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workbook.xml" ContentType="application/vnd.openxmlformats-officedocument.spreadsheetml.sheet.main+xml"/>
  <Override PartName="/xl/styles.xml" ContentType="application/vnd.openxmlformats-officedocument.spreadsheetml.styles+xml"/>
  <Override PartName="/xl/_rels/workbook.xml.rels" ContentType="application/vnd.openxmlformats-package.relationship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_rels/sheet1.xml.rels" ContentType="application/vnd.openxmlformats-package.relationships+xml"/>
  <Override PartName="/xl/worksheets/_rels/sheet2.xml.rels" ContentType="application/vnd.openxmlformats-package.relationships+xml"/>
  <Override PartName="/xl/worksheets/_rels/sheet3.xml.rels" ContentType="application/vnd.openxmlformats-package.relationships+xml"/>
  <Override PartName="/xl/drawings/drawing1.xml" ContentType="application/vnd.openxmlformats-officedocument.drawing+xml"/>
  <Override PartName="/xl/drawings/drawing2.xml" ContentType="application/vnd.openxmlformats-officedocument.drawing+xml"/>
  <Override PartName="/xl/drawings/vmlDrawing1.vml" ContentType="application/vnd.openxmlformats-officedocument.vmlDrawing"/>
  <Override PartName="/xl/sharedStrings.xml" ContentType="application/vnd.openxmlformats-officedocument.spreadsheetml.sharedStrings+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rels/.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TAXREFv16_SINP_(2000-2023)" sheetId="1" state="visible" r:id="rId3"/>
    <sheet name="Complément-Naiade" sheetId="2" state="visible" r:id="rId4"/>
    <sheet name="Statistiques et notes" sheetId="3" state="visible" r:id="rId5"/>
  </sheets>
  <definedNames>
    <definedName function="false" hidden="true" localSheetId="1" name="_xlnm._FilterDatabase" vbProcedure="false">'Complément-Naiade'!$C$1:$AA$418</definedName>
    <definedName function="false" hidden="true" localSheetId="0" name="_xlnm._FilterDatabase" vbProcedure="false">'TAXREFv16_SINP_(2000-2023)'!$A$1:$AY$6715</definedName>
  </definedNames>
  <calcPr iterateCount="100" refMode="A1" iterate="false" iterateDelta="0.0001"/>
  <extLst>
    <ext xmlns:loext="http://schemas.libreoffice.org/" uri="{7626C862-2A13-11E5-B345-FEFF819CDC9F}">
      <loext:extCalcPr stringRefSyntax="CalcA1"/>
    </ext>
  </extLst>
</workbook>
</file>

<file path=xl/comments3.xml><?xml version="1.0" encoding="utf-8"?>
<comments xmlns="http://schemas.openxmlformats.org/spreadsheetml/2006/main" xmlns:xdr="http://schemas.openxmlformats.org/drawingml/2006/spreadsheetDrawing">
  <authors>
    <author>Auteur inconnu</author>
  </authors>
  <commentList>
    <comment ref="C7" authorId="0">
      <text>
        <r>
          <rPr>
            <sz val="10"/>
            <rFont val="Arial"/>
            <family val="2"/>
          </rPr>
          <t xml:space="preserve">+1 avec Myriophylle du Brésil</t>
        </r>
      </text>
    </comment>
    <comment ref="C16" authorId="0">
      <text>
        <r>
          <rPr>
            <sz val="10"/>
            <rFont val="Arial"/>
            <family val="2"/>
          </rPr>
          <t xml:space="preserve">+1 avec Margaritifera</t>
        </r>
      </text>
    </comment>
  </commentList>
</comments>
</file>

<file path=xl/sharedStrings.xml><?xml version="1.0" encoding="utf-8"?>
<sst xmlns="http://schemas.openxmlformats.org/spreadsheetml/2006/main" count="150030" uniqueCount="41308">
  <si>
    <t xml:space="preserve">LB_NOM</t>
  </si>
  <si>
    <t xml:space="preserve">NOM_VERN</t>
  </si>
  <si>
    <t xml:space="preserve">comptage_esp</t>
  </si>
  <si>
    <t xml:space="preserve">ordre_taxo</t>
  </si>
  <si>
    <t xml:space="preserve">REGNE</t>
  </si>
  <si>
    <t xml:space="preserve">PHYLUM</t>
  </si>
  <si>
    <t xml:space="preserve">CLASSE</t>
  </si>
  <si>
    <t xml:space="preserve">ORDRE</t>
  </si>
  <si>
    <t xml:space="preserve">FAMILLE</t>
  </si>
  <si>
    <t xml:space="preserve">SOUS_FAMILLE</t>
  </si>
  <si>
    <t xml:space="preserve">TRIBU</t>
  </si>
  <si>
    <t xml:space="preserve">GROUP1_INPN</t>
  </si>
  <si>
    <t xml:space="preserve">GROUP2_INPN</t>
  </si>
  <si>
    <t xml:space="preserve">GROUP3_INPN</t>
  </si>
  <si>
    <t xml:space="preserve">GROUP-SMLD</t>
  </si>
  <si>
    <t xml:space="preserve">CD_NOM</t>
  </si>
  <si>
    <t xml:space="preserve">CD_TAXSUP</t>
  </si>
  <si>
    <t xml:space="preserve">CD_SUP</t>
  </si>
  <si>
    <t xml:space="preserve">CD_REF</t>
  </si>
  <si>
    <t xml:space="preserve">RANG</t>
  </si>
  <si>
    <t xml:space="preserve">LB_AUTEUR</t>
  </si>
  <si>
    <t xml:space="preserve">NOM_COMPLET</t>
  </si>
  <si>
    <t xml:space="preserve">NOM_COMPLET_HTML</t>
  </si>
  <si>
    <t xml:space="preserve">NOM_VALIDE</t>
  </si>
  <si>
    <t xml:space="preserve">NOM_VERN_ENG</t>
  </si>
  <si>
    <t xml:space="preserve">HABITAT</t>
  </si>
  <si>
    <t xml:space="preserve">FR</t>
  </si>
  <si>
    <t xml:space="preserve">URL</t>
  </si>
  <si>
    <t xml:space="preserve">sensiniv</t>
  </si>
  <si>
    <t xml:space="preserve">lb_sensi</t>
  </si>
  <si>
    <t xml:space="preserve">cbe</t>
  </si>
  <si>
    <t xml:space="preserve">cbo</t>
  </si>
  <si>
    <t xml:space="preserve">cc</t>
  </si>
  <si>
    <t xml:space="preserve">dhff</t>
  </si>
  <si>
    <t xml:space="preserve">dois</t>
  </si>
  <si>
    <t xml:space="preserve">com</t>
  </si>
  <si>
    <t xml:space="preserve">pn</t>
  </si>
  <si>
    <t xml:space="preserve">pr</t>
  </si>
  <si>
    <t xml:space="preserve">pd</t>
  </si>
  <si>
    <t xml:space="preserve">pnp</t>
  </si>
  <si>
    <t xml:space="preserve">lrm</t>
  </si>
  <si>
    <t xml:space="preserve">lre</t>
  </si>
  <si>
    <t xml:space="preserve">lr</t>
  </si>
  <si>
    <t xml:space="preserve">lrr</t>
  </si>
  <si>
    <t xml:space="preserve">inv</t>
  </si>
  <si>
    <t xml:space="preserve">pna</t>
  </si>
  <si>
    <t xml:space="preserve">zh</t>
  </si>
  <si>
    <t xml:space="preserve">znieff</t>
  </si>
  <si>
    <t xml:space="preserve">hie</t>
  </si>
  <si>
    <t xml:space="preserve">ch</t>
  </si>
  <si>
    <t xml:space="preserve">ext</t>
  </si>
  <si>
    <t xml:space="preserve">Coelotes</t>
  </si>
  <si>
    <t xml:space="preserve">Animalia</t>
  </si>
  <si>
    <t xml:space="preserve">Arthropoda</t>
  </si>
  <si>
    <t xml:space="preserve">Arachnida</t>
  </si>
  <si>
    <t xml:space="preserve">Araneae</t>
  </si>
  <si>
    <t xml:space="preserve">Agelenidae</t>
  </si>
  <si>
    <t xml:space="preserve">Coelotinae</t>
  </si>
  <si>
    <t xml:space="preserve">Arthropodes</t>
  </si>
  <si>
    <t xml:space="preserve">Arachnides</t>
  </si>
  <si>
    <t xml:space="preserve">Araignées</t>
  </si>
  <si>
    <t xml:space="preserve">GN</t>
  </si>
  <si>
    <t xml:space="preserve">Blackwall, 1841</t>
  </si>
  <si>
    <t xml:space="preserve">Coelotes Blackwall, 1841</t>
  </si>
  <si>
    <t xml:space="preserve">&lt;i&gt;Coelotes&lt;/i&gt; Blackwall, 1841</t>
  </si>
  <si>
    <t xml:space="preserve">P</t>
  </si>
  <si>
    <t xml:space="preserve">faux</t>
  </si>
  <si>
    <t xml:space="preserve">Maximale</t>
  </si>
  <si>
    <t xml:space="preserve">Coelotes atropos</t>
  </si>
  <si>
    <t xml:space="preserve">ES</t>
  </si>
  <si>
    <t xml:space="preserve">(Walckenaer, 1830)</t>
  </si>
  <si>
    <t xml:space="preserve">Coelotes atropos (Walckenaer, 1830)</t>
  </si>
  <si>
    <t xml:space="preserve">&lt;i&gt;Coelotes atropos&lt;/i&gt; (Walckenaer, 1830)</t>
  </si>
  <si>
    <t xml:space="preserve">https://inpn.mnhn.fr/espece/cd_nom/1845</t>
  </si>
  <si>
    <t xml:space="preserve">Coelotes terrestris</t>
  </si>
  <si>
    <t xml:space="preserve">Coelote terrestre</t>
  </si>
  <si>
    <t xml:space="preserve">(Wider, 1834)</t>
  </si>
  <si>
    <t xml:space="preserve">Coelotes terrestris (Wider, 1834)</t>
  </si>
  <si>
    <t xml:space="preserve">&lt;i&gt;Coelotes terrestris&lt;/i&gt; (Wider, 1834)</t>
  </si>
  <si>
    <t xml:space="preserve">https://inpn.mnhn.fr/espece/cd_nom/1846</t>
  </si>
  <si>
    <t xml:space="preserve">Agelena</t>
  </si>
  <si>
    <t xml:space="preserve">Walckenaer, 1805</t>
  </si>
  <si>
    <t xml:space="preserve">Agelena Walckenaer, 1805</t>
  </si>
  <si>
    <t xml:space="preserve">&lt;i&gt;Agelena&lt;/i&gt; Walckenaer, 1805</t>
  </si>
  <si>
    <t xml:space="preserve">Agelena labyrinthica</t>
  </si>
  <si>
    <t xml:space="preserve">Agélène à labyrinthe</t>
  </si>
  <si>
    <t xml:space="preserve">(Clerck, 1758)</t>
  </si>
  <si>
    <t xml:space="preserve">Agelena labyrinthica (Clerck, 1758)</t>
  </si>
  <si>
    <t xml:space="preserve">&lt;i&gt;Agelena labyrinthica&lt;/i&gt; (Clerck, 1758)</t>
  </si>
  <si>
    <t xml:space="preserve">Labyrinth Spider</t>
  </si>
  <si>
    <t xml:space="preserve">https://inpn.mnhn.fr/espece/cd_nom/233169</t>
  </si>
  <si>
    <t xml:space="preserve">Allagelena gracilens</t>
  </si>
  <si>
    <t xml:space="preserve">(C.L. Koch, 1841)</t>
  </si>
  <si>
    <t xml:space="preserve">Allagelena gracilens (C.L. Koch, 1841)</t>
  </si>
  <si>
    <t xml:space="preserve">&lt;i&gt;Allagelena gracilens&lt;/i&gt; (C.L. Koch, 1841)</t>
  </si>
  <si>
    <t xml:space="preserve">https://inpn.mnhn.fr/espece/cd_nom/457230</t>
  </si>
  <si>
    <t xml:space="preserve">Eratigena agrestis</t>
  </si>
  <si>
    <t xml:space="preserve">(Walckenaer, 1802)</t>
  </si>
  <si>
    <t xml:space="preserve">Eratigena agrestis (Walckenaer, 1802)</t>
  </si>
  <si>
    <t xml:space="preserve">&lt;i&gt;Eratigena agrestis&lt;/i&gt; (Walckenaer, 1802)</t>
  </si>
  <si>
    <t xml:space="preserve">https://inpn.mnhn.fr/espece/cd_nom/719817</t>
  </si>
  <si>
    <t xml:space="preserve">Eratigena atrica</t>
  </si>
  <si>
    <t xml:space="preserve">Tégénaire des maisons</t>
  </si>
  <si>
    <t xml:space="preserve">(C.L. Koch, 1843)</t>
  </si>
  <si>
    <t xml:space="preserve">Eratigena atrica (C.L. Koch, 1843)</t>
  </si>
  <si>
    <t xml:space="preserve">&lt;i&gt;Eratigena atrica&lt;/i&gt; (C.L. Koch, 1843)</t>
  </si>
  <si>
    <t xml:space="preserve">House Spider</t>
  </si>
  <si>
    <t xml:space="preserve">https://inpn.mnhn.fr/espece/cd_nom/719818</t>
  </si>
  <si>
    <t xml:space="preserve">Eratigena fuesslini</t>
  </si>
  <si>
    <t xml:space="preserve">(Pavesi, 1873)</t>
  </si>
  <si>
    <t xml:space="preserve">Eratigena fuesslini (Pavesi, 1873)</t>
  </si>
  <si>
    <t xml:space="preserve">&lt;i&gt;Eratigena fuesslini&lt;/i&gt; (Pavesi, 1873)</t>
  </si>
  <si>
    <t xml:space="preserve">https://inpn.mnhn.fr/espece/cd_nom/719974</t>
  </si>
  <si>
    <t xml:space="preserve">Eratigena picta</t>
  </si>
  <si>
    <t xml:space="preserve">(Simon, 1870)</t>
  </si>
  <si>
    <t xml:space="preserve">Eratigena picta (Simon, 1870)</t>
  </si>
  <si>
    <t xml:space="preserve">&lt;i&gt;Eratigena picta&lt;/i&gt; (Simon, 1870)</t>
  </si>
  <si>
    <t xml:space="preserve">https://inpn.mnhn.fr/espece/cd_nom/719821</t>
  </si>
  <si>
    <t xml:space="preserve">Eratigena saeva</t>
  </si>
  <si>
    <t xml:space="preserve">(Blackwall, 1844)</t>
  </si>
  <si>
    <t xml:space="preserve">Eratigena saeva (Blackwall, 1844)</t>
  </si>
  <si>
    <t xml:space="preserve">&lt;i&gt;Eratigena saeva&lt;/i&gt; (Blackwall, 1844)</t>
  </si>
  <si>
    <t xml:space="preserve">https://inpn.mnhn.fr/espece/cd_nom/906463</t>
  </si>
  <si>
    <t xml:space="preserve">Tegenaria</t>
  </si>
  <si>
    <t xml:space="preserve">Latreille, 1804</t>
  </si>
  <si>
    <t xml:space="preserve">Tegenaria Latreille, 1804</t>
  </si>
  <si>
    <t xml:space="preserve">&lt;i&gt;Tegenaria&lt;/i&gt; Latreille, 1804</t>
  </si>
  <si>
    <t xml:space="preserve">Tegenaria domestica</t>
  </si>
  <si>
    <t xml:space="preserve">Tégénaire domestique, Tégénaire</t>
  </si>
  <si>
    <t xml:space="preserve">Tegenaria domestica (Clerck, 1758)</t>
  </si>
  <si>
    <t xml:space="preserve">&lt;i&gt;Tegenaria domestica&lt;/i&gt; (Clerck, 1758)</t>
  </si>
  <si>
    <t xml:space="preserve">Common House Spider</t>
  </si>
  <si>
    <t xml:space="preserve">https://inpn.mnhn.fr/espece/cd_nom/1843</t>
  </si>
  <si>
    <t xml:space="preserve">Tegenaria ferruginea</t>
  </si>
  <si>
    <t xml:space="preserve">(Panzer, 1804)</t>
  </si>
  <si>
    <t xml:space="preserve">Tegenaria ferruginea (Panzer, 1804)</t>
  </si>
  <si>
    <t xml:space="preserve">&lt;i&gt;Tegenaria ferruginea&lt;/i&gt; (Panzer, 1804)</t>
  </si>
  <si>
    <t xml:space="preserve">https://inpn.mnhn.fr/espece/cd_nom/233178</t>
  </si>
  <si>
    <t xml:space="preserve">Tegenaria parietina</t>
  </si>
  <si>
    <t xml:space="preserve">(Fourcroy, 1785)</t>
  </si>
  <si>
    <t xml:space="preserve">Tegenaria parietina (Fourcroy, 1785)</t>
  </si>
  <si>
    <t xml:space="preserve">&lt;i&gt;Tegenaria parietina&lt;/i&gt; (Fourcroy, 1785)</t>
  </si>
  <si>
    <t xml:space="preserve">Cardinal Spider</t>
  </si>
  <si>
    <t xml:space="preserve">https://inpn.mnhn.fr/espece/cd_nom/1839</t>
  </si>
  <si>
    <t xml:space="preserve">Tegenaria silvestris</t>
  </si>
  <si>
    <t xml:space="preserve">L. Koch, 1872</t>
  </si>
  <si>
    <t xml:space="preserve">Tegenaria silvestris L. Koch, 1872</t>
  </si>
  <si>
    <t xml:space="preserve">&lt;i&gt;Tegenaria silvestris&lt;/i&gt; L. Koch, 1872</t>
  </si>
  <si>
    <t xml:space="preserve">https://inpn.mnhn.fr/espece/cd_nom/1842</t>
  </si>
  <si>
    <t xml:space="preserve">Amaurobius</t>
  </si>
  <si>
    <t xml:space="preserve">Amaurobiidae</t>
  </si>
  <si>
    <t xml:space="preserve">C. L. Koch, 1837</t>
  </si>
  <si>
    <t xml:space="preserve">Amaurobius C. L. Koch, 1837</t>
  </si>
  <si>
    <t xml:space="preserve">&lt;i&gt;Amaurobius&lt;/i&gt; C. L. Koch, 1837</t>
  </si>
  <si>
    <t xml:space="preserve">Amaurobius erberi</t>
  </si>
  <si>
    <t xml:space="preserve">(Keyserling, 1863)</t>
  </si>
  <si>
    <t xml:space="preserve">Amaurobius erberi (Keyserling, 1863)</t>
  </si>
  <si>
    <t xml:space="preserve">&lt;i&gt;Amaurobius erberi&lt;/i&gt; (Keyserling, 1863)</t>
  </si>
  <si>
    <t xml:space="preserve">https://inpn.mnhn.fr/espece/cd_nom/1065</t>
  </si>
  <si>
    <t xml:space="preserve">Amaurobius fenestralis</t>
  </si>
  <si>
    <t xml:space="preserve">(Strøm, 1768)</t>
  </si>
  <si>
    <t xml:space="preserve">Amaurobius fenestralis (Strøm, 1768)</t>
  </si>
  <si>
    <t xml:space="preserve">&lt;i&gt;Amaurobius fenestralis&lt;/i&gt; (Strøm, 1768)</t>
  </si>
  <si>
    <t xml:space="preserve">https://inpn.mnhn.fr/espece/cd_nom/1068</t>
  </si>
  <si>
    <t xml:space="preserve">Amaurobius ferox</t>
  </si>
  <si>
    <t xml:space="preserve">Amaurobe féroce</t>
  </si>
  <si>
    <t xml:space="preserve">Amaurobius ferox (Walckenaer, 1830)</t>
  </si>
  <si>
    <t xml:space="preserve">&lt;i&gt;Amaurobius ferox&lt;/i&gt; (Walckenaer, 1830)</t>
  </si>
  <si>
    <t xml:space="preserve">https://inpn.mnhn.fr/espece/cd_nom/1066</t>
  </si>
  <si>
    <t xml:space="preserve">Amaurobius similis</t>
  </si>
  <si>
    <t xml:space="preserve">(Blackwall, 1861)</t>
  </si>
  <si>
    <t xml:space="preserve">Amaurobius similis (Blackwall, 1861)</t>
  </si>
  <si>
    <t xml:space="preserve">&lt;i&gt;Amaurobius similis&lt;/i&gt; (Blackwall, 1861)</t>
  </si>
  <si>
    <t xml:space="preserve">I</t>
  </si>
  <si>
    <t xml:space="preserve">https://inpn.mnhn.fr/espece/cd_nom/1067</t>
  </si>
  <si>
    <t xml:space="preserve">Anyphaena accentuata</t>
  </si>
  <si>
    <t xml:space="preserve">Anyphène à chevrons</t>
  </si>
  <si>
    <t xml:space="preserve">Anyphaenidae</t>
  </si>
  <si>
    <t xml:space="preserve">Anyphaena accentuata (Walckenaer, 1802)</t>
  </si>
  <si>
    <t xml:space="preserve">&lt;i&gt;Anyphaena accentuata&lt;/i&gt; (Walckenaer, 1802)</t>
  </si>
  <si>
    <t xml:space="preserve">Buzzing Spider</t>
  </si>
  <si>
    <t xml:space="preserve">https://inpn.mnhn.fr/espece/cd_nom/1715</t>
  </si>
  <si>
    <t xml:space="preserve">Araneidae</t>
  </si>
  <si>
    <t xml:space="preserve">FM</t>
  </si>
  <si>
    <t xml:space="preserve">Clerck, 1758</t>
  </si>
  <si>
    <t xml:space="preserve">Araneidae Clerck, 1758</t>
  </si>
  <si>
    <t xml:space="preserve">orb-weavers</t>
  </si>
  <si>
    <t xml:space="preserve">Aculepeira armida</t>
  </si>
  <si>
    <t xml:space="preserve">(Audouin, 1826)</t>
  </si>
  <si>
    <t xml:space="preserve">Aculepeira armida (Audouin, 1826)</t>
  </si>
  <si>
    <t xml:space="preserve">&lt;i&gt;Aculepeira armida&lt;/i&gt; (Audouin, 1826)</t>
  </si>
  <si>
    <t xml:space="preserve">https://inpn.mnhn.fr/espece/cd_nom/233202</t>
  </si>
  <si>
    <t xml:space="preserve">Aculepeira ceropegia</t>
  </si>
  <si>
    <t xml:space="preserve">Aculepeira ceropegia (Walckenaer, 1802)</t>
  </si>
  <si>
    <t xml:space="preserve">&lt;i&gt;Aculepeira ceropegia&lt;/i&gt; (Walckenaer, 1802)</t>
  </si>
  <si>
    <t xml:space="preserve">https://inpn.mnhn.fr/espece/cd_nom/457320</t>
  </si>
  <si>
    <t xml:space="preserve">Agalenatea redii</t>
  </si>
  <si>
    <t xml:space="preserve">Épeire de velours</t>
  </si>
  <si>
    <t xml:space="preserve">(Scopoli, 1763)</t>
  </si>
  <si>
    <t xml:space="preserve">Agalenatea redii (Scopoli, 1763)</t>
  </si>
  <si>
    <t xml:space="preserve">&lt;i&gt;Agalenatea redii&lt;/i&gt; (Scopoli, 1763)</t>
  </si>
  <si>
    <t xml:space="preserve">https://inpn.mnhn.fr/espece/cd_nom/1556</t>
  </si>
  <si>
    <t xml:space="preserve">Araneus</t>
  </si>
  <si>
    <t xml:space="preserve">Araneus Clerck, 1758</t>
  </si>
  <si>
    <t xml:space="preserve">&lt;i&gt;Araneus&lt;/i&gt; Clerck, 1758</t>
  </si>
  <si>
    <t xml:space="preserve">Araneus angulatus</t>
  </si>
  <si>
    <t xml:space="preserve">Épeire angulaire</t>
  </si>
  <si>
    <t xml:space="preserve">Araneus angulatus Clerck, 1758</t>
  </si>
  <si>
    <t xml:space="preserve">&lt;i&gt;Araneus angulatus&lt;/i&gt; Clerck, 1758</t>
  </si>
  <si>
    <t xml:space="preserve">https://inpn.mnhn.fr/espece/cd_nom/1595</t>
  </si>
  <si>
    <t xml:space="preserve">Araneus diadematus</t>
  </si>
  <si>
    <t xml:space="preserve">Épeire diadème</t>
  </si>
  <si>
    <t xml:space="preserve">Araneus diadematus Clerck, 1758</t>
  </si>
  <si>
    <t xml:space="preserve">&lt;i&gt;Araneus diadematus&lt;/i&gt; Clerck, 1758</t>
  </si>
  <si>
    <t xml:space="preserve">Garden Spider</t>
  </si>
  <si>
    <t xml:space="preserve">https://inpn.mnhn.fr/espece/cd_nom/1597</t>
  </si>
  <si>
    <t xml:space="preserve">Araneus marmoreus</t>
  </si>
  <si>
    <t xml:space="preserve">Araneus marmoreus Clerck, 1758</t>
  </si>
  <si>
    <t xml:space="preserve">&lt;i&gt;Araneus marmoreus&lt;/i&gt; Clerck, 1758</t>
  </si>
  <si>
    <t xml:space="preserve">https://inpn.mnhn.fr/espece/cd_nom/1600</t>
  </si>
  <si>
    <t xml:space="preserve">Araneus quadratus</t>
  </si>
  <si>
    <t xml:space="preserve">Épeire à quatre points</t>
  </si>
  <si>
    <t xml:space="preserve">Araneus quadratus Clerck, 1758</t>
  </si>
  <si>
    <t xml:space="preserve">&lt;i&gt;Araneus quadratus&lt;/i&gt; Clerck, 1758</t>
  </si>
  <si>
    <t xml:space="preserve">https://inpn.mnhn.fr/espece/cd_nom/1598</t>
  </si>
  <si>
    <t xml:space="preserve">Araneus sturmi</t>
  </si>
  <si>
    <t xml:space="preserve">(Hahn, 1831)</t>
  </si>
  <si>
    <t xml:space="preserve">Araneus sturmi (Hahn, 1831)</t>
  </si>
  <si>
    <t xml:space="preserve">&lt;i&gt;Araneus sturmi&lt;/i&gt; (Hahn, 1831)</t>
  </si>
  <si>
    <t xml:space="preserve">https://inpn.mnhn.fr/espece/cd_nom/899</t>
  </si>
  <si>
    <t xml:space="preserve">Araniella</t>
  </si>
  <si>
    <t xml:space="preserve">Chamberlin &amp; Ivie, 1942</t>
  </si>
  <si>
    <t xml:space="preserve">Araniella Chamberlin &amp; Ivie, 1942</t>
  </si>
  <si>
    <t xml:space="preserve">&lt;i&gt;Araniella&lt;/i&gt; Chamberlin &amp; Ivie, 1942</t>
  </si>
  <si>
    <t xml:space="preserve">Araniella alpica</t>
  </si>
  <si>
    <t xml:space="preserve">(L. Koch, 1869)</t>
  </si>
  <si>
    <t xml:space="preserve">Araniella alpica (L. Koch, 1869)</t>
  </si>
  <si>
    <t xml:space="preserve">&lt;i&gt;Araniella alpica&lt;/i&gt; (L. Koch, 1869)</t>
  </si>
  <si>
    <t xml:space="preserve">https://inpn.mnhn.fr/espece/cd_nom/233210</t>
  </si>
  <si>
    <t xml:space="preserve">Araniella cucurbitina</t>
  </si>
  <si>
    <t xml:space="preserve">Épeires concombres</t>
  </si>
  <si>
    <t xml:space="preserve">Araniella cucurbitina (Clerck, 1758)</t>
  </si>
  <si>
    <t xml:space="preserve">&lt;i&gt;Araniella cucurbitina&lt;/i&gt; (Clerck, 1758)</t>
  </si>
  <si>
    <t xml:space="preserve">https://inpn.mnhn.fr/espece/cd_nom/1559</t>
  </si>
  <si>
    <t xml:space="preserve">Araniella displicata</t>
  </si>
  <si>
    <t xml:space="preserve">(Hentz, 1847)</t>
  </si>
  <si>
    <t xml:space="preserve">Araniella displicata (Hentz, 1847)</t>
  </si>
  <si>
    <t xml:space="preserve">&lt;i&gt;Araniella displicata&lt;/i&gt; (Hentz, 1847)</t>
  </si>
  <si>
    <t xml:space="preserve">https://inpn.mnhn.fr/espece/cd_nom/233211</t>
  </si>
  <si>
    <t xml:space="preserve">Araniella opisthographa</t>
  </si>
  <si>
    <t xml:space="preserve">(Kulczyński, 1905)</t>
  </si>
  <si>
    <t xml:space="preserve">Araniella opisthographa (Kulczyński, 1905)</t>
  </si>
  <si>
    <t xml:space="preserve">&lt;i&gt;Araniella opisthographa&lt;/i&gt; (Kulczyński, 1905)</t>
  </si>
  <si>
    <t xml:space="preserve">https://inpn.mnhn.fr/espece/cd_nom/1558</t>
  </si>
  <si>
    <t xml:space="preserve">Argiope bruennichi</t>
  </si>
  <si>
    <t xml:space="preserve">Épeire frelon</t>
  </si>
  <si>
    <t xml:space="preserve">(Scopoli, 1772)</t>
  </si>
  <si>
    <t xml:space="preserve">Argiope bruennichi (Scopoli, 1772)</t>
  </si>
  <si>
    <t xml:space="preserve">&lt;i&gt;Argiope bruennichi&lt;/i&gt; (Scopoli, 1772)</t>
  </si>
  <si>
    <t xml:space="preserve">Wasp Spider</t>
  </si>
  <si>
    <t xml:space="preserve">https://inpn.mnhn.fr/espece/cd_nom/1550</t>
  </si>
  <si>
    <t xml:space="preserve">Cercidia prominens</t>
  </si>
  <si>
    <t xml:space="preserve">(Westring, 1851)</t>
  </si>
  <si>
    <t xml:space="preserve">Cercidia prominens (Westring, 1851)</t>
  </si>
  <si>
    <t xml:space="preserve">&lt;i&gt;Cercidia prominens&lt;/i&gt; (Westring, 1851)</t>
  </si>
  <si>
    <t xml:space="preserve">https://inpn.mnhn.fr/espece/cd_nom/233213</t>
  </si>
  <si>
    <t xml:space="preserve">Cyclosa</t>
  </si>
  <si>
    <t xml:space="preserve">Menge, 1866</t>
  </si>
  <si>
    <t xml:space="preserve">Cyclosa Menge, 1866</t>
  </si>
  <si>
    <t xml:space="preserve">&lt;i&gt;Cyclosa&lt;/i&gt; Menge, 1866</t>
  </si>
  <si>
    <t xml:space="preserve">Cyclosa conica</t>
  </si>
  <si>
    <t xml:space="preserve">Épeire conique</t>
  </si>
  <si>
    <t xml:space="preserve">(Pallas, 1772)</t>
  </si>
  <si>
    <t xml:space="preserve">Cyclosa conica (Pallas, 1772)</t>
  </si>
  <si>
    <t xml:space="preserve">&lt;i&gt;Cyclosa conica&lt;/i&gt; (Pallas, 1772)</t>
  </si>
  <si>
    <t xml:space="preserve">https://inpn.mnhn.fr/espece/cd_nom/1580</t>
  </si>
  <si>
    <t xml:space="preserve">Cyclosa oculata</t>
  </si>
  <si>
    <t xml:space="preserve">Cyclosa oculata (Walckenaer, 1802)</t>
  </si>
  <si>
    <t xml:space="preserve">&lt;i&gt;Cyclosa oculata&lt;/i&gt; (Walckenaer, 1802)</t>
  </si>
  <si>
    <t xml:space="preserve">https://inpn.mnhn.fr/espece/cd_nom/1581</t>
  </si>
  <si>
    <t xml:space="preserve">Gibbaranea</t>
  </si>
  <si>
    <t xml:space="preserve">Archer, 1951</t>
  </si>
  <si>
    <t xml:space="preserve">Gibbaranea Archer, 1951</t>
  </si>
  <si>
    <t xml:space="preserve">&lt;i&gt;Gibbaranea&lt;/i&gt; Archer, 1951</t>
  </si>
  <si>
    <t xml:space="preserve">Gibbaranea bituberculata</t>
  </si>
  <si>
    <t xml:space="preserve">Épeire à bosses</t>
  </si>
  <si>
    <t xml:space="preserve">Gibbaranea bituberculata (Walckenaer, 1802)</t>
  </si>
  <si>
    <t xml:space="preserve">&lt;i&gt;Gibbaranea bituberculata&lt;/i&gt; (Walckenaer, 1802)</t>
  </si>
  <si>
    <t xml:space="preserve">https://inpn.mnhn.fr/espece/cd_nom/1564</t>
  </si>
  <si>
    <t xml:space="preserve">Gibbaranea gibbosa</t>
  </si>
  <si>
    <t xml:space="preserve">Gibbaranea gibbosa (Walckenaer, 1802)</t>
  </si>
  <si>
    <t xml:space="preserve">&lt;i&gt;Gibbaranea gibbosa&lt;/i&gt; (Walckenaer, 1802)</t>
  </si>
  <si>
    <t xml:space="preserve">https://inpn.mnhn.fr/espece/cd_nom/1563</t>
  </si>
  <si>
    <t xml:space="preserve">Gibbaranea omoeda</t>
  </si>
  <si>
    <t xml:space="preserve">(Thorell, 1870)</t>
  </si>
  <si>
    <t xml:space="preserve">Gibbaranea omoeda (Thorell, 1870)</t>
  </si>
  <si>
    <t xml:space="preserve">&lt;i&gt;Gibbaranea omoeda&lt;/i&gt; (Thorell, 1870)</t>
  </si>
  <si>
    <t xml:space="preserve">https://inpn.mnhn.fr/espece/cd_nom/233219</t>
  </si>
  <si>
    <t xml:space="preserve">Hypsosinga</t>
  </si>
  <si>
    <t xml:space="preserve">Ausserer, 1871</t>
  </si>
  <si>
    <t xml:space="preserve">Hypsosinga Ausserer, 1871</t>
  </si>
  <si>
    <t xml:space="preserve">&lt;i&gt;Hypsosinga&lt;/i&gt; Ausserer, 1871</t>
  </si>
  <si>
    <t xml:space="preserve">Hypsosinga albovittata</t>
  </si>
  <si>
    <t xml:space="preserve">Hypsosinga albovittata (Westring, 1851)</t>
  </si>
  <si>
    <t xml:space="preserve">&lt;i&gt;Hypsosinga albovittata&lt;/i&gt; (Westring, 1851)</t>
  </si>
  <si>
    <t xml:space="preserve">https://inpn.mnhn.fr/espece/cd_nom/233221</t>
  </si>
  <si>
    <t xml:space="preserve">Hypsosinga pygmaea</t>
  </si>
  <si>
    <t xml:space="preserve">(Sundevall, 1831)</t>
  </si>
  <si>
    <t xml:space="preserve">Hypsosinga pygmaea (Sundevall, 1831)</t>
  </si>
  <si>
    <t xml:space="preserve">&lt;i&gt;Hypsosinga pygmaea&lt;/i&gt; (Sundevall, 1831)</t>
  </si>
  <si>
    <t xml:space="preserve">https://inpn.mnhn.fr/espece/cd_nom/233223</t>
  </si>
  <si>
    <t xml:space="preserve">Hypsosinga sanguinea</t>
  </si>
  <si>
    <t xml:space="preserve">(C.L. Koch, 1844)</t>
  </si>
  <si>
    <t xml:space="preserve">Hypsosinga sanguinea (C.L. Koch, 1844)</t>
  </si>
  <si>
    <t xml:space="preserve">&lt;i&gt;Hypsosinga sanguinea&lt;/i&gt; (C.L. Koch, 1844)</t>
  </si>
  <si>
    <t xml:space="preserve">https://inpn.mnhn.fr/espece/cd_nom/233224</t>
  </si>
  <si>
    <t xml:space="preserve">Larinioides cornutus</t>
  </si>
  <si>
    <t xml:space="preserve">Épeire des roseaux</t>
  </si>
  <si>
    <t xml:space="preserve">Larinioides cornutus (Clerck, 1758)</t>
  </si>
  <si>
    <t xml:space="preserve">&lt;i&gt;Larinioides cornutus&lt;/i&gt; (Clerck, 1758)</t>
  </si>
  <si>
    <t xml:space="preserve">https://inpn.mnhn.fr/espece/cd_nom/233226</t>
  </si>
  <si>
    <t xml:space="preserve">Larinioides patagiatus</t>
  </si>
  <si>
    <t xml:space="preserve">Larinioides patagiatus (Clerck, 1758)</t>
  </si>
  <si>
    <t xml:space="preserve">&lt;i&gt;Larinioides patagiatus&lt;/i&gt; (Clerck, 1758)</t>
  </si>
  <si>
    <t xml:space="preserve">https://inpn.mnhn.fr/espece/cd_nom/850</t>
  </si>
  <si>
    <t xml:space="preserve">Larinioides sclopetarius</t>
  </si>
  <si>
    <t xml:space="preserve">Larinioides sclopetarius (Clerck, 1758)</t>
  </si>
  <si>
    <t xml:space="preserve">&lt;i&gt;Larinioides sclopetarius&lt;/i&gt; (Clerck, 1758)</t>
  </si>
  <si>
    <t xml:space="preserve">https://inpn.mnhn.fr/espece/cd_nom/457331</t>
  </si>
  <si>
    <t xml:space="preserve">Mangora acalypha</t>
  </si>
  <si>
    <t xml:space="preserve">Mangore petite-bouteille</t>
  </si>
  <si>
    <t xml:space="preserve">Mangora acalypha (Walckenaer, 1802)</t>
  </si>
  <si>
    <t xml:space="preserve">&lt;i&gt;Mangora acalypha&lt;/i&gt; (Walckenaer, 1802)</t>
  </si>
  <si>
    <t xml:space="preserve">https://inpn.mnhn.fr/espece/cd_nom/1585</t>
  </si>
  <si>
    <t xml:space="preserve">Neoscona</t>
  </si>
  <si>
    <t xml:space="preserve">Simon, 1864</t>
  </si>
  <si>
    <t xml:space="preserve">Neoscona Simon, 1864</t>
  </si>
  <si>
    <t xml:space="preserve">&lt;i&gt;Neoscona&lt;/i&gt; Simon, 1864</t>
  </si>
  <si>
    <t xml:space="preserve">Neoscona adianta</t>
  </si>
  <si>
    <t xml:space="preserve">Épeires fougères</t>
  </si>
  <si>
    <t xml:space="preserve">Neoscona adianta (Walckenaer, 1802)</t>
  </si>
  <si>
    <t xml:space="preserve">&lt;i&gt;Neoscona adianta&lt;/i&gt; (Walckenaer, 1802)</t>
  </si>
  <si>
    <t xml:space="preserve">https://inpn.mnhn.fr/espece/cd_nom/1571</t>
  </si>
  <si>
    <t xml:space="preserve">Neoscona byzanthina</t>
  </si>
  <si>
    <t xml:space="preserve">(Pavesi, 1876)</t>
  </si>
  <si>
    <t xml:space="preserve">Neoscona byzanthina (Pavesi, 1876)</t>
  </si>
  <si>
    <t xml:space="preserve">&lt;i&gt;Neoscona byzanthina&lt;/i&gt; (Pavesi, 1876)</t>
  </si>
  <si>
    <t xml:space="preserve">https://inpn.mnhn.fr/espece/cd_nom/458718</t>
  </si>
  <si>
    <t xml:space="preserve">Neoscona subfusca</t>
  </si>
  <si>
    <t xml:space="preserve">(C.L. Koch, 1837)</t>
  </si>
  <si>
    <t xml:space="preserve">Neoscona subfusca (C.L. Koch, 1837)</t>
  </si>
  <si>
    <t xml:space="preserve">&lt;i&gt;Neoscona subfusca&lt;/i&gt; (C.L. Koch, 1837)</t>
  </si>
  <si>
    <t xml:space="preserve">https://inpn.mnhn.fr/espece/cd_nom/233229</t>
  </si>
  <si>
    <t xml:space="preserve">Nuctenea umbratica</t>
  </si>
  <si>
    <t xml:space="preserve">Épeire des fissures</t>
  </si>
  <si>
    <t xml:space="preserve">Nuctenea umbratica (Clerck, 1758)</t>
  </si>
  <si>
    <t xml:space="preserve">&lt;i&gt;Nuctenea umbratica&lt;/i&gt; (Clerck, 1758)</t>
  </si>
  <si>
    <t xml:space="preserve">https://inpn.mnhn.fr/espece/cd_nom/1574</t>
  </si>
  <si>
    <t xml:space="preserve">Singa</t>
  </si>
  <si>
    <t xml:space="preserve">C.L. Koch, 1836</t>
  </si>
  <si>
    <t xml:space="preserve">Singa C.L. Koch, 1836</t>
  </si>
  <si>
    <t xml:space="preserve">&lt;i&gt;Singa&lt;/i&gt; C.L. Koch, 1836</t>
  </si>
  <si>
    <t xml:space="preserve">Singa nitidula</t>
  </si>
  <si>
    <t xml:space="preserve">C.L. Koch, 1844</t>
  </si>
  <si>
    <t xml:space="preserve">Singa nitidula C.L. Koch, 1844</t>
  </si>
  <si>
    <t xml:space="preserve">&lt;i&gt;Singa nitidula&lt;/i&gt; C.L. Koch, 1844</t>
  </si>
  <si>
    <t xml:space="preserve">https://inpn.mnhn.fr/espece/cd_nom/233234</t>
  </si>
  <si>
    <t xml:space="preserve">Zilla diodia</t>
  </si>
  <si>
    <t xml:space="preserve">Diodie tête de mort</t>
  </si>
  <si>
    <t xml:space="preserve">Zilla diodia (Walckenaer, 1802)</t>
  </si>
  <si>
    <t xml:space="preserve">&lt;i&gt;Zilla diodia&lt;/i&gt; (Walckenaer, 1802)</t>
  </si>
  <si>
    <t xml:space="preserve">https://inpn.mnhn.fr/espece/cd_nom/233237</t>
  </si>
  <si>
    <t xml:space="preserve">Zygiella</t>
  </si>
  <si>
    <t xml:space="preserve">Zygiellinae</t>
  </si>
  <si>
    <t xml:space="preserve">F.O. P.-Cambridge, 1902</t>
  </si>
  <si>
    <t xml:space="preserve">Zygiella F.O. P.-Cambridge, 1902</t>
  </si>
  <si>
    <t xml:space="preserve">&lt;i&gt;Zygiella&lt;/i&gt; F.O. P.-Cambridge, 1902</t>
  </si>
  <si>
    <t xml:space="preserve">Zygiella x-notata</t>
  </si>
  <si>
    <t xml:space="preserve">Épeire des fenêtres</t>
  </si>
  <si>
    <t xml:space="preserve">Zygiella x-notata (Clerck, 1758)</t>
  </si>
  <si>
    <t xml:space="preserve">&lt;i&gt;Zygiella x-notata&lt;/i&gt; (Clerck, 1758)</t>
  </si>
  <si>
    <t xml:space="preserve">https://inpn.mnhn.fr/espece/cd_nom/233242</t>
  </si>
  <si>
    <t xml:space="preserve">Atypus affinis</t>
  </si>
  <si>
    <t xml:space="preserve">Mygales à chaussette</t>
  </si>
  <si>
    <t xml:space="preserve">Atypidae</t>
  </si>
  <si>
    <t xml:space="preserve">Eichwald, 1830</t>
  </si>
  <si>
    <t xml:space="preserve">Atypus affinis Eichwald, 1830</t>
  </si>
  <si>
    <t xml:space="preserve">&lt;i&gt;Atypus affinis&lt;/i&gt; Eichwald, 1830</t>
  </si>
  <si>
    <t xml:space="preserve">Purse Web Spider</t>
  </si>
  <si>
    <t xml:space="preserve">https://inpn.mnhn.fr/espece/cd_nom/886</t>
  </si>
  <si>
    <t xml:space="preserve">Cheiracanthium</t>
  </si>
  <si>
    <t xml:space="preserve">Cheiracanthiidae</t>
  </si>
  <si>
    <t xml:space="preserve">C. L. Koch, 1839</t>
  </si>
  <si>
    <t xml:space="preserve">Cheiracanthium C. L. Koch, 1839</t>
  </si>
  <si>
    <t xml:space="preserve">&lt;i&gt;Cheiracanthium&lt;/i&gt; C. L. Koch, 1839</t>
  </si>
  <si>
    <t xml:space="preserve">Cheiracanthium elegans</t>
  </si>
  <si>
    <t xml:space="preserve">Thorell, 1875</t>
  </si>
  <si>
    <t xml:space="preserve">Cheiracanthium elegans Thorell, 1875</t>
  </si>
  <si>
    <t xml:space="preserve">&lt;i&gt;Cheiracanthium elegans&lt;/i&gt; Thorell, 1875</t>
  </si>
  <si>
    <t xml:space="preserve">https://inpn.mnhn.fr/espece/cd_nom/233898</t>
  </si>
  <si>
    <t xml:space="preserve">Cheiracanthium erraticum</t>
  </si>
  <si>
    <t xml:space="preserve">Cheiracanthium erraticum (Walckenaer, 1802)</t>
  </si>
  <si>
    <t xml:space="preserve">&lt;i&gt;Cheiracanthium erraticum&lt;/i&gt; (Walckenaer, 1802)</t>
  </si>
  <si>
    <t xml:space="preserve">https://inpn.mnhn.fr/espece/cd_nom/233899</t>
  </si>
  <si>
    <t xml:space="preserve">Cheiracanthium mildei</t>
  </si>
  <si>
    <t xml:space="preserve">L. Koch, 1864</t>
  </si>
  <si>
    <t xml:space="preserve">Cheiracanthium mildei L. Koch, 1864</t>
  </si>
  <si>
    <t xml:space="preserve">&lt;i&gt;Cheiracanthium mildei&lt;/i&gt; L. Koch, 1864</t>
  </si>
  <si>
    <t xml:space="preserve">https://inpn.mnhn.fr/espece/cd_nom/233901</t>
  </si>
  <si>
    <t xml:space="preserve">Cheiracanthium punctorium</t>
  </si>
  <si>
    <t xml:space="preserve">Chiracanthe nourrice</t>
  </si>
  <si>
    <t xml:space="preserve">(Villers, 1789)</t>
  </si>
  <si>
    <t xml:space="preserve">Cheiracanthium punctorium (Villers, 1789)</t>
  </si>
  <si>
    <t xml:space="preserve">&lt;i&gt;Cheiracanthium punctorium&lt;/i&gt; (Villers, 1789)</t>
  </si>
  <si>
    <t xml:space="preserve">https://inpn.mnhn.fr/espece/cd_nom/233905</t>
  </si>
  <si>
    <t xml:space="preserve">Clubiona</t>
  </si>
  <si>
    <t xml:space="preserve">Clubionidae</t>
  </si>
  <si>
    <t xml:space="preserve">Clubiona Latreille, 1804</t>
  </si>
  <si>
    <t xml:space="preserve">&lt;i&gt;Clubiona&lt;/i&gt; Latreille, 1804</t>
  </si>
  <si>
    <t xml:space="preserve">Clubiona comta</t>
  </si>
  <si>
    <t xml:space="preserve">C.L. Koch, 1839</t>
  </si>
  <si>
    <t xml:space="preserve">Clubiona comta C.L. Koch, 1839</t>
  </si>
  <si>
    <t xml:space="preserve">&lt;i&gt;Clubiona comta&lt;/i&gt; C.L. Koch, 1839</t>
  </si>
  <si>
    <t xml:space="preserve">https://inpn.mnhn.fr/espece/cd_nom/233243</t>
  </si>
  <si>
    <t xml:space="preserve">Clubiona corticalis</t>
  </si>
  <si>
    <t xml:space="preserve">Clubione des écorces</t>
  </si>
  <si>
    <t xml:space="preserve">Clubiona corticalis (Walckenaer, 1802)</t>
  </si>
  <si>
    <t xml:space="preserve">&lt;i&gt;Clubiona corticalis&lt;/i&gt; (Walckenaer, 1802)</t>
  </si>
  <si>
    <t xml:space="preserve">https://inpn.mnhn.fr/espece/cd_nom/457362</t>
  </si>
  <si>
    <t xml:space="preserve">Clubiona diversa</t>
  </si>
  <si>
    <t xml:space="preserve">O. Pickard-Cambridge, 1862</t>
  </si>
  <si>
    <t xml:space="preserve">Clubiona diversa O. Pickard-Cambridge, 1862</t>
  </si>
  <si>
    <t xml:space="preserve">&lt;i&gt;Clubiona diversa&lt;/i&gt; O. Pickard-Cambridge, 1862</t>
  </si>
  <si>
    <t xml:space="preserve">https://inpn.mnhn.fr/espece/cd_nom/1746</t>
  </si>
  <si>
    <t xml:space="preserve">Clubiona lutescens</t>
  </si>
  <si>
    <t xml:space="preserve">Westring, 1851</t>
  </si>
  <si>
    <t xml:space="preserve">Clubiona lutescens Westring, 1851</t>
  </si>
  <si>
    <t xml:space="preserve">&lt;i&gt;Clubiona lutescens&lt;/i&gt; Westring, 1851</t>
  </si>
  <si>
    <t xml:space="preserve">https://inpn.mnhn.fr/espece/cd_nom/1735</t>
  </si>
  <si>
    <t xml:space="preserve">Clubiona phragmitis</t>
  </si>
  <si>
    <t xml:space="preserve">C.L. Koch, 1843</t>
  </si>
  <si>
    <t xml:space="preserve">Clubiona phragmitis C.L. Koch, 1843</t>
  </si>
  <si>
    <t xml:space="preserve">&lt;i&gt;Clubiona phragmitis&lt;/i&gt; C.L. Koch, 1843</t>
  </si>
  <si>
    <t xml:space="preserve">https://inpn.mnhn.fr/espece/cd_nom/457363</t>
  </si>
  <si>
    <t xml:space="preserve">Clubiona pseudoneglecta</t>
  </si>
  <si>
    <t xml:space="preserve">Wunderlich, 1994</t>
  </si>
  <si>
    <t xml:space="preserve">Clubiona pseudoneglecta Wunderlich, 1994</t>
  </si>
  <si>
    <t xml:space="preserve">&lt;i&gt;Clubiona pseudoneglecta&lt;/i&gt; Wunderlich, 1994</t>
  </si>
  <si>
    <t xml:space="preserve">https://inpn.mnhn.fr/espece/cd_nom/233244</t>
  </si>
  <si>
    <t xml:space="preserve">Clubiona reclusa</t>
  </si>
  <si>
    <t xml:space="preserve">O. Pickard-Cambridge, 1863</t>
  </si>
  <si>
    <t xml:space="preserve">Clubiona reclusa O. Pickard-Cambridge, 1863</t>
  </si>
  <si>
    <t xml:space="preserve">&lt;i&gt;Clubiona reclusa&lt;/i&gt; O. Pickard-Cambridge, 1863</t>
  </si>
  <si>
    <t xml:space="preserve">https://inpn.mnhn.fr/espece/cd_nom/1732</t>
  </si>
  <si>
    <t xml:space="preserve">Clubiona similis</t>
  </si>
  <si>
    <t xml:space="preserve">L. Koch, 1867</t>
  </si>
  <si>
    <t xml:space="preserve">Clubiona similis L. Koch, 1867</t>
  </si>
  <si>
    <t xml:space="preserve">&lt;i&gt;Clubiona similis&lt;/i&gt; L. Koch, 1867</t>
  </si>
  <si>
    <t xml:space="preserve">https://inpn.mnhn.fr/espece/cd_nom/1737</t>
  </si>
  <si>
    <t xml:space="preserve">Clubiona stagnatilis</t>
  </si>
  <si>
    <t xml:space="preserve">Kulczyński in Chyzer &amp; Kulczyński, 1897</t>
  </si>
  <si>
    <t xml:space="preserve">Clubiona stagnatilis Kulczyński in Chyzer &amp; Kulczyński, 1897</t>
  </si>
  <si>
    <t xml:space="preserve">&lt;i&gt;Clubiona stagnatilis&lt;/i&gt; Kulczyński &lt;i&gt;in&lt;/i&gt; Chyzer &amp; Kulczyński, 1897</t>
  </si>
  <si>
    <t xml:space="preserve">https://inpn.mnhn.fr/espece/cd_nom/457365</t>
  </si>
  <si>
    <t xml:space="preserve">Clubiona subsultans</t>
  </si>
  <si>
    <t xml:space="preserve">Clubiona subsultans Thorell, 1875</t>
  </si>
  <si>
    <t xml:space="preserve">&lt;i&gt;Clubiona subsultans&lt;/i&gt; Thorell, 1875</t>
  </si>
  <si>
    <t xml:space="preserve">https://inpn.mnhn.fr/espece/cd_nom/1729</t>
  </si>
  <si>
    <t xml:space="preserve">Clubiona terrestris</t>
  </si>
  <si>
    <t xml:space="preserve">Clubiona terrestris Westring, 1851</t>
  </si>
  <si>
    <t xml:space="preserve">&lt;i&gt;Clubiona terrestris&lt;/i&gt; Westring, 1851</t>
  </si>
  <si>
    <t xml:space="preserve">https://inpn.mnhn.fr/espece/cd_nom/1726</t>
  </si>
  <si>
    <t xml:space="preserve">Porrhoclubiona genevensis</t>
  </si>
  <si>
    <t xml:space="preserve">(L. Koch, 1866)</t>
  </si>
  <si>
    <t xml:space="preserve">Porrhoclubiona genevensis (L. Koch, 1866)</t>
  </si>
  <si>
    <t xml:space="preserve">&lt;i&gt;Porrhoclubiona genevensis&lt;/i&gt; (L. Koch, 1866)</t>
  </si>
  <si>
    <t xml:space="preserve">https://inpn.mnhn.fr/espece/cd_nom/928311</t>
  </si>
  <si>
    <t xml:space="preserve">Porrhoclubiona leucaspis</t>
  </si>
  <si>
    <t xml:space="preserve">(Simon, 1932)</t>
  </si>
  <si>
    <t xml:space="preserve">Porrhoclubiona leucaspis (Simon, 1932)</t>
  </si>
  <si>
    <t xml:space="preserve">&lt;i&gt;Porrhoclubiona leucaspis&lt;/i&gt; (Simon, 1932)</t>
  </si>
  <si>
    <t xml:space="preserve">https://inpn.mnhn.fr/espece/cd_nom/928312</t>
  </si>
  <si>
    <t xml:space="preserve">Cryphoeca silvicola</t>
  </si>
  <si>
    <t xml:space="preserve">Cybaeidae</t>
  </si>
  <si>
    <t xml:space="preserve">(C.L. Koch, 1834)</t>
  </si>
  <si>
    <t xml:space="preserve">Cryphoeca silvicola (C.L. Koch, 1834)</t>
  </si>
  <si>
    <t xml:space="preserve">&lt;i&gt;Cryphoeca silvicola&lt;/i&gt; (C.L. Koch, 1834)</t>
  </si>
  <si>
    <t xml:space="preserve">https://inpn.mnhn.fr/espece/cd_nom/1863</t>
  </si>
  <si>
    <t xml:space="preserve">Altella lucida</t>
  </si>
  <si>
    <t xml:space="preserve">Dictynidae</t>
  </si>
  <si>
    <t xml:space="preserve">(Simon, 1874)</t>
  </si>
  <si>
    <t xml:space="preserve">Altella lucida (Simon, 1874)</t>
  </si>
  <si>
    <t xml:space="preserve">&lt;i&gt;Altella lucida&lt;/i&gt; (Simon, 1874)</t>
  </si>
  <si>
    <t xml:space="preserve">https://inpn.mnhn.fr/espece/cd_nom/1089</t>
  </si>
  <si>
    <t xml:space="preserve">Archaeodictyna ammophila</t>
  </si>
  <si>
    <t xml:space="preserve">(Menge, 1871)</t>
  </si>
  <si>
    <t xml:space="preserve">Archaeodictyna ammophila (Menge, 1871)</t>
  </si>
  <si>
    <t xml:space="preserve">&lt;i&gt;Archaeodictyna ammophila&lt;/i&gt; (Menge, 1871)</t>
  </si>
  <si>
    <t xml:space="preserve">https://inpn.mnhn.fr/espece/cd_nom/233250</t>
  </si>
  <si>
    <t xml:space="preserve">Argenna subnigra</t>
  </si>
  <si>
    <t xml:space="preserve">(O. Pickard-Cambridge, 1861)</t>
  </si>
  <si>
    <t xml:space="preserve">Argenna subnigra (O. Pickard-Cambridge, 1861)</t>
  </si>
  <si>
    <t xml:space="preserve">&lt;i&gt;Argenna subnigra&lt;/i&gt; (O. Pickard-Cambridge, 1861)</t>
  </si>
  <si>
    <t xml:space="preserve">https://inpn.mnhn.fr/espece/cd_nom/1085</t>
  </si>
  <si>
    <t xml:space="preserve">Brigittea civica</t>
  </si>
  <si>
    <t xml:space="preserve">(Lucas, 1850)</t>
  </si>
  <si>
    <t xml:space="preserve">Brigittea civica (Lucas, 1850)</t>
  </si>
  <si>
    <t xml:space="preserve">&lt;i&gt;Brigittea civica&lt;/i&gt; (Lucas, 1850)</t>
  </si>
  <si>
    <t xml:space="preserve">https://inpn.mnhn.fr/espece/cd_nom/806845</t>
  </si>
  <si>
    <t xml:space="preserve">Brigittea latens</t>
  </si>
  <si>
    <t xml:space="preserve">Dictyne cachée</t>
  </si>
  <si>
    <t xml:space="preserve">(Fabricius, 1775)</t>
  </si>
  <si>
    <t xml:space="preserve">Brigittea latens (Fabricius, 1775)</t>
  </si>
  <si>
    <t xml:space="preserve">&lt;i&gt;Brigittea latens&lt;/i&gt; (Fabricius, 1775)</t>
  </si>
  <si>
    <t xml:space="preserve">https://inpn.mnhn.fr/espece/cd_nom/806872</t>
  </si>
  <si>
    <t xml:space="preserve">Dictyna</t>
  </si>
  <si>
    <t xml:space="preserve">Sundevall, 1833</t>
  </si>
  <si>
    <t xml:space="preserve">Dictyna Sundevall, 1833</t>
  </si>
  <si>
    <t xml:space="preserve">&lt;i&gt;Dictyna&lt;/i&gt; Sundevall, 1833</t>
  </si>
  <si>
    <t xml:space="preserve">Dictyna uncinata</t>
  </si>
  <si>
    <t xml:space="preserve">Thorell, 1856</t>
  </si>
  <si>
    <t xml:space="preserve">Dictyna uncinata Thorell, 1856</t>
  </si>
  <si>
    <t xml:space="preserve">&lt;i&gt;Dictyna uncinata&lt;/i&gt; Thorell, 1856</t>
  </si>
  <si>
    <t xml:space="preserve">https://inpn.mnhn.fr/espece/cd_nom/1100</t>
  </si>
  <si>
    <t xml:space="preserve">Lathys</t>
  </si>
  <si>
    <t xml:space="preserve">Simon, 1884</t>
  </si>
  <si>
    <t xml:space="preserve">Lathys Simon, 1884</t>
  </si>
  <si>
    <t xml:space="preserve">&lt;i&gt;Lathys&lt;/i&gt; Simon, 1884</t>
  </si>
  <si>
    <t xml:space="preserve">Lathys heterophthalma</t>
  </si>
  <si>
    <t xml:space="preserve">Kulczyński, 1891</t>
  </si>
  <si>
    <t xml:space="preserve">Lathys heterophthalma Kulczyński, 1891</t>
  </si>
  <si>
    <t xml:space="preserve">&lt;i&gt;Lathys heterophthalma&lt;/i&gt; Kulczyński, 1891</t>
  </si>
  <si>
    <t xml:space="preserve">https://inpn.mnhn.fr/espece/cd_nom/233258</t>
  </si>
  <si>
    <t xml:space="preserve">Lathys humilis</t>
  </si>
  <si>
    <t xml:space="preserve">(Blackwall, 1855)</t>
  </si>
  <si>
    <t xml:space="preserve">Lathys humilis (Blackwall, 1855)</t>
  </si>
  <si>
    <t xml:space="preserve">&lt;i&gt;Lathys humilis&lt;/i&gt; (Blackwall, 1855)</t>
  </si>
  <si>
    <t xml:space="preserve">https://inpn.mnhn.fr/espece/cd_nom/1078</t>
  </si>
  <si>
    <t xml:space="preserve">Lathys stigmatisata</t>
  </si>
  <si>
    <t xml:space="preserve">(Menge, 1869)</t>
  </si>
  <si>
    <t xml:space="preserve">Lathys stigmatisata (Menge, 1869)</t>
  </si>
  <si>
    <t xml:space="preserve">&lt;i&gt;Lathys stigmatisata&lt;/i&gt; (Menge, 1869)</t>
  </si>
  <si>
    <t xml:space="preserve">https://inpn.mnhn.fr/espece/cd_nom/1082</t>
  </si>
  <si>
    <t xml:space="preserve">Nigma puella</t>
  </si>
  <si>
    <t xml:space="preserve">Dictyne fille</t>
  </si>
  <si>
    <t xml:space="preserve">Nigma puella (Simon, 1870)</t>
  </si>
  <si>
    <t xml:space="preserve">&lt;i&gt;Nigma puella&lt;/i&gt; (Simon, 1870)</t>
  </si>
  <si>
    <t xml:space="preserve">https://inpn.mnhn.fr/espece/cd_nom/233266</t>
  </si>
  <si>
    <t xml:space="preserve">Nigma walckenaeri</t>
  </si>
  <si>
    <t xml:space="preserve">(Roewer, 1951)</t>
  </si>
  <si>
    <t xml:space="preserve">Nigma walckenaeri (Roewer, 1951)</t>
  </si>
  <si>
    <t xml:space="preserve">&lt;i&gt;Nigma walckenaeri&lt;/i&gt; (Roewer, 1951)</t>
  </si>
  <si>
    <t xml:space="preserve">https://inpn.mnhn.fr/espece/cd_nom/233268</t>
  </si>
  <si>
    <t xml:space="preserve">Dysdera crocata</t>
  </si>
  <si>
    <t xml:space="preserve">Dysderidae</t>
  </si>
  <si>
    <t xml:space="preserve">C.L. Koch, 1838</t>
  </si>
  <si>
    <t xml:space="preserve">Dysdera crocata C.L. Koch, 1838</t>
  </si>
  <si>
    <t xml:space="preserve">&lt;i&gt;Dysdera crocata&lt;/i&gt; C.L. Koch, 1838</t>
  </si>
  <si>
    <t xml:space="preserve">Woodlouse Spider [Dysdera crocata]</t>
  </si>
  <si>
    <t xml:space="preserve">https://inpn.mnhn.fr/espece/cd_nom/1151</t>
  </si>
  <si>
    <t xml:space="preserve">Dysdera erythrina</t>
  </si>
  <si>
    <t xml:space="preserve">Dysdère érythrine</t>
  </si>
  <si>
    <t xml:space="preserve">Dysdera erythrina (Walckenaer, 1802)</t>
  </si>
  <si>
    <t xml:space="preserve">&lt;i&gt;Dysdera erythrina&lt;/i&gt; (Walckenaer, 1802)</t>
  </si>
  <si>
    <t xml:space="preserve">Woodlouse Spider [Dysdera erythrina]</t>
  </si>
  <si>
    <t xml:space="preserve">https://inpn.mnhn.fr/espece/cd_nom/233271</t>
  </si>
  <si>
    <t xml:space="preserve">Harpactea hombergi</t>
  </si>
  <si>
    <t xml:space="preserve">Harpactée pattes-rayées</t>
  </si>
  <si>
    <t xml:space="preserve">Harpactea hombergi (Scopoli, 1763)</t>
  </si>
  <si>
    <t xml:space="preserve">&lt;i&gt;Harpactea hombergi&lt;/i&gt; (Scopoli, 1763)</t>
  </si>
  <si>
    <t xml:space="preserve">https://inpn.mnhn.fr/espece/cd_nom/233284</t>
  </si>
  <si>
    <t xml:space="preserve">Eresus kollari</t>
  </si>
  <si>
    <t xml:space="preserve">Érèse coccinelle</t>
  </si>
  <si>
    <t xml:space="preserve">Eresidae</t>
  </si>
  <si>
    <t xml:space="preserve">Rossi, 1846</t>
  </si>
  <si>
    <t xml:space="preserve">Eresus kollari Rossi, 1846</t>
  </si>
  <si>
    <t xml:space="preserve">&lt;i&gt;Eresus kollari&lt;/i&gt; Rossi, 1846</t>
  </si>
  <si>
    <t xml:space="preserve">https://inpn.mnhn.fr/espece/cd_nom/458706</t>
  </si>
  <si>
    <t xml:space="preserve">Gnaphosidae</t>
  </si>
  <si>
    <t xml:space="preserve">Pocock, 1898</t>
  </si>
  <si>
    <t xml:space="preserve">Gnaphosidae Pocock, 1898</t>
  </si>
  <si>
    <t xml:space="preserve">ground spiders</t>
  </si>
  <si>
    <t xml:space="preserve">Aphantaulax</t>
  </si>
  <si>
    <t xml:space="preserve">Simon, 1878</t>
  </si>
  <si>
    <t xml:space="preserve">Aphantaulax Simon, 1878</t>
  </si>
  <si>
    <t xml:space="preserve">&lt;i&gt;Aphantaulax&lt;/i&gt; Simon, 1878</t>
  </si>
  <si>
    <t xml:space="preserve">Civizelotes civicus</t>
  </si>
  <si>
    <t xml:space="preserve">(Simon, 1878)</t>
  </si>
  <si>
    <t xml:space="preserve">Civizelotes civicus (Simon, 1878)</t>
  </si>
  <si>
    <t xml:space="preserve">&lt;i&gt;Civizelotes civicus&lt;/i&gt; (Simon, 1878)</t>
  </si>
  <si>
    <t xml:space="preserve">https://inpn.mnhn.fr/espece/cd_nom/719829</t>
  </si>
  <si>
    <t xml:space="preserve">Civizelotes pygmaeus</t>
  </si>
  <si>
    <t xml:space="preserve">(Miller, 1943)</t>
  </si>
  <si>
    <t xml:space="preserve">Civizelotes pygmaeus (Miller, 1943)</t>
  </si>
  <si>
    <t xml:space="preserve">&lt;i&gt;Civizelotes pygmaeus&lt;/i&gt; (Miller, 1943)</t>
  </si>
  <si>
    <t xml:space="preserve">https://inpn.mnhn.fr/espece/cd_nom/720047</t>
  </si>
  <si>
    <t xml:space="preserve">Drassodes</t>
  </si>
  <si>
    <t xml:space="preserve">Drassodes Westring, 1851</t>
  </si>
  <si>
    <t xml:space="preserve">&lt;i&gt;Drassodes&lt;/i&gt; Westring, 1851</t>
  </si>
  <si>
    <t xml:space="preserve">Drassodes cupreus</t>
  </si>
  <si>
    <t xml:space="preserve">(Blackwall, 1834)</t>
  </si>
  <si>
    <t xml:space="preserve">Drassodes cupreus (Blackwall, 1834)</t>
  </si>
  <si>
    <t xml:space="preserve">&lt;i&gt;Drassodes cupreus&lt;/i&gt; (Blackwall, 1834)</t>
  </si>
  <si>
    <t xml:space="preserve">https://inpn.mnhn.fr/espece/cd_nom/233305</t>
  </si>
  <si>
    <t xml:space="preserve">Drassodes lapidosus</t>
  </si>
  <si>
    <t xml:space="preserve">Drassode lapidicole</t>
  </si>
  <si>
    <t xml:space="preserve">Drassodes lapidosus (Walckenaer, 1802)</t>
  </si>
  <si>
    <t xml:space="preserve">&lt;i&gt;Drassodes lapidosus&lt;/i&gt; (Walckenaer, 1802)</t>
  </si>
  <si>
    <t xml:space="preserve">https://inpn.mnhn.fr/espece/cd_nom/1174</t>
  </si>
  <si>
    <t xml:space="preserve">Drassodes pubescens</t>
  </si>
  <si>
    <t xml:space="preserve">(Thorell, 1856)</t>
  </si>
  <si>
    <t xml:space="preserve">Drassodes pubescens (Thorell, 1856)</t>
  </si>
  <si>
    <t xml:space="preserve">&lt;i&gt;Drassodes pubescens&lt;/i&gt; (Thorell, 1856)</t>
  </si>
  <si>
    <t xml:space="preserve">https://inpn.mnhn.fr/espece/cd_nom/1176</t>
  </si>
  <si>
    <t xml:space="preserve">Drassodex lesserti</t>
  </si>
  <si>
    <t xml:space="preserve">(Schenkel, 1936)</t>
  </si>
  <si>
    <t xml:space="preserve">Drassodex lesserti (Schenkel, 1936)</t>
  </si>
  <si>
    <t xml:space="preserve">&lt;i&gt;Drassodex lesserti&lt;/i&gt; (Schenkel, 1936)</t>
  </si>
  <si>
    <t xml:space="preserve">S</t>
  </si>
  <si>
    <t xml:space="preserve">https://inpn.mnhn.fr/espece/cd_nom/528834</t>
  </si>
  <si>
    <t xml:space="preserve">Drassyllus praeficus</t>
  </si>
  <si>
    <t xml:space="preserve">Drassyllus praeficus (L. Koch, 1866)</t>
  </si>
  <si>
    <t xml:space="preserve">&lt;i&gt;Drassyllus praeficus&lt;/i&gt; (L. Koch, 1866)</t>
  </si>
  <si>
    <t xml:space="preserve">https://inpn.mnhn.fr/espece/cd_nom/233318</t>
  </si>
  <si>
    <t xml:space="preserve">Drassyllus pusillus</t>
  </si>
  <si>
    <t xml:space="preserve">(C.L. Koch, 1833)</t>
  </si>
  <si>
    <t xml:space="preserve">Drassyllus pusillus (C.L. Koch, 1833)</t>
  </si>
  <si>
    <t xml:space="preserve">&lt;i&gt;Drassyllus pusillus&lt;/i&gt; (C.L. Koch, 1833)</t>
  </si>
  <si>
    <t xml:space="preserve">https://inpn.mnhn.fr/espece/cd_nom/233320</t>
  </si>
  <si>
    <t xml:space="preserve">Drassyllus villicus</t>
  </si>
  <si>
    <t xml:space="preserve">(Thorell, 1875)</t>
  </si>
  <si>
    <t xml:space="preserve">Drassyllus villicus (Thorell, 1875)</t>
  </si>
  <si>
    <t xml:space="preserve">&lt;i&gt;Drassyllus villicus&lt;/i&gt; (Thorell, 1875)</t>
  </si>
  <si>
    <t xml:space="preserve">https://inpn.mnhn.fr/espece/cd_nom/233321</t>
  </si>
  <si>
    <t xml:space="preserve">Gnaphosa</t>
  </si>
  <si>
    <t xml:space="preserve">Gnaphosa Latreille, 1804</t>
  </si>
  <si>
    <t xml:space="preserve">&lt;i&gt;Gnaphosa&lt;/i&gt; Latreille, 1804</t>
  </si>
  <si>
    <t xml:space="preserve">Gnaphosa alpica</t>
  </si>
  <si>
    <t xml:space="preserve">Gnaphosa alpica Simon, 1878</t>
  </si>
  <si>
    <t xml:space="preserve">&lt;i&gt;Gnaphosa alpica&lt;/i&gt; Simon, 1878</t>
  </si>
  <si>
    <t xml:space="preserve">https://inpn.mnhn.fr/espece/cd_nom/233324</t>
  </si>
  <si>
    <t xml:space="preserve">Gnaphosa lucifuga</t>
  </si>
  <si>
    <t xml:space="preserve">Gnaphosa lucifuga (Walckenaer, 1802)</t>
  </si>
  <si>
    <t xml:space="preserve">&lt;i&gt;Gnaphosa lucifuga&lt;/i&gt; (Walckenaer, 1802)</t>
  </si>
  <si>
    <t xml:space="preserve">https://inpn.mnhn.fr/espece/cd_nom/1227</t>
  </si>
  <si>
    <t xml:space="preserve">Gnaphosa opaca</t>
  </si>
  <si>
    <t xml:space="preserve">Herman, 1879</t>
  </si>
  <si>
    <t xml:space="preserve">Gnaphosa opaca Herman, 1879</t>
  </si>
  <si>
    <t xml:space="preserve">&lt;i&gt;Gnaphosa opaca&lt;/i&gt; Herman, 1879</t>
  </si>
  <si>
    <t xml:space="preserve">https://inpn.mnhn.fr/espece/cd_nom/302859</t>
  </si>
  <si>
    <t xml:space="preserve">Haplodrassus</t>
  </si>
  <si>
    <t xml:space="preserve">Chamberlin, 1922</t>
  </si>
  <si>
    <t xml:space="preserve">Haplodrassus Chamberlin, 1922</t>
  </si>
  <si>
    <t xml:space="preserve">&lt;i&gt;Haplodrassus&lt;/i&gt; Chamberlin, 1922</t>
  </si>
  <si>
    <t xml:space="preserve">Haplodrassus dalmatensis</t>
  </si>
  <si>
    <t xml:space="preserve">Haplodrassus dalmatensis (L. Koch, 1866)</t>
  </si>
  <si>
    <t xml:space="preserve">&lt;i&gt;Haplodrassus dalmatensis&lt;/i&gt; (L. Koch, 1866)</t>
  </si>
  <si>
    <t xml:space="preserve">https://inpn.mnhn.fr/espece/cd_nom/1184</t>
  </si>
  <si>
    <t xml:space="preserve">Haplodrassus signifer</t>
  </si>
  <si>
    <t xml:space="preserve">(C.L. Koch, 1839)</t>
  </si>
  <si>
    <t xml:space="preserve">Haplodrassus signifer (C.L. Koch, 1839)</t>
  </si>
  <si>
    <t xml:space="preserve">&lt;i&gt;Haplodrassus signifer&lt;/i&gt; (C.L. Koch, 1839)</t>
  </si>
  <si>
    <t xml:space="preserve">https://inpn.mnhn.fr/espece/cd_nom/1180</t>
  </si>
  <si>
    <t xml:space="preserve">Micaria</t>
  </si>
  <si>
    <t xml:space="preserve">Micaria Westring, 1851</t>
  </si>
  <si>
    <t xml:space="preserve">&lt;i&gt;Micaria&lt;/i&gt; Westring, 1851</t>
  </si>
  <si>
    <t xml:space="preserve">Micaria albovittata</t>
  </si>
  <si>
    <t xml:space="preserve">(Lucas, 1846)</t>
  </si>
  <si>
    <t xml:space="preserve">Micaria albovittata (Lucas, 1846)</t>
  </si>
  <si>
    <t xml:space="preserve">&lt;i&gt;Micaria albovittata&lt;/i&gt; (Lucas, 1846)</t>
  </si>
  <si>
    <t xml:space="preserve">https://inpn.mnhn.fr/espece/cd_nom/233350</t>
  </si>
  <si>
    <t xml:space="preserve">Micaria formicaria</t>
  </si>
  <si>
    <t xml:space="preserve">Micarie fourmi</t>
  </si>
  <si>
    <t xml:space="preserve">Micaria formicaria (Sundevall, 1831)</t>
  </si>
  <si>
    <t xml:space="preserve">&lt;i&gt;Micaria formicaria&lt;/i&gt; (Sundevall, 1831)</t>
  </si>
  <si>
    <t xml:space="preserve">https://inpn.mnhn.fr/espece/cd_nom/1791</t>
  </si>
  <si>
    <t xml:space="preserve">Micaria pulicaria</t>
  </si>
  <si>
    <t xml:space="preserve">Micaria pulicaria (Sundevall, 1831)</t>
  </si>
  <si>
    <t xml:space="preserve">&lt;i&gt;Micaria pulicaria&lt;/i&gt; (Sundevall, 1831)</t>
  </si>
  <si>
    <t xml:space="preserve">https://inpn.mnhn.fr/espece/cd_nom/1793</t>
  </si>
  <si>
    <t xml:space="preserve">Nomisia exornata</t>
  </si>
  <si>
    <t xml:space="preserve">Nomisia exornata (C.L. Koch, 1839)</t>
  </si>
  <si>
    <t xml:space="preserve">&lt;i&gt;Nomisia exornata&lt;/i&gt; (C.L. Koch, 1839)</t>
  </si>
  <si>
    <t xml:space="preserve">https://inpn.mnhn.fr/espece/cd_nom/233360</t>
  </si>
  <si>
    <t xml:space="preserve">Poecilochroa albomaculata</t>
  </si>
  <si>
    <t xml:space="preserve">Poecilochroa albomaculata (Lucas, 1846)</t>
  </si>
  <si>
    <t xml:space="preserve">&lt;i&gt;Poecilochroa albomaculata&lt;/i&gt; (Lucas, 1846)</t>
  </si>
  <si>
    <t xml:space="preserve">https://inpn.mnhn.fr/espece/cd_nom/233364</t>
  </si>
  <si>
    <t xml:space="preserve">Scotophaeus blackwalli</t>
  </si>
  <si>
    <t xml:space="preserve">(Thorell, 1871)</t>
  </si>
  <si>
    <t xml:space="preserve">Scotophaeus blackwalli (Thorell, 1871)</t>
  </si>
  <si>
    <t xml:space="preserve">&lt;i&gt;Scotophaeus blackwalli&lt;/i&gt; (Thorell, 1871)</t>
  </si>
  <si>
    <t xml:space="preserve">https://inpn.mnhn.fr/espece/cd_nom/233371</t>
  </si>
  <si>
    <t xml:space="preserve">Scotophaeus scutulatus</t>
  </si>
  <si>
    <t xml:space="preserve">Scotophaeus scutulatus (L. Koch, 1866)</t>
  </si>
  <si>
    <t xml:space="preserve">&lt;i&gt;Scotophaeus scutulatus&lt;/i&gt; (L. Koch, 1866)</t>
  </si>
  <si>
    <t xml:space="preserve">https://inpn.mnhn.fr/espece/cd_nom/233376</t>
  </si>
  <si>
    <t xml:space="preserve">Trachyzelotes pedestris</t>
  </si>
  <si>
    <t xml:space="preserve">Trachyzelotes pedestris (C.L. Koch, 1837)</t>
  </si>
  <si>
    <t xml:space="preserve">&lt;i&gt;Trachyzelotes pedestris&lt;/i&gt; (C.L. Koch, 1837)</t>
  </si>
  <si>
    <t xml:space="preserve">https://inpn.mnhn.fr/espece/cd_nom/233387</t>
  </si>
  <si>
    <t xml:space="preserve">Zelotes</t>
  </si>
  <si>
    <t xml:space="preserve">Gistel, 1848</t>
  </si>
  <si>
    <t xml:space="preserve">Zelotes Gistel, 1848</t>
  </si>
  <si>
    <t xml:space="preserve">&lt;i&gt;Zelotes&lt;/i&gt; Gistel, 1848</t>
  </si>
  <si>
    <t xml:space="preserve">Zelotes apricorum</t>
  </si>
  <si>
    <t xml:space="preserve">(L. Koch, 1876)</t>
  </si>
  <si>
    <t xml:space="preserve">Zelotes apricorum (L. Koch, 1876)</t>
  </si>
  <si>
    <t xml:space="preserve">&lt;i&gt;Zelotes apricorum&lt;/i&gt; (L. Koch, 1876)</t>
  </si>
  <si>
    <t xml:space="preserve">https://inpn.mnhn.fr/espece/cd_nom/1202</t>
  </si>
  <si>
    <t xml:space="preserve">Zelotes erebeus</t>
  </si>
  <si>
    <t xml:space="preserve">Zelotes erebeus (Thorell, 1871)</t>
  </si>
  <si>
    <t xml:space="preserve">&lt;i&gt;Zelotes erebeus&lt;/i&gt; (Thorell, 1871)</t>
  </si>
  <si>
    <t xml:space="preserve">https://inpn.mnhn.fr/espece/cd_nom/457382</t>
  </si>
  <si>
    <t xml:space="preserve">Zelotes gallicus</t>
  </si>
  <si>
    <t xml:space="preserve">Simon, 1914</t>
  </si>
  <si>
    <t xml:space="preserve">Zelotes gallicus Simon, 1914</t>
  </si>
  <si>
    <t xml:space="preserve">&lt;i&gt;Zelotes gallicus&lt;/i&gt; Simon, 1914</t>
  </si>
  <si>
    <t xml:space="preserve">https://inpn.mnhn.fr/espece/cd_nom/233404</t>
  </si>
  <si>
    <t xml:space="preserve">Zelotes longipes</t>
  </si>
  <si>
    <t xml:space="preserve">Zelotes longipes (L. Koch, 1866)</t>
  </si>
  <si>
    <t xml:space="preserve">&lt;i&gt;Zelotes longipes&lt;/i&gt; (L. Koch, 1866)</t>
  </si>
  <si>
    <t xml:space="preserve">https://inpn.mnhn.fr/espece/cd_nom/1205</t>
  </si>
  <si>
    <t xml:space="preserve">Zelotes petrensis</t>
  </si>
  <si>
    <t xml:space="preserve">Zelotes petrensis (C.L. Koch, 1839)</t>
  </si>
  <si>
    <t xml:space="preserve">&lt;i&gt;Zelotes petrensis&lt;/i&gt; (C.L. Koch, 1839)</t>
  </si>
  <si>
    <t xml:space="preserve">https://inpn.mnhn.fr/espece/cd_nom/1207</t>
  </si>
  <si>
    <t xml:space="preserve">Zelotes subterraneus</t>
  </si>
  <si>
    <t xml:space="preserve">Zelotes subterraneus (C.L. Koch, 1833)</t>
  </si>
  <si>
    <t xml:space="preserve">&lt;i&gt;Zelotes subterraneus&lt;/i&gt; (C.L. Koch, 1833)</t>
  </si>
  <si>
    <t xml:space="preserve">https://inpn.mnhn.fr/espece/cd_nom/1199</t>
  </si>
  <si>
    <t xml:space="preserve">Antistea elegans</t>
  </si>
  <si>
    <t xml:space="preserve">Hahnie élégante</t>
  </si>
  <si>
    <t xml:space="preserve">Hahniidae</t>
  </si>
  <si>
    <t xml:space="preserve">(Blackwall, 1841)</t>
  </si>
  <si>
    <t xml:space="preserve">Antistea elegans (Blackwall, 1841)</t>
  </si>
  <si>
    <t xml:space="preserve">&lt;i&gt;Antistea elegans&lt;/i&gt; (Blackwall, 1841)</t>
  </si>
  <si>
    <t xml:space="preserve">https://inpn.mnhn.fr/espece/cd_nom/1870</t>
  </si>
  <si>
    <t xml:space="preserve">Cicurina cicur</t>
  </si>
  <si>
    <t xml:space="preserve">(Fabricius, 1793)</t>
  </si>
  <si>
    <t xml:space="preserve">Cicurina cicur (Fabricius, 1793)</t>
  </si>
  <si>
    <t xml:space="preserve">&lt;i&gt;Cicurina cicur&lt;/i&gt; (Fabricius, 1793)</t>
  </si>
  <si>
    <t xml:space="preserve">https://inpn.mnhn.fr/espece/cd_nom/233253</t>
  </si>
  <si>
    <t xml:space="preserve">Hahnia</t>
  </si>
  <si>
    <t xml:space="preserve">C. L. Koch, 1841</t>
  </si>
  <si>
    <t xml:space="preserve">Hahnia C. L. Koch, 1841</t>
  </si>
  <si>
    <t xml:space="preserve">&lt;i&gt;Hahnia&lt;/i&gt; C. L. Koch, 1841</t>
  </si>
  <si>
    <t xml:space="preserve">Hahnia nava</t>
  </si>
  <si>
    <t xml:space="preserve">Hahnia nava (Blackwall, 1841)</t>
  </si>
  <si>
    <t xml:space="preserve">&lt;i&gt;Hahnia nava&lt;/i&gt; (Blackwall, 1841)</t>
  </si>
  <si>
    <t xml:space="preserve">https://inpn.mnhn.fr/espece/cd_nom/1872</t>
  </si>
  <si>
    <t xml:space="preserve">Hahnia ononidum</t>
  </si>
  <si>
    <t xml:space="preserve">Simon, 1875</t>
  </si>
  <si>
    <t xml:space="preserve">Hahnia ononidum Simon, 1875</t>
  </si>
  <si>
    <t xml:space="preserve">&lt;i&gt;Hahnia ononidum&lt;/i&gt; Simon, 1875</t>
  </si>
  <si>
    <t xml:space="preserve">https://inpn.mnhn.fr/espece/cd_nom/1878</t>
  </si>
  <si>
    <t xml:space="preserve">Hahnia petrobia</t>
  </si>
  <si>
    <t xml:space="preserve">Hahnia petrobia Simon, 1875</t>
  </si>
  <si>
    <t xml:space="preserve">&lt;i&gt;Hahnia petrobia&lt;/i&gt; Simon, 1875</t>
  </si>
  <si>
    <t xml:space="preserve">https://inpn.mnhn.fr/espece/cd_nom/1877</t>
  </si>
  <si>
    <t xml:space="preserve">Iberina candida</t>
  </si>
  <si>
    <t xml:space="preserve">(Simon, 1875)</t>
  </si>
  <si>
    <t xml:space="preserve">Iberina candida (Simon, 1875)</t>
  </si>
  <si>
    <t xml:space="preserve">&lt;i&gt;Iberina candida&lt;/i&gt; (Simon, 1875)</t>
  </si>
  <si>
    <t xml:space="preserve">https://inpn.mnhn.fr/espece/cd_nom/791749</t>
  </si>
  <si>
    <t xml:space="preserve">Iberina montana</t>
  </si>
  <si>
    <t xml:space="preserve">Iberina montana (Blackwall, 1841)</t>
  </si>
  <si>
    <t xml:space="preserve">&lt;i&gt;Iberina montana&lt;/i&gt; (Blackwall, 1841)</t>
  </si>
  <si>
    <t xml:space="preserve">https://inpn.mnhn.fr/espece/cd_nom/791746</t>
  </si>
  <si>
    <t xml:space="preserve">Mastigusa</t>
  </si>
  <si>
    <t xml:space="preserve">Menge, 1854</t>
  </si>
  <si>
    <t xml:space="preserve">Mastigusa Menge, 1854</t>
  </si>
  <si>
    <t xml:space="preserve">&lt;i&gt;Mastigusa&lt;/i&gt; Menge, 1854</t>
  </si>
  <si>
    <t xml:space="preserve">Linyphiidae</t>
  </si>
  <si>
    <t xml:space="preserve">Blackwall, 1859</t>
  </si>
  <si>
    <t xml:space="preserve">Linyphiidae Blackwall, 1859</t>
  </si>
  <si>
    <t xml:space="preserve">money spiders</t>
  </si>
  <si>
    <t xml:space="preserve">Agyneta</t>
  </si>
  <si>
    <t xml:space="preserve">Hull, 1911</t>
  </si>
  <si>
    <t xml:space="preserve">Agyneta Hull, 1911</t>
  </si>
  <si>
    <t xml:space="preserve">&lt;i&gt;Agyneta&lt;/i&gt; Hull, 1911</t>
  </si>
  <si>
    <t xml:space="preserve">Agyneta affinis</t>
  </si>
  <si>
    <t xml:space="preserve">(Kulczyński, 1898)</t>
  </si>
  <si>
    <t xml:space="preserve">Agyneta affinis (Kulczyński, 1898)</t>
  </si>
  <si>
    <t xml:space="preserve">&lt;i&gt;Agyneta affinis&lt;/i&gt; (Kulczyński, 1898)</t>
  </si>
  <si>
    <t xml:space="preserve">https://inpn.mnhn.fr/espece/cd_nom/806878</t>
  </si>
  <si>
    <t xml:space="preserve">Agyneta conigera</t>
  </si>
  <si>
    <t xml:space="preserve">(O. Pickard-Cambridge, 1863)</t>
  </si>
  <si>
    <t xml:space="preserve">Agyneta conigera (O. Pickard-Cambridge, 1863)</t>
  </si>
  <si>
    <t xml:space="preserve">&lt;i&gt;Agyneta conigera&lt;/i&gt; (O. Pickard-Cambridge, 1863)</t>
  </si>
  <si>
    <t xml:space="preserve">https://inpn.mnhn.fr/espece/cd_nom/233456</t>
  </si>
  <si>
    <t xml:space="preserve">Agyneta fuscipalpa</t>
  </si>
  <si>
    <t xml:space="preserve">(C. L. Koch, 1836)</t>
  </si>
  <si>
    <t xml:space="preserve">Agyneta fuscipalpa (C. L. Koch, 1836)</t>
  </si>
  <si>
    <t xml:space="preserve">&lt;i&gt;Agyneta fuscipalpa&lt;/i&gt; (C. L. Koch, 1836)</t>
  </si>
  <si>
    <t xml:space="preserve">https://inpn.mnhn.fr/espece/cd_nom/806880</t>
  </si>
  <si>
    <t xml:space="preserve">Agyneta mollis</t>
  </si>
  <si>
    <t xml:space="preserve">(O. Pickard-Cambridge, 1871)</t>
  </si>
  <si>
    <t xml:space="preserve">Agyneta mollis (O. Pickard-Cambridge, 1871)</t>
  </si>
  <si>
    <t xml:space="preserve">&lt;i&gt;Agyneta mollis&lt;/i&gt; (O. Pickard-Cambridge, 1871)</t>
  </si>
  <si>
    <t xml:space="preserve">https://inpn.mnhn.fr/espece/cd_nom/806883</t>
  </si>
  <si>
    <t xml:space="preserve">Agyneta rurestris</t>
  </si>
  <si>
    <t xml:space="preserve">Agyneta rurestris (C. L. Koch, 1836)</t>
  </si>
  <si>
    <t xml:space="preserve">&lt;i&gt;Agyneta rurestris&lt;/i&gt; (C. L. Koch, 1836)</t>
  </si>
  <si>
    <t xml:space="preserve">https://inpn.mnhn.fr/espece/cd_nom/806888</t>
  </si>
  <si>
    <t xml:space="preserve">Agyneta saxatilis</t>
  </si>
  <si>
    <t xml:space="preserve">Agyneta saxatilis (Blackwall, 1844)</t>
  </si>
  <si>
    <t xml:space="preserve">&lt;i&gt;Agyneta saxatilis&lt;/i&gt; (Blackwall, 1844)</t>
  </si>
  <si>
    <t xml:space="preserve">https://inpn.mnhn.fr/espece/cd_nom/806889</t>
  </si>
  <si>
    <t xml:space="preserve">Agyneta simplicitarsis</t>
  </si>
  <si>
    <t xml:space="preserve">(Simon, 1884)</t>
  </si>
  <si>
    <t xml:space="preserve">Agyneta simplicitarsis (Simon, 1884)</t>
  </si>
  <si>
    <t xml:space="preserve">&lt;i&gt;Agyneta simplicitarsis&lt;/i&gt; (Simon, 1884)</t>
  </si>
  <si>
    <t xml:space="preserve">https://inpn.mnhn.fr/espece/cd_nom/806890</t>
  </si>
  <si>
    <t xml:space="preserve">Baryphyma trifrons</t>
  </si>
  <si>
    <t xml:space="preserve">Baryphyma trifrons (O. Pickard-Cambridge, 1863)</t>
  </si>
  <si>
    <t xml:space="preserve">&lt;i&gt;Baryphyma trifrons&lt;/i&gt; (O. Pickard-Cambridge, 1863)</t>
  </si>
  <si>
    <t xml:space="preserve">https://inpn.mnhn.fr/espece/cd_nom/233473</t>
  </si>
  <si>
    <t xml:space="preserve">Bathyphantes</t>
  </si>
  <si>
    <t xml:space="preserve">Bathyphantes Menge, 1866</t>
  </si>
  <si>
    <t xml:space="preserve">&lt;i&gt;Bathyphantes&lt;/i&gt; Menge, 1866</t>
  </si>
  <si>
    <t xml:space="preserve">Bathyphantes approximatus</t>
  </si>
  <si>
    <t xml:space="preserve">Bathyphantes approximatus (O. Pickard-Cambridge, 1871)</t>
  </si>
  <si>
    <t xml:space="preserve">&lt;i&gt;Bathyphantes approximatus&lt;/i&gt; (O. Pickard-Cambridge, 1871)</t>
  </si>
  <si>
    <t xml:space="preserve">https://inpn.mnhn.fr/espece/cd_nom/1436</t>
  </si>
  <si>
    <t xml:space="preserve">Bathyphantes gracilis</t>
  </si>
  <si>
    <t xml:space="preserve">Bathyphantes gracilis (Blackwall, 1841)</t>
  </si>
  <si>
    <t xml:space="preserve">&lt;i&gt;Bathyphantes gracilis&lt;/i&gt; (Blackwall, 1841)</t>
  </si>
  <si>
    <t xml:space="preserve">https://inpn.mnhn.fr/espece/cd_nom/1437</t>
  </si>
  <si>
    <t xml:space="preserve">Bathyphantes parvulus</t>
  </si>
  <si>
    <t xml:space="preserve">Bathyphantes parvulus (Westring, 1851)</t>
  </si>
  <si>
    <t xml:space="preserve">&lt;i&gt;Bathyphantes parvulus&lt;/i&gt; (Westring, 1851)</t>
  </si>
  <si>
    <t xml:space="preserve">https://inpn.mnhn.fr/espece/cd_nom/1438</t>
  </si>
  <si>
    <t xml:space="preserve">Bathyphantes setiger</t>
  </si>
  <si>
    <t xml:space="preserve">F.O. Pickard-Cambridge, 1894</t>
  </si>
  <si>
    <t xml:space="preserve">Bathyphantes setiger F.O. Pickard-Cambridge, 1894</t>
  </si>
  <si>
    <t xml:space="preserve">&lt;i&gt;Bathyphantes setiger&lt;/i&gt; F.O. Pickard-Cambridge, 1894</t>
  </si>
  <si>
    <t xml:space="preserve">https://inpn.mnhn.fr/espece/cd_nom/303135</t>
  </si>
  <si>
    <t xml:space="preserve">Bolyphantes</t>
  </si>
  <si>
    <t xml:space="preserve">C.L. Koch, 1837</t>
  </si>
  <si>
    <t xml:space="preserve">Bolyphantes C.L. Koch, 1837</t>
  </si>
  <si>
    <t xml:space="preserve">&lt;i&gt;Bolyphantes&lt;/i&gt; C.L. Koch, 1837</t>
  </si>
  <si>
    <t xml:space="preserve">Bolyphantes kolosvaryi</t>
  </si>
  <si>
    <t xml:space="preserve">(Caporiacco, 1936)</t>
  </si>
  <si>
    <t xml:space="preserve">Bolyphantes kolosvaryi (Caporiacco, 1936)</t>
  </si>
  <si>
    <t xml:space="preserve">&lt;i&gt;Bolyphantes kolosvaryi&lt;/i&gt; (Caporiacco, 1936)</t>
  </si>
  <si>
    <t xml:space="preserve">https://inpn.mnhn.fr/espece/cd_nom/836049</t>
  </si>
  <si>
    <t xml:space="preserve">Bolyphantes luteolus</t>
  </si>
  <si>
    <t xml:space="preserve">(Blackwall, 1833)</t>
  </si>
  <si>
    <t xml:space="preserve">Bolyphantes luteolus (Blackwall, 1833)</t>
  </si>
  <si>
    <t xml:space="preserve">&lt;i&gt;Bolyphantes luteolus&lt;/i&gt; (Blackwall, 1833)</t>
  </si>
  <si>
    <t xml:space="preserve">https://inpn.mnhn.fr/espece/cd_nom/233479</t>
  </si>
  <si>
    <t xml:space="preserve">Bolyphantes nigropictus</t>
  </si>
  <si>
    <t xml:space="preserve">Bolyphantes nigropictus Simon, 1884</t>
  </si>
  <si>
    <t xml:space="preserve">&lt;i&gt;Bolyphantes nigropictus&lt;/i&gt; Simon, 1884</t>
  </si>
  <si>
    <t xml:space="preserve">https://inpn.mnhn.fr/espece/cd_nom/233480</t>
  </si>
  <si>
    <t xml:space="preserve">Centromerita bicolor</t>
  </si>
  <si>
    <t xml:space="preserve">Centromerita bicolor (Blackwall, 1833)</t>
  </si>
  <si>
    <t xml:space="preserve">&lt;i&gt;Centromerita bicolor&lt;/i&gt; (Blackwall, 1833)</t>
  </si>
  <si>
    <t xml:space="preserve">https://inpn.mnhn.fr/espece/cd_nom/1392</t>
  </si>
  <si>
    <t xml:space="preserve">Centromerita concinna</t>
  </si>
  <si>
    <t xml:space="preserve">Centromerita concinna (Thorell, 1875)</t>
  </si>
  <si>
    <t xml:space="preserve">&lt;i&gt;Centromerita concinna&lt;/i&gt; (Thorell, 1875)</t>
  </si>
  <si>
    <t xml:space="preserve">https://inpn.mnhn.fr/espece/cd_nom/1393</t>
  </si>
  <si>
    <t xml:space="preserve">Centromerus capucinus</t>
  </si>
  <si>
    <t xml:space="preserve">Centromerus capucinus (Simon, 1884)</t>
  </si>
  <si>
    <t xml:space="preserve">&lt;i&gt;Centromerus capucinus&lt;/i&gt; (Simon, 1884)</t>
  </si>
  <si>
    <t xml:space="preserve">https://inpn.mnhn.fr/espece/cd_nom/233491</t>
  </si>
  <si>
    <t xml:space="preserve">Centromerus dilutus</t>
  </si>
  <si>
    <t xml:space="preserve">(O. Pickard-Cambridge, 1875)</t>
  </si>
  <si>
    <t xml:space="preserve">Centromerus dilutus (O. Pickard-Cambridge, 1875)</t>
  </si>
  <si>
    <t xml:space="preserve">&lt;i&gt;Centromerus dilutus&lt;/i&gt; (O. Pickard-Cambridge, 1875)</t>
  </si>
  <si>
    <t xml:space="preserve">https://inpn.mnhn.fr/espece/cd_nom/1378</t>
  </si>
  <si>
    <t xml:space="preserve">Centromerus pabulator</t>
  </si>
  <si>
    <t xml:space="preserve">Centromerus pabulator (O. Pickard-Cambridge, 1875)</t>
  </si>
  <si>
    <t xml:space="preserve">&lt;i&gt;Centromerus pabulator&lt;/i&gt; (O. Pickard-Cambridge, 1875)</t>
  </si>
  <si>
    <t xml:space="preserve">https://inpn.mnhn.fr/espece/cd_nom/233498</t>
  </si>
  <si>
    <t xml:space="preserve">Centromerus sellarius</t>
  </si>
  <si>
    <t xml:space="preserve">Centromerus sellarius (Simon, 1884)</t>
  </si>
  <si>
    <t xml:space="preserve">&lt;i&gt;Centromerus sellarius&lt;/i&gt; (Simon, 1884)</t>
  </si>
  <si>
    <t xml:space="preserve">https://inpn.mnhn.fr/espece/cd_nom/233501</t>
  </si>
  <si>
    <t xml:space="preserve">Centromerus serratus</t>
  </si>
  <si>
    <t xml:space="preserve">Centromerus serratus (O. Pickard-Cambridge, 1875)</t>
  </si>
  <si>
    <t xml:space="preserve">&lt;i&gt;Centromerus serratus&lt;/i&gt; (O. Pickard-Cambridge, 1875)</t>
  </si>
  <si>
    <t xml:space="preserve">https://inpn.mnhn.fr/espece/cd_nom/233502</t>
  </si>
  <si>
    <t xml:space="preserve">Centromerus sylvaticus</t>
  </si>
  <si>
    <t xml:space="preserve">Centromerus sylvaticus (Blackwall, 1841)</t>
  </si>
  <si>
    <t xml:space="preserve">&lt;i&gt;Centromerus sylvaticus&lt;/i&gt; (Blackwall, 1841)</t>
  </si>
  <si>
    <t xml:space="preserve">https://inpn.mnhn.fr/espece/cd_nom/1377</t>
  </si>
  <si>
    <t xml:space="preserve">Ceratinella brevipes</t>
  </si>
  <si>
    <t xml:space="preserve">Ceratinella brevipes (Westring, 1851)</t>
  </si>
  <si>
    <t xml:space="preserve">&lt;i&gt;Ceratinella brevipes&lt;/i&gt; (Westring, 1851)</t>
  </si>
  <si>
    <t xml:space="preserve">https://inpn.mnhn.fr/espece/cd_nom/1399</t>
  </si>
  <si>
    <t xml:space="preserve">Ceratinella brevis</t>
  </si>
  <si>
    <t xml:space="preserve">Ceratinella brevis (Wider, 1834)</t>
  </si>
  <si>
    <t xml:space="preserve">&lt;i&gt;Ceratinella brevis&lt;/i&gt; (Wider, 1834)</t>
  </si>
  <si>
    <t xml:space="preserve">https://inpn.mnhn.fr/espece/cd_nom/1400</t>
  </si>
  <si>
    <t xml:space="preserve">Cinetata gradata</t>
  </si>
  <si>
    <t xml:space="preserve">(Simon, 1881)</t>
  </si>
  <si>
    <t xml:space="preserve">Cinetata gradata (Simon, 1881)</t>
  </si>
  <si>
    <t xml:space="preserve">&lt;i&gt;Cinetata gradata&lt;/i&gt; (Simon, 1881)</t>
  </si>
  <si>
    <t xml:space="preserve">https://inpn.mnhn.fr/espece/cd_nom/233507</t>
  </si>
  <si>
    <t xml:space="preserve">Cnephalocotes obscurus</t>
  </si>
  <si>
    <t xml:space="preserve">Cnephalocotes obscurus (Blackwall, 1834)</t>
  </si>
  <si>
    <t xml:space="preserve">&lt;i&gt;Cnephalocotes obscurus&lt;/i&gt; (Blackwall, 1834)</t>
  </si>
  <si>
    <t xml:space="preserve">https://inpn.mnhn.fr/espece/cd_nom/1403</t>
  </si>
  <si>
    <t xml:space="preserve">Cresmatoneta mutinensis</t>
  </si>
  <si>
    <t xml:space="preserve">(Canestrini, 1868)</t>
  </si>
  <si>
    <t xml:space="preserve">Cresmatoneta mutinensis (Canestrini, 1868)</t>
  </si>
  <si>
    <t xml:space="preserve">&lt;i&gt;Cresmatoneta mutinensis&lt;/i&gt; (Canestrini, 1868)</t>
  </si>
  <si>
    <t xml:space="preserve">https://inpn.mnhn.fr/espece/cd_nom/303206</t>
  </si>
  <si>
    <t xml:space="preserve">Diastanillus pecuarius</t>
  </si>
  <si>
    <t xml:space="preserve">Diastanillus pecuarius (Simon, 1884)</t>
  </si>
  <si>
    <t xml:space="preserve">&lt;i&gt;Diastanillus pecuarius&lt;/i&gt; (Simon, 1884)</t>
  </si>
  <si>
    <t xml:space="preserve">https://inpn.mnhn.fr/espece/cd_nom/233515</t>
  </si>
  <si>
    <t xml:space="preserve">Dicymbium nigrum</t>
  </si>
  <si>
    <t xml:space="preserve">Dicymbium nigrum (Blackwall, 1834)</t>
  </si>
  <si>
    <t xml:space="preserve">&lt;i&gt;Dicymbium nigrum&lt;/i&gt; (Blackwall, 1834)</t>
  </si>
  <si>
    <t xml:space="preserve">https://inpn.mnhn.fr/espece/cd_nom/1442</t>
  </si>
  <si>
    <t xml:space="preserve">Diplocephalus cristatus</t>
  </si>
  <si>
    <t xml:space="preserve">Diplocephalus cristatus (Blackwall, 1833)</t>
  </si>
  <si>
    <t xml:space="preserve">&lt;i&gt;Diplocephalus cristatus&lt;/i&gt; (Blackwall, 1833)</t>
  </si>
  <si>
    <t xml:space="preserve">https://inpn.mnhn.fr/espece/cd_nom/233524</t>
  </si>
  <si>
    <t xml:space="preserve">Diplocephalus graecus</t>
  </si>
  <si>
    <t xml:space="preserve">(O. Pickard-Cambridge, 1873)</t>
  </si>
  <si>
    <t xml:space="preserve">Diplocephalus graecus (O. Pickard-Cambridge, 1873)</t>
  </si>
  <si>
    <t xml:space="preserve">&lt;i&gt;Diplocephalus graecus&lt;/i&gt; (O. Pickard-Cambridge, 1873)</t>
  </si>
  <si>
    <t xml:space="preserve">https://inpn.mnhn.fr/espece/cd_nom/233527</t>
  </si>
  <si>
    <t xml:space="preserve">Diplocephalus latifrons</t>
  </si>
  <si>
    <t xml:space="preserve">Diplocephalus latifrons (O. Pickard-Cambridge, 1863)</t>
  </si>
  <si>
    <t xml:space="preserve">&lt;i&gt;Diplocephalus latifrons&lt;/i&gt; (O. Pickard-Cambridge, 1863)</t>
  </si>
  <si>
    <t xml:space="preserve">https://inpn.mnhn.fr/espece/cd_nom/233529</t>
  </si>
  <si>
    <t xml:space="preserve">Diplocephalus permixtus</t>
  </si>
  <si>
    <t xml:space="preserve">Diplocephalus permixtus (O. Pickard-Cambridge, 1871)</t>
  </si>
  <si>
    <t xml:space="preserve">&lt;i&gt;Diplocephalus permixtus&lt;/i&gt; (O. Pickard-Cambridge, 1871)</t>
  </si>
  <si>
    <t xml:space="preserve">https://inpn.mnhn.fr/espece/cd_nom/233532</t>
  </si>
  <si>
    <t xml:space="preserve">Diplocephalus protuberans</t>
  </si>
  <si>
    <t xml:space="preserve">Diplocephalus protuberans (O. Pickard-Cambridge, 1875)</t>
  </si>
  <si>
    <t xml:space="preserve">&lt;i&gt;Diplocephalus protuberans&lt;/i&gt; (O. Pickard-Cambridge, 1875)</t>
  </si>
  <si>
    <t xml:space="preserve">https://inpn.mnhn.fr/espece/cd_nom/233535</t>
  </si>
  <si>
    <t xml:space="preserve">Diplostyla concolor</t>
  </si>
  <si>
    <t xml:space="preserve">Diplostyla concolor (Wider, 1834)</t>
  </si>
  <si>
    <t xml:space="preserve">&lt;i&gt;Diplostyla concolor&lt;/i&gt; (Wider, 1834)</t>
  </si>
  <si>
    <t xml:space="preserve">https://inpn.mnhn.fr/espece/cd_nom/1405</t>
  </si>
  <si>
    <t xml:space="preserve">Drapetisca socialis</t>
  </si>
  <si>
    <t xml:space="preserve">(Sundevall, 1833)</t>
  </si>
  <si>
    <t xml:space="preserve">Drapetisca socialis (Sundevall, 1833)</t>
  </si>
  <si>
    <t xml:space="preserve">&lt;i&gt;Drapetisca socialis&lt;/i&gt; (Sundevall, 1833)</t>
  </si>
  <si>
    <t xml:space="preserve">https://inpn.mnhn.fr/espece/cd_nom/233541</t>
  </si>
  <si>
    <t xml:space="preserve">Drepanotylus uncatus</t>
  </si>
  <si>
    <t xml:space="preserve">Drepanotylus uncatus (O. Pickard-Cambridge, 1873)</t>
  </si>
  <si>
    <t xml:space="preserve">&lt;i&gt;Drepanotylus uncatus&lt;/i&gt; (O. Pickard-Cambridge, 1873)</t>
  </si>
  <si>
    <t xml:space="preserve">https://inpn.mnhn.fr/espece/cd_nom/233542</t>
  </si>
  <si>
    <t xml:space="preserve">Entelecara</t>
  </si>
  <si>
    <t xml:space="preserve">Entelecara Simon, 1884</t>
  </si>
  <si>
    <t xml:space="preserve">&lt;i&gt;Entelecara&lt;/i&gt; Simon, 1884</t>
  </si>
  <si>
    <t xml:space="preserve">Entelecara aestiva</t>
  </si>
  <si>
    <t xml:space="preserve">Simon, 1918</t>
  </si>
  <si>
    <t xml:space="preserve">Entelecara aestiva Simon, 1918</t>
  </si>
  <si>
    <t xml:space="preserve">&lt;i&gt;Entelecara aestiva&lt;/i&gt; Simon, 1918</t>
  </si>
  <si>
    <t xml:space="preserve">https://inpn.mnhn.fr/espece/cd_nom/233545</t>
  </si>
  <si>
    <t xml:space="preserve">Entelecara flavipes</t>
  </si>
  <si>
    <t xml:space="preserve">Entelecara flavipes (Blackwall, 1834)</t>
  </si>
  <si>
    <t xml:space="preserve">&lt;i&gt;Entelecara flavipes&lt;/i&gt; (Blackwall, 1834)</t>
  </si>
  <si>
    <t xml:space="preserve">https://inpn.mnhn.fr/espece/cd_nom/233549</t>
  </si>
  <si>
    <t xml:space="preserve">Erigone atra</t>
  </si>
  <si>
    <t xml:space="preserve">Érigone noire</t>
  </si>
  <si>
    <t xml:space="preserve">Blackwall, 1833</t>
  </si>
  <si>
    <t xml:space="preserve">Erigone atra Blackwall, 1833</t>
  </si>
  <si>
    <t xml:space="preserve">&lt;i&gt;Erigone atra&lt;/i&gt; Blackwall, 1833</t>
  </si>
  <si>
    <t xml:space="preserve">https://inpn.mnhn.fr/espece/cd_nom/1445</t>
  </si>
  <si>
    <t xml:space="preserve">Erigone dentipalpis</t>
  </si>
  <si>
    <t xml:space="preserve">Erigone dentipalpis (Wider, 1834)</t>
  </si>
  <si>
    <t xml:space="preserve">&lt;i&gt;Erigone dentipalpis&lt;/i&gt; (Wider, 1834)</t>
  </si>
  <si>
    <t xml:space="preserve">https://inpn.mnhn.fr/espece/cd_nom/1446</t>
  </si>
  <si>
    <t xml:space="preserve">Erigonella hiemalis</t>
  </si>
  <si>
    <t xml:space="preserve">Erigonella hiemalis (Blackwall, 1841)</t>
  </si>
  <si>
    <t xml:space="preserve">&lt;i&gt;Erigonella hiemalis&lt;/i&gt; (Blackwall, 1841)</t>
  </si>
  <si>
    <t xml:space="preserve">https://inpn.mnhn.fr/espece/cd_nom/233562</t>
  </si>
  <si>
    <t xml:space="preserve">Erigonella ignobilis</t>
  </si>
  <si>
    <t xml:space="preserve">Erigonella ignobilis (O. Pickard-Cambridge, 1871)</t>
  </si>
  <si>
    <t xml:space="preserve">&lt;i&gt;Erigonella ignobilis&lt;/i&gt; (O. Pickard-Cambridge, 1871)</t>
  </si>
  <si>
    <t xml:space="preserve">https://inpn.mnhn.fr/espece/cd_nom/233563</t>
  </si>
  <si>
    <t xml:space="preserve">Erigonoplus foveatus</t>
  </si>
  <si>
    <t xml:space="preserve">(Dahl, 1912)</t>
  </si>
  <si>
    <t xml:space="preserve">Erigonoplus foveatus (Dahl, 1912)</t>
  </si>
  <si>
    <t xml:space="preserve">&lt;i&gt;Erigonoplus foveatus&lt;/i&gt; (Dahl, 1912)</t>
  </si>
  <si>
    <t xml:space="preserve">https://inpn.mnhn.fr/espece/cd_nom/836064</t>
  </si>
  <si>
    <t xml:space="preserve">Erigonoplus turriger</t>
  </si>
  <si>
    <t xml:space="preserve">Erigonoplus turriger (Simon, 1881)</t>
  </si>
  <si>
    <t xml:space="preserve">&lt;i&gt;Erigonoplus turriger&lt;/i&gt; (Simon, 1881)</t>
  </si>
  <si>
    <t xml:space="preserve">https://inpn.mnhn.fr/espece/cd_nom/233570</t>
  </si>
  <si>
    <t xml:space="preserve">Floronia bucculenta</t>
  </si>
  <si>
    <t xml:space="preserve">Floronia bucculenta (Clerck, 1758)</t>
  </si>
  <si>
    <t xml:space="preserve">&lt;i&gt;Floronia bucculenta&lt;/i&gt; (Clerck, 1758)</t>
  </si>
  <si>
    <t xml:space="preserve">https://inpn.mnhn.fr/espece/cd_nom/799</t>
  </si>
  <si>
    <t xml:space="preserve">Frontinellina frutetorum</t>
  </si>
  <si>
    <t xml:space="preserve">Frontinellina frutetorum (C.L. Koch, 1834)</t>
  </si>
  <si>
    <t xml:space="preserve">&lt;i&gt;Frontinellina frutetorum&lt;/i&gt; (C.L. Koch, 1834)</t>
  </si>
  <si>
    <t xml:space="preserve">https://inpn.mnhn.fr/espece/cd_nom/1451</t>
  </si>
  <si>
    <t xml:space="preserve">Gnathonarium dentatum</t>
  </si>
  <si>
    <t xml:space="preserve">Gnathonarium dentatum (Wider, 1834)</t>
  </si>
  <si>
    <t xml:space="preserve">&lt;i&gt;Gnathonarium dentatum&lt;/i&gt; (Wider, 1834)</t>
  </si>
  <si>
    <t xml:space="preserve">https://inpn.mnhn.fr/espece/cd_nom/233573</t>
  </si>
  <si>
    <t xml:space="preserve">Gongylidiellum vivum</t>
  </si>
  <si>
    <t xml:space="preserve">Gongylidiellum vivum (O. Pickard-Cambridge, 1875)</t>
  </si>
  <si>
    <t xml:space="preserve">&lt;i&gt;Gongylidiellum vivum&lt;/i&gt; (O. Pickard-Cambridge, 1875)</t>
  </si>
  <si>
    <t xml:space="preserve">https://inpn.mnhn.fr/espece/cd_nom/1457</t>
  </si>
  <si>
    <t xml:space="preserve">Gongylidium rufipes</t>
  </si>
  <si>
    <t xml:space="preserve">(Linnaeus, 1758)</t>
  </si>
  <si>
    <t xml:space="preserve">Gongylidium rufipes (Linnaeus, 1758)</t>
  </si>
  <si>
    <t xml:space="preserve">&lt;i&gt;Gongylidium rufipes&lt;/i&gt; (Linnaeus, 1758)</t>
  </si>
  <si>
    <t xml:space="preserve">https://inpn.mnhn.fr/espece/cd_nom/233582</t>
  </si>
  <si>
    <t xml:space="preserve">Hilaira excisa</t>
  </si>
  <si>
    <t xml:space="preserve">Hilaira excisa (O. Pickard-Cambridge, 1871)</t>
  </si>
  <si>
    <t xml:space="preserve">&lt;i&gt;Hilaira excisa&lt;/i&gt; (O. Pickard-Cambridge, 1871)</t>
  </si>
  <si>
    <t xml:space="preserve">https://inpn.mnhn.fr/espece/cd_nom/233586</t>
  </si>
  <si>
    <t xml:space="preserve">Hypomma bituberculatum</t>
  </si>
  <si>
    <t xml:space="preserve">Hypomma bituberculatum (Wider, 1834)</t>
  </si>
  <si>
    <t xml:space="preserve">&lt;i&gt;Hypomma bituberculatum&lt;/i&gt; (Wider, 1834)</t>
  </si>
  <si>
    <t xml:space="preserve">https://inpn.mnhn.fr/espece/cd_nom/233592</t>
  </si>
  <si>
    <t xml:space="preserve">Labulla flahaulti</t>
  </si>
  <si>
    <t xml:space="preserve">Simon, 1915</t>
  </si>
  <si>
    <t xml:space="preserve">Labulla flahaulti Simon, 1915</t>
  </si>
  <si>
    <t xml:space="preserve">&lt;i&gt;Labulla flahaulti&lt;/i&gt; Simon, 1915</t>
  </si>
  <si>
    <t xml:space="preserve">https://inpn.mnhn.fr/espece/cd_nom/458711</t>
  </si>
  <si>
    <t xml:space="preserve">Labulla thoracica</t>
  </si>
  <si>
    <t xml:space="preserve">Labulla thoracica (Wider, 1834)</t>
  </si>
  <si>
    <t xml:space="preserve">&lt;i&gt;Labulla thoracica&lt;/i&gt; (Wider, 1834)</t>
  </si>
  <si>
    <t xml:space="preserve">https://inpn.mnhn.fr/espece/cd_nom/1388</t>
  </si>
  <si>
    <t xml:space="preserve">Lepthyphantes</t>
  </si>
  <si>
    <t xml:space="preserve">Lepthyphantes Menge, 1866</t>
  </si>
  <si>
    <t xml:space="preserve">&lt;i&gt;Lepthyphantes&lt;/i&gt; Menge, 1866</t>
  </si>
  <si>
    <t xml:space="preserve">Lepthyphantes leprosus</t>
  </si>
  <si>
    <t xml:space="preserve">(Ohlert, 1865)</t>
  </si>
  <si>
    <t xml:space="preserve">Lepthyphantes leprosus (Ohlert, 1865)</t>
  </si>
  <si>
    <t xml:space="preserve">&lt;i&gt;Lepthyphantes leprosus&lt;/i&gt; (Ohlert, 1865)</t>
  </si>
  <si>
    <t xml:space="preserve">https://inpn.mnhn.fr/espece/cd_nom/233616</t>
  </si>
  <si>
    <t xml:space="preserve">Lepthyphantes minutus</t>
  </si>
  <si>
    <t xml:space="preserve">Lepthyphantes minutus (Blackwall, 1833)</t>
  </si>
  <si>
    <t xml:space="preserve">&lt;i&gt;Lepthyphantes minutus&lt;/i&gt; (Blackwall, 1833)</t>
  </si>
  <si>
    <t xml:space="preserve">https://inpn.mnhn.fr/espece/cd_nom/233619</t>
  </si>
  <si>
    <t xml:space="preserve">Linyphia</t>
  </si>
  <si>
    <t xml:space="preserve">Linyphia Latreille, 1804</t>
  </si>
  <si>
    <t xml:space="preserve">&lt;i&gt;Linyphia&lt;/i&gt; Latreille, 1804</t>
  </si>
  <si>
    <t xml:space="preserve">Linyphia hortensis</t>
  </si>
  <si>
    <t xml:space="preserve">Sundevall, 1830</t>
  </si>
  <si>
    <t xml:space="preserve">Linyphia hortensis Sundevall, 1830</t>
  </si>
  <si>
    <t xml:space="preserve">&lt;i&gt;Linyphia hortensis&lt;/i&gt; Sundevall, 1830</t>
  </si>
  <si>
    <t xml:space="preserve">https://inpn.mnhn.fr/espece/cd_nom/1363</t>
  </si>
  <si>
    <t xml:space="preserve">Linyphia triangularis</t>
  </si>
  <si>
    <t xml:space="preserve">Linyphie triangulaire</t>
  </si>
  <si>
    <t xml:space="preserve">Linyphia triangularis (Clerck, 1758)</t>
  </si>
  <si>
    <t xml:space="preserve">&lt;i&gt;Linyphia triangularis&lt;/i&gt; (Clerck, 1758)</t>
  </si>
  <si>
    <t xml:space="preserve">https://inpn.mnhn.fr/espece/cd_nom/1361</t>
  </si>
  <si>
    <t xml:space="preserve">Lophomma punctatum</t>
  </si>
  <si>
    <t xml:space="preserve">Lophomma punctatum (Blackwall, 1841)</t>
  </si>
  <si>
    <t xml:space="preserve">&lt;i&gt;Lophomma punctatum&lt;/i&gt; (Blackwall, 1841)</t>
  </si>
  <si>
    <t xml:space="preserve">https://inpn.mnhn.fr/espece/cd_nom/233632</t>
  </si>
  <si>
    <t xml:space="preserve">Macrargus rufus</t>
  </si>
  <si>
    <t xml:space="preserve">Macrargus rufus (Wider, 1834)</t>
  </si>
  <si>
    <t xml:space="preserve">&lt;i&gt;Macrargus rufus&lt;/i&gt; (Wider, 1834)</t>
  </si>
  <si>
    <t xml:space="preserve">https://inpn.mnhn.fr/espece/cd_nom/233633</t>
  </si>
  <si>
    <t xml:space="preserve">Mansuphantes mansuetus</t>
  </si>
  <si>
    <t xml:space="preserve">Mansuphantes mansuetus (Thorell, 1875)</t>
  </si>
  <si>
    <t xml:space="preserve">&lt;i&gt;Mansuphantes mansuetus&lt;/i&gt; (Thorell, 1875)</t>
  </si>
  <si>
    <t xml:space="preserve">https://inpn.mnhn.fr/espece/cd_nom/233636</t>
  </si>
  <si>
    <t xml:space="preserve">Mansuphantes simoni</t>
  </si>
  <si>
    <t xml:space="preserve">(Kulczyński, 1894)</t>
  </si>
  <si>
    <t xml:space="preserve">Mansuphantes simoni (Kulczyński, 1894)</t>
  </si>
  <si>
    <t xml:space="preserve">&lt;i&gt;Mansuphantes simoni&lt;/i&gt; (Kulczyński, 1894)</t>
  </si>
  <si>
    <t xml:space="preserve">https://inpn.mnhn.fr/espece/cd_nom/457297</t>
  </si>
  <si>
    <t xml:space="preserve">Maso</t>
  </si>
  <si>
    <t xml:space="preserve">Maso Simon, 1884</t>
  </si>
  <si>
    <t xml:space="preserve">&lt;i&gt;Maso&lt;/i&gt; Simon, 1884</t>
  </si>
  <si>
    <t xml:space="preserve">Maso gallicus</t>
  </si>
  <si>
    <t xml:space="preserve">Simon, 1894</t>
  </si>
  <si>
    <t xml:space="preserve">Maso gallicus Simon, 1894</t>
  </si>
  <si>
    <t xml:space="preserve">&lt;i&gt;Maso gallicus&lt;/i&gt; Simon, 1894</t>
  </si>
  <si>
    <t xml:space="preserve">https://inpn.mnhn.fr/espece/cd_nom/803</t>
  </si>
  <si>
    <t xml:space="preserve">Maso sundevalli</t>
  </si>
  <si>
    <t xml:space="preserve">Maso sundevalli (Westring, 1851)</t>
  </si>
  <si>
    <t xml:space="preserve">&lt;i&gt;Maso sundevalli&lt;/i&gt; (Westring, 1851)</t>
  </si>
  <si>
    <t xml:space="preserve">https://inpn.mnhn.fr/espece/cd_nom/233639</t>
  </si>
  <si>
    <t xml:space="preserve">Mecopisthes crassirostris</t>
  </si>
  <si>
    <t xml:space="preserve">Mecopisthes crassirostris (Simon, 1884)</t>
  </si>
  <si>
    <t xml:space="preserve">&lt;i&gt;Mecopisthes crassirostris&lt;/i&gt; (Simon, 1884)</t>
  </si>
  <si>
    <t xml:space="preserve">https://inpn.mnhn.fr/espece/cd_nom/233640</t>
  </si>
  <si>
    <t xml:space="preserve">Mecopisthes peusi</t>
  </si>
  <si>
    <t xml:space="preserve">Wunderlich, 1972</t>
  </si>
  <si>
    <t xml:space="preserve">Mecopisthes peusi Wunderlich, 1972</t>
  </si>
  <si>
    <t xml:space="preserve">&lt;i&gt;Mecopisthes peusi&lt;/i&gt; Wunderlich, 1972</t>
  </si>
  <si>
    <t xml:space="preserve">https://inpn.mnhn.fr/espece/cd_nom/457299</t>
  </si>
  <si>
    <t xml:space="preserve">Mermessus trilobatus</t>
  </si>
  <si>
    <t xml:space="preserve">(Emerton, 1882)</t>
  </si>
  <si>
    <t xml:space="preserve">Mermessus trilobatus (Emerton, 1882)</t>
  </si>
  <si>
    <t xml:space="preserve">&lt;i&gt;Mermessus trilobatus&lt;/i&gt; (Emerton, 1882)</t>
  </si>
  <si>
    <t xml:space="preserve">https://inpn.mnhn.fr/espece/cd_nom/458766</t>
  </si>
  <si>
    <t xml:space="preserve">Metopobactrus prominulus</t>
  </si>
  <si>
    <t xml:space="preserve">Metopobactrus prominulus (O. Pickard-Cambridge, 1873)</t>
  </si>
  <si>
    <t xml:space="preserve">&lt;i&gt;Metopobactrus prominulus&lt;/i&gt; (O. Pickard-Cambridge, 1873)</t>
  </si>
  <si>
    <t xml:space="preserve">https://inpn.mnhn.fr/espece/cd_nom/1412</t>
  </si>
  <si>
    <t xml:space="preserve">Micrargus apertus</t>
  </si>
  <si>
    <t xml:space="preserve">Micrargus apertus (O. Pickard-Cambridge, 1871)</t>
  </si>
  <si>
    <t xml:space="preserve">&lt;i&gt;Micrargus apertus&lt;/i&gt; (O. Pickard-Cambridge, 1871)</t>
  </si>
  <si>
    <t xml:space="preserve">https://inpn.mnhn.fr/espece/cd_nom/303436</t>
  </si>
  <si>
    <t xml:space="preserve">Micrargus herbigradus</t>
  </si>
  <si>
    <t xml:space="preserve">(Blackwall, 1854)</t>
  </si>
  <si>
    <t xml:space="preserve">Micrargus herbigradus (Blackwall, 1854)</t>
  </si>
  <si>
    <t xml:space="preserve">&lt;i&gt;Micrargus herbigradus&lt;/i&gt; (Blackwall, 1854)</t>
  </si>
  <si>
    <t xml:space="preserve">https://inpn.mnhn.fr/espece/cd_nom/1414</t>
  </si>
  <si>
    <t xml:space="preserve">Micrargus laudatus</t>
  </si>
  <si>
    <t xml:space="preserve">(O. Pickard-Cambridge, 1881)</t>
  </si>
  <si>
    <t xml:space="preserve">Micrargus laudatus (O. Pickard-Cambridge, 1881)</t>
  </si>
  <si>
    <t xml:space="preserve">&lt;i&gt;Micrargus laudatus&lt;/i&gt; (O. Pickard-Cambridge, 1881)</t>
  </si>
  <si>
    <t xml:space="preserve">https://inpn.mnhn.fr/espece/cd_nom/1415</t>
  </si>
  <si>
    <t xml:space="preserve">Micrargus subaequalis</t>
  </si>
  <si>
    <t xml:space="preserve">Micrargus subaequalis (Westring, 1851)</t>
  </si>
  <si>
    <t xml:space="preserve">&lt;i&gt;Micrargus subaequalis&lt;/i&gt; (Westring, 1851)</t>
  </si>
  <si>
    <t xml:space="preserve">https://inpn.mnhn.fr/espece/cd_nom/233665</t>
  </si>
  <si>
    <t xml:space="preserve">Microlinyphia pusilla</t>
  </si>
  <si>
    <t xml:space="preserve">(Sundevall, 1830)</t>
  </si>
  <si>
    <t xml:space="preserve">Microlinyphia pusilla (Sundevall, 1830)</t>
  </si>
  <si>
    <t xml:space="preserve">&lt;i&gt;Microlinyphia pusilla&lt;/i&gt; (Sundevall, 1830)</t>
  </si>
  <si>
    <t xml:space="preserve">https://inpn.mnhn.fr/espece/cd_nom/1417</t>
  </si>
  <si>
    <t xml:space="preserve">Microneta viaria</t>
  </si>
  <si>
    <t xml:space="preserve">Microneta viaria (Blackwall, 1841)</t>
  </si>
  <si>
    <t xml:space="preserve">&lt;i&gt;Microneta viaria&lt;/i&gt; (Blackwall, 1841)</t>
  </si>
  <si>
    <t xml:space="preserve">https://inpn.mnhn.fr/espece/cd_nom/233668</t>
  </si>
  <si>
    <t xml:space="preserve">Minicia marginella</t>
  </si>
  <si>
    <t xml:space="preserve">Minicia marginella (Wider, 1834)</t>
  </si>
  <si>
    <t xml:space="preserve">&lt;i&gt;Minicia marginella&lt;/i&gt; (Wider, 1834)</t>
  </si>
  <si>
    <t xml:space="preserve">https://inpn.mnhn.fr/espece/cd_nom/1497</t>
  </si>
  <si>
    <t xml:space="preserve">Minyriolus pusillus</t>
  </si>
  <si>
    <t xml:space="preserve">Minyriolus pusillus (Wider, 1834)</t>
  </si>
  <si>
    <t xml:space="preserve">&lt;i&gt;Minyriolus pusillus&lt;/i&gt; (Wider, 1834)</t>
  </si>
  <si>
    <t xml:space="preserve">https://inpn.mnhn.fr/espece/cd_nom/1421</t>
  </si>
  <si>
    <t xml:space="preserve">Monocephalus fuscipes</t>
  </si>
  <si>
    <t xml:space="preserve">(Blackwall, 1836)</t>
  </si>
  <si>
    <t xml:space="preserve">Monocephalus fuscipes (Blackwall, 1836)</t>
  </si>
  <si>
    <t xml:space="preserve">&lt;i&gt;Monocephalus fuscipes&lt;/i&gt; (Blackwall, 1836)</t>
  </si>
  <si>
    <t xml:space="preserve">https://inpn.mnhn.fr/espece/cd_nom/233675</t>
  </si>
  <si>
    <t xml:space="preserve">Nematogmus sanguinolentus</t>
  </si>
  <si>
    <t xml:space="preserve">(Walckenaer, 1841)</t>
  </si>
  <si>
    <t xml:space="preserve">Nematogmus sanguinolentus (Walckenaer, 1841)</t>
  </si>
  <si>
    <t xml:space="preserve">&lt;i&gt;Nematogmus sanguinolentus&lt;/i&gt; (Walckenaer, 1841)</t>
  </si>
  <si>
    <t xml:space="preserve">https://inpn.mnhn.fr/espece/cd_nom/233684</t>
  </si>
  <si>
    <t xml:space="preserve">Neriene clathrata</t>
  </si>
  <si>
    <t xml:space="preserve">Neriene clathrata (Sundevall, 1830)</t>
  </si>
  <si>
    <t xml:space="preserve">&lt;i&gt;Neriene clathrata&lt;/i&gt; (Sundevall, 1830)</t>
  </si>
  <si>
    <t xml:space="preserve">https://inpn.mnhn.fr/espece/cd_nom/1463</t>
  </si>
  <si>
    <t xml:space="preserve">Neriene emphana</t>
  </si>
  <si>
    <t xml:space="preserve">Neriene emphana (Walckenaer, 1841)</t>
  </si>
  <si>
    <t xml:space="preserve">&lt;i&gt;Neriene emphana&lt;/i&gt; (Walckenaer, 1841)</t>
  </si>
  <si>
    <t xml:space="preserve">https://inpn.mnhn.fr/espece/cd_nom/233685</t>
  </si>
  <si>
    <t xml:space="preserve">Neriene furtiva</t>
  </si>
  <si>
    <t xml:space="preserve">Neriene furtiva (O. Pickard-Cambridge, 1871)</t>
  </si>
  <si>
    <t xml:space="preserve">&lt;i&gt;Neriene furtiva&lt;/i&gt; (O. Pickard-Cambridge, 1871)</t>
  </si>
  <si>
    <t xml:space="preserve">https://inpn.mnhn.fr/espece/cd_nom/1465</t>
  </si>
  <si>
    <t xml:space="preserve">Neriene montana</t>
  </si>
  <si>
    <t xml:space="preserve">Neriene montana (Clerck, 1758)</t>
  </si>
  <si>
    <t xml:space="preserve">&lt;i&gt;Neriene montana&lt;/i&gt; (Clerck, 1758)</t>
  </si>
  <si>
    <t xml:space="preserve">https://inpn.mnhn.fr/espece/cd_nom/1466</t>
  </si>
  <si>
    <t xml:space="preserve">Neriene peltata</t>
  </si>
  <si>
    <t xml:space="preserve">Neriene peltata (Wider, 1834)</t>
  </si>
  <si>
    <t xml:space="preserve">&lt;i&gt;Neriene peltata&lt;/i&gt; (Wider, 1834)</t>
  </si>
  <si>
    <t xml:space="preserve">https://inpn.mnhn.fr/espece/cd_nom/1467</t>
  </si>
  <si>
    <t xml:space="preserve">Neriene radiata</t>
  </si>
  <si>
    <t xml:space="preserve">Neriene radiata (Walckenaer, 1841)</t>
  </si>
  <si>
    <t xml:space="preserve">&lt;i&gt;Neriene radiata&lt;/i&gt; (Walckenaer, 1841)</t>
  </si>
  <si>
    <t xml:space="preserve">https://inpn.mnhn.fr/espece/cd_nom/1468</t>
  </si>
  <si>
    <t xml:space="preserve">Notioscopus sarcinatus</t>
  </si>
  <si>
    <t xml:space="preserve">Notioscopus sarcinatus (O. Pickard-Cambridge, 1873)</t>
  </si>
  <si>
    <t xml:space="preserve">&lt;i&gt;Notioscopus sarcinatus&lt;/i&gt; (O. Pickard-Cambridge, 1873)</t>
  </si>
  <si>
    <t xml:space="preserve">https://inpn.mnhn.fr/espece/cd_nom/233686</t>
  </si>
  <si>
    <t xml:space="preserve">Oedothorax fuscus</t>
  </si>
  <si>
    <t xml:space="preserve">Oedothorax fuscus (Blackwall, 1834)</t>
  </si>
  <si>
    <t xml:space="preserve">&lt;i&gt;Oedothorax fuscus&lt;/i&gt; (Blackwall, 1834)</t>
  </si>
  <si>
    <t xml:space="preserve">https://inpn.mnhn.fr/espece/cd_nom/1472</t>
  </si>
  <si>
    <t xml:space="preserve">Oedothorax gibbosus</t>
  </si>
  <si>
    <t xml:space="preserve">Oedothorax gibbosus (Blackwall, 1841)</t>
  </si>
  <si>
    <t xml:space="preserve">&lt;i&gt;Oedothorax gibbosus&lt;/i&gt; (Blackwall, 1841)</t>
  </si>
  <si>
    <t xml:space="preserve">https://inpn.mnhn.fr/espece/cd_nom/1473</t>
  </si>
  <si>
    <t xml:space="preserve">Oedothorax retusus</t>
  </si>
  <si>
    <t xml:space="preserve">Oedothorax retusus (Westring, 1851)</t>
  </si>
  <si>
    <t xml:space="preserve">&lt;i&gt;Oedothorax retusus&lt;/i&gt; (Westring, 1851)</t>
  </si>
  <si>
    <t xml:space="preserve">https://inpn.mnhn.fr/espece/cd_nom/1474</t>
  </si>
  <si>
    <t xml:space="preserve">Palliduphantes alutacius</t>
  </si>
  <si>
    <t xml:space="preserve">Palliduphantes alutacius (Simon, 1884)</t>
  </si>
  <si>
    <t xml:space="preserve">&lt;i&gt;Palliduphantes alutacius&lt;/i&gt; (Simon, 1884)</t>
  </si>
  <si>
    <t xml:space="preserve">https://inpn.mnhn.fr/espece/cd_nom/233694</t>
  </si>
  <si>
    <t xml:space="preserve">Palliduphantes ericaeus</t>
  </si>
  <si>
    <t xml:space="preserve">(Blackwall, 1853)</t>
  </si>
  <si>
    <t xml:space="preserve">Palliduphantes ericaeus (Blackwall, 1853)</t>
  </si>
  <si>
    <t xml:space="preserve">&lt;i&gt;Palliduphantes ericaeus&lt;/i&gt; (Blackwall, 1853)</t>
  </si>
  <si>
    <t xml:space="preserve">https://inpn.mnhn.fr/espece/cd_nom/233702</t>
  </si>
  <si>
    <t xml:space="preserve">Parapelecopsis</t>
  </si>
  <si>
    <t xml:space="preserve">Wunderlich, 1992</t>
  </si>
  <si>
    <t xml:space="preserve">Parapelecopsis Wunderlich, 1992</t>
  </si>
  <si>
    <t xml:space="preserve">&lt;i&gt;Parapelecopsis&lt;/i&gt; Wunderlich, 1992</t>
  </si>
  <si>
    <t xml:space="preserve">Parapelecopsis nemoralioides</t>
  </si>
  <si>
    <t xml:space="preserve">(O. Pickard-Cambridge, 1884)</t>
  </si>
  <si>
    <t xml:space="preserve">Parapelecopsis nemoralioides (O. Pickard-Cambridge, 1884)</t>
  </si>
  <si>
    <t xml:space="preserve">&lt;i&gt;Parapelecopsis nemoralioides&lt;/i&gt; (O. Pickard-Cambridge, 1884)</t>
  </si>
  <si>
    <t xml:space="preserve">https://inpn.mnhn.fr/espece/cd_nom/303517</t>
  </si>
  <si>
    <t xml:space="preserve">Pelecopsis bucephala</t>
  </si>
  <si>
    <t xml:space="preserve">Pelecopsis bucephala (O. Pickard-Cambridge, 1875)</t>
  </si>
  <si>
    <t xml:space="preserve">&lt;i&gt;Pelecopsis bucephala&lt;/i&gt; (O. Pickard-Cambridge, 1875)</t>
  </si>
  <si>
    <t xml:space="preserve">https://inpn.mnhn.fr/espece/cd_nom/233717</t>
  </si>
  <si>
    <t xml:space="preserve">Pelecopsis parallela</t>
  </si>
  <si>
    <t xml:space="preserve">Pelecopsis parallela (Wider, 1834)</t>
  </si>
  <si>
    <t xml:space="preserve">&lt;i&gt;Pelecopsis parallela&lt;/i&gt; (Wider, 1834)</t>
  </si>
  <si>
    <t xml:space="preserve">https://inpn.mnhn.fr/espece/cd_nom/1504</t>
  </si>
  <si>
    <t xml:space="preserve">Peponocranium ludicrum</t>
  </si>
  <si>
    <t xml:space="preserve">Peponocranium ludicrum (O. Pickard-Cambridge, 1861)</t>
  </si>
  <si>
    <t xml:space="preserve">&lt;i&gt;Peponocranium ludicrum&lt;/i&gt; (O. Pickard-Cambridge, 1861)</t>
  </si>
  <si>
    <t xml:space="preserve">https://inpn.mnhn.fr/espece/cd_nom/1480</t>
  </si>
  <si>
    <t xml:space="preserve">Pityohyphantes phrygianus</t>
  </si>
  <si>
    <t xml:space="preserve">(C.L. Koch, 1836)</t>
  </si>
  <si>
    <t xml:space="preserve">Pityohyphantes phrygianus (C.L. Koch, 1836)</t>
  </si>
  <si>
    <t xml:space="preserve">&lt;i&gt;Pityohyphantes phrygianus&lt;/i&gt; (C.L. Koch, 1836)</t>
  </si>
  <si>
    <t xml:space="preserve">https://inpn.mnhn.fr/espece/cd_nom/233731</t>
  </si>
  <si>
    <t xml:space="preserve">Pocadicnemis juncea</t>
  </si>
  <si>
    <t xml:space="preserve">Locket &amp; Millidge, 1953</t>
  </si>
  <si>
    <t xml:space="preserve">Pocadicnemis juncea Locket &amp; Millidge, 1953</t>
  </si>
  <si>
    <t xml:space="preserve">&lt;i&gt;Pocadicnemis juncea&lt;/i&gt; Locket &amp; Millidge, 1953</t>
  </si>
  <si>
    <t xml:space="preserve">https://inpn.mnhn.fr/espece/cd_nom/233734</t>
  </si>
  <si>
    <t xml:space="preserve">Pocadicnemis pumila</t>
  </si>
  <si>
    <t xml:space="preserve">Pocadicnemis pumila (Blackwall, 1841)</t>
  </si>
  <si>
    <t xml:space="preserve">&lt;i&gt;Pocadicnemis pumila&lt;/i&gt; (Blackwall, 1841)</t>
  </si>
  <si>
    <t xml:space="preserve">https://inpn.mnhn.fr/espece/cd_nom/233735</t>
  </si>
  <si>
    <t xml:space="preserve">Porrhomma egeria</t>
  </si>
  <si>
    <t xml:space="preserve">Porrhomma egeria Simon, 1884</t>
  </si>
  <si>
    <t xml:space="preserve">&lt;i&gt;Porrhomma egeria&lt;/i&gt; Simon, 1884</t>
  </si>
  <si>
    <t xml:space="preserve">https://inpn.mnhn.fr/espece/cd_nom/233740</t>
  </si>
  <si>
    <t xml:space="preserve">Prinerigone vagans</t>
  </si>
  <si>
    <t xml:space="preserve">Prinerigone vagans (Audouin, 1826)</t>
  </si>
  <si>
    <t xml:space="preserve">&lt;i&gt;Prinerigone vagans&lt;/i&gt; (Audouin, 1826)</t>
  </si>
  <si>
    <t xml:space="preserve">https://inpn.mnhn.fr/espece/cd_nom/233745</t>
  </si>
  <si>
    <t xml:space="preserve">Saaristoa abnormis</t>
  </si>
  <si>
    <t xml:space="preserve">Saaristoa abnormis (Blackwall, 1841)</t>
  </si>
  <si>
    <t xml:space="preserve">&lt;i&gt;Saaristoa abnormis&lt;/i&gt; (Blackwall, 1841)</t>
  </si>
  <si>
    <t xml:space="preserve">https://inpn.mnhn.fr/espece/cd_nom/1423</t>
  </si>
  <si>
    <t xml:space="preserve">Silometopus elegans</t>
  </si>
  <si>
    <t xml:space="preserve">Silometopus elegans (O. Pickard-Cambridge, 1873)</t>
  </si>
  <si>
    <t xml:space="preserve">&lt;i&gt;Silometopus elegans&lt;/i&gt; (O. Pickard-Cambridge, 1873)</t>
  </si>
  <si>
    <t xml:space="preserve">https://inpn.mnhn.fr/espece/cd_nom/1357</t>
  </si>
  <si>
    <t xml:space="preserve">Silometopus nitidithorax</t>
  </si>
  <si>
    <t xml:space="preserve">(Simon, 1915)</t>
  </si>
  <si>
    <t xml:space="preserve">Silometopus nitidithorax (Simon, 1915)</t>
  </si>
  <si>
    <t xml:space="preserve">&lt;i&gt;Silometopus nitidithorax&lt;/i&gt; (Simon, 1915)</t>
  </si>
  <si>
    <t xml:space="preserve">E</t>
  </si>
  <si>
    <t xml:space="preserve">https://inpn.mnhn.fr/espece/cd_nom/233758</t>
  </si>
  <si>
    <t xml:space="preserve">Sintula retroversus</t>
  </si>
  <si>
    <t xml:space="preserve">Sintula retroversus (O. Pickard-Cambridge, 1875)</t>
  </si>
  <si>
    <t xml:space="preserve">&lt;i&gt;Sintula retroversus&lt;/i&gt; (O. Pickard-Cambridge, 1875)</t>
  </si>
  <si>
    <t xml:space="preserve">https://inpn.mnhn.fr/espece/cd_nom/1500</t>
  </si>
  <si>
    <t xml:space="preserve">Styloctetor romanus</t>
  </si>
  <si>
    <t xml:space="preserve">Styloctetor romanus (O. Pickard-Cambridge, 1873)</t>
  </si>
  <si>
    <t xml:space="preserve">&lt;i&gt;Styloctetor romanus&lt;/i&gt; (O. Pickard-Cambridge, 1873)</t>
  </si>
  <si>
    <t xml:space="preserve">https://inpn.mnhn.fr/espece/cd_nom/233763</t>
  </si>
  <si>
    <t xml:space="preserve">Tallusia experta</t>
  </si>
  <si>
    <t xml:space="preserve">Tallusia experta (O. Pickard-Cambridge, 1871)</t>
  </si>
  <si>
    <t xml:space="preserve">&lt;i&gt;Tallusia experta&lt;/i&gt; (O. Pickard-Cambridge, 1871)</t>
  </si>
  <si>
    <t xml:space="preserve">https://inpn.mnhn.fr/espece/cd_nom/233767</t>
  </si>
  <si>
    <t xml:space="preserve">Tapinocyba praecox</t>
  </si>
  <si>
    <t xml:space="preserve">Tapinocyba praecox (O. Pickard-Cambridge, 1873)</t>
  </si>
  <si>
    <t xml:space="preserve">&lt;i&gt;Tapinocyba praecox&lt;/i&gt; (O. Pickard-Cambridge, 1873)</t>
  </si>
  <si>
    <t xml:space="preserve">https://inpn.mnhn.fr/espece/cd_nom/1492</t>
  </si>
  <si>
    <t xml:space="preserve">Tapinopa longidens</t>
  </si>
  <si>
    <t xml:space="preserve">Tapinopa longidens (Wider, 1834)</t>
  </si>
  <si>
    <t xml:space="preserve">&lt;i&gt;Tapinopa longidens&lt;/i&gt; (Wider, 1834)</t>
  </si>
  <si>
    <t xml:space="preserve">https://inpn.mnhn.fr/espece/cd_nom/1495</t>
  </si>
  <si>
    <t xml:space="preserve">Tenuiphantes</t>
  </si>
  <si>
    <t xml:space="preserve">Tenuiphantes Menge, 1866</t>
  </si>
  <si>
    <t xml:space="preserve">&lt;i&gt;Tenuiphantes&lt;/i&gt; Menge, 1866</t>
  </si>
  <si>
    <t xml:space="preserve">Tenuiphantes flavipes</t>
  </si>
  <si>
    <t xml:space="preserve">Tenuiphantes flavipes (Blackwall, 1854)</t>
  </si>
  <si>
    <t xml:space="preserve">&lt;i&gt;Tenuiphantes flavipes&lt;/i&gt; (Blackwall, 1854)</t>
  </si>
  <si>
    <t xml:space="preserve">https://inpn.mnhn.fr/espece/cd_nom/233781</t>
  </si>
  <si>
    <t xml:space="preserve">Tenuiphantes mengei</t>
  </si>
  <si>
    <t xml:space="preserve">(Kulczyński, 1887)</t>
  </si>
  <si>
    <t xml:space="preserve">Tenuiphantes mengei (Kulczyński, 1887)</t>
  </si>
  <si>
    <t xml:space="preserve">&lt;i&gt;Tenuiphantes mengei&lt;/i&gt; (Kulczyński, 1887)</t>
  </si>
  <si>
    <t xml:space="preserve">https://inpn.mnhn.fr/espece/cd_nom/233783</t>
  </si>
  <si>
    <t xml:space="preserve">Tenuiphantes tenebricola</t>
  </si>
  <si>
    <t xml:space="preserve">Tenuiphantes tenebricola (Wider, 1834)</t>
  </si>
  <si>
    <t xml:space="preserve">&lt;i&gt;Tenuiphantes tenebricola&lt;/i&gt; (Wider, 1834)</t>
  </si>
  <si>
    <t xml:space="preserve">https://inpn.mnhn.fr/espece/cd_nom/233786</t>
  </si>
  <si>
    <t xml:space="preserve">Tenuiphantes tenuis</t>
  </si>
  <si>
    <t xml:space="preserve">(Blackwall, 1852)</t>
  </si>
  <si>
    <t xml:space="preserve">Tenuiphantes tenuis (Blackwall, 1852)</t>
  </si>
  <si>
    <t xml:space="preserve">&lt;i&gt;Tenuiphantes tenuis&lt;/i&gt; (Blackwall, 1852)</t>
  </si>
  <si>
    <t xml:space="preserve">https://inpn.mnhn.fr/espece/cd_nom/233787</t>
  </si>
  <si>
    <t xml:space="preserve">Tenuiphantes zimmermanni</t>
  </si>
  <si>
    <t xml:space="preserve">(Bertkau, 1890)</t>
  </si>
  <si>
    <t xml:space="preserve">Tenuiphantes zimmermanni (Bertkau, 1890)</t>
  </si>
  <si>
    <t xml:space="preserve">&lt;i&gt;Tenuiphantes zimmermanni&lt;/i&gt; (Bertkau, 1890)</t>
  </si>
  <si>
    <t xml:space="preserve">https://inpn.mnhn.fr/espece/cd_nom/233788</t>
  </si>
  <si>
    <t xml:space="preserve">Theonina cornix</t>
  </si>
  <si>
    <t xml:space="preserve">Theonina cornix (Simon, 1881)</t>
  </si>
  <si>
    <t xml:space="preserve">&lt;i&gt;Theonina cornix&lt;/i&gt; (Simon, 1881)</t>
  </si>
  <si>
    <t xml:space="preserve">https://inpn.mnhn.fr/espece/cd_nom/233790</t>
  </si>
  <si>
    <t xml:space="preserve">Thyreosthenius parasiticus</t>
  </si>
  <si>
    <t xml:space="preserve">Thyreosthenius parasiticus (Westring, 1851)</t>
  </si>
  <si>
    <t xml:space="preserve">&lt;i&gt;Thyreosthenius parasiticus&lt;/i&gt; (Westring, 1851)</t>
  </si>
  <si>
    <t xml:space="preserve">https://inpn.mnhn.fr/espece/cd_nom/233792</t>
  </si>
  <si>
    <t xml:space="preserve">Tiso vagans</t>
  </si>
  <si>
    <t xml:space="preserve">Tiso vagans (Blackwall, 1834)</t>
  </si>
  <si>
    <t xml:space="preserve">&lt;i&gt;Tiso vagans&lt;/i&gt; (Blackwall, 1834)</t>
  </si>
  <si>
    <t xml:space="preserve">https://inpn.mnhn.fr/espece/cd_nom/1425</t>
  </si>
  <si>
    <t xml:space="preserve">Trichoncus</t>
  </si>
  <si>
    <t xml:space="preserve">Trichoncus Simon, 1884</t>
  </si>
  <si>
    <t xml:space="preserve">&lt;i&gt;Trichoncus&lt;/i&gt; Simon, 1884</t>
  </si>
  <si>
    <t xml:space="preserve">Trichoncus auritus</t>
  </si>
  <si>
    <t xml:space="preserve">Trichoncus auritus (L. Koch, 1869)</t>
  </si>
  <si>
    <t xml:space="preserve">&lt;i&gt;Trichoncus auritus&lt;/i&gt; (L. Koch, 1869)</t>
  </si>
  <si>
    <t xml:space="preserve">https://inpn.mnhn.fr/espece/cd_nom/303630</t>
  </si>
  <si>
    <t xml:space="preserve">Trichoncus hackmani</t>
  </si>
  <si>
    <t xml:space="preserve">Millidge, 1955</t>
  </si>
  <si>
    <t xml:space="preserve">Trichoncus hackmani Millidge, 1955</t>
  </si>
  <si>
    <t xml:space="preserve">&lt;i&gt;Trichoncus hackmani&lt;/i&gt; Millidge, 1955</t>
  </si>
  <si>
    <t xml:space="preserve">https://inpn.mnhn.fr/espece/cd_nom/303631</t>
  </si>
  <si>
    <t xml:space="preserve">Trichoncus helveticus</t>
  </si>
  <si>
    <t xml:space="preserve">Denis, 1965</t>
  </si>
  <si>
    <t xml:space="preserve">Trichoncus helveticus Denis, 1965</t>
  </si>
  <si>
    <t xml:space="preserve">&lt;i&gt;Trichoncus helveticus&lt;/i&gt; Denis, 1965</t>
  </si>
  <si>
    <t xml:space="preserve">https://inpn.mnhn.fr/espece/cd_nom/303632</t>
  </si>
  <si>
    <t xml:space="preserve">Trichoncus saxicola</t>
  </si>
  <si>
    <t xml:space="preserve">Trichoncus saxicola (O. Pickard-Cambridge, 1861)</t>
  </si>
  <si>
    <t xml:space="preserve">&lt;i&gt;Trichoncus saxicola&lt;/i&gt; (O. Pickard-Cambridge, 1861)</t>
  </si>
  <si>
    <t xml:space="preserve">https://inpn.mnhn.fr/espece/cd_nom/1440</t>
  </si>
  <si>
    <t xml:space="preserve">Trichopterna cito</t>
  </si>
  <si>
    <t xml:space="preserve">Trichopterna cito (O. Pickard-Cambridge, 1873)</t>
  </si>
  <si>
    <t xml:space="preserve">&lt;i&gt;Trichopterna cito&lt;/i&gt; (O. Pickard-Cambridge, 1873)</t>
  </si>
  <si>
    <t xml:space="preserve">https://inpn.mnhn.fr/espece/cd_nom/233805</t>
  </si>
  <si>
    <t xml:space="preserve">Walckenaeria</t>
  </si>
  <si>
    <t xml:space="preserve">Walckenaeria Blackwall, 1833</t>
  </si>
  <si>
    <t xml:space="preserve">&lt;i&gt;Walckenaeria&lt;/i&gt; Blackwall, 1833</t>
  </si>
  <si>
    <t xml:space="preserve">Walckenaeria antica</t>
  </si>
  <si>
    <t xml:space="preserve">Walckenaeria antica (Wider, 1834)</t>
  </si>
  <si>
    <t xml:space="preserve">&lt;i&gt;Walckenaeria antica&lt;/i&gt; (Wider, 1834)</t>
  </si>
  <si>
    <t xml:space="preserve">https://inpn.mnhn.fr/espece/cd_nom/233829</t>
  </si>
  <si>
    <t xml:space="preserve">Walckenaeria atrotibialis</t>
  </si>
  <si>
    <t xml:space="preserve">(O. Pickard-Cambridge, 1878)</t>
  </si>
  <si>
    <t xml:space="preserve">Walckenaeria atrotibialis (O. Pickard-Cambridge, 1878)</t>
  </si>
  <si>
    <t xml:space="preserve">&lt;i&gt;Walckenaeria atrotibialis&lt;/i&gt; (O. Pickard-Cambridge, 1878)</t>
  </si>
  <si>
    <t xml:space="preserve">https://inpn.mnhn.fr/espece/cd_nom/233830</t>
  </si>
  <si>
    <t xml:space="preserve">Walckenaeria furcillata</t>
  </si>
  <si>
    <t xml:space="preserve">Walckenaeria furcillata (Menge, 1869)</t>
  </si>
  <si>
    <t xml:space="preserve">&lt;i&gt;Walckenaeria furcillata&lt;/i&gt; (Menge, 1869)</t>
  </si>
  <si>
    <t xml:space="preserve">https://inpn.mnhn.fr/espece/cd_nom/233839</t>
  </si>
  <si>
    <t xml:space="preserve">Walckenaeria monoceros</t>
  </si>
  <si>
    <t xml:space="preserve">Walckenaeria monoceros (Wider, 1834)</t>
  </si>
  <si>
    <t xml:space="preserve">&lt;i&gt;Walckenaeria monoceros&lt;/i&gt; (Wider, 1834)</t>
  </si>
  <si>
    <t xml:space="preserve">https://inpn.mnhn.fr/espece/cd_nom/233844</t>
  </si>
  <si>
    <t xml:space="preserve">Walckenaeria nudipalpis</t>
  </si>
  <si>
    <t xml:space="preserve">Walckenaeria nudipalpis (Westring, 1851)</t>
  </si>
  <si>
    <t xml:space="preserve">&lt;i&gt;Walckenaeria nudipalpis&lt;/i&gt; (Westring, 1851)</t>
  </si>
  <si>
    <t xml:space="preserve">https://inpn.mnhn.fr/espece/cd_nom/233846</t>
  </si>
  <si>
    <t xml:space="preserve">Stemonyphantes lineatus</t>
  </si>
  <si>
    <t xml:space="preserve">Stemonyphantinae</t>
  </si>
  <si>
    <t xml:space="preserve">Stemonyphantes lineatus (Linnaeus, 1758)</t>
  </si>
  <si>
    <t xml:space="preserve">&lt;i&gt;Stemonyphantes lineatus&lt;/i&gt; (Linnaeus, 1758)</t>
  </si>
  <si>
    <t xml:space="preserve">https://inpn.mnhn.fr/espece/cd_nom/1489</t>
  </si>
  <si>
    <t xml:space="preserve">Liocranidae</t>
  </si>
  <si>
    <t xml:space="preserve">Simon, 1897</t>
  </si>
  <si>
    <t xml:space="preserve">Liocranidae Simon, 1897</t>
  </si>
  <si>
    <t xml:space="preserve">running foliage spiders</t>
  </si>
  <si>
    <t xml:space="preserve">Agraecina lineata</t>
  </si>
  <si>
    <t xml:space="preserve">Agraecina lineata (Simon, 1878)</t>
  </si>
  <si>
    <t xml:space="preserve">&lt;i&gt;Agraecina lineata&lt;/i&gt; (Simon, 1878)</t>
  </si>
  <si>
    <t xml:space="preserve">https://inpn.mnhn.fr/espece/cd_nom/233854</t>
  </si>
  <si>
    <t xml:space="preserve">Agroeca</t>
  </si>
  <si>
    <t xml:space="preserve">Westring, 1861</t>
  </si>
  <si>
    <t xml:space="preserve">Agroeca Westring, 1861</t>
  </si>
  <si>
    <t xml:space="preserve">&lt;i&gt;Agroeca&lt;/i&gt; Westring, 1861</t>
  </si>
  <si>
    <t xml:space="preserve">Agroeca cuprea</t>
  </si>
  <si>
    <t xml:space="preserve">Menge, 1873</t>
  </si>
  <si>
    <t xml:space="preserve">Agroeca cuprea Menge, 1873</t>
  </si>
  <si>
    <t xml:space="preserve">&lt;i&gt;Agroeca cuprea&lt;/i&gt; Menge, 1873</t>
  </si>
  <si>
    <t xml:space="preserve">https://inpn.mnhn.fr/espece/cd_nom/1776</t>
  </si>
  <si>
    <t xml:space="preserve">Apostenus fuscus</t>
  </si>
  <si>
    <t xml:space="preserve">Apostenus fuscus Westring, 1851</t>
  </si>
  <si>
    <t xml:space="preserve">&lt;i&gt;Apostenus fuscus&lt;/i&gt; Westring, 1851</t>
  </si>
  <si>
    <t xml:space="preserve">https://inpn.mnhn.fr/espece/cd_nom/233856</t>
  </si>
  <si>
    <t xml:space="preserve">Liocranum rupicola</t>
  </si>
  <si>
    <t xml:space="preserve">Liocranum rupicola (Walckenaer, 1830)</t>
  </si>
  <si>
    <t xml:space="preserve">&lt;i&gt;Liocranum rupicola&lt;/i&gt; (Walckenaer, 1830)</t>
  </si>
  <si>
    <t xml:space="preserve">https://inpn.mnhn.fr/espece/cd_nom/1763</t>
  </si>
  <si>
    <t xml:space="preserve">Scotina</t>
  </si>
  <si>
    <t xml:space="preserve">Scotina Menge, 1873</t>
  </si>
  <si>
    <t xml:space="preserve">&lt;i&gt;Scotina&lt;/i&gt; Menge, 1873</t>
  </si>
  <si>
    <t xml:space="preserve">Scotina celans</t>
  </si>
  <si>
    <t xml:space="preserve">Scotina celans (Blackwall, 1841)</t>
  </si>
  <si>
    <t xml:space="preserve">&lt;i&gt;Scotina celans&lt;/i&gt; (Blackwall, 1841)</t>
  </si>
  <si>
    <t xml:space="preserve">https://inpn.mnhn.fr/espece/cd_nom/1781</t>
  </si>
  <si>
    <t xml:space="preserve">Scotina palliardii</t>
  </si>
  <si>
    <t xml:space="preserve">(L. Koch, 1881)</t>
  </si>
  <si>
    <t xml:space="preserve">Scotina palliardii (L. Koch, 1881)</t>
  </si>
  <si>
    <t xml:space="preserve">&lt;i&gt;Scotina palliardii&lt;/i&gt; (L. Koch, 1881)</t>
  </si>
  <si>
    <t xml:space="preserve">https://inpn.mnhn.fr/espece/cd_nom/233864</t>
  </si>
  <si>
    <t xml:space="preserve">Lycosidae</t>
  </si>
  <si>
    <t xml:space="preserve">Araignées-loups</t>
  </si>
  <si>
    <t xml:space="preserve">Lycosidae Sundevall, 1833</t>
  </si>
  <si>
    <t xml:space="preserve">wolf spiders</t>
  </si>
  <si>
    <t xml:space="preserve">Alopecosa</t>
  </si>
  <si>
    <t xml:space="preserve">Lycoses renards</t>
  </si>
  <si>
    <t xml:space="preserve">Simon, 1885</t>
  </si>
  <si>
    <t xml:space="preserve">Alopecosa Simon, 1885</t>
  </si>
  <si>
    <t xml:space="preserve">&lt;i&gt;Alopecosa&lt;/i&gt; Simon, 1885</t>
  </si>
  <si>
    <t xml:space="preserve">Alopecosa albofasciata</t>
  </si>
  <si>
    <t xml:space="preserve">(Brullé, 1832)</t>
  </si>
  <si>
    <t xml:space="preserve">Alopecosa albofasciata (Brullé, 1832)</t>
  </si>
  <si>
    <t xml:space="preserve">&lt;i&gt;Alopecosa albofasciata&lt;/i&gt; (Brullé, 1832)</t>
  </si>
  <si>
    <t xml:space="preserve">https://inpn.mnhn.fr/espece/cd_nom/1894</t>
  </si>
  <si>
    <t xml:space="preserve">Alopecosa barbipes</t>
  </si>
  <si>
    <t xml:space="preserve">Alopecosa barbipes (Sundevall, 1833)</t>
  </si>
  <si>
    <t xml:space="preserve">&lt;i&gt;Alopecosa barbipes&lt;/i&gt; (Sundevall, 1833)</t>
  </si>
  <si>
    <t xml:space="preserve">https://inpn.mnhn.fr/espece/cd_nom/233868</t>
  </si>
  <si>
    <t xml:space="preserve">Alopecosa cuneata</t>
  </si>
  <si>
    <t xml:space="preserve">Lycose renard</t>
  </si>
  <si>
    <t xml:space="preserve">Alopecosa cuneata (Clerck, 1758)</t>
  </si>
  <si>
    <t xml:space="preserve">&lt;i&gt;Alopecosa cuneata&lt;/i&gt; (Clerck, 1758)</t>
  </si>
  <si>
    <t xml:space="preserve">https://inpn.mnhn.fr/espece/cd_nom/1896</t>
  </si>
  <si>
    <t xml:space="preserve">Alopecosa cursor</t>
  </si>
  <si>
    <t xml:space="preserve">Alopecosa cursor (Hahn, 1831)</t>
  </si>
  <si>
    <t xml:space="preserve">&lt;i&gt;Alopecosa cursor&lt;/i&gt; (Hahn, 1831)</t>
  </si>
  <si>
    <t xml:space="preserve">https://inpn.mnhn.fr/espece/cd_nom/233869</t>
  </si>
  <si>
    <t xml:space="preserve">Alopecosa pulverulenta</t>
  </si>
  <si>
    <t xml:space="preserve">Alopecosa pulverulenta (Clerck, 1758)</t>
  </si>
  <si>
    <t xml:space="preserve">&lt;i&gt;Alopecosa pulverulenta&lt;/i&gt; (Clerck, 1758)</t>
  </si>
  <si>
    <t xml:space="preserve">https://inpn.mnhn.fr/espece/cd_nom/1897</t>
  </si>
  <si>
    <t xml:space="preserve">Alopecosa striatipes</t>
  </si>
  <si>
    <t xml:space="preserve">Alopecosa striatipes (C.L. Koch, 1839)</t>
  </si>
  <si>
    <t xml:space="preserve">&lt;i&gt;Alopecosa striatipes&lt;/i&gt; (C.L. Koch, 1839)</t>
  </si>
  <si>
    <t xml:space="preserve">https://inpn.mnhn.fr/espece/cd_nom/1899</t>
  </si>
  <si>
    <t xml:space="preserve">Alopecosa trabalis</t>
  </si>
  <si>
    <t xml:space="preserve">Alopecosa trabalis (Clerck, 1758)</t>
  </si>
  <si>
    <t xml:space="preserve">&lt;i&gt;Alopecosa trabalis&lt;/i&gt; (Clerck, 1758)</t>
  </si>
  <si>
    <t xml:space="preserve">https://inpn.mnhn.fr/espece/cd_nom/1898</t>
  </si>
  <si>
    <t xml:space="preserve">Arctosa</t>
  </si>
  <si>
    <t xml:space="preserve">Koch, 1847</t>
  </si>
  <si>
    <t xml:space="preserve">Arctosa Koch, 1847</t>
  </si>
  <si>
    <t xml:space="preserve">&lt;i&gt;Arctosa&lt;/i&gt; Koch, 1847</t>
  </si>
  <si>
    <t xml:space="preserve">Arctosa leopardus</t>
  </si>
  <si>
    <t xml:space="preserve">Arctosa leopardus (Sundevall, 1833)</t>
  </si>
  <si>
    <t xml:space="preserve">&lt;i&gt;Arctosa leopardus&lt;/i&gt; (Sundevall, 1833)</t>
  </si>
  <si>
    <t xml:space="preserve">https://inpn.mnhn.fr/espece/cd_nom/1905</t>
  </si>
  <si>
    <t xml:space="preserve">Arctosa maculata</t>
  </si>
  <si>
    <t xml:space="preserve">(Hahn, 1822)</t>
  </si>
  <si>
    <t xml:space="preserve">Arctosa maculata (Hahn, 1822)</t>
  </si>
  <si>
    <t xml:space="preserve">&lt;i&gt;Arctosa maculata&lt;/i&gt; (Hahn, 1822)</t>
  </si>
  <si>
    <t xml:space="preserve">https://inpn.mnhn.fr/espece/cd_nom/303895</t>
  </si>
  <si>
    <t xml:space="preserve">Aulonia albimana</t>
  </si>
  <si>
    <t xml:space="preserve">Aulonie mains-blanches</t>
  </si>
  <si>
    <t xml:space="preserve">(Walckenaer, 1805)</t>
  </si>
  <si>
    <t xml:space="preserve">Aulonia albimana (Walckenaer, 1805)</t>
  </si>
  <si>
    <t xml:space="preserve">&lt;i&gt;Aulonia albimana&lt;/i&gt; (Walckenaer, 1805)</t>
  </si>
  <si>
    <t xml:space="preserve">https://inpn.mnhn.fr/espece/cd_nom/924</t>
  </si>
  <si>
    <t xml:space="preserve">Hogna radiata</t>
  </si>
  <si>
    <t xml:space="preserve">Lycose tarentuline</t>
  </si>
  <si>
    <t xml:space="preserve">(Latreille, 1817)</t>
  </si>
  <si>
    <t xml:space="preserve">Hogna radiata (Latreille, 1817)</t>
  </si>
  <si>
    <t xml:space="preserve">&lt;i&gt;Hogna radiata&lt;/i&gt; (Latreille, 1817)</t>
  </si>
  <si>
    <t xml:space="preserve">https://inpn.mnhn.fr/espece/cd_nom/233876</t>
  </si>
  <si>
    <t xml:space="preserve">Hogna radiata minor</t>
  </si>
  <si>
    <t xml:space="preserve">SSES</t>
  </si>
  <si>
    <t xml:space="preserve">(Simon, 1876)</t>
  </si>
  <si>
    <t xml:space="preserve">Hogna radiata minor (Simon, 1876)</t>
  </si>
  <si>
    <t xml:space="preserve">&lt;i&gt;Hogna radiata minor&lt;/i&gt; (Simon, 1876)</t>
  </si>
  <si>
    <t xml:space="preserve">https://inpn.mnhn.fr/espece/cd_nom/457338</t>
  </si>
  <si>
    <t xml:space="preserve">Lycosa tarantula</t>
  </si>
  <si>
    <t xml:space="preserve">Tarentules</t>
  </si>
  <si>
    <t xml:space="preserve">Lycosa tarantula (Linnaeus, 1758)</t>
  </si>
  <si>
    <t xml:space="preserve">&lt;i&gt;Lycosa tarantula&lt;/i&gt; (Linnaeus, 1758)</t>
  </si>
  <si>
    <t xml:space="preserve">https://inpn.mnhn.fr/espece/cd_nom/303938</t>
  </si>
  <si>
    <t xml:space="preserve">Pardosa</t>
  </si>
  <si>
    <t xml:space="preserve">Pardosa Koch, 1847</t>
  </si>
  <si>
    <t xml:space="preserve">&lt;i&gt;Pardosa&lt;/i&gt; Koch, 1847</t>
  </si>
  <si>
    <t xml:space="preserve">Pardosa agrestis</t>
  </si>
  <si>
    <t xml:space="preserve">(Westring, 1861)</t>
  </si>
  <si>
    <t xml:space="preserve">Pardosa agrestis (Westring, 1861)</t>
  </si>
  <si>
    <t xml:space="preserve">&lt;i&gt;Pardosa agrestis&lt;/i&gt; (Westring, 1861)</t>
  </si>
  <si>
    <t xml:space="preserve">https://inpn.mnhn.fr/espece/cd_nom/1926</t>
  </si>
  <si>
    <t xml:space="preserve">Pardosa amentata</t>
  </si>
  <si>
    <t xml:space="preserve">Pardosa amentata (Clerck, 1758)</t>
  </si>
  <si>
    <t xml:space="preserve">&lt;i&gt;Pardosa amentata&lt;/i&gt; (Clerck, 1758)</t>
  </si>
  <si>
    <t xml:space="preserve">https://inpn.mnhn.fr/espece/cd_nom/1923</t>
  </si>
  <si>
    <t xml:space="preserve">Pardosa bifasciata</t>
  </si>
  <si>
    <t xml:space="preserve">Pardosa bifasciata (C.L. Koch, 1834)</t>
  </si>
  <si>
    <t xml:space="preserve">&lt;i&gt;Pardosa bifasciata&lt;/i&gt; (C.L. Koch, 1834)</t>
  </si>
  <si>
    <t xml:space="preserve">https://inpn.mnhn.fr/espece/cd_nom/233879</t>
  </si>
  <si>
    <t xml:space="preserve">Pardosa hortensis</t>
  </si>
  <si>
    <t xml:space="preserve">(Thorell, 1872)</t>
  </si>
  <si>
    <t xml:space="preserve">Pardosa hortensis (Thorell, 1872)</t>
  </si>
  <si>
    <t xml:space="preserve">&lt;i&gt;Pardosa hortensis&lt;/i&gt; (Thorell, 1872)</t>
  </si>
  <si>
    <t xml:space="preserve">https://inpn.mnhn.fr/espece/cd_nom/1924</t>
  </si>
  <si>
    <t xml:space="preserve">Pardosa monticola</t>
  </si>
  <si>
    <t xml:space="preserve">Pardosa monticola (Clerck, 1758)</t>
  </si>
  <si>
    <t xml:space="preserve">&lt;i&gt;Pardosa monticola&lt;/i&gt; (Clerck, 1758)</t>
  </si>
  <si>
    <t xml:space="preserve">https://inpn.mnhn.fr/espece/cd_nom/1928</t>
  </si>
  <si>
    <t xml:space="preserve">Pardosa nigriceps</t>
  </si>
  <si>
    <t xml:space="preserve">Pardosa nigriceps (Thorell, 1856)</t>
  </si>
  <si>
    <t xml:space="preserve">&lt;i&gt;Pardosa nigriceps&lt;/i&gt; (Thorell, 1856)</t>
  </si>
  <si>
    <t xml:space="preserve">https://inpn.mnhn.fr/espece/cd_nom/1933</t>
  </si>
  <si>
    <t xml:space="preserve">Pardosa paludicola</t>
  </si>
  <si>
    <t xml:space="preserve">Pardosa paludicola (Clerck, 1758)</t>
  </si>
  <si>
    <t xml:space="preserve">&lt;i&gt;Pardosa paludicola&lt;/i&gt; (Clerck, 1758)</t>
  </si>
  <si>
    <t xml:space="preserve">https://inpn.mnhn.fr/espece/cd_nom/233885</t>
  </si>
  <si>
    <t xml:space="preserve">Pardosa palustris</t>
  </si>
  <si>
    <t xml:space="preserve">Pardosa palustris (Linnaeus, 1758)</t>
  </si>
  <si>
    <t xml:space="preserve">&lt;i&gt;Pardosa palustris&lt;/i&gt; (Linnaeus, 1758)</t>
  </si>
  <si>
    <t xml:space="preserve">https://inpn.mnhn.fr/espece/cd_nom/1927</t>
  </si>
  <si>
    <t xml:space="preserve">Pardosa proxima</t>
  </si>
  <si>
    <t xml:space="preserve">(C.L. Koch, 1847)</t>
  </si>
  <si>
    <t xml:space="preserve">Pardosa proxima (C.L. Koch, 1847)</t>
  </si>
  <si>
    <t xml:space="preserve">&lt;i&gt;Pardosa proxima&lt;/i&gt; (C.L. Koch, 1847)</t>
  </si>
  <si>
    <t xml:space="preserve">https://inpn.mnhn.fr/espece/cd_nom/1929</t>
  </si>
  <si>
    <t xml:space="preserve">Pardosa pullata</t>
  </si>
  <si>
    <t xml:space="preserve">Pardosa pullata (Clerck, 1758)</t>
  </si>
  <si>
    <t xml:space="preserve">&lt;i&gt;Pardosa pullata&lt;/i&gt; (Clerck, 1758)</t>
  </si>
  <si>
    <t xml:space="preserve">https://inpn.mnhn.fr/espece/cd_nom/1922</t>
  </si>
  <si>
    <t xml:space="preserve">Pardosa saltans</t>
  </si>
  <si>
    <t xml:space="preserve">Pardose forestière</t>
  </si>
  <si>
    <t xml:space="preserve">Töpfer-Hofmann, 2000</t>
  </si>
  <si>
    <t xml:space="preserve">Pardosa saltans Töpfer-Hofmann, 2000</t>
  </si>
  <si>
    <t xml:space="preserve">&lt;i&gt;Pardosa saltans&lt;/i&gt; Töpfer-Hofmann, 2000</t>
  </si>
  <si>
    <t xml:space="preserve">https://inpn.mnhn.fr/espece/cd_nom/457342</t>
  </si>
  <si>
    <t xml:space="preserve">Pardosa vittata</t>
  </si>
  <si>
    <t xml:space="preserve">Pardosa vittata (Keyserling, 1863)</t>
  </si>
  <si>
    <t xml:space="preserve">&lt;i&gt;Pardosa vittata&lt;/i&gt; (Keyserling, 1863)</t>
  </si>
  <si>
    <t xml:space="preserve">https://inpn.mnhn.fr/espece/cd_nom/1937</t>
  </si>
  <si>
    <t xml:space="preserve">Pirata</t>
  </si>
  <si>
    <t xml:space="preserve">Pirata Sundevall, 1833</t>
  </si>
  <si>
    <t xml:space="preserve">&lt;i&gt;Pirata&lt;/i&gt; Sundevall, 1833</t>
  </si>
  <si>
    <t xml:space="preserve">Pirata piraticus</t>
  </si>
  <si>
    <t xml:space="preserve">Pirate commune</t>
  </si>
  <si>
    <t xml:space="preserve">Pirata piraticus (Clerck, 1758)</t>
  </si>
  <si>
    <t xml:space="preserve">&lt;i&gt;Pirata piraticus&lt;/i&gt; (Clerck, 1758)</t>
  </si>
  <si>
    <t xml:space="preserve">https://inpn.mnhn.fr/espece/cd_nom/931</t>
  </si>
  <si>
    <t xml:space="preserve">Piratula hygrophila</t>
  </si>
  <si>
    <t xml:space="preserve">Piratula hygrophila (Thorell, 1872)</t>
  </si>
  <si>
    <t xml:space="preserve">&lt;i&gt;Piratula hygrophila&lt;/i&gt; (Thorell, 1872)</t>
  </si>
  <si>
    <t xml:space="preserve">https://inpn.mnhn.fr/espece/cd_nom/806894</t>
  </si>
  <si>
    <t xml:space="preserve">Piratula latitans</t>
  </si>
  <si>
    <t xml:space="preserve">Piratula latitans (Blackwall, 1841)</t>
  </si>
  <si>
    <t xml:space="preserve">&lt;i&gt;Piratula latitans&lt;/i&gt; (Blackwall, 1841)</t>
  </si>
  <si>
    <t xml:space="preserve">https://inpn.mnhn.fr/espece/cd_nom/806896</t>
  </si>
  <si>
    <t xml:space="preserve">Trochosa</t>
  </si>
  <si>
    <t xml:space="preserve">C.L. Koch, 1847</t>
  </si>
  <si>
    <t xml:space="preserve">Trochosa C.L. Koch, 1847</t>
  </si>
  <si>
    <t xml:space="preserve">&lt;i&gt;Trochosa&lt;/i&gt; C.L. Koch, 1847</t>
  </si>
  <si>
    <t xml:space="preserve">Trochosa robusta</t>
  </si>
  <si>
    <t xml:space="preserve">Trochosa robusta (Simon, 1876)</t>
  </si>
  <si>
    <t xml:space="preserve">&lt;i&gt;Trochosa robusta&lt;/i&gt; (Simon, 1876)</t>
  </si>
  <si>
    <t xml:space="preserve">https://inpn.mnhn.fr/espece/cd_nom/457346</t>
  </si>
  <si>
    <t xml:space="preserve">Trochosa terricola</t>
  </si>
  <si>
    <t xml:space="preserve">Trochose terrassière</t>
  </si>
  <si>
    <t xml:space="preserve">Trochosa terricola Thorell, 1856</t>
  </si>
  <si>
    <t xml:space="preserve">&lt;i&gt;Trochosa terricola&lt;/i&gt; Thorell, 1856</t>
  </si>
  <si>
    <t xml:space="preserve">https://inpn.mnhn.fr/espece/cd_nom/1941</t>
  </si>
  <si>
    <t xml:space="preserve">Xerolycosa nemoralis</t>
  </si>
  <si>
    <t xml:space="preserve">Xerolycosa nemoralis (Westring, 1861)</t>
  </si>
  <si>
    <t xml:space="preserve">&lt;i&gt;Xerolycosa nemoralis&lt;/i&gt; (Westring, 1861)</t>
  </si>
  <si>
    <t xml:space="preserve">https://inpn.mnhn.fr/espece/cd_nom/921</t>
  </si>
  <si>
    <t xml:space="preserve">Ero</t>
  </si>
  <si>
    <t xml:space="preserve">Mimetidae</t>
  </si>
  <si>
    <t xml:space="preserve">C. L. Koch, 1836</t>
  </si>
  <si>
    <t xml:space="preserve">Ero C. L. Koch, 1836</t>
  </si>
  <si>
    <t xml:space="preserve">&lt;i&gt;Ero&lt;/i&gt; C. L. Koch, 1836</t>
  </si>
  <si>
    <t xml:space="preserve">Ero aphana</t>
  </si>
  <si>
    <t xml:space="preserve">Araignée cannibale</t>
  </si>
  <si>
    <t xml:space="preserve">Ero aphana (Walckenaer, 1802)</t>
  </si>
  <si>
    <t xml:space="preserve">&lt;i&gt;Ero aphana&lt;/i&gt; (Walckenaer, 1802)</t>
  </si>
  <si>
    <t xml:space="preserve">https://inpn.mnhn.fr/espece/cd_nom/903</t>
  </si>
  <si>
    <t xml:space="preserve">Ero cambridgei</t>
  </si>
  <si>
    <t xml:space="preserve">Kulczyński, 1911</t>
  </si>
  <si>
    <t xml:space="preserve">Ero cambridgei Kulczyński, 1911</t>
  </si>
  <si>
    <t xml:space="preserve">&lt;i&gt;Ero cambridgei&lt;/i&gt; Kulczyński, 1911</t>
  </si>
  <si>
    <t xml:space="preserve">https://inpn.mnhn.fr/espece/cd_nom/905</t>
  </si>
  <si>
    <t xml:space="preserve">Ero furcata</t>
  </si>
  <si>
    <t xml:space="preserve">Ero furcata (Villers, 1789)</t>
  </si>
  <si>
    <t xml:space="preserve">&lt;i&gt;Ero furcata&lt;/i&gt; (Villers, 1789)</t>
  </si>
  <si>
    <t xml:space="preserve">https://inpn.mnhn.fr/espece/cd_nom/902</t>
  </si>
  <si>
    <t xml:space="preserve">Ero tuberculata</t>
  </si>
  <si>
    <t xml:space="preserve">(De Geer, 1778)</t>
  </si>
  <si>
    <t xml:space="preserve">Ero tuberculata (De Geer, 1778)</t>
  </si>
  <si>
    <t xml:space="preserve">&lt;i&gt;Ero tuberculata&lt;/i&gt; (De Geer, 1778)</t>
  </si>
  <si>
    <t xml:space="preserve">https://inpn.mnhn.fr/espece/cd_nom/904</t>
  </si>
  <si>
    <t xml:space="preserve">Zora manicata</t>
  </si>
  <si>
    <t xml:space="preserve">Miturgidae</t>
  </si>
  <si>
    <t xml:space="preserve">Zora manicata Simon, 1878</t>
  </si>
  <si>
    <t xml:space="preserve">&lt;i&gt;Zora manicata&lt;/i&gt; Simon, 1878</t>
  </si>
  <si>
    <t xml:space="preserve">https://inpn.mnhn.fr/espece/cd_nom/1759</t>
  </si>
  <si>
    <t xml:space="preserve">Zora parallela</t>
  </si>
  <si>
    <t xml:space="preserve">Zora parallela Simon, 1878</t>
  </si>
  <si>
    <t xml:space="preserve">&lt;i&gt;Zora parallela&lt;/i&gt; Simon, 1878</t>
  </si>
  <si>
    <t xml:space="preserve">https://inpn.mnhn.fr/espece/cd_nom/1756</t>
  </si>
  <si>
    <t xml:space="preserve">Zora pardalis</t>
  </si>
  <si>
    <t xml:space="preserve">Zora pardalis Simon, 1878</t>
  </si>
  <si>
    <t xml:space="preserve">&lt;i&gt;Zora pardalis&lt;/i&gt; Simon, 1878</t>
  </si>
  <si>
    <t xml:space="preserve">https://inpn.mnhn.fr/espece/cd_nom/234209</t>
  </si>
  <si>
    <t xml:space="preserve">Zora silvestris</t>
  </si>
  <si>
    <t xml:space="preserve">Kulczyński, 1897</t>
  </si>
  <si>
    <t xml:space="preserve">Zora silvestris Kulczyński, 1897</t>
  </si>
  <si>
    <t xml:space="preserve">&lt;i&gt;Zora silvestris&lt;/i&gt; Kulczyński, 1897</t>
  </si>
  <si>
    <t xml:space="preserve">https://inpn.mnhn.fr/espece/cd_nom/457348</t>
  </si>
  <si>
    <t xml:space="preserve">Zora spinimana</t>
  </si>
  <si>
    <t xml:space="preserve">Zora</t>
  </si>
  <si>
    <t xml:space="preserve">Zora spinimana (Sundevall, 1833)</t>
  </si>
  <si>
    <t xml:space="preserve">&lt;i&gt;Zora spinimana&lt;/i&gt; (Sundevall, 1833)</t>
  </si>
  <si>
    <t xml:space="preserve">https://inpn.mnhn.fr/espece/cd_nom/1753</t>
  </si>
  <si>
    <t xml:space="preserve">Microdipoena jobi</t>
  </si>
  <si>
    <t xml:space="preserve">Mysmenidae</t>
  </si>
  <si>
    <t xml:space="preserve">(Kraus, 1967)</t>
  </si>
  <si>
    <t xml:space="preserve">Microdipoena jobi (Kraus, 1967)</t>
  </si>
  <si>
    <t xml:space="preserve">&lt;i&gt;Microdipoena jobi&lt;/i&gt; (Kraus, 1967)</t>
  </si>
  <si>
    <t xml:space="preserve">https://inpn.mnhn.fr/espece/cd_nom/806899</t>
  </si>
  <si>
    <t xml:space="preserve">Nemesia</t>
  </si>
  <si>
    <t xml:space="preserve">Nemesiidae</t>
  </si>
  <si>
    <t xml:space="preserve">Audouin, 1826</t>
  </si>
  <si>
    <t xml:space="preserve">Nemesia Audouin, 1826</t>
  </si>
  <si>
    <t xml:space="preserve">&lt;i&gt;Nemesia&lt;/i&gt; Audouin, 1826</t>
  </si>
  <si>
    <t xml:space="preserve">Nemesia simoni</t>
  </si>
  <si>
    <t xml:space="preserve">O. Pickard-Cambridge, 1874</t>
  </si>
  <si>
    <t xml:space="preserve">Nemesia simoni O. Pickard-Cambridge, 1874</t>
  </si>
  <si>
    <t xml:space="preserve">&lt;i&gt;Nemesia simoni&lt;/i&gt; O. Pickard-Cambridge, 1874</t>
  </si>
  <si>
    <t xml:space="preserve">https://inpn.mnhn.fr/espece/cd_nom/1048</t>
  </si>
  <si>
    <t xml:space="preserve">Nesticus cellulanus</t>
  </si>
  <si>
    <t xml:space="preserve">Nestique alvéolé</t>
  </si>
  <si>
    <t xml:space="preserve">Nesticidae</t>
  </si>
  <si>
    <t xml:space="preserve">Nesticus cellulanus (Clerck, 1758)</t>
  </si>
  <si>
    <t xml:space="preserve">&lt;i&gt;Nesticus cellulanus&lt;/i&gt; (Clerck, 1758)</t>
  </si>
  <si>
    <t xml:space="preserve">Comb-footed Cellar Spider</t>
  </si>
  <si>
    <t xml:space="preserve">https://inpn.mnhn.fr/espece/cd_nom/1537</t>
  </si>
  <si>
    <t xml:space="preserve">Uroctea durandi</t>
  </si>
  <si>
    <t xml:space="preserve">Oecobiidae</t>
  </si>
  <si>
    <t xml:space="preserve">(Latreille, 1809)</t>
  </si>
  <si>
    <t xml:space="preserve">Uroctea durandi (Latreille, 1809)</t>
  </si>
  <si>
    <t xml:space="preserve">&lt;i&gt;Uroctea durandi&lt;/i&gt; (Latreille, 1809)</t>
  </si>
  <si>
    <t xml:space="preserve">https://inpn.mnhn.fr/espece/cd_nom/1240</t>
  </si>
  <si>
    <t xml:space="preserve">Oxyopes</t>
  </si>
  <si>
    <t xml:space="preserve">Oxyopidae</t>
  </si>
  <si>
    <t xml:space="preserve">Oxyopes Latreille, 1804</t>
  </si>
  <si>
    <t xml:space="preserve">&lt;i&gt;Oxyopes&lt;/i&gt; Latreille, 1804</t>
  </si>
  <si>
    <t xml:space="preserve">Oxyopes heterophthalmus</t>
  </si>
  <si>
    <t xml:space="preserve">Araignée-lynx</t>
  </si>
  <si>
    <t xml:space="preserve">(Latreille, 1804)</t>
  </si>
  <si>
    <t xml:space="preserve">Oxyopes heterophthalmus (Latreille, 1804)</t>
  </si>
  <si>
    <t xml:space="preserve">&lt;i&gt;Oxyopes heterophthalmus&lt;/i&gt; (Latreille, 1804)</t>
  </si>
  <si>
    <t xml:space="preserve">Lynx Spider</t>
  </si>
  <si>
    <t xml:space="preserve">https://inpn.mnhn.fr/espece/cd_nom/934</t>
  </si>
  <si>
    <t xml:space="preserve">Oxyopes lineatus</t>
  </si>
  <si>
    <t xml:space="preserve">Latreille, 1806</t>
  </si>
  <si>
    <t xml:space="preserve">Oxyopes lineatus Latreille, 1806</t>
  </si>
  <si>
    <t xml:space="preserve">&lt;i&gt;Oxyopes lineatus&lt;/i&gt; Latreille, 1806</t>
  </si>
  <si>
    <t xml:space="preserve">https://inpn.mnhn.fr/espece/cd_nom/935</t>
  </si>
  <si>
    <t xml:space="preserve">Oxyopes nigripalpis</t>
  </si>
  <si>
    <t xml:space="preserve">Oxyopes nigripalpis Kulczyński, 1891</t>
  </si>
  <si>
    <t xml:space="preserve">&lt;i&gt;Oxyopes nigripalpis&lt;/i&gt; Kulczyński, 1891</t>
  </si>
  <si>
    <t xml:space="preserve">https://inpn.mnhn.fr/espece/cd_nom/457347</t>
  </si>
  <si>
    <t xml:space="preserve">Oxyopes ramosus</t>
  </si>
  <si>
    <t xml:space="preserve">(Martini &amp; Goeze, 1778)</t>
  </si>
  <si>
    <t xml:space="preserve">Oxyopes ramosus (Martini &amp; Goeze, 1778)</t>
  </si>
  <si>
    <t xml:space="preserve">&lt;i&gt;Oxyopes ramosus&lt;/i&gt; (Martini &amp; Goeze, 1778)</t>
  </si>
  <si>
    <t xml:space="preserve">https://inpn.mnhn.fr/espece/cd_nom/937</t>
  </si>
  <si>
    <t xml:space="preserve">Philodromus</t>
  </si>
  <si>
    <t xml:space="preserve">Philodromidae</t>
  </si>
  <si>
    <t xml:space="preserve">Walckenaer, 1826</t>
  </si>
  <si>
    <t xml:space="preserve">Philodromus Walckenaer, 1826</t>
  </si>
  <si>
    <t xml:space="preserve">&lt;i&gt;Philodromus&lt;/i&gt; Walckenaer, 1826</t>
  </si>
  <si>
    <t xml:space="preserve">Philodromus albidus</t>
  </si>
  <si>
    <t xml:space="preserve">Philodromus albidus Kulczyński, 1911</t>
  </si>
  <si>
    <t xml:space="preserve">&lt;i&gt;Philodromus albidus&lt;/i&gt; Kulczyński, 1911</t>
  </si>
  <si>
    <t xml:space="preserve">https://inpn.mnhn.fr/espece/cd_nom/233938</t>
  </si>
  <si>
    <t xml:space="preserve">Philodromus aureolus</t>
  </si>
  <si>
    <t xml:space="preserve">Philodromus aureolus (Clerck, 1758)</t>
  </si>
  <si>
    <t xml:space="preserve">&lt;i&gt;Philodromus aureolus&lt;/i&gt; (Clerck, 1758)</t>
  </si>
  <si>
    <t xml:space="preserve">https://inpn.mnhn.fr/espece/cd_nom/1678</t>
  </si>
  <si>
    <t xml:space="preserve">Philodromus buxi</t>
  </si>
  <si>
    <t xml:space="preserve">Philodromus buxi Simon, 1884</t>
  </si>
  <si>
    <t xml:space="preserve">&lt;i&gt;Philodromus buxi&lt;/i&gt; Simon, 1884</t>
  </si>
  <si>
    <t xml:space="preserve">https://inpn.mnhn.fr/espece/cd_nom/233940</t>
  </si>
  <si>
    <t xml:space="preserve">Philodromus cespitum</t>
  </si>
  <si>
    <t xml:space="preserve">Philodromus cespitum (Walckenaer, 1802)</t>
  </si>
  <si>
    <t xml:space="preserve">&lt;i&gt;Philodromus cespitum&lt;/i&gt; (Walckenaer, 1802)</t>
  </si>
  <si>
    <t xml:space="preserve">https://inpn.mnhn.fr/espece/cd_nom/1684</t>
  </si>
  <si>
    <t xml:space="preserve">Philodromus collinus</t>
  </si>
  <si>
    <t xml:space="preserve">C.L. Koch, 1835</t>
  </si>
  <si>
    <t xml:space="preserve">Philodromus collinus C.L. Koch, 1835</t>
  </si>
  <si>
    <t xml:space="preserve">&lt;i&gt;Philodromus collinus&lt;/i&gt; C.L. Koch, 1835</t>
  </si>
  <si>
    <t xml:space="preserve">https://inpn.mnhn.fr/espece/cd_nom/233941</t>
  </si>
  <si>
    <t xml:space="preserve">Philodromus dispar</t>
  </si>
  <si>
    <t xml:space="preserve">Philodrome disparate</t>
  </si>
  <si>
    <t xml:space="preserve">Philodromus dispar Walckenaer, 1826</t>
  </si>
  <si>
    <t xml:space="preserve">&lt;i&gt;Philodromus dispar&lt;/i&gt; Walckenaer, 1826</t>
  </si>
  <si>
    <t xml:space="preserve">https://inpn.mnhn.fr/espece/cd_nom/1676</t>
  </si>
  <si>
    <t xml:space="preserve">Philodromus margaritatus</t>
  </si>
  <si>
    <t xml:space="preserve">Philodrome tigré</t>
  </si>
  <si>
    <t xml:space="preserve">Philodromus margaritatus (Clerck, 1758)</t>
  </si>
  <si>
    <t xml:space="preserve">&lt;i&gt;Philodromus margaritatus&lt;/i&gt; (Clerck, 1758)</t>
  </si>
  <si>
    <t xml:space="preserve">https://inpn.mnhn.fr/espece/cd_nom/1679</t>
  </si>
  <si>
    <t xml:space="preserve">Philodromus poecilus</t>
  </si>
  <si>
    <t xml:space="preserve">Philodromus poecilus (Thorell, 1872)</t>
  </si>
  <si>
    <t xml:space="preserve">&lt;i&gt;Philodromus poecilus&lt;/i&gt; (Thorell, 1872)</t>
  </si>
  <si>
    <t xml:space="preserve">https://inpn.mnhn.fr/espece/cd_nom/1677</t>
  </si>
  <si>
    <t xml:space="preserve">Pulchellodromus</t>
  </si>
  <si>
    <t xml:space="preserve">Wunderlich, 2012</t>
  </si>
  <si>
    <t xml:space="preserve">Pulchellodromus Wunderlich, 2012</t>
  </si>
  <si>
    <t xml:space="preserve">&lt;i&gt;Pulchellodromus&lt;/i&gt; Wunderlich, 2012</t>
  </si>
  <si>
    <t xml:space="preserve">Pulchellodromus pulchellus</t>
  </si>
  <si>
    <t xml:space="preserve">Pulchellodromus pulchellus (Lucas, 1846)</t>
  </si>
  <si>
    <t xml:space="preserve">&lt;i&gt;Pulchellodromus pulchellus&lt;/i&gt; (Lucas, 1846)</t>
  </si>
  <si>
    <t xml:space="preserve">https://inpn.mnhn.fr/espece/cd_nom/806904</t>
  </si>
  <si>
    <t xml:space="preserve">Thanatus</t>
  </si>
  <si>
    <t xml:space="preserve">Thanatus C.L. Koch, 1837</t>
  </si>
  <si>
    <t xml:space="preserve">&lt;i&gt;Thanatus&lt;/i&gt; C.L. Koch, 1837</t>
  </si>
  <si>
    <t xml:space="preserve">Thanatus atratus</t>
  </si>
  <si>
    <t xml:space="preserve">Thanatus atratus Simon, 1875</t>
  </si>
  <si>
    <t xml:space="preserve">&lt;i&gt;Thanatus atratus&lt;/i&gt; Simon, 1875</t>
  </si>
  <si>
    <t xml:space="preserve">https://inpn.mnhn.fr/espece/cd_nom/233953</t>
  </si>
  <si>
    <t xml:space="preserve">Thanatus formicinus</t>
  </si>
  <si>
    <t xml:space="preserve">Thanatus formicinus (Clerck, 1758)</t>
  </si>
  <si>
    <t xml:space="preserve">&lt;i&gt;Thanatus formicinus&lt;/i&gt; (Clerck, 1758)</t>
  </si>
  <si>
    <t xml:space="preserve">https://inpn.mnhn.fr/espece/cd_nom/1689</t>
  </si>
  <si>
    <t xml:space="preserve">Thanatus striatus</t>
  </si>
  <si>
    <t xml:space="preserve">C.L. Koch, 1845</t>
  </si>
  <si>
    <t xml:space="preserve">Thanatus striatus C.L. Koch, 1845</t>
  </si>
  <si>
    <t xml:space="preserve">&lt;i&gt;Thanatus striatus&lt;/i&gt; C.L. Koch, 1845</t>
  </si>
  <si>
    <t xml:space="preserve">https://inpn.mnhn.fr/espece/cd_nom/1687</t>
  </si>
  <si>
    <t xml:space="preserve">Tibellus</t>
  </si>
  <si>
    <t xml:space="preserve">Tibellus Simon, 1875</t>
  </si>
  <si>
    <t xml:space="preserve">&lt;i&gt;Tibellus&lt;/i&gt; Simon, 1875</t>
  </si>
  <si>
    <t xml:space="preserve">Tibellus oblongus</t>
  </si>
  <si>
    <t xml:space="preserve">Philodrome oblong</t>
  </si>
  <si>
    <t xml:space="preserve">Tibellus oblongus (Walckenaer, 1802)</t>
  </si>
  <si>
    <t xml:space="preserve">&lt;i&gt;Tibellus oblongus&lt;/i&gt; (Walckenaer, 1802)</t>
  </si>
  <si>
    <t xml:space="preserve">https://inpn.mnhn.fr/espece/cd_nom/1700</t>
  </si>
  <si>
    <t xml:space="preserve">Pholcus opilionoides</t>
  </si>
  <si>
    <t xml:space="preserve">Pholcidae</t>
  </si>
  <si>
    <t xml:space="preserve">(Schrank, 1781)</t>
  </si>
  <si>
    <t xml:space="preserve">Pholcus opilionoides (Schrank, 1781)</t>
  </si>
  <si>
    <t xml:space="preserve">&lt;i&gt;Pholcus opilionoides&lt;/i&gt; (Schrank, 1781)</t>
  </si>
  <si>
    <t xml:space="preserve">https://inpn.mnhn.fr/espece/cd_nom/1244</t>
  </si>
  <si>
    <t xml:space="preserve">Pholcus phalangioides</t>
  </si>
  <si>
    <t xml:space="preserve">Pholque phalangiste</t>
  </si>
  <si>
    <t xml:space="preserve">(Fuessly, 1775)</t>
  </si>
  <si>
    <t xml:space="preserve">Pholcus phalangioides (Fuessly, 1775)</t>
  </si>
  <si>
    <t xml:space="preserve">&lt;i&gt;Pholcus phalangioides&lt;/i&gt; (Fuessly, 1775)</t>
  </si>
  <si>
    <t xml:space="preserve">Cobweb Spider</t>
  </si>
  <si>
    <t xml:space="preserve">https://inpn.mnhn.fr/espece/cd_nom/1243</t>
  </si>
  <si>
    <t xml:space="preserve">Psilochorus simoni</t>
  </si>
  <si>
    <t xml:space="preserve">(Berland, 1911)</t>
  </si>
  <si>
    <t xml:space="preserve">Psilochorus simoni (Berland, 1911)</t>
  </si>
  <si>
    <t xml:space="preserve">&lt;i&gt;Psilochorus simoni&lt;/i&gt; (Berland, 1911)</t>
  </si>
  <si>
    <t xml:space="preserve">https://inpn.mnhn.fr/espece/cd_nom/233958</t>
  </si>
  <si>
    <t xml:space="preserve">Phrurolithus</t>
  </si>
  <si>
    <t xml:space="preserve">Phrurolithidae</t>
  </si>
  <si>
    <t xml:space="preserve">Phrurolithus C. L. Koch, 1839</t>
  </si>
  <si>
    <t xml:space="preserve">&lt;i&gt;Phrurolithus&lt;/i&gt; C. L. Koch, 1839</t>
  </si>
  <si>
    <t xml:space="preserve">Phrurolithus festivus</t>
  </si>
  <si>
    <t xml:space="preserve">Phrurolithus drôle</t>
  </si>
  <si>
    <t xml:space="preserve">(C.L. Koch, 1835)</t>
  </si>
  <si>
    <t xml:space="preserve">Phrurolithus festivus (C.L. Koch, 1835)</t>
  </si>
  <si>
    <t xml:space="preserve">&lt;i&gt;Phrurolithus festivus&lt;/i&gt; (C.L. Koch, 1835)</t>
  </si>
  <si>
    <t xml:space="preserve">https://inpn.mnhn.fr/espece/cd_nom/1786</t>
  </si>
  <si>
    <t xml:space="preserve">Phrurolithus minimus</t>
  </si>
  <si>
    <t xml:space="preserve">Phrurolithus minimus C.L. Koch, 1839</t>
  </si>
  <si>
    <t xml:space="preserve">&lt;i&gt;Phrurolithus minimus&lt;/i&gt; C.L. Koch, 1839</t>
  </si>
  <si>
    <t xml:space="preserve">https://inpn.mnhn.fr/espece/cd_nom/1787</t>
  </si>
  <si>
    <t xml:space="preserve">Phrurolithus nigrinus</t>
  </si>
  <si>
    <t xml:space="preserve">Phrurolithus nigrinus (Simon, 1878)</t>
  </si>
  <si>
    <t xml:space="preserve">&lt;i&gt;Phrurolithus nigrinus&lt;/i&gt; (Simon, 1878)</t>
  </si>
  <si>
    <t xml:space="preserve">https://inpn.mnhn.fr/espece/cd_nom/1788</t>
  </si>
  <si>
    <t xml:space="preserve">Dolomedes fimbriatus</t>
  </si>
  <si>
    <t xml:space="preserve">Dolomède des marais, Dolomède bordé</t>
  </si>
  <si>
    <t xml:space="preserve">Pisauridae</t>
  </si>
  <si>
    <t xml:space="preserve">Dolomedes fimbriatus (Clerck, 1758)</t>
  </si>
  <si>
    <t xml:space="preserve">&lt;i&gt;Dolomedes fimbriatus&lt;/i&gt; (Clerck, 1758)</t>
  </si>
  <si>
    <t xml:space="preserve">Raft Spider</t>
  </si>
  <si>
    <t xml:space="preserve">https://inpn.mnhn.fr/espece/cd_nom/1884</t>
  </si>
  <si>
    <t xml:space="preserve">Pisaura mirabilis</t>
  </si>
  <si>
    <t xml:space="preserve">Pisaure admirable</t>
  </si>
  <si>
    <t xml:space="preserve">Pisaura mirabilis (Clerck, 1758)</t>
  </si>
  <si>
    <t xml:space="preserve">&lt;i&gt;Pisaura mirabilis&lt;/i&gt; (Clerck, 1758)</t>
  </si>
  <si>
    <t xml:space="preserve">Nursery Web Spider</t>
  </si>
  <si>
    <t xml:space="preserve">https://inpn.mnhn.fr/espece/cd_nom/1882</t>
  </si>
  <si>
    <t xml:space="preserve">Salticidae</t>
  </si>
  <si>
    <t xml:space="preserve">Salticidae Blackwall, 1841</t>
  </si>
  <si>
    <t xml:space="preserve">jumping spiders</t>
  </si>
  <si>
    <t xml:space="preserve">Aelurillus v-insignitus</t>
  </si>
  <si>
    <t xml:space="preserve">Saltique marqué</t>
  </si>
  <si>
    <t xml:space="preserve">Aelurillus v-insignitus (Clerck, 1758)</t>
  </si>
  <si>
    <t xml:space="preserve">&lt;i&gt;Aelurillus v-insignitus&lt;/i&gt; (Clerck, 1758)</t>
  </si>
  <si>
    <t xml:space="preserve">https://inpn.mnhn.fr/espece/cd_nom/2018</t>
  </si>
  <si>
    <t xml:space="preserve">Attulus floricola</t>
  </si>
  <si>
    <t xml:space="preserve">Attulus floricola (C.L. Koch, 1837)</t>
  </si>
  <si>
    <t xml:space="preserve">&lt;i&gt;Attulus floricola&lt;/i&gt; (C.L. Koch, 1837)</t>
  </si>
  <si>
    <t xml:space="preserve">https://inpn.mnhn.fr/espece/cd_nom/965231</t>
  </si>
  <si>
    <t xml:space="preserve">Ballus chalybeius</t>
  </si>
  <si>
    <t xml:space="preserve">Ballus chalybeius (Walckenaer, 1802)</t>
  </si>
  <si>
    <t xml:space="preserve">&lt;i&gt;Ballus chalybeius&lt;/i&gt; (Walckenaer, 1802)</t>
  </si>
  <si>
    <t xml:space="preserve">https://inpn.mnhn.fr/espece/cd_nom/233969</t>
  </si>
  <si>
    <t xml:space="preserve">Ballus rufipes</t>
  </si>
  <si>
    <t xml:space="preserve">(Simon, 1869)</t>
  </si>
  <si>
    <t xml:space="preserve">Ballus rufipes (Simon, 1869)</t>
  </si>
  <si>
    <t xml:space="preserve">&lt;i&gt;Ballus rufipes&lt;/i&gt; (Simon, 1869)</t>
  </si>
  <si>
    <t xml:space="preserve">https://inpn.mnhn.fr/espece/cd_nom/946</t>
  </si>
  <si>
    <t xml:space="preserve">Carrhotus xanthogramma</t>
  </si>
  <si>
    <t xml:space="preserve">(Latreille, 1819)</t>
  </si>
  <si>
    <t xml:space="preserve">Carrhotus xanthogramma (Latreille, 1819)</t>
  </si>
  <si>
    <t xml:space="preserve">&lt;i&gt;Carrhotus xanthogramma&lt;/i&gt; (Latreille, 1819)</t>
  </si>
  <si>
    <t xml:space="preserve">https://inpn.mnhn.fr/espece/cd_nom/233970</t>
  </si>
  <si>
    <t xml:space="preserve">Chalcoscirtus</t>
  </si>
  <si>
    <t xml:space="preserve">Bertkau, 1880</t>
  </si>
  <si>
    <t xml:space="preserve">Chalcoscirtus Bertkau, 1880</t>
  </si>
  <si>
    <t xml:space="preserve">&lt;i&gt;Chalcoscirtus&lt;/i&gt; Bertkau, 1880</t>
  </si>
  <si>
    <t xml:space="preserve">Chalcoscirtus infimus</t>
  </si>
  <si>
    <t xml:space="preserve">Chalcoscirtus infimus (Simon, 1869)</t>
  </si>
  <si>
    <t xml:space="preserve">&lt;i&gt;Chalcoscirtus infimus&lt;/i&gt; (Simon, 1869)</t>
  </si>
  <si>
    <t xml:space="preserve">https://inpn.mnhn.fr/espece/cd_nom/233973</t>
  </si>
  <si>
    <t xml:space="preserve">Chalcoscirtus nigritus</t>
  </si>
  <si>
    <t xml:space="preserve">Chalcoscirtus nigritus (Thorell, 1875)</t>
  </si>
  <si>
    <t xml:space="preserve">&lt;i&gt;Chalcoscirtus nigritus&lt;/i&gt; (Thorell, 1875)</t>
  </si>
  <si>
    <t xml:space="preserve">https://inpn.mnhn.fr/espece/cd_nom/304355</t>
  </si>
  <si>
    <t xml:space="preserve">Dendryphantes rudis</t>
  </si>
  <si>
    <t xml:space="preserve">Dendryphantes rudis (Sundevall, 1833)</t>
  </si>
  <si>
    <t xml:space="preserve">&lt;i&gt;Dendryphantes rudis&lt;/i&gt; (Sundevall, 1833)</t>
  </si>
  <si>
    <t xml:space="preserve">https://inpn.mnhn.fr/espece/cd_nom/2106</t>
  </si>
  <si>
    <t xml:space="preserve">Euophrys</t>
  </si>
  <si>
    <t xml:space="preserve">C.L. Koch, 1834</t>
  </si>
  <si>
    <t xml:space="preserve">Euophrys C.L. Koch, 1834</t>
  </si>
  <si>
    <t xml:space="preserve">&lt;i&gt;Euophrys&lt;/i&gt; C.L. Koch, 1834</t>
  </si>
  <si>
    <t xml:space="preserve">Euophrys frontalis</t>
  </si>
  <si>
    <t xml:space="preserve">Euophrys frontalis (Walckenaer, 1802)</t>
  </si>
  <si>
    <t xml:space="preserve">&lt;i&gt;Euophrys frontalis&lt;/i&gt; (Walckenaer, 1802)</t>
  </si>
  <si>
    <t xml:space="preserve">https://inpn.mnhn.fr/espece/cd_nom/233978</t>
  </si>
  <si>
    <t xml:space="preserve">Euophrys herbigrada</t>
  </si>
  <si>
    <t xml:space="preserve">(Simon, 1871)</t>
  </si>
  <si>
    <t xml:space="preserve">Euophrys herbigrada (Simon, 1871)</t>
  </si>
  <si>
    <t xml:space="preserve">&lt;i&gt;Euophrys herbigrada&lt;/i&gt; (Simon, 1871)</t>
  </si>
  <si>
    <t xml:space="preserve">https://inpn.mnhn.fr/espece/cd_nom/233980</t>
  </si>
  <si>
    <t xml:space="preserve">Euophrys rufibarbis</t>
  </si>
  <si>
    <t xml:space="preserve">Euophrys rufibarbis (Simon, 1869)</t>
  </si>
  <si>
    <t xml:space="preserve">&lt;i&gt;Euophrys rufibarbis&lt;/i&gt; (Simon, 1869)</t>
  </si>
  <si>
    <t xml:space="preserve">https://inpn.mnhn.fr/espece/cd_nom/233987</t>
  </si>
  <si>
    <t xml:space="preserve">Evarcha</t>
  </si>
  <si>
    <t xml:space="preserve">Simon, 1902</t>
  </si>
  <si>
    <t xml:space="preserve">Evarcha Simon, 1902</t>
  </si>
  <si>
    <t xml:space="preserve">&lt;i&gt;Evarcha&lt;/i&gt; Simon, 1902</t>
  </si>
  <si>
    <t xml:space="preserve">Evarcha arcuata</t>
  </si>
  <si>
    <t xml:space="preserve">Evarcha arcuata (Clerck, 1758)</t>
  </si>
  <si>
    <t xml:space="preserve">&lt;i&gt;Evarcha arcuata&lt;/i&gt; (Clerck, 1758)</t>
  </si>
  <si>
    <t xml:space="preserve">https://inpn.mnhn.fr/espece/cd_nom/2053</t>
  </si>
  <si>
    <t xml:space="preserve">Evarcha falcata</t>
  </si>
  <si>
    <t xml:space="preserve">Saltique entouré</t>
  </si>
  <si>
    <t xml:space="preserve">Evarcha falcata (Clerck, 1758)</t>
  </si>
  <si>
    <t xml:space="preserve">&lt;i&gt;Evarcha falcata&lt;/i&gt; (Clerck, 1758)</t>
  </si>
  <si>
    <t xml:space="preserve">https://inpn.mnhn.fr/espece/cd_nom/233993</t>
  </si>
  <si>
    <t xml:space="preserve">Evarcha jucunda</t>
  </si>
  <si>
    <t xml:space="preserve">Evarcha jucunda (Lucas, 1846)</t>
  </si>
  <si>
    <t xml:space="preserve">&lt;i&gt;Evarcha jucunda&lt;/i&gt; (Lucas, 1846)</t>
  </si>
  <si>
    <t xml:space="preserve">https://inpn.mnhn.fr/espece/cd_nom/2056</t>
  </si>
  <si>
    <t xml:space="preserve">Evarcha michailovi</t>
  </si>
  <si>
    <t xml:space="preserve">Logunov, 1992</t>
  </si>
  <si>
    <t xml:space="preserve">Evarcha michailovi Logunov, 1992</t>
  </si>
  <si>
    <t xml:space="preserve">&lt;i&gt;Evarcha michailovi&lt;/i&gt; Logunov, 1992</t>
  </si>
  <si>
    <t xml:space="preserve">https://inpn.mnhn.fr/espece/cd_nom/304375</t>
  </si>
  <si>
    <t xml:space="preserve">Heliophanus</t>
  </si>
  <si>
    <t xml:space="preserve">C. L. Koch, 1833</t>
  </si>
  <si>
    <t xml:space="preserve">Heliophanus C. L. Koch, 1833</t>
  </si>
  <si>
    <t xml:space="preserve">&lt;i&gt;Heliophanus&lt;/i&gt; C. L. Koch, 1833</t>
  </si>
  <si>
    <t xml:space="preserve">Heliophanus cupreus</t>
  </si>
  <si>
    <t xml:space="preserve">Saltique cuivré</t>
  </si>
  <si>
    <t xml:space="preserve">Heliophanus cupreus (Walckenaer, 1802)</t>
  </si>
  <si>
    <t xml:space="preserve">&lt;i&gt;Heliophanus cupreus&lt;/i&gt; (Walckenaer, 1802)</t>
  </si>
  <si>
    <t xml:space="preserve">https://inpn.mnhn.fr/espece/cd_nom/2091</t>
  </si>
  <si>
    <t xml:space="preserve">Heliophanus dubius</t>
  </si>
  <si>
    <t xml:space="preserve">Heliophanus dubius C.L. Koch, 1835</t>
  </si>
  <si>
    <t xml:space="preserve">&lt;i&gt;Heliophanus dubius&lt;/i&gt; C.L. Koch, 1835</t>
  </si>
  <si>
    <t xml:space="preserve">https://inpn.mnhn.fr/espece/cd_nom/233999</t>
  </si>
  <si>
    <t xml:space="preserve">Heliophanus flavipes</t>
  </si>
  <si>
    <t xml:space="preserve">(Hahn, 1832)</t>
  </si>
  <si>
    <t xml:space="preserve">Heliophanus flavipes (Hahn, 1832)</t>
  </si>
  <si>
    <t xml:space="preserve">&lt;i&gt;Heliophanus flavipes&lt;/i&gt; (Hahn, 1832)</t>
  </si>
  <si>
    <t xml:space="preserve">https://inpn.mnhn.fr/espece/cd_nom/2092</t>
  </si>
  <si>
    <t xml:space="preserve">Heliophanus kochii</t>
  </si>
  <si>
    <t xml:space="preserve">Simon, 1869</t>
  </si>
  <si>
    <t xml:space="preserve">Heliophanus kochii Simon, 1869</t>
  </si>
  <si>
    <t xml:space="preserve">&lt;i&gt;Heliophanus kochii&lt;/i&gt; Simon, 1869</t>
  </si>
  <si>
    <t xml:space="preserve">https://inpn.mnhn.fr/espece/cd_nom/234002</t>
  </si>
  <si>
    <t xml:space="preserve">Heliophanus tribulosus</t>
  </si>
  <si>
    <t xml:space="preserve">Heliophanus tribulosus Simon, 1869</t>
  </si>
  <si>
    <t xml:space="preserve">&lt;i&gt;Heliophanus tribulosus&lt;/i&gt; Simon, 1869</t>
  </si>
  <si>
    <t xml:space="preserve">https://inpn.mnhn.fr/espece/cd_nom/2095</t>
  </si>
  <si>
    <t xml:space="preserve">Icius hamatus</t>
  </si>
  <si>
    <t xml:space="preserve">(C.L. Koch, 1846)</t>
  </si>
  <si>
    <t xml:space="preserve">Icius hamatus (C.L. Koch, 1846)</t>
  </si>
  <si>
    <t xml:space="preserve">&lt;i&gt;Icius hamatus&lt;/i&gt; (C.L. Koch, 1846)</t>
  </si>
  <si>
    <t xml:space="preserve">https://inpn.mnhn.fr/espece/cd_nom/2109</t>
  </si>
  <si>
    <t xml:space="preserve">Icius subinermis</t>
  </si>
  <si>
    <t xml:space="preserve">Simon, 1937</t>
  </si>
  <si>
    <t xml:space="preserve">Icius subinermis Simon, 1937</t>
  </si>
  <si>
    <t xml:space="preserve">&lt;i&gt;Icius subinermis&lt;/i&gt; Simon, 1937</t>
  </si>
  <si>
    <t xml:space="preserve">https://inpn.mnhn.fr/espece/cd_nom/2108</t>
  </si>
  <si>
    <t xml:space="preserve">Leptorchestes berolinensis</t>
  </si>
  <si>
    <t xml:space="preserve">Leptorchestes berolinensis (C.L. Koch, 1846)</t>
  </si>
  <si>
    <t xml:space="preserve">&lt;i&gt;Leptorchestes berolinensis&lt;/i&gt; (C.L. Koch, 1846)</t>
  </si>
  <si>
    <t xml:space="preserve">https://inpn.mnhn.fr/espece/cd_nom/949</t>
  </si>
  <si>
    <t xml:space="preserve">Macaroeris nidicolens</t>
  </si>
  <si>
    <t xml:space="preserve">Macaroeris nidicolens (Walckenaer, 1802)</t>
  </si>
  <si>
    <t xml:space="preserve">&lt;i&gt;Macaroeris nidicolens&lt;/i&gt; (Walckenaer, 1802)</t>
  </si>
  <si>
    <t xml:space="preserve">https://inpn.mnhn.fr/espece/cd_nom/234006</t>
  </si>
  <si>
    <t xml:space="preserve">Marpissa nivoyi</t>
  </si>
  <si>
    <t xml:space="preserve">Marpissa nivoyi (Lucas, 1846)</t>
  </si>
  <si>
    <t xml:space="preserve">&lt;i&gt;Marpissa nivoyi&lt;/i&gt; (Lucas, 1846)</t>
  </si>
  <si>
    <t xml:space="preserve">https://inpn.mnhn.fr/espece/cd_nom/2075</t>
  </si>
  <si>
    <t xml:space="preserve">Menemerus taeniatus</t>
  </si>
  <si>
    <t xml:space="preserve">(L. Koch, 1867)</t>
  </si>
  <si>
    <t xml:space="preserve">Menemerus taeniatus (L. Koch, 1867)</t>
  </si>
  <si>
    <t xml:space="preserve">&lt;i&gt;Menemerus taeniatus&lt;/i&gt; (L. Koch, 1867)</t>
  </si>
  <si>
    <t xml:space="preserve">https://inpn.mnhn.fr/espece/cd_nom/2079</t>
  </si>
  <si>
    <t xml:space="preserve">Myrmarachne formicaria</t>
  </si>
  <si>
    <t xml:space="preserve">Saltique fourmi</t>
  </si>
  <si>
    <t xml:space="preserve">Myrmarachne formicaria (De Geer, 1778)</t>
  </si>
  <si>
    <t xml:space="preserve">&lt;i&gt;Myrmarachne formicaria&lt;/i&gt; (De Geer, 1778)</t>
  </si>
  <si>
    <t xml:space="preserve">https://inpn.mnhn.fr/espece/cd_nom/940</t>
  </si>
  <si>
    <t xml:space="preserve">Neon</t>
  </si>
  <si>
    <t xml:space="preserve">Simon, 1876</t>
  </si>
  <si>
    <t xml:space="preserve">Neon Simon, 1876</t>
  </si>
  <si>
    <t xml:space="preserve">&lt;i&gt;Neon&lt;/i&gt; Simon, 1876</t>
  </si>
  <si>
    <t xml:space="preserve">Neon levis</t>
  </si>
  <si>
    <t xml:space="preserve">Neon levis (Simon, 1871)</t>
  </si>
  <si>
    <t xml:space="preserve">&lt;i&gt;Neon levis&lt;/i&gt; (Simon, 1871)</t>
  </si>
  <si>
    <t xml:space="preserve">https://inpn.mnhn.fr/espece/cd_nom/234009</t>
  </si>
  <si>
    <t xml:space="preserve">Neon rayi</t>
  </si>
  <si>
    <t xml:space="preserve">Neon rayi (Simon, 1875)</t>
  </si>
  <si>
    <t xml:space="preserve">&lt;i&gt;Neon rayi&lt;/i&gt; (Simon, 1875)</t>
  </si>
  <si>
    <t xml:space="preserve">https://inpn.mnhn.fr/espece/cd_nom/2043</t>
  </si>
  <si>
    <t xml:space="preserve">Neon reticulatus</t>
  </si>
  <si>
    <t xml:space="preserve">Neon reticulatus (Blackwall, 1853)</t>
  </si>
  <si>
    <t xml:space="preserve">&lt;i&gt;Neon reticulatus&lt;/i&gt; (Blackwall, 1853)</t>
  </si>
  <si>
    <t xml:space="preserve">https://inpn.mnhn.fr/espece/cd_nom/2042</t>
  </si>
  <si>
    <t xml:space="preserve">Pellenes</t>
  </si>
  <si>
    <t xml:space="preserve">Pellenes Simon, 1876</t>
  </si>
  <si>
    <t xml:space="preserve">&lt;i&gt;Pellenes&lt;/i&gt; Simon, 1876</t>
  </si>
  <si>
    <t xml:space="preserve">Pellenes nigrociliatus</t>
  </si>
  <si>
    <t xml:space="preserve">Pellenes nigrociliatus (Simon, 1875)</t>
  </si>
  <si>
    <t xml:space="preserve">&lt;i&gt;Pellenes nigrociliatus&lt;/i&gt; (Simon, 1875)</t>
  </si>
  <si>
    <t xml:space="preserve">https://inpn.mnhn.fr/espece/cd_nom/457410</t>
  </si>
  <si>
    <t xml:space="preserve">Pellenes tripunctatus</t>
  </si>
  <si>
    <t xml:space="preserve">Pellenes tripunctatus (Walckenaer, 1802)</t>
  </si>
  <si>
    <t xml:space="preserve">&lt;i&gt;Pellenes tripunctatus&lt;/i&gt; (Walckenaer, 1802)</t>
  </si>
  <si>
    <t xml:space="preserve">https://inpn.mnhn.fr/espece/cd_nom/2025</t>
  </si>
  <si>
    <t xml:space="preserve">Philaeus chrysops</t>
  </si>
  <si>
    <t xml:space="preserve">Saltique sanguinolent</t>
  </si>
  <si>
    <t xml:space="preserve">(Poda, 1761)</t>
  </si>
  <si>
    <t xml:space="preserve">Philaeus chrysops (Poda, 1761)</t>
  </si>
  <si>
    <t xml:space="preserve">&lt;i&gt;Philaeus chrysops&lt;/i&gt; (Poda, 1761)</t>
  </si>
  <si>
    <t xml:space="preserve">https://inpn.mnhn.fr/espece/cd_nom/2060</t>
  </si>
  <si>
    <t xml:space="preserve">Phlegra bresnieri</t>
  </si>
  <si>
    <t xml:space="preserve">Phlegra bresnieri (Lucas, 1846)</t>
  </si>
  <si>
    <t xml:space="preserve">&lt;i&gt;Phlegra bresnieri&lt;/i&gt; (Lucas, 1846)</t>
  </si>
  <si>
    <t xml:space="preserve">https://inpn.mnhn.fr/espece/cd_nom/234020</t>
  </si>
  <si>
    <t xml:space="preserve">Phlegra cinereofasciata</t>
  </si>
  <si>
    <t xml:space="preserve">(Simon, 1868)</t>
  </si>
  <si>
    <t xml:space="preserve">Phlegra cinereofasciata (Simon, 1868)</t>
  </si>
  <si>
    <t xml:space="preserve">&lt;i&gt;Phlegra cinereofasciata&lt;/i&gt; (Simon, 1868)</t>
  </si>
  <si>
    <t xml:space="preserve">https://inpn.mnhn.fr/espece/cd_nom/234021</t>
  </si>
  <si>
    <t xml:space="preserve">Phlegra fasciata</t>
  </si>
  <si>
    <t xml:space="preserve">(Hahn, 1826)</t>
  </si>
  <si>
    <t xml:space="preserve">Phlegra fasciata (Hahn, 1826)</t>
  </si>
  <si>
    <t xml:space="preserve">&lt;i&gt;Phlegra fasciata&lt;/i&gt; (Hahn, 1826)</t>
  </si>
  <si>
    <t xml:space="preserve">https://inpn.mnhn.fr/espece/cd_nom/2015</t>
  </si>
  <si>
    <t xml:space="preserve">Pseudeuophrys</t>
  </si>
  <si>
    <t xml:space="preserve">Dahl, 1902</t>
  </si>
  <si>
    <t xml:space="preserve">Pseudeuophrys Dahl, 1902</t>
  </si>
  <si>
    <t xml:space="preserve">&lt;i&gt;Pseudeuophrys&lt;/i&gt; Dahl, 1902</t>
  </si>
  <si>
    <t xml:space="preserve">Pseudeuophrys erratica</t>
  </si>
  <si>
    <t xml:space="preserve">(Walckenaer, 1826)</t>
  </si>
  <si>
    <t xml:space="preserve">Pseudeuophrys erratica (Walckenaer, 1826)</t>
  </si>
  <si>
    <t xml:space="preserve">&lt;i&gt;Pseudeuophrys erratica&lt;/i&gt; (Walckenaer, 1826)</t>
  </si>
  <si>
    <t xml:space="preserve">https://inpn.mnhn.fr/espece/cd_nom/234026</t>
  </si>
  <si>
    <t xml:space="preserve">Saitis barbipes</t>
  </si>
  <si>
    <t xml:space="preserve">Saitis barbipes (Simon, 1868)</t>
  </si>
  <si>
    <t xml:space="preserve">&lt;i&gt;Saitis barbipes&lt;/i&gt; (Simon, 1868)</t>
  </si>
  <si>
    <t xml:space="preserve">https://inpn.mnhn.fr/espece/cd_nom/2051</t>
  </si>
  <si>
    <t xml:space="preserve">Salticus</t>
  </si>
  <si>
    <t xml:space="preserve">Salticus Latreille, 1804</t>
  </si>
  <si>
    <t xml:space="preserve">&lt;i&gt;Salticus&lt;/i&gt; Latreille, 1804</t>
  </si>
  <si>
    <t xml:space="preserve">Salticus scenicus</t>
  </si>
  <si>
    <t xml:space="preserve">Saltique arlequin</t>
  </si>
  <si>
    <t xml:space="preserve">Salticus scenicus (Clerck, 1758)</t>
  </si>
  <si>
    <t xml:space="preserve">&lt;i&gt;Salticus scenicus&lt;/i&gt; (Clerck, 1758)</t>
  </si>
  <si>
    <t xml:space="preserve">https://inpn.mnhn.fr/espece/cd_nom/2064</t>
  </si>
  <si>
    <t xml:space="preserve">Salticus zebraneus</t>
  </si>
  <si>
    <t xml:space="preserve">Salticus zebraneus (C.L. Koch, 1837)</t>
  </si>
  <si>
    <t xml:space="preserve">&lt;i&gt;Salticus zebraneus&lt;/i&gt; (C.L. Koch, 1837)</t>
  </si>
  <si>
    <t xml:space="preserve">https://inpn.mnhn.fr/espece/cd_nom/2065</t>
  </si>
  <si>
    <t xml:space="preserve">Sibianor aurocinctus</t>
  </si>
  <si>
    <t xml:space="preserve">Sibianor aurocinctus (Ohlert, 1865)</t>
  </si>
  <si>
    <t xml:space="preserve">&lt;i&gt;Sibianor aurocinctus&lt;/i&gt; (Ohlert, 1865)</t>
  </si>
  <si>
    <t xml:space="preserve">https://inpn.mnhn.fr/espece/cd_nom/234039</t>
  </si>
  <si>
    <t xml:space="preserve">Synageles</t>
  </si>
  <si>
    <t xml:space="preserve">Synageles Simon, 1876</t>
  </si>
  <si>
    <t xml:space="preserve">&lt;i&gt;Synageles&lt;/i&gt; Simon, 1876</t>
  </si>
  <si>
    <t xml:space="preserve">Synageles hilarulus</t>
  </si>
  <si>
    <t xml:space="preserve">Synageles hilarulus (C.L. Koch, 1846)</t>
  </si>
  <si>
    <t xml:space="preserve">&lt;i&gt;Synageles hilarulus&lt;/i&gt; (C.L. Koch, 1846)</t>
  </si>
  <si>
    <t xml:space="preserve">https://inpn.mnhn.fr/espece/cd_nom/2011</t>
  </si>
  <si>
    <t xml:space="preserve">Talavera</t>
  </si>
  <si>
    <t xml:space="preserve">Peckham &amp; Peckham, 1909</t>
  </si>
  <si>
    <t xml:space="preserve">Talavera Peckham &amp; Peckham, 1909</t>
  </si>
  <si>
    <t xml:space="preserve">&lt;i&gt;Talavera&lt;/i&gt; Peckham &amp; Peckham, 1909</t>
  </si>
  <si>
    <t xml:space="preserve">Talavera aequipes</t>
  </si>
  <si>
    <t xml:space="preserve">Talavera aequipes (O. Pickard-Cambridge, 1871)</t>
  </si>
  <si>
    <t xml:space="preserve">&lt;i&gt;Talavera aequipes&lt;/i&gt; (O. Pickard-Cambridge, 1871)</t>
  </si>
  <si>
    <t xml:space="preserve">https://inpn.mnhn.fr/espece/cd_nom/234053</t>
  </si>
  <si>
    <t xml:space="preserve">Talavera inopinata</t>
  </si>
  <si>
    <t xml:space="preserve">Wunderlich, 1993</t>
  </si>
  <si>
    <t xml:space="preserve">Talavera inopinata Wunderlich, 1993</t>
  </si>
  <si>
    <t xml:space="preserve">&lt;i&gt;Talavera inopinata&lt;/i&gt; Wunderlich, 1993</t>
  </si>
  <si>
    <t xml:space="preserve">https://inpn.mnhn.fr/espece/cd_nom/234054</t>
  </si>
  <si>
    <t xml:space="preserve">Segestria</t>
  </si>
  <si>
    <t xml:space="preserve">Segestriidae</t>
  </si>
  <si>
    <t xml:space="preserve">Segestria Latreille, 1804</t>
  </si>
  <si>
    <t xml:space="preserve">&lt;i&gt;Segestria&lt;/i&gt; Latreille, 1804</t>
  </si>
  <si>
    <t xml:space="preserve">Segestria senoculata</t>
  </si>
  <si>
    <t xml:space="preserve">Segestria senoculata (Linnaeus, 1758)</t>
  </si>
  <si>
    <t xml:space="preserve">&lt;i&gt;Segestria senoculata&lt;/i&gt; (Linnaeus, 1758)</t>
  </si>
  <si>
    <t xml:space="preserve">https://inpn.mnhn.fr/espece/cd_nom/1167</t>
  </si>
  <si>
    <t xml:space="preserve">Micrommata ligurina</t>
  </si>
  <si>
    <t xml:space="preserve">Sparassidae</t>
  </si>
  <si>
    <t xml:space="preserve">(C.L. Koch, 1845)</t>
  </si>
  <si>
    <t xml:space="preserve">Micrommata ligurina (C.L. Koch, 1845)</t>
  </si>
  <si>
    <t xml:space="preserve">&lt;i&gt;Micrommata ligurina&lt;/i&gt; (C.L. Koch, 1845)</t>
  </si>
  <si>
    <t xml:space="preserve">https://inpn.mnhn.fr/espece/cd_nom/457383</t>
  </si>
  <si>
    <t xml:space="preserve">Micrommata virescens</t>
  </si>
  <si>
    <t xml:space="preserve">Micrommate émeraude</t>
  </si>
  <si>
    <t xml:space="preserve">Micrommata virescens (Clerck, 1758)</t>
  </si>
  <si>
    <t xml:space="preserve">&lt;i&gt;Micrommata virescens&lt;/i&gt; (Clerck, 1758)</t>
  </si>
  <si>
    <t xml:space="preserve">Green Spider</t>
  </si>
  <si>
    <t xml:space="preserve">https://inpn.mnhn.fr/espece/cd_nom/1709</t>
  </si>
  <si>
    <t xml:space="preserve">Olios argelasius</t>
  </si>
  <si>
    <t xml:space="preserve">(Walckenaer, 1806)</t>
  </si>
  <si>
    <t xml:space="preserve">Olios argelasius (Walckenaer, 1806)</t>
  </si>
  <si>
    <t xml:space="preserve">&lt;i&gt;Olios argelasius&lt;/i&gt; (Walckenaer, 1806)</t>
  </si>
  <si>
    <t xml:space="preserve">https://inpn.mnhn.fr/espece/cd_nom/457384</t>
  </si>
  <si>
    <t xml:space="preserve">Meta bourneti</t>
  </si>
  <si>
    <t xml:space="preserve">Tetragnathidae</t>
  </si>
  <si>
    <t xml:space="preserve">Simon, 1922</t>
  </si>
  <si>
    <t xml:space="preserve">Meta bourneti Simon, 1922</t>
  </si>
  <si>
    <t xml:space="preserve">&lt;i&gt;Meta bourneti&lt;/i&gt; Simon, 1922</t>
  </si>
  <si>
    <t xml:space="preserve">https://inpn.mnhn.fr/espece/cd_nom/1548</t>
  </si>
  <si>
    <t xml:space="preserve">Meta menardi</t>
  </si>
  <si>
    <t xml:space="preserve">Meta menardi (Latreille, 1804)</t>
  </si>
  <si>
    <t xml:space="preserve">&lt;i&gt;Meta menardi&lt;/i&gt; (Latreille, 1804)</t>
  </si>
  <si>
    <t xml:space="preserve">Cave Spider</t>
  </si>
  <si>
    <t xml:space="preserve">https://inpn.mnhn.fr/espece/cd_nom/1546</t>
  </si>
  <si>
    <t xml:space="preserve">Metellina</t>
  </si>
  <si>
    <t xml:space="preserve">Chamberlin &amp; Ivie, 1941</t>
  </si>
  <si>
    <t xml:space="preserve">Metellina Chamberlin &amp; Ivie, 1941</t>
  </si>
  <si>
    <t xml:space="preserve">&lt;i&gt;Metellina&lt;/i&gt; Chamberlin &amp; Ivie, 1941</t>
  </si>
  <si>
    <t xml:space="preserve">Metellina mengei</t>
  </si>
  <si>
    <t xml:space="preserve">(Blackwall, 1869)</t>
  </si>
  <si>
    <t xml:space="preserve">Metellina mengei (Blackwall, 1869)</t>
  </si>
  <si>
    <t xml:space="preserve">&lt;i&gt;Metellina mengei&lt;/i&gt; (Blackwall, 1869)</t>
  </si>
  <si>
    <t xml:space="preserve">https://inpn.mnhn.fr/espece/cd_nom/457228</t>
  </si>
  <si>
    <t xml:space="preserve">Metellina merianae</t>
  </si>
  <si>
    <t xml:space="preserve">Metellina merianae (Scopoli, 1763)</t>
  </si>
  <si>
    <t xml:space="preserve">&lt;i&gt;Metellina merianae&lt;/i&gt; (Scopoli, 1763)</t>
  </si>
  <si>
    <t xml:space="preserve">https://inpn.mnhn.fr/espece/cd_nom/234065</t>
  </si>
  <si>
    <t xml:space="preserve">Metellina segmentata</t>
  </si>
  <si>
    <t xml:space="preserve">Méta d'automne</t>
  </si>
  <si>
    <t xml:space="preserve">Metellina segmentata (Clerck, 1758)</t>
  </si>
  <si>
    <t xml:space="preserve">&lt;i&gt;Metellina segmentata&lt;/i&gt; (Clerck, 1758)</t>
  </si>
  <si>
    <t xml:space="preserve">https://inpn.mnhn.fr/espece/cd_nom/234066</t>
  </si>
  <si>
    <t xml:space="preserve">Pachygnatha</t>
  </si>
  <si>
    <t xml:space="preserve">Sundevall, 1823</t>
  </si>
  <si>
    <t xml:space="preserve">Pachygnatha Sundevall, 1823</t>
  </si>
  <si>
    <t xml:space="preserve">&lt;i&gt;Pachygnatha&lt;/i&gt; Sundevall, 1823</t>
  </si>
  <si>
    <t xml:space="preserve">Pachygnatha clercki</t>
  </si>
  <si>
    <t xml:space="preserve">Pachygnatha clercki Sundevall, 1823</t>
  </si>
  <si>
    <t xml:space="preserve">&lt;i&gt;Pachygnatha clercki&lt;/i&gt; Sundevall, 1823</t>
  </si>
  <si>
    <t xml:space="preserve">https://inpn.mnhn.fr/espece/cd_nom/234067</t>
  </si>
  <si>
    <t xml:space="preserve">Pachygnatha degeeri</t>
  </si>
  <si>
    <t xml:space="preserve">Pachygnatha degeeri Sundevall, 1830</t>
  </si>
  <si>
    <t xml:space="preserve">&lt;i&gt;Pachygnatha degeeri&lt;/i&gt; Sundevall, 1830</t>
  </si>
  <si>
    <t xml:space="preserve">https://inpn.mnhn.fr/espece/cd_nom/457316</t>
  </si>
  <si>
    <t xml:space="preserve">Pachygnatha listeri</t>
  </si>
  <si>
    <t xml:space="preserve">Pachygnatha listeri Sundevall, 1830</t>
  </si>
  <si>
    <t xml:space="preserve">&lt;i&gt;Pachygnatha listeri&lt;/i&gt; Sundevall, 1830</t>
  </si>
  <si>
    <t xml:space="preserve">https://inpn.mnhn.fr/espece/cd_nom/1526</t>
  </si>
  <si>
    <t xml:space="preserve">Tetragnatha</t>
  </si>
  <si>
    <t xml:space="preserve">Tetragnatha Latreille, 1804</t>
  </si>
  <si>
    <t xml:space="preserve">&lt;i&gt;Tetragnatha&lt;/i&gt; Latreille, 1804</t>
  </si>
  <si>
    <t xml:space="preserve">Tetragnatha dearmata</t>
  </si>
  <si>
    <t xml:space="preserve">Thorell, 1873</t>
  </si>
  <si>
    <t xml:space="preserve">Tetragnatha dearmata Thorell, 1873</t>
  </si>
  <si>
    <t xml:space="preserve">&lt;i&gt;Tetragnatha dearmata&lt;/i&gt; Thorell, 1873</t>
  </si>
  <si>
    <t xml:space="preserve">https://inpn.mnhn.fr/espece/cd_nom/234068</t>
  </si>
  <si>
    <t xml:space="preserve">Tetragnatha extensa</t>
  </si>
  <si>
    <t xml:space="preserve">Tétragnathe étirée</t>
  </si>
  <si>
    <t xml:space="preserve">Tetragnatha extensa (Linnaeus, 1758)</t>
  </si>
  <si>
    <t xml:space="preserve">&lt;i&gt;Tetragnatha extensa&lt;/i&gt; (Linnaeus, 1758)</t>
  </si>
  <si>
    <t xml:space="preserve">https://inpn.mnhn.fr/espece/cd_nom/1530</t>
  </si>
  <si>
    <t xml:space="preserve">Tetragnatha montana</t>
  </si>
  <si>
    <t xml:space="preserve">Simon, 1874</t>
  </si>
  <si>
    <t xml:space="preserve">Tetragnatha montana Simon, 1874</t>
  </si>
  <si>
    <t xml:space="preserve">&lt;i&gt;Tetragnatha montana&lt;/i&gt; Simon, 1874</t>
  </si>
  <si>
    <t xml:space="preserve">https://inpn.mnhn.fr/espece/cd_nom/1529</t>
  </si>
  <si>
    <t xml:space="preserve">Tetragnatha nigrita</t>
  </si>
  <si>
    <t xml:space="preserve">Lendl, 1886</t>
  </si>
  <si>
    <t xml:space="preserve">Tetragnatha nigrita Lendl, 1886</t>
  </si>
  <si>
    <t xml:space="preserve">&lt;i&gt;Tetragnatha nigrita&lt;/i&gt; Lendl, 1886</t>
  </si>
  <si>
    <t xml:space="preserve">https://inpn.mnhn.fr/espece/cd_nom/234070</t>
  </si>
  <si>
    <t xml:space="preserve">Tetragnatha obtusa</t>
  </si>
  <si>
    <t xml:space="preserve">Tetragnatha obtusa C.L. Koch, 1837</t>
  </si>
  <si>
    <t xml:space="preserve">&lt;i&gt;Tetragnatha obtusa&lt;/i&gt; C.L. Koch, 1837</t>
  </si>
  <si>
    <t xml:space="preserve">https://inpn.mnhn.fr/espece/cd_nom/1532</t>
  </si>
  <si>
    <t xml:space="preserve">Theridiidae</t>
  </si>
  <si>
    <t xml:space="preserve">Theridiidae Sundevall, 1833</t>
  </si>
  <si>
    <t xml:space="preserve">comb-footed spiders</t>
  </si>
  <si>
    <t xml:space="preserve">Anelosimus</t>
  </si>
  <si>
    <t xml:space="preserve">Simon, 1891</t>
  </si>
  <si>
    <t xml:space="preserve">Anelosimus Simon, 1891</t>
  </si>
  <si>
    <t xml:space="preserve">&lt;i&gt;Anelosimus&lt;/i&gt; Simon, 1891</t>
  </si>
  <si>
    <t xml:space="preserve">Anelosimus vittatus</t>
  </si>
  <si>
    <t xml:space="preserve">Anelosimus vittatus (C.L. Koch, 1836)</t>
  </si>
  <si>
    <t xml:space="preserve">&lt;i&gt;Anelosimus vittatus&lt;/i&gt; (C.L. Koch, 1836)</t>
  </si>
  <si>
    <t xml:space="preserve">https://inpn.mnhn.fr/espece/cd_nom/1255</t>
  </si>
  <si>
    <t xml:space="preserve">Asagena phalerata</t>
  </si>
  <si>
    <t xml:space="preserve">(Panzer, 1800)</t>
  </si>
  <si>
    <t xml:space="preserve">Asagena phalerata (Panzer, 1800)</t>
  </si>
  <si>
    <t xml:space="preserve">&lt;i&gt;Asagena phalerata&lt;/i&gt; (Panzer, 1800)</t>
  </si>
  <si>
    <t xml:space="preserve">https://inpn.mnhn.fr/espece/cd_nom/1320</t>
  </si>
  <si>
    <t xml:space="preserve">Crustulina</t>
  </si>
  <si>
    <t xml:space="preserve">Menge, 1868</t>
  </si>
  <si>
    <t xml:space="preserve">Crustulina Menge, 1868</t>
  </si>
  <si>
    <t xml:space="preserve">&lt;i&gt;Crustulina&lt;/i&gt; Menge, 1868</t>
  </si>
  <si>
    <t xml:space="preserve">Crustulina guttata</t>
  </si>
  <si>
    <t xml:space="preserve">Crustulina guttata (Wider, 1834)</t>
  </si>
  <si>
    <t xml:space="preserve">&lt;i&gt;Crustulina guttata&lt;/i&gt; (Wider, 1834)</t>
  </si>
  <si>
    <t xml:space="preserve">https://inpn.mnhn.fr/espece/cd_nom/1306</t>
  </si>
  <si>
    <t xml:space="preserve">Crustulina scabripes</t>
  </si>
  <si>
    <t xml:space="preserve">Simon, 1881</t>
  </si>
  <si>
    <t xml:space="preserve">Crustulina scabripes Simon, 1881</t>
  </si>
  <si>
    <t xml:space="preserve">&lt;i&gt;Crustulina scabripes&lt;/i&gt; Simon, 1881</t>
  </si>
  <si>
    <t xml:space="preserve">https://inpn.mnhn.fr/espece/cd_nom/457282</t>
  </si>
  <si>
    <t xml:space="preserve">Crustulina sticta</t>
  </si>
  <si>
    <t xml:space="preserve">Crustulina sticta (O. Pickard-Cambridge, 1861)</t>
  </si>
  <si>
    <t xml:space="preserve">&lt;i&gt;Crustulina sticta&lt;/i&gt; (O. Pickard-Cambridge, 1861)</t>
  </si>
  <si>
    <t xml:space="preserve">https://inpn.mnhn.fr/espece/cd_nom/1308</t>
  </si>
  <si>
    <t xml:space="preserve">Dipoena</t>
  </si>
  <si>
    <t xml:space="preserve">Thorell, 1869</t>
  </si>
  <si>
    <t xml:space="preserve">Dipoena Thorell, 1869</t>
  </si>
  <si>
    <t xml:space="preserve">&lt;i&gt;Dipoena&lt;/i&gt; Thorell, 1869</t>
  </si>
  <si>
    <t xml:space="preserve">Dipoena melanogaster</t>
  </si>
  <si>
    <t xml:space="preserve">Dipoena melanogaster (C.L. Koch, 1837)</t>
  </si>
  <si>
    <t xml:space="preserve">&lt;i&gt;Dipoena melanogaster&lt;/i&gt; (C.L. Koch, 1837)</t>
  </si>
  <si>
    <t xml:space="preserve">https://inpn.mnhn.fr/espece/cd_nom/1298</t>
  </si>
  <si>
    <t xml:space="preserve">Enoplognatha</t>
  </si>
  <si>
    <t xml:space="preserve">Pavesi, 1880</t>
  </si>
  <si>
    <t xml:space="preserve">Enoplognatha Pavesi, 1880</t>
  </si>
  <si>
    <t xml:space="preserve">&lt;i&gt;Enoplognatha&lt;/i&gt; Pavesi, 1880</t>
  </si>
  <si>
    <t xml:space="preserve">Enoplognatha latimana</t>
  </si>
  <si>
    <t xml:space="preserve">Hippa &amp; Oksala, 1982</t>
  </si>
  <si>
    <t xml:space="preserve">Enoplognatha latimana Hippa &amp; Oksala, 1982</t>
  </si>
  <si>
    <t xml:space="preserve">&lt;i&gt;Enoplognatha latimana&lt;/i&gt; Hippa &amp; Oksala, 1982</t>
  </si>
  <si>
    <t xml:space="preserve">https://inpn.mnhn.fr/espece/cd_nom/1325</t>
  </si>
  <si>
    <t xml:space="preserve">Enoplognatha ovata</t>
  </si>
  <si>
    <t xml:space="preserve">Théridion ovoïde</t>
  </si>
  <si>
    <t xml:space="preserve">Enoplognatha ovata (Clerck, 1758)</t>
  </si>
  <si>
    <t xml:space="preserve">&lt;i&gt;Enoplognatha ovata&lt;/i&gt; (Clerck, 1758)</t>
  </si>
  <si>
    <t xml:space="preserve">https://inpn.mnhn.fr/espece/cd_nom/1328</t>
  </si>
  <si>
    <t xml:space="preserve">Enoplognatha thoracica</t>
  </si>
  <si>
    <t xml:space="preserve">(Hahn, 1833)</t>
  </si>
  <si>
    <t xml:space="preserve">Enoplognatha thoracica (Hahn, 1833)</t>
  </si>
  <si>
    <t xml:space="preserve">&lt;i&gt;Enoplognatha thoracica&lt;/i&gt; (Hahn, 1833)</t>
  </si>
  <si>
    <t xml:space="preserve">https://inpn.mnhn.fr/espece/cd_nom/1323</t>
  </si>
  <si>
    <t xml:space="preserve">Episinus</t>
  </si>
  <si>
    <t xml:space="preserve">Latreille, 1809</t>
  </si>
  <si>
    <t xml:space="preserve">Episinus Latreille, 1809</t>
  </si>
  <si>
    <t xml:space="preserve">&lt;i&gt;Episinus&lt;/i&gt; Latreille, 1809</t>
  </si>
  <si>
    <t xml:space="preserve">Episinus maculipes</t>
  </si>
  <si>
    <t xml:space="preserve">Cavanna, 1876</t>
  </si>
  <si>
    <t xml:space="preserve">Episinus maculipes Cavanna, 1876</t>
  </si>
  <si>
    <t xml:space="preserve">&lt;i&gt;Episinus maculipes&lt;/i&gt; Cavanna, 1876</t>
  </si>
  <si>
    <t xml:space="preserve">https://inpn.mnhn.fr/espece/cd_nom/1265</t>
  </si>
  <si>
    <t xml:space="preserve">Episinus truncatus</t>
  </si>
  <si>
    <t xml:space="preserve">Épisine tronqué</t>
  </si>
  <si>
    <t xml:space="preserve">Episinus truncatus Latreille, 1809</t>
  </si>
  <si>
    <t xml:space="preserve">&lt;i&gt;Episinus truncatus&lt;/i&gt; Latreille, 1809</t>
  </si>
  <si>
    <t xml:space="preserve">https://inpn.mnhn.fr/espece/cd_nom/1263</t>
  </si>
  <si>
    <t xml:space="preserve">Euryopis dentigera</t>
  </si>
  <si>
    <t xml:space="preserve">Simon, 1880</t>
  </si>
  <si>
    <t xml:space="preserve">Euryopis dentigera Simon, 1880</t>
  </si>
  <si>
    <t xml:space="preserve">&lt;i&gt;Euryopis dentigera&lt;/i&gt; Simon, 1880</t>
  </si>
  <si>
    <t xml:space="preserve">https://inpn.mnhn.fr/espece/cd_nom/1275</t>
  </si>
  <si>
    <t xml:space="preserve">Euryopis flavomaculata</t>
  </si>
  <si>
    <t xml:space="preserve">Euryopis flavomaculata (C.L. Koch, 1836)</t>
  </si>
  <si>
    <t xml:space="preserve">&lt;i&gt;Euryopis flavomaculata&lt;/i&gt; (C.L. Koch, 1836)</t>
  </si>
  <si>
    <t xml:space="preserve">https://inpn.mnhn.fr/espece/cd_nom/1271</t>
  </si>
  <si>
    <t xml:space="preserve">Euryopis laeta</t>
  </si>
  <si>
    <t xml:space="preserve">Euryopis laeta (Westring, 1861)</t>
  </si>
  <si>
    <t xml:space="preserve">&lt;i&gt;Euryopis laeta&lt;/i&gt; (Westring, 1861)</t>
  </si>
  <si>
    <t xml:space="preserve">https://inpn.mnhn.fr/espece/cd_nom/1272</t>
  </si>
  <si>
    <t xml:space="preserve">Heterotheridion nigrovariegatum</t>
  </si>
  <si>
    <t xml:space="preserve">(Simon, 1873)</t>
  </si>
  <si>
    <t xml:space="preserve">Heterotheridion nigrovariegatum (Simon, 1873)</t>
  </si>
  <si>
    <t xml:space="preserve">&lt;i&gt;Heterotheridion nigrovariegatum&lt;/i&gt; (Simon, 1873)</t>
  </si>
  <si>
    <t xml:space="preserve">https://inpn.mnhn.fr/espece/cd_nom/719846</t>
  </si>
  <si>
    <t xml:space="preserve">Lasaeola convexa</t>
  </si>
  <si>
    <t xml:space="preserve">(Blackwall, 1870)</t>
  </si>
  <si>
    <t xml:space="preserve">Lasaeola convexa (Blackwall, 1870)</t>
  </si>
  <si>
    <t xml:space="preserve">&lt;i&gt;Lasaeola convexa&lt;/i&gt; (Blackwall, 1870)</t>
  </si>
  <si>
    <t xml:space="preserve">https://inpn.mnhn.fr/espece/cd_nom/719845</t>
  </si>
  <si>
    <t xml:space="preserve">Lasaeola coracina</t>
  </si>
  <si>
    <t xml:space="preserve">Lasaeola coracina (C.L. Koch, 1837)</t>
  </si>
  <si>
    <t xml:space="preserve">&lt;i&gt;Lasaeola coracina&lt;/i&gt; (C.L. Koch, 1837)</t>
  </si>
  <si>
    <t xml:space="preserve">https://inpn.mnhn.fr/espece/cd_nom/836060</t>
  </si>
  <si>
    <t xml:space="preserve">Lasaeola testaceomarginata</t>
  </si>
  <si>
    <t xml:space="preserve">Lasaeola testaceomarginata Simon, 1881</t>
  </si>
  <si>
    <t xml:space="preserve">&lt;i&gt;Lasaeola testaceomarginata&lt;/i&gt; Simon, 1881</t>
  </si>
  <si>
    <t xml:space="preserve">https://inpn.mnhn.fr/espece/cd_nom/234102</t>
  </si>
  <si>
    <t xml:space="preserve">Lasaeola tristis</t>
  </si>
  <si>
    <t xml:space="preserve">Lasaeola tristis (Hahn, 1833)</t>
  </si>
  <si>
    <t xml:space="preserve">&lt;i&gt;Lasaeola tristis&lt;/i&gt; (Hahn, 1833)</t>
  </si>
  <si>
    <t xml:space="preserve">https://inpn.mnhn.fr/espece/cd_nom/234103</t>
  </si>
  <si>
    <t xml:space="preserve">Neottiura bimaculata</t>
  </si>
  <si>
    <t xml:space="preserve">Théridion à deux tâches</t>
  </si>
  <si>
    <t xml:space="preserve">(Linnaeus, 1767)</t>
  </si>
  <si>
    <t xml:space="preserve">Neottiura bimaculata (Linnaeus, 1767)</t>
  </si>
  <si>
    <t xml:space="preserve">&lt;i&gt;Neottiura bimaculata&lt;/i&gt; (Linnaeus, 1767)</t>
  </si>
  <si>
    <t xml:space="preserve">https://inpn.mnhn.fr/espece/cd_nom/234105</t>
  </si>
  <si>
    <t xml:space="preserve">Neottiura suaveolens</t>
  </si>
  <si>
    <t xml:space="preserve">(Simon, 1880)</t>
  </si>
  <si>
    <t xml:space="preserve">Neottiura suaveolens (Simon, 1880)</t>
  </si>
  <si>
    <t xml:space="preserve">&lt;i&gt;Neottiura suaveolens&lt;/i&gt; (Simon, 1880)</t>
  </si>
  <si>
    <t xml:space="preserve">https://inpn.mnhn.fr/espece/cd_nom/234108</t>
  </si>
  <si>
    <t xml:space="preserve">Paidiscura pallens</t>
  </si>
  <si>
    <t xml:space="preserve">Paidiscura pallens (Blackwall, 1834)</t>
  </si>
  <si>
    <t xml:space="preserve">&lt;i&gt;Paidiscura pallens&lt;/i&gt; (Blackwall, 1834)</t>
  </si>
  <si>
    <t xml:space="preserve">https://inpn.mnhn.fr/espece/cd_nom/234111</t>
  </si>
  <si>
    <t xml:space="preserve">Parasteatoda lunata</t>
  </si>
  <si>
    <t xml:space="preserve">Théridion au croissant</t>
  </si>
  <si>
    <t xml:space="preserve">Parasteatoda lunata (Clerck, 1758)</t>
  </si>
  <si>
    <t xml:space="preserve">&lt;i&gt;Parasteatoda lunata&lt;/i&gt; (Clerck, 1758)</t>
  </si>
  <si>
    <t xml:space="preserve">https://inpn.mnhn.fr/espece/cd_nom/719839</t>
  </si>
  <si>
    <t xml:space="preserve">Parasteatoda tepidariorum</t>
  </si>
  <si>
    <t xml:space="preserve">Parasteatoda tepidariorum (C.L. Koch, 1841)</t>
  </si>
  <si>
    <t xml:space="preserve">&lt;i&gt;Parasteatoda tepidariorum&lt;/i&gt; (C.L. Koch, 1841)</t>
  </si>
  <si>
    <t xml:space="preserve">https://inpn.mnhn.fr/espece/cd_nom/457244</t>
  </si>
  <si>
    <t xml:space="preserve">Pholcomma gibbum</t>
  </si>
  <si>
    <t xml:space="preserve">Pholcomma gibbum (Westring, 1851)</t>
  </si>
  <si>
    <t xml:space="preserve">&lt;i&gt;Pholcomma gibbum&lt;/i&gt; (Westring, 1851)</t>
  </si>
  <si>
    <t xml:space="preserve">https://inpn.mnhn.fr/espece/cd_nom/1342</t>
  </si>
  <si>
    <t xml:space="preserve">Phylloneta</t>
  </si>
  <si>
    <t xml:space="preserve">Archer, 1950</t>
  </si>
  <si>
    <t xml:space="preserve">Phylloneta Archer, 1950</t>
  </si>
  <si>
    <t xml:space="preserve">&lt;i&gt;Phylloneta&lt;/i&gt; Archer, 1950</t>
  </si>
  <si>
    <t xml:space="preserve">Phylloneta impressa</t>
  </si>
  <si>
    <t xml:space="preserve">Phylloneta impressa (L. Koch, 1881)</t>
  </si>
  <si>
    <t xml:space="preserve">&lt;i&gt;Phylloneta impressa&lt;/i&gt; (L. Koch, 1881)</t>
  </si>
  <si>
    <t xml:space="preserve">https://inpn.mnhn.fr/espece/cd_nom/719850</t>
  </si>
  <si>
    <t xml:space="preserve">Phylloneta sisyphia</t>
  </si>
  <si>
    <t xml:space="preserve">Théridion Sisyphe</t>
  </si>
  <si>
    <t xml:space="preserve">Phylloneta sisyphia (Clerck, 1758)</t>
  </si>
  <si>
    <t xml:space="preserve">&lt;i&gt;Phylloneta sisyphia&lt;/i&gt; (Clerck, 1758)</t>
  </si>
  <si>
    <t xml:space="preserve">https://inpn.mnhn.fr/espece/cd_nom/521447</t>
  </si>
  <si>
    <t xml:space="preserve">Platnickina tincta</t>
  </si>
  <si>
    <t xml:space="preserve">Platnickina tincta (Walckenaer, 1802)</t>
  </si>
  <si>
    <t xml:space="preserve">&lt;i&gt;Platnickina tincta&lt;/i&gt; (Walckenaer, 1802)</t>
  </si>
  <si>
    <t xml:space="preserve">https://inpn.mnhn.fr/espece/cd_nom/716197</t>
  </si>
  <si>
    <t xml:space="preserve">Robertus mazaurici</t>
  </si>
  <si>
    <t xml:space="preserve">(Simon, 1901)</t>
  </si>
  <si>
    <t xml:space="preserve">Robertus mazaurici (Simon, 1901)</t>
  </si>
  <si>
    <t xml:space="preserve">&lt;i&gt;Robertus mazaurici&lt;/i&gt; (Simon, 1901)</t>
  </si>
  <si>
    <t xml:space="preserve">https://inpn.mnhn.fr/espece/cd_nom/1333</t>
  </si>
  <si>
    <t xml:space="preserve">Robertus mediterraneus</t>
  </si>
  <si>
    <t xml:space="preserve">Eskov, 1987</t>
  </si>
  <si>
    <t xml:space="preserve">Robertus mediterraneus Eskov, 1987</t>
  </si>
  <si>
    <t xml:space="preserve">&lt;i&gt;Robertus mediterraneus&lt;/i&gt; Eskov, 1987</t>
  </si>
  <si>
    <t xml:space="preserve">https://inpn.mnhn.fr/espece/cd_nom/304636</t>
  </si>
  <si>
    <t xml:space="preserve">Rugathodes instabilis</t>
  </si>
  <si>
    <t xml:space="preserve">Rugathodes instabilis (O. Pickard-Cambridge, 1871)</t>
  </si>
  <si>
    <t xml:space="preserve">&lt;i&gt;Rugathodes instabilis&lt;/i&gt; (O. Pickard-Cambridge, 1871)</t>
  </si>
  <si>
    <t xml:space="preserve">https://inpn.mnhn.fr/espece/cd_nom/234117</t>
  </si>
  <si>
    <t xml:space="preserve">Simitidion simile</t>
  </si>
  <si>
    <t xml:space="preserve">Simitidion simile (C.L. Koch, 1836)</t>
  </si>
  <si>
    <t xml:space="preserve">&lt;i&gt;Simitidion simile&lt;/i&gt; (C.L. Koch, 1836)</t>
  </si>
  <si>
    <t xml:space="preserve">https://inpn.mnhn.fr/espece/cd_nom/234118</t>
  </si>
  <si>
    <t xml:space="preserve">Steatoda albomaculata</t>
  </si>
  <si>
    <t xml:space="preserve">Steatoda albomaculata (De Geer, 1778)</t>
  </si>
  <si>
    <t xml:space="preserve">&lt;i&gt;Steatoda albomaculata&lt;/i&gt; (De Geer, 1778)</t>
  </si>
  <si>
    <t xml:space="preserve">https://inpn.mnhn.fr/espece/cd_nom/234119</t>
  </si>
  <si>
    <t xml:space="preserve">Steatoda bipunctata</t>
  </si>
  <si>
    <t xml:space="preserve">Steatoda bipunctata (Linnaeus, 1758)</t>
  </si>
  <si>
    <t xml:space="preserve">&lt;i&gt;Steatoda bipunctata&lt;/i&gt; (Linnaeus, 1758)</t>
  </si>
  <si>
    <t xml:space="preserve">https://inpn.mnhn.fr/espece/cd_nom/1310</t>
  </si>
  <si>
    <t xml:space="preserve">Steatoda grossa</t>
  </si>
  <si>
    <t xml:space="preserve">Stéatode domestique</t>
  </si>
  <si>
    <t xml:space="preserve">(C.L. Koch, 1838)</t>
  </si>
  <si>
    <t xml:space="preserve">Steatoda grossa (C.L. Koch, 1838)</t>
  </si>
  <si>
    <t xml:space="preserve">&lt;i&gt;Steatoda grossa&lt;/i&gt; (C.L. Koch, 1838)</t>
  </si>
  <si>
    <t xml:space="preserve">https://inpn.mnhn.fr/espece/cd_nom/234120</t>
  </si>
  <si>
    <t xml:space="preserve">Steatoda paykulliana</t>
  </si>
  <si>
    <t xml:space="preserve">Stéatode toxique</t>
  </si>
  <si>
    <t xml:space="preserve">Steatoda paykulliana (Walckenaer, 1806)</t>
  </si>
  <si>
    <t xml:space="preserve">&lt;i&gt;Steatoda paykulliana&lt;/i&gt; (Walckenaer, 1806)</t>
  </si>
  <si>
    <t xml:space="preserve">https://inpn.mnhn.fr/espece/cd_nom/457285</t>
  </si>
  <si>
    <t xml:space="preserve">Steatoda triangulosa</t>
  </si>
  <si>
    <t xml:space="preserve">Steatoda triangulosa (Walckenaer, 1802)</t>
  </si>
  <si>
    <t xml:space="preserve">&lt;i&gt;Steatoda triangulosa&lt;/i&gt; (Walckenaer, 1802)</t>
  </si>
  <si>
    <t xml:space="preserve">https://inpn.mnhn.fr/espece/cd_nom/234125</t>
  </si>
  <si>
    <t xml:space="preserve">Theonoe minutissima</t>
  </si>
  <si>
    <t xml:space="preserve">(O. Pickard-Cambridge, 1879)</t>
  </si>
  <si>
    <t xml:space="preserve">Theonoe minutissima (O. Pickard-Cambridge, 1879)</t>
  </si>
  <si>
    <t xml:space="preserve">&lt;i&gt;Theonoe minutissima&lt;/i&gt; (O. Pickard-Cambridge, 1879)</t>
  </si>
  <si>
    <t xml:space="preserve">https://inpn.mnhn.fr/espece/cd_nom/1344</t>
  </si>
  <si>
    <t xml:space="preserve">Theridion</t>
  </si>
  <si>
    <t xml:space="preserve">Theridion Walckenaer, 1805</t>
  </si>
  <si>
    <t xml:space="preserve">&lt;i&gt;Theridion&lt;/i&gt; Walckenaer, 1805</t>
  </si>
  <si>
    <t xml:space="preserve">Theridion asopi</t>
  </si>
  <si>
    <t xml:space="preserve">Vanuytven, 2014</t>
  </si>
  <si>
    <t xml:space="preserve">Theridion asopi Vanuytven, 2014</t>
  </si>
  <si>
    <t xml:space="preserve">&lt;i&gt;Theridion asopi&lt;/i&gt; Vanuytven, 2014</t>
  </si>
  <si>
    <t xml:space="preserve">https://inpn.mnhn.fr/espece/cd_nom/836099</t>
  </si>
  <si>
    <t xml:space="preserve">Theridion harmsi</t>
  </si>
  <si>
    <t xml:space="preserve">Wunderlich, 2011</t>
  </si>
  <si>
    <t xml:space="preserve">Theridion harmsi Wunderlich, 2011</t>
  </si>
  <si>
    <t xml:space="preserve">&lt;i&gt;Theridion harmsi&lt;/i&gt; Wunderlich, 2011</t>
  </si>
  <si>
    <t xml:space="preserve">https://inpn.mnhn.fr/espece/cd_nom/720113</t>
  </si>
  <si>
    <t xml:space="preserve">Theridion pinastri</t>
  </si>
  <si>
    <t xml:space="preserve">Theridion pinastri L. Koch, 1872</t>
  </si>
  <si>
    <t xml:space="preserve">&lt;i&gt;Theridion pinastri&lt;/i&gt; L. Koch, 1872</t>
  </si>
  <si>
    <t xml:space="preserve">https://inpn.mnhn.fr/espece/cd_nom/1278</t>
  </si>
  <si>
    <t xml:space="preserve">Theridion uhligi</t>
  </si>
  <si>
    <t xml:space="preserve">Martin, 1974</t>
  </si>
  <si>
    <t xml:space="preserve">Theridion uhligi Martin, 1974</t>
  </si>
  <si>
    <t xml:space="preserve">&lt;i&gt;Theridion uhligi&lt;/i&gt; Martin, 1974</t>
  </si>
  <si>
    <t xml:space="preserve">https://inpn.mnhn.fr/espece/cd_nom/304684</t>
  </si>
  <si>
    <t xml:space="preserve">Theridion varians</t>
  </si>
  <si>
    <t xml:space="preserve">Hahn, 1833</t>
  </si>
  <si>
    <t xml:space="preserve">Theridion varians Hahn, 1833</t>
  </si>
  <si>
    <t xml:space="preserve">&lt;i&gt;Theridion varians&lt;/i&gt; Hahn, 1833</t>
  </si>
  <si>
    <t xml:space="preserve">https://inpn.mnhn.fr/espece/cd_nom/1286</t>
  </si>
  <si>
    <t xml:space="preserve">Theridiosoma gemmosum</t>
  </si>
  <si>
    <t xml:space="preserve">Théridiosome précieuse</t>
  </si>
  <si>
    <t xml:space="preserve">Theridiosomatidae</t>
  </si>
  <si>
    <t xml:space="preserve">(L. Koch, 1877)</t>
  </si>
  <si>
    <t xml:space="preserve">Theridiosoma gemmosum (L. Koch, 1877)</t>
  </si>
  <si>
    <t xml:space="preserve">&lt;i&gt;Theridiosoma gemmosum&lt;/i&gt; (L. Koch, 1877)</t>
  </si>
  <si>
    <t xml:space="preserve">Ray Spider</t>
  </si>
  <si>
    <t xml:space="preserve">https://inpn.mnhn.fr/espece/cd_nom/1353</t>
  </si>
  <si>
    <t xml:space="preserve">Coriarachne depressa</t>
  </si>
  <si>
    <t xml:space="preserve">Thomisidae</t>
  </si>
  <si>
    <t xml:space="preserve">Coriarachne depressa (C.L. Koch, 1837)</t>
  </si>
  <si>
    <t xml:space="preserve">&lt;i&gt;Coriarachne depressa&lt;/i&gt; (C.L. Koch, 1837)</t>
  </si>
  <si>
    <t xml:space="preserve">https://inpn.mnhn.fr/espece/cd_nom/919</t>
  </si>
  <si>
    <t xml:space="preserve">Diaea dorsata</t>
  </si>
  <si>
    <t xml:space="preserve">Thomise tricolore</t>
  </si>
  <si>
    <t xml:space="preserve">(Fabricius, 1777)</t>
  </si>
  <si>
    <t xml:space="preserve">Diaea dorsata (Fabricius, 1777)</t>
  </si>
  <si>
    <t xml:space="preserve">&lt;i&gt;Diaea dorsata&lt;/i&gt; (Fabricius, 1777)</t>
  </si>
  <si>
    <t xml:space="preserve">https://inpn.mnhn.fr/espece/cd_nom/1636</t>
  </si>
  <si>
    <t xml:space="preserve">Ebrechtella tricuspidata</t>
  </si>
  <si>
    <t xml:space="preserve">Thomise à trois taches</t>
  </si>
  <si>
    <t xml:space="preserve">Ebrechtella tricuspidata (Fabricius, 1775)</t>
  </si>
  <si>
    <t xml:space="preserve">&lt;i&gt;Ebrechtella tricuspidata&lt;/i&gt; (Fabricius, 1775)</t>
  </si>
  <si>
    <t xml:space="preserve">https://inpn.mnhn.fr/espece/cd_nom/458769</t>
  </si>
  <si>
    <t xml:space="preserve">Heriaeus</t>
  </si>
  <si>
    <t xml:space="preserve">Thomise épineux</t>
  </si>
  <si>
    <t xml:space="preserve">Heriaeus Simon, 1875</t>
  </si>
  <si>
    <t xml:space="preserve">&lt;i&gt;Heriaeus&lt;/i&gt; Simon, 1875</t>
  </si>
  <si>
    <t xml:space="preserve">Heriaeus hirtus</t>
  </si>
  <si>
    <t xml:space="preserve">Heriaeus hirtus (Latreille, 1819)</t>
  </si>
  <si>
    <t xml:space="preserve">&lt;i&gt;Heriaeus hirtus&lt;/i&gt; (Latreille, 1819)</t>
  </si>
  <si>
    <t xml:space="preserve">https://inpn.mnhn.fr/espece/cd_nom/1633</t>
  </si>
  <si>
    <t xml:space="preserve">Misumena vatia</t>
  </si>
  <si>
    <t xml:space="preserve">Misumène variable</t>
  </si>
  <si>
    <t xml:space="preserve">Misumena vatia (Clerck, 1758)</t>
  </si>
  <si>
    <t xml:space="preserve">&lt;i&gt;Misumena vatia&lt;/i&gt; (Clerck, 1758)</t>
  </si>
  <si>
    <t xml:space="preserve">https://inpn.mnhn.fr/espece/cd_nom/1610</t>
  </si>
  <si>
    <t xml:space="preserve">Ozyptila</t>
  </si>
  <si>
    <t xml:space="preserve">Ozyptila Simon, 1864</t>
  </si>
  <si>
    <t xml:space="preserve">&lt;i&gt;Ozyptila&lt;/i&gt; Simon, 1864</t>
  </si>
  <si>
    <t xml:space="preserve">Ozyptila atomaria</t>
  </si>
  <si>
    <t xml:space="preserve">Ozyptile sablée</t>
  </si>
  <si>
    <t xml:space="preserve">Ozyptila atomaria (Panzer, 1800)</t>
  </si>
  <si>
    <t xml:space="preserve">&lt;i&gt;Ozyptila atomaria&lt;/i&gt; (Panzer, 1800)</t>
  </si>
  <si>
    <t xml:space="preserve">https://inpn.mnhn.fr/espece/cd_nom/234152</t>
  </si>
  <si>
    <t xml:space="preserve">Ozyptila pullata</t>
  </si>
  <si>
    <t xml:space="preserve">Ozyptila pullata (Thorell, 1875)</t>
  </si>
  <si>
    <t xml:space="preserve">&lt;i&gt;Ozyptila pullata&lt;/i&gt; (Thorell, 1875)</t>
  </si>
  <si>
    <t xml:space="preserve">https://inpn.mnhn.fr/espece/cd_nom/304711</t>
  </si>
  <si>
    <t xml:space="preserve">Ozyptila sanctuaria</t>
  </si>
  <si>
    <t xml:space="preserve">Ozyptila sanctuaria (O. Pickard-Cambridge, 1871)</t>
  </si>
  <si>
    <t xml:space="preserve">&lt;i&gt;Ozyptila sanctuaria&lt;/i&gt; (O. Pickard-Cambridge, 1871)</t>
  </si>
  <si>
    <t xml:space="preserve">https://inpn.mnhn.fr/espece/cd_nom/234163</t>
  </si>
  <si>
    <t xml:space="preserve">Ozyptila simplex</t>
  </si>
  <si>
    <t xml:space="preserve">(O. Pickard-Cambridge, 1862)</t>
  </si>
  <si>
    <t xml:space="preserve">Ozyptila simplex (O. Pickard-Cambridge, 1862)</t>
  </si>
  <si>
    <t xml:space="preserve">&lt;i&gt;Ozyptila simplex&lt;/i&gt; (O. Pickard-Cambridge, 1862)</t>
  </si>
  <si>
    <t xml:space="preserve">https://inpn.mnhn.fr/espece/cd_nom/234165</t>
  </si>
  <si>
    <t xml:space="preserve">Pistius truncatus</t>
  </si>
  <si>
    <t xml:space="preserve">Thomise tronqué</t>
  </si>
  <si>
    <t xml:space="preserve">Pistius truncatus (Pallas, 1772)</t>
  </si>
  <si>
    <t xml:space="preserve">&lt;i&gt;Pistius truncatus&lt;/i&gt; (Pallas, 1772)</t>
  </si>
  <si>
    <t xml:space="preserve">https://inpn.mnhn.fr/espece/cd_nom/1630</t>
  </si>
  <si>
    <t xml:space="preserve">Psammitis ninnii</t>
  </si>
  <si>
    <t xml:space="preserve">Psammitis ninnii (Thorell, 1872)</t>
  </si>
  <si>
    <t xml:space="preserve">&lt;i&gt;Psammitis ninnii&lt;/i&gt; (Thorell, 1872)</t>
  </si>
  <si>
    <t xml:space="preserve">https://inpn.mnhn.fr/espece/cd_nom/928332</t>
  </si>
  <si>
    <t xml:space="preserve">Psammitis sabulosus</t>
  </si>
  <si>
    <t xml:space="preserve">Psammitis sabulosus (Hahn, 1832)</t>
  </si>
  <si>
    <t xml:space="preserve">&lt;i&gt;Psammitis sabulosus&lt;/i&gt; (Hahn, 1832)</t>
  </si>
  <si>
    <t xml:space="preserve">https://inpn.mnhn.fr/espece/cd_nom/928337</t>
  </si>
  <si>
    <t xml:space="preserve">Runcinia grammica</t>
  </si>
  <si>
    <t xml:space="preserve">Thomise rayé</t>
  </si>
  <si>
    <t xml:space="preserve">Runcinia grammica (C.L. Koch, 1837)</t>
  </si>
  <si>
    <t xml:space="preserve">&lt;i&gt;Runcinia grammica&lt;/i&gt; (C.L. Koch, 1837)</t>
  </si>
  <si>
    <t xml:space="preserve">https://inpn.mnhn.fr/espece/cd_nom/457389</t>
  </si>
  <si>
    <t xml:space="preserve">Synema globosum</t>
  </si>
  <si>
    <t xml:space="preserve">Thomise Napoléon</t>
  </si>
  <si>
    <t xml:space="preserve">Synema globosum (Fabricius, 1775)</t>
  </si>
  <si>
    <t xml:space="preserve">&lt;i&gt;Synema globosum&lt;/i&gt; (Fabricius, 1775)</t>
  </si>
  <si>
    <t xml:space="preserve">https://inpn.mnhn.fr/espece/cd_nom/234169</t>
  </si>
  <si>
    <t xml:space="preserve">Thomisus onustus</t>
  </si>
  <si>
    <t xml:space="preserve">Thomise replet</t>
  </si>
  <si>
    <t xml:space="preserve">Thomisus onustus Walckenaer, 1805</t>
  </si>
  <si>
    <t xml:space="preserve">&lt;i&gt;Thomisus onustus&lt;/i&gt; Walckenaer, 1805</t>
  </si>
  <si>
    <t xml:space="preserve">https://inpn.mnhn.fr/espece/cd_nom/1604</t>
  </si>
  <si>
    <t xml:space="preserve">Tmarus piger</t>
  </si>
  <si>
    <t xml:space="preserve">Tmarus paresseux</t>
  </si>
  <si>
    <t xml:space="preserve">Tmarus piger (Walckenaer, 1802)</t>
  </si>
  <si>
    <t xml:space="preserve">&lt;i&gt;Tmarus piger&lt;/i&gt; (Walckenaer, 1802)</t>
  </si>
  <si>
    <t xml:space="preserve">https://inpn.mnhn.fr/espece/cd_nom/914</t>
  </si>
  <si>
    <t xml:space="preserve">Xysticus</t>
  </si>
  <si>
    <t xml:space="preserve">Xystique</t>
  </si>
  <si>
    <t xml:space="preserve">Xysticus C.L. Koch, 1835</t>
  </si>
  <si>
    <t xml:space="preserve">&lt;i&gt;Xysticus&lt;/i&gt; C.L. Koch, 1835</t>
  </si>
  <si>
    <t xml:space="preserve">Xysticus audax</t>
  </si>
  <si>
    <t xml:space="preserve">(Schrank, 1803)</t>
  </si>
  <si>
    <t xml:space="preserve">Xysticus audax (Schrank, 1803)</t>
  </si>
  <si>
    <t xml:space="preserve">&lt;i&gt;Xysticus audax&lt;/i&gt; (Schrank, 1803)</t>
  </si>
  <si>
    <t xml:space="preserve">https://inpn.mnhn.fr/espece/cd_nom/1641</t>
  </si>
  <si>
    <t xml:space="preserve">Xysticus bifasciatus</t>
  </si>
  <si>
    <t xml:space="preserve">Xysticus bifasciatus C.L. Koch, 1837</t>
  </si>
  <si>
    <t xml:space="preserve">&lt;i&gt;Xysticus bifasciatus&lt;/i&gt; C.L. Koch, 1837</t>
  </si>
  <si>
    <t xml:space="preserve">https://inpn.mnhn.fr/espece/cd_nom/1645</t>
  </si>
  <si>
    <t xml:space="preserve">Xysticus cristatus</t>
  </si>
  <si>
    <t xml:space="preserve">Xystique crêté</t>
  </si>
  <si>
    <t xml:space="preserve">Xysticus cristatus (Clerck, 1758)</t>
  </si>
  <si>
    <t xml:space="preserve">&lt;i&gt;Xysticus cristatus&lt;/i&gt; (Clerck, 1758)</t>
  </si>
  <si>
    <t xml:space="preserve">https://inpn.mnhn.fr/espece/cd_nom/1640</t>
  </si>
  <si>
    <t xml:space="preserve">Xysticus erraticus</t>
  </si>
  <si>
    <t xml:space="preserve">Xysticus erraticus (Blackwall, 1834)</t>
  </si>
  <si>
    <t xml:space="preserve">&lt;i&gt;Xysticus erraticus&lt;/i&gt; (Blackwall, 1834)</t>
  </si>
  <si>
    <t xml:space="preserve">https://inpn.mnhn.fr/espece/cd_nom/1647</t>
  </si>
  <si>
    <t xml:space="preserve">Xysticus ferrugineus</t>
  </si>
  <si>
    <t xml:space="preserve">Menge, 1876</t>
  </si>
  <si>
    <t xml:space="preserve">Xysticus ferrugineus Menge, 1876</t>
  </si>
  <si>
    <t xml:space="preserve">&lt;i&gt;Xysticus ferrugineus&lt;/i&gt; Menge, 1876</t>
  </si>
  <si>
    <t xml:space="preserve">https://inpn.mnhn.fr/espece/cd_nom/1642</t>
  </si>
  <si>
    <t xml:space="preserve">Xysticus gallicus</t>
  </si>
  <si>
    <t xml:space="preserve">Xysticus gallicus Simon, 1875</t>
  </si>
  <si>
    <t xml:space="preserve">&lt;i&gt;Xysticus gallicus&lt;/i&gt; Simon, 1875</t>
  </si>
  <si>
    <t xml:space="preserve">https://inpn.mnhn.fr/espece/cd_nom/1644</t>
  </si>
  <si>
    <t xml:space="preserve">Xysticus kempeleni</t>
  </si>
  <si>
    <t xml:space="preserve">Thorell, 1872</t>
  </si>
  <si>
    <t xml:space="preserve">Xysticus kempeleni Thorell, 1872</t>
  </si>
  <si>
    <t xml:space="preserve">&lt;i&gt;Xysticus kempeleni&lt;/i&gt; Thorell, 1872</t>
  </si>
  <si>
    <t xml:space="preserve">https://inpn.mnhn.fr/espece/cd_nom/234176</t>
  </si>
  <si>
    <t xml:space="preserve">Xysticus kochi</t>
  </si>
  <si>
    <t xml:space="preserve">Xysticus kochi Thorell, 1872</t>
  </si>
  <si>
    <t xml:space="preserve">&lt;i&gt;Xysticus kochi&lt;/i&gt; Thorell, 1872</t>
  </si>
  <si>
    <t xml:space="preserve">https://inpn.mnhn.fr/espece/cd_nom/1643</t>
  </si>
  <si>
    <t xml:space="preserve">Xysticus lanio</t>
  </si>
  <si>
    <t xml:space="preserve">Xysticus lanio C.L. Koch, 1835</t>
  </si>
  <si>
    <t xml:space="preserve">&lt;i&gt;Xysticus lanio&lt;/i&gt; C.L. Koch, 1835</t>
  </si>
  <si>
    <t xml:space="preserve">https://inpn.mnhn.fr/espece/cd_nom/1648</t>
  </si>
  <si>
    <t xml:space="preserve">Xysticus lineatus</t>
  </si>
  <si>
    <t xml:space="preserve">Xysticus lineatus (Westring, 1851)</t>
  </si>
  <si>
    <t xml:space="preserve">&lt;i&gt;Xysticus lineatus&lt;/i&gt; (Westring, 1851)</t>
  </si>
  <si>
    <t xml:space="preserve">https://inpn.mnhn.fr/espece/cd_nom/1665</t>
  </si>
  <si>
    <t xml:space="preserve">Xysticus ulmi</t>
  </si>
  <si>
    <t xml:space="preserve">Xysticus ulmi (Hahn, 1831)</t>
  </si>
  <si>
    <t xml:space="preserve">&lt;i&gt;Xysticus ulmi&lt;/i&gt; (Hahn, 1831)</t>
  </si>
  <si>
    <t xml:space="preserve">https://inpn.mnhn.fr/espece/cd_nom/457397</t>
  </si>
  <si>
    <t xml:space="preserve">Titanoeca</t>
  </si>
  <si>
    <t xml:space="preserve">Titanoecidae</t>
  </si>
  <si>
    <t xml:space="preserve">Titanoeca Thorell, 1869</t>
  </si>
  <si>
    <t xml:space="preserve">&lt;i&gt;Titanoeca&lt;/i&gt; Thorell, 1869</t>
  </si>
  <si>
    <t xml:space="preserve">Titanoeca quadriguttata</t>
  </si>
  <si>
    <t xml:space="preserve">Titanoeca quadriguttata (Hahn, 1833)</t>
  </si>
  <si>
    <t xml:space="preserve">&lt;i&gt;Titanoeca quadriguttata&lt;/i&gt; (Hahn, 1833)</t>
  </si>
  <si>
    <t xml:space="preserve">https://inpn.mnhn.fr/espece/cd_nom/234186</t>
  </si>
  <si>
    <t xml:space="preserve">Trachelas minor</t>
  </si>
  <si>
    <t xml:space="preserve">Trachelidae</t>
  </si>
  <si>
    <t xml:space="preserve">Trachelas minor L. Koch, 1872</t>
  </si>
  <si>
    <t xml:space="preserve">&lt;i&gt;Trachelas minor&lt;/i&gt; L. Koch, 1872</t>
  </si>
  <si>
    <t xml:space="preserve">https://inpn.mnhn.fr/espece/cd_nom/457367</t>
  </si>
  <si>
    <t xml:space="preserve">Hyptiotes flavidus</t>
  </si>
  <si>
    <t xml:space="preserve">Uloboridae</t>
  </si>
  <si>
    <t xml:space="preserve">(Blackwall, 1862)</t>
  </si>
  <si>
    <t xml:space="preserve">Hyptiotes flavidus (Blackwall, 1862)</t>
  </si>
  <si>
    <t xml:space="preserve">&lt;i&gt;Hyptiotes flavidus&lt;/i&gt; (Blackwall, 1862)</t>
  </si>
  <si>
    <t xml:space="preserve">https://inpn.mnhn.fr/espece/cd_nom/234189</t>
  </si>
  <si>
    <t xml:space="preserve">Hyptiotes paradoxus</t>
  </si>
  <si>
    <t xml:space="preserve">Araignée triangle</t>
  </si>
  <si>
    <t xml:space="preserve">Hyptiotes paradoxus (C.L. Koch, 1834)</t>
  </si>
  <si>
    <t xml:space="preserve">&lt;i&gt;Hyptiotes paradoxus&lt;/i&gt; (C.L. Koch, 1834)</t>
  </si>
  <si>
    <t xml:space="preserve">Triangle Spider</t>
  </si>
  <si>
    <t xml:space="preserve">https://inpn.mnhn.fr/espece/cd_nom/1058</t>
  </si>
  <si>
    <t xml:space="preserve">Uloborus walckenaerius</t>
  </si>
  <si>
    <t xml:space="preserve">Ulobore de Walckenaer</t>
  </si>
  <si>
    <t xml:space="preserve">Uloborus walckenaerius Latreille, 1806</t>
  </si>
  <si>
    <t xml:space="preserve">&lt;i&gt;Uloborus walckenaerius&lt;/i&gt; Latreille, 1806</t>
  </si>
  <si>
    <t xml:space="preserve">https://inpn.mnhn.fr/espece/cd_nom/1053</t>
  </si>
  <si>
    <t xml:space="preserve">Zodarion italicum</t>
  </si>
  <si>
    <t xml:space="preserve">Zodarion italien</t>
  </si>
  <si>
    <t xml:space="preserve">Zodariidae</t>
  </si>
  <si>
    <t xml:space="preserve">Zodarion italicum (Canestrini, 1868)</t>
  </si>
  <si>
    <t xml:space="preserve">&lt;i&gt;Zodarion italicum&lt;/i&gt; (Canestrini, 1868)</t>
  </si>
  <si>
    <t xml:space="preserve">https://inpn.mnhn.fr/espece/cd_nom/1237</t>
  </si>
  <si>
    <t xml:space="preserve">Zoropsis media</t>
  </si>
  <si>
    <t xml:space="preserve">Zoropsidae</t>
  </si>
  <si>
    <t xml:space="preserve">Zoropsis media Simon, 1878</t>
  </si>
  <si>
    <t xml:space="preserve">&lt;i&gt;Zoropsis media&lt;/i&gt; Simon, 1878</t>
  </si>
  <si>
    <t xml:space="preserve">https://inpn.mnhn.fr/espece/cd_nom/1062</t>
  </si>
  <si>
    <t xml:space="preserve">Zoropsis spinimana</t>
  </si>
  <si>
    <t xml:space="preserve">Zoropse à pattes épineuses</t>
  </si>
  <si>
    <t xml:space="preserve">(Dufour, 1820)</t>
  </si>
  <si>
    <t xml:space="preserve">Zoropsis spinimana (Dufour, 1820)</t>
  </si>
  <si>
    <t xml:space="preserve">&lt;i&gt;Zoropsis spinimana&lt;/i&gt; (Dufour, 1820)</t>
  </si>
  <si>
    <t xml:space="preserve">https://inpn.mnhn.fr/espece/cd_nom/234211</t>
  </si>
  <si>
    <t xml:space="preserve">Opiliones</t>
  </si>
  <si>
    <t xml:space="preserve">Opilions, Faucheux, Faucheurs</t>
  </si>
  <si>
    <t xml:space="preserve">Opilions</t>
  </si>
  <si>
    <t xml:space="preserve">OR</t>
  </si>
  <si>
    <t xml:space="preserve">Opiliones Sundevall, 1833</t>
  </si>
  <si>
    <t xml:space="preserve">harvestmen</t>
  </si>
  <si>
    <t xml:space="preserve">Holoscotolemon querilhaci</t>
  </si>
  <si>
    <t xml:space="preserve">Cladonychiidae</t>
  </si>
  <si>
    <t xml:space="preserve">(Lucas, 1864)</t>
  </si>
  <si>
    <t xml:space="preserve">Holoscotolemon querilhaci (Lucas, 1864)</t>
  </si>
  <si>
    <t xml:space="preserve">&lt;i&gt;Holoscotolemon querilhaci&lt;/i&gt; (Lucas, 1864)</t>
  </si>
  <si>
    <t xml:space="preserve">https://inpn.mnhn.fr/espece/cd_nom/337061</t>
  </si>
  <si>
    <t xml:space="preserve">Mitostoma pyrenaeum</t>
  </si>
  <si>
    <t xml:space="preserve">Nemastomatidae</t>
  </si>
  <si>
    <t xml:space="preserve">(Simon, 1879)</t>
  </si>
  <si>
    <t xml:space="preserve">Mitostoma pyrenaeum (Simon, 1879)</t>
  </si>
  <si>
    <t xml:space="preserve">&lt;i&gt;Mitostoma pyrenaeum&lt;/i&gt; (Simon, 1879)</t>
  </si>
  <si>
    <t xml:space="preserve">https://inpn.mnhn.fr/espece/cd_nom/337172</t>
  </si>
  <si>
    <t xml:space="preserve">Nemastoma bimaculatum</t>
  </si>
  <si>
    <t xml:space="preserve">Nemastoma bimaculatum (Fabricius, 1775)</t>
  </si>
  <si>
    <t xml:space="preserve">&lt;i&gt;Nemastoma bimaculatum&lt;/i&gt; (Fabricius, 1775)</t>
  </si>
  <si>
    <t xml:space="preserve">https://inpn.mnhn.fr/espece/cd_nom/337113</t>
  </si>
  <si>
    <t xml:space="preserve">Phalangiidae</t>
  </si>
  <si>
    <t xml:space="preserve">Phalangiidae </t>
  </si>
  <si>
    <t xml:space="preserve">Dicranopalpus ramosus</t>
  </si>
  <si>
    <t xml:space="preserve">(Simon, 1909)</t>
  </si>
  <si>
    <t xml:space="preserve">Dicranopalpus ramosus (Simon, 1909)</t>
  </si>
  <si>
    <t xml:space="preserve">&lt;i&gt;Dicranopalpus ramosus&lt;/i&gt; (Simon, 1909)</t>
  </si>
  <si>
    <t xml:space="preserve">https://inpn.mnhn.fr/espece/cd_nom/337320</t>
  </si>
  <si>
    <t xml:space="preserve">Homalenotus quadridentatus</t>
  </si>
  <si>
    <t xml:space="preserve">(Cuvier, 1795)</t>
  </si>
  <si>
    <t xml:space="preserve">Homalenotus quadridentatus (Cuvier, 1795)</t>
  </si>
  <si>
    <t xml:space="preserve">&lt;i&gt;Homalenotus quadridentatus&lt;/i&gt; (Cuvier, 1795)</t>
  </si>
  <si>
    <t xml:space="preserve">https://inpn.mnhn.fr/espece/cd_nom/337331</t>
  </si>
  <si>
    <t xml:space="preserve">Lacinius ephippiatus</t>
  </si>
  <si>
    <t xml:space="preserve">(C.L.Koch, 1835)</t>
  </si>
  <si>
    <t xml:space="preserve">Lacinius ephippiatus (C.L.Koch, 1835)</t>
  </si>
  <si>
    <t xml:space="preserve">&lt;i&gt;Lacinius ephippiatus&lt;/i&gt; (C.L.Koch, 1835)</t>
  </si>
  <si>
    <t xml:space="preserve">https://inpn.mnhn.fr/espece/cd_nom/337298</t>
  </si>
  <si>
    <t xml:space="preserve">Lophopilio palpinalis</t>
  </si>
  <si>
    <t xml:space="preserve">(Herbst, 1799)</t>
  </si>
  <si>
    <t xml:space="preserve">Lophopilio palpinalis (Herbst, 1799)</t>
  </si>
  <si>
    <t xml:space="preserve">&lt;i&gt;Lophopilio palpinalis&lt;/i&gt; (Herbst, 1799)</t>
  </si>
  <si>
    <t xml:space="preserve">https://inpn.mnhn.fr/espece/cd_nom/337275</t>
  </si>
  <si>
    <t xml:space="preserve">Mitopus morio</t>
  </si>
  <si>
    <t xml:space="preserve">(Fabricius, 1779)</t>
  </si>
  <si>
    <t xml:space="preserve">Mitopus morio (Fabricius, 1779)</t>
  </si>
  <si>
    <t xml:space="preserve">&lt;i&gt;Mitopus morio&lt;/i&gt; (Fabricius, 1779)</t>
  </si>
  <si>
    <t xml:space="preserve">https://inpn.mnhn.fr/espece/cd_nom/337312</t>
  </si>
  <si>
    <t xml:space="preserve">Nelima</t>
  </si>
  <si>
    <t xml:space="preserve">Roewer, 1910</t>
  </si>
  <si>
    <t xml:space="preserve">Nelima Roewer, 1910</t>
  </si>
  <si>
    <t xml:space="preserve">&lt;i&gt;Nelima&lt;/i&gt; Roewer, 1910</t>
  </si>
  <si>
    <t xml:space="preserve">Nelima gothica</t>
  </si>
  <si>
    <t xml:space="preserve">Lohmander, 1945</t>
  </si>
  <si>
    <t xml:space="preserve">Nelima gothica Lohmander, 1945</t>
  </si>
  <si>
    <t xml:space="preserve">&lt;i&gt;Nelima gothica&lt;/i&gt; Lohmander, 1945</t>
  </si>
  <si>
    <t xml:space="preserve">https://inpn.mnhn.fr/espece/cd_nom/337361</t>
  </si>
  <si>
    <t xml:space="preserve">Nelima silvatica</t>
  </si>
  <si>
    <t xml:space="preserve">Nelima silvatica (Simon, 1879)</t>
  </si>
  <si>
    <t xml:space="preserve">&lt;i&gt;Nelima silvatica&lt;/i&gt; (Simon, 1879)</t>
  </si>
  <si>
    <t xml:space="preserve">https://inpn.mnhn.fr/espece/cd_nom/337362</t>
  </si>
  <si>
    <t xml:space="preserve">Odiellus</t>
  </si>
  <si>
    <t xml:space="preserve">Roewer, 1923</t>
  </si>
  <si>
    <t xml:space="preserve">Odiellus Roewer, 1923</t>
  </si>
  <si>
    <t xml:space="preserve">&lt;i&gt;Odiellus&lt;/i&gt; Roewer, 1923</t>
  </si>
  <si>
    <t xml:space="preserve">Odiellus spinosus</t>
  </si>
  <si>
    <t xml:space="preserve">(Bosc, 1792)</t>
  </si>
  <si>
    <t xml:space="preserve">Odiellus spinosus (Bosc, 1792)</t>
  </si>
  <si>
    <t xml:space="preserve">&lt;i&gt;Odiellus spinosus&lt;/i&gt; (Bosc, 1792)</t>
  </si>
  <si>
    <t xml:space="preserve">https://inpn.mnhn.fr/espece/cd_nom/825</t>
  </si>
  <si>
    <t xml:space="preserve">Odiellus troguloides</t>
  </si>
  <si>
    <t xml:space="preserve">(Lucas, 1847)</t>
  </si>
  <si>
    <t xml:space="preserve">Odiellus troguloides (Lucas, 1847)</t>
  </si>
  <si>
    <t xml:space="preserve">&lt;i&gt;Odiellus troguloides&lt;/i&gt; (Lucas, 1847)</t>
  </si>
  <si>
    <t xml:space="preserve">https://inpn.mnhn.fr/espece/cd_nom/642583</t>
  </si>
  <si>
    <t xml:space="preserve">Oligolophus</t>
  </si>
  <si>
    <t xml:space="preserve">L. Koch, 1871</t>
  </si>
  <si>
    <t xml:space="preserve">Oligolophus L. Koch, 1871</t>
  </si>
  <si>
    <t xml:space="preserve">&lt;i&gt;Oligolophus&lt;/i&gt; L. Koch, 1871</t>
  </si>
  <si>
    <t xml:space="preserve">Oligolophus hanseni</t>
  </si>
  <si>
    <t xml:space="preserve">(Kraepelin, 1896)</t>
  </si>
  <si>
    <t xml:space="preserve">Oligolophus hanseni (Kraepelin, 1896)</t>
  </si>
  <si>
    <t xml:space="preserve">&lt;i&gt;Oligolophus hanseni&lt;/i&gt; (Kraepelin, 1896)</t>
  </si>
  <si>
    <t xml:space="preserve">https://inpn.mnhn.fr/espece/cd_nom/337293</t>
  </si>
  <si>
    <t xml:space="preserve">Opilio canestrinii</t>
  </si>
  <si>
    <t xml:space="preserve">(Thorell, 1876)</t>
  </si>
  <si>
    <t xml:space="preserve">Opilio canestrinii (Thorell, 1876)</t>
  </si>
  <si>
    <t xml:space="preserve">&lt;i&gt;Opilio canestrinii&lt;/i&gt; (Thorell, 1876)</t>
  </si>
  <si>
    <t xml:space="preserve">https://inpn.mnhn.fr/espece/cd_nom/337240</t>
  </si>
  <si>
    <t xml:space="preserve">Paroligolophus meadii</t>
  </si>
  <si>
    <t xml:space="preserve">(Pickard-Cambridge, 1890)</t>
  </si>
  <si>
    <t xml:space="preserve">Paroligolophus meadii (Pickard-Cambridge, 1890)</t>
  </si>
  <si>
    <t xml:space="preserve">&lt;i&gt;Paroligolophus meadii&lt;/i&gt; (Pickard-Cambridge, 1890)</t>
  </si>
  <si>
    <t xml:space="preserve">https://inpn.mnhn.fr/espece/cd_nom/885385</t>
  </si>
  <si>
    <t xml:space="preserve">Phalangium opilio</t>
  </si>
  <si>
    <t xml:space="preserve">Linnaeus, 1758</t>
  </si>
  <si>
    <t xml:space="preserve">Phalangium opilio Linnaeus, 1758</t>
  </si>
  <si>
    <t xml:space="preserve">&lt;i&gt;Phalangium opilio&lt;/i&gt; Linnaeus, 1758</t>
  </si>
  <si>
    <t xml:space="preserve">https://inpn.mnhn.fr/espece/cd_nom/834</t>
  </si>
  <si>
    <t xml:space="preserve">Platybunus</t>
  </si>
  <si>
    <t xml:space="preserve">Platybunus C.L. Koch, 1839</t>
  </si>
  <si>
    <t xml:space="preserve">&lt;i&gt;Platybunus&lt;/i&gt; C.L. Koch, 1839</t>
  </si>
  <si>
    <t xml:space="preserve">Platybunus pinetorum</t>
  </si>
  <si>
    <t xml:space="preserve">Platybunus pinetorum (C.L. Koch, 1839)</t>
  </si>
  <si>
    <t xml:space="preserve">&lt;i&gt;Platybunus pinetorum&lt;/i&gt; (C.L. Koch, 1839)</t>
  </si>
  <si>
    <t xml:space="preserve">https://inpn.mnhn.fr/espece/cd_nom/337245</t>
  </si>
  <si>
    <t xml:space="preserve">Rilaena triangularis</t>
  </si>
  <si>
    <t xml:space="preserve">Rilaena triangularis (Herbst, 1799)</t>
  </si>
  <si>
    <t xml:space="preserve">&lt;i&gt;Rilaena triangularis&lt;/i&gt; (Herbst, 1799)</t>
  </si>
  <si>
    <t xml:space="preserve">https://inpn.mnhn.fr/espece/cd_nom/337263</t>
  </si>
  <si>
    <t xml:space="preserve">Leiobuninae</t>
  </si>
  <si>
    <t xml:space="preserve">Sclerosomatidae</t>
  </si>
  <si>
    <t xml:space="preserve">SBFM</t>
  </si>
  <si>
    <t xml:space="preserve">Banks, 1893</t>
  </si>
  <si>
    <t xml:space="preserve">Leiobuninae Banks, 1893</t>
  </si>
  <si>
    <t xml:space="preserve">Leiobunum blackwallii</t>
  </si>
  <si>
    <t xml:space="preserve">Meade, 1861</t>
  </si>
  <si>
    <t xml:space="preserve">Leiobunum blackwallii Meade, 1861</t>
  </si>
  <si>
    <t xml:space="preserve">&lt;i&gt;Leiobunum blackwallii&lt;/i&gt; Meade, 1861</t>
  </si>
  <si>
    <t xml:space="preserve">https://inpn.mnhn.fr/espece/cd_nom/337352</t>
  </si>
  <si>
    <t xml:space="preserve">Leiobunum rotundum</t>
  </si>
  <si>
    <t xml:space="preserve">(Latreille, 1798)</t>
  </si>
  <si>
    <t xml:space="preserve">Leiobunum rotundum (Latreille, 1798)</t>
  </si>
  <si>
    <t xml:space="preserve">&lt;i&gt;Leiobunum rotundum&lt;/i&gt; (Latreille, 1798)</t>
  </si>
  <si>
    <t xml:space="preserve">https://inpn.mnhn.fr/espece/cd_nom/337351</t>
  </si>
  <si>
    <t xml:space="preserve">Siro rubens</t>
  </si>
  <si>
    <t xml:space="preserve">Sironidae</t>
  </si>
  <si>
    <t xml:space="preserve">Siro rubens Latreille, 1804</t>
  </si>
  <si>
    <t xml:space="preserve">&lt;i&gt;Siro rubens&lt;/i&gt; Latreille, 1804</t>
  </si>
  <si>
    <t xml:space="preserve">https://inpn.mnhn.fr/espece/cd_nom/337034</t>
  </si>
  <si>
    <t xml:space="preserve">Anelasmocephalus cambridgei</t>
  </si>
  <si>
    <t xml:space="preserve">Trogulidae</t>
  </si>
  <si>
    <t xml:space="preserve">(Westwood, 1874)</t>
  </si>
  <si>
    <t xml:space="preserve">Anelasmocephalus cambridgei (Westwood, 1874)</t>
  </si>
  <si>
    <t xml:space="preserve">&lt;i&gt;Anelasmocephalus cambridgei&lt;/i&gt; (Westwood, 1874)</t>
  </si>
  <si>
    <t xml:space="preserve">https://inpn.mnhn.fr/espece/cd_nom/337219</t>
  </si>
  <si>
    <t xml:space="preserve">Trogulus</t>
  </si>
  <si>
    <t xml:space="preserve">Latreille, 1802</t>
  </si>
  <si>
    <t xml:space="preserve">Trogulus Latreille, 1802</t>
  </si>
  <si>
    <t xml:space="preserve">&lt;i&gt;Trogulus&lt;/i&gt; Latreille, 1802</t>
  </si>
  <si>
    <t xml:space="preserve">Geophilus</t>
  </si>
  <si>
    <t xml:space="preserve">Chilopoda</t>
  </si>
  <si>
    <t xml:space="preserve">Geophilomorpha</t>
  </si>
  <si>
    <t xml:space="preserve">Geophilidae</t>
  </si>
  <si>
    <t xml:space="preserve">Myriapodes</t>
  </si>
  <si>
    <t xml:space="preserve">Chilopodes</t>
  </si>
  <si>
    <t xml:space="preserve">Leach, 1814</t>
  </si>
  <si>
    <t xml:space="preserve">Geophilus Leach, 1814</t>
  </si>
  <si>
    <t xml:space="preserve">&lt;i&gt;Geophilus&lt;/i&gt; Leach, 1814</t>
  </si>
  <si>
    <t xml:space="preserve">Lithobius melanops</t>
  </si>
  <si>
    <t xml:space="preserve">Lithobiomorpha</t>
  </si>
  <si>
    <t xml:space="preserve">Lithobiidae</t>
  </si>
  <si>
    <t xml:space="preserve">Newport, 1845</t>
  </si>
  <si>
    <t xml:space="preserve">Lithobius melanops Newport, 1845</t>
  </si>
  <si>
    <t xml:space="preserve">&lt;i&gt;Lithobius melanops&lt;/i&gt; Newport, 1845</t>
  </si>
  <si>
    <t xml:space="preserve">https://inpn.mnhn.fr/espece/cd_nom/234456</t>
  </si>
  <si>
    <t xml:space="preserve">Cryptops</t>
  </si>
  <si>
    <t xml:space="preserve">Scolopendromorpha</t>
  </si>
  <si>
    <t xml:space="preserve">Cryptopidae</t>
  </si>
  <si>
    <t xml:space="preserve">Leach, 1815</t>
  </si>
  <si>
    <t xml:space="preserve">Cryptops Leach, 1815</t>
  </si>
  <si>
    <t xml:space="preserve">&lt;i&gt;Cryptops&lt;/i&gt; Leach, 1815</t>
  </si>
  <si>
    <t xml:space="preserve">Scutigera coleoptrata</t>
  </si>
  <si>
    <t xml:space="preserve">Scutigère véloce</t>
  </si>
  <si>
    <t xml:space="preserve">Scutigeromorpha</t>
  </si>
  <si>
    <t xml:space="preserve">Scutigeridae</t>
  </si>
  <si>
    <t xml:space="preserve">Scutigera coleoptrata (Linnaeus, 1758)</t>
  </si>
  <si>
    <t xml:space="preserve">&lt;i&gt;Scutigera coleoptrata&lt;/i&gt; (Linnaeus, 1758)</t>
  </si>
  <si>
    <t xml:space="preserve">House Centipede</t>
  </si>
  <si>
    <t xml:space="preserve">https://inpn.mnhn.fr/espece/cd_nom/234482</t>
  </si>
  <si>
    <t xml:space="preserve">Trachysphaera lobata</t>
  </si>
  <si>
    <t xml:space="preserve">Diplopoda</t>
  </si>
  <si>
    <t xml:space="preserve">Glomerida</t>
  </si>
  <si>
    <t xml:space="preserve">Glomeridae</t>
  </si>
  <si>
    <t xml:space="preserve">Doderiinae</t>
  </si>
  <si>
    <t xml:space="preserve">Diplopodes</t>
  </si>
  <si>
    <t xml:space="preserve">(Ribaut, 1954)</t>
  </si>
  <si>
    <t xml:space="preserve">Trachysphaera lobata (Ribaut, 1954)</t>
  </si>
  <si>
    <t xml:space="preserve">&lt;i&gt;Trachysphaera lobata&lt;/i&gt; (Ribaut, 1954)</t>
  </si>
  <si>
    <t xml:space="preserve">https://inpn.mnhn.fr/espece/cd_nom/227470</t>
  </si>
  <si>
    <t xml:space="preserve">Glomeris marginata</t>
  </si>
  <si>
    <t xml:space="preserve">Glomerinae</t>
  </si>
  <si>
    <t xml:space="preserve">Glomerini</t>
  </si>
  <si>
    <t xml:space="preserve">Glomeris marginata (Villers, 1789)</t>
  </si>
  <si>
    <t xml:space="preserve">&lt;i&gt;Glomeris marginata&lt;/i&gt; (Villers, 1789)</t>
  </si>
  <si>
    <t xml:space="preserve">Pill Millipede</t>
  </si>
  <si>
    <t xml:space="preserve">https://inpn.mnhn.fr/espece/cd_nom/64859</t>
  </si>
  <si>
    <t xml:space="preserve">Capraiellus panzeri</t>
  </si>
  <si>
    <t xml:space="preserve">Insecta</t>
  </si>
  <si>
    <t xml:space="preserve">Blattodea</t>
  </si>
  <si>
    <t xml:space="preserve">Ectobiidae</t>
  </si>
  <si>
    <t xml:space="preserve">Ectobiinae</t>
  </si>
  <si>
    <t xml:space="preserve">Insectes</t>
  </si>
  <si>
    <t xml:space="preserve">Autres</t>
  </si>
  <si>
    <t xml:space="preserve">(Stephens, 1835)</t>
  </si>
  <si>
    <t xml:space="preserve">Capraiellus panzeri (Stephens, 1835)</t>
  </si>
  <si>
    <t xml:space="preserve">&lt;i&gt;Capraiellus panzeri&lt;/i&gt; (Stephens, 1835)</t>
  </si>
  <si>
    <t xml:space="preserve">Lesser Cockroach</t>
  </si>
  <si>
    <t xml:space="preserve">https://inpn.mnhn.fr/espece/cd_nom/221582</t>
  </si>
  <si>
    <t xml:space="preserve">DR</t>
  </si>
  <si>
    <t xml:space="preserve">Ectobius</t>
  </si>
  <si>
    <t xml:space="preserve">Stephens, 1835</t>
  </si>
  <si>
    <t xml:space="preserve">Ectobius Stephens, 1835</t>
  </si>
  <si>
    <t xml:space="preserve">&lt;i&gt;Ectobius&lt;/i&gt; Stephens, 1835</t>
  </si>
  <si>
    <t xml:space="preserve">Ectobius eckerleini</t>
  </si>
  <si>
    <t xml:space="preserve">Harz, 1977</t>
  </si>
  <si>
    <t xml:space="preserve">Ectobius eckerleini Harz, 1977</t>
  </si>
  <si>
    <t xml:space="preserve">&lt;i&gt;Ectobius eckerleini&lt;/i&gt; Harz, 1977</t>
  </si>
  <si>
    <t xml:space="preserve">https://inpn.mnhn.fr/espece/cd_nom/65798</t>
  </si>
  <si>
    <t xml:space="preserve">Ectobius lapponicus</t>
  </si>
  <si>
    <t xml:space="preserve">Blatte jaune</t>
  </si>
  <si>
    <t xml:space="preserve">Ectobius lapponicus (Linnaeus, 1758)</t>
  </si>
  <si>
    <t xml:space="preserve">&lt;i&gt;Ectobius lapponicus&lt;/i&gt; (Linnaeus, 1758)</t>
  </si>
  <si>
    <t xml:space="preserve">Dusky Cockroach</t>
  </si>
  <si>
    <t xml:space="preserve">https://inpn.mnhn.fr/espece/cd_nom/65801</t>
  </si>
  <si>
    <t xml:space="preserve">Ectobius lucidus</t>
  </si>
  <si>
    <t xml:space="preserve">(Hagenbach, 1822)</t>
  </si>
  <si>
    <t xml:space="preserve">Ectobius lucidus (Hagenbach, 1822)</t>
  </si>
  <si>
    <t xml:space="preserve">&lt;i&gt;Ectobius lucidus&lt;/i&gt; (Hagenbach, 1822)</t>
  </si>
  <si>
    <t xml:space="preserve">https://inpn.mnhn.fr/espece/cd_nom/221580</t>
  </si>
  <si>
    <t xml:space="preserve">Ectobius pallidus</t>
  </si>
  <si>
    <t xml:space="preserve">(Olivier, 1789)</t>
  </si>
  <si>
    <t xml:space="preserve">Ectobius pallidus (Olivier, 1789)</t>
  </si>
  <si>
    <t xml:space="preserve">&lt;i&gt;Ectobius pallidus&lt;/i&gt; (Olivier, 1789)</t>
  </si>
  <si>
    <t xml:space="preserve">Tawny Cockroach</t>
  </si>
  <si>
    <t xml:space="preserve">https://inpn.mnhn.fr/espece/cd_nom/65793</t>
  </si>
  <si>
    <t xml:space="preserve">Ectobius sylvestris</t>
  </si>
  <si>
    <t xml:space="preserve">Ectobius sylvestris (Poda, 1761)</t>
  </si>
  <si>
    <t xml:space="preserve">&lt;i&gt;Ectobius sylvestris&lt;/i&gt; (Poda, 1761)</t>
  </si>
  <si>
    <t xml:space="preserve">https://inpn.mnhn.fr/espece/cd_nom/65797</t>
  </si>
  <si>
    <t xml:space="preserve">Planuncus vinzi</t>
  </si>
  <si>
    <t xml:space="preserve">(Maurel, 2012)</t>
  </si>
  <si>
    <t xml:space="preserve">Planuncus vinzi (Maurel, 2012)</t>
  </si>
  <si>
    <t xml:space="preserve">&lt;i&gt;Planuncus vinzi&lt;/i&gt; (Maurel, 2012)</t>
  </si>
  <si>
    <t xml:space="preserve">https://inpn.mnhn.fr/espece/cd_nom/958631</t>
  </si>
  <si>
    <t xml:space="preserve">Reticulitermes</t>
  </si>
  <si>
    <t xml:space="preserve">Rhinotermitidae</t>
  </si>
  <si>
    <t xml:space="preserve">Holmgren, 1913</t>
  </si>
  <si>
    <t xml:space="preserve">Reticulitermes Holmgren, 1913</t>
  </si>
  <si>
    <t xml:space="preserve">&lt;i&gt;Reticulitermes&lt;/i&gt; Holmgren, 1913</t>
  </si>
  <si>
    <t xml:space="preserve">Aderus populneus</t>
  </si>
  <si>
    <t xml:space="preserve">Coleoptera</t>
  </si>
  <si>
    <t xml:space="preserve">Aderidae</t>
  </si>
  <si>
    <t xml:space="preserve">Aderini</t>
  </si>
  <si>
    <t xml:space="preserve">Coléoptères</t>
  </si>
  <si>
    <t xml:space="preserve">(Creutzer in Panzer, 1796)</t>
  </si>
  <si>
    <t xml:space="preserve">Aderus populneus (Creutzer in Panzer, 1796)</t>
  </si>
  <si>
    <t xml:space="preserve">&lt;i&gt;Aderus populneus&lt;/i&gt; (Creutzer &lt;i&gt;in&lt;/i&gt; Panzer, 1796)</t>
  </si>
  <si>
    <t xml:space="preserve">https://inpn.mnhn.fr/espece/cd_nom/238955</t>
  </si>
  <si>
    <t xml:space="preserve">Anthicus antherinus</t>
  </si>
  <si>
    <t xml:space="preserve">Anthicidae</t>
  </si>
  <si>
    <t xml:space="preserve">Anthicinae</t>
  </si>
  <si>
    <t xml:space="preserve">(Linnaeus, 1761)</t>
  </si>
  <si>
    <t xml:space="preserve">Anthicus antherinus (Linnaeus, 1761)</t>
  </si>
  <si>
    <t xml:space="preserve">&lt;i&gt;Anthicus antherinus&lt;/i&gt; (Linnaeus, 1761)</t>
  </si>
  <si>
    <t xml:space="preserve">https://inpn.mnhn.fr/espece/cd_nom/12133</t>
  </si>
  <si>
    <t xml:space="preserve">Anthicus laeviceps</t>
  </si>
  <si>
    <t xml:space="preserve">Baudi di Selve, 1877</t>
  </si>
  <si>
    <t xml:space="preserve">Anthicus laeviceps Baudi di Selve, 1877</t>
  </si>
  <si>
    <t xml:space="preserve">&lt;i&gt;Anthicus laeviceps&lt;/i&gt; Baudi di Selve, 1877</t>
  </si>
  <si>
    <t xml:space="preserve">https://inpn.mnhn.fr/espece/cd_nom/239017</t>
  </si>
  <si>
    <t xml:space="preserve">Pseudeuparius sepicola</t>
  </si>
  <si>
    <t xml:space="preserve">Anthribidae</t>
  </si>
  <si>
    <t xml:space="preserve">Anthribinae</t>
  </si>
  <si>
    <t xml:space="preserve">Discotenini</t>
  </si>
  <si>
    <t xml:space="preserve">(Fabricius, 1792)</t>
  </si>
  <si>
    <t xml:space="preserve">Pseudeuparius sepicola (Fabricius, 1792)</t>
  </si>
  <si>
    <t xml:space="preserve">&lt;i&gt;Pseudeuparius sepicola&lt;/i&gt; (Fabricius, 1792)</t>
  </si>
  <si>
    <t xml:space="preserve">https://inpn.mnhn.fr/espece/cd_nom/794859</t>
  </si>
  <si>
    <t xml:space="preserve">Platyrhinus resinosus</t>
  </si>
  <si>
    <t xml:space="preserve">Anthribe licheneux</t>
  </si>
  <si>
    <t xml:space="preserve">Platyrhinini</t>
  </si>
  <si>
    <t xml:space="preserve">Platyrhinus resinosus (Scopoli, 1763)</t>
  </si>
  <si>
    <t xml:space="preserve">&lt;i&gt;Platyrhinus resinosus&lt;/i&gt; (Scopoli, 1763)</t>
  </si>
  <si>
    <t xml:space="preserve">Cramp-ball Fungus Weevil</t>
  </si>
  <si>
    <t xml:space="preserve">https://inpn.mnhn.fr/espece/cd_nom/234610</t>
  </si>
  <si>
    <t xml:space="preserve">Tropideres albirostris</t>
  </si>
  <si>
    <t xml:space="preserve">Anthribe fiente d'oiseau</t>
  </si>
  <si>
    <t xml:space="preserve">Tropiderini</t>
  </si>
  <si>
    <t xml:space="preserve">(Schaller, 1783)</t>
  </si>
  <si>
    <t xml:space="preserve">Tropideres albirostris (Schaller, 1783)</t>
  </si>
  <si>
    <t xml:space="preserve">&lt;i&gt;Tropideres albirostris&lt;/i&gt; (Schaller, 1783)</t>
  </si>
  <si>
    <t xml:space="preserve">https://inpn.mnhn.fr/espece/cd_nom/234605</t>
  </si>
  <si>
    <t xml:space="preserve">Diplocoelus fagi</t>
  </si>
  <si>
    <t xml:space="preserve">Biphyllidae</t>
  </si>
  <si>
    <t xml:space="preserve">(Chevrolat, 1837)</t>
  </si>
  <si>
    <t xml:space="preserve">Diplocoelus fagi (Chevrolat, 1837)</t>
  </si>
  <si>
    <t xml:space="preserve">&lt;i&gt;Diplocoelus fagi&lt;/i&gt; (Chevrolat, 1837)</t>
  </si>
  <si>
    <t xml:space="preserve">https://inpn.mnhn.fr/espece/cd_nom/792696</t>
  </si>
  <si>
    <t xml:space="preserve">Anommatus duodecimstriatus</t>
  </si>
  <si>
    <t xml:space="preserve">Bothrideridae</t>
  </si>
  <si>
    <t xml:space="preserve">Anommatinae</t>
  </si>
  <si>
    <t xml:space="preserve">(P.W.J. Müller, 1821)</t>
  </si>
  <si>
    <t xml:space="preserve">Anommatus duodecimstriatus (P.W.J. Müller, 1821)</t>
  </si>
  <si>
    <t xml:space="preserve">&lt;i&gt;Anommatus duodecimstriatus&lt;/i&gt; (P.W.J. Müller, 1821)</t>
  </si>
  <si>
    <t xml:space="preserve">https://inpn.mnhn.fr/espece/cd_nom/222071</t>
  </si>
  <si>
    <t xml:space="preserve">Apion cruentatum</t>
  </si>
  <si>
    <t xml:space="preserve">Brentidae</t>
  </si>
  <si>
    <t xml:space="preserve">Apioninae</t>
  </si>
  <si>
    <t xml:space="preserve">Apionini</t>
  </si>
  <si>
    <t xml:space="preserve">Walton, 1844</t>
  </si>
  <si>
    <t xml:space="preserve">Apion cruentatum Walton, 1844</t>
  </si>
  <si>
    <t xml:space="preserve">&lt;i&gt;Apion cruentatum&lt;/i&gt; Walton, 1844</t>
  </si>
  <si>
    <t xml:space="preserve">https://inpn.mnhn.fr/espece/cd_nom/17090</t>
  </si>
  <si>
    <t xml:space="preserve">Perapion marchicum</t>
  </si>
  <si>
    <t xml:space="preserve">Aplemonini</t>
  </si>
  <si>
    <t xml:space="preserve">(Herbst, 1797)</t>
  </si>
  <si>
    <t xml:space="preserve">Perapion marchicum (Herbst, 1797)</t>
  </si>
  <si>
    <t xml:space="preserve">&lt;i&gt;Perapion marchicum&lt;/i&gt; (Herbst, 1797)</t>
  </si>
  <si>
    <t xml:space="preserve">https://inpn.mnhn.fr/espece/cd_nom/241949</t>
  </si>
  <si>
    <t xml:space="preserve">Taeniapion urticarium</t>
  </si>
  <si>
    <t xml:space="preserve">Kalcapiini</t>
  </si>
  <si>
    <t xml:space="preserve">(Herbst, 1784)</t>
  </si>
  <si>
    <t xml:space="preserve">Taeniapion urticarium (Herbst, 1784)</t>
  </si>
  <si>
    <t xml:space="preserve">&lt;i&gt;Taeniapion urticarium&lt;/i&gt; (Herbst, 1784)</t>
  </si>
  <si>
    <t xml:space="preserve">https://inpn.mnhn.fr/espece/cd_nom/242011</t>
  </si>
  <si>
    <t xml:space="preserve">Betulapion simile</t>
  </si>
  <si>
    <t xml:space="preserve">Oxymastini</t>
  </si>
  <si>
    <t xml:space="preserve">(W. Kirby, 1811)</t>
  </si>
  <si>
    <t xml:space="preserve">Betulapion simile (W. Kirby, 1811)</t>
  </si>
  <si>
    <t xml:space="preserve">&lt;i&gt;Betulapion simile&lt;/i&gt; (W. Kirby, 1811)</t>
  </si>
  <si>
    <t xml:space="preserve">https://inpn.mnhn.fr/espece/cd_nom/242100</t>
  </si>
  <si>
    <t xml:space="preserve">Protapion fulvipes</t>
  </si>
  <si>
    <t xml:space="preserve">Becmare noir à pattes fauves</t>
  </si>
  <si>
    <t xml:space="preserve">Piezotrachelini</t>
  </si>
  <si>
    <t xml:space="preserve">(Geoffroy, 1785)</t>
  </si>
  <si>
    <t xml:space="preserve">Protapion fulvipes (Geoffroy, 1785)</t>
  </si>
  <si>
    <t xml:space="preserve">&lt;i&gt;Protapion fulvipes&lt;/i&gt; (Geoffroy, 1785)</t>
  </si>
  <si>
    <t xml:space="preserve">White Clover Seed Weevil</t>
  </si>
  <si>
    <t xml:space="preserve">https://inpn.mnhn.fr/espece/cd_nom/242112</t>
  </si>
  <si>
    <t xml:space="preserve">Protapion nigritarse</t>
  </si>
  <si>
    <t xml:space="preserve">(Kirby, 1808)</t>
  </si>
  <si>
    <t xml:space="preserve">Protapion nigritarse (Kirby, 1808)</t>
  </si>
  <si>
    <t xml:space="preserve">&lt;i&gt;Protapion nigritarse&lt;/i&gt; (Kirby, 1808)</t>
  </si>
  <si>
    <t xml:space="preserve">https://inpn.mnhn.fr/espece/cd_nom/242116</t>
  </si>
  <si>
    <t xml:space="preserve">Agrilus angustulus</t>
  </si>
  <si>
    <t xml:space="preserve">Agrile du chêne</t>
  </si>
  <si>
    <t xml:space="preserve">Buprestidae</t>
  </si>
  <si>
    <t xml:space="preserve">Agrilinae</t>
  </si>
  <si>
    <t xml:space="preserve">Agrilini</t>
  </si>
  <si>
    <t xml:space="preserve">(Illiger, 1803)</t>
  </si>
  <si>
    <t xml:space="preserve">Agrilus angustulus (Illiger, 1803)</t>
  </si>
  <si>
    <t xml:space="preserve">&lt;i&gt;Agrilus angustulus&lt;/i&gt; (Illiger, 1803)</t>
  </si>
  <si>
    <t xml:space="preserve">https://inpn.mnhn.fr/espece/cd_nom/11367</t>
  </si>
  <si>
    <t xml:space="preserve">Agrilus graminis</t>
  </si>
  <si>
    <t xml:space="preserve">Kiesenwetter, 1857</t>
  </si>
  <si>
    <t xml:space="preserve">Agrilus graminis Kiesenwetter, 1857</t>
  </si>
  <si>
    <t xml:space="preserve">&lt;i&gt;Agrilus graminis&lt;/i&gt; Kiesenwetter, 1857</t>
  </si>
  <si>
    <t xml:space="preserve">https://inpn.mnhn.fr/espece/cd_nom/812237</t>
  </si>
  <si>
    <t xml:space="preserve">Agrilus hastulifer</t>
  </si>
  <si>
    <t xml:space="preserve">(Ratzeburg, 1837)</t>
  </si>
  <si>
    <t xml:space="preserve">Agrilus hastulifer (Ratzeburg, 1837)</t>
  </si>
  <si>
    <t xml:space="preserve">&lt;i&gt;Agrilus hastulifer&lt;/i&gt; (Ratzeburg, 1837)</t>
  </si>
  <si>
    <t xml:space="preserve">https://inpn.mnhn.fr/espece/cd_nom/11372</t>
  </si>
  <si>
    <t xml:space="preserve">Agrilus laticornis</t>
  </si>
  <si>
    <t xml:space="preserve">Agrilus laticornis (Illiger, 1803)</t>
  </si>
  <si>
    <t xml:space="preserve">&lt;i&gt;Agrilus laticornis&lt;/i&gt; (Illiger, 1803)</t>
  </si>
  <si>
    <t xml:space="preserve">https://inpn.mnhn.fr/espece/cd_nom/11368</t>
  </si>
  <si>
    <t xml:space="preserve">Coraebus fasciatus</t>
  </si>
  <si>
    <t xml:space="preserve">Richard des Médicis</t>
  </si>
  <si>
    <t xml:space="preserve">Coraebini</t>
  </si>
  <si>
    <t xml:space="preserve">Coraebus fasciatus (Villers, 1789)</t>
  </si>
  <si>
    <t xml:space="preserve">&lt;i&gt;Coraebus fasciatus&lt;/i&gt; (Villers, 1789)</t>
  </si>
  <si>
    <t xml:space="preserve">https://inpn.mnhn.fr/espece/cd_nom/794609</t>
  </si>
  <si>
    <t xml:space="preserve">Meliboeus fulgidicollis</t>
  </si>
  <si>
    <t xml:space="preserve">(P.H. Lucas, 1846)</t>
  </si>
  <si>
    <t xml:space="preserve">Meliboeus fulgidicollis (P.H. Lucas, 1846)</t>
  </si>
  <si>
    <t xml:space="preserve">&lt;i&gt;Meliboeus fulgidicollis&lt;/i&gt; (P.H. Lucas, 1846)</t>
  </si>
  <si>
    <t xml:space="preserve">https://inpn.mnhn.fr/espece/cd_nom/222155</t>
  </si>
  <si>
    <t xml:space="preserve">Trachys</t>
  </si>
  <si>
    <t xml:space="preserve">Tracheini</t>
  </si>
  <si>
    <t xml:space="preserve">Fabricius, 1801</t>
  </si>
  <si>
    <t xml:space="preserve">Trachys Fabricius, 1801</t>
  </si>
  <si>
    <t xml:space="preserve">&lt;i&gt;Trachys&lt;/i&gt; Fabricius, 1801</t>
  </si>
  <si>
    <t xml:space="preserve">Anthaxia salicis</t>
  </si>
  <si>
    <t xml:space="preserve">Anthaxie du Saule</t>
  </si>
  <si>
    <t xml:space="preserve">Buprestinae</t>
  </si>
  <si>
    <t xml:space="preserve">Anthaxiini</t>
  </si>
  <si>
    <t xml:space="preserve">Anthaxia salicis (Fabricius, 1777)</t>
  </si>
  <si>
    <t xml:space="preserve">&lt;i&gt;Anthaxia salicis&lt;/i&gt; (Fabricius, 1777)</t>
  </si>
  <si>
    <t xml:space="preserve">https://inpn.mnhn.fr/espece/cd_nom/11312</t>
  </si>
  <si>
    <t xml:space="preserve">Eurythyrea quercus</t>
  </si>
  <si>
    <t xml:space="preserve">Richard du chêne, Grand Bupreste du Chêne</t>
  </si>
  <si>
    <t xml:space="preserve">Buprestini</t>
  </si>
  <si>
    <t xml:space="preserve">(Herbst, 1780)</t>
  </si>
  <si>
    <t xml:space="preserve">Eurythyrea quercus (Herbst, 1780)</t>
  </si>
  <si>
    <t xml:space="preserve">&lt;i&gt;Eurythyrea quercus&lt;/i&gt; (Herbst, 1780)</t>
  </si>
  <si>
    <t xml:space="preserve">https://inpn.mnhn.fr/espece/cd_nom/781708</t>
  </si>
  <si>
    <t xml:space="preserve">Chrysobothris affinis</t>
  </si>
  <si>
    <t xml:space="preserve">Richard bosselé, Chrysobothre ressemblant</t>
  </si>
  <si>
    <t xml:space="preserve">Chrysobothrini</t>
  </si>
  <si>
    <t xml:space="preserve">(Fabricius, 1794)</t>
  </si>
  <si>
    <t xml:space="preserve">Chrysobothris affinis (Fabricius, 1794)</t>
  </si>
  <si>
    <t xml:space="preserve">&lt;i&gt;Chrysobothris affinis&lt;/i&gt; (Fabricius, 1794)</t>
  </si>
  <si>
    <t xml:space="preserve">https://inpn.mnhn.fr/espece/cd_nom/11348</t>
  </si>
  <si>
    <t xml:space="preserve">Capnodis tenebricosa</t>
  </si>
  <si>
    <t xml:space="preserve">Capnode de l'Oseille</t>
  </si>
  <si>
    <t xml:space="preserve">Chrysochroinae</t>
  </si>
  <si>
    <t xml:space="preserve">Dicercini</t>
  </si>
  <si>
    <t xml:space="preserve">(Olivier, 1790)</t>
  </si>
  <si>
    <t xml:space="preserve">Capnodis tenebricosa (Olivier, 1790)</t>
  </si>
  <si>
    <t xml:space="preserve">&lt;i&gt;Capnodis tenebricosa&lt;/i&gt; (Olivier, 1790)</t>
  </si>
  <si>
    <t xml:space="preserve">https://inpn.mnhn.fr/espece/cd_nom/11283</t>
  </si>
  <si>
    <t xml:space="preserve">Capnodis tenebrionis</t>
  </si>
  <si>
    <t xml:space="preserve">Capnode du Pêcher</t>
  </si>
  <si>
    <t xml:space="preserve">Capnodis tenebrionis (Linnaeus, 1761)</t>
  </si>
  <si>
    <t xml:space="preserve">&lt;i&gt;Capnodis tenebrionis&lt;/i&gt; (Linnaeus, 1761)</t>
  </si>
  <si>
    <t xml:space="preserve">https://inpn.mnhn.fr/espece/cd_nom/222120</t>
  </si>
  <si>
    <t xml:space="preserve">Cantharis</t>
  </si>
  <si>
    <t xml:space="preserve">Cantharidae</t>
  </si>
  <si>
    <t xml:space="preserve">Cantharinae</t>
  </si>
  <si>
    <t xml:space="preserve">Cantharini</t>
  </si>
  <si>
    <t xml:space="preserve">Cantharis Linnaeus, 1758</t>
  </si>
  <si>
    <t xml:space="preserve">&lt;i&gt;Cantharis&lt;/i&gt; Linnaeus, 1758</t>
  </si>
  <si>
    <t xml:space="preserve">Cantharis figurata</t>
  </si>
  <si>
    <t xml:space="preserve">Mannerheim, 1843</t>
  </si>
  <si>
    <t xml:space="preserve">Cantharis figurata Mannerheim, 1843</t>
  </si>
  <si>
    <t xml:space="preserve">&lt;i&gt;Cantharis figurata&lt;/i&gt; Mannerheim, 1843</t>
  </si>
  <si>
    <t xml:space="preserve">https://inpn.mnhn.fr/espece/cd_nom/222270</t>
  </si>
  <si>
    <t xml:space="preserve">Cantharis fusca</t>
  </si>
  <si>
    <t xml:space="preserve">Téléphore maison</t>
  </si>
  <si>
    <t xml:space="preserve">Cantharis fusca Linnaeus, 1758</t>
  </si>
  <si>
    <t xml:space="preserve">&lt;i&gt;Cantharis fusca&lt;/i&gt; Linnaeus, 1758</t>
  </si>
  <si>
    <t xml:space="preserve">https://inpn.mnhn.fr/espece/cd_nom/11568</t>
  </si>
  <si>
    <t xml:space="preserve">Cantharis obscura</t>
  </si>
  <si>
    <t xml:space="preserve">Cantharis obscura Linnaeus, 1758</t>
  </si>
  <si>
    <t xml:space="preserve">&lt;i&gt;Cantharis obscura&lt;/i&gt; Linnaeus, 1758</t>
  </si>
  <si>
    <t xml:space="preserve">https://inpn.mnhn.fr/espece/cd_nom/11573</t>
  </si>
  <si>
    <t xml:space="preserve">Cantharis pallida</t>
  </si>
  <si>
    <t xml:space="preserve">Goeze, 1777</t>
  </si>
  <si>
    <t xml:space="preserve">Cantharis pallida Goeze, 1777</t>
  </si>
  <si>
    <t xml:space="preserve">&lt;i&gt;Cantharis pallida&lt;/i&gt; Goeze, 1777</t>
  </si>
  <si>
    <t xml:space="preserve">https://inpn.mnhn.fr/espece/cd_nom/222276</t>
  </si>
  <si>
    <t xml:space="preserve">Cantharis pellucida</t>
  </si>
  <si>
    <t xml:space="preserve">Fabricius, 1792</t>
  </si>
  <si>
    <t xml:space="preserve">Cantharis pellucida Fabricius, 1792</t>
  </si>
  <si>
    <t xml:space="preserve">&lt;i&gt;Cantharis pellucida&lt;/i&gt; Fabricius, 1792</t>
  </si>
  <si>
    <t xml:space="preserve">https://inpn.mnhn.fr/espece/cd_nom/11575</t>
  </si>
  <si>
    <t xml:space="preserve">Cantharis pulicaria</t>
  </si>
  <si>
    <t xml:space="preserve">Fabricius, 1781</t>
  </si>
  <si>
    <t xml:space="preserve">Cantharis pulicaria Fabricius, 1781</t>
  </si>
  <si>
    <t xml:space="preserve">&lt;i&gt;Cantharis pulicaria&lt;/i&gt; Fabricius, 1781</t>
  </si>
  <si>
    <t xml:space="preserve">https://inpn.mnhn.fr/espece/cd_nom/222278</t>
  </si>
  <si>
    <t xml:space="preserve">Cantharis rustica</t>
  </si>
  <si>
    <t xml:space="preserve">Téléphore de campagne, Cantharide rustique</t>
  </si>
  <si>
    <t xml:space="preserve">Fallén, 1807</t>
  </si>
  <si>
    <t xml:space="preserve">Cantharis rustica Fallén, 1807</t>
  </si>
  <si>
    <t xml:space="preserve">&lt;i&gt;Cantharis rustica&lt;/i&gt; Fallén, 1807</t>
  </si>
  <si>
    <t xml:space="preserve">https://inpn.mnhn.fr/espece/cd_nom/11578</t>
  </si>
  <si>
    <t xml:space="preserve">Rhagonycha fulva</t>
  </si>
  <si>
    <t xml:space="preserve">Téléphore fauve</t>
  </si>
  <si>
    <t xml:space="preserve">Rhagonycha fulva (Scopoli, 1763)</t>
  </si>
  <si>
    <t xml:space="preserve">&lt;i&gt;Rhagonycha fulva&lt;/i&gt; (Scopoli, 1763)</t>
  </si>
  <si>
    <t xml:space="preserve">Common Red Soldier Beetle</t>
  </si>
  <si>
    <t xml:space="preserve">https://inpn.mnhn.fr/espece/cd_nom/11585</t>
  </si>
  <si>
    <t xml:space="preserve">Rhagonycha lignosa</t>
  </si>
  <si>
    <t xml:space="preserve">Téléphore mobile</t>
  </si>
  <si>
    <t xml:space="preserve">(O.F. Müller, 1764)</t>
  </si>
  <si>
    <t xml:space="preserve">Rhagonycha lignosa (O.F. Müller, 1764)</t>
  </si>
  <si>
    <t xml:space="preserve">&lt;i&gt;Rhagonycha lignosa&lt;/i&gt; (O.F. Müller, 1764)</t>
  </si>
  <si>
    <t xml:space="preserve">https://inpn.mnhn.fr/espece/cd_nom/11682</t>
  </si>
  <si>
    <t xml:space="preserve">Malthinus flaveolus</t>
  </si>
  <si>
    <t xml:space="preserve">Necydale à points jaunes</t>
  </si>
  <si>
    <t xml:space="preserve">Malthininae</t>
  </si>
  <si>
    <t xml:space="preserve">Malthinini</t>
  </si>
  <si>
    <t xml:space="preserve">(Herbst, 1786)</t>
  </si>
  <si>
    <t xml:space="preserve">Malthinus flaveolus (Herbst, 1786)</t>
  </si>
  <si>
    <t xml:space="preserve">&lt;i&gt;Malthinus flaveolus&lt;/i&gt; (Herbst, 1786)</t>
  </si>
  <si>
    <t xml:space="preserve">https://inpn.mnhn.fr/espece/cd_nom/11694</t>
  </si>
  <si>
    <t xml:space="preserve">Malthinus frontalis</t>
  </si>
  <si>
    <t xml:space="preserve">(Marsham, 1802)</t>
  </si>
  <si>
    <t xml:space="preserve">Malthinus frontalis (Marsham, 1802)</t>
  </si>
  <si>
    <t xml:space="preserve">&lt;i&gt;Malthinus frontalis&lt;/i&gt; (Marsham, 1802)</t>
  </si>
  <si>
    <t xml:space="preserve">https://inpn.mnhn.fr/espece/cd_nom/11696</t>
  </si>
  <si>
    <t xml:space="preserve">Calosoma inquisitor</t>
  </si>
  <si>
    <t xml:space="preserve">Petit calosome</t>
  </si>
  <si>
    <t xml:space="preserve">Carabidae</t>
  </si>
  <si>
    <t xml:space="preserve">Carabinae</t>
  </si>
  <si>
    <t xml:space="preserve">Carabini</t>
  </si>
  <si>
    <t xml:space="preserve">Calosoma inquisitor (Linnaeus, 1758)</t>
  </si>
  <si>
    <t xml:space="preserve">&lt;i&gt;Calosoma inquisitor&lt;/i&gt; (Linnaeus, 1758)</t>
  </si>
  <si>
    <t xml:space="preserve">Caterpillar-hunter</t>
  </si>
  <si>
    <t xml:space="preserve">https://inpn.mnhn.fr/espece/cd_nom/8343</t>
  </si>
  <si>
    <t xml:space="preserve">Calosoma sycophanta</t>
  </si>
  <si>
    <t xml:space="preserve">Calosome vert</t>
  </si>
  <si>
    <t xml:space="preserve">Calosoma sycophanta (Linnaeus, 1758)</t>
  </si>
  <si>
    <t xml:space="preserve">&lt;i&gt;Calosoma sycophanta&lt;/i&gt; (Linnaeus, 1758)</t>
  </si>
  <si>
    <t xml:space="preserve">https://inpn.mnhn.fr/espece/cd_nom/8344</t>
  </si>
  <si>
    <t xml:space="preserve">Carabus auratus</t>
  </si>
  <si>
    <t xml:space="preserve">Carabe doré, Sergent, Vinaigrier, Jardinière</t>
  </si>
  <si>
    <t xml:space="preserve">Linnaeus, 1761</t>
  </si>
  <si>
    <t xml:space="preserve">Carabus auratus Linnaeus, 1761</t>
  </si>
  <si>
    <t xml:space="preserve">&lt;i&gt;Carabus auratus&lt;/i&gt; Linnaeus, 1761</t>
  </si>
  <si>
    <t xml:space="preserve">https://inpn.mnhn.fr/espece/cd_nom/8358</t>
  </si>
  <si>
    <t xml:space="preserve">Carabus auronitens</t>
  </si>
  <si>
    <t xml:space="preserve">Carabe à reflets dorés, Carabe à reflets d'or (Le), Carabe à reflets cuivrés (Le)</t>
  </si>
  <si>
    <t xml:space="preserve">Carabus auronitens Fabricius, 1792</t>
  </si>
  <si>
    <t xml:space="preserve">&lt;i&gt;Carabus auronitens&lt;/i&gt; Fabricius, 1792</t>
  </si>
  <si>
    <t xml:space="preserve">https://inpn.mnhn.fr/espece/cd_nom/8369</t>
  </si>
  <si>
    <t xml:space="preserve">Carabus hispanus</t>
  </si>
  <si>
    <t xml:space="preserve">Carabe d'Ispagnac</t>
  </si>
  <si>
    <t xml:space="preserve">Fabricius, 1787</t>
  </si>
  <si>
    <t xml:space="preserve">Carabus hispanus Fabricius, 1787</t>
  </si>
  <si>
    <t xml:space="preserve">&lt;i&gt;Carabus hispanus&lt;/i&gt; Fabricius, 1787</t>
  </si>
  <si>
    <t xml:space="preserve">https://inpn.mnhn.fr/espece/cd_nom/8391</t>
  </si>
  <si>
    <t xml:space="preserve">Carabus intricatus</t>
  </si>
  <si>
    <t xml:space="preserve">Carabe des arbres</t>
  </si>
  <si>
    <t xml:space="preserve">Carabus intricatus Linnaeus, 1761</t>
  </si>
  <si>
    <t xml:space="preserve">&lt;i&gt;Carabus intricatus&lt;/i&gt; Linnaeus, 1761</t>
  </si>
  <si>
    <t xml:space="preserve">Blue Ground Beetle</t>
  </si>
  <si>
    <t xml:space="preserve">https://inpn.mnhn.fr/espece/cd_nom/8395</t>
  </si>
  <si>
    <t xml:space="preserve">Carabus monilis</t>
  </si>
  <si>
    <t xml:space="preserve">Carabe perlé</t>
  </si>
  <si>
    <t xml:space="preserve">Carabus monilis Fabricius, 1792</t>
  </si>
  <si>
    <t xml:space="preserve">&lt;i&gt;Carabus monilis&lt;/i&gt; Fabricius, 1792</t>
  </si>
  <si>
    <t xml:space="preserve">https://inpn.mnhn.fr/espece/cd_nom/8402</t>
  </si>
  <si>
    <t xml:space="preserve">Carabus nemoralis</t>
  </si>
  <si>
    <t xml:space="preserve">Carabe des bois</t>
  </si>
  <si>
    <t xml:space="preserve">O.F. Müller, 1764</t>
  </si>
  <si>
    <t xml:space="preserve">Carabus nemoralis O.F. Müller, 1764</t>
  </si>
  <si>
    <t xml:space="preserve">&lt;i&gt;Carabus nemoralis&lt;/i&gt; O.F. Müller, 1764</t>
  </si>
  <si>
    <t xml:space="preserve">https://inpn.mnhn.fr/espece/cd_nom/8410</t>
  </si>
  <si>
    <t xml:space="preserve">Carabus problematicus</t>
  </si>
  <si>
    <t xml:space="preserve">Carabe à probléme</t>
  </si>
  <si>
    <t xml:space="preserve">Herbst, 1786</t>
  </si>
  <si>
    <t xml:space="preserve">Carabus problematicus Herbst, 1786</t>
  </si>
  <si>
    <t xml:space="preserve">&lt;i&gt;Carabus problematicus&lt;/i&gt; Herbst, 1786</t>
  </si>
  <si>
    <t xml:space="preserve">https://inpn.mnhn.fr/espece/cd_nom/8428</t>
  </si>
  <si>
    <t xml:space="preserve">Carabus violaceus</t>
  </si>
  <si>
    <t xml:space="preserve">Carabe à bordure violette</t>
  </si>
  <si>
    <t xml:space="preserve">Carabus violaceus Linnaeus, 1758</t>
  </si>
  <si>
    <t xml:space="preserve">&lt;i&gt;Carabus violaceus&lt;/i&gt; Linnaeus, 1758</t>
  </si>
  <si>
    <t xml:space="preserve">Violet Ground Beetle</t>
  </si>
  <si>
    <t xml:space="preserve">https://inpn.mnhn.fr/espece/cd_nom/8439</t>
  </si>
  <si>
    <t xml:space="preserve">Carabus violaceus purpurascens</t>
  </si>
  <si>
    <t xml:space="preserve">Carabe purpurin</t>
  </si>
  <si>
    <t xml:space="preserve">Carabus violaceus purpurascens Fabricius, 1787</t>
  </si>
  <si>
    <t xml:space="preserve">&lt;i&gt;Carabus violaceus purpurascens&lt;/i&gt; Fabricius, 1787</t>
  </si>
  <si>
    <t xml:space="preserve">https://inpn.mnhn.fr/espece/cd_nom/8441</t>
  </si>
  <si>
    <t xml:space="preserve">Cicindela campestris</t>
  </si>
  <si>
    <t xml:space="preserve">Cicindèle des champs</t>
  </si>
  <si>
    <t xml:space="preserve">Cicindelinae</t>
  </si>
  <si>
    <t xml:space="preserve">Cicindelini</t>
  </si>
  <si>
    <t xml:space="preserve">Cicindela campestris Linnaeus, 1758</t>
  </si>
  <si>
    <t xml:space="preserve">&lt;i&gt;Cicindela campestris&lt;/i&gt; Linnaeus, 1758</t>
  </si>
  <si>
    <t xml:space="preserve">Green Tiger Beetle</t>
  </si>
  <si>
    <t xml:space="preserve">https://inpn.mnhn.fr/espece/cd_nom/8321</t>
  </si>
  <si>
    <t xml:space="preserve">Cicindela campestris campestris</t>
  </si>
  <si>
    <t xml:space="preserve">Cicindela campestris campestris Linnaeus, 1758</t>
  </si>
  <si>
    <t xml:space="preserve">&lt;i&gt;Cicindela campestris campestris&lt;/i&gt; Linnaeus, 1758</t>
  </si>
  <si>
    <t xml:space="preserve">https://inpn.mnhn.fr/espece/cd_nom/251451</t>
  </si>
  <si>
    <t xml:space="preserve">Dixus clypeatus</t>
  </si>
  <si>
    <t xml:space="preserve">Ditome à bouclier</t>
  </si>
  <si>
    <t xml:space="preserve">Harpalinae</t>
  </si>
  <si>
    <t xml:space="preserve">Harpalini</t>
  </si>
  <si>
    <t xml:space="preserve">(Rossi, 1790)</t>
  </si>
  <si>
    <t xml:space="preserve">Dixus clypeatus (Rossi, 1790)</t>
  </si>
  <si>
    <t xml:space="preserve">&lt;i&gt;Dixus clypeatus&lt;/i&gt; (Rossi, 1790)</t>
  </si>
  <si>
    <t xml:space="preserve">https://inpn.mnhn.fr/espece/cd_nom/222496</t>
  </si>
  <si>
    <t xml:space="preserve">Harpalus dimidiatus</t>
  </si>
  <si>
    <t xml:space="preserve">Harpalus dimidiatus (Rossi, 1790)</t>
  </si>
  <si>
    <t xml:space="preserve">&lt;i&gt;Harpalus dimidiatus&lt;/i&gt; (Rossi, 1790)</t>
  </si>
  <si>
    <t xml:space="preserve">https://inpn.mnhn.fr/espece/cd_nom/9304</t>
  </si>
  <si>
    <t xml:space="preserve">Cymindis axillaris</t>
  </si>
  <si>
    <t xml:space="preserve">Lebiini</t>
  </si>
  <si>
    <t xml:space="preserve">Cymindis axillaris (Fabricius, 1794)</t>
  </si>
  <si>
    <t xml:space="preserve">&lt;i&gt;Cymindis axillaris&lt;/i&gt; (Fabricius, 1794)</t>
  </si>
  <si>
    <t xml:space="preserve">https://inpn.mnhn.fr/espece/cd_nom/9168</t>
  </si>
  <si>
    <t xml:space="preserve">Microlestes gallicus</t>
  </si>
  <si>
    <t xml:space="preserve">Holdhaus, 1912</t>
  </si>
  <si>
    <t xml:space="preserve">Microlestes gallicus Holdhaus, 1912</t>
  </si>
  <si>
    <t xml:space="preserve">&lt;i&gt;Microlestes gallicus&lt;/i&gt; Holdhaus, 1912</t>
  </si>
  <si>
    <t xml:space="preserve">https://inpn.mnhn.fr/espece/cd_nom/222333</t>
  </si>
  <si>
    <t xml:space="preserve">Microlestes luctuosus</t>
  </si>
  <si>
    <t xml:space="preserve">Holdhaus in Apfelbeck, 1904</t>
  </si>
  <si>
    <t xml:space="preserve">Microlestes luctuosus Holdhaus in Apfelbeck, 1904</t>
  </si>
  <si>
    <t xml:space="preserve">&lt;i&gt;Microlestes luctuosus&lt;/i&gt; Holdhaus &lt;i&gt;in&lt;/i&gt; Apfelbeck, 1904</t>
  </si>
  <si>
    <t xml:space="preserve">https://inpn.mnhn.fr/espece/cd_nom/222335</t>
  </si>
  <si>
    <t xml:space="preserve">Abax</t>
  </si>
  <si>
    <t xml:space="preserve">Pterostichini</t>
  </si>
  <si>
    <t xml:space="preserve">Bonelli, 1810</t>
  </si>
  <si>
    <t xml:space="preserve">Abax Bonelli, 1810</t>
  </si>
  <si>
    <t xml:space="preserve">&lt;i&gt;Abax&lt;/i&gt; Bonelli, 1810</t>
  </si>
  <si>
    <t xml:space="preserve">Abax parallelepipedus</t>
  </si>
  <si>
    <t xml:space="preserve">Grand abax</t>
  </si>
  <si>
    <t xml:space="preserve">(Piller &amp; Mitterpacher, 1783)</t>
  </si>
  <si>
    <t xml:space="preserve">Abax parallelepipedus (Piller &amp; Mitterpacher, 1783)</t>
  </si>
  <si>
    <t xml:space="preserve">&lt;i&gt;Abax parallelepipedus&lt;/i&gt; (Piller &amp; Mitterpacher, 1783)</t>
  </si>
  <si>
    <t xml:space="preserve">https://inpn.mnhn.fr/espece/cd_nom/222607</t>
  </si>
  <si>
    <t xml:space="preserve">Pterostichus madidus</t>
  </si>
  <si>
    <t xml:space="preserve">Pterostichus ovale, Féronie ovale</t>
  </si>
  <si>
    <t xml:space="preserve">Pterostichus madidus (Fabricius, 1775)</t>
  </si>
  <si>
    <t xml:space="preserve">&lt;i&gt;Pterostichus madidus&lt;/i&gt; (Fabricius, 1775)</t>
  </si>
  <si>
    <t xml:space="preserve">Black Clock</t>
  </si>
  <si>
    <t xml:space="preserve">https://inpn.mnhn.fr/espece/cd_nom/222579</t>
  </si>
  <si>
    <t xml:space="preserve">Pterostichus melanarius</t>
  </si>
  <si>
    <t xml:space="preserve">(Illiger, 1798)</t>
  </si>
  <si>
    <t xml:space="preserve">Pterostichus melanarius (Illiger, 1798)</t>
  </si>
  <si>
    <t xml:space="preserve">&lt;i&gt;Pterostichus melanarius&lt;/i&gt; (Illiger, 1798)</t>
  </si>
  <si>
    <t xml:space="preserve">https://inpn.mnhn.fr/espece/cd_nom/222558</t>
  </si>
  <si>
    <t xml:space="preserve">Calathus fuscipes</t>
  </si>
  <si>
    <t xml:space="preserve">Sphodrini</t>
  </si>
  <si>
    <t xml:space="preserve">(Goeze, 1777)</t>
  </si>
  <si>
    <t xml:space="preserve">Calathus fuscipes (Goeze, 1777)</t>
  </si>
  <si>
    <t xml:space="preserve">&lt;i&gt;Calathus fuscipes&lt;/i&gt; (Goeze, 1777)</t>
  </si>
  <si>
    <t xml:space="preserve">https://inpn.mnhn.fr/espece/cd_nom/8782</t>
  </si>
  <si>
    <t xml:space="preserve">Amara aenea</t>
  </si>
  <si>
    <t xml:space="preserve">Amare bronzée</t>
  </si>
  <si>
    <t xml:space="preserve">Zabrini</t>
  </si>
  <si>
    <t xml:space="preserve">(De Geer, 1774)</t>
  </si>
  <si>
    <t xml:space="preserve">Amara aenea (De Geer, 1774)</t>
  </si>
  <si>
    <t xml:space="preserve">&lt;i&gt;Amara aenea&lt;/i&gt; (De Geer, 1774)</t>
  </si>
  <si>
    <t xml:space="preserve">Common Sun Beetle</t>
  </si>
  <si>
    <t xml:space="preserve">https://inpn.mnhn.fr/espece/cd_nom/9192</t>
  </si>
  <si>
    <t xml:space="preserve">Amara familiaris</t>
  </si>
  <si>
    <t xml:space="preserve">(Duftschmid, 1812)</t>
  </si>
  <si>
    <t xml:space="preserve">Amara familiaris (Duftschmid, 1812)</t>
  </si>
  <si>
    <t xml:space="preserve">&lt;i&gt;Amara familiaris&lt;/i&gt; (Duftschmid, 1812)</t>
  </si>
  <si>
    <t xml:space="preserve">https://inpn.mnhn.fr/espece/cd_nom/9204</t>
  </si>
  <si>
    <t xml:space="preserve">Amara nitida</t>
  </si>
  <si>
    <t xml:space="preserve">Sturm, 1825</t>
  </si>
  <si>
    <t xml:space="preserve">Amara nitida Sturm, 1825</t>
  </si>
  <si>
    <t xml:space="preserve">&lt;i&gt;Amara nitida&lt;/i&gt; Sturm, 1825</t>
  </si>
  <si>
    <t xml:space="preserve">https://inpn.mnhn.fr/espece/cd_nom/9215</t>
  </si>
  <si>
    <t xml:space="preserve">Nebria salina</t>
  </si>
  <si>
    <t xml:space="preserve">Nebriinae</t>
  </si>
  <si>
    <t xml:space="preserve">Nebriini</t>
  </si>
  <si>
    <t xml:space="preserve">Fairmaire &amp; Laboulbène, 1854</t>
  </si>
  <si>
    <t xml:space="preserve">Nebria salina Fairmaire &amp; Laboulbène, 1854</t>
  </si>
  <si>
    <t xml:space="preserve">&lt;i&gt;Nebria salina&lt;/i&gt; Fairmaire &amp; Laboulbène, 1854</t>
  </si>
  <si>
    <t xml:space="preserve">https://inpn.mnhn.fr/espece/cd_nom/8520</t>
  </si>
  <si>
    <t xml:space="preserve">Notiophilus rufipes</t>
  </si>
  <si>
    <t xml:space="preserve">Notiophilini</t>
  </si>
  <si>
    <t xml:space="preserve">Curtis, 1829</t>
  </si>
  <si>
    <t xml:space="preserve">Notiophilus rufipes Curtis, 1829</t>
  </si>
  <si>
    <t xml:space="preserve">&lt;i&gt;Notiophilus rufipes&lt;/i&gt; Curtis, 1829</t>
  </si>
  <si>
    <t xml:space="preserve">https://inpn.mnhn.fr/espece/cd_nom/8532</t>
  </si>
  <si>
    <t xml:space="preserve">Bembidion guttula</t>
  </si>
  <si>
    <t xml:space="preserve">Trechinae</t>
  </si>
  <si>
    <t xml:space="preserve">Bembidiini</t>
  </si>
  <si>
    <t xml:space="preserve">Bembidion guttula (Fabricius, 1792)</t>
  </si>
  <si>
    <t xml:space="preserve">&lt;i&gt;Bembidion guttula&lt;/i&gt; (Fabricius, 1792)</t>
  </si>
  <si>
    <t xml:space="preserve">https://inpn.mnhn.fr/espece/cd_nom/794294</t>
  </si>
  <si>
    <t xml:space="preserve">Tachyta nana</t>
  </si>
  <si>
    <t xml:space="preserve">Tachyini</t>
  </si>
  <si>
    <t xml:space="preserve">(Gyllenhal, 1810)</t>
  </si>
  <si>
    <t xml:space="preserve">Tachyta nana (Gyllenhal, 1810)</t>
  </si>
  <si>
    <t xml:space="preserve">&lt;i&gt;Tachyta nana&lt;/i&gt; (Gyllenhal, 1810)</t>
  </si>
  <si>
    <t xml:space="preserve">https://inpn.mnhn.fr/espece/cd_nom/8712</t>
  </si>
  <si>
    <t xml:space="preserve">Speotrechus mayeti caussicola</t>
  </si>
  <si>
    <t xml:space="preserve">Trechini</t>
  </si>
  <si>
    <t xml:space="preserve">(Jeannel, 1919)</t>
  </si>
  <si>
    <t xml:space="preserve">Speotrechus mayeti caussicola (Jeannel, 1919)</t>
  </si>
  <si>
    <t xml:space="preserve">&lt;i&gt;Speotrechus mayeti caussicola&lt;/i&gt; (Jeannel, 1919)</t>
  </si>
  <si>
    <t xml:space="preserve">https://inpn.mnhn.fr/espece/cd_nom/251195</t>
  </si>
  <si>
    <t xml:space="preserve">Trechus quadristriatus</t>
  </si>
  <si>
    <t xml:space="preserve">Trechus quadristriatus (Schrank, 1781)</t>
  </si>
  <si>
    <t xml:space="preserve">&lt;i&gt;Trechus quadristriatus&lt;/i&gt; (Schrank, 1781)</t>
  </si>
  <si>
    <t xml:space="preserve">https://inpn.mnhn.fr/espece/cd_nom/8729</t>
  </si>
  <si>
    <t xml:space="preserve">Anaglyptus mysticus</t>
  </si>
  <si>
    <t xml:space="preserve">Clyte théologien</t>
  </si>
  <si>
    <t xml:space="preserve">Cerambycidae</t>
  </si>
  <si>
    <t xml:space="preserve">Cerambycinae</t>
  </si>
  <si>
    <t xml:space="preserve">Anaglyptini</t>
  </si>
  <si>
    <t xml:space="preserve">Anaglyptus mysticus (Linnaeus, 1758)</t>
  </si>
  <si>
    <t xml:space="preserve">&lt;i&gt;Anaglyptus mysticus&lt;/i&gt; (Linnaeus, 1758)</t>
  </si>
  <si>
    <t xml:space="preserve">https://inpn.mnhn.fr/espece/cd_nom/11744</t>
  </si>
  <si>
    <t xml:space="preserve">LC</t>
  </si>
  <si>
    <t xml:space="preserve">Phymatodes testaceus</t>
  </si>
  <si>
    <t xml:space="preserve">Calleux chauffagiste</t>
  </si>
  <si>
    <t xml:space="preserve">Callidiini</t>
  </si>
  <si>
    <t xml:space="preserve">Phymatodes testaceus (Linnaeus, 1758)</t>
  </si>
  <si>
    <t xml:space="preserve">&lt;i&gt;Phymatodes testaceus&lt;/i&gt; (Linnaeus, 1758)</t>
  </si>
  <si>
    <t xml:space="preserve">https://inpn.mnhn.fr/espece/cd_nom/12360</t>
  </si>
  <si>
    <t xml:space="preserve">Poecilium alni</t>
  </si>
  <si>
    <t xml:space="preserve">Calleux arlequin</t>
  </si>
  <si>
    <t xml:space="preserve">Poecilium alni (Linnaeus, 1767)</t>
  </si>
  <si>
    <t xml:space="preserve">&lt;i&gt;Poecilium alni&lt;/i&gt; (Linnaeus, 1767)</t>
  </si>
  <si>
    <t xml:space="preserve">https://inpn.mnhn.fr/espece/cd_nom/223111</t>
  </si>
  <si>
    <t xml:space="preserve">Cerambyx</t>
  </si>
  <si>
    <t xml:space="preserve">Cerambycini</t>
  </si>
  <si>
    <t xml:space="preserve">Cerambyx Linnaeus, 1758</t>
  </si>
  <si>
    <t xml:space="preserve">&lt;i&gt;Cerambyx&lt;/i&gt; Linnaeus, 1758</t>
  </si>
  <si>
    <t xml:space="preserve">Cerambyx cerdo</t>
  </si>
  <si>
    <t xml:space="preserve">Grand Capricorne (Le)</t>
  </si>
  <si>
    <t xml:space="preserve">Cerambyx cerdo Linnaeus, 1758</t>
  </si>
  <si>
    <t xml:space="preserve">&lt;i&gt;Cerambyx cerdo&lt;/i&gt; Linnaeus, 1758</t>
  </si>
  <si>
    <t xml:space="preserve">Great Capricorn Beetle</t>
  </si>
  <si>
    <t xml:space="preserve">https://inpn.mnhn.fr/espece/cd_nom/12336</t>
  </si>
  <si>
    <t xml:space="preserve">IBE2</t>
  </si>
  <si>
    <t xml:space="preserve">CDH2 CDH4</t>
  </si>
  <si>
    <t xml:space="preserve">NI2</t>
  </si>
  <si>
    <t xml:space="preserve">VU</t>
  </si>
  <si>
    <t xml:space="preserve">NT</t>
  </si>
  <si>
    <t xml:space="preserve">FAIB</t>
  </si>
  <si>
    <t xml:space="preserve">Cerambyx scopolii</t>
  </si>
  <si>
    <t xml:space="preserve">Petit Capricorne (Le)</t>
  </si>
  <si>
    <t xml:space="preserve">Fuessly, 1775</t>
  </si>
  <si>
    <t xml:space="preserve">Cerambyx scopolii Fuessly, 1775</t>
  </si>
  <si>
    <t xml:space="preserve">&lt;i&gt;Cerambyx scopolii&lt;/i&gt; Fuessly, 1775</t>
  </si>
  <si>
    <t xml:space="preserve">https://inpn.mnhn.fr/espece/cd_nom/12338</t>
  </si>
  <si>
    <t xml:space="preserve">Cerambyx welensii</t>
  </si>
  <si>
    <t xml:space="preserve">Capricorne velouté</t>
  </si>
  <si>
    <t xml:space="preserve">(Küster, 1845)</t>
  </si>
  <si>
    <t xml:space="preserve">Cerambyx welensii (Küster, 1845)</t>
  </si>
  <si>
    <t xml:space="preserve">&lt;i&gt;Cerambyx welensii&lt;/i&gt; (Küster, 1845)</t>
  </si>
  <si>
    <t xml:space="preserve">https://inpn.mnhn.fr/espece/cd_nom/223134</t>
  </si>
  <si>
    <t xml:space="preserve">Chlorophorus sartor</t>
  </si>
  <si>
    <t xml:space="preserve">Clytini</t>
  </si>
  <si>
    <t xml:space="preserve">(Müller, 1766)</t>
  </si>
  <si>
    <t xml:space="preserve">Chlorophorus sartor (Müller, 1766)</t>
  </si>
  <si>
    <t xml:space="preserve">&lt;i&gt;Chlorophorus sartor&lt;/i&gt; (Müller, 1766)</t>
  </si>
  <si>
    <t xml:space="preserve">https://inpn.mnhn.fr/espece/cd_nom/12403</t>
  </si>
  <si>
    <t xml:space="preserve">Chlorophorus trifasciatus</t>
  </si>
  <si>
    <t xml:space="preserve">(Fabricius, 1781)</t>
  </si>
  <si>
    <t xml:space="preserve">Chlorophorus trifasciatus (Fabricius, 1781)</t>
  </si>
  <si>
    <t xml:space="preserve">&lt;i&gt;Chlorophorus trifasciatus&lt;/i&gt; (Fabricius, 1781)</t>
  </si>
  <si>
    <t xml:space="preserve">https://inpn.mnhn.fr/espece/cd_nom/12404</t>
  </si>
  <si>
    <t xml:space="preserve">Clytus arietis</t>
  </si>
  <si>
    <t xml:space="preserve">Clyte d'Eastwood, Clyte bélier (Le), Clyte guêpe (Le)</t>
  </si>
  <si>
    <t xml:space="preserve">Clytus arietis (Linnaeus, 1758)</t>
  </si>
  <si>
    <t xml:space="preserve">&lt;i&gt;Clytus arietis&lt;/i&gt; (Linnaeus, 1758)</t>
  </si>
  <si>
    <t xml:space="preserve">Wasp Beetle</t>
  </si>
  <si>
    <t xml:space="preserve">https://inpn.mnhn.fr/espece/cd_nom/12380</t>
  </si>
  <si>
    <t xml:space="preserve">Plagionotus arcuatus</t>
  </si>
  <si>
    <t xml:space="preserve">Clyte horrible, Clyte arqué</t>
  </si>
  <si>
    <t xml:space="preserve">Plagionotus arcuatus (Linnaeus, 1758)</t>
  </si>
  <si>
    <t xml:space="preserve">&lt;i&gt;Plagionotus arcuatus&lt;/i&gt; (Linnaeus, 1758)</t>
  </si>
  <si>
    <t xml:space="preserve">https://inpn.mnhn.fr/espece/cd_nom/12398</t>
  </si>
  <si>
    <t xml:space="preserve">Plagionotus detritus</t>
  </si>
  <si>
    <t xml:space="preserve">Clyte frelon</t>
  </si>
  <si>
    <t xml:space="preserve">Plagionotus detritus (Linnaeus, 1758)</t>
  </si>
  <si>
    <t xml:space="preserve">&lt;i&gt;Plagionotus detritus&lt;/i&gt; (Linnaeus, 1758)</t>
  </si>
  <si>
    <t xml:space="preserve">https://inpn.mnhn.fr/espece/cd_nom/223102</t>
  </si>
  <si>
    <t xml:space="preserve">Xylotrechus antilope</t>
  </si>
  <si>
    <t xml:space="preserve">Clyte suspicieux</t>
  </si>
  <si>
    <t xml:space="preserve">(Schönherr, 1817)</t>
  </si>
  <si>
    <t xml:space="preserve">Xylotrechus antilope (Schönherr, 1817)</t>
  </si>
  <si>
    <t xml:space="preserve">&lt;i&gt;Xylotrechus antilope&lt;/i&gt; (Schönherr, 1817)</t>
  </si>
  <si>
    <t xml:space="preserve">https://inpn.mnhn.fr/espece/cd_nom/12375</t>
  </si>
  <si>
    <t xml:space="preserve">Rosalia alpina</t>
  </si>
  <si>
    <t xml:space="preserve">Rosalie des Alpes</t>
  </si>
  <si>
    <t xml:space="preserve">Compsocerini</t>
  </si>
  <si>
    <t xml:space="preserve">Rosalia alpina (Linnaeus, 1758)</t>
  </si>
  <si>
    <t xml:space="preserve">&lt;i&gt;Rosalia alpina&lt;/i&gt; (Linnaeus, 1758)</t>
  </si>
  <si>
    <t xml:space="preserve">https://inpn.mnhn.fr/espece/cd_nom/12348</t>
  </si>
  <si>
    <t xml:space="preserve">V</t>
  </si>
  <si>
    <t xml:space="preserve">MODE</t>
  </si>
  <si>
    <t xml:space="preserve">Glaphyra umbellatarum</t>
  </si>
  <si>
    <t xml:space="preserve">Molorchini</t>
  </si>
  <si>
    <t xml:space="preserve">(Schreber, 1759)</t>
  </si>
  <si>
    <t xml:space="preserve">Glaphyra umbellatarum (Schreber, 1759)</t>
  </si>
  <si>
    <t xml:space="preserve">&lt;i&gt;Glaphyra umbellatarum&lt;/i&gt; (Schreber, 1759)</t>
  </si>
  <si>
    <t xml:space="preserve">https://inpn.mnhn.fr/espece/cd_nom/223128</t>
  </si>
  <si>
    <t xml:space="preserve">Callimus angulatus</t>
  </si>
  <si>
    <t xml:space="preserve">Stenopterini</t>
  </si>
  <si>
    <t xml:space="preserve">(Schrank, 1789)</t>
  </si>
  <si>
    <t xml:space="preserve">Callimus angulatus (Schrank, 1789)</t>
  </si>
  <si>
    <t xml:space="preserve">&lt;i&gt;Callimus angulatus&lt;/i&gt; (Schrank, 1789)</t>
  </si>
  <si>
    <t xml:space="preserve">https://inpn.mnhn.fr/espece/cd_nom/223126</t>
  </si>
  <si>
    <t xml:space="preserve">Stenopterus rufus</t>
  </si>
  <si>
    <t xml:space="preserve">Calleux Cycliste, Sténoptère roux</t>
  </si>
  <si>
    <t xml:space="preserve">Stenopterus rufus (Linnaeus, 1767)</t>
  </si>
  <si>
    <t xml:space="preserve">&lt;i&gt;Stenopterus rufus&lt;/i&gt; (Linnaeus, 1767)</t>
  </si>
  <si>
    <t xml:space="preserve">https://inpn.mnhn.fr/espece/cd_nom/12330</t>
  </si>
  <si>
    <t xml:space="preserve">Leiopus femoratus</t>
  </si>
  <si>
    <t xml:space="preserve">Lamiinae</t>
  </si>
  <si>
    <t xml:space="preserve">Acanthocinini</t>
  </si>
  <si>
    <t xml:space="preserve">Fairmaire, 1859</t>
  </si>
  <si>
    <t xml:space="preserve">Leiopus femoratus Fairmaire, 1859</t>
  </si>
  <si>
    <t xml:space="preserve">&lt;i&gt;Leiopus femoratus&lt;/i&gt; Fairmaire, 1859</t>
  </si>
  <si>
    <t xml:space="preserve">C</t>
  </si>
  <si>
    <t xml:space="preserve">https://inpn.mnhn.fr/espece/cd_nom/223076</t>
  </si>
  <si>
    <t xml:space="preserve">Leiopus nebulosus</t>
  </si>
  <si>
    <t xml:space="preserve">Capricorne nébuleux</t>
  </si>
  <si>
    <t xml:space="preserve">Leiopus nebulosus (Linnaeus, 1758)</t>
  </si>
  <si>
    <t xml:space="preserve">&lt;i&gt;Leiopus nebulosus&lt;/i&gt; (Linnaeus, 1758)</t>
  </si>
  <si>
    <t xml:space="preserve">https://inpn.mnhn.fr/espece/cd_nom/223074</t>
  </si>
  <si>
    <t xml:space="preserve">Agapanthia dahli</t>
  </si>
  <si>
    <t xml:space="preserve">Aiguille à bacchantes</t>
  </si>
  <si>
    <t xml:space="preserve">Agapanthiini</t>
  </si>
  <si>
    <t xml:space="preserve">(Richter, 1820)</t>
  </si>
  <si>
    <t xml:space="preserve">Agapanthia dahli (Richter, 1820)</t>
  </si>
  <si>
    <t xml:space="preserve">&lt;i&gt;Agapanthia dahli&lt;/i&gt; (Richter, 1820)</t>
  </si>
  <si>
    <t xml:space="preserve">https://inpn.mnhn.fr/espece/cd_nom/11756</t>
  </si>
  <si>
    <t xml:space="preserve">Agapanthia intermedia</t>
  </si>
  <si>
    <t xml:space="preserve">Aiguille métallisée</t>
  </si>
  <si>
    <t xml:space="preserve">Ganglbauer, 1884</t>
  </si>
  <si>
    <t xml:space="preserve">Agapanthia intermedia Ganglbauer, 1884</t>
  </si>
  <si>
    <t xml:space="preserve">&lt;i&gt;Agapanthia intermedia&lt;/i&gt; Ganglbauer, 1884</t>
  </si>
  <si>
    <t xml:space="preserve">https://inpn.mnhn.fr/espece/cd_nom/223091</t>
  </si>
  <si>
    <t xml:space="preserve">Anaesthetis testacea</t>
  </si>
  <si>
    <t xml:space="preserve">Apodasyini</t>
  </si>
  <si>
    <t xml:space="preserve">Anaesthetis testacea (Fabricius, 1781)</t>
  </si>
  <si>
    <t xml:space="preserve">&lt;i&gt;Anaesthetis testacea&lt;/i&gt; (Fabricius, 1781)</t>
  </si>
  <si>
    <t xml:space="preserve">https://inpn.mnhn.fr/espece/cd_nom/12460</t>
  </si>
  <si>
    <t xml:space="preserve">Iberodorcadion fuliginator</t>
  </si>
  <si>
    <t xml:space="preserve">Lamie berger</t>
  </si>
  <si>
    <t xml:space="preserve">Dorcadionini</t>
  </si>
  <si>
    <t xml:space="preserve">Iberodorcadion fuliginator (Linnaeus, 1758)</t>
  </si>
  <si>
    <t xml:space="preserve">&lt;i&gt;Iberodorcadion fuliginator&lt;/i&gt; (Linnaeus, 1758)</t>
  </si>
  <si>
    <t xml:space="preserve">https://inpn.mnhn.fr/espece/cd_nom/223095</t>
  </si>
  <si>
    <t xml:space="preserve">Iberodorcadion fuliginator fuliginator</t>
  </si>
  <si>
    <t xml:space="preserve">Iberodorcadion fuliginator fuliginator (Linnaeus, 1758)</t>
  </si>
  <si>
    <t xml:space="preserve">&lt;i&gt;Iberodorcadion fuliginator fuliginator&lt;/i&gt; (Linnaeus, 1758)</t>
  </si>
  <si>
    <t xml:space="preserve">https://inpn.mnhn.fr/espece/cd_nom/278242</t>
  </si>
  <si>
    <t xml:space="preserve">Mesosa curculionoides</t>
  </si>
  <si>
    <t xml:space="preserve">Lamie écorce de hêtre, Mésose charançon</t>
  </si>
  <si>
    <t xml:space="preserve">Mesosini</t>
  </si>
  <si>
    <t xml:space="preserve">Mesosa curculionoides (Linnaeus, 1761)</t>
  </si>
  <si>
    <t xml:space="preserve">&lt;i&gt;Mesosa curculionoides&lt;/i&gt; (Linnaeus, 1761)</t>
  </si>
  <si>
    <t xml:space="preserve">https://inpn.mnhn.fr/espece/cd_nom/223093</t>
  </si>
  <si>
    <t xml:space="preserve">Mesosa nebulosa</t>
  </si>
  <si>
    <t xml:space="preserve">Lamie écorce de chêne, Mésose nébuleuse</t>
  </si>
  <si>
    <t xml:space="preserve">Mesosa nebulosa (Fabricius, 1781)</t>
  </si>
  <si>
    <t xml:space="preserve">&lt;i&gt;Mesosa nebulosa&lt;/i&gt; (Fabricius, 1781)</t>
  </si>
  <si>
    <t xml:space="preserve">https://inpn.mnhn.fr/espece/cd_nom/223094</t>
  </si>
  <si>
    <t xml:space="preserve">Monochamus galloprovincialis</t>
  </si>
  <si>
    <t xml:space="preserve">Lamie boulanger, Monochame de Provence</t>
  </si>
  <si>
    <t xml:space="preserve">Monochamini</t>
  </si>
  <si>
    <t xml:space="preserve">(Olivier, 1795)</t>
  </si>
  <si>
    <t xml:space="preserve">Monochamus galloprovincialis (Olivier, 1795)</t>
  </si>
  <si>
    <t xml:space="preserve">&lt;i&gt;Monochamus galloprovincialis&lt;/i&gt; (Olivier, 1795)</t>
  </si>
  <si>
    <t xml:space="preserve">https://inpn.mnhn.fr/espece/cd_nom/11779</t>
  </si>
  <si>
    <t xml:space="preserve">Oberea oculata</t>
  </si>
  <si>
    <t xml:space="preserve">Obera bouffe</t>
  </si>
  <si>
    <t xml:space="preserve">Phytoeciini</t>
  </si>
  <si>
    <t xml:space="preserve">Oberea oculata (Linnaeus, 1758)</t>
  </si>
  <si>
    <t xml:space="preserve">&lt;i&gt;Oberea oculata&lt;/i&gt; (Linnaeus, 1758)</t>
  </si>
  <si>
    <t xml:space="preserve">Eyed Longhorn Beetle</t>
  </si>
  <si>
    <t xml:space="preserve">https://inpn.mnhn.fr/espece/cd_nom/12505</t>
  </si>
  <si>
    <t xml:space="preserve">Phytoecia pustulata</t>
  </si>
  <si>
    <t xml:space="preserve">(Schrank, 1776)</t>
  </si>
  <si>
    <t xml:space="preserve">Phytoecia pustulata (Schrank, 1776)</t>
  </si>
  <si>
    <t xml:space="preserve">&lt;i&gt;Phytoecia pustulata&lt;/i&gt; (Schrank, 1776)</t>
  </si>
  <si>
    <t xml:space="preserve">https://inpn.mnhn.fr/espece/cd_nom/12496</t>
  </si>
  <si>
    <t xml:space="preserve">Stenostola dubia</t>
  </si>
  <si>
    <t xml:space="preserve">Saperdini</t>
  </si>
  <si>
    <t xml:space="preserve">(Laicharting, 1784)</t>
  </si>
  <si>
    <t xml:space="preserve">Stenostola dubia (Laicharting, 1784)</t>
  </si>
  <si>
    <t xml:space="preserve">&lt;i&gt;Stenostola dubia&lt;/i&gt; (Laicharting, 1784)</t>
  </si>
  <si>
    <t xml:space="preserve">https://inpn.mnhn.fr/espece/cd_nom/12492</t>
  </si>
  <si>
    <t xml:space="preserve">Tetrops praeustus</t>
  </si>
  <si>
    <t xml:space="preserve">Tetropini</t>
  </si>
  <si>
    <t xml:space="preserve">Tetrops praeustus (Linnaeus, 1758)</t>
  </si>
  <si>
    <t xml:space="preserve">&lt;i&gt;Tetrops praeustus&lt;/i&gt; (Linnaeus, 1758)</t>
  </si>
  <si>
    <t xml:space="preserve">https://inpn.mnhn.fr/espece/cd_nom/12472</t>
  </si>
  <si>
    <t xml:space="preserve">Anoplodera rufipes</t>
  </si>
  <si>
    <t xml:space="preserve">Lepturinae</t>
  </si>
  <si>
    <t xml:space="preserve">Lepturini</t>
  </si>
  <si>
    <t xml:space="preserve">Anoplodera rufipes (Schaller, 1783)</t>
  </si>
  <si>
    <t xml:space="preserve">&lt;i&gt;Anoplodera rufipes&lt;/i&gt; (Schaller, 1783)</t>
  </si>
  <si>
    <t xml:space="preserve">https://inpn.mnhn.fr/espece/cd_nom/12238</t>
  </si>
  <si>
    <t xml:space="preserve">Grammoptera abdominalis</t>
  </si>
  <si>
    <t xml:space="preserve">Lepturette discrète</t>
  </si>
  <si>
    <t xml:space="preserve">(Stephens, 1831)</t>
  </si>
  <si>
    <t xml:space="preserve">Grammoptera abdominalis (Stephens, 1831)</t>
  </si>
  <si>
    <t xml:space="preserve">&lt;i&gt;Grammoptera abdominalis&lt;/i&gt; (Stephens, 1831)</t>
  </si>
  <si>
    <t xml:space="preserve">https://inpn.mnhn.fr/espece/cd_nom/223175</t>
  </si>
  <si>
    <t xml:space="preserve">Grammoptera ruficornis</t>
  </si>
  <si>
    <t xml:space="preserve">Lepturette rousse</t>
  </si>
  <si>
    <t xml:space="preserve">Grammoptera ruficornis (Fabricius, 1781)</t>
  </si>
  <si>
    <t xml:space="preserve">&lt;i&gt;Grammoptera ruficornis&lt;/i&gt; (Fabricius, 1781)</t>
  </si>
  <si>
    <t xml:space="preserve">https://inpn.mnhn.fr/espece/cd_nom/12232</t>
  </si>
  <si>
    <t xml:space="preserve">Grammoptera ustulata</t>
  </si>
  <si>
    <t xml:space="preserve">Lepturette suédoise</t>
  </si>
  <si>
    <t xml:space="preserve">Grammoptera ustulata (Schaller, 1783)</t>
  </si>
  <si>
    <t xml:space="preserve">&lt;i&gt;Grammoptera ustulata&lt;/i&gt; (Schaller, 1783)</t>
  </si>
  <si>
    <t xml:space="preserve">https://inpn.mnhn.fr/espece/cd_nom/12233</t>
  </si>
  <si>
    <t xml:space="preserve">Leptura aurulenta</t>
  </si>
  <si>
    <t xml:space="preserve">Lepture abeille, Lepture couleur d'or</t>
  </si>
  <si>
    <t xml:space="preserve">Leptura aurulenta Fabricius, 1792</t>
  </si>
  <si>
    <t xml:space="preserve">&lt;i&gt;Leptura aurulenta&lt;/i&gt; Fabricius, 1792</t>
  </si>
  <si>
    <t xml:space="preserve">https://inpn.mnhn.fr/espece/cd_nom/12242</t>
  </si>
  <si>
    <t xml:space="preserve">Leptura quadrifasciata</t>
  </si>
  <si>
    <t xml:space="preserve">Lepture guêpe</t>
  </si>
  <si>
    <t xml:space="preserve">Leptura quadrifasciata Linnaeus, 1758</t>
  </si>
  <si>
    <t xml:space="preserve">&lt;i&gt;Leptura quadrifasciata&lt;/i&gt; Linnaeus, 1758</t>
  </si>
  <si>
    <t xml:space="preserve">https://inpn.mnhn.fr/espece/cd_nom/12246</t>
  </si>
  <si>
    <t xml:space="preserve">Pachytodes cerambyciformis</t>
  </si>
  <si>
    <t xml:space="preserve">Lepture trapue</t>
  </si>
  <si>
    <t xml:space="preserve">Pachytodes cerambyciformis (Schrank, 1781)</t>
  </si>
  <si>
    <t xml:space="preserve">&lt;i&gt;Pachytodes cerambyciformis&lt;/i&gt; (Schrank, 1781)</t>
  </si>
  <si>
    <t xml:space="preserve">https://inpn.mnhn.fr/espece/cd_nom/12261</t>
  </si>
  <si>
    <t xml:space="preserve">Pedostrangalia revestita</t>
  </si>
  <si>
    <t xml:space="preserve">Lepture dantesque</t>
  </si>
  <si>
    <t xml:space="preserve">Pedostrangalia revestita (Linnaeus, 1767)</t>
  </si>
  <si>
    <t xml:space="preserve">&lt;i&gt;Pedostrangalia revestita&lt;/i&gt; (Linnaeus, 1767)</t>
  </si>
  <si>
    <t xml:space="preserve">https://inpn.mnhn.fr/espece/cd_nom/223172</t>
  </si>
  <si>
    <t xml:space="preserve">Pseudovadonia livida</t>
  </si>
  <si>
    <t xml:space="preserve">Lepture havane, Pseudovadonie livide</t>
  </si>
  <si>
    <t xml:space="preserve">Pseudovadonia livida (Fabricius, 1777)</t>
  </si>
  <si>
    <t xml:space="preserve">&lt;i&gt;Pseudovadonia livida&lt;/i&gt; (Fabricius, 1777)</t>
  </si>
  <si>
    <t xml:space="preserve">https://inpn.mnhn.fr/espece/cd_nom/223156</t>
  </si>
  <si>
    <t xml:space="preserve">Rutpela maculata</t>
  </si>
  <si>
    <t xml:space="preserve">Lepture tachetée, Lepture cycliste</t>
  </si>
  <si>
    <t xml:space="preserve">Rutpela maculata (Poda, 1761)</t>
  </si>
  <si>
    <t xml:space="preserve">&lt;i&gt;Rutpela maculata&lt;/i&gt; (Poda, 1761)</t>
  </si>
  <si>
    <t xml:space="preserve">https://inpn.mnhn.fr/espece/cd_nom/223152</t>
  </si>
  <si>
    <t xml:space="preserve">Stenurella bifasciata</t>
  </si>
  <si>
    <t xml:space="preserve">Lepture de pique (femelle)</t>
  </si>
  <si>
    <t xml:space="preserve">(Müller, 1776)</t>
  </si>
  <si>
    <t xml:space="preserve">Stenurella bifasciata (Müller, 1776)</t>
  </si>
  <si>
    <t xml:space="preserve">&lt;i&gt;Stenurella bifasciata&lt;/i&gt; (Müller, 1776)</t>
  </si>
  <si>
    <t xml:space="preserve">https://inpn.mnhn.fr/espece/cd_nom/12249</t>
  </si>
  <si>
    <t xml:space="preserve">Stenurella melanura</t>
  </si>
  <si>
    <t xml:space="preserve">Lepture à poils durs</t>
  </si>
  <si>
    <t xml:space="preserve">Stenurella melanura (Linnaeus, 1758)</t>
  </si>
  <si>
    <t xml:space="preserve">&lt;i&gt;Stenurella melanura&lt;/i&gt; (Linnaeus, 1758)</t>
  </si>
  <si>
    <t xml:space="preserve">https://inpn.mnhn.fr/espece/cd_nom/12252</t>
  </si>
  <si>
    <t xml:space="preserve">Stenurella sennii</t>
  </si>
  <si>
    <t xml:space="preserve">Sama, 2002</t>
  </si>
  <si>
    <t xml:space="preserve">Stenurella sennii Sama, 2002</t>
  </si>
  <si>
    <t xml:space="preserve">&lt;i&gt;Stenurella sennii&lt;/i&gt; Sama, 2002</t>
  </si>
  <si>
    <t xml:space="preserve">https://inpn.mnhn.fr/espece/cd_nom/223151</t>
  </si>
  <si>
    <t xml:space="preserve">Stictoleptura cordigera</t>
  </si>
  <si>
    <t xml:space="preserve">Lepture de coeur, Lepture porte-cœur</t>
  </si>
  <si>
    <t xml:space="preserve">Stictoleptura cordigera (Fuessly, 1775)</t>
  </si>
  <si>
    <t xml:space="preserve">&lt;i&gt;Stictoleptura cordigera&lt;/i&gt; (Fuessly, 1775)</t>
  </si>
  <si>
    <t xml:space="preserve">https://inpn.mnhn.fr/espece/cd_nom/223166</t>
  </si>
  <si>
    <t xml:space="preserve">Stictoleptura fulva</t>
  </si>
  <si>
    <t xml:space="preserve">Lepture sauvage, Lepture fauve</t>
  </si>
  <si>
    <t xml:space="preserve">(De Geer, 1775)</t>
  </si>
  <si>
    <t xml:space="preserve">Stictoleptura fulva (De Geer, 1775)</t>
  </si>
  <si>
    <t xml:space="preserve">&lt;i&gt;Stictoleptura fulva&lt;/i&gt; (De Geer, 1775)</t>
  </si>
  <si>
    <t xml:space="preserve">https://inpn.mnhn.fr/espece/cd_nom/794808</t>
  </si>
  <si>
    <t xml:space="preserve">Stictoleptura maculicornis</t>
  </si>
  <si>
    <t xml:space="preserve">Stictoleptura maculicornis (De Geer, 1775)</t>
  </si>
  <si>
    <t xml:space="preserve">&lt;i&gt;Stictoleptura maculicornis&lt;/i&gt; (De Geer, 1775)</t>
  </si>
  <si>
    <t xml:space="preserve">https://inpn.mnhn.fr/espece/cd_nom/794810</t>
  </si>
  <si>
    <t xml:space="preserve">Stictoleptura rubra</t>
  </si>
  <si>
    <t xml:space="preserve">Lepture cardinale (femelle), Lepture papale (mÃ¢le), Lepture rouge</t>
  </si>
  <si>
    <t xml:space="preserve">Stictoleptura rubra (Linnaeus, 1758)</t>
  </si>
  <si>
    <t xml:space="preserve">&lt;i&gt;Stictoleptura rubra&lt;/i&gt; (Linnaeus, 1758)</t>
  </si>
  <si>
    <t xml:space="preserve">https://inpn.mnhn.fr/espece/cd_nom/223164</t>
  </si>
  <si>
    <t xml:space="preserve">Rhagium mordax</t>
  </si>
  <si>
    <t xml:space="preserve">Rhagie suspicieuse, Rhagie mordante</t>
  </si>
  <si>
    <t xml:space="preserve">Rhagiini</t>
  </si>
  <si>
    <t xml:space="preserve">Rhagium mordax (De Geer, 1775)</t>
  </si>
  <si>
    <t xml:space="preserve">&lt;i&gt;Rhagium mordax&lt;/i&gt; (De Geer, 1775)</t>
  </si>
  <si>
    <t xml:space="preserve">https://inpn.mnhn.fr/espece/cd_nom/12207</t>
  </si>
  <si>
    <t xml:space="preserve">Rhagium sycophanta</t>
  </si>
  <si>
    <t xml:space="preserve">Rhagie délatrice, Rhagie sycophante</t>
  </si>
  <si>
    <t xml:space="preserve">Rhagium sycophanta (Schrank, 1781)</t>
  </si>
  <si>
    <t xml:space="preserve">&lt;i&gt;Rhagium sycophanta&lt;/i&gt; (Schrank, 1781)</t>
  </si>
  <si>
    <t xml:space="preserve">https://inpn.mnhn.fr/espece/cd_nom/12208</t>
  </si>
  <si>
    <t xml:space="preserve">Aegosoma scabricorne</t>
  </si>
  <si>
    <t xml:space="preserve">Prione ermite, Aegosome scabricorne</t>
  </si>
  <si>
    <t xml:space="preserve">Prioninae</t>
  </si>
  <si>
    <t xml:space="preserve">Aegosomatini</t>
  </si>
  <si>
    <t xml:space="preserve">Aegosoma scabricorne (Scopoli, 1763)</t>
  </si>
  <si>
    <t xml:space="preserve">&lt;i&gt;Aegosoma scabricorne&lt;/i&gt; (Scopoli, 1763)</t>
  </si>
  <si>
    <t xml:space="preserve">https://inpn.mnhn.fr/espece/cd_nom/223187</t>
  </si>
  <si>
    <t xml:space="preserve">Prionus coriarius</t>
  </si>
  <si>
    <t xml:space="preserve">Prione tanneur</t>
  </si>
  <si>
    <t xml:space="preserve">Prionini</t>
  </si>
  <si>
    <t xml:space="preserve">Prionus coriarius (Linnaeus, 1758)</t>
  </si>
  <si>
    <t xml:space="preserve">&lt;i&gt;Prionus coriarius&lt;/i&gt; (Linnaeus, 1758)</t>
  </si>
  <si>
    <t xml:space="preserve">Sawyer Beetle</t>
  </si>
  <si>
    <t xml:space="preserve">https://inpn.mnhn.fr/espece/cd_nom/12200</t>
  </si>
  <si>
    <t xml:space="preserve">Cerylon ferrugineum</t>
  </si>
  <si>
    <t xml:space="preserve">Cerylonidae</t>
  </si>
  <si>
    <t xml:space="preserve">Ceryloninae</t>
  </si>
  <si>
    <t xml:space="preserve">Stephens, 1830</t>
  </si>
  <si>
    <t xml:space="preserve">Cerylon ferrugineum Stephens, 1830</t>
  </si>
  <si>
    <t xml:space="preserve">&lt;i&gt;Cerylon ferrugineum&lt;/i&gt; Stephens, 1830</t>
  </si>
  <si>
    <t xml:space="preserve">https://inpn.mnhn.fr/espece/cd_nom/223196</t>
  </si>
  <si>
    <t xml:space="preserve">Cerylon impressum</t>
  </si>
  <si>
    <t xml:space="preserve">Erichson, 1845</t>
  </si>
  <si>
    <t xml:space="preserve">Cerylon impressum Erichson, 1845</t>
  </si>
  <si>
    <t xml:space="preserve">&lt;i&gt;Cerylon impressum&lt;/i&gt; Erichson, 1845</t>
  </si>
  <si>
    <t xml:space="preserve">https://inpn.mnhn.fr/espece/cd_nom/223197</t>
  </si>
  <si>
    <t xml:space="preserve">Bruchidius seminarius</t>
  </si>
  <si>
    <t xml:space="preserve">Chrysomelidae</t>
  </si>
  <si>
    <t xml:space="preserve">Bruchinae</t>
  </si>
  <si>
    <t xml:space="preserve">Bruchini</t>
  </si>
  <si>
    <t xml:space="preserve">Bruchidius seminarius (Linnaeus, 1767)</t>
  </si>
  <si>
    <t xml:space="preserve">&lt;i&gt;Bruchidius seminarius&lt;/i&gt; (Linnaeus, 1767)</t>
  </si>
  <si>
    <t xml:space="preserve">https://inpn.mnhn.fr/espece/cd_nom/241919</t>
  </si>
  <si>
    <t xml:space="preserve">Cassida ferruginea</t>
  </si>
  <si>
    <t xml:space="preserve">Casside verte à corselet brun</t>
  </si>
  <si>
    <t xml:space="preserve">Cassidinae</t>
  </si>
  <si>
    <t xml:space="preserve">Cassidini</t>
  </si>
  <si>
    <t xml:space="preserve">Cassida ferruginea Goeze, 1777</t>
  </si>
  <si>
    <t xml:space="preserve">&lt;i&gt;Cassida ferruginea&lt;/i&gt; Goeze, 1777</t>
  </si>
  <si>
    <t xml:space="preserve">https://inpn.mnhn.fr/espece/cd_nom/12857</t>
  </si>
  <si>
    <t xml:space="preserve">Cassida flaveola</t>
  </si>
  <si>
    <t xml:space="preserve">Thunberg, 1794</t>
  </si>
  <si>
    <t xml:space="preserve">Cassida flaveola Thunberg, 1794</t>
  </si>
  <si>
    <t xml:space="preserve">&lt;i&gt;Cassida flaveola&lt;/i&gt; Thunberg, 1794</t>
  </si>
  <si>
    <t xml:space="preserve">Pale Tortoise Beetle</t>
  </si>
  <si>
    <t xml:space="preserve">https://inpn.mnhn.fr/espece/cd_nom/12858</t>
  </si>
  <si>
    <t xml:space="preserve">Cassida viridis</t>
  </si>
  <si>
    <t xml:space="preserve">Casside verte</t>
  </si>
  <si>
    <t xml:space="preserve">Cassida viridis Linnaeus, 1758</t>
  </si>
  <si>
    <t xml:space="preserve">&lt;i&gt;Cassida viridis&lt;/i&gt; Linnaeus, 1758</t>
  </si>
  <si>
    <t xml:space="preserve">Green Tortoise Beetle</t>
  </si>
  <si>
    <t xml:space="preserve">https://inpn.mnhn.fr/espece/cd_nom/12867</t>
  </si>
  <si>
    <t xml:space="preserve">Hispa atra</t>
  </si>
  <si>
    <t xml:space="preserve">Velcro banal, Oursin des steppes</t>
  </si>
  <si>
    <t xml:space="preserve">Linnaeus, 1767</t>
  </si>
  <si>
    <t xml:space="preserve">Hispa atra Linnaeus, 1767</t>
  </si>
  <si>
    <t xml:space="preserve">&lt;i&gt;Hispa atra&lt;/i&gt; Linnaeus, 1767</t>
  </si>
  <si>
    <t xml:space="preserve">https://inpn.mnhn.fr/espece/cd_nom/241841</t>
  </si>
  <si>
    <t xml:space="preserve">Chrysolina</t>
  </si>
  <si>
    <t xml:space="preserve">Chrysomelinae</t>
  </si>
  <si>
    <t xml:space="preserve">Doryphorini</t>
  </si>
  <si>
    <t xml:space="preserve">Motschulsky, 1860</t>
  </si>
  <si>
    <t xml:space="preserve">Chrysolina Motschulsky, 1860</t>
  </si>
  <si>
    <t xml:space="preserve">&lt;i&gt;Chrysolina&lt;/i&gt; Motschulsky, 1860</t>
  </si>
  <si>
    <t xml:space="preserve">Chrysolina americana</t>
  </si>
  <si>
    <t xml:space="preserve">Chrysomèle du Romarin, Patriote à bandes</t>
  </si>
  <si>
    <t xml:space="preserve">Chrysolina americana (Linnaeus, 1758)</t>
  </si>
  <si>
    <t xml:space="preserve">&lt;i&gt;Chrysolina americana&lt;/i&gt; (Linnaeus, 1758)</t>
  </si>
  <si>
    <t xml:space="preserve">https://inpn.mnhn.fr/espece/cd_nom/241502</t>
  </si>
  <si>
    <t xml:space="preserve">Chrysolina geminata</t>
  </si>
  <si>
    <t xml:space="preserve">(Paykull, 1799)</t>
  </si>
  <si>
    <t xml:space="preserve">Chrysolina geminata (Paykull, 1799)</t>
  </si>
  <si>
    <t xml:space="preserve">&lt;i&gt;Chrysolina geminata&lt;/i&gt; (Paykull, 1799)</t>
  </si>
  <si>
    <t xml:space="preserve">https://inpn.mnhn.fr/espece/cd_nom/241474</t>
  </si>
  <si>
    <t xml:space="preserve">Chrysolina herbacea</t>
  </si>
  <si>
    <t xml:space="preserve">Chrysomèle mentholée</t>
  </si>
  <si>
    <t xml:space="preserve">(Duftschmid, 1825)</t>
  </si>
  <si>
    <t xml:space="preserve">Chrysolina herbacea (Duftschmid, 1825)</t>
  </si>
  <si>
    <t xml:space="preserve">&lt;i&gt;Chrysolina herbacea&lt;/i&gt; (Duftschmid, 1825)</t>
  </si>
  <si>
    <t xml:space="preserve">https://inpn.mnhn.fr/espece/cd_nom/241499</t>
  </si>
  <si>
    <t xml:space="preserve">Oreina speciosa</t>
  </si>
  <si>
    <t xml:space="preserve">Oreina speciosa (Linnaeus, 1767)</t>
  </si>
  <si>
    <t xml:space="preserve">&lt;i&gt;Oreina speciosa&lt;/i&gt; (Linnaeus, 1767)</t>
  </si>
  <si>
    <t xml:space="preserve">https://inpn.mnhn.fr/espece/cd_nom/241439</t>
  </si>
  <si>
    <t xml:space="preserve">Timarcha</t>
  </si>
  <si>
    <t xml:space="preserve">Timarchini</t>
  </si>
  <si>
    <t xml:space="preserve">Samouelle, 1819</t>
  </si>
  <si>
    <t xml:space="preserve">Timarcha Samouelle, 1819</t>
  </si>
  <si>
    <t xml:space="preserve">&lt;i&gt;Timarcha&lt;/i&gt; Samouelle, 1819</t>
  </si>
  <si>
    <t xml:space="preserve">Timarcha nicaeensis</t>
  </si>
  <si>
    <t xml:space="preserve">A. Villa &amp; G.B. Villa, 1835</t>
  </si>
  <si>
    <t xml:space="preserve">Timarcha nicaeensis A. Villa &amp; G.B. Villa, 1835</t>
  </si>
  <si>
    <t xml:space="preserve">&lt;i&gt;Timarcha nicaeensis&lt;/i&gt; A. Villa &amp; G.B. Villa, 1835</t>
  </si>
  <si>
    <t xml:space="preserve">https://inpn.mnhn.fr/espece/cd_nom/241507</t>
  </si>
  <si>
    <t xml:space="preserve">Timarcha tenebricosa</t>
  </si>
  <si>
    <t xml:space="preserve">Grand crache-sang, Crache-sang</t>
  </si>
  <si>
    <t xml:space="preserve">Timarcha tenebricosa (Fabricius, 1775)</t>
  </si>
  <si>
    <t xml:space="preserve">&lt;i&gt;Timarcha tenebricosa&lt;/i&gt; (Fabricius, 1775)</t>
  </si>
  <si>
    <t xml:space="preserve">Bloody-nosed Beetle</t>
  </si>
  <si>
    <t xml:space="preserve">https://inpn.mnhn.fr/espece/cd_nom/12644</t>
  </si>
  <si>
    <t xml:space="preserve">Cryptocephalus moraei</t>
  </si>
  <si>
    <t xml:space="preserve">Cagoule noire</t>
  </si>
  <si>
    <t xml:space="preserve">Cryptocephalinae</t>
  </si>
  <si>
    <t xml:space="preserve">Cryptocephalini</t>
  </si>
  <si>
    <t xml:space="preserve">Cryptocephalus moraei (Linnaeus, 1758)</t>
  </si>
  <si>
    <t xml:space="preserve">&lt;i&gt;Cryptocephalus moraei&lt;/i&gt; (Linnaeus, 1758)</t>
  </si>
  <si>
    <t xml:space="preserve">https://inpn.mnhn.fr/espece/cd_nom/12606</t>
  </si>
  <si>
    <t xml:space="preserve">Cryptocephalus octopunctatus</t>
  </si>
  <si>
    <t xml:space="preserve">Cagoule coccinelle</t>
  </si>
  <si>
    <t xml:space="preserve">Cryptocephalus octopunctatus (Scopoli, 1763)</t>
  </si>
  <si>
    <t xml:space="preserve">&lt;i&gt;Cryptocephalus octopunctatus&lt;/i&gt; (Scopoli, 1763)</t>
  </si>
  <si>
    <t xml:space="preserve">https://inpn.mnhn.fr/espece/cd_nom/12590</t>
  </si>
  <si>
    <t xml:space="preserve">Cryptocephalus pygmaeus</t>
  </si>
  <si>
    <t xml:space="preserve">Cryptocephalus pygmaeus Fabricius, 1792</t>
  </si>
  <si>
    <t xml:space="preserve">&lt;i&gt;Cryptocephalus pygmaeus&lt;/i&gt; Fabricius, 1792</t>
  </si>
  <si>
    <t xml:space="preserve">https://inpn.mnhn.fr/espece/cd_nom/241311</t>
  </si>
  <si>
    <t xml:space="preserve">Cryptocephalus querceti</t>
  </si>
  <si>
    <t xml:space="preserve">Suffrian, 1848</t>
  </si>
  <si>
    <t xml:space="preserve">Cryptocephalus querceti Suffrian, 1848</t>
  </si>
  <si>
    <t xml:space="preserve">&lt;i&gt;Cryptocephalus querceti&lt;/i&gt; Suffrian, 1848</t>
  </si>
  <si>
    <t xml:space="preserve">https://inpn.mnhn.fr/espece/cd_nom/241312</t>
  </si>
  <si>
    <t xml:space="preserve">Cryptocephalus sericeus</t>
  </si>
  <si>
    <t xml:space="preserve">Cryptocephalus sericeus (Linnaeus, 1758)</t>
  </si>
  <si>
    <t xml:space="preserve">&lt;i&gt;Cryptocephalus sericeus&lt;/i&gt; (Linnaeus, 1758)</t>
  </si>
  <si>
    <t xml:space="preserve">https://inpn.mnhn.fr/espece/cd_nom/241353</t>
  </si>
  <si>
    <t xml:space="preserve">Altica ampelophaga</t>
  </si>
  <si>
    <t xml:space="preserve">Galerucinae</t>
  </si>
  <si>
    <t xml:space="preserve">Alticini</t>
  </si>
  <si>
    <t xml:space="preserve">(Guérin-Méneville, 1858)</t>
  </si>
  <si>
    <t xml:space="preserve">Altica ampelophaga (Guérin-Méneville, 1858)</t>
  </si>
  <si>
    <t xml:space="preserve">&lt;i&gt;Altica ampelophaga&lt;/i&gt; (Guérin-Méneville, 1858)</t>
  </si>
  <si>
    <t xml:space="preserve">https://inpn.mnhn.fr/espece/cd_nom/241793</t>
  </si>
  <si>
    <t xml:space="preserve">Aphthona nigriceps</t>
  </si>
  <si>
    <t xml:space="preserve">(Redtenbacher, 1842)</t>
  </si>
  <si>
    <t xml:space="preserve">Aphthona nigriceps (Redtenbacher, 1842)</t>
  </si>
  <si>
    <t xml:space="preserve">&lt;i&gt;Aphthona nigriceps&lt;/i&gt; (Redtenbacher, 1842)</t>
  </si>
  <si>
    <t xml:space="preserve">https://inpn.mnhn.fr/espece/cd_nom/12803</t>
  </si>
  <si>
    <t xml:space="preserve">Longitarsus ventricosus</t>
  </si>
  <si>
    <t xml:space="preserve">(Foudras, 1860)</t>
  </si>
  <si>
    <t xml:space="preserve">Longitarsus ventricosus (Foudras, 1860)</t>
  </si>
  <si>
    <t xml:space="preserve">&lt;i&gt;Longitarsus ventricosus&lt;/i&gt; (Foudras, 1860)</t>
  </si>
  <si>
    <t xml:space="preserve">https://inpn.mnhn.fr/espece/cd_nom/241725</t>
  </si>
  <si>
    <t xml:space="preserve">Galeruca tanaceti</t>
  </si>
  <si>
    <t xml:space="preserve">Galéruque de la tanaisie, Galeruque brunette</t>
  </si>
  <si>
    <t xml:space="preserve">Galerucini</t>
  </si>
  <si>
    <t xml:space="preserve">Galeruca tanaceti (Linnaeus, 1758)</t>
  </si>
  <si>
    <t xml:space="preserve">&lt;i&gt;Galeruca tanaceti&lt;/i&gt; (Linnaeus, 1758)</t>
  </si>
  <si>
    <t xml:space="preserve">https://inpn.mnhn.fr/espece/cd_nom/241533</t>
  </si>
  <si>
    <t xml:space="preserve">Agelastica alni</t>
  </si>
  <si>
    <t xml:space="preserve">Galéruque bleue, Chrysomèle  de l'Aulne, Galéruque de l'Aulne</t>
  </si>
  <si>
    <t xml:space="preserve">Hylaspini</t>
  </si>
  <si>
    <t xml:space="preserve">Agelastica alni (Linnaeus, 1758)</t>
  </si>
  <si>
    <t xml:space="preserve">&lt;i&gt;Agelastica alni&lt;/i&gt; (Linnaeus, 1758)</t>
  </si>
  <si>
    <t xml:space="preserve">https://inpn.mnhn.fr/espece/cd_nom/12730</t>
  </si>
  <si>
    <t xml:space="preserve">Sermylassa halensis</t>
  </si>
  <si>
    <t xml:space="preserve">Galérucelle du Gaillet, Alain VI</t>
  </si>
  <si>
    <t xml:space="preserve">Sermylassa halensis (Linnaeus, 1767)</t>
  </si>
  <si>
    <t xml:space="preserve">&lt;i&gt;Sermylassa halensis&lt;/i&gt; (Linnaeus, 1767)</t>
  </si>
  <si>
    <t xml:space="preserve">https://inpn.mnhn.fr/espece/cd_nom/12719</t>
  </si>
  <si>
    <t xml:space="preserve">Luperus luperus</t>
  </si>
  <si>
    <t xml:space="preserve">Luperini</t>
  </si>
  <si>
    <t xml:space="preserve">(Sulzer, 1776)</t>
  </si>
  <si>
    <t xml:space="preserve">Luperus luperus (Sulzer, 1776)</t>
  </si>
  <si>
    <t xml:space="preserve">&lt;i&gt;Luperus luperus&lt;/i&gt; (Sulzer, 1776)</t>
  </si>
  <si>
    <t xml:space="preserve">https://inpn.mnhn.fr/espece/cd_nom/241546</t>
  </si>
  <si>
    <t xml:space="preserve">Opilo mollis</t>
  </si>
  <si>
    <t xml:space="preserve">Clairon porte-croix</t>
  </si>
  <si>
    <t xml:space="preserve">Cleridae</t>
  </si>
  <si>
    <t xml:space="preserve">Clerinae</t>
  </si>
  <si>
    <t xml:space="preserve">Opilo mollis (Linnaeus, 1758)</t>
  </si>
  <si>
    <t xml:space="preserve">&lt;i&gt;Opilo mollis&lt;/i&gt; (Linnaeus, 1758)</t>
  </si>
  <si>
    <t xml:space="preserve">https://inpn.mnhn.fr/espece/cd_nom/234678</t>
  </si>
  <si>
    <t xml:space="preserve">Thanasimus formicarius</t>
  </si>
  <si>
    <t xml:space="preserve">Clairon des fourmis</t>
  </si>
  <si>
    <t xml:space="preserve">Thanasimus formicarius (Linnaeus, 1758)</t>
  </si>
  <si>
    <t xml:space="preserve">&lt;i&gt;Thanasimus formicarius&lt;/i&gt; (Linnaeus, 1758)</t>
  </si>
  <si>
    <t xml:space="preserve">Ant Beetle</t>
  </si>
  <si>
    <t xml:space="preserve">https://inpn.mnhn.fr/espece/cd_nom/11867</t>
  </si>
  <si>
    <t xml:space="preserve">Trichodes alvearius</t>
  </si>
  <si>
    <t xml:space="preserve">Caliron des abeilles solitaires, Clairon des ruches</t>
  </si>
  <si>
    <t xml:space="preserve">Trichodes alvearius (Fabricius, 1792)</t>
  </si>
  <si>
    <t xml:space="preserve">&lt;i&gt;Trichodes alvearius&lt;/i&gt; (Fabricius, 1792)</t>
  </si>
  <si>
    <t xml:space="preserve">https://inpn.mnhn.fr/espece/cd_nom/11870</t>
  </si>
  <si>
    <t xml:space="preserve">Trichodes apiarius</t>
  </si>
  <si>
    <t xml:space="preserve">Caliron des abeilles solitaires, Clairon des abeilles</t>
  </si>
  <si>
    <t xml:space="preserve">Trichodes apiarius (Linnaeus, 1758)</t>
  </si>
  <si>
    <t xml:space="preserve">&lt;i&gt;Trichodes apiarius&lt;/i&gt; (Linnaeus, 1758)</t>
  </si>
  <si>
    <t xml:space="preserve">https://inpn.mnhn.fr/espece/cd_nom/11871</t>
  </si>
  <si>
    <t xml:space="preserve">Korynetes ruficornis</t>
  </si>
  <si>
    <t xml:space="preserve">Corinne à pieds rouges</t>
  </si>
  <si>
    <t xml:space="preserve">Korynetinae</t>
  </si>
  <si>
    <t xml:space="preserve">Sturm, 1837</t>
  </si>
  <si>
    <t xml:space="preserve">Korynetes ruficornis Sturm, 1837</t>
  </si>
  <si>
    <t xml:space="preserve">&lt;i&gt;Korynetes ruficornis&lt;/i&gt; Sturm, 1837</t>
  </si>
  <si>
    <t xml:space="preserve">https://inpn.mnhn.fr/espece/cd_nom/306039</t>
  </si>
  <si>
    <t xml:space="preserve">Denops albofasciatus</t>
  </si>
  <si>
    <t xml:space="preserve">Tillinae</t>
  </si>
  <si>
    <t xml:space="preserve">(Charpentier, 1825)</t>
  </si>
  <si>
    <t xml:space="preserve">Denops albofasciatus (Charpentier, 1825)</t>
  </si>
  <si>
    <t xml:space="preserve">&lt;i&gt;Denops albofasciatus&lt;/i&gt; (Charpentier, 1825)</t>
  </si>
  <si>
    <t xml:space="preserve">https://inpn.mnhn.fr/espece/cd_nom/234681</t>
  </si>
  <si>
    <t xml:space="preserve">Tilloidea unifasciata</t>
  </si>
  <si>
    <t xml:space="preserve">(Fabricius, 1787)</t>
  </si>
  <si>
    <t xml:space="preserve">Tilloidea unifasciata (Fabricius, 1787)</t>
  </si>
  <si>
    <t xml:space="preserve">&lt;i&gt;Tilloidea unifasciata&lt;/i&gt; (Fabricius, 1787)</t>
  </si>
  <si>
    <t xml:space="preserve">https://inpn.mnhn.fr/espece/cd_nom/234680</t>
  </si>
  <si>
    <t xml:space="preserve">Tillus elongatus</t>
  </si>
  <si>
    <t xml:space="preserve">Tillus elongatus (Linnaeus, 1758)</t>
  </si>
  <si>
    <t xml:space="preserve">&lt;i&gt;Tillus elongatus&lt;/i&gt; (Linnaeus, 1758)</t>
  </si>
  <si>
    <t xml:space="preserve">https://inpn.mnhn.fr/espece/cd_nom/11858</t>
  </si>
  <si>
    <t xml:space="preserve">Exochomus quadripustulatus</t>
  </si>
  <si>
    <t xml:space="preserve">Coccinellidae</t>
  </si>
  <si>
    <t xml:space="preserve">Coccinellinae</t>
  </si>
  <si>
    <t xml:space="preserve">Chilocorini</t>
  </si>
  <si>
    <t xml:space="preserve">Exochomus quadripustulatus (Linnaeus, 1758)</t>
  </si>
  <si>
    <t xml:space="preserve">&lt;i&gt;Exochomus quadripustulatus&lt;/i&gt; (Linnaeus, 1758)</t>
  </si>
  <si>
    <t xml:space="preserve">Pine Ladybird</t>
  </si>
  <si>
    <t xml:space="preserve">https://inpn.mnhn.fr/espece/cd_nom/11136</t>
  </si>
  <si>
    <t xml:space="preserve">Parexochomus nigromaculatus</t>
  </si>
  <si>
    <t xml:space="preserve">Parexochomus nigromaculatus (Goeze, 1777)</t>
  </si>
  <si>
    <t xml:space="preserve">&lt;i&gt;Parexochomus nigromaculatus&lt;/i&gt; (Goeze, 1777)</t>
  </si>
  <si>
    <t xml:space="preserve">https://inpn.mnhn.fr/espece/cd_nom/791568</t>
  </si>
  <si>
    <t xml:space="preserve">Coccidula rufa</t>
  </si>
  <si>
    <t xml:space="preserve">Coccidulini</t>
  </si>
  <si>
    <t xml:space="preserve">(Herbst, 1783)</t>
  </si>
  <si>
    <t xml:space="preserve">Coccidula rufa (Herbst, 1783)</t>
  </si>
  <si>
    <t xml:space="preserve">&lt;i&gt;Coccidula rufa&lt;/i&gt; (Herbst, 1783)</t>
  </si>
  <si>
    <t xml:space="preserve">https://inpn.mnhn.fr/espece/cd_nom/11138</t>
  </si>
  <si>
    <t xml:space="preserve">Adalia bipunctata</t>
  </si>
  <si>
    <t xml:space="preserve">Coccinelle à deux points</t>
  </si>
  <si>
    <t xml:space="preserve">Coccinellini</t>
  </si>
  <si>
    <t xml:space="preserve">Adalia bipunctata (Linnaeus, 1758)</t>
  </si>
  <si>
    <t xml:space="preserve">&lt;i&gt;Adalia bipunctata&lt;/i&gt; (Linnaeus, 1758)</t>
  </si>
  <si>
    <t xml:space="preserve">Two-spot Ladybird</t>
  </si>
  <si>
    <t xml:space="preserve">https://inpn.mnhn.fr/espece/cd_nom/11152</t>
  </si>
  <si>
    <t xml:space="preserve">Adalia decempunctata</t>
  </si>
  <si>
    <t xml:space="preserve">Coccinelle à dix points</t>
  </si>
  <si>
    <t xml:space="preserve">Adalia decempunctata (Linnaeus, 1758)</t>
  </si>
  <si>
    <t xml:space="preserve">&lt;i&gt;Adalia decempunctata&lt;/i&gt; (Linnaeus, 1758)</t>
  </si>
  <si>
    <t xml:space="preserve">Ten-spot Ladybird</t>
  </si>
  <si>
    <t xml:space="preserve">https://inpn.mnhn.fr/espece/cd_nom/11157</t>
  </si>
  <si>
    <t xml:space="preserve">Anatis ocellata</t>
  </si>
  <si>
    <t xml:space="preserve">Coccinelle ocellée</t>
  </si>
  <si>
    <t xml:space="preserve">Anatis ocellata (Linnaeus, 1758)</t>
  </si>
  <si>
    <t xml:space="preserve">&lt;i&gt;Anatis ocellata&lt;/i&gt; (Linnaeus, 1758)</t>
  </si>
  <si>
    <t xml:space="preserve">Eyed Ladybird</t>
  </si>
  <si>
    <t xml:space="preserve">https://inpn.mnhn.fr/espece/cd_nom/11186</t>
  </si>
  <si>
    <t xml:space="preserve">Aphidecta obliterata</t>
  </si>
  <si>
    <t xml:space="preserve">Aphidecta obliterata (Linnaeus, 1758)</t>
  </si>
  <si>
    <t xml:space="preserve">&lt;i&gt;Aphidecta obliterata&lt;/i&gt; (Linnaeus, 1758)</t>
  </si>
  <si>
    <t xml:space="preserve">Larch Ladybird</t>
  </si>
  <si>
    <t xml:space="preserve">https://inpn.mnhn.fr/espece/cd_nom/239131</t>
  </si>
  <si>
    <t xml:space="preserve">Calvia decemguttata</t>
  </si>
  <si>
    <t xml:space="preserve">Coccinelle à 10 points blancs</t>
  </si>
  <si>
    <t xml:space="preserve">Calvia decemguttata (Linnaeus, 1767)</t>
  </si>
  <si>
    <t xml:space="preserve">&lt;i&gt;Calvia decemguttata&lt;/i&gt; (Linnaeus, 1767)</t>
  </si>
  <si>
    <t xml:space="preserve">https://inpn.mnhn.fr/espece/cd_nom/239130</t>
  </si>
  <si>
    <t xml:space="preserve">Calvia quatuordecimguttata</t>
  </si>
  <si>
    <t xml:space="preserve">Calvia quatuordecimguttata (Linnaeus, 1758)</t>
  </si>
  <si>
    <t xml:space="preserve">&lt;i&gt;Calvia quatuordecimguttata&lt;/i&gt; (Linnaeus, 1758)</t>
  </si>
  <si>
    <t xml:space="preserve">https://inpn.mnhn.fr/espece/cd_nom/239128</t>
  </si>
  <si>
    <t xml:space="preserve">Calvia quindecimguttata</t>
  </si>
  <si>
    <t xml:space="preserve">Calvia quindecimguttata (Fabricius, 1777)</t>
  </si>
  <si>
    <t xml:space="preserve">&lt;i&gt;Calvia quindecimguttata&lt;/i&gt; (Fabricius, 1777)</t>
  </si>
  <si>
    <t xml:space="preserve">https://inpn.mnhn.fr/espece/cd_nom/239129</t>
  </si>
  <si>
    <t xml:space="preserve">Ceratomegilla undecimnotata</t>
  </si>
  <si>
    <t xml:space="preserve">(D.H. Schneider, 1792)</t>
  </si>
  <si>
    <t xml:space="preserve">Ceratomegilla undecimnotata (D.H. Schneider, 1792)</t>
  </si>
  <si>
    <t xml:space="preserve">&lt;i&gt;Ceratomegilla undecimnotata&lt;/i&gt; (D.H. Schneider, 1792)</t>
  </si>
  <si>
    <t xml:space="preserve">https://inpn.mnhn.fr/espece/cd_nom/791574</t>
  </si>
  <si>
    <t xml:space="preserve">Coccinella</t>
  </si>
  <si>
    <t xml:space="preserve">Coccinella Linnaeus, 1758</t>
  </si>
  <si>
    <t xml:space="preserve">&lt;i&gt;Coccinella&lt;/i&gt; Linnaeus, 1758</t>
  </si>
  <si>
    <t xml:space="preserve">Coccinella septempunctata</t>
  </si>
  <si>
    <t xml:space="preserve">Coccinelle à 7 points, Coccinelle, Bête à bon Dieu</t>
  </si>
  <si>
    <t xml:space="preserve">Coccinella septempunctata Linnaeus, 1758</t>
  </si>
  <si>
    <t xml:space="preserve">&lt;i&gt;Coccinella septempunctata&lt;/i&gt; Linnaeus, 1758</t>
  </si>
  <si>
    <t xml:space="preserve">Seven-spot Ladybird</t>
  </si>
  <si>
    <t xml:space="preserve">https://inpn.mnhn.fr/espece/cd_nom/11165</t>
  </si>
  <si>
    <t xml:space="preserve">Harmonia axyridis</t>
  </si>
  <si>
    <t xml:space="preserve">Coccinelle asiatique (la), Coccinelle arlequin (La)</t>
  </si>
  <si>
    <t xml:space="preserve">(Pallas, 1773)</t>
  </si>
  <si>
    <t xml:space="preserve">Harmonia axyridis (Pallas, 1773)</t>
  </si>
  <si>
    <t xml:space="preserve">&lt;i&gt;Harmonia axyridis&lt;/i&gt; (Pallas, 1773)</t>
  </si>
  <si>
    <t xml:space="preserve">Harlequin ladybird, Asian ladybird, Asian ladybeetle</t>
  </si>
  <si>
    <t xml:space="preserve">J</t>
  </si>
  <si>
    <t xml:space="preserve">https://inpn.mnhn.fr/espece/cd_nom/459325</t>
  </si>
  <si>
    <t xml:space="preserve">NI</t>
  </si>
  <si>
    <t xml:space="preserve">Harmonia quadripunctata</t>
  </si>
  <si>
    <t xml:space="preserve">Coccinelle à quatre points</t>
  </si>
  <si>
    <t xml:space="preserve">(Pontoppidan, 1763)</t>
  </si>
  <si>
    <t xml:space="preserve">Harmonia quadripunctata (Pontoppidan, 1763)</t>
  </si>
  <si>
    <t xml:space="preserve">&lt;i&gt;Harmonia quadripunctata&lt;/i&gt; (Pontoppidan, 1763)</t>
  </si>
  <si>
    <t xml:space="preserve">Four-spot Ladybird [Harmonia quadripunctata]</t>
  </si>
  <si>
    <t xml:space="preserve">https://inpn.mnhn.fr/espece/cd_nom/11173</t>
  </si>
  <si>
    <t xml:space="preserve">Hippodamia variegata</t>
  </si>
  <si>
    <t xml:space="preserve">Coccinelle des friches</t>
  </si>
  <si>
    <t xml:space="preserve">Hippodamia variegata (Goeze, 1777)</t>
  </si>
  <si>
    <t xml:space="preserve">&lt;i&gt;Hippodamia variegata&lt;/i&gt; (Goeze, 1777)</t>
  </si>
  <si>
    <t xml:space="preserve">Adonis' Ladybird</t>
  </si>
  <si>
    <t xml:space="preserve">https://inpn.mnhn.fr/espece/cd_nom/11145</t>
  </si>
  <si>
    <t xml:space="preserve">Oenopia conglobata</t>
  </si>
  <si>
    <t xml:space="preserve">Coccinelle joker, Coccinelle rose</t>
  </si>
  <si>
    <t xml:space="preserve">Oenopia conglobata (Linnaeus, 1758)</t>
  </si>
  <si>
    <t xml:space="preserve">&lt;i&gt;Oenopia conglobata&lt;/i&gt; (Linnaeus, 1758)</t>
  </si>
  <si>
    <t xml:space="preserve">https://inpn.mnhn.fr/espece/cd_nom/239112</t>
  </si>
  <si>
    <t xml:space="preserve">Oenopia lyncea</t>
  </si>
  <si>
    <t xml:space="preserve">(Olivier, 1808)</t>
  </si>
  <si>
    <t xml:space="preserve">Oenopia lyncea (Olivier, 1808)</t>
  </si>
  <si>
    <t xml:space="preserve">&lt;i&gt;Oenopia lyncea&lt;/i&gt; (Olivier, 1808)</t>
  </si>
  <si>
    <t xml:space="preserve">https://inpn.mnhn.fr/espece/cd_nom/239115</t>
  </si>
  <si>
    <t xml:space="preserve">Propylea quatuordecimpunctata</t>
  </si>
  <si>
    <t xml:space="preserve">Coccinelle à damier, Coccinelle à 14 points, Coccinelle à sourire</t>
  </si>
  <si>
    <t xml:space="preserve">Propylea quatuordecimpunctata (Linnaeus, 1758)</t>
  </si>
  <si>
    <t xml:space="preserve">&lt;i&gt;Propylea quatuordecimpunctata&lt;/i&gt; (Linnaeus, 1758)</t>
  </si>
  <si>
    <t xml:space="preserve">https://inpn.mnhn.fr/espece/cd_nom/239111</t>
  </si>
  <si>
    <t xml:space="preserve">Sospita vigintiguttata</t>
  </si>
  <si>
    <t xml:space="preserve">Sospita vigintiguttata (Linnaeus, 1758)</t>
  </si>
  <si>
    <t xml:space="preserve">&lt;i&gt;Sospita vigintiguttata&lt;/i&gt; (Linnaeus, 1758)</t>
  </si>
  <si>
    <t xml:space="preserve">https://inpn.mnhn.fr/espece/cd_nom/239110</t>
  </si>
  <si>
    <t xml:space="preserve">Henosepilachna argus</t>
  </si>
  <si>
    <t xml:space="preserve">Coccinelle de la Bryone</t>
  </si>
  <si>
    <t xml:space="preserve">Epilachnini</t>
  </si>
  <si>
    <t xml:space="preserve">(Geoffroy in Fourcroy, 1785)</t>
  </si>
  <si>
    <t xml:space="preserve">Henosepilachna argus (Geoffroy in Fourcroy, 1785)</t>
  </si>
  <si>
    <t xml:space="preserve">&lt;i&gt;Henosepilachna argus&lt;/i&gt; (Geoffroy &lt;i&gt;in&lt;/i&gt; Fourcroy, 1785)</t>
  </si>
  <si>
    <t xml:space="preserve">https://inpn.mnhn.fr/espece/cd_nom/239048</t>
  </si>
  <si>
    <t xml:space="preserve">Subcoccinella vigintiquatuorpunctata</t>
  </si>
  <si>
    <t xml:space="preserve">Coccinelle à 24 points</t>
  </si>
  <si>
    <t xml:space="preserve">Subcoccinella vigintiquatuorpunctata (Linnaeus, 1758)</t>
  </si>
  <si>
    <t xml:space="preserve">&lt;i&gt;Subcoccinella vigintiquatuorpunctata&lt;/i&gt; (Linnaeus, 1758)</t>
  </si>
  <si>
    <t xml:space="preserve">https://inpn.mnhn.fr/espece/cd_nom/239052</t>
  </si>
  <si>
    <t xml:space="preserve">Halyzia sedecimguttata</t>
  </si>
  <si>
    <t xml:space="preserve">Grande coccinelle orange</t>
  </si>
  <si>
    <t xml:space="preserve">Halyziini</t>
  </si>
  <si>
    <t xml:space="preserve">Halyzia sedecimguttata (Linnaeus, 1758)</t>
  </si>
  <si>
    <t xml:space="preserve">&lt;i&gt;Halyzia sedecimguttata&lt;/i&gt; (Linnaeus, 1758)</t>
  </si>
  <si>
    <t xml:space="preserve">16-spot Ladybird [Halyzia sedecimguttata]</t>
  </si>
  <si>
    <t xml:space="preserve">https://inpn.mnhn.fr/espece/cd_nom/11197</t>
  </si>
  <si>
    <t xml:space="preserve">Psyllobora vigintiduopunctata</t>
  </si>
  <si>
    <t xml:space="preserve">Coccinelle à 22 points</t>
  </si>
  <si>
    <t xml:space="preserve">Psyllobora vigintiduopunctata (Linnaeus, 1758)</t>
  </si>
  <si>
    <t xml:space="preserve">&lt;i&gt;Psyllobora vigintiduopunctata&lt;/i&gt; (Linnaeus, 1758)</t>
  </si>
  <si>
    <t xml:space="preserve">22-spot Ladybird</t>
  </si>
  <si>
    <t xml:space="preserve">https://inpn.mnhn.fr/espece/cd_nom/239133</t>
  </si>
  <si>
    <t xml:space="preserve">Platynaspis luteorubra</t>
  </si>
  <si>
    <t xml:space="preserve">Platynaspidini</t>
  </si>
  <si>
    <t xml:space="preserve">Platynaspis luteorubra (Goeze, 1777)</t>
  </si>
  <si>
    <t xml:space="preserve">&lt;i&gt;Platynaspis luteorubra&lt;/i&gt; (Goeze, 1777)</t>
  </si>
  <si>
    <t xml:space="preserve">https://inpn.mnhn.fr/espece/cd_nom/239054</t>
  </si>
  <si>
    <t xml:space="preserve">Nephus quadrimaculatus</t>
  </si>
  <si>
    <t xml:space="preserve">Dermeste- tortue noire</t>
  </si>
  <si>
    <t xml:space="preserve">Scymnini</t>
  </si>
  <si>
    <t xml:space="preserve">Nephus quadrimaculatus (Herbst, 1783)</t>
  </si>
  <si>
    <t xml:space="preserve">&lt;i&gt;Nephus quadrimaculatus&lt;/i&gt; (Herbst, 1783)</t>
  </si>
  <si>
    <t xml:space="preserve">https://inpn.mnhn.fr/espece/cd_nom/239087</t>
  </si>
  <si>
    <t xml:space="preserve">Scymnus magnomaculatus</t>
  </si>
  <si>
    <t xml:space="preserve">Fürsch, 1958</t>
  </si>
  <si>
    <t xml:space="preserve">Scymnus magnomaculatus Fürsch, 1958</t>
  </si>
  <si>
    <t xml:space="preserve">&lt;i&gt;Scymnus magnomaculatus&lt;/i&gt; Fürsch, 1958</t>
  </si>
  <si>
    <t xml:space="preserve">https://inpn.mnhn.fr/espece/cd_nom/791560</t>
  </si>
  <si>
    <t xml:space="preserve">Anisosticta novemdecimpunctata</t>
  </si>
  <si>
    <t xml:space="preserve">Coccinelle à dix-neuf points</t>
  </si>
  <si>
    <t xml:space="preserve">Tytthaspidini</t>
  </si>
  <si>
    <t xml:space="preserve">Anisosticta novemdecimpunctata (Linnaeus, 1758)</t>
  </si>
  <si>
    <t xml:space="preserve">&lt;i&gt;Anisosticta novemdecimpunctata&lt;/i&gt; (Linnaeus, 1758)</t>
  </si>
  <si>
    <t xml:space="preserve">19-spot Ladybird</t>
  </si>
  <si>
    <t xml:space="preserve">https://inpn.mnhn.fr/espece/cd_nom/239132</t>
  </si>
  <si>
    <t xml:space="preserve">Coccinula quatuordecimpustulata</t>
  </si>
  <si>
    <t xml:space="preserve">Coccinula quatuordecimpustulata (Linnaeus, 1758)</t>
  </si>
  <si>
    <t xml:space="preserve">&lt;i&gt;Coccinula quatuordecimpustulata&lt;/i&gt; (Linnaeus, 1758)</t>
  </si>
  <si>
    <t xml:space="preserve">https://inpn.mnhn.fr/espece/cd_nom/239122</t>
  </si>
  <si>
    <t xml:space="preserve">Tytthaspis sedecimpunctata</t>
  </si>
  <si>
    <t xml:space="preserve">Coccinelle à 16 points</t>
  </si>
  <si>
    <t xml:space="preserve">Tytthaspis sedecimpunctata (Linnaeus, 1761)</t>
  </si>
  <si>
    <t xml:space="preserve">&lt;i&gt;Tytthaspis sedecimpunctata&lt;/i&gt; (Linnaeus, 1761)</t>
  </si>
  <si>
    <t xml:space="preserve">16-spot Ladybird</t>
  </si>
  <si>
    <t xml:space="preserve">https://inpn.mnhn.fr/espece/cd_nom/239134</t>
  </si>
  <si>
    <t xml:space="preserve">Cryptophagus</t>
  </si>
  <si>
    <t xml:space="preserve">Cryptophagidae</t>
  </si>
  <si>
    <t xml:space="preserve">Cryptophaginae</t>
  </si>
  <si>
    <t xml:space="preserve">Cryptophagini</t>
  </si>
  <si>
    <t xml:space="preserve">Herbst, 1792</t>
  </si>
  <si>
    <t xml:space="preserve">Cryptophagus Herbst, 1792</t>
  </si>
  <si>
    <t xml:space="preserve">&lt;i&gt;Cryptophagus&lt;/i&gt; Herbst, 1792</t>
  </si>
  <si>
    <t xml:space="preserve">Micrelus ericae</t>
  </si>
  <si>
    <t xml:space="preserve">Curculionidae</t>
  </si>
  <si>
    <t xml:space="preserve">Ceutorhynchinae</t>
  </si>
  <si>
    <t xml:space="preserve">Ceutorhynchini</t>
  </si>
  <si>
    <t xml:space="preserve">(Gyllenhal, 1813)</t>
  </si>
  <si>
    <t xml:space="preserve">Micrelus ericae (Gyllenhal, 1813)</t>
  </si>
  <si>
    <t xml:space="preserve">&lt;i&gt;Micrelus ericae&lt;/i&gt; (Gyllenhal, 1813)</t>
  </si>
  <si>
    <t xml:space="preserve">Small Heather Weevil</t>
  </si>
  <si>
    <t xml:space="preserve">https://inpn.mnhn.fr/espece/cd_nom/14968</t>
  </si>
  <si>
    <t xml:space="preserve">Camptorhinus</t>
  </si>
  <si>
    <t xml:space="preserve">Cryptorhynchinae</t>
  </si>
  <si>
    <t xml:space="preserve">Camptorhinini</t>
  </si>
  <si>
    <t xml:space="preserve">Schönherr, 1825</t>
  </si>
  <si>
    <t xml:space="preserve">Camptorhinus Schönherr, 1825</t>
  </si>
  <si>
    <t xml:space="preserve">&lt;i&gt;Camptorhinus&lt;/i&gt; Schönherr, 1825</t>
  </si>
  <si>
    <t xml:space="preserve">Camptorhinus simplex</t>
  </si>
  <si>
    <t xml:space="preserve">Seidlitz, 1867</t>
  </si>
  <si>
    <t xml:space="preserve">Camptorhinus simplex Seidlitz, 1867</t>
  </si>
  <si>
    <t xml:space="preserve">&lt;i&gt;Camptorhinus simplex&lt;/i&gt; Seidlitz, 1867</t>
  </si>
  <si>
    <t xml:space="preserve">https://inpn.mnhn.fr/espece/cd_nom/242502</t>
  </si>
  <si>
    <t xml:space="preserve">Anthonomus rubi</t>
  </si>
  <si>
    <t xml:space="preserve">Curculioninae</t>
  </si>
  <si>
    <t xml:space="preserve">Anthonomini</t>
  </si>
  <si>
    <t xml:space="preserve">(Herbst, 1795)</t>
  </si>
  <si>
    <t xml:space="preserve">Anthonomus rubi (Herbst, 1795)</t>
  </si>
  <si>
    <t xml:space="preserve">&lt;i&gt;Anthonomus rubi&lt;/i&gt; (Herbst, 1795)</t>
  </si>
  <si>
    <t xml:space="preserve">Strawberry Blossom Weevil</t>
  </si>
  <si>
    <t xml:space="preserve">https://inpn.mnhn.fr/espece/cd_nom/15718</t>
  </si>
  <si>
    <t xml:space="preserve">Archarius pyrrhoceras</t>
  </si>
  <si>
    <t xml:space="preserve">Curculionini</t>
  </si>
  <si>
    <t xml:space="preserve">Archarius pyrrhoceras (Marsham, 1802)</t>
  </si>
  <si>
    <t xml:space="preserve">&lt;i&gt;Archarius pyrrhoceras&lt;/i&gt; (Marsham, 1802)</t>
  </si>
  <si>
    <t xml:space="preserve">https://inpn.mnhn.fr/espece/cd_nom/242437</t>
  </si>
  <si>
    <t xml:space="preserve">Curculio</t>
  </si>
  <si>
    <t xml:space="preserve">Curculio Linnaeus, 1758</t>
  </si>
  <si>
    <t xml:space="preserve">&lt;i&gt;Curculio&lt;/i&gt; Linnaeus, 1758</t>
  </si>
  <si>
    <t xml:space="preserve">Curculio glandium</t>
  </si>
  <si>
    <t xml:space="preserve">Marsham, 1802</t>
  </si>
  <si>
    <t xml:space="preserve">Curculio glandium Marsham, 1802</t>
  </si>
  <si>
    <t xml:space="preserve">&lt;i&gt;Curculio glandium&lt;/i&gt; Marsham, 1802</t>
  </si>
  <si>
    <t xml:space="preserve">Acorn Weevil</t>
  </si>
  <si>
    <t xml:space="preserve">https://inpn.mnhn.fr/espece/cd_nom/15679</t>
  </si>
  <si>
    <t xml:space="preserve">Curculio nucum</t>
  </si>
  <si>
    <t xml:space="preserve">Balanin des noisettes</t>
  </si>
  <si>
    <t xml:space="preserve">Curculio nucum Linnaeus, 1758</t>
  </si>
  <si>
    <t xml:space="preserve">&lt;i&gt;Curculio nucum&lt;/i&gt; Linnaeus, 1758</t>
  </si>
  <si>
    <t xml:space="preserve">Nut Weevil</t>
  </si>
  <si>
    <t xml:space="preserve">https://inpn.mnhn.fr/espece/cd_nom/15675</t>
  </si>
  <si>
    <t xml:space="preserve">Curculio venosus</t>
  </si>
  <si>
    <t xml:space="preserve">(Gravenhorst, 1807)</t>
  </si>
  <si>
    <t xml:space="preserve">Curculio venosus (Gravenhorst, 1807)</t>
  </si>
  <si>
    <t xml:space="preserve">&lt;i&gt;Curculio venosus&lt;/i&gt; (Gravenhorst, 1807)</t>
  </si>
  <si>
    <t xml:space="preserve">https://inpn.mnhn.fr/espece/cd_nom/15668</t>
  </si>
  <si>
    <t xml:space="preserve">Orchestes fagi</t>
  </si>
  <si>
    <t xml:space="preserve">Charançon du hêtre</t>
  </si>
  <si>
    <t xml:space="preserve">Rhamphini</t>
  </si>
  <si>
    <t xml:space="preserve">Orchestes fagi (Linnaeus, 1758)</t>
  </si>
  <si>
    <t xml:space="preserve">&lt;i&gt;Orchestes fagi&lt;/i&gt; (Linnaeus, 1758)</t>
  </si>
  <si>
    <t xml:space="preserve">Beech Leaf Miner</t>
  </si>
  <si>
    <t xml:space="preserve">https://inpn.mnhn.fr/espece/cd_nom/242472</t>
  </si>
  <si>
    <t xml:space="preserve">Strophosoma capitatum</t>
  </si>
  <si>
    <t xml:space="preserve">Entiminae</t>
  </si>
  <si>
    <t xml:space="preserve">Brachyderini</t>
  </si>
  <si>
    <t xml:space="preserve">Strophosoma capitatum (De Geer, 1775)</t>
  </si>
  <si>
    <t xml:space="preserve">&lt;i&gt;Strophosoma capitatum&lt;/i&gt; (De Geer, 1775)</t>
  </si>
  <si>
    <t xml:space="preserve">https://inpn.mnhn.fr/espece/cd_nom/13851</t>
  </si>
  <si>
    <t xml:space="preserve">Otiorhynchus singularis</t>
  </si>
  <si>
    <t xml:space="preserve">Otiorhynchini</t>
  </si>
  <si>
    <t xml:space="preserve">Otiorhynchus singularis (Linnaeus, 1767)</t>
  </si>
  <si>
    <t xml:space="preserve">&lt;i&gt;Otiorhynchus singularis&lt;/i&gt; (Linnaeus, 1767)</t>
  </si>
  <si>
    <t xml:space="preserve">Raspberry Weevil</t>
  </si>
  <si>
    <t xml:space="preserve">https://inpn.mnhn.fr/espece/cd_nom/13015</t>
  </si>
  <si>
    <t xml:space="preserve">Otiorhynchus sulcatus</t>
  </si>
  <si>
    <t xml:space="preserve">Charançon à corselet sillonné</t>
  </si>
  <si>
    <t xml:space="preserve">Otiorhynchus sulcatus (Fabricius, 1775)</t>
  </si>
  <si>
    <t xml:space="preserve">&lt;i&gt;Otiorhynchus sulcatus&lt;/i&gt; (Fabricius, 1775)</t>
  </si>
  <si>
    <t xml:space="preserve">Vine Weevil</t>
  </si>
  <si>
    <t xml:space="preserve">https://inpn.mnhn.fr/espece/cd_nom/13044</t>
  </si>
  <si>
    <t xml:space="preserve">Otiorhynchus tenebricosus</t>
  </si>
  <si>
    <t xml:space="preserve">Otiorhynchus tenebricosus (Herbst, 1784)</t>
  </si>
  <si>
    <t xml:space="preserve">&lt;i&gt;Otiorhynchus tenebricosus&lt;/i&gt; (Herbst, 1784)</t>
  </si>
  <si>
    <t xml:space="preserve">https://inpn.mnhn.fr/espece/cd_nom/242560</t>
  </si>
  <si>
    <t xml:space="preserve">Phyllobius pyri</t>
  </si>
  <si>
    <t xml:space="preserve">Phyllobiini</t>
  </si>
  <si>
    <t xml:space="preserve">Phyllobius pyri (Linnaeus, 1758)</t>
  </si>
  <si>
    <t xml:space="preserve">&lt;i&gt;Phyllobius pyri&lt;/i&gt; (Linnaeus, 1758)</t>
  </si>
  <si>
    <t xml:space="preserve">Common Leaf Weevil</t>
  </si>
  <si>
    <t xml:space="preserve">https://inpn.mnhn.fr/espece/cd_nom/13495</t>
  </si>
  <si>
    <t xml:space="preserve">Liophloeus tessulatus</t>
  </si>
  <si>
    <t xml:space="preserve">Charançon damier</t>
  </si>
  <si>
    <t xml:space="preserve">Polydrusini</t>
  </si>
  <si>
    <t xml:space="preserve">(O.F. Müller, 1776)</t>
  </si>
  <si>
    <t xml:space="preserve">Liophloeus tessulatus (O.F. Müller, 1776)</t>
  </si>
  <si>
    <t xml:space="preserve">&lt;i&gt;Liophloeus tessulatus&lt;/i&gt; (O.F. Müller, 1776)</t>
  </si>
  <si>
    <t xml:space="preserve">https://inpn.mnhn.fr/espece/cd_nom/328026</t>
  </si>
  <si>
    <t xml:space="preserve">Pachyrhinus lethierryi</t>
  </si>
  <si>
    <t xml:space="preserve">Pachyrhine de Lethierry</t>
  </si>
  <si>
    <t xml:space="preserve">(Desbrochers des Loges, 1875)</t>
  </si>
  <si>
    <t xml:space="preserve">Pachyrhinus lethierryi (Desbrochers des Loges, 1875)</t>
  </si>
  <si>
    <t xml:space="preserve">&lt;i&gt;Pachyrhinus lethierryi&lt;/i&gt; (Desbrochers des Loges, 1875)</t>
  </si>
  <si>
    <t xml:space="preserve">https://inpn.mnhn.fr/espece/cd_nom/242658</t>
  </si>
  <si>
    <t xml:space="preserve">Polydrusus</t>
  </si>
  <si>
    <t xml:space="preserve">Germar, 1817</t>
  </si>
  <si>
    <t xml:space="preserve">Polydrusus Germar, 1817</t>
  </si>
  <si>
    <t xml:space="preserve">&lt;i&gt;Polydrusus&lt;/i&gt; Germar, 1817</t>
  </si>
  <si>
    <t xml:space="preserve">Polydrusus formosus</t>
  </si>
  <si>
    <t xml:space="preserve">Charançon vert soyeux</t>
  </si>
  <si>
    <t xml:space="preserve">(Mayer, 1779)</t>
  </si>
  <si>
    <t xml:space="preserve">Polydrusus formosus (Mayer, 1779)</t>
  </si>
  <si>
    <t xml:space="preserve">&lt;i&gt;Polydrusus formosus&lt;/i&gt; (Mayer, 1779)</t>
  </si>
  <si>
    <t xml:space="preserve">https://inpn.mnhn.fr/espece/cd_nom/242651</t>
  </si>
  <si>
    <t xml:space="preserve">Polydrusus impressifrons</t>
  </si>
  <si>
    <t xml:space="preserve">Charançon vert pâle</t>
  </si>
  <si>
    <t xml:space="preserve">Gyllenhal, 1834</t>
  </si>
  <si>
    <t xml:space="preserve">Polydrusus impressifrons Gyllenhal, 1834</t>
  </si>
  <si>
    <t xml:space="preserve">&lt;i&gt;Polydrusus impressifrons&lt;/i&gt; Gyllenhal, 1834</t>
  </si>
  <si>
    <t xml:space="preserve">https://inpn.mnhn.fr/espece/cd_nom/13692</t>
  </si>
  <si>
    <t xml:space="preserve">Polydrusus pilosus</t>
  </si>
  <si>
    <t xml:space="preserve">Gredler, 1866</t>
  </si>
  <si>
    <t xml:space="preserve">Polydrusus pilosus Gredler, 1866</t>
  </si>
  <si>
    <t xml:space="preserve">&lt;i&gt;Polydrusus pilosus&lt;/i&gt; Gredler, 1866</t>
  </si>
  <si>
    <t xml:space="preserve">https://inpn.mnhn.fr/espece/cd_nom/13731</t>
  </si>
  <si>
    <t xml:space="preserve">Foucartia cremieri</t>
  </si>
  <si>
    <t xml:space="preserve">Sciaphilini</t>
  </si>
  <si>
    <t xml:space="preserve">Jacquelin du Val, 1854</t>
  </si>
  <si>
    <t xml:space="preserve">Foucartia cremieri Jacquelin du Val, 1854</t>
  </si>
  <si>
    <t xml:space="preserve">&lt;i&gt;Foucartia cremieri&lt;/i&gt; Jacquelin du Val, 1854</t>
  </si>
  <si>
    <t xml:space="preserve">https://inpn.mnhn.fr/espece/cd_nom/13822</t>
  </si>
  <si>
    <t xml:space="preserve">Hypera postica</t>
  </si>
  <si>
    <t xml:space="preserve">Hyperinae</t>
  </si>
  <si>
    <t xml:space="preserve">Hyperini</t>
  </si>
  <si>
    <t xml:space="preserve">Hypera postica (Gyllenhal, 1813)</t>
  </si>
  <si>
    <t xml:space="preserve">&lt;i&gt;Hypera postica&lt;/i&gt; (Gyllenhal, 1813)</t>
  </si>
  <si>
    <t xml:space="preserve">Clover Leaf Weevil</t>
  </si>
  <si>
    <t xml:space="preserve">https://inpn.mnhn.fr/espece/cd_nom/14260</t>
  </si>
  <si>
    <t xml:space="preserve">Asproparthenis punctiventris</t>
  </si>
  <si>
    <t xml:space="preserve">Lixinae</t>
  </si>
  <si>
    <t xml:space="preserve">Cleonini</t>
  </si>
  <si>
    <t xml:space="preserve">(Germar, 1823)</t>
  </si>
  <si>
    <t xml:space="preserve">Asproparthenis punctiventris (Germar, 1823)</t>
  </si>
  <si>
    <t xml:space="preserve">&lt;i&gt;Asproparthenis punctiventris&lt;/i&gt; (Germar, 1823)</t>
  </si>
  <si>
    <t xml:space="preserve">https://inpn.mnhn.fr/espece/cd_nom/242237</t>
  </si>
  <si>
    <t xml:space="preserve">Lixus pulverulentus</t>
  </si>
  <si>
    <t xml:space="preserve">Lixe poudreux</t>
  </si>
  <si>
    <t xml:space="preserve">Lixini</t>
  </si>
  <si>
    <t xml:space="preserve">Lixus pulverulentus (Scopoli, 1763)</t>
  </si>
  <si>
    <t xml:space="preserve">&lt;i&gt;Lixus pulverulentus&lt;/i&gt; (Scopoli, 1763)</t>
  </si>
  <si>
    <t xml:space="preserve">https://inpn.mnhn.fr/espece/cd_nom/242208</t>
  </si>
  <si>
    <t xml:space="preserve">Magdalis cerasi</t>
  </si>
  <si>
    <t xml:space="preserve">Mesoptiliinae</t>
  </si>
  <si>
    <t xml:space="preserve">Magdalidini</t>
  </si>
  <si>
    <t xml:space="preserve">Magdalis cerasi (Linnaeus, 1758)</t>
  </si>
  <si>
    <t xml:space="preserve">&lt;i&gt;Magdalis cerasi&lt;/i&gt; (Linnaeus, 1758)</t>
  </si>
  <si>
    <t xml:space="preserve">https://inpn.mnhn.fr/espece/cd_nom/14508</t>
  </si>
  <si>
    <t xml:space="preserve">Liparus coronatus</t>
  </si>
  <si>
    <t xml:space="preserve">Charançon de la carotte, Charançon couronné</t>
  </si>
  <si>
    <t xml:space="preserve">Molytinae</t>
  </si>
  <si>
    <t xml:space="preserve">Molytini</t>
  </si>
  <si>
    <t xml:space="preserve">Liparus coronatus (Goeze, 1777)</t>
  </si>
  <si>
    <t xml:space="preserve">&lt;i&gt;Liparus coronatus&lt;/i&gt; (Goeze, 1777)</t>
  </si>
  <si>
    <t xml:space="preserve">https://inpn.mnhn.fr/espece/cd_nom/14386</t>
  </si>
  <si>
    <t xml:space="preserve">Anchonidium unguiculare</t>
  </si>
  <si>
    <t xml:space="preserve">Typoderini</t>
  </si>
  <si>
    <t xml:space="preserve">(Aubé, 1850)</t>
  </si>
  <si>
    <t xml:space="preserve">Anchonidium unguiculare (Aubé, 1850)</t>
  </si>
  <si>
    <t xml:space="preserve">&lt;i&gt;Anchonidium unguiculare&lt;/i&gt; (Aubé, 1850)</t>
  </si>
  <si>
    <t xml:space="preserve">https://inpn.mnhn.fr/espece/cd_nom/14450</t>
  </si>
  <si>
    <t xml:space="preserve">Platypus cylindrus</t>
  </si>
  <si>
    <t xml:space="preserve">Scolyte castor</t>
  </si>
  <si>
    <t xml:space="preserve">Platypodinae</t>
  </si>
  <si>
    <t xml:space="preserve">Platypodini</t>
  </si>
  <si>
    <t xml:space="preserve">Platypus cylindrus (Fabricius, 1792)</t>
  </si>
  <si>
    <t xml:space="preserve">&lt;i&gt;Platypus cylindrus&lt;/i&gt; (Fabricius, 1792)</t>
  </si>
  <si>
    <t xml:space="preserve">Oak Pin-hole Borer</t>
  </si>
  <si>
    <t xml:space="preserve">https://inpn.mnhn.fr/espece/cd_nom/242239</t>
  </si>
  <si>
    <t xml:space="preserve">Dryocoetes villosus villosus</t>
  </si>
  <si>
    <t xml:space="preserve">Scolytinae</t>
  </si>
  <si>
    <t xml:space="preserve">Dryocoetini</t>
  </si>
  <si>
    <t xml:space="preserve">Dryocoetes villosus villosus (Fabricius, 1792)</t>
  </si>
  <si>
    <t xml:space="preserve">&lt;i&gt;Dryocoetes villosus villosus&lt;/i&gt; (Fabricius, 1792)</t>
  </si>
  <si>
    <t xml:space="preserve">https://inpn.mnhn.fr/espece/cd_nom/252802</t>
  </si>
  <si>
    <t xml:space="preserve">Taphrorychus villifrons</t>
  </si>
  <si>
    <t xml:space="preserve">(Dufour, 1843)</t>
  </si>
  <si>
    <t xml:space="preserve">Taphrorychus villifrons (Dufour, 1843)</t>
  </si>
  <si>
    <t xml:space="preserve">&lt;i&gt;Taphrorychus villifrons&lt;/i&gt; (Dufour, 1843)</t>
  </si>
  <si>
    <t xml:space="preserve">https://inpn.mnhn.fr/espece/cd_nom/242344</t>
  </si>
  <si>
    <t xml:space="preserve">Anisandrus dispar</t>
  </si>
  <si>
    <t xml:space="preserve">Xyleborini</t>
  </si>
  <si>
    <t xml:space="preserve">Anisandrus dispar (Fabricius, 1792)</t>
  </si>
  <si>
    <t xml:space="preserve">&lt;i&gt;Anisandrus dispar&lt;/i&gt; (Fabricius, 1792)</t>
  </si>
  <si>
    <t xml:space="preserve">https://inpn.mnhn.fr/espece/cd_nom/12942</t>
  </si>
  <si>
    <t xml:space="preserve">Xyleborinus saxesenii</t>
  </si>
  <si>
    <t xml:space="preserve">Xyleborinus saxesenii (Ratzeburg, 1837)</t>
  </si>
  <si>
    <t xml:space="preserve">&lt;i&gt;Xyleborinus saxesenii&lt;/i&gt; (Ratzeburg, 1837)</t>
  </si>
  <si>
    <t xml:space="preserve">https://inpn.mnhn.fr/espece/cd_nom/242364</t>
  </si>
  <si>
    <t xml:space="preserve">Xyleborus dryographus</t>
  </si>
  <si>
    <t xml:space="preserve">Xyleborus dryographus (Ratzeburg, 1837)</t>
  </si>
  <si>
    <t xml:space="preserve">&lt;i&gt;Xyleborus dryographus&lt;/i&gt; (Ratzeburg, 1837)</t>
  </si>
  <si>
    <t xml:space="preserve">https://inpn.mnhn.fr/espece/cd_nom/242362</t>
  </si>
  <si>
    <t xml:space="preserve">Xylosandrus germanus</t>
  </si>
  <si>
    <t xml:space="preserve">(Blandford, 1894)</t>
  </si>
  <si>
    <t xml:space="preserve">Xylosandrus germanus (Blandford, 1894)</t>
  </si>
  <si>
    <t xml:space="preserve">&lt;i&gt;Xylosandrus germanus&lt;/i&gt; (Blandford, 1894)</t>
  </si>
  <si>
    <t xml:space="preserve">https://inpn.mnhn.fr/espece/cd_nom/242359</t>
  </si>
  <si>
    <t xml:space="preserve">Trypodendron signatum</t>
  </si>
  <si>
    <t xml:space="preserve">Xyloterini</t>
  </si>
  <si>
    <t xml:space="preserve">Trypodendron signatum (Fabricius, 1792)</t>
  </si>
  <si>
    <t xml:space="preserve">&lt;i&gt;Trypodendron signatum&lt;/i&gt; (Fabricius, 1792)</t>
  </si>
  <si>
    <t xml:space="preserve">https://inpn.mnhn.fr/espece/cd_nom/242368</t>
  </si>
  <si>
    <t xml:space="preserve">Attagenus pellio</t>
  </si>
  <si>
    <t xml:space="preserve">Dermeste triste</t>
  </si>
  <si>
    <t xml:space="preserve">Dermestidae</t>
  </si>
  <si>
    <t xml:space="preserve">Attageninae</t>
  </si>
  <si>
    <t xml:space="preserve">Attagenini</t>
  </si>
  <si>
    <t xml:space="preserve">Attagenus pellio (Linnaeus, 1758)</t>
  </si>
  <si>
    <t xml:space="preserve">&lt;i&gt;Attagenus pellio&lt;/i&gt; (Linnaeus, 1758)</t>
  </si>
  <si>
    <t xml:space="preserve">Two-spotted Carpet Beetle</t>
  </si>
  <si>
    <t xml:space="preserve">https://inpn.mnhn.fr/espece/cd_nom/11216</t>
  </si>
  <si>
    <t xml:space="preserve">Attagenus unicolor</t>
  </si>
  <si>
    <t xml:space="preserve">(Brahm, 1791)</t>
  </si>
  <si>
    <t xml:space="preserve">Attagenus unicolor (Brahm, 1791)</t>
  </si>
  <si>
    <t xml:space="preserve">&lt;i&gt;Attagenus unicolor&lt;/i&gt; (Brahm, 1791)</t>
  </si>
  <si>
    <t xml:space="preserve">Black Carpet Beetle</t>
  </si>
  <si>
    <t xml:space="preserve">https://inpn.mnhn.fr/espece/cd_nom/223302</t>
  </si>
  <si>
    <t xml:space="preserve">Dermestes ater</t>
  </si>
  <si>
    <t xml:space="preserve">Dermestinae</t>
  </si>
  <si>
    <t xml:space="preserve">Dermestini</t>
  </si>
  <si>
    <t xml:space="preserve">De Geer, 1774</t>
  </si>
  <si>
    <t xml:space="preserve">Dermestes ater De Geer, 1774</t>
  </si>
  <si>
    <t xml:space="preserve">&lt;i&gt;Dermestes ater&lt;/i&gt; De Geer, 1774</t>
  </si>
  <si>
    <t xml:space="preserve">https://inpn.mnhn.fr/espece/cd_nom/11207</t>
  </si>
  <si>
    <t xml:space="preserve">Dermestes murinus</t>
  </si>
  <si>
    <t xml:space="preserve">Dermeste rongeur</t>
  </si>
  <si>
    <t xml:space="preserve">Dermestes murinus Linnaeus, 1758</t>
  </si>
  <si>
    <t xml:space="preserve">&lt;i&gt;Dermestes murinus&lt;/i&gt; Linnaeus, 1758</t>
  </si>
  <si>
    <t xml:space="preserve">https://inpn.mnhn.fr/espece/cd_nom/223288</t>
  </si>
  <si>
    <t xml:space="preserve">Dermestes undulatus</t>
  </si>
  <si>
    <t xml:space="preserve">Dermeste hertzien</t>
  </si>
  <si>
    <t xml:space="preserve">Brahm, 1790</t>
  </si>
  <si>
    <t xml:space="preserve">Dermestes undulatus Brahm, 1790</t>
  </si>
  <si>
    <t xml:space="preserve">&lt;i&gt;Dermestes undulatus&lt;/i&gt; Brahm, 1790</t>
  </si>
  <si>
    <t xml:space="preserve">https://inpn.mnhn.fr/espece/cd_nom/11214</t>
  </si>
  <si>
    <t xml:space="preserve">Anthrenus</t>
  </si>
  <si>
    <t xml:space="preserve">Megatominae</t>
  </si>
  <si>
    <t xml:space="preserve">Anthrenini</t>
  </si>
  <si>
    <t xml:space="preserve">Geoffroy, 1762</t>
  </si>
  <si>
    <t xml:space="preserve">Anthrenus Geoffroy, 1762</t>
  </si>
  <si>
    <t xml:space="preserve">&lt;i&gt;Anthrenus&lt;/i&gt; Geoffroy, 1762</t>
  </si>
  <si>
    <t xml:space="preserve">Ctesias serra</t>
  </si>
  <si>
    <t xml:space="preserve">Megatomini</t>
  </si>
  <si>
    <t xml:space="preserve">Ctesias serra (Fabricius, 1792)</t>
  </si>
  <si>
    <t xml:space="preserve">&lt;i&gt;Ctesias serra&lt;/i&gt; (Fabricius, 1792)</t>
  </si>
  <si>
    <t xml:space="preserve">Cobweb Beetle</t>
  </si>
  <si>
    <t xml:space="preserve">https://inpn.mnhn.fr/espece/cd_nom/223321</t>
  </si>
  <si>
    <t xml:space="preserve">Megatoma undata</t>
  </si>
  <si>
    <t xml:space="preserve">Dermeste zèbre</t>
  </si>
  <si>
    <t xml:space="preserve">Megatoma undata (Linnaeus, 1758)</t>
  </si>
  <si>
    <t xml:space="preserve">&lt;i&gt;Megatoma undata&lt;/i&gt; (Linnaeus, 1758)</t>
  </si>
  <si>
    <t xml:space="preserve">https://inpn.mnhn.fr/espece/cd_nom/223305</t>
  </si>
  <si>
    <t xml:space="preserve">Trogoderma</t>
  </si>
  <si>
    <t xml:space="preserve">Dejean, 1821</t>
  </si>
  <si>
    <t xml:space="preserve">Trogoderma Dejean, 1821</t>
  </si>
  <si>
    <t xml:space="preserve">&lt;i&gt;Trogoderma&lt;/i&gt; Dejean, 1821</t>
  </si>
  <si>
    <t xml:space="preserve">Trogoderma glabrum</t>
  </si>
  <si>
    <t xml:space="preserve">Trogoderma glabrum (Herbst, 1783)</t>
  </si>
  <si>
    <t xml:space="preserve">&lt;i&gt;Trogoderma glabrum&lt;/i&gt; (Herbst, 1783)</t>
  </si>
  <si>
    <t xml:space="preserve">https://inpn.mnhn.fr/espece/cd_nom/223314</t>
  </si>
  <si>
    <t xml:space="preserve">Trinodes hirtus</t>
  </si>
  <si>
    <t xml:space="preserve">Trinodinae</t>
  </si>
  <si>
    <t xml:space="preserve">Trinodini</t>
  </si>
  <si>
    <t xml:space="preserve">Trinodes hirtus (Fabricius, 1781)</t>
  </si>
  <si>
    <t xml:space="preserve">&lt;i&gt;Trinodes hirtus&lt;/i&gt; (Fabricius, 1781)</t>
  </si>
  <si>
    <t xml:space="preserve">https://inpn.mnhn.fr/espece/cd_nom/223303</t>
  </si>
  <si>
    <t xml:space="preserve">Acilius sulcatus</t>
  </si>
  <si>
    <t xml:space="preserve">Dytiscidae</t>
  </si>
  <si>
    <t xml:space="preserve">Dytiscinae</t>
  </si>
  <si>
    <t xml:space="preserve">Aciliini</t>
  </si>
  <si>
    <t xml:space="preserve">Acilius sulcatus (Linnaeus, 1758)</t>
  </si>
  <si>
    <t xml:space="preserve">&lt;i&gt;Acilius sulcatus&lt;/i&gt; (Linnaeus, 1758)</t>
  </si>
  <si>
    <t xml:space="preserve">https://inpn.mnhn.fr/espece/cd_nom/9439</t>
  </si>
  <si>
    <t xml:space="preserve">Dytiscus semisulcatus</t>
  </si>
  <si>
    <t xml:space="preserve">Dytiscini</t>
  </si>
  <si>
    <t xml:space="preserve">O.F. Müller, 1776</t>
  </si>
  <si>
    <t xml:space="preserve">Dytiscus semisulcatus O.F. Müller, 1776</t>
  </si>
  <si>
    <t xml:space="preserve">&lt;i&gt;Dytiscus semisulcatus&lt;/i&gt; O.F. Müller, 1776</t>
  </si>
  <si>
    <t xml:space="preserve">https://inpn.mnhn.fr/espece/cd_nom/9572</t>
  </si>
  <si>
    <t xml:space="preserve">Agrypnus murinus</t>
  </si>
  <si>
    <t xml:space="preserve">Taupin rongeur</t>
  </si>
  <si>
    <t xml:space="preserve">Elateridae</t>
  </si>
  <si>
    <t xml:space="preserve">Agrypninae</t>
  </si>
  <si>
    <t xml:space="preserve">Agrypnini</t>
  </si>
  <si>
    <t xml:space="preserve">Agrypnus murinus (Linnaeus, 1758)</t>
  </si>
  <si>
    <t xml:space="preserve">&lt;i&gt;Agrypnus murinus&lt;/i&gt; (Linnaeus, 1758)</t>
  </si>
  <si>
    <t xml:space="preserve">https://inpn.mnhn.fr/espece/cd_nom/240343</t>
  </si>
  <si>
    <t xml:space="preserve">Lacon querceus</t>
  </si>
  <si>
    <t xml:space="preserve">Taupin philosophe, Lacon des Chênes</t>
  </si>
  <si>
    <t xml:space="preserve">Lacon querceus (Herbst, 1784)</t>
  </si>
  <si>
    <t xml:space="preserve">&lt;i&gt;Lacon querceus&lt;/i&gt; (Herbst, 1784)</t>
  </si>
  <si>
    <t xml:space="preserve">https://inpn.mnhn.fr/espece/cd_nom/240453</t>
  </si>
  <si>
    <t xml:space="preserve">Cardiophorus gramineus</t>
  </si>
  <si>
    <t xml:space="preserve">Taupin porte-coeur dépassé</t>
  </si>
  <si>
    <t xml:space="preserve">Cardiophorinae</t>
  </si>
  <si>
    <t xml:space="preserve">Cardiophorini</t>
  </si>
  <si>
    <t xml:space="preserve">Cardiophorus gramineus (Scopoli, 1763)</t>
  </si>
  <si>
    <t xml:space="preserve">&lt;i&gt;Cardiophorus gramineus&lt;/i&gt; (Scopoli, 1763)</t>
  </si>
  <si>
    <t xml:space="preserve">https://inpn.mnhn.fr/espece/cd_nom/11487</t>
  </si>
  <si>
    <t xml:space="preserve">Cardiophorus nigerrimus</t>
  </si>
  <si>
    <t xml:space="preserve">Erichson, 1840</t>
  </si>
  <si>
    <t xml:space="preserve">Cardiophorus nigerrimus Erichson, 1840</t>
  </si>
  <si>
    <t xml:space="preserve">&lt;i&gt;Cardiophorus nigerrimus&lt;/i&gt; Erichson, 1840</t>
  </si>
  <si>
    <t xml:space="preserve">https://inpn.mnhn.fr/espece/cd_nom/240422</t>
  </si>
  <si>
    <t xml:space="preserve">Cardiophorus ruficollis</t>
  </si>
  <si>
    <t xml:space="preserve">Taupin porte-coeur ému</t>
  </si>
  <si>
    <t xml:space="preserve">Cardiophorus ruficollis (Linnaeus, 1758)</t>
  </si>
  <si>
    <t xml:space="preserve">&lt;i&gt;Cardiophorus ruficollis&lt;/i&gt; (Linnaeus, 1758)</t>
  </si>
  <si>
    <t xml:space="preserve">https://inpn.mnhn.fr/espece/cd_nom/240423</t>
  </si>
  <si>
    <t xml:space="preserve">Cardiophorus rufipes</t>
  </si>
  <si>
    <t xml:space="preserve">Taupin noir à pattes fauves</t>
  </si>
  <si>
    <t xml:space="preserve">Cardiophorus rufipes (Goeze, 1777)</t>
  </si>
  <si>
    <t xml:space="preserve">&lt;i&gt;Cardiophorus rufipes&lt;/i&gt; (Goeze, 1777)</t>
  </si>
  <si>
    <t xml:space="preserve">https://inpn.mnhn.fr/espece/cd_nom/11488</t>
  </si>
  <si>
    <t xml:space="preserve">Cardiophorus vestigialis</t>
  </si>
  <si>
    <t xml:space="preserve">Cardiophorus vestigialis Erichson, 1840</t>
  </si>
  <si>
    <t xml:space="preserve">&lt;i&gt;Cardiophorus vestigialis&lt;/i&gt; Erichson, 1840</t>
  </si>
  <si>
    <t xml:space="preserve">https://inpn.mnhn.fr/espece/cd_nom/240425</t>
  </si>
  <si>
    <t xml:space="preserve">Agriotes pilosellus</t>
  </si>
  <si>
    <t xml:space="preserve">Elaterinae</t>
  </si>
  <si>
    <t xml:space="preserve">Agriotini</t>
  </si>
  <si>
    <t xml:space="preserve">Agriotes pilosellus (Schönherr, 1817)</t>
  </si>
  <si>
    <t xml:space="preserve">&lt;i&gt;Agriotes pilosellus&lt;/i&gt; (Schönherr, 1817)</t>
  </si>
  <si>
    <t xml:space="preserve">https://inpn.mnhn.fr/espece/cd_nom/11446</t>
  </si>
  <si>
    <t xml:space="preserve">Ampedus</t>
  </si>
  <si>
    <t xml:space="preserve">Ampedini</t>
  </si>
  <si>
    <t xml:space="preserve">Dejean, 1833</t>
  </si>
  <si>
    <t xml:space="preserve">Ampedus Dejean, 1833</t>
  </si>
  <si>
    <t xml:space="preserve">&lt;i&gt;Ampedus&lt;/i&gt; Dejean, 1833</t>
  </si>
  <si>
    <t xml:space="preserve">Ampedus cardinalis</t>
  </si>
  <si>
    <t xml:space="preserve">(Schiødte, 1865)</t>
  </si>
  <si>
    <t xml:space="preserve">Ampedus cardinalis (Schiødte, 1865)</t>
  </si>
  <si>
    <t xml:space="preserve">&lt;i&gt;Ampedus cardinalis&lt;/i&gt; (Schiødte, 1865)</t>
  </si>
  <si>
    <t xml:space="preserve">Cardinal Click Beetle</t>
  </si>
  <si>
    <t xml:space="preserve">https://inpn.mnhn.fr/espece/cd_nom/240346</t>
  </si>
  <si>
    <t xml:space="preserve">Ampedus elongatulus</t>
  </si>
  <si>
    <t xml:space="preserve">Ampedus elongatulus (Fabricius, 1787)</t>
  </si>
  <si>
    <t xml:space="preserve">&lt;i&gt;Ampedus elongatulus&lt;/i&gt; (Fabricius, 1787)</t>
  </si>
  <si>
    <t xml:space="preserve">https://inpn.mnhn.fr/espece/cd_nom/416791</t>
  </si>
  <si>
    <t xml:space="preserve">Ampedus nigerrimus</t>
  </si>
  <si>
    <t xml:space="preserve">(Lacordaire in Boisduval &amp; Lacordaire, 1835)</t>
  </si>
  <si>
    <t xml:space="preserve">Ampedus nigerrimus (Lacordaire in Boisduval &amp; Lacordaire, 1835)</t>
  </si>
  <si>
    <t xml:space="preserve">&lt;i&gt;Ampedus nigerrimus&lt;/i&gt; (Lacordaire &lt;i&gt;in&lt;/i&gt; Boisduval &amp; Lacordaire, 1835)</t>
  </si>
  <si>
    <t xml:space="preserve">https://inpn.mnhn.fr/espece/cd_nom/240354</t>
  </si>
  <si>
    <t xml:space="preserve">Ampedus praeustus</t>
  </si>
  <si>
    <t xml:space="preserve">Ampedus praeustus (Fabricius, 1792)</t>
  </si>
  <si>
    <t xml:space="preserve">&lt;i&gt;Ampedus praeustus&lt;/i&gt; (Fabricius, 1792)</t>
  </si>
  <si>
    <t xml:space="preserve">https://inpn.mnhn.fr/espece/cd_nom/240358</t>
  </si>
  <si>
    <t xml:space="preserve">Ampedus quercicola</t>
  </si>
  <si>
    <t xml:space="preserve">(Buysson, 1887)</t>
  </si>
  <si>
    <t xml:space="preserve">Ampedus quercicola (Buysson, 1887)</t>
  </si>
  <si>
    <t xml:space="preserve">&lt;i&gt;Ampedus quercicola&lt;/i&gt; (Buysson, 1887)</t>
  </si>
  <si>
    <t xml:space="preserve">https://inpn.mnhn.fr/espece/cd_nom/240359</t>
  </si>
  <si>
    <t xml:space="preserve">Brachygonus dubius</t>
  </si>
  <si>
    <t xml:space="preserve">(Platia &amp; Cate, 1990)</t>
  </si>
  <si>
    <t xml:space="preserve">Brachygonus dubius (Platia &amp; Cate, 1990)</t>
  </si>
  <si>
    <t xml:space="preserve">&lt;i&gt;Brachygonus dubius&lt;/i&gt; (Platia &amp; Cate, 1990)</t>
  </si>
  <si>
    <t xml:space="preserve">https://inpn.mnhn.fr/espece/cd_nom/416834</t>
  </si>
  <si>
    <t xml:space="preserve">Brachygonus megerlei</t>
  </si>
  <si>
    <t xml:space="preserve">Brachygonus megerlei (Lacordaire in Boisduval &amp; Lacordaire, 1835)</t>
  </si>
  <si>
    <t xml:space="preserve">&lt;i&gt;Brachygonus megerlei&lt;/i&gt; (Lacordaire &lt;i&gt;in&lt;/i&gt; Boisduval &amp; Lacordaire, 1835)</t>
  </si>
  <si>
    <t xml:space="preserve">https://inpn.mnhn.fr/espece/cd_nom/240409</t>
  </si>
  <si>
    <t xml:space="preserve">Elater ferrugineus</t>
  </si>
  <si>
    <t xml:space="preserve">Grand Taupin roux</t>
  </si>
  <si>
    <t xml:space="preserve">Elaterini</t>
  </si>
  <si>
    <t xml:space="preserve">Elater ferrugineus Linnaeus, 1758</t>
  </si>
  <si>
    <t xml:space="preserve">&lt;i&gt;Elater ferrugineus&lt;/i&gt; Linnaeus, 1758</t>
  </si>
  <si>
    <t xml:space="preserve">https://inpn.mnhn.fr/espece/cd_nom/11435</t>
  </si>
  <si>
    <t xml:space="preserve">Melanotus crassicollis</t>
  </si>
  <si>
    <t xml:space="preserve">(Erichson, 1841)</t>
  </si>
  <si>
    <t xml:space="preserve">Melanotus crassicollis (Erichson, 1841)</t>
  </si>
  <si>
    <t xml:space="preserve">&lt;i&gt;Melanotus crassicollis&lt;/i&gt; (Erichson, 1841)</t>
  </si>
  <si>
    <t xml:space="preserve">https://inpn.mnhn.fr/espece/cd_nom/240461</t>
  </si>
  <si>
    <t xml:space="preserve">Melanotus tenebrosus</t>
  </si>
  <si>
    <t xml:space="preserve">Melanotus tenebrosus (Erichson, 1841)</t>
  </si>
  <si>
    <t xml:space="preserve">&lt;i&gt;Melanotus tenebrosus&lt;/i&gt; (Erichson, 1841)</t>
  </si>
  <si>
    <t xml:space="preserve">https://inpn.mnhn.fr/espece/cd_nom/11480</t>
  </si>
  <si>
    <t xml:space="preserve">Melanotus villosus</t>
  </si>
  <si>
    <t xml:space="preserve">Taupin brun velouté</t>
  </si>
  <si>
    <t xml:space="preserve">Melanotus villosus (Geoffroy in Fourcroy, 1785)</t>
  </si>
  <si>
    <t xml:space="preserve">&lt;i&gt;Melanotus villosus&lt;/i&gt; (Geoffroy &lt;i&gt;in&lt;/i&gt; Fourcroy, 1785)</t>
  </si>
  <si>
    <t xml:space="preserve">https://inpn.mnhn.fr/espece/cd_nom/240463</t>
  </si>
  <si>
    <t xml:space="preserve">Procraerus tibialis</t>
  </si>
  <si>
    <t xml:space="preserve">Megapenthini</t>
  </si>
  <si>
    <t xml:space="preserve">Procraerus tibialis (Lacordaire in Boisduval &amp; Lacordaire, 1835)</t>
  </si>
  <si>
    <t xml:space="preserve">&lt;i&gt;Procraerus tibialis&lt;/i&gt; (Lacordaire &lt;i&gt;in&lt;/i&gt; Boisduval &amp; Lacordaire, 1835)</t>
  </si>
  <si>
    <t xml:space="preserve">https://inpn.mnhn.fr/espece/cd_nom/240485</t>
  </si>
  <si>
    <t xml:space="preserve">Idolus picipennis</t>
  </si>
  <si>
    <t xml:space="preserve">Pomachiliini</t>
  </si>
  <si>
    <t xml:space="preserve">(Bach, 1852)</t>
  </si>
  <si>
    <t xml:space="preserve">Idolus picipennis (Bach, 1852)</t>
  </si>
  <si>
    <t xml:space="preserve">&lt;i&gt;Idolus picipennis&lt;/i&gt; (Bach, 1852)</t>
  </si>
  <si>
    <t xml:space="preserve">https://inpn.mnhn.fr/espece/cd_nom/11501</t>
  </si>
  <si>
    <t xml:space="preserve">Calambus bipustulatus</t>
  </si>
  <si>
    <t xml:space="preserve">Taupin gradé</t>
  </si>
  <si>
    <t xml:space="preserve">Hypnoidinae</t>
  </si>
  <si>
    <t xml:space="preserve">Ctenicerini</t>
  </si>
  <si>
    <t xml:space="preserve">Calambus bipustulatus (Linnaeus, 1767)</t>
  </si>
  <si>
    <t xml:space="preserve">&lt;i&gt;Calambus bipustulatus&lt;/i&gt; (Linnaeus, 1767)</t>
  </si>
  <si>
    <t xml:space="preserve">https://inpn.mnhn.fr/espece/cd_nom/240411</t>
  </si>
  <si>
    <t xml:space="preserve">Hypoganus inunctus</t>
  </si>
  <si>
    <t xml:space="preserve">(Lacordaire, 1835)</t>
  </si>
  <si>
    <t xml:space="preserve">Hypoganus inunctus (Lacordaire, 1835)</t>
  </si>
  <si>
    <t xml:space="preserve">&lt;i&gt;Hypoganus inunctus&lt;/i&gt; (Lacordaire, 1835)</t>
  </si>
  <si>
    <t xml:space="preserve">https://inpn.mnhn.fr/espece/cd_nom/240450</t>
  </si>
  <si>
    <t xml:space="preserve">Selatosomus latus</t>
  </si>
  <si>
    <t xml:space="preserve">Taupin obèse</t>
  </si>
  <si>
    <t xml:space="preserve">(Fabricius, 1801)</t>
  </si>
  <si>
    <t xml:space="preserve">Selatosomus latus (Fabricius, 1801)</t>
  </si>
  <si>
    <t xml:space="preserve">&lt;i&gt;Selatosomus latus&lt;/i&gt; (Fabricius, 1801)</t>
  </si>
  <si>
    <t xml:space="preserve">https://inpn.mnhn.fr/espece/cd_nom/11428</t>
  </si>
  <si>
    <t xml:space="preserve">Athous</t>
  </si>
  <si>
    <t xml:space="preserve">Denticollini</t>
  </si>
  <si>
    <t xml:space="preserve">Eschscholtz, 1829</t>
  </si>
  <si>
    <t xml:space="preserve">Athous Eschscholtz, 1829</t>
  </si>
  <si>
    <t xml:space="preserve">&lt;i&gt;Athous&lt;/i&gt; Eschscholtz, 1829</t>
  </si>
  <si>
    <t xml:space="preserve">Athous campyloides</t>
  </si>
  <si>
    <t xml:space="preserve">Newman, 1833</t>
  </si>
  <si>
    <t xml:space="preserve">Athous campyloides Newman, 1833</t>
  </si>
  <si>
    <t xml:space="preserve">&lt;i&gt;Athous campyloides&lt;/i&gt; Newman, 1833</t>
  </si>
  <si>
    <t xml:space="preserve">https://inpn.mnhn.fr/espece/cd_nom/240392</t>
  </si>
  <si>
    <t xml:space="preserve">Athous haemorrhoidalis</t>
  </si>
  <si>
    <t xml:space="preserve">Taupin acajou</t>
  </si>
  <si>
    <t xml:space="preserve">Athous haemorrhoidalis (Fabricius, 1801)</t>
  </si>
  <si>
    <t xml:space="preserve">&lt;i&gt;Athous haemorrhoidalis&lt;/i&gt; (Fabricius, 1801)</t>
  </si>
  <si>
    <t xml:space="preserve">https://inpn.mnhn.fr/espece/cd_nom/11468</t>
  </si>
  <si>
    <t xml:space="preserve">Athous herbigradus</t>
  </si>
  <si>
    <t xml:space="preserve">Reitter, 1905</t>
  </si>
  <si>
    <t xml:space="preserve">Athous herbigradus Reitter, 1905</t>
  </si>
  <si>
    <t xml:space="preserve">&lt;i&gt;Athous herbigradus&lt;/i&gt; Reitter, 1905</t>
  </si>
  <si>
    <t xml:space="preserve">https://inpn.mnhn.fr/espece/cd_nom/240399</t>
  </si>
  <si>
    <t xml:space="preserve">Athous subfuscus</t>
  </si>
  <si>
    <t xml:space="preserve">Athous subfuscus (O.F. Müller, 1764)</t>
  </si>
  <si>
    <t xml:space="preserve">&lt;i&gt;Athous subfuscus&lt;/i&gt; (O.F. Müller, 1764)</t>
  </si>
  <si>
    <t xml:space="preserve">https://inpn.mnhn.fr/espece/cd_nom/11469</t>
  </si>
  <si>
    <t xml:space="preserve">Athous vittatus</t>
  </si>
  <si>
    <t xml:space="preserve">Taupin en livrée</t>
  </si>
  <si>
    <t xml:space="preserve">Athous vittatus (Fabricius, 1792)</t>
  </si>
  <si>
    <t xml:space="preserve">&lt;i&gt;Athous vittatus&lt;/i&gt; (Fabricius, 1792)</t>
  </si>
  <si>
    <t xml:space="preserve">https://inpn.mnhn.fr/espece/cd_nom/11467</t>
  </si>
  <si>
    <t xml:space="preserve">Cidnopus pilosus</t>
  </si>
  <si>
    <t xml:space="preserve">(Leske, 1785)</t>
  </si>
  <si>
    <t xml:space="preserve">Cidnopus pilosus (Leske, 1785)</t>
  </si>
  <si>
    <t xml:space="preserve">&lt;i&gt;Cidnopus pilosus&lt;/i&gt; (Leske, 1785)</t>
  </si>
  <si>
    <t xml:space="preserve">https://inpn.mnhn.fr/espece/cd_nom/11458</t>
  </si>
  <si>
    <t xml:space="preserve">Denticollis rubens</t>
  </si>
  <si>
    <t xml:space="preserve">Taupin artiste</t>
  </si>
  <si>
    <t xml:space="preserve">Piller &amp; Mitterpacher, 1783</t>
  </si>
  <si>
    <t xml:space="preserve">Denticollis rubens Piller &amp; Mitterpacher, 1783</t>
  </si>
  <si>
    <t xml:space="preserve">&lt;i&gt;Denticollis rubens&lt;/i&gt; Piller &amp; Mitterpacher, 1783</t>
  </si>
  <si>
    <t xml:space="preserve">https://inpn.mnhn.fr/espece/cd_nom/11520</t>
  </si>
  <si>
    <t xml:space="preserve">Limoniscus violaceus</t>
  </si>
  <si>
    <t xml:space="preserve">Taupin violacé</t>
  </si>
  <si>
    <t xml:space="preserve">Limoniscus violaceus (P.W.J. Müller, 1821)</t>
  </si>
  <si>
    <t xml:space="preserve">&lt;i&gt;Limoniscus violaceus&lt;/i&gt; (P.W.J. Müller, 1821)</t>
  </si>
  <si>
    <t xml:space="preserve">Violet Click Beetle</t>
  </si>
  <si>
    <t xml:space="preserve">https://inpn.mnhn.fr/espece/cd_nom/159441</t>
  </si>
  <si>
    <t xml:space="preserve">CDH2</t>
  </si>
  <si>
    <t xml:space="preserve">EN</t>
  </si>
  <si>
    <t xml:space="preserve">Limonius minutus</t>
  </si>
  <si>
    <t xml:space="preserve">Limonius minutus (Linnaeus, 1758)</t>
  </si>
  <si>
    <t xml:space="preserve">&lt;i&gt;Limonius minutus&lt;/i&gt; (Linnaeus, 1758)</t>
  </si>
  <si>
    <t xml:space="preserve">https://inpn.mnhn.fr/espece/cd_nom/240454</t>
  </si>
  <si>
    <t xml:space="preserve">Nothodes parvulus</t>
  </si>
  <si>
    <t xml:space="preserve">(Panzer, 1799)</t>
  </si>
  <si>
    <t xml:space="preserve">Nothodes parvulus (Panzer, 1799)</t>
  </si>
  <si>
    <t xml:space="preserve">&lt;i&gt;Nothodes parvulus&lt;/i&gt; (Panzer, 1799)</t>
  </si>
  <si>
    <t xml:space="preserve">https://inpn.mnhn.fr/espece/cd_nom/240471</t>
  </si>
  <si>
    <t xml:space="preserve">Stenagostus rhombeus</t>
  </si>
  <si>
    <t xml:space="preserve">Taupin chauve-souris</t>
  </si>
  <si>
    <t xml:space="preserve">Stenagostus rhombeus (Olivier, 1790)</t>
  </si>
  <si>
    <t xml:space="preserve">&lt;i&gt;Stenagostus rhombeus&lt;/i&gt; (Olivier, 1790)</t>
  </si>
  <si>
    <t xml:space="preserve">https://inpn.mnhn.fr/espece/cd_nom/240499</t>
  </si>
  <si>
    <t xml:space="preserve">Symbiotes gibberosus</t>
  </si>
  <si>
    <t xml:space="preserve">Endomychidae</t>
  </si>
  <si>
    <t xml:space="preserve">Anomorphinae</t>
  </si>
  <si>
    <t xml:space="preserve">Symbiotes gibberosus (P.H. Lucas, 1846)</t>
  </si>
  <si>
    <t xml:space="preserve">&lt;i&gt;Symbiotes gibberosus&lt;/i&gt; (P.H. Lucas, 1846)</t>
  </si>
  <si>
    <t xml:space="preserve">https://inpn.mnhn.fr/espece/cd_nom/234834</t>
  </si>
  <si>
    <t xml:space="preserve">Dacne bipustulata</t>
  </si>
  <si>
    <t xml:space="preserve">Erotylidae</t>
  </si>
  <si>
    <t xml:space="preserve">Erotylinae</t>
  </si>
  <si>
    <t xml:space="preserve">Dacnini</t>
  </si>
  <si>
    <t xml:space="preserve">(Thunberg, 1781)</t>
  </si>
  <si>
    <t xml:space="preserve">Dacne bipustulata (Thunberg, 1781)</t>
  </si>
  <si>
    <t xml:space="preserve">&lt;i&gt;Dacne bipustulata&lt;/i&gt; (Thunberg, 1781)</t>
  </si>
  <si>
    <t xml:space="preserve">https://inpn.mnhn.fr/espece/cd_nom/234847</t>
  </si>
  <si>
    <t xml:space="preserve">Triplax collaris</t>
  </si>
  <si>
    <t xml:space="preserve">Tritornini</t>
  </si>
  <si>
    <t xml:space="preserve">Triplax collaris (Schaller, 1783)</t>
  </si>
  <si>
    <t xml:space="preserve">&lt;i&gt;Triplax collaris&lt;/i&gt; (Schaller, 1783)</t>
  </si>
  <si>
    <t xml:space="preserve">https://inpn.mnhn.fr/espece/cd_nom/234838</t>
  </si>
  <si>
    <t xml:space="preserve">Triplax lepida</t>
  </si>
  <si>
    <t xml:space="preserve">(Faldermann, 1837)</t>
  </si>
  <si>
    <t xml:space="preserve">Triplax lepida (Faldermann, 1837)</t>
  </si>
  <si>
    <t xml:space="preserve">&lt;i&gt;Triplax lepida&lt;/i&gt; (Faldermann, 1837)</t>
  </si>
  <si>
    <t xml:space="preserve">https://inpn.mnhn.fr/espece/cd_nom/234841</t>
  </si>
  <si>
    <t xml:space="preserve">Triplax rufipes</t>
  </si>
  <si>
    <t xml:space="preserve">Triplax rufipes (Fabricius, 1781)</t>
  </si>
  <si>
    <t xml:space="preserve">&lt;i&gt;Triplax rufipes&lt;/i&gt; (Fabricius, 1781)</t>
  </si>
  <si>
    <t xml:space="preserve">https://inpn.mnhn.fr/espece/cd_nom/234843</t>
  </si>
  <si>
    <t xml:space="preserve">Tritoma bipustulata</t>
  </si>
  <si>
    <t xml:space="preserve">Fabricius, 1775</t>
  </si>
  <si>
    <t xml:space="preserve">Tritoma bipustulata Fabricius, 1775</t>
  </si>
  <si>
    <t xml:space="preserve">&lt;i&gt;Tritoma bipustulata&lt;/i&gt; Fabricius, 1775</t>
  </si>
  <si>
    <t xml:space="preserve">https://inpn.mnhn.fr/espece/cd_nom/234836</t>
  </si>
  <si>
    <t xml:space="preserve">Eucnemis capucina</t>
  </si>
  <si>
    <t xml:space="preserve">Eucnème moine</t>
  </si>
  <si>
    <t xml:space="preserve">Eucnemidae</t>
  </si>
  <si>
    <t xml:space="preserve">Eucneminae</t>
  </si>
  <si>
    <t xml:space="preserve">Eucnemini</t>
  </si>
  <si>
    <t xml:space="preserve">Ahrens, 1812</t>
  </si>
  <si>
    <t xml:space="preserve">Eucnemis capucina Ahrens, 1812</t>
  </si>
  <si>
    <t xml:space="preserve">&lt;i&gt;Eucnemis capucina&lt;/i&gt; Ahrens, 1812</t>
  </si>
  <si>
    <t xml:space="preserve">False Click Beetle</t>
  </si>
  <si>
    <t xml:space="preserve">https://inpn.mnhn.fr/espece/cd_nom/11402</t>
  </si>
  <si>
    <t xml:space="preserve">Melasis buprestoides</t>
  </si>
  <si>
    <t xml:space="preserve">Eucnème masqué</t>
  </si>
  <si>
    <t xml:space="preserve">Melasinae</t>
  </si>
  <si>
    <t xml:space="preserve">Melasini</t>
  </si>
  <si>
    <t xml:space="preserve">Melasis buprestoides (Linnaeus, 1761)</t>
  </si>
  <si>
    <t xml:space="preserve">&lt;i&gt;Melasis buprestoides&lt;/i&gt; (Linnaeus, 1761)</t>
  </si>
  <si>
    <t xml:space="preserve">https://inpn.mnhn.fr/espece/cd_nom/11406</t>
  </si>
  <si>
    <t xml:space="preserve">Anoplotrupes stercorosus</t>
  </si>
  <si>
    <t xml:space="preserve">Géotrupe des bois, Géotrupe forestier, Bousier commun</t>
  </si>
  <si>
    <t xml:space="preserve">Geotrupidae</t>
  </si>
  <si>
    <t xml:space="preserve">Geotrupinae</t>
  </si>
  <si>
    <t xml:space="preserve">Geotrupini</t>
  </si>
  <si>
    <t xml:space="preserve">(Hartmann in Scriba, 1791)</t>
  </si>
  <si>
    <t xml:space="preserve">Anoplotrupes stercorosus (Hartmann in Scriba, 1791)</t>
  </si>
  <si>
    <t xml:space="preserve">&lt;i&gt;Anoplotrupes stercorosus&lt;/i&gt; (Hartmann &lt;i&gt;in&lt;/i&gt; Scriba, 1791)</t>
  </si>
  <si>
    <t xml:space="preserve">https://inpn.mnhn.fr/espece/cd_nom/10539</t>
  </si>
  <si>
    <t xml:space="preserve">Abraeus perpusillus</t>
  </si>
  <si>
    <t xml:space="preserve">Histeridae</t>
  </si>
  <si>
    <t xml:space="preserve">Abraeinae</t>
  </si>
  <si>
    <t xml:space="preserve">Abraeini</t>
  </si>
  <si>
    <t xml:space="preserve">Abraeus perpusillus (Marsham, 1802)</t>
  </si>
  <si>
    <t xml:space="preserve">&lt;i&gt;Abraeus perpusillus&lt;/i&gt; (Marsham, 1802)</t>
  </si>
  <si>
    <t xml:space="preserve">https://inpn.mnhn.fr/espece/cd_nom/223564</t>
  </si>
  <si>
    <t xml:space="preserve">Dendrophilus punctatus punctatus</t>
  </si>
  <si>
    <t xml:space="preserve">Dendrophilinae</t>
  </si>
  <si>
    <t xml:space="preserve">Dendrophilini</t>
  </si>
  <si>
    <t xml:space="preserve">(Herbst, 1791)</t>
  </si>
  <si>
    <t xml:space="preserve">Dendrophilus punctatus punctatus (Herbst, 1791)</t>
  </si>
  <si>
    <t xml:space="preserve">&lt;i&gt;Dendrophilus punctatus punctatus&lt;/i&gt; (Herbst, 1791)</t>
  </si>
  <si>
    <t xml:space="preserve">https://inpn.mnhn.fr/espece/cd_nom/251524</t>
  </si>
  <si>
    <t xml:space="preserve">Paromalus flavicornis</t>
  </si>
  <si>
    <t xml:space="preserve">Paromalini</t>
  </si>
  <si>
    <t xml:space="preserve">Paromalus flavicornis (Herbst, 1791)</t>
  </si>
  <si>
    <t xml:space="preserve">&lt;i&gt;Paromalus flavicornis&lt;/i&gt; (Herbst, 1791)</t>
  </si>
  <si>
    <t xml:space="preserve">https://inpn.mnhn.fr/espece/cd_nom/223591</t>
  </si>
  <si>
    <t xml:space="preserve">Hister quadrimaculatus</t>
  </si>
  <si>
    <t xml:space="preserve">Hister à quatre tâches</t>
  </si>
  <si>
    <t xml:space="preserve">Histerinae</t>
  </si>
  <si>
    <t xml:space="preserve">Histerini</t>
  </si>
  <si>
    <t xml:space="preserve">Hister quadrimaculatus Linnaeus, 1758</t>
  </si>
  <si>
    <t xml:space="preserve">&lt;i&gt;Hister quadrimaculatus&lt;/i&gt; Linnaeus, 1758</t>
  </si>
  <si>
    <t xml:space="preserve">https://inpn.mnhn.fr/espece/cd_nom/10449</t>
  </si>
  <si>
    <t xml:space="preserve">Hololepta plana</t>
  </si>
  <si>
    <t xml:space="preserve">Hister du peuplier, Escarbot du peuplier</t>
  </si>
  <si>
    <t xml:space="preserve">Hololeptini</t>
  </si>
  <si>
    <t xml:space="preserve">Hololepta plana (Sulzer, 1776)</t>
  </si>
  <si>
    <t xml:space="preserve">&lt;i&gt;Hololepta plana&lt;/i&gt; (Sulzer, 1776)</t>
  </si>
  <si>
    <t xml:space="preserve">https://inpn.mnhn.fr/espece/cd_nom/223602</t>
  </si>
  <si>
    <t xml:space="preserve">Gnathoncus nannetensis</t>
  </si>
  <si>
    <t xml:space="preserve">Saprininae</t>
  </si>
  <si>
    <t xml:space="preserve">(Marseul, 1862)</t>
  </si>
  <si>
    <t xml:space="preserve">Gnathoncus nannetensis (Marseul, 1862)</t>
  </si>
  <si>
    <t xml:space="preserve">&lt;i&gt;Gnathoncus nannetensis&lt;/i&gt; (Marseul, 1862)</t>
  </si>
  <si>
    <t xml:space="preserve">https://inpn.mnhn.fr/espece/cd_nom/223559</t>
  </si>
  <si>
    <t xml:space="preserve">Hydrochara caraboides</t>
  </si>
  <si>
    <t xml:space="preserve">Hydrophile noir picoté</t>
  </si>
  <si>
    <t xml:space="preserve">Hydrophilidae</t>
  </si>
  <si>
    <t xml:space="preserve">Hydrophilinae</t>
  </si>
  <si>
    <t xml:space="preserve">Hydrophilini</t>
  </si>
  <si>
    <t xml:space="preserve">Hydrochara caraboides (Linnaeus, 1758)</t>
  </si>
  <si>
    <t xml:space="preserve">&lt;i&gt;Hydrochara caraboides&lt;/i&gt; (Linnaeus, 1758)</t>
  </si>
  <si>
    <t xml:space="preserve">Lesser Silver Water Beetle</t>
  </si>
  <si>
    <t xml:space="preserve">https://inpn.mnhn.fr/espece/cd_nom/11049</t>
  </si>
  <si>
    <t xml:space="preserve">Sphaeridium scarabaeoides</t>
  </si>
  <si>
    <t xml:space="preserve">Dermeste- tortue à tâche rouge</t>
  </si>
  <si>
    <t xml:space="preserve">Sphaeridiinae</t>
  </si>
  <si>
    <t xml:space="preserve">Sphaeridiini</t>
  </si>
  <si>
    <t xml:space="preserve">Sphaeridium scarabaeoides (Linnaeus, 1758)</t>
  </si>
  <si>
    <t xml:space="preserve">&lt;i&gt;Sphaeridium scarabaeoides&lt;/i&gt; (Linnaeus, 1758)</t>
  </si>
  <si>
    <t xml:space="preserve">https://inpn.mnhn.fr/espece/cd_nom/234927</t>
  </si>
  <si>
    <t xml:space="preserve">Laemophloeus</t>
  </si>
  <si>
    <t xml:space="preserve">Laemophloeidae</t>
  </si>
  <si>
    <t xml:space="preserve">Laemophloeinae</t>
  </si>
  <si>
    <t xml:space="preserve">Dejean, 1837</t>
  </si>
  <si>
    <t xml:space="preserve">Laemophloeus Dejean, 1837</t>
  </si>
  <si>
    <t xml:space="preserve">&lt;i&gt;Laemophloeus&lt;/i&gt; Dejean, 1837</t>
  </si>
  <si>
    <t xml:space="preserve">Laemophloeus monilis</t>
  </si>
  <si>
    <t xml:space="preserve">Laemophloeus monilis (Fabricius, 1787)</t>
  </si>
  <si>
    <t xml:space="preserve">&lt;i&gt;Laemophloeus monilis&lt;/i&gt; (Fabricius, 1787)</t>
  </si>
  <si>
    <t xml:space="preserve">https://inpn.mnhn.fr/espece/cd_nom/9057</t>
  </si>
  <si>
    <t xml:space="preserve">Placonotus testaceus</t>
  </si>
  <si>
    <t xml:space="preserve">Placonotus testaceus (Fabricius, 1787)</t>
  </si>
  <si>
    <t xml:space="preserve">&lt;i&gt;Placonotus testaceus&lt;/i&gt; (Fabricius, 1787)</t>
  </si>
  <si>
    <t xml:space="preserve">https://inpn.mnhn.fr/espece/cd_nom/235008</t>
  </si>
  <si>
    <t xml:space="preserve">Lampyris lareynii</t>
  </si>
  <si>
    <t xml:space="preserve">Lampyridae</t>
  </si>
  <si>
    <t xml:space="preserve">Lampyrinae</t>
  </si>
  <si>
    <t xml:space="preserve">Lampyrini</t>
  </si>
  <si>
    <t xml:space="preserve">Jacquelin du Val, 1859</t>
  </si>
  <si>
    <t xml:space="preserve">Lampyris lareynii Jacquelin du Val, 1859</t>
  </si>
  <si>
    <t xml:space="preserve">&lt;i&gt;Lampyris lareynii&lt;/i&gt; Jacquelin du Val, 1859</t>
  </si>
  <si>
    <t xml:space="preserve">https://inpn.mnhn.fr/espece/cd_nom/223674</t>
  </si>
  <si>
    <t xml:space="preserve">Lampyris noctiluca</t>
  </si>
  <si>
    <t xml:space="preserve">Ver luisant, Lampyre</t>
  </si>
  <si>
    <t xml:space="preserve">Lampyris noctiluca (Linnaeus, 1758)</t>
  </si>
  <si>
    <t xml:space="preserve">&lt;i&gt;Lampyris noctiluca&lt;/i&gt; (Linnaeus, 1758)</t>
  </si>
  <si>
    <t xml:space="preserve">Common Glow-worm</t>
  </si>
  <si>
    <t xml:space="preserve">https://inpn.mnhn.fr/espece/cd_nom/11545</t>
  </si>
  <si>
    <t xml:space="preserve">Lamprohiza mulsantii</t>
  </si>
  <si>
    <t xml:space="preserve">Ver progressif</t>
  </si>
  <si>
    <t xml:space="preserve">Photinini</t>
  </si>
  <si>
    <t xml:space="preserve">(Kiesenwetter, 1850)</t>
  </si>
  <si>
    <t xml:space="preserve">Lamprohiza mulsantii (Kiesenwetter, 1850)</t>
  </si>
  <si>
    <t xml:space="preserve">&lt;i&gt;Lamprohiza mulsantii&lt;/i&gt; (Kiesenwetter, 1850)</t>
  </si>
  <si>
    <t xml:space="preserve">https://inpn.mnhn.fr/espece/cd_nom/223670</t>
  </si>
  <si>
    <t xml:space="preserve">Phosphaenus hemipterus</t>
  </si>
  <si>
    <t xml:space="preserve">Ver à pied, Luciole à ailes courtes</t>
  </si>
  <si>
    <t xml:space="preserve">Phosphaenus hemipterus (Goeze, 1777)</t>
  </si>
  <si>
    <t xml:space="preserve">&lt;i&gt;Phosphaenus hemipterus&lt;/i&gt; (Goeze, 1777)</t>
  </si>
  <si>
    <t xml:space="preserve">https://inpn.mnhn.fr/espece/cd_nom/11550</t>
  </si>
  <si>
    <t xml:space="preserve">Cholevinae</t>
  </si>
  <si>
    <t xml:space="preserve">Leiodidae</t>
  </si>
  <si>
    <t xml:space="preserve">Kirby, 1837</t>
  </si>
  <si>
    <t xml:space="preserve">Cholevinae Kirby, 1837</t>
  </si>
  <si>
    <t xml:space="preserve">Catops</t>
  </si>
  <si>
    <t xml:space="preserve">Cholevini</t>
  </si>
  <si>
    <t xml:space="preserve">Paykull, 1798</t>
  </si>
  <si>
    <t xml:space="preserve">Catops Paykull, 1798</t>
  </si>
  <si>
    <t xml:space="preserve">&lt;i&gt;Catops&lt;/i&gt; Paykull, 1798</t>
  </si>
  <si>
    <t xml:space="preserve">Catops fuliginosus</t>
  </si>
  <si>
    <t xml:space="preserve">Erichson, 1837</t>
  </si>
  <si>
    <t xml:space="preserve">Catops fuliginosus Erichson, 1837</t>
  </si>
  <si>
    <t xml:space="preserve">&lt;i&gt;Catops fuliginosus&lt;/i&gt; Erichson, 1837</t>
  </si>
  <si>
    <t xml:space="preserve">https://inpn.mnhn.fr/espece/cd_nom/223928</t>
  </si>
  <si>
    <t xml:space="preserve">Choleva glauca</t>
  </si>
  <si>
    <t xml:space="preserve">Britten, 1918</t>
  </si>
  <si>
    <t xml:space="preserve">Choleva glauca Britten, 1918</t>
  </si>
  <si>
    <t xml:space="preserve">&lt;i&gt;Choleva glauca&lt;/i&gt; Britten, 1918</t>
  </si>
  <si>
    <t xml:space="preserve">https://inpn.mnhn.fr/espece/cd_nom/223904</t>
  </si>
  <si>
    <t xml:space="preserve">Nargus wilkini</t>
  </si>
  <si>
    <t xml:space="preserve">(Spence, 1815)</t>
  </si>
  <si>
    <t xml:space="preserve">Nargus wilkini (Spence, 1815)</t>
  </si>
  <si>
    <t xml:space="preserve">&lt;i&gt;Nargus wilkini&lt;/i&gt; (Spence, 1815)</t>
  </si>
  <si>
    <t xml:space="preserve">https://inpn.mnhn.fr/espece/cd_nom/10352</t>
  </si>
  <si>
    <t xml:space="preserve">Anisotoma humeralis</t>
  </si>
  <si>
    <t xml:space="preserve">Leiodinae</t>
  </si>
  <si>
    <t xml:space="preserve">Anisotomini</t>
  </si>
  <si>
    <t xml:space="preserve">Anisotoma humeralis (Herbst, 1791)</t>
  </si>
  <si>
    <t xml:space="preserve">&lt;i&gt;Anisotoma humeralis&lt;/i&gt; (Herbst, 1791)</t>
  </si>
  <si>
    <t xml:space="preserve">https://inpn.mnhn.fr/espece/cd_nom/223767</t>
  </si>
  <si>
    <t xml:space="preserve">Leptinus testaceus</t>
  </si>
  <si>
    <t xml:space="preserve">Platypsyllinae</t>
  </si>
  <si>
    <t xml:space="preserve">P.W. Müller, 1817</t>
  </si>
  <si>
    <t xml:space="preserve">Leptinus testaceus P.W. Müller, 1817</t>
  </si>
  <si>
    <t xml:space="preserve">&lt;i&gt;Leptinus testaceus&lt;/i&gt; P.W. Müller, 1817</t>
  </si>
  <si>
    <t xml:space="preserve">https://inpn.mnhn.fr/espece/cd_nom/10336</t>
  </si>
  <si>
    <t xml:space="preserve">Dorcus parallelipipedus</t>
  </si>
  <si>
    <t xml:space="preserve">Petite biche, Petite lucane</t>
  </si>
  <si>
    <t xml:space="preserve">Lucanidae</t>
  </si>
  <si>
    <t xml:space="preserve">Dorcinae</t>
  </si>
  <si>
    <t xml:space="preserve">Dorcini</t>
  </si>
  <si>
    <t xml:space="preserve">Dorcus parallelipipedus (Linnaeus, 1758)</t>
  </si>
  <si>
    <t xml:space="preserve">&lt;i&gt;Dorcus parallelipipedus&lt;/i&gt; (Linnaeus, 1758)</t>
  </si>
  <si>
    <t xml:space="preserve">Lesser Stag Beetle</t>
  </si>
  <si>
    <t xml:space="preserve">https://inpn.mnhn.fr/espece/cd_nom/647027</t>
  </si>
  <si>
    <t xml:space="preserve">Lucanus cervus</t>
  </si>
  <si>
    <t xml:space="preserve">Cerf-volant (mâle), Biche (femelle), Lucane, Lucane cerf-volant</t>
  </si>
  <si>
    <t xml:space="preserve">Lucaninae</t>
  </si>
  <si>
    <t xml:space="preserve">Lucanini</t>
  </si>
  <si>
    <t xml:space="preserve">Lucanus cervus (Linnaeus, 1758)</t>
  </si>
  <si>
    <t xml:space="preserve">&lt;i&gt;Lucanus cervus&lt;/i&gt; (Linnaeus, 1758)</t>
  </si>
  <si>
    <t xml:space="preserve">Stag Beetle</t>
  </si>
  <si>
    <t xml:space="preserve">https://inpn.mnhn.fr/espece/cd_nom/10502</t>
  </si>
  <si>
    <t xml:space="preserve">IBE3</t>
  </si>
  <si>
    <t xml:space="preserve">Lucanus cervus cervus</t>
  </si>
  <si>
    <t xml:space="preserve">Lucane Cerf-volant</t>
  </si>
  <si>
    <t xml:space="preserve">Lucanus cervus cervus (Linnaeus, 1758)</t>
  </si>
  <si>
    <t xml:space="preserve">&lt;i&gt;Lucanus cervus cervus&lt;/i&gt; (Linnaeus, 1758)</t>
  </si>
  <si>
    <t xml:space="preserve">https://inpn.mnhn.fr/espece/cd_nom/200478</t>
  </si>
  <si>
    <t xml:space="preserve">Lygistopterus sanguineus</t>
  </si>
  <si>
    <t xml:space="preserve">Lyce à bec, Lycie sanguine</t>
  </si>
  <si>
    <t xml:space="preserve">Lycidae</t>
  </si>
  <si>
    <t xml:space="preserve">Lycinae</t>
  </si>
  <si>
    <t xml:space="preserve">Calochromini</t>
  </si>
  <si>
    <t xml:space="preserve">Lygistopterus sanguineus (Linnaeus, 1758)</t>
  </si>
  <si>
    <t xml:space="preserve">&lt;i&gt;Lygistopterus sanguineus&lt;/i&gt; (Linnaeus, 1758)</t>
  </si>
  <si>
    <t xml:space="preserve">https://inpn.mnhn.fr/espece/cd_nom/11542</t>
  </si>
  <si>
    <t xml:space="preserve">Melandrya caraboides</t>
  </si>
  <si>
    <t xml:space="preserve">Mélandre Charlemagne</t>
  </si>
  <si>
    <t xml:space="preserve">Melandryidae</t>
  </si>
  <si>
    <t xml:space="preserve">Melandryinae</t>
  </si>
  <si>
    <t xml:space="preserve">Melandryini</t>
  </si>
  <si>
    <t xml:space="preserve">Melandrya caraboides (Linnaeus, 1761)</t>
  </si>
  <si>
    <t xml:space="preserve">&lt;i&gt;Melandrya caraboides&lt;/i&gt; (Linnaeus, 1761)</t>
  </si>
  <si>
    <t xml:space="preserve">https://inpn.mnhn.fr/espece/cd_nom/223988</t>
  </si>
  <si>
    <t xml:space="preserve">Conopalpus brevicollis</t>
  </si>
  <si>
    <t xml:space="preserve">Osphyinae</t>
  </si>
  <si>
    <t xml:space="preserve">Kraatz, 1855</t>
  </si>
  <si>
    <t xml:space="preserve">Conopalpus brevicollis Kraatz, 1855</t>
  </si>
  <si>
    <t xml:space="preserve">&lt;i&gt;Conopalpus brevicollis&lt;/i&gt; Kraatz, 1855</t>
  </si>
  <si>
    <t xml:space="preserve">https://inpn.mnhn.fr/espece/cd_nom/12070</t>
  </si>
  <si>
    <t xml:space="preserve">Meloe autumnalis</t>
  </si>
  <si>
    <t xml:space="preserve">Meloe enfle-boeufs d'automne</t>
  </si>
  <si>
    <t xml:space="preserve">Meloidae</t>
  </si>
  <si>
    <t xml:space="preserve">Meloinae</t>
  </si>
  <si>
    <t xml:space="preserve">Meloini</t>
  </si>
  <si>
    <t xml:space="preserve">Olivier, 1792</t>
  </si>
  <si>
    <t xml:space="preserve">Meloe autumnalis Olivier, 1792</t>
  </si>
  <si>
    <t xml:space="preserve">&lt;i&gt;Meloe autumnalis&lt;/i&gt; Olivier, 1792</t>
  </si>
  <si>
    <t xml:space="preserve">https://inpn.mnhn.fr/espece/cd_nom/224016</t>
  </si>
  <si>
    <t xml:space="preserve">Meloe proscarabaeus</t>
  </si>
  <si>
    <t xml:space="preserve">Méloé enfle-boeufs ténébreux</t>
  </si>
  <si>
    <t xml:space="preserve">Meloe proscarabaeus Linnaeus, 1758</t>
  </si>
  <si>
    <t xml:space="preserve">&lt;i&gt;Meloe proscarabaeus&lt;/i&gt; Linnaeus, 1758</t>
  </si>
  <si>
    <t xml:space="preserve">https://inpn.mnhn.fr/espece/cd_nom/12111</t>
  </si>
  <si>
    <t xml:space="preserve">Hycleus polymorphus polymorphus</t>
  </si>
  <si>
    <t xml:space="preserve">Mylabrini</t>
  </si>
  <si>
    <t xml:space="preserve">(Pallas, 1771)</t>
  </si>
  <si>
    <t xml:space="preserve">Hycleus polymorphus polymorphus (Pallas, 1771)</t>
  </si>
  <si>
    <t xml:space="preserve">&lt;i&gt;Hycleus polymorphus polymorphus&lt;/i&gt; (Pallas, 1771)</t>
  </si>
  <si>
    <t xml:space="preserve">https://inpn.mnhn.fr/espece/cd_nom/251695</t>
  </si>
  <si>
    <t xml:space="preserve">Mylabris connata</t>
  </si>
  <si>
    <t xml:space="preserve">(Rey, 1892)</t>
  </si>
  <si>
    <t xml:space="preserve">Mylabris connata (Rey, 1892)</t>
  </si>
  <si>
    <t xml:space="preserve">&lt;i&gt;Mylabris connata&lt;/i&gt; (Rey, 1892)</t>
  </si>
  <si>
    <t xml:space="preserve">https://inpn.mnhn.fr/espece/cd_nom/224010</t>
  </si>
  <si>
    <t xml:space="preserve">Danacea nigritarsis</t>
  </si>
  <si>
    <t xml:space="preserve">Melyridae</t>
  </si>
  <si>
    <t xml:space="preserve">Dasytinae</t>
  </si>
  <si>
    <t xml:space="preserve">Danaceini</t>
  </si>
  <si>
    <t xml:space="preserve">(Küster, 1850)</t>
  </si>
  <si>
    <t xml:space="preserve">Danacea nigritarsis (Küster, 1850)</t>
  </si>
  <si>
    <t xml:space="preserve">&lt;i&gt;Danacea nigritarsis&lt;/i&gt; (Küster, 1850)</t>
  </si>
  <si>
    <t xml:space="preserve">https://inpn.mnhn.fr/espece/cd_nom/223265</t>
  </si>
  <si>
    <t xml:space="preserve">Danacea pallipes</t>
  </si>
  <si>
    <t xml:space="preserve">(Panzer, 1793)</t>
  </si>
  <si>
    <t xml:space="preserve">Danacea pallipes (Panzer, 1793)</t>
  </si>
  <si>
    <t xml:space="preserve">&lt;i&gt;Danacea pallipes&lt;/i&gt; (Panzer, 1793)</t>
  </si>
  <si>
    <t xml:space="preserve">https://inpn.mnhn.fr/espece/cd_nom/223266</t>
  </si>
  <si>
    <t xml:space="preserve">Dasytes aeratus</t>
  </si>
  <si>
    <t xml:space="preserve">Dasytini</t>
  </si>
  <si>
    <t xml:space="preserve">Dasytes aeratus Stephens, 1830</t>
  </si>
  <si>
    <t xml:space="preserve">&lt;i&gt;Dasytes aeratus&lt;/i&gt; Stephens, 1830</t>
  </si>
  <si>
    <t xml:space="preserve">https://inpn.mnhn.fr/espece/cd_nom/253466</t>
  </si>
  <si>
    <t xml:space="preserve">Dasytes pauperculus</t>
  </si>
  <si>
    <t xml:space="preserve">Laporte de Castelnau, 1840</t>
  </si>
  <si>
    <t xml:space="preserve">Dasytes pauperculus Laporte de Castelnau, 1840</t>
  </si>
  <si>
    <t xml:space="preserve">&lt;i&gt;Dasytes pauperculus&lt;/i&gt; Laporte de Castelnau, 1840</t>
  </si>
  <si>
    <t xml:space="preserve">https://inpn.mnhn.fr/espece/cd_nom/223242</t>
  </si>
  <si>
    <t xml:space="preserve">Enicopus pilosus</t>
  </si>
  <si>
    <t xml:space="preserve">Enicopus pilosus (Scopoli, 1763)</t>
  </si>
  <si>
    <t xml:space="preserve">&lt;i&gt;Enicopus pilosus&lt;/i&gt; (Scopoli, 1763)</t>
  </si>
  <si>
    <t xml:space="preserve">https://inpn.mnhn.fr/espece/cd_nom/223224</t>
  </si>
  <si>
    <t xml:space="preserve">Psilothrix viridicoerulea</t>
  </si>
  <si>
    <t xml:space="preserve">Dasyte émeraude, Psilothrix vert</t>
  </si>
  <si>
    <t xml:space="preserve">Psilothrix viridicoerulea (Geoffroy, 1785)</t>
  </si>
  <si>
    <t xml:space="preserve">&lt;i&gt;Psilothrix viridicoerulea&lt;/i&gt; (Geoffroy, 1785)</t>
  </si>
  <si>
    <t xml:space="preserve">https://inpn.mnhn.fr/espece/cd_nom/223254</t>
  </si>
  <si>
    <t xml:space="preserve">Malachiinae</t>
  </si>
  <si>
    <t xml:space="preserve">Fleming, 1821</t>
  </si>
  <si>
    <t xml:space="preserve">Malachiinae Fleming, 1821</t>
  </si>
  <si>
    <t xml:space="preserve">Charopus pallipes</t>
  </si>
  <si>
    <t xml:space="preserve">Malachiini</t>
  </si>
  <si>
    <t xml:space="preserve">Charopus pallipes (Olivier, 1790)</t>
  </si>
  <si>
    <t xml:space="preserve">&lt;i&gt;Charopus pallipes&lt;/i&gt; (Olivier, 1790)</t>
  </si>
  <si>
    <t xml:space="preserve">https://inpn.mnhn.fr/espece/cd_nom/11708</t>
  </si>
  <si>
    <t xml:space="preserve">Hypebaeus flavipes</t>
  </si>
  <si>
    <t xml:space="preserve">Hypebaeus flavipes (Fabricius, 1787)</t>
  </si>
  <si>
    <t xml:space="preserve">&lt;i&gt;Hypebaeus flavipes&lt;/i&gt; (Fabricius, 1787)</t>
  </si>
  <si>
    <t xml:space="preserve">Moccas Beetle</t>
  </si>
  <si>
    <t xml:space="preserve">https://inpn.mnhn.fr/espece/cd_nom/235179</t>
  </si>
  <si>
    <t xml:space="preserve">Malachius aeneus</t>
  </si>
  <si>
    <t xml:space="preserve">Malachius aeneus (Linnaeus, 1758)</t>
  </si>
  <si>
    <t xml:space="preserve">&lt;i&gt;Malachius aeneus&lt;/i&gt; (Linnaeus, 1758)</t>
  </si>
  <si>
    <t xml:space="preserve">Scarlet Malachite Beetle</t>
  </si>
  <si>
    <t xml:space="preserve">https://inpn.mnhn.fr/espece/cd_nom/306640</t>
  </si>
  <si>
    <t xml:space="preserve">Malachius bipustulatus</t>
  </si>
  <si>
    <t xml:space="preserve">Malachie à deux points</t>
  </si>
  <si>
    <t xml:space="preserve">Malachius bipustulatus (Linnaeus, 1758)</t>
  </si>
  <si>
    <t xml:space="preserve">&lt;i&gt;Malachius bipustulatus&lt;/i&gt; (Linnaeus, 1758)</t>
  </si>
  <si>
    <t xml:space="preserve">Malachite Beetle</t>
  </si>
  <si>
    <t xml:space="preserve">https://inpn.mnhn.fr/espece/cd_nom/11732</t>
  </si>
  <si>
    <t xml:space="preserve">Sphinginus lobatus</t>
  </si>
  <si>
    <t xml:space="preserve">Sphinginus lobatus (Olivier, 1790)</t>
  </si>
  <si>
    <t xml:space="preserve">&lt;i&gt;Sphinginus lobatus&lt;/i&gt; (Olivier, 1790)</t>
  </si>
  <si>
    <t xml:space="preserve">https://inpn.mnhn.fr/espece/cd_nom/235165</t>
  </si>
  <si>
    <t xml:space="preserve">Aplocnemus virens</t>
  </si>
  <si>
    <t xml:space="preserve">Rhadalinae</t>
  </si>
  <si>
    <t xml:space="preserve">Aplocnemini</t>
  </si>
  <si>
    <t xml:space="preserve">(Suffrian, 1843)</t>
  </si>
  <si>
    <t xml:space="preserve">Aplocnemus virens (Suffrian, 1843)</t>
  </si>
  <si>
    <t xml:space="preserve">&lt;i&gt;Aplocnemus virens&lt;/i&gt; (Suffrian, 1843)</t>
  </si>
  <si>
    <t xml:space="preserve">https://inpn.mnhn.fr/espece/cd_nom/223283</t>
  </si>
  <si>
    <t xml:space="preserve">Rhizophagus</t>
  </si>
  <si>
    <t xml:space="preserve">Monotomidae</t>
  </si>
  <si>
    <t xml:space="preserve">Rhizophaginae</t>
  </si>
  <si>
    <t xml:space="preserve">Herbst, 1793</t>
  </si>
  <si>
    <t xml:space="preserve">Rhizophagus Herbst, 1793</t>
  </si>
  <si>
    <t xml:space="preserve">&lt;i&gt;Rhizophagus&lt;/i&gt; Herbst, 1793</t>
  </si>
  <si>
    <t xml:space="preserve">Rhizophagus parallelocollis</t>
  </si>
  <si>
    <t xml:space="preserve">Gyllenhal, 1827</t>
  </si>
  <si>
    <t xml:space="preserve">Rhizophagus parallelocollis Gyllenhal, 1827</t>
  </si>
  <si>
    <t xml:space="preserve">&lt;i&gt;Rhizophagus parallelocollis&lt;/i&gt; Gyllenhal, 1827</t>
  </si>
  <si>
    <t xml:space="preserve">Graveyard Beetle</t>
  </si>
  <si>
    <t xml:space="preserve">https://inpn.mnhn.fr/espece/cd_nom/235198</t>
  </si>
  <si>
    <t xml:space="preserve">Tomoxia bucephala</t>
  </si>
  <si>
    <t xml:space="preserve">Mordellidae</t>
  </si>
  <si>
    <t xml:space="preserve">Mordellinae</t>
  </si>
  <si>
    <t xml:space="preserve">Mordellini</t>
  </si>
  <si>
    <t xml:space="preserve">A. Costa, 1854</t>
  </si>
  <si>
    <t xml:space="preserve">Tomoxia bucephala A. Costa, 1854</t>
  </si>
  <si>
    <t xml:space="preserve">&lt;i&gt;Tomoxia bucephala&lt;/i&gt; A. Costa, 1854</t>
  </si>
  <si>
    <t xml:space="preserve">https://inpn.mnhn.fr/espece/cd_nom/235275</t>
  </si>
  <si>
    <t xml:space="preserve">Mordellistena minutula</t>
  </si>
  <si>
    <t xml:space="preserve">Mordellistenini</t>
  </si>
  <si>
    <t xml:space="preserve">Ermisch, 1956</t>
  </si>
  <si>
    <t xml:space="preserve">Mordellistena minutula Ermisch, 1956</t>
  </si>
  <si>
    <t xml:space="preserve">&lt;i&gt;Mordellistena minutula&lt;/i&gt; Ermisch, 1956</t>
  </si>
  <si>
    <t xml:space="preserve">https://inpn.mnhn.fr/espece/cd_nom/306994</t>
  </si>
  <si>
    <t xml:space="preserve">Mordellistena pumila</t>
  </si>
  <si>
    <t xml:space="preserve">Mordellistena pumila (Gyllenhal, 1810)</t>
  </si>
  <si>
    <t xml:space="preserve">&lt;i&gt;Mordellistena pumila&lt;/i&gt; (Gyllenhal, 1810)</t>
  </si>
  <si>
    <t xml:space="preserve">https://inpn.mnhn.fr/espece/cd_nom/235255</t>
  </si>
  <si>
    <t xml:space="preserve">Mordellistena variegata</t>
  </si>
  <si>
    <t xml:space="preserve">(Fabricius, 1798)</t>
  </si>
  <si>
    <t xml:space="preserve">Mordellistena variegata (Fabricius, 1798)</t>
  </si>
  <si>
    <t xml:space="preserve">&lt;i&gt;Mordellistena variegata&lt;/i&gt; (Fabricius, 1798)</t>
  </si>
  <si>
    <t xml:space="preserve">https://inpn.mnhn.fr/espece/cd_nom/307036</t>
  </si>
  <si>
    <t xml:space="preserve">Litargus connexus</t>
  </si>
  <si>
    <t xml:space="preserve">Mycetophagidae</t>
  </si>
  <si>
    <t xml:space="preserve">Mycetophaginae</t>
  </si>
  <si>
    <t xml:space="preserve">Mycetophagini</t>
  </si>
  <si>
    <t xml:space="preserve">Litargus connexus (Geoffroy in Fourcroy, 1785)</t>
  </si>
  <si>
    <t xml:space="preserve">&lt;i&gt;Litargus connexus&lt;/i&gt; (Geoffroy &lt;i&gt;in&lt;/i&gt; Fourcroy, 1785)</t>
  </si>
  <si>
    <t xml:space="preserve">https://inpn.mnhn.fr/espece/cd_nom/11663</t>
  </si>
  <si>
    <t xml:space="preserve">Mycetophagus piceus</t>
  </si>
  <si>
    <t xml:space="preserve">Mycetophagus piceus (Fabricius, 1777)</t>
  </si>
  <si>
    <t xml:space="preserve">&lt;i&gt;Mycetophagus piceus&lt;/i&gt; (Fabricius, 1777)</t>
  </si>
  <si>
    <t xml:space="preserve">https://inpn.mnhn.fr/espece/cd_nom/224039</t>
  </si>
  <si>
    <t xml:space="preserve">Mycetophagus quadriguttatus</t>
  </si>
  <si>
    <t xml:space="preserve">P.W.J. Müller, 1821</t>
  </si>
  <si>
    <t xml:space="preserve">Mycetophagus quadriguttatus P.W.J. Müller, 1821</t>
  </si>
  <si>
    <t xml:space="preserve">&lt;i&gt;Mycetophagus quadriguttatus&lt;/i&gt; P.W.J. Müller, 1821</t>
  </si>
  <si>
    <t xml:space="preserve">https://inpn.mnhn.fr/espece/cd_nom/224035</t>
  </si>
  <si>
    <t xml:space="preserve">Mycetophagus quadripustulatus</t>
  </si>
  <si>
    <t xml:space="preserve">Mycologue fâché</t>
  </si>
  <si>
    <t xml:space="preserve">Mycetophagus quadripustulatus (Linnaeus, 1761)</t>
  </si>
  <si>
    <t xml:space="preserve">&lt;i&gt;Mycetophagus quadripustulatus&lt;/i&gt; (Linnaeus, 1761)</t>
  </si>
  <si>
    <t xml:space="preserve">https://inpn.mnhn.fr/espece/cd_nom/11673</t>
  </si>
  <si>
    <t xml:space="preserve">Cryptarcha strigata</t>
  </si>
  <si>
    <t xml:space="preserve">Nitidulidae</t>
  </si>
  <si>
    <t xml:space="preserve">Cryptarchinae</t>
  </si>
  <si>
    <t xml:space="preserve">Cryptarchini</t>
  </si>
  <si>
    <t xml:space="preserve">Cryptarcha strigata (Fabricius, 1787)</t>
  </si>
  <si>
    <t xml:space="preserve">&lt;i&gt;Cryptarcha strigata&lt;/i&gt; (Fabricius, 1787)</t>
  </si>
  <si>
    <t xml:space="preserve">https://inpn.mnhn.fr/espece/cd_nom/239262</t>
  </si>
  <si>
    <t xml:space="preserve">Cryptarcha undata</t>
  </si>
  <si>
    <t xml:space="preserve">Cryptarcha undata (Olivier, 1790)</t>
  </si>
  <si>
    <t xml:space="preserve">&lt;i&gt;Cryptarcha undata&lt;/i&gt; (Olivier, 1790)</t>
  </si>
  <si>
    <t xml:space="preserve">https://inpn.mnhn.fr/espece/cd_nom/239263</t>
  </si>
  <si>
    <t xml:space="preserve">Epuraea</t>
  </si>
  <si>
    <t xml:space="preserve">Epuraeinae</t>
  </si>
  <si>
    <t xml:space="preserve">Epuraeini</t>
  </si>
  <si>
    <t xml:space="preserve">Erichson, 1843</t>
  </si>
  <si>
    <t xml:space="preserve">Epuraea Erichson, 1843</t>
  </si>
  <si>
    <t xml:space="preserve">&lt;i&gt;Epuraea&lt;/i&gt; Erichson, 1843</t>
  </si>
  <si>
    <t xml:space="preserve">Epuraea fuscicollis</t>
  </si>
  <si>
    <t xml:space="preserve">Epuraea fuscicollis (Stephens, 1835)</t>
  </si>
  <si>
    <t xml:space="preserve">&lt;i&gt;Epuraea fuscicollis&lt;/i&gt; (Stephens, 1835)</t>
  </si>
  <si>
    <t xml:space="preserve">https://inpn.mnhn.fr/espece/cd_nom/239224</t>
  </si>
  <si>
    <t xml:space="preserve">Meligethes</t>
  </si>
  <si>
    <t xml:space="preserve">Meligethinae</t>
  </si>
  <si>
    <t xml:space="preserve">Meligethes Stephens, 1830</t>
  </si>
  <si>
    <t xml:space="preserve">&lt;i&gt;Meligethes&lt;/i&gt; Stephens, 1830</t>
  </si>
  <si>
    <t xml:space="preserve">Soronia grisea</t>
  </si>
  <si>
    <t xml:space="preserve">Nitidulinae</t>
  </si>
  <si>
    <t xml:space="preserve">Nitidulini</t>
  </si>
  <si>
    <t xml:space="preserve">Soronia grisea (Linnaeus, 1758)</t>
  </si>
  <si>
    <t xml:space="preserve">&lt;i&gt;Soronia grisea&lt;/i&gt; (Linnaeus, 1758)</t>
  </si>
  <si>
    <t xml:space="preserve">https://inpn.mnhn.fr/espece/cd_nom/239274</t>
  </si>
  <si>
    <t xml:space="preserve">Soronia oblonga</t>
  </si>
  <si>
    <t xml:space="preserve">C. Brisout de Barneville, 1863</t>
  </si>
  <si>
    <t xml:space="preserve">Soronia oblonga C. Brisout de Barneville, 1863</t>
  </si>
  <si>
    <t xml:space="preserve">&lt;i&gt;Soronia oblonga&lt;/i&gt; C. Brisout de Barneville, 1863</t>
  </si>
  <si>
    <t xml:space="preserve">https://inpn.mnhn.fr/espece/cd_nom/239275</t>
  </si>
  <si>
    <t xml:space="preserve">Soronia punctatissima</t>
  </si>
  <si>
    <t xml:space="preserve">(Illiger, 1794)</t>
  </si>
  <si>
    <t xml:space="preserve">Soronia punctatissima (Illiger, 1794)</t>
  </si>
  <si>
    <t xml:space="preserve">&lt;i&gt;Soronia punctatissima&lt;/i&gt; (Illiger, 1794)</t>
  </si>
  <si>
    <t xml:space="preserve">https://inpn.mnhn.fr/espece/cd_nom/239276</t>
  </si>
  <si>
    <t xml:space="preserve">Ischnomera</t>
  </si>
  <si>
    <t xml:space="preserve">Oedemeridae</t>
  </si>
  <si>
    <t xml:space="preserve">Oedemerinae</t>
  </si>
  <si>
    <t xml:space="preserve">Asclerini</t>
  </si>
  <si>
    <t xml:space="preserve">Stephens, 1832</t>
  </si>
  <si>
    <t xml:space="preserve">Ischnomera Stephens, 1832</t>
  </si>
  <si>
    <t xml:space="preserve">&lt;i&gt;Ischnomera&lt;/i&gt; Stephens, 1832</t>
  </si>
  <si>
    <t xml:space="preserve">Ischnomera caerulea</t>
  </si>
  <si>
    <t xml:space="preserve">Ischnomera caerulea (Linnaeus, 1758)</t>
  </si>
  <si>
    <t xml:space="preserve">&lt;i&gt;Ischnomera caerulea&lt;/i&gt; (Linnaeus, 1758)</t>
  </si>
  <si>
    <t xml:space="preserve">https://inpn.mnhn.fr/espece/cd_nom/224052</t>
  </si>
  <si>
    <t xml:space="preserve">Ischnomera cyanea</t>
  </si>
  <si>
    <t xml:space="preserve">Ischnomera cyanea (Fabricius, 1792)</t>
  </si>
  <si>
    <t xml:space="preserve">&lt;i&gt;Ischnomera cyanea&lt;/i&gt; (Fabricius, 1792)</t>
  </si>
  <si>
    <t xml:space="preserve">https://inpn.mnhn.fr/espece/cd_nom/224051</t>
  </si>
  <si>
    <t xml:space="preserve">Chrysanthia viridissima</t>
  </si>
  <si>
    <t xml:space="preserve">Petit Cycliste à pattes vertes, Chrysanthie verte</t>
  </si>
  <si>
    <t xml:space="preserve">Ditylini</t>
  </si>
  <si>
    <t xml:space="preserve">Chrysanthia viridissima (Linnaeus, 1758)</t>
  </si>
  <si>
    <t xml:space="preserve">&lt;i&gt;Chrysanthia viridissima&lt;/i&gt; (Linnaeus, 1758)</t>
  </si>
  <si>
    <t xml:space="preserve">https://inpn.mnhn.fr/espece/cd_nom/12157</t>
  </si>
  <si>
    <t xml:space="preserve">Oedemera femorata</t>
  </si>
  <si>
    <t xml:space="preserve">Oedemerini</t>
  </si>
  <si>
    <t xml:space="preserve">Oedemera femorata (Scopoli, 1763)</t>
  </si>
  <si>
    <t xml:space="preserve">&lt;i&gt;Oedemera femorata&lt;/i&gt; (Scopoli, 1763)</t>
  </si>
  <si>
    <t xml:space="preserve">https://inpn.mnhn.fr/espece/cd_nom/224062</t>
  </si>
  <si>
    <t xml:space="preserve">Oedemera flavipes</t>
  </si>
  <si>
    <t xml:space="preserve">Cycliste à bras jaunes</t>
  </si>
  <si>
    <t xml:space="preserve">Oedemera flavipes (Fabricius, 1792)</t>
  </si>
  <si>
    <t xml:space="preserve">&lt;i&gt;Oedemera flavipes&lt;/i&gt; (Fabricius, 1792)</t>
  </si>
  <si>
    <t xml:space="preserve">https://inpn.mnhn.fr/espece/cd_nom/12172</t>
  </si>
  <si>
    <t xml:space="preserve">Oedemera lurida</t>
  </si>
  <si>
    <t xml:space="preserve">Oedemera lurida (Marsham, 1802)</t>
  </si>
  <si>
    <t xml:space="preserve">&lt;i&gt;Oedemera lurida&lt;/i&gt; (Marsham, 1802)</t>
  </si>
  <si>
    <t xml:space="preserve">https://inpn.mnhn.fr/espece/cd_nom/12174</t>
  </si>
  <si>
    <t xml:space="preserve">Oedemera nobilis</t>
  </si>
  <si>
    <t xml:space="preserve">Cycliste maillot-vert, Cycliste émeraude, Oedemère noble</t>
  </si>
  <si>
    <t xml:space="preserve">Oedemera nobilis (Scopoli, 1763)</t>
  </si>
  <si>
    <t xml:space="preserve">&lt;i&gt;Oedemera nobilis&lt;/i&gt; (Scopoli, 1763)</t>
  </si>
  <si>
    <t xml:space="preserve">https://inpn.mnhn.fr/espece/cd_nom/12176</t>
  </si>
  <si>
    <t xml:space="preserve">Oedemera podagrariae</t>
  </si>
  <si>
    <t xml:space="preserve">Cycliste maillot-jaune, Oedemère ochracée</t>
  </si>
  <si>
    <t xml:space="preserve">Oedemera podagrariae (Linnaeus, 1767)</t>
  </si>
  <si>
    <t xml:space="preserve">&lt;i&gt;Oedemera podagrariae&lt;/i&gt; (Linnaeus, 1767)</t>
  </si>
  <si>
    <t xml:space="preserve">https://inpn.mnhn.fr/espece/cd_nom/12178</t>
  </si>
  <si>
    <t xml:space="preserve">Anobium hederae</t>
  </si>
  <si>
    <t xml:space="preserve">Ptinidae</t>
  </si>
  <si>
    <t xml:space="preserve">Anobiinae</t>
  </si>
  <si>
    <t xml:space="preserve">Anobiini</t>
  </si>
  <si>
    <t xml:space="preserve">Ihssen, 1949</t>
  </si>
  <si>
    <t xml:space="preserve">Anobium hederae Ihssen, 1949</t>
  </si>
  <si>
    <t xml:space="preserve">&lt;i&gt;Anobium hederae&lt;/i&gt; Ihssen, 1949</t>
  </si>
  <si>
    <t xml:space="preserve">https://inpn.mnhn.fr/espece/cd_nom/222034</t>
  </si>
  <si>
    <t xml:space="preserve">Hemicoelus canaliculatus</t>
  </si>
  <si>
    <t xml:space="preserve">(C.G. Thomson, 1863)</t>
  </si>
  <si>
    <t xml:space="preserve">Hemicoelus canaliculatus (C.G. Thomson, 1863)</t>
  </si>
  <si>
    <t xml:space="preserve">&lt;i&gt;Hemicoelus canaliculatus&lt;/i&gt; (C.G. Thomson, 1863)</t>
  </si>
  <si>
    <t xml:space="preserve">https://inpn.mnhn.fr/espece/cd_nom/794634</t>
  </si>
  <si>
    <t xml:space="preserve">Dorcatoma</t>
  </si>
  <si>
    <t xml:space="preserve">Calymmaderini</t>
  </si>
  <si>
    <t xml:space="preserve">Herbst, 1791</t>
  </si>
  <si>
    <t xml:space="preserve">Dorcatoma Herbst, 1791</t>
  </si>
  <si>
    <t xml:space="preserve">&lt;i&gt;Dorcatoma&lt;/i&gt; Herbst, 1791</t>
  </si>
  <si>
    <t xml:space="preserve">Dorcatoma chrysomelina</t>
  </si>
  <si>
    <t xml:space="preserve">Dorcatoma chrysomelina Sturm, 1837</t>
  </si>
  <si>
    <t xml:space="preserve">&lt;i&gt;Dorcatoma chrysomelina&lt;/i&gt; Sturm, 1837</t>
  </si>
  <si>
    <t xml:space="preserve">https://inpn.mnhn.fr/espece/cd_nom/222004</t>
  </si>
  <si>
    <t xml:space="preserve">Dorcatoma flavicornis</t>
  </si>
  <si>
    <t xml:space="preserve">Dorcatoma flavicornis (Fabricius, 1792)</t>
  </si>
  <si>
    <t xml:space="preserve">&lt;i&gt;Dorcatoma flavicornis&lt;/i&gt; (Fabricius, 1792)</t>
  </si>
  <si>
    <t xml:space="preserve">https://inpn.mnhn.fr/espece/cd_nom/222007</t>
  </si>
  <si>
    <t xml:space="preserve">Gastrallus immarginatus</t>
  </si>
  <si>
    <t xml:space="preserve">Gastrallini</t>
  </si>
  <si>
    <t xml:space="preserve">Gastrallus immarginatus (P.W.J. Müller, 1821)</t>
  </si>
  <si>
    <t xml:space="preserve">&lt;i&gt;Gastrallus immarginatus&lt;/i&gt; (P.W.J. Müller, 1821)</t>
  </si>
  <si>
    <t xml:space="preserve">Maple Wood-boring Beetle</t>
  </si>
  <si>
    <t xml:space="preserve">https://inpn.mnhn.fr/espece/cd_nom/222030</t>
  </si>
  <si>
    <t xml:space="preserve">Hadrobregmus denticollis</t>
  </si>
  <si>
    <t xml:space="preserve">Hadrobregmini</t>
  </si>
  <si>
    <t xml:space="preserve">Hadrobregmus denticollis (Creutzer in Panzer, 1796)</t>
  </si>
  <si>
    <t xml:space="preserve">&lt;i&gt;Hadrobregmus denticollis&lt;/i&gt; (Creutzer &lt;i&gt;in&lt;/i&gt; Panzer, 1796)</t>
  </si>
  <si>
    <t xml:space="preserve">https://inpn.mnhn.fr/espece/cd_nom/222027</t>
  </si>
  <si>
    <t xml:space="preserve">Oligomerus</t>
  </si>
  <si>
    <t xml:space="preserve">Stegobiini</t>
  </si>
  <si>
    <t xml:space="preserve">L. Redtenbacher, 1847</t>
  </si>
  <si>
    <t xml:space="preserve">Oligomerus L. Redtenbacher, 1847</t>
  </si>
  <si>
    <t xml:space="preserve">&lt;i&gt;Oligomerus&lt;/i&gt; L. Redtenbacher, 1847</t>
  </si>
  <si>
    <t xml:space="preserve">Oligomerus brunneus</t>
  </si>
  <si>
    <t xml:space="preserve">Oligomerus brunneus (Olivier, 1790)</t>
  </si>
  <si>
    <t xml:space="preserve">&lt;i&gt;Oligomerus brunneus&lt;/i&gt; (Olivier, 1790)</t>
  </si>
  <si>
    <t xml:space="preserve">https://inpn.mnhn.fr/espece/cd_nom/11919</t>
  </si>
  <si>
    <t xml:space="preserve">Stegobium</t>
  </si>
  <si>
    <t xml:space="preserve">Stegobium Motschulsky, 1860</t>
  </si>
  <si>
    <t xml:space="preserve">&lt;i&gt;Stegobium&lt;/i&gt; Motschulsky, 1860</t>
  </si>
  <si>
    <t xml:space="preserve">Hyperisus plumbeum</t>
  </si>
  <si>
    <t xml:space="preserve">Vrillette bleuâtre</t>
  </si>
  <si>
    <t xml:space="preserve">Ernobiinae</t>
  </si>
  <si>
    <t xml:space="preserve">Xestobiini</t>
  </si>
  <si>
    <t xml:space="preserve">(Illiger, 1801)</t>
  </si>
  <si>
    <t xml:space="preserve">Hyperisus plumbeum (Illiger, 1801)</t>
  </si>
  <si>
    <t xml:space="preserve">&lt;i&gt;Hyperisus plumbeum&lt;/i&gt; (Illiger, 1801)</t>
  </si>
  <si>
    <t xml:space="preserve">https://inpn.mnhn.fr/espece/cd_nom/794578</t>
  </si>
  <si>
    <t xml:space="preserve">Xestobium rufovillosum</t>
  </si>
  <si>
    <t xml:space="preserve">Horloge de la mort, Grande vrillette</t>
  </si>
  <si>
    <t xml:space="preserve">Xestobium rufovillosum (De Geer, 1774)</t>
  </si>
  <si>
    <t xml:space="preserve">&lt;i&gt;Xestobium rufovillosum&lt;/i&gt; (De Geer, 1774)</t>
  </si>
  <si>
    <t xml:space="preserve">Death Watch Beetle</t>
  </si>
  <si>
    <t xml:space="preserve">https://inpn.mnhn.fr/espece/cd_nom/221914</t>
  </si>
  <si>
    <t xml:space="preserve">Mesocoelopus collaris</t>
  </si>
  <si>
    <t xml:space="preserve">Mesocoelopodinae</t>
  </si>
  <si>
    <t xml:space="preserve">Mesocoelopodini</t>
  </si>
  <si>
    <t xml:space="preserve">Mulsant &amp; Rey, 1864</t>
  </si>
  <si>
    <t xml:space="preserve">Mesocoelopus collaris Mulsant &amp; Rey, 1864</t>
  </si>
  <si>
    <t xml:space="preserve">&lt;i&gt;Mesocoelopus collaris&lt;/i&gt; Mulsant &amp; Rey, 1864</t>
  </si>
  <si>
    <t xml:space="preserve">https://inpn.mnhn.fr/espece/cd_nom/221992</t>
  </si>
  <si>
    <t xml:space="preserve">Mesocoelopus niger</t>
  </si>
  <si>
    <t xml:space="preserve">Mesocoelopus niger (P.W.J. Müller, 1821)</t>
  </si>
  <si>
    <t xml:space="preserve">&lt;i&gt;Mesocoelopus niger&lt;/i&gt; (P.W.J. Müller, 1821)</t>
  </si>
  <si>
    <t xml:space="preserve">https://inpn.mnhn.fr/espece/cd_nom/221993</t>
  </si>
  <si>
    <t xml:space="preserve">Ptinus bidens</t>
  </si>
  <si>
    <t xml:space="preserve">Ptininae</t>
  </si>
  <si>
    <t xml:space="preserve">Ptinini</t>
  </si>
  <si>
    <t xml:space="preserve">Olivier, 1790</t>
  </si>
  <si>
    <t xml:space="preserve">Ptinus bidens Olivier, 1790</t>
  </si>
  <si>
    <t xml:space="preserve">&lt;i&gt;Ptinus bidens&lt;/i&gt; Olivier, 1790</t>
  </si>
  <si>
    <t xml:space="preserve">https://inpn.mnhn.fr/espece/cd_nom/11943</t>
  </si>
  <si>
    <t xml:space="preserve">Ptinus fur</t>
  </si>
  <si>
    <t xml:space="preserve">Ptinus fur (Linnaeus, 1758)</t>
  </si>
  <si>
    <t xml:space="preserve">&lt;i&gt;Ptinus fur&lt;/i&gt; (Linnaeus, 1758)</t>
  </si>
  <si>
    <t xml:space="preserve">White-marked Spider Beetle</t>
  </si>
  <si>
    <t xml:space="preserve">https://inpn.mnhn.fr/espece/cd_nom/221960</t>
  </si>
  <si>
    <t xml:space="preserve">Pyrochroa coccinea</t>
  </si>
  <si>
    <t xml:space="preserve">Cardinal, Pyrochore écarlate</t>
  </si>
  <si>
    <t xml:space="preserve">Pyrochroidae</t>
  </si>
  <si>
    <t xml:space="preserve">Pyrochroinae</t>
  </si>
  <si>
    <t xml:space="preserve">Pyrochroa coccinea (Linnaeus, 1761)</t>
  </si>
  <si>
    <t xml:space="preserve">&lt;i&gt;Pyrochroa coccinea&lt;/i&gt; (Linnaeus, 1761)</t>
  </si>
  <si>
    <t xml:space="preserve">Black-headed Cardinal Beetle</t>
  </si>
  <si>
    <t xml:space="preserve">https://inpn.mnhn.fr/espece/cd_nom/12104</t>
  </si>
  <si>
    <t xml:space="preserve">Pyrochroa serraticornis</t>
  </si>
  <si>
    <t xml:space="preserve">Mazarin des écorces, Cardinal à tête rouge</t>
  </si>
  <si>
    <t xml:space="preserve">Pyrochroa serraticornis (Scopoli, 1763)</t>
  </si>
  <si>
    <t xml:space="preserve">&lt;i&gt;Pyrochroa serraticornis&lt;/i&gt; (Scopoli, 1763)</t>
  </si>
  <si>
    <t xml:space="preserve">Common Cardinal Beetle</t>
  </si>
  <si>
    <t xml:space="preserve">https://inpn.mnhn.fr/espece/cd_nom/12106</t>
  </si>
  <si>
    <t xml:space="preserve">Metoecus paradoxus</t>
  </si>
  <si>
    <t xml:space="preserve">Coléoptère paradoxal</t>
  </si>
  <si>
    <t xml:space="preserve">Ripiphoridae</t>
  </si>
  <si>
    <t xml:space="preserve">Ripiphorinae</t>
  </si>
  <si>
    <t xml:space="preserve">Macrosiagonini</t>
  </si>
  <si>
    <t xml:space="preserve">Metoecus paradoxus (Linnaeus, 1761)</t>
  </si>
  <si>
    <t xml:space="preserve">&lt;i&gt;Metoecus paradoxus&lt;/i&gt; (Linnaeus, 1761)</t>
  </si>
  <si>
    <t xml:space="preserve">https://inpn.mnhn.fr/espece/cd_nom/235366</t>
  </si>
  <si>
    <t xml:space="preserve">Salpingus planirostris</t>
  </si>
  <si>
    <t xml:space="preserve">Salpingidae</t>
  </si>
  <si>
    <t xml:space="preserve">Salpinginae</t>
  </si>
  <si>
    <t xml:space="preserve">Salpingus planirostris (Fabricius, 1787)</t>
  </si>
  <si>
    <t xml:space="preserve">&lt;i&gt;Salpingus planirostris&lt;/i&gt; (Fabricius, 1787)</t>
  </si>
  <si>
    <t xml:space="preserve">https://inpn.mnhn.fr/espece/cd_nom/224102</t>
  </si>
  <si>
    <t xml:space="preserve">Acrossus luridus</t>
  </si>
  <si>
    <t xml:space="preserve">Scarabaeidae</t>
  </si>
  <si>
    <t xml:space="preserve">Aphodiinae</t>
  </si>
  <si>
    <t xml:space="preserve">Aphodiini</t>
  </si>
  <si>
    <t xml:space="preserve">Acrossus luridus (Fabricius, 1775)</t>
  </si>
  <si>
    <t xml:space="preserve">&lt;i&gt;Acrossus luridus&lt;/i&gt; (Fabricius, 1775)</t>
  </si>
  <si>
    <t xml:space="preserve">https://inpn.mnhn.fr/espece/cd_nom/200333</t>
  </si>
  <si>
    <t xml:space="preserve">Aphodius coniugatus</t>
  </si>
  <si>
    <t xml:space="preserve">(Panzer, 1795)</t>
  </si>
  <si>
    <t xml:space="preserve">Aphodius coniugatus (Panzer, 1795)</t>
  </si>
  <si>
    <t xml:space="preserve">&lt;i&gt;Aphodius coniugatus&lt;/i&gt; (Panzer, 1795)</t>
  </si>
  <si>
    <t xml:space="preserve">https://inpn.mnhn.fr/espece/cd_nom/200384</t>
  </si>
  <si>
    <t xml:space="preserve">Calamosternus granarius</t>
  </si>
  <si>
    <t xml:space="preserve">Calamosternus granarius (Linnaeus, 1767)</t>
  </si>
  <si>
    <t xml:space="preserve">&lt;i&gt;Calamosternus granarius&lt;/i&gt; (Linnaeus, 1767)</t>
  </si>
  <si>
    <t xml:space="preserve">Beaulieu Dung Beetle</t>
  </si>
  <si>
    <t xml:space="preserve">https://inpn.mnhn.fr/espece/cd_nom/7667</t>
  </si>
  <si>
    <t xml:space="preserve">Labarrus lividus</t>
  </si>
  <si>
    <t xml:space="preserve">Labarrus lividus (Olivier, 1789)</t>
  </si>
  <si>
    <t xml:space="preserve">&lt;i&gt;Labarrus lividus&lt;/i&gt; (Olivier, 1789)</t>
  </si>
  <si>
    <t xml:space="preserve">https://inpn.mnhn.fr/espece/cd_nom/200471</t>
  </si>
  <si>
    <t xml:space="preserve">Nimbus contaminatus</t>
  </si>
  <si>
    <t xml:space="preserve">Nimbus contaminatus (Herbst, 1783)</t>
  </si>
  <si>
    <t xml:space="preserve">&lt;i&gt;Nimbus contaminatus&lt;/i&gt; (Herbst, 1783)</t>
  </si>
  <si>
    <t xml:space="preserve">https://inpn.mnhn.fr/espece/cd_nom/200505</t>
  </si>
  <si>
    <t xml:space="preserve">Cetonia aurata</t>
  </si>
  <si>
    <t xml:space="preserve">Cétoine dorée (la), Hanneton des roses</t>
  </si>
  <si>
    <t xml:space="preserve">Cetoniinae</t>
  </si>
  <si>
    <t xml:space="preserve">Cetoniini</t>
  </si>
  <si>
    <t xml:space="preserve">Cetonia aurata (Linnaeus, 1758)</t>
  </si>
  <si>
    <t xml:space="preserve">&lt;i&gt;Cetonia aurata&lt;/i&gt; (Linnaeus, 1758)</t>
  </si>
  <si>
    <t xml:space="preserve">Rose Chafer</t>
  </si>
  <si>
    <t xml:space="preserve">https://inpn.mnhn.fr/espece/cd_nom/10992</t>
  </si>
  <si>
    <t xml:space="preserve">Cetonischema speciosissima</t>
  </si>
  <si>
    <t xml:space="preserve">Grande cétoine verte, Cétoine précieuse, Grande cétoine dorée, Cétoine érugineuse</t>
  </si>
  <si>
    <t xml:space="preserve">(Scopoli, 1786)</t>
  </si>
  <si>
    <t xml:space="preserve">Cetonischema speciosissima (Scopoli, 1786)</t>
  </si>
  <si>
    <t xml:space="preserve">&lt;i&gt;Cetonischema speciosissima&lt;/i&gt; (Scopoli, 1786)</t>
  </si>
  <si>
    <t xml:space="preserve">https://inpn.mnhn.fr/espece/cd_nom/794580</t>
  </si>
  <si>
    <t xml:space="preserve">Liocola marmorata</t>
  </si>
  <si>
    <t xml:space="preserve">Cétoine marbrée</t>
  </si>
  <si>
    <t xml:space="preserve">Liocola marmorata (Fabricius, 1792)</t>
  </si>
  <si>
    <t xml:space="preserve">&lt;i&gt;Liocola marmorata&lt;/i&gt; (Fabricius, 1792)</t>
  </si>
  <si>
    <t xml:space="preserve">https://inpn.mnhn.fr/espece/cd_nom/795232</t>
  </si>
  <si>
    <t xml:space="preserve">Liocola marmorata marmorata</t>
  </si>
  <si>
    <t xml:space="preserve">Liocola marmorata marmorata (Fabricius, 1792)</t>
  </si>
  <si>
    <t xml:space="preserve">&lt;i&gt;Liocola marmorata marmorata&lt;/i&gt; (Fabricius, 1792)</t>
  </si>
  <si>
    <t xml:space="preserve">https://inpn.mnhn.fr/espece/cd_nom/795538</t>
  </si>
  <si>
    <t xml:space="preserve">Netocia morio</t>
  </si>
  <si>
    <t xml:space="preserve">Cétoine noire (la)</t>
  </si>
  <si>
    <t xml:space="preserve">Netocia morio (Fabricius, 1781)</t>
  </si>
  <si>
    <t xml:space="preserve">&lt;i&gt;Netocia morio&lt;/i&gt; (Fabricius, 1781)</t>
  </si>
  <si>
    <t xml:space="preserve">https://inpn.mnhn.fr/espece/cd_nom/11008</t>
  </si>
  <si>
    <t xml:space="preserve">Oxythyrea funesta</t>
  </si>
  <si>
    <t xml:space="preserve">Oxythyrea funesta (Poda, 1761)</t>
  </si>
  <si>
    <t xml:space="preserve">&lt;i&gt;Oxythyrea funesta&lt;/i&gt; (Poda, 1761)</t>
  </si>
  <si>
    <t xml:space="preserve">https://inpn.mnhn.fr/espece/cd_nom/11030</t>
  </si>
  <si>
    <t xml:space="preserve">Potosia cuprea</t>
  </si>
  <si>
    <t xml:space="preserve">Cétoine cuivrée (La)</t>
  </si>
  <si>
    <t xml:space="preserve">Potosia cuprea (Fabricius, 1775)</t>
  </si>
  <si>
    <t xml:space="preserve">&lt;i&gt;Potosia cuprea&lt;/i&gt; (Fabricius, 1775)</t>
  </si>
  <si>
    <t xml:space="preserve">https://inpn.mnhn.fr/espece/cd_nom/527194</t>
  </si>
  <si>
    <t xml:space="preserve">Potosia fieberi</t>
  </si>
  <si>
    <t xml:space="preserve">(Kraatz, 1880)</t>
  </si>
  <si>
    <t xml:space="preserve">Potosia fieberi (Kraatz, 1880)</t>
  </si>
  <si>
    <t xml:space="preserve">&lt;i&gt;Potosia fieberi&lt;/i&gt; (Kraatz, 1880)</t>
  </si>
  <si>
    <t xml:space="preserve">https://inpn.mnhn.fr/espece/cd_nom/7870</t>
  </si>
  <si>
    <t xml:space="preserve">Tropinota hirta</t>
  </si>
  <si>
    <t xml:space="preserve">Tropinota hirta (Poda, 1761)</t>
  </si>
  <si>
    <t xml:space="preserve">&lt;i&gt;Tropinota hirta&lt;/i&gt; (Poda, 1761)</t>
  </si>
  <si>
    <t xml:space="preserve">https://inpn.mnhn.fr/espece/cd_nom/11026</t>
  </si>
  <si>
    <t xml:space="preserve">Tropinota squalida</t>
  </si>
  <si>
    <t xml:space="preserve">Cétoine hérissée</t>
  </si>
  <si>
    <t xml:space="preserve">Tropinota squalida (Scopoli, 1763)</t>
  </si>
  <si>
    <t xml:space="preserve">&lt;i&gt;Tropinota squalida&lt;/i&gt; (Scopoli, 1763)</t>
  </si>
  <si>
    <t xml:space="preserve">https://inpn.mnhn.fr/espece/cd_nom/11028</t>
  </si>
  <si>
    <t xml:space="preserve">Gnorimus nobilis</t>
  </si>
  <si>
    <t xml:space="preserve">Gnorime vert</t>
  </si>
  <si>
    <t xml:space="preserve">Trichiini</t>
  </si>
  <si>
    <t xml:space="preserve">Gnorimus nobilis (Linnaeus, 1758)</t>
  </si>
  <si>
    <t xml:space="preserve">&lt;i&gt;Gnorimus nobilis&lt;/i&gt; (Linnaeus, 1758)</t>
  </si>
  <si>
    <t xml:space="preserve">Noble Chafer</t>
  </si>
  <si>
    <t xml:space="preserve">https://inpn.mnhn.fr/espece/cd_nom/10981</t>
  </si>
  <si>
    <t xml:space="preserve">Gnorimus variabilis</t>
  </si>
  <si>
    <t xml:space="preserve">Gnorime moucheté</t>
  </si>
  <si>
    <t xml:space="preserve">Gnorimus variabilis (Linnaeus, 1758)</t>
  </si>
  <si>
    <t xml:space="preserve">&lt;i&gt;Gnorimus variabilis&lt;/i&gt; (Linnaeus, 1758)</t>
  </si>
  <si>
    <t xml:space="preserve">Chafer</t>
  </si>
  <si>
    <t xml:space="preserve">https://inpn.mnhn.fr/espece/cd_nom/10983</t>
  </si>
  <si>
    <t xml:space="preserve">Osmoderma eremita</t>
  </si>
  <si>
    <t xml:space="preserve">Pique-prune, Barbot</t>
  </si>
  <si>
    <t xml:space="preserve">Osmoderma eremita (Scopoli, 1763)</t>
  </si>
  <si>
    <t xml:space="preserve">&lt;i&gt;Osmoderma eremita&lt;/i&gt; (Scopoli, 1763)</t>
  </si>
  <si>
    <t xml:space="preserve">https://inpn.mnhn.fr/espece/cd_nom/10979</t>
  </si>
  <si>
    <t xml:space="preserve">vrai</t>
  </si>
  <si>
    <t xml:space="preserve">Département, maille, espace, commune, ZNIEFF</t>
  </si>
  <si>
    <t xml:space="preserve">FORT</t>
  </si>
  <si>
    <t xml:space="preserve">Trichius fasciatus</t>
  </si>
  <si>
    <t xml:space="preserve">Trichie barrée, Trichie fasciée</t>
  </si>
  <si>
    <t xml:space="preserve">Trichius fasciatus (Linnaeus, 1758)</t>
  </si>
  <si>
    <t xml:space="preserve">&lt;i&gt;Trichius fasciatus&lt;/i&gt; (Linnaeus, 1758)</t>
  </si>
  <si>
    <t xml:space="preserve">Bee Beetle</t>
  </si>
  <si>
    <t xml:space="preserve">https://inpn.mnhn.fr/espece/cd_nom/10990</t>
  </si>
  <si>
    <t xml:space="preserve">Trichius gallicus</t>
  </si>
  <si>
    <t xml:space="preserve">Trichie gauloise, Trichie de France, Trichie du rosier</t>
  </si>
  <si>
    <t xml:space="preserve">Trichius gallicus Dejean, 1821</t>
  </si>
  <si>
    <t xml:space="preserve">&lt;i&gt;Trichius gallicus&lt;/i&gt; Dejean, 1821</t>
  </si>
  <si>
    <t xml:space="preserve">https://inpn.mnhn.fr/espece/cd_nom/698946</t>
  </si>
  <si>
    <t xml:space="preserve">Valgus hemipterus</t>
  </si>
  <si>
    <t xml:space="preserve">Cétoine punaise, Mini cétoine</t>
  </si>
  <si>
    <t xml:space="preserve">Valgini</t>
  </si>
  <si>
    <t xml:space="preserve">Valgus hemipterus (Linnaeus, 1758)</t>
  </si>
  <si>
    <t xml:space="preserve">&lt;i&gt;Valgus hemipterus&lt;/i&gt; (Linnaeus, 1758)</t>
  </si>
  <si>
    <t xml:space="preserve">https://inpn.mnhn.fr/espece/cd_nom/10977</t>
  </si>
  <si>
    <t xml:space="preserve">Oryctes nasicornis</t>
  </si>
  <si>
    <t xml:space="preserve">Scarabée rhinocéros européen, Rhinocéros</t>
  </si>
  <si>
    <t xml:space="preserve">Dynastinae</t>
  </si>
  <si>
    <t xml:space="preserve">Oryctini</t>
  </si>
  <si>
    <t xml:space="preserve">Oryctes nasicornis (Linnaeus, 1758)</t>
  </si>
  <si>
    <t xml:space="preserve">&lt;i&gt;Oryctes nasicornis&lt;/i&gt; (Linnaeus, 1758)</t>
  </si>
  <si>
    <t xml:space="preserve">https://inpn.mnhn.fr/espece/cd_nom/10964</t>
  </si>
  <si>
    <t xml:space="preserve">Hoplia argentea</t>
  </si>
  <si>
    <t xml:space="preserve">Hoplie argentée</t>
  </si>
  <si>
    <t xml:space="preserve">Melolonthinae</t>
  </si>
  <si>
    <t xml:space="preserve">Hopliini</t>
  </si>
  <si>
    <t xml:space="preserve">Hoplia argentea (Poda, 1761)</t>
  </si>
  <si>
    <t xml:space="preserve">&lt;i&gt;Hoplia argentea&lt;/i&gt; (Poda, 1761)</t>
  </si>
  <si>
    <t xml:space="preserve">https://inpn.mnhn.fr/espece/cd_nom/10936</t>
  </si>
  <si>
    <t xml:space="preserve">Hoplia coerulea</t>
  </si>
  <si>
    <t xml:space="preserve">(Drury, 1773)</t>
  </si>
  <si>
    <t xml:space="preserve">Hoplia coerulea (Drury, 1773)</t>
  </si>
  <si>
    <t xml:space="preserve">&lt;i&gt;Hoplia coerulea&lt;/i&gt; (Drury, 1773)</t>
  </si>
  <si>
    <t xml:space="preserve">https://inpn.mnhn.fr/espece/cd_nom/10937</t>
  </si>
  <si>
    <t xml:space="preserve">Melolontha melolontha</t>
  </si>
  <si>
    <t xml:space="preserve">Grand hanneton commun, Hanneton commun (le)</t>
  </si>
  <si>
    <t xml:space="preserve">Melolonthini</t>
  </si>
  <si>
    <t xml:space="preserve">Melolontha melolontha (Linnaeus, 1758)</t>
  </si>
  <si>
    <t xml:space="preserve">&lt;i&gt;Melolontha melolontha&lt;/i&gt; (Linnaeus, 1758)</t>
  </si>
  <si>
    <t xml:space="preserve">Common Cockchafer</t>
  </si>
  <si>
    <t xml:space="preserve">https://inpn.mnhn.fr/espece/cd_nom/10877</t>
  </si>
  <si>
    <t xml:space="preserve">Amphimallon atrum</t>
  </si>
  <si>
    <t xml:space="preserve">Rhizotrogini</t>
  </si>
  <si>
    <t xml:space="preserve">(Herbst, 1790)</t>
  </si>
  <si>
    <t xml:space="preserve">Amphimallon atrum (Herbst, 1790)</t>
  </si>
  <si>
    <t xml:space="preserve">&lt;i&gt;Amphimallon atrum&lt;/i&gt; (Herbst, 1790)</t>
  </si>
  <si>
    <t xml:space="preserve">https://inpn.mnhn.fr/espece/cd_nom/10898</t>
  </si>
  <si>
    <t xml:space="preserve">Anisoplia villosa</t>
  </si>
  <si>
    <t xml:space="preserve">Rutelle velue</t>
  </si>
  <si>
    <t xml:space="preserve">Rutelinae</t>
  </si>
  <si>
    <t xml:space="preserve">Anisopliini</t>
  </si>
  <si>
    <t xml:space="preserve">Anisoplia villosa (Goeze, 1777)</t>
  </si>
  <si>
    <t xml:space="preserve">&lt;i&gt;Anisoplia villosa&lt;/i&gt; (Goeze, 1777)</t>
  </si>
  <si>
    <t xml:space="preserve">https://inpn.mnhn.fr/espece/cd_nom/10946</t>
  </si>
  <si>
    <t xml:space="preserve">Phyllopertha horticola</t>
  </si>
  <si>
    <t xml:space="preserve">Hanneton des jardins</t>
  </si>
  <si>
    <t xml:space="preserve">Anomalini</t>
  </si>
  <si>
    <t xml:space="preserve">Phyllopertha horticola (Linnaeus, 1758)</t>
  </si>
  <si>
    <t xml:space="preserve">&lt;i&gt;Phyllopertha horticola&lt;/i&gt; (Linnaeus, 1758)</t>
  </si>
  <si>
    <t xml:space="preserve">Garden Chafer</t>
  </si>
  <si>
    <t xml:space="preserve">https://inpn.mnhn.fr/espece/cd_nom/10958</t>
  </si>
  <si>
    <t xml:space="preserve">Copris lunaris</t>
  </si>
  <si>
    <t xml:space="preserve">Copris, Copris lunaire, Bousier rhinocéros</t>
  </si>
  <si>
    <t xml:space="preserve">Scarabaeinae</t>
  </si>
  <si>
    <t xml:space="preserve">Coprini</t>
  </si>
  <si>
    <t xml:space="preserve">Copris lunaris (Linnaeus, 1758)</t>
  </si>
  <si>
    <t xml:space="preserve">&lt;i&gt;Copris lunaris&lt;/i&gt; (Linnaeus, 1758)</t>
  </si>
  <si>
    <t xml:space="preserve">Horned Dung Beetle</t>
  </si>
  <si>
    <t xml:space="preserve">https://inpn.mnhn.fr/espece/cd_nom/10813</t>
  </si>
  <si>
    <t xml:space="preserve">Euoniticellus fulvus</t>
  </si>
  <si>
    <t xml:space="preserve">Bousier fauve</t>
  </si>
  <si>
    <t xml:space="preserve">Euoniticellus fulvus (Goeze, 1777)</t>
  </si>
  <si>
    <t xml:space="preserve">&lt;i&gt;Euoniticellus fulvus&lt;/i&gt; (Goeze, 1777)</t>
  </si>
  <si>
    <t xml:space="preserve">https://inpn.mnhn.fr/espece/cd_nom/10817</t>
  </si>
  <si>
    <t xml:space="preserve">Onthophagus coenobita</t>
  </si>
  <si>
    <t xml:space="preserve">Onthophagini</t>
  </si>
  <si>
    <t xml:space="preserve">Onthophagus coenobita (Herbst, 1783)</t>
  </si>
  <si>
    <t xml:space="preserve">&lt;i&gt;Onthophagus coenobita&lt;/i&gt; (Herbst, 1783)</t>
  </si>
  <si>
    <t xml:space="preserve">https://inpn.mnhn.fr/espece/cd_nom/10857</t>
  </si>
  <si>
    <t xml:space="preserve">Anaspis</t>
  </si>
  <si>
    <t xml:space="preserve">Scraptiidae</t>
  </si>
  <si>
    <t xml:space="preserve">Anaspidinae</t>
  </si>
  <si>
    <t xml:space="preserve">Anaspidini</t>
  </si>
  <si>
    <t xml:space="preserve">Anaspis Geoffroy, 1762</t>
  </si>
  <si>
    <t xml:space="preserve">&lt;i&gt;Anaspis&lt;/i&gt; Geoffroy, 1762</t>
  </si>
  <si>
    <t xml:space="preserve">Anaspis fasciata</t>
  </si>
  <si>
    <t xml:space="preserve">(Forster, 1771)</t>
  </si>
  <si>
    <t xml:space="preserve">Anaspis fasciata (Forster, 1771)</t>
  </si>
  <si>
    <t xml:space="preserve">&lt;i&gt;Anaspis fasciata&lt;/i&gt; (Forster, 1771)</t>
  </si>
  <si>
    <t xml:space="preserve">https://inpn.mnhn.fr/espece/cd_nom/235377</t>
  </si>
  <si>
    <t xml:space="preserve">Anaspis flava</t>
  </si>
  <si>
    <t xml:space="preserve">Anaspis flava (Linnaeus, 1758)</t>
  </si>
  <si>
    <t xml:space="preserve">&lt;i&gt;Anaspis flava&lt;/i&gt; (Linnaeus, 1758)</t>
  </si>
  <si>
    <t xml:space="preserve">https://inpn.mnhn.fr/espece/cd_nom/235385</t>
  </si>
  <si>
    <t xml:space="preserve">Anaspis frontalis</t>
  </si>
  <si>
    <t xml:space="preserve">Anaspis frontalis (Linnaeus, 1758)</t>
  </si>
  <si>
    <t xml:space="preserve">&lt;i&gt;Anaspis frontalis&lt;/i&gt; (Linnaeus, 1758)</t>
  </si>
  <si>
    <t xml:space="preserve">https://inpn.mnhn.fr/espece/cd_nom/12093</t>
  </si>
  <si>
    <t xml:space="preserve">Anaspis garneysi</t>
  </si>
  <si>
    <t xml:space="preserve">Fowler, 1889</t>
  </si>
  <si>
    <t xml:space="preserve">Anaspis garneysi Fowler, 1889</t>
  </si>
  <si>
    <t xml:space="preserve">&lt;i&gt;Anaspis garneysi&lt;/i&gt; Fowler, 1889</t>
  </si>
  <si>
    <t xml:space="preserve">https://inpn.mnhn.fr/espece/cd_nom/307229</t>
  </si>
  <si>
    <t xml:space="preserve">Anaspis incognita</t>
  </si>
  <si>
    <t xml:space="preserve">Schilsky, 1895</t>
  </si>
  <si>
    <t xml:space="preserve">Anaspis incognita Schilsky, 1895</t>
  </si>
  <si>
    <t xml:space="preserve">&lt;i&gt;Anaspis incognita&lt;/i&gt; Schilsky, 1895</t>
  </si>
  <si>
    <t xml:space="preserve">https://inpn.mnhn.fr/espece/cd_nom/307233</t>
  </si>
  <si>
    <t xml:space="preserve">Anaspis maculata</t>
  </si>
  <si>
    <t xml:space="preserve">Anaspe fauve</t>
  </si>
  <si>
    <t xml:space="preserve">Geoffroy in Fourcroy, 1785</t>
  </si>
  <si>
    <t xml:space="preserve">Anaspis maculata Geoffroy in Fourcroy, 1785</t>
  </si>
  <si>
    <t xml:space="preserve">&lt;i&gt;Anaspis maculata&lt;/i&gt; Geoffroy &lt;i&gt;in&lt;/i&gt; Fourcroy, 1785</t>
  </si>
  <si>
    <t xml:space="preserve">https://inpn.mnhn.fr/espece/cd_nom/780135</t>
  </si>
  <si>
    <t xml:space="preserve">Anaspis pulicaria</t>
  </si>
  <si>
    <t xml:space="preserve">Costa, 1854</t>
  </si>
  <si>
    <t xml:space="preserve">Anaspis pulicaria Costa, 1854</t>
  </si>
  <si>
    <t xml:space="preserve">&lt;i&gt;Anaspis pulicaria&lt;/i&gt; Costa, 1854</t>
  </si>
  <si>
    <t xml:space="preserve">https://inpn.mnhn.fr/espece/cd_nom/12097</t>
  </si>
  <si>
    <t xml:space="preserve">Anaspis ruficollis</t>
  </si>
  <si>
    <t xml:space="preserve">Anaspis ruficollis (Fabricius, 1792)</t>
  </si>
  <si>
    <t xml:space="preserve">&lt;i&gt;Anaspis ruficollis&lt;/i&gt; (Fabricius, 1792)</t>
  </si>
  <si>
    <t xml:space="preserve">https://inpn.mnhn.fr/espece/cd_nom/235382</t>
  </si>
  <si>
    <t xml:space="preserve">Scraptia dubia</t>
  </si>
  <si>
    <t xml:space="preserve">Scraptiinae</t>
  </si>
  <si>
    <t xml:space="preserve">Scraptiini</t>
  </si>
  <si>
    <t xml:space="preserve">Scraptia dubia (Olivier, 1790)</t>
  </si>
  <si>
    <t xml:space="preserve">&lt;i&gt;Scraptia dubia&lt;/i&gt; (Olivier, 1790)</t>
  </si>
  <si>
    <t xml:space="preserve">https://inpn.mnhn.fr/espece/cd_nom/235403</t>
  </si>
  <si>
    <t xml:space="preserve">Scraptia fuscula</t>
  </si>
  <si>
    <t xml:space="preserve">Scraptia fuscula P.W.J. Müller, 1821</t>
  </si>
  <si>
    <t xml:space="preserve">&lt;i&gt;Scraptia fuscula&lt;/i&gt; P.W.J. Müller, 1821</t>
  </si>
  <si>
    <t xml:space="preserve">https://inpn.mnhn.fr/espece/cd_nom/307288</t>
  </si>
  <si>
    <t xml:space="preserve">Nicrophorus humator</t>
  </si>
  <si>
    <t xml:space="preserve">Nécrophore noir, Nécrophore ensevelisseur</t>
  </si>
  <si>
    <t xml:space="preserve">Silphidae</t>
  </si>
  <si>
    <t xml:space="preserve">Nicrophorinae</t>
  </si>
  <si>
    <t xml:space="preserve">(Gleditsch, 1767)</t>
  </si>
  <si>
    <t xml:space="preserve">Nicrophorus humator (Gleditsch, 1767)</t>
  </si>
  <si>
    <t xml:space="preserve">&lt;i&gt;Nicrophorus humator&lt;/i&gt; (Gleditsch, 1767)</t>
  </si>
  <si>
    <t xml:space="preserve">Black Sexton Beetle</t>
  </si>
  <si>
    <t xml:space="preserve">https://inpn.mnhn.fr/espece/cd_nom/234580</t>
  </si>
  <si>
    <t xml:space="preserve">Nicrophorus interruptus</t>
  </si>
  <si>
    <t xml:space="preserve">Nicrophorus interruptus Stephens, 1830</t>
  </si>
  <si>
    <t xml:space="preserve">&lt;i&gt;Nicrophorus interruptus&lt;/i&gt; Stephens, 1830</t>
  </si>
  <si>
    <t xml:space="preserve">https://inpn.mnhn.fr/espece/cd_nom/234581</t>
  </si>
  <si>
    <t xml:space="preserve">Nicrophorus vespilloides</t>
  </si>
  <si>
    <t xml:space="preserve">Nécrophore imitateur</t>
  </si>
  <si>
    <t xml:space="preserve">Herbst, 1783</t>
  </si>
  <si>
    <t xml:space="preserve">Nicrophorus vespilloides Herbst, 1783</t>
  </si>
  <si>
    <t xml:space="preserve">&lt;i&gt;Nicrophorus vespilloides&lt;/i&gt; Herbst, 1783</t>
  </si>
  <si>
    <t xml:space="preserve">https://inpn.mnhn.fr/espece/cd_nom/234586</t>
  </si>
  <si>
    <t xml:space="preserve">Oiceoptoma thoracicum</t>
  </si>
  <si>
    <t xml:space="preserve">Silphe à corselet rouge, Silphe à corselet orange</t>
  </si>
  <si>
    <t xml:space="preserve">Silphinae</t>
  </si>
  <si>
    <t xml:space="preserve">Oiceoptoma thoracicum (Linnaeus, 1758)</t>
  </si>
  <si>
    <t xml:space="preserve">&lt;i&gt;Oiceoptoma thoracicum&lt;/i&gt; (Linnaeus, 1758)</t>
  </si>
  <si>
    <t xml:space="preserve">Red-breasted Carrion Beetle</t>
  </si>
  <si>
    <t xml:space="preserve">https://inpn.mnhn.fr/espece/cd_nom/234590</t>
  </si>
  <si>
    <t xml:space="preserve">Phosphuga atrata</t>
  </si>
  <si>
    <t xml:space="preserve">Silphe banal</t>
  </si>
  <si>
    <t xml:space="preserve">Phosphuga atrata (Linnaeus, 1758)</t>
  </si>
  <si>
    <t xml:space="preserve">&lt;i&gt;Phosphuga atrata&lt;/i&gt; (Linnaeus, 1758)</t>
  </si>
  <si>
    <t xml:space="preserve">https://inpn.mnhn.fr/espece/cd_nom/10360</t>
  </si>
  <si>
    <t xml:space="preserve">Uleiota planatus</t>
  </si>
  <si>
    <t xml:space="preserve">Petite pelle-à-tarte, Uléiote plat</t>
  </si>
  <si>
    <t xml:space="preserve">Silvanidae</t>
  </si>
  <si>
    <t xml:space="preserve">Brontinae</t>
  </si>
  <si>
    <t xml:space="preserve">Brontini</t>
  </si>
  <si>
    <t xml:space="preserve">Uleiota planatus (Linnaeus, 1761)</t>
  </si>
  <si>
    <t xml:space="preserve">&lt;i&gt;Uleiota planatus&lt;/i&gt; (Linnaeus, 1761)</t>
  </si>
  <si>
    <t xml:space="preserve">https://inpn.mnhn.fr/espece/cd_nom/797171</t>
  </si>
  <si>
    <t xml:space="preserve">Silvanus unidentatus</t>
  </si>
  <si>
    <t xml:space="preserve">Silvaninae</t>
  </si>
  <si>
    <t xml:space="preserve">Silvanus unidentatus (Olivier, 1790)</t>
  </si>
  <si>
    <t xml:space="preserve">&lt;i&gt;Silvanus unidentatus&lt;/i&gt; (Olivier, 1790)</t>
  </si>
  <si>
    <t xml:space="preserve">https://inpn.mnhn.fr/espece/cd_nom/9045</t>
  </si>
  <si>
    <t xml:space="preserve">Aspidiphorus lareyniei</t>
  </si>
  <si>
    <t xml:space="preserve">Sphindidae</t>
  </si>
  <si>
    <t xml:space="preserve">Aspidiphorinae</t>
  </si>
  <si>
    <t xml:space="preserve">Aspidiphorus lareyniei Jacquelin du Val, 1859</t>
  </si>
  <si>
    <t xml:space="preserve">&lt;i&gt;Aspidiphorus lareyniei&lt;/i&gt; Jacquelin du Val, 1859</t>
  </si>
  <si>
    <t xml:space="preserve">https://inpn.mnhn.fr/espece/cd_nom/224160</t>
  </si>
  <si>
    <t xml:space="preserve">Paederus littoralis</t>
  </si>
  <si>
    <t xml:space="preserve">Staphylinidae</t>
  </si>
  <si>
    <t xml:space="preserve">Paederinae</t>
  </si>
  <si>
    <t xml:space="preserve">Paederini</t>
  </si>
  <si>
    <t xml:space="preserve">Gravenhorst, 1802</t>
  </si>
  <si>
    <t xml:space="preserve">Paederus littoralis Gravenhorst, 1802</t>
  </si>
  <si>
    <t xml:space="preserve">&lt;i&gt;Paederus littoralis&lt;/i&gt; Gravenhorst, 1802</t>
  </si>
  <si>
    <t xml:space="preserve">https://inpn.mnhn.fr/espece/cd_nom/243335</t>
  </si>
  <si>
    <t xml:space="preserve">Pseudomedon</t>
  </si>
  <si>
    <t xml:space="preserve">Mulsant &amp; Rey, 1878</t>
  </si>
  <si>
    <t xml:space="preserve">Pseudomedon Mulsant &amp; Rey, 1878</t>
  </si>
  <si>
    <t xml:space="preserve">&lt;i&gt;Pseudomedon&lt;/i&gt; Mulsant &amp; Rey, 1878</t>
  </si>
  <si>
    <t xml:space="preserve">Pselaphinae</t>
  </si>
  <si>
    <t xml:space="preserve">Pselaphinae Latreille, 1802</t>
  </si>
  <si>
    <t xml:space="preserve">Scaphidium quadrimaculatum</t>
  </si>
  <si>
    <t xml:space="preserve">Scaphidiinae</t>
  </si>
  <si>
    <t xml:space="preserve">Scaphidiini</t>
  </si>
  <si>
    <t xml:space="preserve">Scaphidium quadrimaculatum Olivier, 1790</t>
  </si>
  <si>
    <t xml:space="preserve">&lt;i&gt;Scaphidium quadrimaculatum&lt;/i&gt; Olivier, 1790</t>
  </si>
  <si>
    <t xml:space="preserve">https://inpn.mnhn.fr/espece/cd_nom/10433</t>
  </si>
  <si>
    <t xml:space="preserve">Creophilus maxillosus</t>
  </si>
  <si>
    <t xml:space="preserve">Staphylin nécrophage, Staphylin noir et cendré</t>
  </si>
  <si>
    <t xml:space="preserve">Staphylininae</t>
  </si>
  <si>
    <t xml:space="preserve">Staphylinini</t>
  </si>
  <si>
    <t xml:space="preserve">Creophilus maxillosus (Linnaeus, 1758)</t>
  </si>
  <si>
    <t xml:space="preserve">&lt;i&gt;Creophilus maxillosus&lt;/i&gt; (Linnaeus, 1758)</t>
  </si>
  <si>
    <t xml:space="preserve">Carrion Beetle</t>
  </si>
  <si>
    <t xml:space="preserve">https://inpn.mnhn.fr/espece/cd_nom/9852</t>
  </si>
  <si>
    <t xml:space="preserve">Dinothenarus fossor</t>
  </si>
  <si>
    <t xml:space="preserve">Staphylin aux élytres de braises</t>
  </si>
  <si>
    <t xml:space="preserve">(Scopoli, 1771)</t>
  </si>
  <si>
    <t xml:space="preserve">Dinothenarus fossor (Scopoli, 1771)</t>
  </si>
  <si>
    <t xml:space="preserve">&lt;i&gt;Dinothenarus fossor&lt;/i&gt; (Scopoli, 1771)</t>
  </si>
  <si>
    <t xml:space="preserve">https://inpn.mnhn.fr/espece/cd_nom/243188</t>
  </si>
  <si>
    <t xml:space="preserve">Ocypus fuscatus</t>
  </si>
  <si>
    <t xml:space="preserve">(Gravenhorst, 1802)</t>
  </si>
  <si>
    <t xml:space="preserve">Ocypus fuscatus (Gravenhorst, 1802)</t>
  </si>
  <si>
    <t xml:space="preserve">&lt;i&gt;Ocypus fuscatus&lt;/i&gt; (Gravenhorst, 1802)</t>
  </si>
  <si>
    <t xml:space="preserve">https://inpn.mnhn.fr/espece/cd_nom/243182</t>
  </si>
  <si>
    <t xml:space="preserve">Ocypus olens</t>
  </si>
  <si>
    <t xml:space="preserve">Staphylin odorant</t>
  </si>
  <si>
    <t xml:space="preserve">Ocypus olens (O.F. Müller, 1764)</t>
  </si>
  <si>
    <t xml:space="preserve">&lt;i&gt;Ocypus olens&lt;/i&gt; (O.F. Müller, 1764)</t>
  </si>
  <si>
    <t xml:space="preserve">Devil's Coach-horse</t>
  </si>
  <si>
    <t xml:space="preserve">https://inpn.mnhn.fr/espece/cd_nom/9873</t>
  </si>
  <si>
    <t xml:space="preserve">Ocypus ophthalmicus</t>
  </si>
  <si>
    <t xml:space="preserve">Staphylin à élytre bleu</t>
  </si>
  <si>
    <t xml:space="preserve">Ocypus ophthalmicus (Scopoli, 1763)</t>
  </si>
  <si>
    <t xml:space="preserve">&lt;i&gt;Ocypus ophthalmicus&lt;/i&gt; (Scopoli, 1763)</t>
  </si>
  <si>
    <t xml:space="preserve">Blue Rove-beetle</t>
  </si>
  <si>
    <t xml:space="preserve">https://inpn.mnhn.fr/espece/cd_nom/9876</t>
  </si>
  <si>
    <t xml:space="preserve">Ocypus pedemontanus</t>
  </si>
  <si>
    <t xml:space="preserve">(J. Müller, 1924)</t>
  </si>
  <si>
    <t xml:space="preserve">Ocypus pedemontanus (J. Müller, 1924)</t>
  </si>
  <si>
    <t xml:space="preserve">&lt;i&gt;Ocypus pedemontanus&lt;/i&gt; (J. Müller, 1924)</t>
  </si>
  <si>
    <t xml:space="preserve">https://inpn.mnhn.fr/espece/cd_nom/243175</t>
  </si>
  <si>
    <t xml:space="preserve">Ontholestes tessellatus</t>
  </si>
  <si>
    <t xml:space="preserve">Staphylin velouté</t>
  </si>
  <si>
    <t xml:space="preserve">Ontholestes tessellatus (Geoffroy, 1785)</t>
  </si>
  <si>
    <t xml:space="preserve">&lt;i&gt;Ontholestes tessellatus&lt;/i&gt; (Geoffroy, 1785)</t>
  </si>
  <si>
    <t xml:space="preserve">https://inpn.mnhn.fr/espece/cd_nom/243170</t>
  </si>
  <si>
    <t xml:space="preserve">Quedius dilatatus</t>
  </si>
  <si>
    <t xml:space="preserve">Veilleurs de frelons</t>
  </si>
  <si>
    <t xml:space="preserve">Quedius dilatatus (Fabricius, 1787)</t>
  </si>
  <si>
    <t xml:space="preserve">&lt;i&gt;Quedius dilatatus&lt;/i&gt; (Fabricius, 1787)</t>
  </si>
  <si>
    <t xml:space="preserve">Hornet Rove-beetle</t>
  </si>
  <si>
    <t xml:space="preserve">https://inpn.mnhn.fr/espece/cd_nom/794558</t>
  </si>
  <si>
    <t xml:space="preserve">Quedius mesomelinus</t>
  </si>
  <si>
    <t xml:space="preserve">Quedius mesomelinus (Marsham, 1802)</t>
  </si>
  <si>
    <t xml:space="preserve">&lt;i&gt;Quedius mesomelinus&lt;/i&gt; (Marsham, 1802)</t>
  </si>
  <si>
    <t xml:space="preserve">https://inpn.mnhn.fr/espece/cd_nom/243082</t>
  </si>
  <si>
    <t xml:space="preserve">Allecula morio</t>
  </si>
  <si>
    <t xml:space="preserve">Tenebrionidae</t>
  </si>
  <si>
    <t xml:space="preserve">Alleculinae</t>
  </si>
  <si>
    <t xml:space="preserve">Alleculini</t>
  </si>
  <si>
    <t xml:space="preserve">Allecula morio (Fabricius, 1787)</t>
  </si>
  <si>
    <t xml:space="preserve">&lt;i&gt;Allecula morio&lt;/i&gt; (Fabricius, 1787)</t>
  </si>
  <si>
    <t xml:space="preserve">https://inpn.mnhn.fr/espece/cd_nom/340053</t>
  </si>
  <si>
    <t xml:space="preserve">Isomira murina</t>
  </si>
  <si>
    <t xml:space="preserve">Isomira murina (Linnaeus, 1758)</t>
  </si>
  <si>
    <t xml:space="preserve">&lt;i&gt;Isomira murina&lt;/i&gt; (Linnaeus, 1758)</t>
  </si>
  <si>
    <t xml:space="preserve">https://inpn.mnhn.fr/espece/cd_nom/12049</t>
  </si>
  <si>
    <t xml:space="preserve">Mycetochara maura</t>
  </si>
  <si>
    <t xml:space="preserve">Mycetochara maura (Fabricius, 1792)</t>
  </si>
  <si>
    <t xml:space="preserve">&lt;i&gt;Mycetochara maura&lt;/i&gt; (Fabricius, 1792)</t>
  </si>
  <si>
    <t xml:space="preserve">https://inpn.mnhn.fr/espece/cd_nom/794771</t>
  </si>
  <si>
    <t xml:space="preserve">Mycetochara quadrimaculata</t>
  </si>
  <si>
    <t xml:space="preserve">Mycetochara quadrimaculata (Latreille, 1804)</t>
  </si>
  <si>
    <t xml:space="preserve">&lt;i&gt;Mycetochara quadrimaculata&lt;/i&gt; (Latreille, 1804)</t>
  </si>
  <si>
    <t xml:space="preserve">https://inpn.mnhn.fr/espece/cd_nom/339978</t>
  </si>
  <si>
    <t xml:space="preserve">Prionychus ater</t>
  </si>
  <si>
    <t xml:space="preserve">Prionychus ater (Fabricius, 1775)</t>
  </si>
  <si>
    <t xml:space="preserve">&lt;i&gt;Prionychus ater&lt;/i&gt; (Fabricius, 1775)</t>
  </si>
  <si>
    <t xml:space="preserve">https://inpn.mnhn.fr/espece/cd_nom/12040</t>
  </si>
  <si>
    <t xml:space="preserve">Prionychus fairmairii</t>
  </si>
  <si>
    <t xml:space="preserve">(Reiche, 1860)</t>
  </si>
  <si>
    <t xml:space="preserve">Prionychus fairmairii (Reiche, 1860)</t>
  </si>
  <si>
    <t xml:space="preserve">&lt;i&gt;Prionychus fairmairii&lt;/i&gt; (Reiche, 1860)</t>
  </si>
  <si>
    <t xml:space="preserve">https://inpn.mnhn.fr/espece/cd_nom/339919</t>
  </si>
  <si>
    <t xml:space="preserve">DD</t>
  </si>
  <si>
    <t xml:space="preserve">Pseudocistela ceramboides</t>
  </si>
  <si>
    <t xml:space="preserve">Allécule dentée</t>
  </si>
  <si>
    <t xml:space="preserve">Pseudocistela ceramboides (Linnaeus, 1758)</t>
  </si>
  <si>
    <t xml:space="preserve">&lt;i&gt;Pseudocistela ceramboides&lt;/i&gt; (Linnaeus, 1758)</t>
  </si>
  <si>
    <t xml:space="preserve">https://inpn.mnhn.fr/espece/cd_nom/12044</t>
  </si>
  <si>
    <t xml:space="preserve">Cteniopus sulphureus</t>
  </si>
  <si>
    <t xml:space="preserve">Allécule citron</t>
  </si>
  <si>
    <t xml:space="preserve">Cteniopodini</t>
  </si>
  <si>
    <t xml:space="preserve">Cteniopus sulphureus (Linnaeus, 1758)</t>
  </si>
  <si>
    <t xml:space="preserve">&lt;i&gt;Cteniopus sulphureus&lt;/i&gt; (Linnaeus, 1758)</t>
  </si>
  <si>
    <t xml:space="preserve">Sulphur Beetle</t>
  </si>
  <si>
    <t xml:space="preserve">https://inpn.mnhn.fr/espece/cd_nom/340048</t>
  </si>
  <si>
    <t xml:space="preserve">Omophlus</t>
  </si>
  <si>
    <t xml:space="preserve">Dejean, 1834</t>
  </si>
  <si>
    <t xml:space="preserve">Omophlus Dejean, 1834</t>
  </si>
  <si>
    <t xml:space="preserve">&lt;i&gt;Omophlus&lt;/i&gt; Dejean, 1834</t>
  </si>
  <si>
    <t xml:space="preserve">Phylan abbreviatus</t>
  </si>
  <si>
    <t xml:space="preserve">Ténébrion abrégé</t>
  </si>
  <si>
    <t xml:space="preserve">Blaptinae</t>
  </si>
  <si>
    <t xml:space="preserve">Dendarini</t>
  </si>
  <si>
    <t xml:space="preserve">Phylan abbreviatus (Olivier, 1795)</t>
  </si>
  <si>
    <t xml:space="preserve">&lt;i&gt;Phylan abbreviatus&lt;/i&gt; (Olivier, 1795)</t>
  </si>
  <si>
    <t xml:space="preserve">https://inpn.mnhn.fr/espece/cd_nom/244615</t>
  </si>
  <si>
    <t xml:space="preserve">Opatrum sculpturatum</t>
  </si>
  <si>
    <t xml:space="preserve">Opatrini</t>
  </si>
  <si>
    <t xml:space="preserve">Fairmaire, 1860</t>
  </si>
  <si>
    <t xml:space="preserve">Opatrum sculpturatum Fairmaire, 1860</t>
  </si>
  <si>
    <t xml:space="preserve">&lt;i&gt;Opatrum sculpturatum&lt;/i&gt; Fairmaire, 1860</t>
  </si>
  <si>
    <t xml:space="preserve">https://inpn.mnhn.fr/espece/cd_nom/244649</t>
  </si>
  <si>
    <t xml:space="preserve">Corticeus bicoloroides</t>
  </si>
  <si>
    <t xml:space="preserve">Diaperinae</t>
  </si>
  <si>
    <t xml:space="preserve">Hypophlaeini</t>
  </si>
  <si>
    <t xml:space="preserve">(Roubal, 1933)</t>
  </si>
  <si>
    <t xml:space="preserve">Corticeus bicoloroides (Roubal, 1933)</t>
  </si>
  <si>
    <t xml:space="preserve">&lt;i&gt;Corticeus bicoloroides&lt;/i&gt; (Roubal, 1933)</t>
  </si>
  <si>
    <t xml:space="preserve">https://inpn.mnhn.fr/espece/cd_nom/416838</t>
  </si>
  <si>
    <t xml:space="preserve">Lagria atripes</t>
  </si>
  <si>
    <t xml:space="preserve">Lagriinae</t>
  </si>
  <si>
    <t xml:space="preserve">Lagriini</t>
  </si>
  <si>
    <t xml:space="preserve">Mulsant &amp; Guillebeau, 1855</t>
  </si>
  <si>
    <t xml:space="preserve">Lagria atripes Mulsant &amp; Guillebeau, 1855</t>
  </si>
  <si>
    <t xml:space="preserve">&lt;i&gt;Lagria atripes&lt;/i&gt; Mulsant &amp; Guillebeau, 1855</t>
  </si>
  <si>
    <t xml:space="preserve">https://inpn.mnhn.fr/espece/cd_nom/12185</t>
  </si>
  <si>
    <t xml:space="preserve">Lagria hirta</t>
  </si>
  <si>
    <t xml:space="preserve">Lagrie hérissée</t>
  </si>
  <si>
    <t xml:space="preserve">Lagria hirta (Linnaeus, 1758)</t>
  </si>
  <si>
    <t xml:space="preserve">&lt;i&gt;Lagria hirta&lt;/i&gt; (Linnaeus, 1758)</t>
  </si>
  <si>
    <t xml:space="preserve">https://inpn.mnhn.fr/espece/cd_nom/12187</t>
  </si>
  <si>
    <t xml:space="preserve">Lagria rugosula</t>
  </si>
  <si>
    <t xml:space="preserve">Rosenhauer, 1856</t>
  </si>
  <si>
    <t xml:space="preserve">Lagria rugosula Rosenhauer, 1856</t>
  </si>
  <si>
    <t xml:space="preserve">&lt;i&gt;Lagria rugosula&lt;/i&gt; Rosenhauer, 1856</t>
  </si>
  <si>
    <t xml:space="preserve">https://inpn.mnhn.fr/espece/cd_nom/716343</t>
  </si>
  <si>
    <t xml:space="preserve">Eledona agricola</t>
  </si>
  <si>
    <t xml:space="preserve">Tenebrioninae</t>
  </si>
  <si>
    <t xml:space="preserve">Bolitophagini</t>
  </si>
  <si>
    <t xml:space="preserve">Eledona agricola (Herbst, 1783)</t>
  </si>
  <si>
    <t xml:space="preserve">&lt;i&gt;Eledona agricola&lt;/i&gt; (Herbst, 1783)</t>
  </si>
  <si>
    <t xml:space="preserve">https://inpn.mnhn.fr/espece/cd_nom/244612</t>
  </si>
  <si>
    <t xml:space="preserve">Helops caeruleus</t>
  </si>
  <si>
    <t xml:space="preserve">Ténébrion bleu</t>
  </si>
  <si>
    <t xml:space="preserve">Helopini</t>
  </si>
  <si>
    <t xml:space="preserve">Helops caeruleus (Linnaeus, 1758)</t>
  </si>
  <si>
    <t xml:space="preserve">&lt;i&gt;Helops caeruleus&lt;/i&gt; (Linnaeus, 1758)</t>
  </si>
  <si>
    <t xml:space="preserve">https://inpn.mnhn.fr/espece/cd_nom/795241</t>
  </si>
  <si>
    <t xml:space="preserve">Palorus depressus</t>
  </si>
  <si>
    <t xml:space="preserve">Palorini</t>
  </si>
  <si>
    <t xml:space="preserve">(Fabricius, 1790)</t>
  </si>
  <si>
    <t xml:space="preserve">Palorus depressus (Fabricius, 1790)</t>
  </si>
  <si>
    <t xml:space="preserve">&lt;i&gt;Palorus depressus&lt;/i&gt; (Fabricius, 1790)</t>
  </si>
  <si>
    <t xml:space="preserve">https://inpn.mnhn.fr/espece/cd_nom/244702</t>
  </si>
  <si>
    <t xml:space="preserve">Tenebrio opacus</t>
  </si>
  <si>
    <t xml:space="preserve">Tenebrionini</t>
  </si>
  <si>
    <t xml:space="preserve">Duftschmid, 1812</t>
  </si>
  <si>
    <t xml:space="preserve">Tenebrio opacus Duftschmid, 1812</t>
  </si>
  <si>
    <t xml:space="preserve">&lt;i&gt;Tenebrio opacus&lt;/i&gt; Duftschmid, 1812</t>
  </si>
  <si>
    <t xml:space="preserve">https://inpn.mnhn.fr/espece/cd_nom/244663</t>
  </si>
  <si>
    <t xml:space="preserve">Uloma culinaris</t>
  </si>
  <si>
    <t xml:space="preserve">Ténébrion gourmand</t>
  </si>
  <si>
    <t xml:space="preserve">Ulomini</t>
  </si>
  <si>
    <t xml:space="preserve">Uloma culinaris (Linnaeus, 1758)</t>
  </si>
  <si>
    <t xml:space="preserve">&lt;i&gt;Uloma culinaris&lt;/i&gt; (Linnaeus, 1758)</t>
  </si>
  <si>
    <t xml:space="preserve">https://inpn.mnhn.fr/espece/cd_nom/244675</t>
  </si>
  <si>
    <t xml:space="preserve">Aulonothroscus brevicollis</t>
  </si>
  <si>
    <t xml:space="preserve">Throscidae</t>
  </si>
  <si>
    <t xml:space="preserve">Throscinae</t>
  </si>
  <si>
    <t xml:space="preserve">Throscini</t>
  </si>
  <si>
    <t xml:space="preserve">(Bonvouloir, 1859)</t>
  </si>
  <si>
    <t xml:space="preserve">Aulonothroscus brevicollis (Bonvouloir, 1859)</t>
  </si>
  <si>
    <t xml:space="preserve">&lt;i&gt;Aulonothroscus brevicollis&lt;/i&gt; (Bonvouloir, 1859)</t>
  </si>
  <si>
    <t xml:space="preserve">https://inpn.mnhn.fr/espece/cd_nom/235407</t>
  </si>
  <si>
    <t xml:space="preserve">Trixagus</t>
  </si>
  <si>
    <t xml:space="preserve">Kugelann, 1794</t>
  </si>
  <si>
    <t xml:space="preserve">Trixagus Kugelann, 1794</t>
  </si>
  <si>
    <t xml:space="preserve">&lt;i&gt;Trixagus&lt;/i&gt; Kugelann, 1794</t>
  </si>
  <si>
    <t xml:space="preserve">Trox perlatus</t>
  </si>
  <si>
    <t xml:space="preserve">Trox perlé</t>
  </si>
  <si>
    <t xml:space="preserve">Trogidae</t>
  </si>
  <si>
    <t xml:space="preserve">Trox perlatus (Goeze, 1777)</t>
  </si>
  <si>
    <t xml:space="preserve">&lt;i&gt;Trox perlatus&lt;/i&gt; (Goeze, 1777)</t>
  </si>
  <si>
    <t xml:space="preserve">https://inpn.mnhn.fr/espece/cd_nom/10517</t>
  </si>
  <si>
    <t xml:space="preserve">Trox scaber</t>
  </si>
  <si>
    <t xml:space="preserve">Trox scaber (Linnaeus, 1767)</t>
  </si>
  <si>
    <t xml:space="preserve">&lt;i&gt;Trox scaber&lt;/i&gt; (Linnaeus, 1767)</t>
  </si>
  <si>
    <t xml:space="preserve">https://inpn.mnhn.fr/espece/cd_nom/10521</t>
  </si>
  <si>
    <t xml:space="preserve">Thymalus limbatus</t>
  </si>
  <si>
    <t xml:space="preserve">Fausse-casside des champignons, Petit malus</t>
  </si>
  <si>
    <t xml:space="preserve">Trogossitidae</t>
  </si>
  <si>
    <t xml:space="preserve">Peltinae</t>
  </si>
  <si>
    <t xml:space="preserve">Thymalini</t>
  </si>
  <si>
    <t xml:space="preserve">Thymalus limbatus (Fabricius, 1787)</t>
  </si>
  <si>
    <t xml:space="preserve">&lt;i&gt;Thymalus limbatus&lt;/i&gt; (Fabricius, 1787)</t>
  </si>
  <si>
    <t xml:space="preserve">https://inpn.mnhn.fr/espece/cd_nom/235421</t>
  </si>
  <si>
    <t xml:space="preserve">Endophloeus markovichianus</t>
  </si>
  <si>
    <t xml:space="preserve">Zopheridae</t>
  </si>
  <si>
    <t xml:space="preserve">Colydiinae</t>
  </si>
  <si>
    <t xml:space="preserve">Synchitini</t>
  </si>
  <si>
    <t xml:space="preserve">Endophloeus markovichianus (Piller &amp; Mitterpacher, 1783)</t>
  </si>
  <si>
    <t xml:space="preserve">&lt;i&gt;Endophloeus markovichianus&lt;/i&gt; (Piller &amp; Mitterpacher, 1783)</t>
  </si>
  <si>
    <t xml:space="preserve">https://inpn.mnhn.fr/espece/cd_nom/224187</t>
  </si>
  <si>
    <t xml:space="preserve">Pycnomerus terebrans</t>
  </si>
  <si>
    <t xml:space="preserve">Zopherinae</t>
  </si>
  <si>
    <t xml:space="preserve">Pycnomerini</t>
  </si>
  <si>
    <t xml:space="preserve">Pycnomerus terebrans (Olivier, 1790)</t>
  </si>
  <si>
    <t xml:space="preserve">&lt;i&gt;Pycnomerus terebrans&lt;/i&gt; (Olivier, 1790)</t>
  </si>
  <si>
    <t xml:space="preserve">https://inpn.mnhn.fr/espece/cd_nom/224192</t>
  </si>
  <si>
    <t xml:space="preserve">Chelidurella acanthopygia</t>
  </si>
  <si>
    <t xml:space="preserve">Dermaptera</t>
  </si>
  <si>
    <t xml:space="preserve">Forficulidae</t>
  </si>
  <si>
    <t xml:space="preserve">Anechurinae</t>
  </si>
  <si>
    <t xml:space="preserve">(Géné, 1832)</t>
  </si>
  <si>
    <t xml:space="preserve">Chelidurella acanthopygia (Géné, 1832)</t>
  </si>
  <si>
    <t xml:space="preserve">&lt;i&gt;Chelidurella acanthopygia&lt;/i&gt; (Géné, 1832)</t>
  </si>
  <si>
    <t xml:space="preserve">https://inpn.mnhn.fr/espece/cd_nom/65861</t>
  </si>
  <si>
    <t xml:space="preserve">Apterygida albipennis</t>
  </si>
  <si>
    <t xml:space="preserve">Forficulinae</t>
  </si>
  <si>
    <t xml:space="preserve">Megerle de Muehlfeld in Charpentier, 1825</t>
  </si>
  <si>
    <t xml:space="preserve">Apterygida albipennis Megerle de Muehlfeld in Charpentier, 1825</t>
  </si>
  <si>
    <t xml:space="preserve">&lt;i&gt;Apterygida albipennis&lt;/i&gt; Megerle de Muehlfeld &lt;i&gt;in&lt;/i&gt; Charpentier, 1825</t>
  </si>
  <si>
    <t xml:space="preserve">https://inpn.mnhn.fr/espece/cd_nom/397685</t>
  </si>
  <si>
    <t xml:space="preserve">Forficula auricularia</t>
  </si>
  <si>
    <t xml:space="preserve">Forficule, Pince-oreille, Perce-oreille</t>
  </si>
  <si>
    <t xml:space="preserve">Forficula auricularia Linnaeus, 1758</t>
  </si>
  <si>
    <t xml:space="preserve">&lt;i&gt;Forficula auricularia&lt;/i&gt; Linnaeus, 1758</t>
  </si>
  <si>
    <t xml:space="preserve">Common Earwig</t>
  </si>
  <si>
    <t xml:space="preserve">https://inpn.mnhn.fr/espece/cd_nom/65991</t>
  </si>
  <si>
    <t xml:space="preserve">Guanchia pubescens</t>
  </si>
  <si>
    <t xml:space="preserve">(Géné, 1837)</t>
  </si>
  <si>
    <t xml:space="preserve">Guanchia pubescens (Géné, 1837)</t>
  </si>
  <si>
    <t xml:space="preserve">&lt;i&gt;Guanchia pubescens&lt;/i&gt; (Géné, 1837)</t>
  </si>
  <si>
    <t xml:space="preserve">https://inpn.mnhn.fr/espece/cd_nom/224194</t>
  </si>
  <si>
    <t xml:space="preserve">Helophilus pendulus</t>
  </si>
  <si>
    <t xml:space="preserve">Diptera</t>
  </si>
  <si>
    <t xml:space="preserve">Syrphidae</t>
  </si>
  <si>
    <t xml:space="preserve">Eristalinae</t>
  </si>
  <si>
    <t xml:space="preserve">Eristalini</t>
  </si>
  <si>
    <t xml:space="preserve">Diptères</t>
  </si>
  <si>
    <t xml:space="preserve">Helophilus pendulus (Linnaeus, 1758)</t>
  </si>
  <si>
    <t xml:space="preserve">&lt;i&gt;Helophilus pendulus&lt;/i&gt; (Linnaeus, 1758)</t>
  </si>
  <si>
    <t xml:space="preserve">https://inpn.mnhn.fr/espece/cd_nom/23919</t>
  </si>
  <si>
    <t xml:space="preserve">Episyrphus balteatus</t>
  </si>
  <si>
    <t xml:space="preserve">Syrphe ceinturé</t>
  </si>
  <si>
    <t xml:space="preserve">Syrphinae</t>
  </si>
  <si>
    <t xml:space="preserve">Syrphini</t>
  </si>
  <si>
    <t xml:space="preserve">(De Geer, 1776)</t>
  </si>
  <si>
    <t xml:space="preserve">Episyrphus balteatus (De Geer, 1776)</t>
  </si>
  <si>
    <t xml:space="preserve">&lt;i&gt;Episyrphus balteatus&lt;/i&gt; (De Geer, 1776)</t>
  </si>
  <si>
    <t xml:space="preserve">https://inpn.mnhn.fr/espece/cd_nom/23196</t>
  </si>
  <si>
    <t xml:space="preserve">Sphaerophoria scripta</t>
  </si>
  <si>
    <t xml:space="preserve">Sphaerophoria scripta (Linnaeus, 1758)</t>
  </si>
  <si>
    <t xml:space="preserve">&lt;i&gt;Sphaerophoria scripta&lt;/i&gt; (Linnaeus, 1758)</t>
  </si>
  <si>
    <t xml:space="preserve">https://inpn.mnhn.fr/espece/cd_nom/24321</t>
  </si>
  <si>
    <t xml:space="preserve">Chrysops caecutiens</t>
  </si>
  <si>
    <t xml:space="preserve">Tabanidae</t>
  </si>
  <si>
    <t xml:space="preserve">Chrysopsinae</t>
  </si>
  <si>
    <t xml:space="preserve">Chrysopsini</t>
  </si>
  <si>
    <t xml:space="preserve">Chrysops caecutiens (Linnaeus, 1758)</t>
  </si>
  <si>
    <t xml:space="preserve">&lt;i&gt;Chrysops caecutiens&lt;/i&gt; (Linnaeus, 1758)</t>
  </si>
  <si>
    <t xml:space="preserve">https://inpn.mnhn.fr/espece/cd_nom/22299</t>
  </si>
  <si>
    <t xml:space="preserve">Haematopota pluvialis</t>
  </si>
  <si>
    <t xml:space="preserve">Taon</t>
  </si>
  <si>
    <t xml:space="preserve">Tabaninae</t>
  </si>
  <si>
    <t xml:space="preserve">Haematopotini</t>
  </si>
  <si>
    <t xml:space="preserve">Haematopota pluvialis (Linnaeus, 1758)</t>
  </si>
  <si>
    <t xml:space="preserve">&lt;i&gt;Haematopota pluvialis&lt;/i&gt; (Linnaeus, 1758)</t>
  </si>
  <si>
    <t xml:space="preserve">https://inpn.mnhn.fr/espece/cd_nom/217690</t>
  </si>
  <si>
    <t xml:space="preserve">Hybomitra distinguenda</t>
  </si>
  <si>
    <t xml:space="preserve">Tabanini</t>
  </si>
  <si>
    <t xml:space="preserve">(Verrall, 1909)</t>
  </si>
  <si>
    <t xml:space="preserve">Hybomitra distinguenda (Verrall, 1909)</t>
  </si>
  <si>
    <t xml:space="preserve">&lt;i&gt;Hybomitra distinguenda&lt;/i&gt; (Verrall, 1909)</t>
  </si>
  <si>
    <t xml:space="preserve">https://inpn.mnhn.fr/espece/cd_nom/22322</t>
  </si>
  <si>
    <t xml:space="preserve">Hemiptera</t>
  </si>
  <si>
    <t xml:space="preserve">Cigales, Cochenilles, Pucerons, Punaises</t>
  </si>
  <si>
    <t xml:space="preserve">Hémiptères</t>
  </si>
  <si>
    <t xml:space="preserve">Hemiptera Linnaeus, 1758</t>
  </si>
  <si>
    <t xml:space="preserve">true bugs</t>
  </si>
  <si>
    <t xml:space="preserve">Cyphostethus tristriatus</t>
  </si>
  <si>
    <t xml:space="preserve">Acanthosomatidae</t>
  </si>
  <si>
    <t xml:space="preserve">Acanthosomatinae</t>
  </si>
  <si>
    <t xml:space="preserve">Cyphostethus tristriatus (Fabricius, 1787)</t>
  </si>
  <si>
    <t xml:space="preserve">&lt;i&gt;Cyphostethus tristriatus&lt;/i&gt; (Fabricius, 1787)</t>
  </si>
  <si>
    <t xml:space="preserve">https://inpn.mnhn.fr/espece/cd_nom/238387</t>
  </si>
  <si>
    <t xml:space="preserve">Elasmostethus interstinctus</t>
  </si>
  <si>
    <t xml:space="preserve">Elasmostethus interstinctus (Linnaeus, 1758)</t>
  </si>
  <si>
    <t xml:space="preserve">&lt;i&gt;Elasmostethus interstinctus&lt;/i&gt; (Linnaeus, 1758)</t>
  </si>
  <si>
    <t xml:space="preserve">https://inpn.mnhn.fr/espece/cd_nom/238385</t>
  </si>
  <si>
    <t xml:space="preserve">Elasmucha ferrugata</t>
  </si>
  <si>
    <t xml:space="preserve">Elasmucha ferrugata (Fabricius, 1787)</t>
  </si>
  <si>
    <t xml:space="preserve">&lt;i&gt;Elasmucha ferrugata&lt;/i&gt; (Fabricius, 1787)</t>
  </si>
  <si>
    <t xml:space="preserve">https://inpn.mnhn.fr/espece/cd_nom/238383</t>
  </si>
  <si>
    <t xml:space="preserve">Elasmucha grisea</t>
  </si>
  <si>
    <t xml:space="preserve">Elasmucha sociale, Punaise du bouleau</t>
  </si>
  <si>
    <t xml:space="preserve">Elasmucha grisea (Linnaeus, 1758)</t>
  </si>
  <si>
    <t xml:space="preserve">&lt;i&gt;Elasmucha grisea&lt;/i&gt; (Linnaeus, 1758)</t>
  </si>
  <si>
    <t xml:space="preserve">Parent Bug</t>
  </si>
  <si>
    <t xml:space="preserve">https://inpn.mnhn.fr/espece/cd_nom/51649</t>
  </si>
  <si>
    <t xml:space="preserve">Alydus calcaratus</t>
  </si>
  <si>
    <t xml:space="preserve">Alydidae</t>
  </si>
  <si>
    <t xml:space="preserve">Alydinae</t>
  </si>
  <si>
    <t xml:space="preserve">Alydus calcaratus (Linnaeus, 1758)</t>
  </si>
  <si>
    <t xml:space="preserve">&lt;i&gt;Alydus calcaratus&lt;/i&gt; (Linnaeus, 1758)</t>
  </si>
  <si>
    <t xml:space="preserve">https://inpn.mnhn.fr/espece/cd_nom/238316</t>
  </si>
  <si>
    <t xml:space="preserve">Camptopus lateralis</t>
  </si>
  <si>
    <t xml:space="preserve">Alydide des genêts</t>
  </si>
  <si>
    <t xml:space="preserve">(Germar, 1817)</t>
  </si>
  <si>
    <t xml:space="preserve">Camptopus lateralis (Germar, 1817)</t>
  </si>
  <si>
    <t xml:space="preserve">&lt;i&gt;Camptopus lateralis&lt;/i&gt; (Germar, 1817)</t>
  </si>
  <si>
    <t xml:space="preserve">Broad-headed bug</t>
  </si>
  <si>
    <t xml:space="preserve">https://inpn.mnhn.fr/espece/cd_nom/238318</t>
  </si>
  <si>
    <t xml:space="preserve">Micrelytra fossularum</t>
  </si>
  <si>
    <t xml:space="preserve">Micrelytrinae</t>
  </si>
  <si>
    <t xml:space="preserve">Micrelytra fossularum (Rossi, 1790)</t>
  </si>
  <si>
    <t xml:space="preserve">&lt;i&gt;Micrelytra fossularum&lt;/i&gt; (Rossi, 1790)</t>
  </si>
  <si>
    <t xml:space="preserve">https://inpn.mnhn.fr/espece/cd_nom/238315</t>
  </si>
  <si>
    <t xml:space="preserve">Aphrophora alni</t>
  </si>
  <si>
    <t xml:space="preserve">Aphrophoridae</t>
  </si>
  <si>
    <t xml:space="preserve">Aphrophorinae</t>
  </si>
  <si>
    <t xml:space="preserve">Aphrophorini</t>
  </si>
  <si>
    <t xml:space="preserve">(Fallén, 1805)</t>
  </si>
  <si>
    <t xml:space="preserve">Aphrophora alni (Fallén, 1805)</t>
  </si>
  <si>
    <t xml:space="preserve">&lt;i&gt;Aphrophora alni&lt;/i&gt; (Fallén, 1805)</t>
  </si>
  <si>
    <t xml:space="preserve">https://inpn.mnhn.fr/espece/cd_nom/51929</t>
  </si>
  <si>
    <t xml:space="preserve">Lepyronia coleoptrata</t>
  </si>
  <si>
    <t xml:space="preserve">Lepyronia coleoptrata (Linnaeus, 1758)</t>
  </si>
  <si>
    <t xml:space="preserve">&lt;i&gt;Lepyronia coleoptrata&lt;/i&gt; (Linnaeus, 1758)</t>
  </si>
  <si>
    <t xml:space="preserve">https://inpn.mnhn.fr/espece/cd_nom/241077</t>
  </si>
  <si>
    <t xml:space="preserve">Philaenus spumarius</t>
  </si>
  <si>
    <t xml:space="preserve">Philène spumeuse</t>
  </si>
  <si>
    <t xml:space="preserve">Philaenus spumarius (Linnaeus, 1758)</t>
  </si>
  <si>
    <t xml:space="preserve">&lt;i&gt;Philaenus spumarius&lt;/i&gt; (Linnaeus, 1758)</t>
  </si>
  <si>
    <t xml:space="preserve">Cuckoo-spit Insect</t>
  </si>
  <si>
    <t xml:space="preserve">https://inpn.mnhn.fr/espece/cd_nom/241085</t>
  </si>
  <si>
    <t xml:space="preserve">Ischnodemus sabuleti</t>
  </si>
  <si>
    <t xml:space="preserve">Blissidae</t>
  </si>
  <si>
    <t xml:space="preserve">(Fallén, 1826)</t>
  </si>
  <si>
    <t xml:space="preserve">Ischnodemus sabuleti (Fallén, 1826)</t>
  </si>
  <si>
    <t xml:space="preserve">&lt;i&gt;Ischnodemus sabuleti&lt;/i&gt; (Fallén, 1826)</t>
  </si>
  <si>
    <t xml:space="preserve">https://inpn.mnhn.fr/espece/cd_nom/51703</t>
  </si>
  <si>
    <t xml:space="preserve">Cercopis</t>
  </si>
  <si>
    <t xml:space="preserve">Cercopidae</t>
  </si>
  <si>
    <t xml:space="preserve">Cercopinae</t>
  </si>
  <si>
    <t xml:space="preserve">Cercopini</t>
  </si>
  <si>
    <t xml:space="preserve">Cercopis Fabricius, 1775</t>
  </si>
  <si>
    <t xml:space="preserve">&lt;i&gt;Cercopis&lt;/i&gt; Fabricius, 1775</t>
  </si>
  <si>
    <t xml:space="preserve">Cercopis intermedia</t>
  </si>
  <si>
    <t xml:space="preserve">Kirschbaum, 1868</t>
  </si>
  <si>
    <t xml:space="preserve">Cercopis intermedia Kirschbaum, 1868</t>
  </si>
  <si>
    <t xml:space="preserve">&lt;i&gt;Cercopis intermedia&lt;/i&gt; Kirschbaum, 1868</t>
  </si>
  <si>
    <t xml:space="preserve">https://inpn.mnhn.fr/espece/cd_nom/241087</t>
  </si>
  <si>
    <t xml:space="preserve">Cercopis sanguinolenta</t>
  </si>
  <si>
    <t xml:space="preserve">Cercopis sanguinolenta (Scopoli, 1763)</t>
  </si>
  <si>
    <t xml:space="preserve">&lt;i&gt;Cercopis sanguinolenta&lt;/i&gt; (Scopoli, 1763)</t>
  </si>
  <si>
    <t xml:space="preserve">https://inpn.mnhn.fr/espece/cd_nom/51921</t>
  </si>
  <si>
    <t xml:space="preserve">Cercopis vulnerata</t>
  </si>
  <si>
    <t xml:space="preserve">Cercope, Crachat de coucou</t>
  </si>
  <si>
    <t xml:space="preserve">Rossi, 1807</t>
  </si>
  <si>
    <t xml:space="preserve">Cercopis vulnerata Rossi, 1807</t>
  </si>
  <si>
    <t xml:space="preserve">&lt;i&gt;Cercopis vulnerata&lt;/i&gt; Rossi, 1807</t>
  </si>
  <si>
    <t xml:space="preserve">Froghopper</t>
  </si>
  <si>
    <t xml:space="preserve">https://inpn.mnhn.fr/espece/cd_nom/51923</t>
  </si>
  <si>
    <t xml:space="preserve">Anoscopus</t>
  </si>
  <si>
    <t xml:space="preserve">Cicadellidae</t>
  </si>
  <si>
    <t xml:space="preserve">Anoscopus Kirschbaum, 1868</t>
  </si>
  <si>
    <t xml:space="preserve">&lt;i&gt;Anoscopus&lt;/i&gt; Kirschbaum, 1868</t>
  </si>
  <si>
    <t xml:space="preserve">Anoscopus serratulae</t>
  </si>
  <si>
    <t xml:space="preserve">Cigale à deux bandes brunes</t>
  </si>
  <si>
    <t xml:space="preserve">Anoscopus serratulae (Fabricius, 1775)</t>
  </si>
  <si>
    <t xml:space="preserve">&lt;i&gt;Anoscopus serratulae&lt;/i&gt; (Fabricius, 1775)</t>
  </si>
  <si>
    <t xml:space="preserve">https://inpn.mnhn.fr/espece/cd_nom/235954</t>
  </si>
  <si>
    <t xml:space="preserve">Cicadella viridis</t>
  </si>
  <si>
    <t xml:space="preserve">Cicadelle verte</t>
  </si>
  <si>
    <t xml:space="preserve">Cicadella viridis (Linnaeus, 1758)</t>
  </si>
  <si>
    <t xml:space="preserve">&lt;i&gt;Cicadella viridis&lt;/i&gt; (Linnaeus, 1758)</t>
  </si>
  <si>
    <t xml:space="preserve">Green leafhopper</t>
  </si>
  <si>
    <t xml:space="preserve">https://inpn.mnhn.fr/espece/cd_nom/51946</t>
  </si>
  <si>
    <t xml:space="preserve">Eupelix cuspidata</t>
  </si>
  <si>
    <t xml:space="preserve">Eupelix cuspidata (Fabricius, 1775)</t>
  </si>
  <si>
    <t xml:space="preserve">&lt;i&gt;Eupelix cuspidata&lt;/i&gt; (Fabricius, 1775)</t>
  </si>
  <si>
    <t xml:space="preserve">https://inpn.mnhn.fr/espece/cd_nom/235957</t>
  </si>
  <si>
    <t xml:space="preserve">Evacanthus interruptus</t>
  </si>
  <si>
    <t xml:space="preserve">Evacanthus interruptus (Linnaeus, 1758)</t>
  </si>
  <si>
    <t xml:space="preserve">&lt;i&gt;Evacanthus interruptus&lt;/i&gt; (Linnaeus, 1758)</t>
  </si>
  <si>
    <t xml:space="preserve">https://inpn.mnhn.fr/espece/cd_nom/51950</t>
  </si>
  <si>
    <t xml:space="preserve">Ledra aurita</t>
  </si>
  <si>
    <t xml:space="preserve">Grand Diable</t>
  </si>
  <si>
    <t xml:space="preserve">Ledra aurita (Linnaeus, 1758)</t>
  </si>
  <si>
    <t xml:space="preserve">&lt;i&gt;Ledra aurita&lt;/i&gt; (Linnaeus, 1758)</t>
  </si>
  <si>
    <t xml:space="preserve">Devil leafhopper</t>
  </si>
  <si>
    <t xml:space="preserve">https://inpn.mnhn.fr/espece/cd_nom/51331</t>
  </si>
  <si>
    <t xml:space="preserve">Megophthalmus scabripennis</t>
  </si>
  <si>
    <t xml:space="preserve">Edwards, 1915</t>
  </si>
  <si>
    <t xml:space="preserve">Megophthalmus scabripennis Edwards, 1915</t>
  </si>
  <si>
    <t xml:space="preserve">&lt;i&gt;Megophthalmus scabripennis&lt;/i&gt; Edwards, 1915</t>
  </si>
  <si>
    <t xml:space="preserve">https://inpn.mnhn.fr/espece/cd_nom/235753</t>
  </si>
  <si>
    <t xml:space="preserve">Penthimia nigra</t>
  </si>
  <si>
    <t xml:space="preserve">(Goeze, 1778)</t>
  </si>
  <si>
    <t xml:space="preserve">Penthimia nigra (Goeze, 1778)</t>
  </si>
  <si>
    <t xml:space="preserve">&lt;i&gt;Penthimia nigra&lt;/i&gt; (Goeze, 1778)</t>
  </si>
  <si>
    <t xml:space="preserve">https://inpn.mnhn.fr/espece/cd_nom/235958</t>
  </si>
  <si>
    <t xml:space="preserve">Planaphrodes bifasciatus</t>
  </si>
  <si>
    <t xml:space="preserve">Planaphrodes bifasciatus (Linnaeus, 1758)</t>
  </si>
  <si>
    <t xml:space="preserve">&lt;i&gt;Planaphrodes bifasciatus&lt;/i&gt; (Linnaeus, 1758)</t>
  </si>
  <si>
    <t xml:space="preserve">https://inpn.mnhn.fr/espece/cd_nom/235943</t>
  </si>
  <si>
    <t xml:space="preserve">Cicadetta petryi</t>
  </si>
  <si>
    <t xml:space="preserve">Cigalette à ailes courtes (la)</t>
  </si>
  <si>
    <t xml:space="preserve">Cicadidae</t>
  </si>
  <si>
    <t xml:space="preserve">Cicadettinae</t>
  </si>
  <si>
    <t xml:space="preserve">Cicadettini</t>
  </si>
  <si>
    <t xml:space="preserve">Schumacher, 1924</t>
  </si>
  <si>
    <t xml:space="preserve">Cicadetta petryi Schumacher, 1924</t>
  </si>
  <si>
    <t xml:space="preserve">&lt;i&gt;Cicadetta petryi&lt;/i&gt; Schumacher, 1924</t>
  </si>
  <si>
    <t xml:space="preserve">https://inpn.mnhn.fr/espece/cd_nom/241097</t>
  </si>
  <si>
    <t xml:space="preserve">Tettigettalna argentata</t>
  </si>
  <si>
    <t xml:space="preserve">Cigalette argentée (la)</t>
  </si>
  <si>
    <t xml:space="preserve">Tettigettalna argentata (Olivier, 1790)</t>
  </si>
  <si>
    <t xml:space="preserve">&lt;i&gt;Tettigettalna argentata&lt;/i&gt; (Olivier, 1790)</t>
  </si>
  <si>
    <t xml:space="preserve">https://inpn.mnhn.fr/espece/cd_nom/701438</t>
  </si>
  <si>
    <t xml:space="preserve">Cicada orni</t>
  </si>
  <si>
    <t xml:space="preserve">Cigale grise (la), Cigale de l'orne (la), Cigale panachée (la), Cacan (le)</t>
  </si>
  <si>
    <t xml:space="preserve">Cicadinae</t>
  </si>
  <si>
    <t xml:space="preserve">Cicadini</t>
  </si>
  <si>
    <t xml:space="preserve">Cicada orni Linnaeus, 1758</t>
  </si>
  <si>
    <t xml:space="preserve">&lt;i&gt;Cicada orni&lt;/i&gt; Linnaeus, 1758</t>
  </si>
  <si>
    <t xml:space="preserve">https://inpn.mnhn.fr/espece/cd_nom/51913</t>
  </si>
  <si>
    <t xml:space="preserve">Lyristes plebejus</t>
  </si>
  <si>
    <t xml:space="preserve">Cigale plébéienne (La), Grande Cigale commune (la)</t>
  </si>
  <si>
    <t xml:space="preserve">Cryptotympanini</t>
  </si>
  <si>
    <t xml:space="preserve">Lyristes plebejus (Scopoli, 1763)</t>
  </si>
  <si>
    <t xml:space="preserve">&lt;i&gt;Lyristes plebejus&lt;/i&gt; (Scopoli, 1763)</t>
  </si>
  <si>
    <t xml:space="preserve">https://inpn.mnhn.fr/espece/cd_nom/51569</t>
  </si>
  <si>
    <t xml:space="preserve">Tibicina haematodes</t>
  </si>
  <si>
    <t xml:space="preserve">Cigale rouge (la)</t>
  </si>
  <si>
    <t xml:space="preserve">Tettigadinae</t>
  </si>
  <si>
    <t xml:space="preserve">Tibicinini</t>
  </si>
  <si>
    <t xml:space="preserve">Tibicina haematodes (Scopoli, 1763)</t>
  </si>
  <si>
    <t xml:space="preserve">&lt;i&gt;Tibicina haematodes&lt;/i&gt; (Scopoli, 1763)</t>
  </si>
  <si>
    <t xml:space="preserve">https://inpn.mnhn.fr/espece/cd_nom/51916</t>
  </si>
  <si>
    <t xml:space="preserve">Leptoglossus occidentalis</t>
  </si>
  <si>
    <t xml:space="preserve">Punaise americaine du pin, Punaise du pin, Leptoglosse américain</t>
  </si>
  <si>
    <t xml:space="preserve">Coreidae</t>
  </si>
  <si>
    <t xml:space="preserve">Coreinae</t>
  </si>
  <si>
    <t xml:space="preserve">Anisoscelini</t>
  </si>
  <si>
    <t xml:space="preserve">Heidemann, 1910</t>
  </si>
  <si>
    <t xml:space="preserve">Leptoglossus occidentalis Heidemann, 1910</t>
  </si>
  <si>
    <t xml:space="preserve">&lt;i&gt;Leptoglossus occidentalis&lt;/i&gt; Heidemann, 1910</t>
  </si>
  <si>
    <t xml:space="preserve">Western conifer seed bug</t>
  </si>
  <si>
    <t xml:space="preserve">https://inpn.mnhn.fr/espece/cd_nom/312885</t>
  </si>
  <si>
    <t xml:space="preserve">Coreus marginatus</t>
  </si>
  <si>
    <t xml:space="preserve">Corée marginée</t>
  </si>
  <si>
    <t xml:space="preserve">Coreini</t>
  </si>
  <si>
    <t xml:space="preserve">Coreus marginatus (Linnaeus, 1758)</t>
  </si>
  <si>
    <t xml:space="preserve">&lt;i&gt;Coreus marginatus&lt;/i&gt; (Linnaeus, 1758)</t>
  </si>
  <si>
    <t xml:space="preserve">Stock bug</t>
  </si>
  <si>
    <t xml:space="preserve">https://inpn.mnhn.fr/espece/cd_nom/51658</t>
  </si>
  <si>
    <t xml:space="preserve">Enoplops scapha</t>
  </si>
  <si>
    <t xml:space="preserve">Enoplops scapha (Fabricius, 1794)</t>
  </si>
  <si>
    <t xml:space="preserve">&lt;i&gt;Enoplops scapha&lt;/i&gt; (Fabricius, 1794)</t>
  </si>
  <si>
    <t xml:space="preserve">https://inpn.mnhn.fr/espece/cd_nom/238326</t>
  </si>
  <si>
    <t xml:space="preserve">Gonocerus acuteangulatus</t>
  </si>
  <si>
    <t xml:space="preserve">Gonocère du buis</t>
  </si>
  <si>
    <t xml:space="preserve">Gonocerini</t>
  </si>
  <si>
    <t xml:space="preserve">Gonocerus acuteangulatus (Goeze, 1778)</t>
  </si>
  <si>
    <t xml:space="preserve">&lt;i&gt;Gonocerus acuteangulatus&lt;/i&gt; (Goeze, 1778)</t>
  </si>
  <si>
    <t xml:space="preserve">Box bug</t>
  </si>
  <si>
    <t xml:space="preserve">https://inpn.mnhn.fr/espece/cd_nom/238329</t>
  </si>
  <si>
    <t xml:space="preserve">Gonocerus juniperi</t>
  </si>
  <si>
    <t xml:space="preserve">Gonocère du genévrier</t>
  </si>
  <si>
    <t xml:space="preserve">Herrich-Schäffer, 1839</t>
  </si>
  <si>
    <t xml:space="preserve">Gonocerus juniperi Herrich-Schäffer, 1839</t>
  </si>
  <si>
    <t xml:space="preserve">&lt;i&gt;Gonocerus juniperi&lt;/i&gt; Herrich-Schäffer, 1839</t>
  </si>
  <si>
    <t xml:space="preserve">Juniper bug</t>
  </si>
  <si>
    <t xml:space="preserve">https://inpn.mnhn.fr/espece/cd_nom/238331</t>
  </si>
  <si>
    <t xml:space="preserve">Phyllomorpha laciniata</t>
  </si>
  <si>
    <t xml:space="preserve">Phyllomorphini</t>
  </si>
  <si>
    <t xml:space="preserve">Phyllomorpha laciniata (Villers, 1789)</t>
  </si>
  <si>
    <t xml:space="preserve">&lt;i&gt;Phyllomorpha laciniata&lt;/i&gt; (Villers, 1789)</t>
  </si>
  <si>
    <t xml:space="preserve">https://inpn.mnhn.fr/espece/cd_nom/829029</t>
  </si>
  <si>
    <t xml:space="preserve">Coriomeris</t>
  </si>
  <si>
    <t xml:space="preserve">Pseudophloeinae</t>
  </si>
  <si>
    <t xml:space="preserve">Pseudophloeini</t>
  </si>
  <si>
    <t xml:space="preserve">Westwood, 1842</t>
  </si>
  <si>
    <t xml:space="preserve">Coriomeris Westwood, 1842</t>
  </si>
  <si>
    <t xml:space="preserve">&lt;i&gt;Coriomeris&lt;/i&gt; Westwood, 1842</t>
  </si>
  <si>
    <t xml:space="preserve">Cymus melanocephalus</t>
  </si>
  <si>
    <t xml:space="preserve">Cymidae</t>
  </si>
  <si>
    <t xml:space="preserve">Cyminae</t>
  </si>
  <si>
    <t xml:space="preserve">Fieber, 1861</t>
  </si>
  <si>
    <t xml:space="preserve">Cymus melanocephalus Fieber, 1861</t>
  </si>
  <si>
    <t xml:space="preserve">&lt;i&gt;Cymus melanocephalus&lt;/i&gt; Fieber, 1861</t>
  </si>
  <si>
    <t xml:space="preserve">https://inpn.mnhn.fr/espece/cd_nom/238229</t>
  </si>
  <si>
    <t xml:space="preserve">Dictyophara europaea</t>
  </si>
  <si>
    <t xml:space="preserve">Dictyophore européen, Fulgore d'Europe</t>
  </si>
  <si>
    <t xml:space="preserve">Dictyopharidae</t>
  </si>
  <si>
    <t xml:space="preserve">Dictyophara europaea (Linnaeus, 1767)</t>
  </si>
  <si>
    <t xml:space="preserve">&lt;i&gt;Dictyophara europaea&lt;/i&gt; (Linnaeus, 1767)</t>
  </si>
  <si>
    <t xml:space="preserve">European lantern fly</t>
  </si>
  <si>
    <t xml:space="preserve">https://inpn.mnhn.fr/espece/cd_nom/241115</t>
  </si>
  <si>
    <t xml:space="preserve">Geocoris erythrocephalus</t>
  </si>
  <si>
    <t xml:space="preserve">Géocore à tête rouge</t>
  </si>
  <si>
    <t xml:space="preserve">Geocoridae</t>
  </si>
  <si>
    <t xml:space="preserve">Geocorinae</t>
  </si>
  <si>
    <t xml:space="preserve">(Lepeletier de Saint Fargeau &amp; Audinet-Serville, 1825)</t>
  </si>
  <si>
    <t xml:space="preserve">Geocoris erythrocephalus (Lepeletier de Saint Fargeau &amp; Audinet-Serville, 1825)</t>
  </si>
  <si>
    <t xml:space="preserve">&lt;i&gt;Geocoris erythrocephalus&lt;/i&gt; (Lepeletier de Saint Fargeau &amp; Audinet-Serville, 1825)</t>
  </si>
  <si>
    <t xml:space="preserve">Red head big-eyed bug</t>
  </si>
  <si>
    <t xml:space="preserve">https://inpn.mnhn.fr/espece/cd_nom/238220</t>
  </si>
  <si>
    <t xml:space="preserve">Aquarius najas</t>
  </si>
  <si>
    <t xml:space="preserve">Gerridae</t>
  </si>
  <si>
    <t xml:space="preserve">Gerrinae</t>
  </si>
  <si>
    <t xml:space="preserve">Gerrini</t>
  </si>
  <si>
    <t xml:space="preserve">(De Geer, 1773)</t>
  </si>
  <si>
    <t xml:space="preserve">Aquarius najas (De Geer, 1773)</t>
  </si>
  <si>
    <t xml:space="preserve">&lt;i&gt;Aquarius najas&lt;/i&gt; (De Geer, 1773)</t>
  </si>
  <si>
    <t xml:space="preserve">River Skater</t>
  </si>
  <si>
    <t xml:space="preserve">https://inpn.mnhn.fr/espece/cd_nom/237326</t>
  </si>
  <si>
    <t xml:space="preserve">Aquarius paludum</t>
  </si>
  <si>
    <t xml:space="preserve">Porteur d'eau palustre</t>
  </si>
  <si>
    <t xml:space="preserve">Aquarius paludum (Fabricius, 1794)</t>
  </si>
  <si>
    <t xml:space="preserve">&lt;i&gt;Aquarius paludum&lt;/i&gt; (Fabricius, 1794)</t>
  </si>
  <si>
    <t xml:space="preserve">Pond water strider</t>
  </si>
  <si>
    <t xml:space="preserve">https://inpn.mnhn.fr/espece/cd_nom/237327</t>
  </si>
  <si>
    <t xml:space="preserve">Aquarius paludum paludum</t>
  </si>
  <si>
    <t xml:space="preserve">Aquarius paludum paludum (Fabricius, 1794)</t>
  </si>
  <si>
    <t xml:space="preserve">&lt;i&gt;Aquarius paludum paludum&lt;/i&gt; (Fabricius, 1794)</t>
  </si>
  <si>
    <t xml:space="preserve">https://inpn.mnhn.fr/espece/cd_nom/252253</t>
  </si>
  <si>
    <t xml:space="preserve">Gerris lacustris</t>
  </si>
  <si>
    <t xml:space="preserve">Ciseau, Patineur, Araignée d'eau, Gerris lacustre</t>
  </si>
  <si>
    <t xml:space="preserve">Gerris lacustris (Linnaeus, 1758)</t>
  </si>
  <si>
    <t xml:space="preserve">&lt;i&gt;Gerris lacustris&lt;/i&gt; (Linnaeus, 1758)</t>
  </si>
  <si>
    <t xml:space="preserve">Common Pondskater, Common pond strider</t>
  </si>
  <si>
    <t xml:space="preserve">https://inpn.mnhn.fr/espece/cd_nom/51750</t>
  </si>
  <si>
    <t xml:space="preserve">Gerris thoracicus</t>
  </si>
  <si>
    <t xml:space="preserve">Schummel, 1832</t>
  </si>
  <si>
    <t xml:space="preserve">Gerris thoracicus Schummel, 1832</t>
  </si>
  <si>
    <t xml:space="preserve">&lt;i&gt;Gerris thoracicus&lt;/i&gt; Schummel, 1832</t>
  </si>
  <si>
    <t xml:space="preserve">https://inpn.mnhn.fr/espece/cd_nom/237323</t>
  </si>
  <si>
    <t xml:space="preserve">Heteroptera</t>
  </si>
  <si>
    <t xml:space="preserve">Punaises</t>
  </si>
  <si>
    <t xml:space="preserve">SBOR</t>
  </si>
  <si>
    <t xml:space="preserve">Latreille, 1810</t>
  </si>
  <si>
    <t xml:space="preserve">Heteroptera Latreille, 1810</t>
  </si>
  <si>
    <t xml:space="preserve">Typical bugs</t>
  </si>
  <si>
    <t xml:space="preserve">Hydrometra stagnorum</t>
  </si>
  <si>
    <t xml:space="preserve">Hydromètre stagnant, Hydromètre des étangs</t>
  </si>
  <si>
    <t xml:space="preserve">Hydrometridae</t>
  </si>
  <si>
    <t xml:space="preserve">Hydrometrinae</t>
  </si>
  <si>
    <t xml:space="preserve">Hydrometra stagnorum (Linnaeus, 1758)</t>
  </si>
  <si>
    <t xml:space="preserve">&lt;i&gt;Hydrometra stagnorum&lt;/i&gt; (Linnaeus, 1758)</t>
  </si>
  <si>
    <t xml:space="preserve">Water measurer</t>
  </si>
  <si>
    <t xml:space="preserve">https://inpn.mnhn.fr/espece/cd_nom/51758</t>
  </si>
  <si>
    <t xml:space="preserve">Issus coleoptratus</t>
  </si>
  <si>
    <t xml:space="preserve">Isside commun</t>
  </si>
  <si>
    <t xml:space="preserve">Issidae</t>
  </si>
  <si>
    <t xml:space="preserve">Issus coleoptratus (Fabricius, 1781)</t>
  </si>
  <si>
    <t xml:space="preserve">&lt;i&gt;Issus coleoptratus&lt;/i&gt; (Fabricius, 1781)</t>
  </si>
  <si>
    <t xml:space="preserve">Common issid planthopper</t>
  </si>
  <si>
    <t xml:space="preserve">https://inpn.mnhn.fr/espece/cd_nom/241138</t>
  </si>
  <si>
    <t xml:space="preserve">Lygaeus equestris</t>
  </si>
  <si>
    <t xml:space="preserve">Punaise écuyère</t>
  </si>
  <si>
    <t xml:space="preserve">Lygaeidae</t>
  </si>
  <si>
    <t xml:space="preserve">Lygaeinae</t>
  </si>
  <si>
    <t xml:space="preserve">Lygaeus equestris (Linnaeus, 1758)</t>
  </si>
  <si>
    <t xml:space="preserve">&lt;i&gt;Lygaeus equestris&lt;/i&gt; (Linnaeus, 1758)</t>
  </si>
  <si>
    <t xml:space="preserve">Harlequin bug</t>
  </si>
  <si>
    <t xml:space="preserve">https://inpn.mnhn.fr/espece/cd_nom/51687</t>
  </si>
  <si>
    <t xml:space="preserve">Melanocoryphus albomaculatus</t>
  </si>
  <si>
    <t xml:space="preserve">Melanocoryphus albomaculatus (Goeze, 1778)</t>
  </si>
  <si>
    <t xml:space="preserve">&lt;i&gt;Melanocoryphus albomaculatus&lt;/i&gt; (Goeze, 1778)</t>
  </si>
  <si>
    <t xml:space="preserve">https://inpn.mnhn.fr/espece/cd_nom/238250</t>
  </si>
  <si>
    <t xml:space="preserve">Spilostethus saxatilis</t>
  </si>
  <si>
    <t xml:space="preserve">Punaise à damier</t>
  </si>
  <si>
    <t xml:space="preserve">Spilostethus saxatilis (Scopoli, 1763)</t>
  </si>
  <si>
    <t xml:space="preserve">&lt;i&gt;Spilostethus saxatilis&lt;/i&gt; (Scopoli, 1763)</t>
  </si>
  <si>
    <t xml:space="preserve">https://inpn.mnhn.fr/espece/cd_nom/238249</t>
  </si>
  <si>
    <t xml:space="preserve">Centrotus cornutus</t>
  </si>
  <si>
    <t xml:space="preserve">Demi-diable</t>
  </si>
  <si>
    <t xml:space="preserve">Membracidae</t>
  </si>
  <si>
    <t xml:space="preserve">Centrotus cornutus (Linnaeus, 1758)</t>
  </si>
  <si>
    <t xml:space="preserve">&lt;i&gt;Centrotus cornutus&lt;/i&gt; (Linnaeus, 1758)</t>
  </si>
  <si>
    <t xml:space="preserve">Horned Tree Hopper</t>
  </si>
  <si>
    <t xml:space="preserve">https://inpn.mnhn.fr/espece/cd_nom/241110</t>
  </si>
  <si>
    <t xml:space="preserve">Gargara genistae</t>
  </si>
  <si>
    <t xml:space="preserve">Petit diable</t>
  </si>
  <si>
    <t xml:space="preserve">Gargara genistae (Fabricius, 1775)</t>
  </si>
  <si>
    <t xml:space="preserve">&lt;i&gt;Gargara genistae&lt;/i&gt; (Fabricius, 1775)</t>
  </si>
  <si>
    <t xml:space="preserve">Treehopper</t>
  </si>
  <si>
    <t xml:space="preserve">https://inpn.mnhn.fr/espece/cd_nom/241108</t>
  </si>
  <si>
    <t xml:space="preserve">Stictocephala bisonia</t>
  </si>
  <si>
    <t xml:space="preserve">Membracide bison</t>
  </si>
  <si>
    <t xml:space="preserve">Kopp &amp; Yonke, 1977</t>
  </si>
  <si>
    <t xml:space="preserve">Stictocephala bisonia Kopp &amp; Yonke, 1977</t>
  </si>
  <si>
    <t xml:space="preserve">&lt;i&gt;Stictocephala bisonia&lt;/i&gt; Kopp &amp; Yonke, 1977</t>
  </si>
  <si>
    <t xml:space="preserve">Buffalo treehopper, Cerese buffle</t>
  </si>
  <si>
    <t xml:space="preserve">https://inpn.mnhn.fr/espece/cd_nom/241107</t>
  </si>
  <si>
    <t xml:space="preserve">Deraeocoris flavilinea</t>
  </si>
  <si>
    <t xml:space="preserve">Miridae</t>
  </si>
  <si>
    <t xml:space="preserve">Deraeocorinae</t>
  </si>
  <si>
    <t xml:space="preserve">Deraeocorini</t>
  </si>
  <si>
    <t xml:space="preserve">(A. Costa, 1862)</t>
  </si>
  <si>
    <t xml:space="preserve">Deraeocoris flavilinea (A. Costa, 1862)</t>
  </si>
  <si>
    <t xml:space="preserve">&lt;i&gt;Deraeocoris flavilinea&lt;/i&gt; (A. Costa, 1862)</t>
  </si>
  <si>
    <t xml:space="preserve">https://inpn.mnhn.fr/espece/cd_nom/237873</t>
  </si>
  <si>
    <t xml:space="preserve">Deraeocoris ribauti</t>
  </si>
  <si>
    <t xml:space="preserve">Wagner, 1943</t>
  </si>
  <si>
    <t xml:space="preserve">Deraeocoris ribauti Wagner, 1943</t>
  </si>
  <si>
    <t xml:space="preserve">&lt;i&gt;Deraeocoris ribauti&lt;/i&gt; Wagner, 1943</t>
  </si>
  <si>
    <t xml:space="preserve">https://inpn.mnhn.fr/espece/cd_nom/237876</t>
  </si>
  <si>
    <t xml:space="preserve">Deraeocoris ruber</t>
  </si>
  <si>
    <t xml:space="preserve">Deraeocoris ruber (Linnaeus, 1758)</t>
  </si>
  <si>
    <t xml:space="preserve">&lt;i&gt;Deraeocoris ruber&lt;/i&gt; (Linnaeus, 1758)</t>
  </si>
  <si>
    <t xml:space="preserve">https://inpn.mnhn.fr/espece/cd_nom/51786</t>
  </si>
  <si>
    <t xml:space="preserve">Adelphocoris lineolatus</t>
  </si>
  <si>
    <t xml:space="preserve">Mirinae</t>
  </si>
  <si>
    <t xml:space="preserve">Mirini</t>
  </si>
  <si>
    <t xml:space="preserve">Adelphocoris lineolatus (Goeze, 1778)</t>
  </si>
  <si>
    <t xml:space="preserve">&lt;i&gt;Adelphocoris lineolatus&lt;/i&gt; (Goeze, 1778)</t>
  </si>
  <si>
    <t xml:space="preserve">https://inpn.mnhn.fr/espece/cd_nom/51813</t>
  </si>
  <si>
    <t xml:space="preserve">Adelphocoris vandalicus</t>
  </si>
  <si>
    <t xml:space="preserve">Adelphocoris vandalicus (Rossi, 1790)</t>
  </si>
  <si>
    <t xml:space="preserve">&lt;i&gt;Adelphocoris vandalicus&lt;/i&gt; (Rossi, 1790)</t>
  </si>
  <si>
    <t xml:space="preserve">https://inpn.mnhn.fr/espece/cd_nom/237843</t>
  </si>
  <si>
    <t xml:space="preserve">Capsodes flavomarginatus</t>
  </si>
  <si>
    <t xml:space="preserve">(Donovan, 1798)</t>
  </si>
  <si>
    <t xml:space="preserve">Capsodes flavomarginatus (Donovan, 1798)</t>
  </si>
  <si>
    <t xml:space="preserve">&lt;i&gt;Capsodes flavomarginatus&lt;/i&gt; (Donovan, 1798)</t>
  </si>
  <si>
    <t xml:space="preserve">https://inpn.mnhn.fr/espece/cd_nom/237822</t>
  </si>
  <si>
    <t xml:space="preserve">Capsodes gothicus</t>
  </si>
  <si>
    <t xml:space="preserve">Capsodes gothicus (Linnaeus, 1758)</t>
  </si>
  <si>
    <t xml:space="preserve">&lt;i&gt;Capsodes gothicus&lt;/i&gt; (Linnaeus, 1758)</t>
  </si>
  <si>
    <t xml:space="preserve">https://inpn.mnhn.fr/espece/cd_nom/237823</t>
  </si>
  <si>
    <t xml:space="preserve">Hadrodemus m-flavum</t>
  </si>
  <si>
    <t xml:space="preserve">Hadrodemus m-flavum (Goeze, 1778)</t>
  </si>
  <si>
    <t xml:space="preserve">&lt;i&gt;Hadrodemus m-flavum&lt;/i&gt; (Goeze, 1778)</t>
  </si>
  <si>
    <t xml:space="preserve">https://inpn.mnhn.fr/espece/cd_nom/237801</t>
  </si>
  <si>
    <t xml:space="preserve">Horistus orientalis</t>
  </si>
  <si>
    <t xml:space="preserve">(Gmelin, 1790)</t>
  </si>
  <si>
    <t xml:space="preserve">Horistus orientalis (Gmelin, 1790)</t>
  </si>
  <si>
    <t xml:space="preserve">&lt;i&gt;Horistus orientalis&lt;/i&gt; (Gmelin, 1790)</t>
  </si>
  <si>
    <t xml:space="preserve">https://inpn.mnhn.fr/espece/cd_nom/237800</t>
  </si>
  <si>
    <t xml:space="preserve">Liocoris tripustulatus</t>
  </si>
  <si>
    <t xml:space="preserve">Liocoris tripustulatus (Fabricius, 1781)</t>
  </si>
  <si>
    <t xml:space="preserve">&lt;i&gt;Liocoris tripustulatus&lt;/i&gt; (Fabricius, 1781)</t>
  </si>
  <si>
    <t xml:space="preserve">https://inpn.mnhn.fr/espece/cd_nom/237797</t>
  </si>
  <si>
    <t xml:space="preserve">Lygus pratensis</t>
  </si>
  <si>
    <t xml:space="preserve">Lygus pratensis (Linnaeus, 1758)</t>
  </si>
  <si>
    <t xml:space="preserve">&lt;i&gt;Lygus pratensis&lt;/i&gt; (Linnaeus, 1758)</t>
  </si>
  <si>
    <t xml:space="preserve">https://inpn.mnhn.fr/espece/cd_nom/237791</t>
  </si>
  <si>
    <t xml:space="preserve">Lygus rugulipennis</t>
  </si>
  <si>
    <t xml:space="preserve">Poppius, 1911</t>
  </si>
  <si>
    <t xml:space="preserve">Lygus rugulipennis Poppius, 1911</t>
  </si>
  <si>
    <t xml:space="preserve">&lt;i&gt;Lygus rugulipennis&lt;/i&gt; Poppius, 1911</t>
  </si>
  <si>
    <t xml:space="preserve">European Tarnished Plant Bug</t>
  </si>
  <si>
    <t xml:space="preserve">https://inpn.mnhn.fr/espece/cd_nom/51822</t>
  </si>
  <si>
    <t xml:space="preserve">Miridius longiceps</t>
  </si>
  <si>
    <t xml:space="preserve">Wagner, 1955</t>
  </si>
  <si>
    <t xml:space="preserve">Miridius longiceps Wagner, 1955</t>
  </si>
  <si>
    <t xml:space="preserve">&lt;i&gt;Miridius longiceps&lt;/i&gt; Wagner, 1955</t>
  </si>
  <si>
    <t xml:space="preserve">https://inpn.mnhn.fr/espece/cd_nom/237783</t>
  </si>
  <si>
    <t xml:space="preserve">Orthops basalis</t>
  </si>
  <si>
    <t xml:space="preserve">(A. Costa, 1853)</t>
  </si>
  <si>
    <t xml:space="preserve">Orthops basalis (A. Costa, 1853)</t>
  </si>
  <si>
    <t xml:space="preserve">&lt;i&gt;Orthops basalis&lt;/i&gt; (A. Costa, 1853)</t>
  </si>
  <si>
    <t xml:space="preserve">https://inpn.mnhn.fr/espece/cd_nom/237776</t>
  </si>
  <si>
    <t xml:space="preserve">Leptopterna dolabrata</t>
  </si>
  <si>
    <t xml:space="preserve">Stenodemini</t>
  </si>
  <si>
    <t xml:space="preserve">Leptopterna dolabrata (Linnaeus, 1758)</t>
  </si>
  <si>
    <t xml:space="preserve">&lt;i&gt;Leptopterna dolabrata&lt;/i&gt; (Linnaeus, 1758)</t>
  </si>
  <si>
    <t xml:space="preserve">https://inpn.mnhn.fr/espece/cd_nom/237862</t>
  </si>
  <si>
    <t xml:space="preserve">Leptopterna ferrugata</t>
  </si>
  <si>
    <t xml:space="preserve">(Fallén, 1807)</t>
  </si>
  <si>
    <t xml:space="preserve">Leptopterna ferrugata (Fallén, 1807)</t>
  </si>
  <si>
    <t xml:space="preserve">&lt;i&gt;Leptopterna ferrugata&lt;/i&gt; (Fallén, 1807)</t>
  </si>
  <si>
    <t xml:space="preserve">https://inpn.mnhn.fr/espece/cd_nom/237863</t>
  </si>
  <si>
    <t xml:space="preserve">Megaloceroea recticornis</t>
  </si>
  <si>
    <t xml:space="preserve">Punaise verte à antennes droites</t>
  </si>
  <si>
    <t xml:space="preserve">Megaloceroea recticornis (Geoffroy, 1785)</t>
  </si>
  <si>
    <t xml:space="preserve">&lt;i&gt;Megaloceroea recticornis&lt;/i&gt; (Geoffroy, 1785)</t>
  </si>
  <si>
    <t xml:space="preserve">https://inpn.mnhn.fr/espece/cd_nom/237861</t>
  </si>
  <si>
    <t xml:space="preserve">Pithanus maerkelii</t>
  </si>
  <si>
    <t xml:space="preserve">(Herrich-Schäffer, 1838)</t>
  </si>
  <si>
    <t xml:space="preserve">Pithanus maerkelii (Herrich-Schäffer, 1838)</t>
  </si>
  <si>
    <t xml:space="preserve">&lt;i&gt;Pithanus maerkelii&lt;/i&gt; (Herrich-Schäffer, 1838)</t>
  </si>
  <si>
    <t xml:space="preserve">https://inpn.mnhn.fr/espece/cd_nom/237857</t>
  </si>
  <si>
    <t xml:space="preserve">Stenodema laevigata</t>
  </si>
  <si>
    <t xml:space="preserve">Stenodema laevigata (Linnaeus, 1758)</t>
  </si>
  <si>
    <t xml:space="preserve">&lt;i&gt;Stenodema laevigata&lt;/i&gt; (Linnaeus, 1758)</t>
  </si>
  <si>
    <t xml:space="preserve">https://inpn.mnhn.fr/espece/cd_nom/237854</t>
  </si>
  <si>
    <t xml:space="preserve">Heterotoma planicornis</t>
  </si>
  <si>
    <t xml:space="preserve">Orthotylinae</t>
  </si>
  <si>
    <t xml:space="preserve">Orthotylini</t>
  </si>
  <si>
    <t xml:space="preserve">Heterotoma planicornis (Pallas, 1772)</t>
  </si>
  <si>
    <t xml:space="preserve">&lt;i&gt;Heterotoma planicornis&lt;/i&gt; (Pallas, 1772)</t>
  </si>
  <si>
    <t xml:space="preserve">https://inpn.mnhn.fr/espece/cd_nom/237706</t>
  </si>
  <si>
    <t xml:space="preserve">Himacerus mirmicoides</t>
  </si>
  <si>
    <t xml:space="preserve">Nabide-fourmi</t>
  </si>
  <si>
    <t xml:space="preserve">Nabidae</t>
  </si>
  <si>
    <t xml:space="preserve">Nabinae</t>
  </si>
  <si>
    <t xml:space="preserve">Nabini</t>
  </si>
  <si>
    <t xml:space="preserve">(O. Costa, 1834)</t>
  </si>
  <si>
    <t xml:space="preserve">Himacerus mirmicoides (O. Costa, 1834)</t>
  </si>
  <si>
    <t xml:space="preserve">&lt;i&gt;Himacerus mirmicoides&lt;/i&gt; (O. Costa, 1834)</t>
  </si>
  <si>
    <t xml:space="preserve">Damsel ant bug</t>
  </si>
  <si>
    <t xml:space="preserve">https://inpn.mnhn.fr/espece/cd_nom/237925</t>
  </si>
  <si>
    <t xml:space="preserve">Nabis flavomarginatus</t>
  </si>
  <si>
    <t xml:space="preserve">Scholtz, 1847</t>
  </si>
  <si>
    <t xml:space="preserve">Nabis flavomarginatus Scholtz, 1847</t>
  </si>
  <si>
    <t xml:space="preserve">&lt;i&gt;Nabis flavomarginatus&lt;/i&gt; Scholtz, 1847</t>
  </si>
  <si>
    <t xml:space="preserve">https://inpn.mnhn.fr/espece/cd_nom/237913</t>
  </si>
  <si>
    <t xml:space="preserve">Nabis limbatus</t>
  </si>
  <si>
    <t xml:space="preserve">Dahlbom, 1851</t>
  </si>
  <si>
    <t xml:space="preserve">Nabis limbatus Dahlbom, 1851</t>
  </si>
  <si>
    <t xml:space="preserve">&lt;i&gt;Nabis limbatus&lt;/i&gt; Dahlbom, 1851</t>
  </si>
  <si>
    <t xml:space="preserve">https://inpn.mnhn.fr/espece/cd_nom/237910</t>
  </si>
  <si>
    <t xml:space="preserve">Nabis rugosus</t>
  </si>
  <si>
    <t xml:space="preserve">Nabis rugosus (Linnaeus, 1758)</t>
  </si>
  <si>
    <t xml:space="preserve">&lt;i&gt;Nabis rugosus&lt;/i&gt; (Linnaeus, 1758)</t>
  </si>
  <si>
    <t xml:space="preserve">Common Damselbug</t>
  </si>
  <si>
    <t xml:space="preserve">https://inpn.mnhn.fr/espece/cd_nom/51771</t>
  </si>
  <si>
    <t xml:space="preserve">Prostemma guttula</t>
  </si>
  <si>
    <t xml:space="preserve">Prostemmatinae</t>
  </si>
  <si>
    <t xml:space="preserve">Prostemmatini</t>
  </si>
  <si>
    <t xml:space="preserve">Prostemma guttula (Fabricius, 1787)</t>
  </si>
  <si>
    <t xml:space="preserve">&lt;i&gt;Prostemma guttula&lt;/i&gt; (Fabricius, 1787)</t>
  </si>
  <si>
    <t xml:space="preserve">https://inpn.mnhn.fr/espece/cd_nom/237930</t>
  </si>
  <si>
    <t xml:space="preserve">Notonecta maculata</t>
  </si>
  <si>
    <t xml:space="preserve">Notonecte maculée</t>
  </si>
  <si>
    <t xml:space="preserve">Notonectidae</t>
  </si>
  <si>
    <t xml:space="preserve">Notonectinae</t>
  </si>
  <si>
    <t xml:space="preserve">Notonectini</t>
  </si>
  <si>
    <t xml:space="preserve">Fabricius, 1794</t>
  </si>
  <si>
    <t xml:space="preserve">Notonecta maculata Fabricius, 1794</t>
  </si>
  <si>
    <t xml:space="preserve">&lt;i&gt;Notonecta maculata&lt;/i&gt; Fabricius, 1794</t>
  </si>
  <si>
    <t xml:space="preserve">Spotted backswimmer</t>
  </si>
  <si>
    <t xml:space="preserve">https://inpn.mnhn.fr/espece/cd_nom/51886</t>
  </si>
  <si>
    <t xml:space="preserve">Picromerus bidens</t>
  </si>
  <si>
    <t xml:space="preserve">Pentatomidae</t>
  </si>
  <si>
    <t xml:space="preserve">Asopinae</t>
  </si>
  <si>
    <t xml:space="preserve">Picromerus bidens (Linnaeus, 1758)</t>
  </si>
  <si>
    <t xml:space="preserve">&lt;i&gt;Picromerus bidens&lt;/i&gt; (Linnaeus, 1758)</t>
  </si>
  <si>
    <t xml:space="preserve">https://inpn.mnhn.fr/espece/cd_nom/238492</t>
  </si>
  <si>
    <t xml:space="preserve">Picromerus nigridens</t>
  </si>
  <si>
    <t xml:space="preserve">Asopine</t>
  </si>
  <si>
    <t xml:space="preserve">(Fabricius, 1803)</t>
  </si>
  <si>
    <t xml:space="preserve">Picromerus nigridens (Fabricius, 1803)</t>
  </si>
  <si>
    <t xml:space="preserve">&lt;i&gt;Picromerus nigridens&lt;/i&gt; (Fabricius, 1803)</t>
  </si>
  <si>
    <t xml:space="preserve">Predatory stink bug</t>
  </si>
  <si>
    <t xml:space="preserve">https://inpn.mnhn.fr/espece/cd_nom/238493</t>
  </si>
  <si>
    <t xml:space="preserve">Troilus luridus</t>
  </si>
  <si>
    <t xml:space="preserve">Troilus luridus (Fabricius, 1775)</t>
  </si>
  <si>
    <t xml:space="preserve">&lt;i&gt;Troilus luridus&lt;/i&gt; (Fabricius, 1775)</t>
  </si>
  <si>
    <t xml:space="preserve">https://inpn.mnhn.fr/espece/cd_nom/238490</t>
  </si>
  <si>
    <t xml:space="preserve">Zicrona caerulea</t>
  </si>
  <si>
    <t xml:space="preserve">Punaise verte bleuâtre</t>
  </si>
  <si>
    <t xml:space="preserve">Zicrona caerulea (Linnaeus, 1758)</t>
  </si>
  <si>
    <t xml:space="preserve">&lt;i&gt;Zicrona caerulea&lt;/i&gt; (Linnaeus, 1758)</t>
  </si>
  <si>
    <t xml:space="preserve">https://inpn.mnhn.fr/espece/cd_nom/238489</t>
  </si>
  <si>
    <t xml:space="preserve">Aelia acuminata</t>
  </si>
  <si>
    <t xml:space="preserve">Punaise à tête allongée</t>
  </si>
  <si>
    <t xml:space="preserve">Pentatominae</t>
  </si>
  <si>
    <t xml:space="preserve">Aeliini</t>
  </si>
  <si>
    <t xml:space="preserve">Aelia acuminata (Linnaeus, 1758)</t>
  </si>
  <si>
    <t xml:space="preserve">&lt;i&gt;Aelia acuminata&lt;/i&gt; (Linnaeus, 1758)</t>
  </si>
  <si>
    <t xml:space="preserve">https://inpn.mnhn.fr/espece/cd_nom/51615</t>
  </si>
  <si>
    <t xml:space="preserve">Aelia klugii</t>
  </si>
  <si>
    <t xml:space="preserve">Aelia klugii Hahn, 1833</t>
  </si>
  <si>
    <t xml:space="preserve">&lt;i&gt;Aelia klugii&lt;/i&gt; Hahn, 1833</t>
  </si>
  <si>
    <t xml:space="preserve">https://inpn.mnhn.fr/espece/cd_nom/238430</t>
  </si>
  <si>
    <t xml:space="preserve">Aelia rostrata</t>
  </si>
  <si>
    <t xml:space="preserve">Boheman, 1852</t>
  </si>
  <si>
    <t xml:space="preserve">Aelia rostrata Boheman, 1852</t>
  </si>
  <si>
    <t xml:space="preserve">&lt;i&gt;Aelia rostrata&lt;/i&gt; Boheman, 1852</t>
  </si>
  <si>
    <t xml:space="preserve">https://inpn.mnhn.fr/espece/cd_nom/238432</t>
  </si>
  <si>
    <t xml:space="preserve">Aelia rostrata cognata</t>
  </si>
  <si>
    <t xml:space="preserve">Fieber, 1868</t>
  </si>
  <si>
    <t xml:space="preserve">Aelia rostrata cognata Fieber, 1868</t>
  </si>
  <si>
    <t xml:space="preserve">&lt;i&gt;Aelia rostrata cognata&lt;/i&gt; Fieber, 1868</t>
  </si>
  <si>
    <t xml:space="preserve">https://inpn.mnhn.fr/espece/cd_nom/716384</t>
  </si>
  <si>
    <t xml:space="preserve">Aelia rostrata rostrata</t>
  </si>
  <si>
    <t xml:space="preserve">Aelia rostrata rostrata Boheman, 1852</t>
  </si>
  <si>
    <t xml:space="preserve">&lt;i&gt;Aelia rostrata rostrata&lt;/i&gt; Boheman, 1852</t>
  </si>
  <si>
    <t xml:space="preserve">https://inpn.mnhn.fr/espece/cd_nom/837294</t>
  </si>
  <si>
    <t xml:space="preserve">Neottiglossa leporina</t>
  </si>
  <si>
    <t xml:space="preserve">(Herrich-Schäffer, 1830)</t>
  </si>
  <si>
    <t xml:space="preserve">Neottiglossa leporina (Herrich-Schäffer, 1830)</t>
  </si>
  <si>
    <t xml:space="preserve">&lt;i&gt;Neottiglossa leporina&lt;/i&gt; (Herrich-Schäffer, 1830)</t>
  </si>
  <si>
    <t xml:space="preserve">https://inpn.mnhn.fr/espece/cd_nom/238425</t>
  </si>
  <si>
    <t xml:space="preserve">Carpocoris fuscispinus</t>
  </si>
  <si>
    <t xml:space="preserve">Carpocorini</t>
  </si>
  <si>
    <t xml:space="preserve">(Boheman, 1850)</t>
  </si>
  <si>
    <t xml:space="preserve">Carpocoris fuscispinus (Boheman, 1850)</t>
  </si>
  <si>
    <t xml:space="preserve">&lt;i&gt;Carpocoris fuscispinus&lt;/i&gt; (Boheman, 1850)</t>
  </si>
  <si>
    <t xml:space="preserve">https://inpn.mnhn.fr/espece/cd_nom/238445</t>
  </si>
  <si>
    <t xml:space="preserve">Carpocoris mediterraneus</t>
  </si>
  <si>
    <t xml:space="preserve">Tamanini, 1958</t>
  </si>
  <si>
    <t xml:space="preserve">Carpocoris mediterraneus Tamanini, 1958</t>
  </si>
  <si>
    <t xml:space="preserve">&lt;i&gt;Carpocoris mediterraneus&lt;/i&gt; Tamanini, 1958</t>
  </si>
  <si>
    <t xml:space="preserve">https://inpn.mnhn.fr/espece/cd_nom/238446</t>
  </si>
  <si>
    <t xml:space="preserve">Carpocoris mediterraneus atlanticus</t>
  </si>
  <si>
    <t xml:space="preserve">Carpocoris mediterraneus atlanticus Tamanini, 1958</t>
  </si>
  <si>
    <t xml:space="preserve">&lt;i&gt;Carpocoris mediterraneus atlanticus&lt;/i&gt; Tamanini, 1958</t>
  </si>
  <si>
    <t xml:space="preserve">https://inpn.mnhn.fr/espece/cd_nom/252368</t>
  </si>
  <si>
    <t xml:space="preserve">Carpocoris pudicus</t>
  </si>
  <si>
    <t xml:space="preserve">Carpocoris pudicus (Poda, 1761)</t>
  </si>
  <si>
    <t xml:space="preserve">&lt;i&gt;Carpocoris pudicus&lt;/i&gt; (Poda, 1761)</t>
  </si>
  <si>
    <t xml:space="preserve">https://inpn.mnhn.fr/espece/cd_nom/313024</t>
  </si>
  <si>
    <t xml:space="preserve">Carpocoris purpureipennis</t>
  </si>
  <si>
    <t xml:space="preserve">Carpocoris purpureipennis (De Geer, 1773)</t>
  </si>
  <si>
    <t xml:space="preserve">&lt;i&gt;Carpocoris purpureipennis&lt;/i&gt; (De Geer, 1773)</t>
  </si>
  <si>
    <t xml:space="preserve">https://inpn.mnhn.fr/espece/cd_nom/51627</t>
  </si>
  <si>
    <t xml:space="preserve">Chlorochroa juniperina</t>
  </si>
  <si>
    <t xml:space="preserve">Chlorochroa juniperina (Linnaeus, 1758)</t>
  </si>
  <si>
    <t xml:space="preserve">&lt;i&gt;Chlorochroa juniperina&lt;/i&gt; (Linnaeus, 1758)</t>
  </si>
  <si>
    <t xml:space="preserve">https://inpn.mnhn.fr/espece/cd_nom/238442</t>
  </si>
  <si>
    <t xml:space="preserve">Dolycoris baccarum</t>
  </si>
  <si>
    <t xml:space="preserve">Punaise brune à antennes &amp; bords panachés</t>
  </si>
  <si>
    <t xml:space="preserve">Dolycoris baccarum (Linnaeus, 1758)</t>
  </si>
  <si>
    <t xml:space="preserve">&lt;i&gt;Dolycoris baccarum&lt;/i&gt; (Linnaeus, 1758)</t>
  </si>
  <si>
    <t xml:space="preserve">https://inpn.mnhn.fr/espece/cd_nom/51508</t>
  </si>
  <si>
    <t xml:space="preserve">Holcogaster fibulata</t>
  </si>
  <si>
    <t xml:space="preserve">(Germar, 1831)</t>
  </si>
  <si>
    <t xml:space="preserve">Holcogaster fibulata (Germar, 1831)</t>
  </si>
  <si>
    <t xml:space="preserve">&lt;i&gt;Holcogaster fibulata&lt;/i&gt; (Germar, 1831)</t>
  </si>
  <si>
    <t xml:space="preserve">https://inpn.mnhn.fr/espece/cd_nom/238434</t>
  </si>
  <si>
    <t xml:space="preserve">Holcostethus sphacelatus</t>
  </si>
  <si>
    <t xml:space="preserve">Holcostethus sphacelatus (Fabricius, 1794)</t>
  </si>
  <si>
    <t xml:space="preserve">&lt;i&gt;Holcostethus sphacelatus&lt;/i&gt; (Fabricius, 1794)</t>
  </si>
  <si>
    <t xml:space="preserve">https://inpn.mnhn.fr/espece/cd_nom/238439</t>
  </si>
  <si>
    <t xml:space="preserve">Palomena prasina</t>
  </si>
  <si>
    <t xml:space="preserve">Punaise verte</t>
  </si>
  <si>
    <t xml:space="preserve">Palomena prasina (Linnaeus, 1761)</t>
  </si>
  <si>
    <t xml:space="preserve">&lt;i&gt;Palomena prasina&lt;/i&gt; (Linnaeus, 1761)</t>
  </si>
  <si>
    <t xml:space="preserve">https://inpn.mnhn.fr/espece/cd_nom/51619</t>
  </si>
  <si>
    <t xml:space="preserve">Peribalus strictus vernalis</t>
  </si>
  <si>
    <t xml:space="preserve">(Wolff, 1804)</t>
  </si>
  <si>
    <t xml:space="preserve">Peribalus strictus vernalis (Wolff, 1804)</t>
  </si>
  <si>
    <t xml:space="preserve">&lt;i&gt;Peribalus strictus vernalis&lt;/i&gt; (Wolff, 1804)</t>
  </si>
  <si>
    <t xml:space="preserve">https://inpn.mnhn.fr/espece/cd_nom/785666</t>
  </si>
  <si>
    <t xml:space="preserve">Staria lunata</t>
  </si>
  <si>
    <t xml:space="preserve">(Hahn, 1835)</t>
  </si>
  <si>
    <t xml:space="preserve">Staria lunata (Hahn, 1835)</t>
  </si>
  <si>
    <t xml:space="preserve">&lt;i&gt;Staria lunata&lt;/i&gt; (Hahn, 1835)</t>
  </si>
  <si>
    <t xml:space="preserve">https://inpn.mnhn.fr/espece/cd_nom/238435</t>
  </si>
  <si>
    <t xml:space="preserve">Eysarcoris aeneus</t>
  </si>
  <si>
    <t xml:space="preserve">Eysarcorini</t>
  </si>
  <si>
    <t xml:space="preserve">Eysarcoris aeneus (Scopoli, 1763)</t>
  </si>
  <si>
    <t xml:space="preserve">&lt;i&gt;Eysarcoris aeneus&lt;/i&gt; (Scopoli, 1763)</t>
  </si>
  <si>
    <t xml:space="preserve">https://inpn.mnhn.fr/espece/cd_nom/238457</t>
  </si>
  <si>
    <t xml:space="preserve">Stagonomus venustissimus</t>
  </si>
  <si>
    <t xml:space="preserve">Stagonomus venustissimus (Schrank, 1776)</t>
  </si>
  <si>
    <t xml:space="preserve">&lt;i&gt;Stagonomus venustissimus&lt;/i&gt; (Schrank, 1776)</t>
  </si>
  <si>
    <t xml:space="preserve">https://inpn.mnhn.fr/espece/cd_nom/937893</t>
  </si>
  <si>
    <t xml:space="preserve">Nezara viridula</t>
  </si>
  <si>
    <t xml:space="preserve">Punaise verte ponctuée, Punaise verte puante</t>
  </si>
  <si>
    <t xml:space="preserve">Nezarini</t>
  </si>
  <si>
    <t xml:space="preserve">Nezara viridula (Linnaeus, 1758)</t>
  </si>
  <si>
    <t xml:space="preserve">&lt;i&gt;Nezara viridula&lt;/i&gt; (Linnaeus, 1758)</t>
  </si>
  <si>
    <t xml:space="preserve">Southern green stink bug</t>
  </si>
  <si>
    <t xml:space="preserve">https://inpn.mnhn.fr/espece/cd_nom/238461</t>
  </si>
  <si>
    <t xml:space="preserve">Pentatoma rufipes</t>
  </si>
  <si>
    <t xml:space="preserve">Punaise à pattes rousses, Punaise des bois</t>
  </si>
  <si>
    <t xml:space="preserve">Pentatomini</t>
  </si>
  <si>
    <t xml:space="preserve">Pentatoma rufipes (Linnaeus, 1758)</t>
  </si>
  <si>
    <t xml:space="preserve">&lt;i&gt;Pentatoma rufipes&lt;/i&gt; (Linnaeus, 1758)</t>
  </si>
  <si>
    <t xml:space="preserve">Forest Bug</t>
  </si>
  <si>
    <t xml:space="preserve">https://inpn.mnhn.fr/espece/cd_nom/51637</t>
  </si>
  <si>
    <t xml:space="preserve">Rhaphigaster nebulosa</t>
  </si>
  <si>
    <t xml:space="preserve">Punaise nébuleuse, Punaise grise</t>
  </si>
  <si>
    <t xml:space="preserve">Rhaphigaster nebulosa (Poda, 1761)</t>
  </si>
  <si>
    <t xml:space="preserve">&lt;i&gt;Rhaphigaster nebulosa&lt;/i&gt; (Poda, 1761)</t>
  </si>
  <si>
    <t xml:space="preserve">https://inpn.mnhn.fr/espece/cd_nom/238460</t>
  </si>
  <si>
    <t xml:space="preserve">Piezodorus lituratus</t>
  </si>
  <si>
    <t xml:space="preserve">Piezodorini</t>
  </si>
  <si>
    <t xml:space="preserve">Piezodorus lituratus (Fabricius, 1794)</t>
  </si>
  <si>
    <t xml:space="preserve">&lt;i&gt;Piezodorus lituratus&lt;/i&gt; (Fabricius, 1794)</t>
  </si>
  <si>
    <t xml:space="preserve">Gorse Shieldbug</t>
  </si>
  <si>
    <t xml:space="preserve">https://inpn.mnhn.fr/espece/cd_nom/51641</t>
  </si>
  <si>
    <t xml:space="preserve">Sciocoris cursitans</t>
  </si>
  <si>
    <t xml:space="preserve">Sciocorini</t>
  </si>
  <si>
    <t xml:space="preserve">Sciocoris cursitans (Fabricius, 1794)</t>
  </si>
  <si>
    <t xml:space="preserve">&lt;i&gt;Sciocoris cursitans&lt;/i&gt; (Fabricius, 1794)</t>
  </si>
  <si>
    <t xml:space="preserve">https://inpn.mnhn.fr/espece/cd_nom/238464</t>
  </si>
  <si>
    <t xml:space="preserve">Sciocoris homalonotus</t>
  </si>
  <si>
    <t xml:space="preserve">Fieber, 1852</t>
  </si>
  <si>
    <t xml:space="preserve">Sciocoris homalonotus Fieber, 1852</t>
  </si>
  <si>
    <t xml:space="preserve">&lt;i&gt;Sciocoris homalonotus&lt;/i&gt; Fieber, 1852</t>
  </si>
  <si>
    <t xml:space="preserve">https://inpn.mnhn.fr/espece/cd_nom/238468</t>
  </si>
  <si>
    <t xml:space="preserve">Sciocoris microphthalmus</t>
  </si>
  <si>
    <t xml:space="preserve">Flor, 1860</t>
  </si>
  <si>
    <t xml:space="preserve">Sciocoris microphthalmus Flor, 1860</t>
  </si>
  <si>
    <t xml:space="preserve">&lt;i&gt;Sciocoris microphthalmus&lt;/i&gt; Flor, 1860</t>
  </si>
  <si>
    <t xml:space="preserve">https://inpn.mnhn.fr/espece/cd_nom/238470</t>
  </si>
  <si>
    <t xml:space="preserve">Eurydema dominulus</t>
  </si>
  <si>
    <t xml:space="preserve">Strachiini</t>
  </si>
  <si>
    <t xml:space="preserve">Eurydema dominulus (Scopoli, 1763)</t>
  </si>
  <si>
    <t xml:space="preserve">&lt;i&gt;Eurydema dominulus&lt;/i&gt; (Scopoli, 1763)</t>
  </si>
  <si>
    <t xml:space="preserve">https://inpn.mnhn.fr/espece/cd_nom/238484</t>
  </si>
  <si>
    <t xml:space="preserve">Eurydema oleracea</t>
  </si>
  <si>
    <t xml:space="preserve">Punaise verte à raies &amp; rouges ou blanches</t>
  </si>
  <si>
    <t xml:space="preserve">Eurydema oleracea (Linnaeus, 1758)</t>
  </si>
  <si>
    <t xml:space="preserve">&lt;i&gt;Eurydema oleracea&lt;/i&gt; (Linnaeus, 1758)</t>
  </si>
  <si>
    <t xml:space="preserve">https://inpn.mnhn.fr/espece/cd_nom/238479</t>
  </si>
  <si>
    <t xml:space="preserve">Eurydema ornata</t>
  </si>
  <si>
    <t xml:space="preserve">Eurydema ornata (Linnaeus, 1758)</t>
  </si>
  <si>
    <t xml:space="preserve">&lt;i&gt;Eurydema ornata&lt;/i&gt; (Linnaeus, 1758)</t>
  </si>
  <si>
    <t xml:space="preserve">https://inpn.mnhn.fr/espece/cd_nom/238480</t>
  </si>
  <si>
    <t xml:space="preserve">Ancyrosoma leucogrammes</t>
  </si>
  <si>
    <t xml:space="preserve">Podopinae</t>
  </si>
  <si>
    <t xml:space="preserve">Graphosomatini</t>
  </si>
  <si>
    <t xml:space="preserve">Ancyrosoma leucogrammes (Gmelin, 1790)</t>
  </si>
  <si>
    <t xml:space="preserve">&lt;i&gt;Ancyrosoma leucogrammes&lt;/i&gt; (Gmelin, 1790)</t>
  </si>
  <si>
    <t xml:space="preserve">https://inpn.mnhn.fr/espece/cd_nom/238417</t>
  </si>
  <si>
    <t xml:space="preserve">Graphosoma italicum</t>
  </si>
  <si>
    <t xml:space="preserve">Punaise arlequin</t>
  </si>
  <si>
    <t xml:space="preserve">(O.F. Müller, 1766)</t>
  </si>
  <si>
    <t xml:space="preserve">Graphosoma italicum (O.F. Müller, 1766)</t>
  </si>
  <si>
    <t xml:space="preserve">&lt;i&gt;Graphosoma italicum&lt;/i&gt; (O.F. Müller, 1766)</t>
  </si>
  <si>
    <t xml:space="preserve">Italian Striped-Bug, Minstrel Bug</t>
  </si>
  <si>
    <t xml:space="preserve">https://inpn.mnhn.fr/espece/cd_nom/51610</t>
  </si>
  <si>
    <t xml:space="preserve">Vilpianus galii</t>
  </si>
  <si>
    <t xml:space="preserve">(Wolff, 1802)</t>
  </si>
  <si>
    <t xml:space="preserve">Vilpianus galii (Wolff, 1802)</t>
  </si>
  <si>
    <t xml:space="preserve">&lt;i&gt;Vilpianus galii&lt;/i&gt; (Wolff, 1802)</t>
  </si>
  <si>
    <t xml:space="preserve">https://inpn.mnhn.fr/espece/cd_nom/238407</t>
  </si>
  <si>
    <t xml:space="preserve">Psylla buxi</t>
  </si>
  <si>
    <t xml:space="preserve">Psyllidae</t>
  </si>
  <si>
    <t xml:space="preserve">Psylla buxi (Linnaeus, 1758)</t>
  </si>
  <si>
    <t xml:space="preserve">&lt;i&gt;Psylla buxi&lt;/i&gt; (Linnaeus, 1758)</t>
  </si>
  <si>
    <t xml:space="preserve">https://inpn.mnhn.fr/espece/cd_nom/220407</t>
  </si>
  <si>
    <t xml:space="preserve">Pyrrhocoris apterus</t>
  </si>
  <si>
    <t xml:space="preserve">Gendarme, Pyrrhocore, Soldat, Suisse</t>
  </si>
  <si>
    <t xml:space="preserve">Pyrrhocoridae</t>
  </si>
  <si>
    <t xml:space="preserve">Pyrrhocoris apterus (Linnaeus, 1758)</t>
  </si>
  <si>
    <t xml:space="preserve">&lt;i&gt;Pyrrhocoris apterus&lt;/i&gt; (Linnaeus, 1758)</t>
  </si>
  <si>
    <t xml:space="preserve">Fire bug</t>
  </si>
  <si>
    <t xml:space="preserve">https://inpn.mnhn.fr/espece/cd_nom/51677</t>
  </si>
  <si>
    <t xml:space="preserve">Coranus griseus</t>
  </si>
  <si>
    <t xml:space="preserve">Reduviidae</t>
  </si>
  <si>
    <t xml:space="preserve">Coranus griseus (Rossi, 1790)</t>
  </si>
  <si>
    <t xml:space="preserve">&lt;i&gt;Coranus griseus&lt;/i&gt; (Rossi, 1790)</t>
  </si>
  <si>
    <t xml:space="preserve">https://inpn.mnhn.fr/espece/cd_nom/237995</t>
  </si>
  <si>
    <t xml:space="preserve">Peirates stridulus</t>
  </si>
  <si>
    <t xml:space="preserve">Rèduve pirate</t>
  </si>
  <si>
    <t xml:space="preserve">Peirates stridulus (Fabricius, 1787)</t>
  </si>
  <si>
    <t xml:space="preserve">&lt;i&gt;Peirates stridulus&lt;/i&gt; (Fabricius, 1787)</t>
  </si>
  <si>
    <t xml:space="preserve">Pirate assassin bug</t>
  </si>
  <si>
    <t xml:space="preserve">https://inpn.mnhn.fr/espece/cd_nom/238013</t>
  </si>
  <si>
    <t xml:space="preserve">Reduvius personatus</t>
  </si>
  <si>
    <t xml:space="preserve">Réduve masqué</t>
  </si>
  <si>
    <t xml:space="preserve">Reduvius personatus (Linnaeus, 1758)</t>
  </si>
  <si>
    <t xml:space="preserve">&lt;i&gt;Reduvius personatus&lt;/i&gt; (Linnaeus, 1758)</t>
  </si>
  <si>
    <t xml:space="preserve">https://inpn.mnhn.fr/espece/cd_nom/238005</t>
  </si>
  <si>
    <t xml:space="preserve">Rhynocoris erythropus</t>
  </si>
  <si>
    <t xml:space="preserve">Rèduve à pattes rouges</t>
  </si>
  <si>
    <t xml:space="preserve">Rhynocoris erythropus (Linnaeus, 1767)</t>
  </si>
  <si>
    <t xml:space="preserve">&lt;i&gt;Rhynocoris erythropus&lt;/i&gt; (Linnaeus, 1767)</t>
  </si>
  <si>
    <t xml:space="preserve">Red-legged assassin bug</t>
  </si>
  <si>
    <t xml:space="preserve">https://inpn.mnhn.fr/espece/cd_nom/237991</t>
  </si>
  <si>
    <t xml:space="preserve">Rhynocoris iracundus</t>
  </si>
  <si>
    <t xml:space="preserve">Rhynocoris iracundus (Poda, 1761)</t>
  </si>
  <si>
    <t xml:space="preserve">&lt;i&gt;Rhynocoris iracundus&lt;/i&gt; (Poda, 1761)</t>
  </si>
  <si>
    <t xml:space="preserve">https://inpn.mnhn.fr/espece/cd_nom/237992</t>
  </si>
  <si>
    <t xml:space="preserve">Phymata crassipes</t>
  </si>
  <si>
    <t xml:space="preserve">Punaise à pattes de crabe</t>
  </si>
  <si>
    <t xml:space="preserve">Phymatinae</t>
  </si>
  <si>
    <t xml:space="preserve">Phymata crassipes (Fabricius, 1775)</t>
  </si>
  <si>
    <t xml:space="preserve">&lt;i&gt;Phymata crassipes&lt;/i&gt; (Fabricius, 1775)</t>
  </si>
  <si>
    <t xml:space="preserve">Thread-legged bug, Assassin bug</t>
  </si>
  <si>
    <t xml:space="preserve">https://inpn.mnhn.fr/espece/cd_nom/238009</t>
  </si>
  <si>
    <t xml:space="preserve">Myrmus miriformis</t>
  </si>
  <si>
    <t xml:space="preserve">Rhopalidae</t>
  </si>
  <si>
    <t xml:space="preserve">Rhopalinae</t>
  </si>
  <si>
    <t xml:space="preserve">Chorosomatini</t>
  </si>
  <si>
    <t xml:space="preserve">Myrmus miriformis (Fallén, 1807)</t>
  </si>
  <si>
    <t xml:space="preserve">&lt;i&gt;Myrmus miriformis&lt;/i&gt; (Fallén, 1807)</t>
  </si>
  <si>
    <t xml:space="preserve">https://inpn.mnhn.fr/espece/cd_nom/51667</t>
  </si>
  <si>
    <t xml:space="preserve">Corizus hyoscyami</t>
  </si>
  <si>
    <t xml:space="preserve">Corise de la jusquiame</t>
  </si>
  <si>
    <t xml:space="preserve">Rhopalini</t>
  </si>
  <si>
    <t xml:space="preserve">Corizus hyoscyami (Linnaeus, 1758)</t>
  </si>
  <si>
    <t xml:space="preserve">&lt;i&gt;Corizus hyoscyami&lt;/i&gt; (Linnaeus, 1758)</t>
  </si>
  <si>
    <t xml:space="preserve">Scentless bug</t>
  </si>
  <si>
    <t xml:space="preserve">https://inpn.mnhn.fr/espece/cd_nom/238310</t>
  </si>
  <si>
    <t xml:space="preserve">Liorhyssus hyalinus</t>
  </si>
  <si>
    <t xml:space="preserve">Liorhyssus hyalinus (Fabricius, 1794)</t>
  </si>
  <si>
    <t xml:space="preserve">&lt;i&gt;Liorhyssus hyalinus&lt;/i&gt; (Fabricius, 1794)</t>
  </si>
  <si>
    <t xml:space="preserve">https://inpn.mnhn.fr/espece/cd_nom/238309</t>
  </si>
  <si>
    <t xml:space="preserve">Rhopalus maculatus</t>
  </si>
  <si>
    <t xml:space="preserve">(Fieber, 1837)</t>
  </si>
  <si>
    <t xml:space="preserve">Rhopalus maculatus (Fieber, 1837)</t>
  </si>
  <si>
    <t xml:space="preserve">&lt;i&gt;Rhopalus maculatus&lt;/i&gt; (Fieber, 1837)</t>
  </si>
  <si>
    <t xml:space="preserve">https://inpn.mnhn.fr/espece/cd_nom/238300</t>
  </si>
  <si>
    <t xml:space="preserve">Rhopalus parumpunctatus</t>
  </si>
  <si>
    <t xml:space="preserve">Schilling, 1829</t>
  </si>
  <si>
    <t xml:space="preserve">Rhopalus parumpunctatus Schilling, 1829</t>
  </si>
  <si>
    <t xml:space="preserve">&lt;i&gt;Rhopalus parumpunctatus&lt;/i&gt; Schilling, 1829</t>
  </si>
  <si>
    <t xml:space="preserve">https://inpn.mnhn.fr/espece/cd_nom/238304</t>
  </si>
  <si>
    <t xml:space="preserve">Rhopalus subrufus</t>
  </si>
  <si>
    <t xml:space="preserve">Rhopalus subrufus (Gmelin, 1790)</t>
  </si>
  <si>
    <t xml:space="preserve">&lt;i&gt;Rhopalus subrufus&lt;/i&gt; (Gmelin, 1790)</t>
  </si>
  <si>
    <t xml:space="preserve">https://inpn.mnhn.fr/espece/cd_nom/238306</t>
  </si>
  <si>
    <t xml:space="preserve">Stictopleurus abutilon</t>
  </si>
  <si>
    <t xml:space="preserve">Stictopleurus abutilon (Rossi, 1790)</t>
  </si>
  <si>
    <t xml:space="preserve">&lt;i&gt;Stictopleurus abutilon&lt;/i&gt; (Rossi, 1790)</t>
  </si>
  <si>
    <t xml:space="preserve">https://inpn.mnhn.fr/espece/cd_nom/238295</t>
  </si>
  <si>
    <t xml:space="preserve">Drymus sylvaticus</t>
  </si>
  <si>
    <t xml:space="preserve">Rhyparochromidae</t>
  </si>
  <si>
    <t xml:space="preserve">Rhyparochrominae</t>
  </si>
  <si>
    <t xml:space="preserve">Drymini</t>
  </si>
  <si>
    <t xml:space="preserve">Drymus sylvaticus (Fabricius, 1775)</t>
  </si>
  <si>
    <t xml:space="preserve">&lt;i&gt;Drymus sylvaticus&lt;/i&gt; (Fabricius, 1775)</t>
  </si>
  <si>
    <t xml:space="preserve">https://inpn.mnhn.fr/espece/cd_nom/238102</t>
  </si>
  <si>
    <t xml:space="preserve">Scolopostethus affinis</t>
  </si>
  <si>
    <t xml:space="preserve">(Schilling, 1829)</t>
  </si>
  <si>
    <t xml:space="preserve">Scolopostethus affinis (Schilling, 1829)</t>
  </si>
  <si>
    <t xml:space="preserve">&lt;i&gt;Scolopostethus affinis&lt;/i&gt; (Schilling, 1829)</t>
  </si>
  <si>
    <t xml:space="preserve">https://inpn.mnhn.fr/espece/cd_nom/238071</t>
  </si>
  <si>
    <t xml:space="preserve">Megalonotus praetextatus</t>
  </si>
  <si>
    <t xml:space="preserve">Megalonotini</t>
  </si>
  <si>
    <t xml:space="preserve">(Herrich-Schäffer, 1835)</t>
  </si>
  <si>
    <t xml:space="preserve">Megalonotus praetextatus (Herrich-Schäffer, 1835)</t>
  </si>
  <si>
    <t xml:space="preserve">&lt;i&gt;Megalonotus praetextatus&lt;/i&gt; (Herrich-Schäffer, 1835)</t>
  </si>
  <si>
    <t xml:space="preserve">https://inpn.mnhn.fr/espece/cd_nom/238136</t>
  </si>
  <si>
    <t xml:space="preserve">Beosus maritimus</t>
  </si>
  <si>
    <t xml:space="preserve">Rhyparochromini</t>
  </si>
  <si>
    <t xml:space="preserve">Beosus maritimus (Scopoli, 1763)</t>
  </si>
  <si>
    <t xml:space="preserve">&lt;i&gt;Beosus maritimus&lt;/i&gt; (Scopoli, 1763)</t>
  </si>
  <si>
    <t xml:space="preserve">https://inpn.mnhn.fr/espece/cd_nom/51716</t>
  </si>
  <si>
    <t xml:space="preserve">Peritrechus gracilicornis</t>
  </si>
  <si>
    <t xml:space="preserve">Puton, 1877</t>
  </si>
  <si>
    <t xml:space="preserve">Peritrechus gracilicornis Puton, 1877</t>
  </si>
  <si>
    <t xml:space="preserve">&lt;i&gt;Peritrechus gracilicornis&lt;/i&gt; Puton, 1877</t>
  </si>
  <si>
    <t xml:space="preserve">https://inpn.mnhn.fr/espece/cd_nom/51729</t>
  </si>
  <si>
    <t xml:space="preserve">Raglius confusus</t>
  </si>
  <si>
    <t xml:space="preserve">(Reuter, 1886)</t>
  </si>
  <si>
    <t xml:space="preserve">Raglius confusus (Reuter, 1886)</t>
  </si>
  <si>
    <t xml:space="preserve">&lt;i&gt;Raglius confusus&lt;/i&gt; (Reuter, 1886)</t>
  </si>
  <si>
    <t xml:space="preserve">https://inpn.mnhn.fr/espece/cd_nom/238164</t>
  </si>
  <si>
    <t xml:space="preserve">Rhyparochromus phoeniceus</t>
  </si>
  <si>
    <t xml:space="preserve">(Rossi, 1794)</t>
  </si>
  <si>
    <t xml:space="preserve">Rhyparochromus phoeniceus (Rossi, 1794)</t>
  </si>
  <si>
    <t xml:space="preserve">&lt;i&gt;Rhyparochromus phoeniceus&lt;/i&gt; (Rossi, 1794)</t>
  </si>
  <si>
    <t xml:space="preserve">https://inpn.mnhn.fr/espece/cd_nom/238160</t>
  </si>
  <si>
    <t xml:space="preserve">Rhyparochromus vulgaris</t>
  </si>
  <si>
    <t xml:space="preserve">Rhyparochromus vulgaris (Schilling, 1829)</t>
  </si>
  <si>
    <t xml:space="preserve">&lt;i&gt;Rhyparochromus vulgaris&lt;/i&gt; (Schilling, 1829)</t>
  </si>
  <si>
    <t xml:space="preserve">https://inpn.mnhn.fr/espece/cd_nom/238162</t>
  </si>
  <si>
    <t xml:space="preserve">Eurygaster austriaca</t>
  </si>
  <si>
    <t xml:space="preserve">Scutelleridae</t>
  </si>
  <si>
    <t xml:space="preserve">Eurygastrinae</t>
  </si>
  <si>
    <t xml:space="preserve">Eurygastrini</t>
  </si>
  <si>
    <t xml:space="preserve">Eurygaster austriaca (Schrank, 1776)</t>
  </si>
  <si>
    <t xml:space="preserve">&lt;i&gt;Eurygaster austriaca&lt;/i&gt; (Schrank, 1776)</t>
  </si>
  <si>
    <t xml:space="preserve">https://inpn.mnhn.fr/espece/cd_nom/238393</t>
  </si>
  <si>
    <t xml:space="preserve">Eurygaster maura</t>
  </si>
  <si>
    <t xml:space="preserve">Eurygaster maura (Linnaeus, 1758)</t>
  </si>
  <si>
    <t xml:space="preserve">&lt;i&gt;Eurygaster maura&lt;/i&gt; (Linnaeus, 1758)</t>
  </si>
  <si>
    <t xml:space="preserve">https://inpn.mnhn.fr/espece/cd_nom/51602</t>
  </si>
  <si>
    <t xml:space="preserve">Eurygaster testudinaria</t>
  </si>
  <si>
    <t xml:space="preserve">Punaise tortue brune</t>
  </si>
  <si>
    <t xml:space="preserve">Eurygaster testudinaria (Geoffroy, 1785)</t>
  </si>
  <si>
    <t xml:space="preserve">&lt;i&gt;Eurygaster testudinaria&lt;/i&gt; (Geoffroy, 1785)</t>
  </si>
  <si>
    <t xml:space="preserve">https://inpn.mnhn.fr/espece/cd_nom/238397</t>
  </si>
  <si>
    <t xml:space="preserve">Odontotarsus purpureolineatus</t>
  </si>
  <si>
    <t xml:space="preserve">Odontotarsinae</t>
  </si>
  <si>
    <t xml:space="preserve">Odontotarsini</t>
  </si>
  <si>
    <t xml:space="preserve">Odontotarsus purpureolineatus (Rossi, 1790)</t>
  </si>
  <si>
    <t xml:space="preserve">&lt;i&gt;Odontotarsus purpureolineatus&lt;/i&gt; (Rossi, 1790)</t>
  </si>
  <si>
    <t xml:space="preserve">https://inpn.mnhn.fr/espece/cd_nom/238404</t>
  </si>
  <si>
    <t xml:space="preserve">Corythucha ciliata</t>
  </si>
  <si>
    <t xml:space="preserve">Tigre du platane</t>
  </si>
  <si>
    <t xml:space="preserve">Tingidae</t>
  </si>
  <si>
    <t xml:space="preserve">(Say, 1832)</t>
  </si>
  <si>
    <t xml:space="preserve">Corythucha ciliata (Say, 1832)</t>
  </si>
  <si>
    <t xml:space="preserve">&lt;i&gt;Corythucha ciliata&lt;/i&gt; (Say, 1832)</t>
  </si>
  <si>
    <t xml:space="preserve">Sycomore lace bug</t>
  </si>
  <si>
    <t xml:space="preserve">https://inpn.mnhn.fr/espece/cd_nom/237413</t>
  </si>
  <si>
    <t xml:space="preserve">Ulopa reticulata</t>
  </si>
  <si>
    <t xml:space="preserve">Ulope réticulé</t>
  </si>
  <si>
    <t xml:space="preserve">Ulopidae</t>
  </si>
  <si>
    <t xml:space="preserve">Ulopa reticulata (Fabricius, 1794)</t>
  </si>
  <si>
    <t xml:space="preserve">&lt;i&gt;Ulopa reticulata&lt;/i&gt; (Fabricius, 1794)</t>
  </si>
  <si>
    <t xml:space="preserve">Heather leafhopper</t>
  </si>
  <si>
    <t xml:space="preserve">https://inpn.mnhn.fr/espece/cd_nom/51943</t>
  </si>
  <si>
    <t xml:space="preserve">Utecha trivia</t>
  </si>
  <si>
    <t xml:space="preserve">(Germar, 1821)</t>
  </si>
  <si>
    <t xml:space="preserve">Utecha trivia (Germar, 1821)</t>
  </si>
  <si>
    <t xml:space="preserve">&lt;i&gt;Utecha trivia&lt;/i&gt; (Germar, 1821)</t>
  </si>
  <si>
    <t xml:space="preserve">https://inpn.mnhn.fr/espece/cd_nom/241090</t>
  </si>
  <si>
    <t xml:space="preserve">Velia caprai</t>
  </si>
  <si>
    <t xml:space="preserve">Veliidae</t>
  </si>
  <si>
    <t xml:space="preserve">Veliinae</t>
  </si>
  <si>
    <t xml:space="preserve">Tamanini, 1947</t>
  </si>
  <si>
    <t xml:space="preserve">Velia caprai Tamanini, 1947</t>
  </si>
  <si>
    <t xml:space="preserve">&lt;i&gt;Velia caprai&lt;/i&gt; Tamanini, 1947</t>
  </si>
  <si>
    <t xml:space="preserve">https://inpn.mnhn.fr/espece/cd_nom/237315</t>
  </si>
  <si>
    <t xml:space="preserve">Apis mellifera</t>
  </si>
  <si>
    <t xml:space="preserve">Abeille domestique, Abeille européenne, Abeille mellifère, Mouche à miel</t>
  </si>
  <si>
    <t xml:space="preserve">Hymenoptera</t>
  </si>
  <si>
    <t xml:space="preserve">Apidae</t>
  </si>
  <si>
    <t xml:space="preserve">Apinae</t>
  </si>
  <si>
    <t xml:space="preserve">Apini</t>
  </si>
  <si>
    <t xml:space="preserve">Hyménoptères</t>
  </si>
  <si>
    <t xml:space="preserve">Apis mellifera Linnaeus, 1758</t>
  </si>
  <si>
    <t xml:space="preserve">&lt;i&gt;Apis mellifera&lt;/i&gt; Linnaeus, 1758</t>
  </si>
  <si>
    <t xml:space="preserve">Honey Bee</t>
  </si>
  <si>
    <t xml:space="preserve">https://inpn.mnhn.fr/espece/cd_nom/239523</t>
  </si>
  <si>
    <t xml:space="preserve">Bombus pascuorum</t>
  </si>
  <si>
    <t xml:space="preserve">Bourdon des champs</t>
  </si>
  <si>
    <t xml:space="preserve">Bombini</t>
  </si>
  <si>
    <t xml:space="preserve">Bombus pascuorum (Scopoli, 1763)</t>
  </si>
  <si>
    <t xml:space="preserve">&lt;i&gt;Bombus pascuorum&lt;/i&gt; (Scopoli, 1763)</t>
  </si>
  <si>
    <t xml:space="preserve">Common Carder Bee</t>
  </si>
  <si>
    <t xml:space="preserve">https://inpn.mnhn.fr/espece/cd_nom/53099</t>
  </si>
  <si>
    <t xml:space="preserve">Bombus terrestris</t>
  </si>
  <si>
    <t xml:space="preserve">Bourdon terrestre (Le)</t>
  </si>
  <si>
    <t xml:space="preserve">Bombus terrestris (Linnaeus, 1758)</t>
  </si>
  <si>
    <t xml:space="preserve">&lt;i&gt;Bombus terrestris&lt;/i&gt; (Linnaeus, 1758)</t>
  </si>
  <si>
    <t xml:space="preserve">Buff-tailed Bumble Bee</t>
  </si>
  <si>
    <t xml:space="preserve">https://inpn.mnhn.fr/espece/cd_nom/53104</t>
  </si>
  <si>
    <t xml:space="preserve">Xylocopa violacea</t>
  </si>
  <si>
    <t xml:space="preserve">Abeille charpentière, Xylocope violette</t>
  </si>
  <si>
    <t xml:space="preserve">Xylocopinae</t>
  </si>
  <si>
    <t xml:space="preserve">Xylocopini</t>
  </si>
  <si>
    <t xml:space="preserve">Xylocopa violacea (Linnaeus, 1758)</t>
  </si>
  <si>
    <t xml:space="preserve">&lt;i&gt;Xylocopa violacea&lt;/i&gt; (Linnaeus, 1758)</t>
  </si>
  <si>
    <t xml:space="preserve">Violet Carpenter Bee</t>
  </si>
  <si>
    <t xml:space="preserve">https://inpn.mnhn.fr/espece/cd_nom/53198</t>
  </si>
  <si>
    <t xml:space="preserve">Colletes</t>
  </si>
  <si>
    <t xml:space="preserve">Colletidae</t>
  </si>
  <si>
    <t xml:space="preserve">Colletinae</t>
  </si>
  <si>
    <t xml:space="preserve">Colletini</t>
  </si>
  <si>
    <t xml:space="preserve">Colletes Latreille, 1802</t>
  </si>
  <si>
    <t xml:space="preserve">&lt;i&gt;Colletes&lt;/i&gt; Latreille, 1802</t>
  </si>
  <si>
    <t xml:space="preserve">Diplolepis rosae</t>
  </si>
  <si>
    <t xml:space="preserve">Cynips du rosier</t>
  </si>
  <si>
    <t xml:space="preserve">Cynipidae</t>
  </si>
  <si>
    <t xml:space="preserve">Cynipinae</t>
  </si>
  <si>
    <t xml:space="preserve">Diplolepidini</t>
  </si>
  <si>
    <t xml:space="preserve">Diplolepis rosae (Linnaeus, 1758)</t>
  </si>
  <si>
    <t xml:space="preserve">&lt;i&gt;Diplolepis rosae&lt;/i&gt; (Linnaeus, 1758)</t>
  </si>
  <si>
    <t xml:space="preserve">Bedeguar Gall Causer</t>
  </si>
  <si>
    <t xml:space="preserve">https://inpn.mnhn.fr/espece/cd_nom/236411</t>
  </si>
  <si>
    <t xml:space="preserve">Bothriomyrmex corsicus</t>
  </si>
  <si>
    <t xml:space="preserve">Formicidae</t>
  </si>
  <si>
    <t xml:space="preserve">Dolichoderinae</t>
  </si>
  <si>
    <t xml:space="preserve">Bothriomyrmecini</t>
  </si>
  <si>
    <t xml:space="preserve">Santschi, 1923</t>
  </si>
  <si>
    <t xml:space="preserve">Bothriomyrmex corsicus Santschi, 1923</t>
  </si>
  <si>
    <t xml:space="preserve">&lt;i&gt;Bothriomyrmex corsicus&lt;/i&gt; Santschi, 1923</t>
  </si>
  <si>
    <t xml:space="preserve">https://inpn.mnhn.fr/espece/cd_nom/219467</t>
  </si>
  <si>
    <t xml:space="preserve">Tapinoma erraticum</t>
  </si>
  <si>
    <t xml:space="preserve">Tapinomini</t>
  </si>
  <si>
    <t xml:space="preserve">Tapinoma erraticum (Latreille, 1798)</t>
  </si>
  <si>
    <t xml:space="preserve">&lt;i&gt;Tapinoma erraticum&lt;/i&gt; (Latreille, 1798)</t>
  </si>
  <si>
    <t xml:space="preserve">Erratic Ant</t>
  </si>
  <si>
    <t xml:space="preserve">https://inpn.mnhn.fr/espece/cd_nom/52831</t>
  </si>
  <si>
    <t xml:space="preserve">Tapinoma erraticum erraticum</t>
  </si>
  <si>
    <t xml:space="preserve">Tapinoma erraticum erraticum (Latreille, 1798)</t>
  </si>
  <si>
    <t xml:space="preserve">&lt;i&gt;Tapinoma erraticum erraticum&lt;/i&gt; (Latreille, 1798)</t>
  </si>
  <si>
    <t xml:space="preserve">https://inpn.mnhn.fr/espece/cd_nom/250607</t>
  </si>
  <si>
    <t xml:space="preserve">Tapinoma nigerrimum</t>
  </si>
  <si>
    <t xml:space="preserve">(Nylander, 1856)</t>
  </si>
  <si>
    <t xml:space="preserve">Tapinoma nigerrimum (Nylander, 1856)</t>
  </si>
  <si>
    <t xml:space="preserve">&lt;i&gt;Tapinoma nigerrimum&lt;/i&gt; (Nylander, 1856)</t>
  </si>
  <si>
    <t xml:space="preserve">https://inpn.mnhn.fr/espece/cd_nom/52832</t>
  </si>
  <si>
    <t xml:space="preserve">Camponotus aethiops</t>
  </si>
  <si>
    <t xml:space="preserve">Fourmi éthiopienne</t>
  </si>
  <si>
    <t xml:space="preserve">Formicinae</t>
  </si>
  <si>
    <t xml:space="preserve">Camponotini</t>
  </si>
  <si>
    <t xml:space="preserve">Camponotus aethiops (Latreille, 1798)</t>
  </si>
  <si>
    <t xml:space="preserve">&lt;i&gt;Camponotus aethiops&lt;/i&gt; (Latreille, 1798)</t>
  </si>
  <si>
    <t xml:space="preserve">https://inpn.mnhn.fr/espece/cd_nom/52779</t>
  </si>
  <si>
    <t xml:space="preserve">Camponotus herculeanus</t>
  </si>
  <si>
    <t xml:space="preserve">Fourmi Hercule</t>
  </si>
  <si>
    <t xml:space="preserve">Camponotus herculeanus (Linnaeus, 1758)</t>
  </si>
  <si>
    <t xml:space="preserve">&lt;i&gt;Camponotus herculeanus&lt;/i&gt; (Linnaeus, 1758)</t>
  </si>
  <si>
    <t xml:space="preserve">https://inpn.mnhn.fr/espece/cd_nom/219514</t>
  </si>
  <si>
    <t xml:space="preserve">Camponotus piceus</t>
  </si>
  <si>
    <t xml:space="preserve">(Leach, 1825)</t>
  </si>
  <si>
    <t xml:space="preserve">Camponotus piceus (Leach, 1825)</t>
  </si>
  <si>
    <t xml:space="preserve">&lt;i&gt;Camponotus piceus&lt;/i&gt; (Leach, 1825)</t>
  </si>
  <si>
    <t xml:space="preserve">https://inpn.mnhn.fr/espece/cd_nom/219519</t>
  </si>
  <si>
    <t xml:space="preserve">Camponotus pilicornis</t>
  </si>
  <si>
    <t xml:space="preserve">(Roger, 1859)</t>
  </si>
  <si>
    <t xml:space="preserve">Camponotus pilicornis (Roger, 1859)</t>
  </si>
  <si>
    <t xml:space="preserve">&lt;i&gt;Camponotus pilicornis&lt;/i&gt; (Roger, 1859)</t>
  </si>
  <si>
    <t xml:space="preserve">https://inpn.mnhn.fr/espece/cd_nom/264499</t>
  </si>
  <si>
    <t xml:space="preserve">Camponotus vagus</t>
  </si>
  <si>
    <t xml:space="preserve">Camponotus vagus (Scopoli, 1763)</t>
  </si>
  <si>
    <t xml:space="preserve">&lt;i&gt;Camponotus vagus&lt;/i&gt; (Scopoli, 1763)</t>
  </si>
  <si>
    <t xml:space="preserve">https://inpn.mnhn.fr/espece/cd_nom/52785</t>
  </si>
  <si>
    <t xml:space="preserve">Formica cunicularia</t>
  </si>
  <si>
    <t xml:space="preserve">Fourmi mineuse</t>
  </si>
  <si>
    <t xml:space="preserve">Formicini</t>
  </si>
  <si>
    <t xml:space="preserve">Latreille, 1798</t>
  </si>
  <si>
    <t xml:space="preserve">Formica cunicularia Latreille, 1798</t>
  </si>
  <si>
    <t xml:space="preserve">&lt;i&gt;Formica cunicularia&lt;/i&gt; Latreille, 1798</t>
  </si>
  <si>
    <t xml:space="preserve">https://inpn.mnhn.fr/espece/cd_nom/52788</t>
  </si>
  <si>
    <t xml:space="preserve">Formica fusca</t>
  </si>
  <si>
    <t xml:space="preserve">Fourmi toute brune</t>
  </si>
  <si>
    <t xml:space="preserve">Formica fusca Linnaeus, 1758</t>
  </si>
  <si>
    <t xml:space="preserve">&lt;i&gt;Formica fusca&lt;/i&gt; Linnaeus, 1758</t>
  </si>
  <si>
    <t xml:space="preserve">Negro Ant</t>
  </si>
  <si>
    <t xml:space="preserve">https://inpn.mnhn.fr/espece/cd_nom/52789</t>
  </si>
  <si>
    <t xml:space="preserve">Formica gagates</t>
  </si>
  <si>
    <t xml:space="preserve">Fourmi jaïet</t>
  </si>
  <si>
    <t xml:space="preserve">Formica gagates Latreille, 1798</t>
  </si>
  <si>
    <t xml:space="preserve">&lt;i&gt;Formica gagates&lt;/i&gt; Latreille, 1798</t>
  </si>
  <si>
    <t xml:space="preserve">https://inpn.mnhn.fr/espece/cd_nom/219505</t>
  </si>
  <si>
    <t xml:space="preserve">Formica lemani</t>
  </si>
  <si>
    <t xml:space="preserve">Bondroit, 1917</t>
  </si>
  <si>
    <t xml:space="preserve">Formica lemani Bondroit, 1917</t>
  </si>
  <si>
    <t xml:space="preserve">&lt;i&gt;Formica lemani&lt;/i&gt; Bondroit, 1917</t>
  </si>
  <si>
    <t xml:space="preserve">https://inpn.mnhn.fr/espece/cd_nom/219507</t>
  </si>
  <si>
    <t xml:space="preserve">Formica picea</t>
  </si>
  <si>
    <t xml:space="preserve">Nylander, 1846</t>
  </si>
  <si>
    <t xml:space="preserve">Formica picea Nylander, 1846</t>
  </si>
  <si>
    <t xml:space="preserve">&lt;i&gt;Formica picea&lt;/i&gt; Nylander, 1846</t>
  </si>
  <si>
    <t xml:space="preserve">Black Bog Ant</t>
  </si>
  <si>
    <t xml:space="preserve">https://inpn.mnhn.fr/espece/cd_nom/628329</t>
  </si>
  <si>
    <t xml:space="preserve">Formica sanguinea</t>
  </si>
  <si>
    <t xml:space="preserve">Formica sanguinea Latreille, 1798</t>
  </si>
  <si>
    <t xml:space="preserve">&lt;i&gt;Formica sanguinea&lt;/i&gt; Latreille, 1798</t>
  </si>
  <si>
    <t xml:space="preserve">Slave-making Ant</t>
  </si>
  <si>
    <t xml:space="preserve">https://inpn.mnhn.fr/espece/cd_nom/52793</t>
  </si>
  <si>
    <t xml:space="preserve">Lasius alienus</t>
  </si>
  <si>
    <t xml:space="preserve">Lasiini</t>
  </si>
  <si>
    <t xml:space="preserve">(Förster, 1850)</t>
  </si>
  <si>
    <t xml:space="preserve">Lasius alienus (Förster, 1850)</t>
  </si>
  <si>
    <t xml:space="preserve">&lt;i&gt;Lasius alienus&lt;/i&gt; (Förster, 1850)</t>
  </si>
  <si>
    <t xml:space="preserve">https://inpn.mnhn.fr/espece/cd_nom/52814</t>
  </si>
  <si>
    <t xml:space="preserve">Lasius brunneus</t>
  </si>
  <si>
    <t xml:space="preserve">Lasius brunneus (Latreille, 1798)</t>
  </si>
  <si>
    <t xml:space="preserve">&lt;i&gt;Lasius brunneus&lt;/i&gt; (Latreille, 1798)</t>
  </si>
  <si>
    <t xml:space="preserve">Brown Ant</t>
  </si>
  <si>
    <t xml:space="preserve">https://inpn.mnhn.fr/espece/cd_nom/52815</t>
  </si>
  <si>
    <t xml:space="preserve">Lasius emarginatus</t>
  </si>
  <si>
    <t xml:space="preserve">Fourmi échancrée</t>
  </si>
  <si>
    <t xml:space="preserve">(Olivier, 1792)</t>
  </si>
  <si>
    <t xml:space="preserve">Lasius emarginatus (Olivier, 1792)</t>
  </si>
  <si>
    <t xml:space="preserve">&lt;i&gt;Lasius emarginatus&lt;/i&gt; (Olivier, 1792)</t>
  </si>
  <si>
    <t xml:space="preserve">https://inpn.mnhn.fr/espece/cd_nom/52816</t>
  </si>
  <si>
    <t xml:space="preserve">Lasius flavus</t>
  </si>
  <si>
    <t xml:space="preserve">Fourmi jaune</t>
  </si>
  <si>
    <t xml:space="preserve">(Fabricius, 1782)</t>
  </si>
  <si>
    <t xml:space="preserve">Lasius flavus (Fabricius, 1782)</t>
  </si>
  <si>
    <t xml:space="preserve">&lt;i&gt;Lasius flavus&lt;/i&gt; (Fabricius, 1782)</t>
  </si>
  <si>
    <t xml:space="preserve">Yellow Meadow Ant</t>
  </si>
  <si>
    <t xml:space="preserve">https://inpn.mnhn.fr/espece/cd_nom/219482</t>
  </si>
  <si>
    <t xml:space="preserve">Lasius fuliginosus</t>
  </si>
  <si>
    <t xml:space="preserve">Fourmi fuligineuse</t>
  </si>
  <si>
    <t xml:space="preserve">Lasius fuliginosus (Latreille, 1798)</t>
  </si>
  <si>
    <t xml:space="preserve">&lt;i&gt;Lasius fuliginosus&lt;/i&gt; (Latreille, 1798)</t>
  </si>
  <si>
    <t xml:space="preserve">Jet Ant</t>
  </si>
  <si>
    <t xml:space="preserve">https://inpn.mnhn.fr/espece/cd_nom/219490</t>
  </si>
  <si>
    <t xml:space="preserve">Lasius neglectus</t>
  </si>
  <si>
    <t xml:space="preserve">Van Loon, Boomsma &amp; Andrasfalvy, 1990</t>
  </si>
  <si>
    <t xml:space="preserve">Lasius neglectus Van Loon, Boomsma &amp; Andrasfalvy, 1990</t>
  </si>
  <si>
    <t xml:space="preserve">&lt;i&gt;Lasius neglectus&lt;/i&gt; Van Loon, Boomsma &amp; Andrasfalvy, 1990</t>
  </si>
  <si>
    <t xml:space="preserve">Invasive garden ant</t>
  </si>
  <si>
    <t xml:space="preserve">https://inpn.mnhn.fr/espece/cd_nom/219492</t>
  </si>
  <si>
    <t xml:space="preserve">Lasius niger</t>
  </si>
  <si>
    <t xml:space="preserve">Fourmi noire des jardins</t>
  </si>
  <si>
    <t xml:space="preserve">Lasius niger (Linnaeus, 1758)</t>
  </si>
  <si>
    <t xml:space="preserve">&lt;i&gt;Lasius niger&lt;/i&gt; (Linnaeus, 1758)</t>
  </si>
  <si>
    <t xml:space="preserve">Small Black Ant</t>
  </si>
  <si>
    <t xml:space="preserve">https://inpn.mnhn.fr/espece/cd_nom/52817</t>
  </si>
  <si>
    <t xml:space="preserve">Lasius platythorax</t>
  </si>
  <si>
    <t xml:space="preserve">Seifert, 1991</t>
  </si>
  <si>
    <t xml:space="preserve">Lasius platythorax Seifert, 1991</t>
  </si>
  <si>
    <t xml:space="preserve">&lt;i&gt;Lasius platythorax&lt;/i&gt; Seifert, 1991</t>
  </si>
  <si>
    <t xml:space="preserve">https://inpn.mnhn.fr/espece/cd_nom/219493</t>
  </si>
  <si>
    <t xml:space="preserve">Plagiolepis pygmaea</t>
  </si>
  <si>
    <t xml:space="preserve">Plagiolepidini</t>
  </si>
  <si>
    <t xml:space="preserve">Plagiolepis pygmaea (Latreille, 1798)</t>
  </si>
  <si>
    <t xml:space="preserve">&lt;i&gt;Plagiolepis pygmaea&lt;/i&gt; (Latreille, 1798)</t>
  </si>
  <si>
    <t xml:space="preserve">https://inpn.mnhn.fr/espece/cd_nom/52822</t>
  </si>
  <si>
    <t xml:space="preserve">Myrmecina graminicola</t>
  </si>
  <si>
    <t xml:space="preserve">Myrmicinae</t>
  </si>
  <si>
    <t xml:space="preserve">Crematogastrini</t>
  </si>
  <si>
    <t xml:space="preserve">(Latreille, 1802)</t>
  </si>
  <si>
    <t xml:space="preserve">Myrmecina graminicola (Latreille, 1802)</t>
  </si>
  <si>
    <t xml:space="preserve">&lt;i&gt;Myrmecina graminicola&lt;/i&gt; (Latreille, 1802)</t>
  </si>
  <si>
    <t xml:space="preserve">Grass Ant</t>
  </si>
  <si>
    <t xml:space="preserve">https://inpn.mnhn.fr/espece/cd_nom/219401</t>
  </si>
  <si>
    <t xml:space="preserve">Temnothorax</t>
  </si>
  <si>
    <t xml:space="preserve">Mayr, 1861</t>
  </si>
  <si>
    <t xml:space="preserve">Temnothorax Mayr, 1861</t>
  </si>
  <si>
    <t xml:space="preserve">&lt;i&gt;Temnothorax&lt;/i&gt; Mayr, 1861</t>
  </si>
  <si>
    <t xml:space="preserve">Temnothorax angustulus</t>
  </si>
  <si>
    <t xml:space="preserve">Temnothorax angustulus (Nylander, 1856)</t>
  </si>
  <si>
    <t xml:space="preserve">&lt;i&gt;Temnothorax angustulus&lt;/i&gt; (Nylander, 1856)</t>
  </si>
  <si>
    <t xml:space="preserve">https://inpn.mnhn.fr/espece/cd_nom/628341</t>
  </si>
  <si>
    <t xml:space="preserve">Temnothorax grouvellei</t>
  </si>
  <si>
    <t xml:space="preserve">(Bondroit, 1918)</t>
  </si>
  <si>
    <t xml:space="preserve">Temnothorax grouvellei (Bondroit, 1918)</t>
  </si>
  <si>
    <t xml:space="preserve">&lt;i&gt;Temnothorax grouvellei&lt;/i&gt; (Bondroit, 1918)</t>
  </si>
  <si>
    <t xml:space="preserve">https://inpn.mnhn.fr/espece/cd_nom/628353</t>
  </si>
  <si>
    <t xml:space="preserve">Temnothorax interruptus</t>
  </si>
  <si>
    <t xml:space="preserve">(Schenk, 1852)</t>
  </si>
  <si>
    <t xml:space="preserve">Temnothorax interruptus (Schenk, 1852)</t>
  </si>
  <si>
    <t xml:space="preserve">&lt;i&gt;Temnothorax interruptus&lt;/i&gt; (Schenk, 1852)</t>
  </si>
  <si>
    <t xml:space="preserve">https://inpn.mnhn.fr/espece/cd_nom/521491</t>
  </si>
  <si>
    <t xml:space="preserve">Temnothorax luteus</t>
  </si>
  <si>
    <t xml:space="preserve">(Forel, 1874)</t>
  </si>
  <si>
    <t xml:space="preserve">Temnothorax luteus (Forel, 1874)</t>
  </si>
  <si>
    <t xml:space="preserve">&lt;i&gt;Temnothorax luteus&lt;/i&gt; (Forel, 1874)</t>
  </si>
  <si>
    <t xml:space="preserve">https://inpn.mnhn.fr/espece/cd_nom/628357</t>
  </si>
  <si>
    <t xml:space="preserve">Temnothorax niger</t>
  </si>
  <si>
    <t xml:space="preserve">(Forel, 1894)</t>
  </si>
  <si>
    <t xml:space="preserve">Temnothorax niger (Forel, 1894)</t>
  </si>
  <si>
    <t xml:space="preserve">&lt;i&gt;Temnothorax niger&lt;/i&gt; (Forel, 1894)</t>
  </si>
  <si>
    <t xml:space="preserve">https://inpn.mnhn.fr/espece/cd_nom/628363</t>
  </si>
  <si>
    <t xml:space="preserve">Temnothorax nylanderi</t>
  </si>
  <si>
    <t xml:space="preserve">Temnothorax nylanderi (Förster, 1850)</t>
  </si>
  <si>
    <t xml:space="preserve">&lt;i&gt;Temnothorax nylanderi&lt;/i&gt; (Förster, 1850)</t>
  </si>
  <si>
    <t xml:space="preserve">https://inpn.mnhn.fr/espece/cd_nom/628367</t>
  </si>
  <si>
    <t xml:space="preserve">Temnothorax unifasciatus</t>
  </si>
  <si>
    <t xml:space="preserve">Temnothorax unifasciatus (Latreille, 1798)</t>
  </si>
  <si>
    <t xml:space="preserve">&lt;i&gt;Temnothorax unifasciatus&lt;/i&gt; (Latreille, 1798)</t>
  </si>
  <si>
    <t xml:space="preserve">https://inpn.mnhn.fr/espece/cd_nom/628381</t>
  </si>
  <si>
    <t xml:space="preserve">Tetramorium</t>
  </si>
  <si>
    <t xml:space="preserve">Mayr, 1855</t>
  </si>
  <si>
    <t xml:space="preserve">Tetramorium Mayr, 1855</t>
  </si>
  <si>
    <t xml:space="preserve">&lt;i&gt;Tetramorium&lt;/i&gt; Mayr, 1855</t>
  </si>
  <si>
    <t xml:space="preserve">Tetramorium caespitum</t>
  </si>
  <si>
    <t xml:space="preserve">Fourmi des gazons</t>
  </si>
  <si>
    <t xml:space="preserve">Tetramorium caespitum (Linnaeus, 1758)</t>
  </si>
  <si>
    <t xml:space="preserve">&lt;i&gt;Tetramorium caespitum&lt;/i&gt; (Linnaeus, 1758)</t>
  </si>
  <si>
    <t xml:space="preserve">Turf Ant</t>
  </si>
  <si>
    <t xml:space="preserve">https://inpn.mnhn.fr/espece/cd_nom/52834</t>
  </si>
  <si>
    <t xml:space="preserve">Tetramorium semilaeve</t>
  </si>
  <si>
    <t xml:space="preserve">André, 1883</t>
  </si>
  <si>
    <t xml:space="preserve">Tetramorium semilaeve André, 1883</t>
  </si>
  <si>
    <t xml:space="preserve">&lt;i&gt;Tetramorium semilaeve&lt;/i&gt; André, 1883</t>
  </si>
  <si>
    <t xml:space="preserve">https://inpn.mnhn.fr/espece/cd_nom/52835</t>
  </si>
  <si>
    <t xml:space="preserve">Manica rubida</t>
  </si>
  <si>
    <t xml:space="preserve">Myrmicini</t>
  </si>
  <si>
    <t xml:space="preserve">Manica rubida (Latreille, 1802)</t>
  </si>
  <si>
    <t xml:space="preserve">&lt;i&gt;Manica rubida&lt;/i&gt; (Latreille, 1802)</t>
  </si>
  <si>
    <t xml:space="preserve">https://inpn.mnhn.fr/espece/cd_nom/219412</t>
  </si>
  <si>
    <t xml:space="preserve">Myrmica bibikoffi</t>
  </si>
  <si>
    <t xml:space="preserve">Kutter, 1963</t>
  </si>
  <si>
    <t xml:space="preserve">Myrmica bibikoffi Kutter, 1963</t>
  </si>
  <si>
    <t xml:space="preserve">&lt;i&gt;Myrmica bibikoffi&lt;/i&gt; Kutter, 1963</t>
  </si>
  <si>
    <t xml:space="preserve">https://inpn.mnhn.fr/espece/cd_nom/264104</t>
  </si>
  <si>
    <t xml:space="preserve">Myrmica rubra</t>
  </si>
  <si>
    <t xml:space="preserve">Fourmi rouge</t>
  </si>
  <si>
    <t xml:space="preserve">Myrmica rubra (Linnaeus, 1758)</t>
  </si>
  <si>
    <t xml:space="preserve">&lt;i&gt;Myrmica rubra&lt;/i&gt; (Linnaeus, 1758)</t>
  </si>
  <si>
    <t xml:space="preserve">Red Ant</t>
  </si>
  <si>
    <t xml:space="preserve">https://inpn.mnhn.fr/espece/cd_nom/219394</t>
  </si>
  <si>
    <t xml:space="preserve">Myrmica ruginodis</t>
  </si>
  <si>
    <t xml:space="preserve">Myrmica ruginodis Nylander, 1846</t>
  </si>
  <si>
    <t xml:space="preserve">&lt;i&gt;Myrmica ruginodis&lt;/i&gt; Nylander, 1846</t>
  </si>
  <si>
    <t xml:space="preserve">https://inpn.mnhn.fr/espece/cd_nom/52808</t>
  </si>
  <si>
    <t xml:space="preserve">Myrmica sabuleti</t>
  </si>
  <si>
    <t xml:space="preserve">Meinert, 1861</t>
  </si>
  <si>
    <t xml:space="preserve">Myrmica sabuleti Meinert, 1861</t>
  </si>
  <si>
    <t xml:space="preserve">&lt;i&gt;Myrmica sabuleti&lt;/i&gt; Meinert, 1861</t>
  </si>
  <si>
    <t xml:space="preserve">https://inpn.mnhn.fr/espece/cd_nom/219396</t>
  </si>
  <si>
    <t xml:space="preserve">Myrmica scabrinodis</t>
  </si>
  <si>
    <t xml:space="preserve">Myrmica scabrinodis Nylander, 1846</t>
  </si>
  <si>
    <t xml:space="preserve">&lt;i&gt;Myrmica scabrinodis&lt;/i&gt; Nylander, 1846</t>
  </si>
  <si>
    <t xml:space="preserve">https://inpn.mnhn.fr/espece/cd_nom/52809</t>
  </si>
  <si>
    <t xml:space="preserve">Myrmica spinosior</t>
  </si>
  <si>
    <t xml:space="preserve">Santschi, 1931</t>
  </si>
  <si>
    <t xml:space="preserve">Myrmica spinosior Santschi, 1931</t>
  </si>
  <si>
    <t xml:space="preserve">&lt;i&gt;Myrmica spinosior&lt;/i&gt; Santschi, 1931</t>
  </si>
  <si>
    <t xml:space="preserve">https://inpn.mnhn.fr/espece/cd_nom/628337</t>
  </si>
  <si>
    <t xml:space="preserve">Solenopsis</t>
  </si>
  <si>
    <t xml:space="preserve">Solenopsidini</t>
  </si>
  <si>
    <t xml:space="preserve">Westwood, 1840</t>
  </si>
  <si>
    <t xml:space="preserve">Solenopsis Westwood, 1840</t>
  </si>
  <si>
    <t xml:space="preserve">&lt;i&gt;Solenopsis&lt;/i&gt; Westwood, 1840</t>
  </si>
  <si>
    <t xml:space="preserve">Solenopsis fugax</t>
  </si>
  <si>
    <t xml:space="preserve">Solenopsis fugax (Latreille, 1798)</t>
  </si>
  <si>
    <t xml:space="preserve">&lt;i&gt;Solenopsis fugax&lt;/i&gt; (Latreille, 1798)</t>
  </si>
  <si>
    <t xml:space="preserve">https://inpn.mnhn.fr/espece/cd_nom/219366</t>
  </si>
  <si>
    <t xml:space="preserve">Aphaenogaster gibbosa</t>
  </si>
  <si>
    <t xml:space="preserve">Fourmi bossue</t>
  </si>
  <si>
    <t xml:space="preserve">Stenammini</t>
  </si>
  <si>
    <t xml:space="preserve">Aphaenogaster gibbosa (Latreille, 1798)</t>
  </si>
  <si>
    <t xml:space="preserve">&lt;i&gt;Aphaenogaster gibbosa&lt;/i&gt; (Latreille, 1798)</t>
  </si>
  <si>
    <t xml:space="preserve">https://inpn.mnhn.fr/espece/cd_nom/219458</t>
  </si>
  <si>
    <t xml:space="preserve">Aphaenogaster subterranea</t>
  </si>
  <si>
    <t xml:space="preserve">Aphaenogaster subterranea (Latreille, 1798)</t>
  </si>
  <si>
    <t xml:space="preserve">&lt;i&gt;Aphaenogaster subterranea&lt;/i&gt; (Latreille, 1798)</t>
  </si>
  <si>
    <t xml:space="preserve">https://inpn.mnhn.fr/espece/cd_nom/52777</t>
  </si>
  <si>
    <t xml:space="preserve">Stenamma debile</t>
  </si>
  <si>
    <t xml:space="preserve">Stenamma debile (Förster, 1850)</t>
  </si>
  <si>
    <t xml:space="preserve">&lt;i&gt;Stenamma debile&lt;/i&gt; (Förster, 1850)</t>
  </si>
  <si>
    <t xml:space="preserve">https://inpn.mnhn.fr/espece/cd_nom/219359</t>
  </si>
  <si>
    <t xml:space="preserve">Ponera testacea</t>
  </si>
  <si>
    <t xml:space="preserve">Ponerinae</t>
  </si>
  <si>
    <t xml:space="preserve">Ponerini</t>
  </si>
  <si>
    <t xml:space="preserve">Emery, 1895</t>
  </si>
  <si>
    <t xml:space="preserve">Ponera testacea Emery, 1895</t>
  </si>
  <si>
    <t xml:space="preserve">&lt;i&gt;Ponera testacea&lt;/i&gt; Emery, 1895</t>
  </si>
  <si>
    <t xml:space="preserve">https://inpn.mnhn.fr/espece/cd_nom/219526</t>
  </si>
  <si>
    <t xml:space="preserve">Lasioglossum interruptum</t>
  </si>
  <si>
    <t xml:space="preserve">Halictidae</t>
  </si>
  <si>
    <t xml:space="preserve">Halictinae</t>
  </si>
  <si>
    <t xml:space="preserve">Halictini</t>
  </si>
  <si>
    <t xml:space="preserve">(Panzer, 1798)</t>
  </si>
  <si>
    <t xml:space="preserve">Lasioglossum interruptum (Panzer, 1798)</t>
  </si>
  <si>
    <t xml:space="preserve">&lt;i&gt;Lasioglossum interruptum&lt;/i&gt; (Panzer, 1798)</t>
  </si>
  <si>
    <t xml:space="preserve">https://inpn.mnhn.fr/espece/cd_nom/239842</t>
  </si>
  <si>
    <t xml:space="preserve">Lasioglossum malachurum</t>
  </si>
  <si>
    <t xml:space="preserve">(Kirby, 1802)</t>
  </si>
  <si>
    <t xml:space="preserve">Lasioglossum malachurum (Kirby, 1802)</t>
  </si>
  <si>
    <t xml:space="preserve">&lt;i&gt;Lasioglossum malachurum&lt;/i&gt; (Kirby, 1802)</t>
  </si>
  <si>
    <t xml:space="preserve">https://inpn.mnhn.fr/espece/cd_nom/239855</t>
  </si>
  <si>
    <t xml:space="preserve">Sphecodes monilicornis</t>
  </si>
  <si>
    <t xml:space="preserve">Sphecodes monilicornis (Kirby, 1802)</t>
  </si>
  <si>
    <t xml:space="preserve">&lt;i&gt;Sphecodes monilicornis&lt;/i&gt; (Kirby, 1802)</t>
  </si>
  <si>
    <t xml:space="preserve">https://inpn.mnhn.fr/espece/cd_nom/240126</t>
  </si>
  <si>
    <t xml:space="preserve">Trychosis tristator</t>
  </si>
  <si>
    <t xml:space="preserve">Ichneumonidae</t>
  </si>
  <si>
    <t xml:space="preserve">Cryptinae</t>
  </si>
  <si>
    <t xml:space="preserve">Cryptini</t>
  </si>
  <si>
    <t xml:space="preserve">(Tschek, 1871)</t>
  </si>
  <si>
    <t xml:space="preserve">Trychosis tristator (Tschek, 1871)</t>
  </si>
  <si>
    <t xml:space="preserve">&lt;i&gt;Trychosis tristator&lt;/i&gt; (Tschek, 1871)</t>
  </si>
  <si>
    <t xml:space="preserve">https://inpn.mnhn.fr/espece/cd_nom/230553</t>
  </si>
  <si>
    <t xml:space="preserve">Diphyus raptorius</t>
  </si>
  <si>
    <t xml:space="preserve">Ichneumoninae</t>
  </si>
  <si>
    <t xml:space="preserve">Ichneumonini</t>
  </si>
  <si>
    <t xml:space="preserve">Diphyus raptorius (Linnaeus, 1758)</t>
  </si>
  <si>
    <t xml:space="preserve">&lt;i&gt;Diphyus raptorius&lt;/i&gt; (Linnaeus, 1758)</t>
  </si>
  <si>
    <t xml:space="preserve">https://inpn.mnhn.fr/espece/cd_nom/230056</t>
  </si>
  <si>
    <t xml:space="preserve">Anthidium punctatum</t>
  </si>
  <si>
    <t xml:space="preserve">Megachilidae</t>
  </si>
  <si>
    <t xml:space="preserve">Megachilinae</t>
  </si>
  <si>
    <t xml:space="preserve">Anthidiini</t>
  </si>
  <si>
    <t xml:space="preserve">Anthidium punctatum Latreille, 1809</t>
  </si>
  <si>
    <t xml:space="preserve">&lt;i&gt;Anthidium punctatum&lt;/i&gt; Latreille, 1809</t>
  </si>
  <si>
    <t xml:space="preserve">https://inpn.mnhn.fr/espece/cd_nom/53083</t>
  </si>
  <si>
    <t xml:space="preserve">Megachile pilidens</t>
  </si>
  <si>
    <t xml:space="preserve">Megachilini</t>
  </si>
  <si>
    <t xml:space="preserve">Alfken, 1924</t>
  </si>
  <si>
    <t xml:space="preserve">Megachile pilidens Alfken, 1924</t>
  </si>
  <si>
    <t xml:space="preserve">&lt;i&gt;Megachile pilidens&lt;/i&gt; Alfken, 1924</t>
  </si>
  <si>
    <t xml:space="preserve">https://inpn.mnhn.fr/espece/cd_nom/53162</t>
  </si>
  <si>
    <t xml:space="preserve">Osmia tergestensis</t>
  </si>
  <si>
    <t xml:space="preserve">Osmiini</t>
  </si>
  <si>
    <t xml:space="preserve">Ducke, 1897</t>
  </si>
  <si>
    <t xml:space="preserve">Osmia tergestensis Ducke, 1897</t>
  </si>
  <si>
    <t xml:space="preserve">&lt;i&gt;Osmia tergestensis&lt;/i&gt; Ducke, 1897</t>
  </si>
  <si>
    <t xml:space="preserve">https://inpn.mnhn.fr/espece/cd_nom/718487</t>
  </si>
  <si>
    <t xml:space="preserve">Nematus septentrionalis</t>
  </si>
  <si>
    <t xml:space="preserve">Tenthredinidae</t>
  </si>
  <si>
    <t xml:space="preserve">Nematinae</t>
  </si>
  <si>
    <t xml:space="preserve">Nematini</t>
  </si>
  <si>
    <t xml:space="preserve">Nematus septentrionalis (Linnaeus, 1758)</t>
  </si>
  <si>
    <t xml:space="preserve">&lt;i&gt;Nematus septentrionalis&lt;/i&gt; (Linnaeus, 1758)</t>
  </si>
  <si>
    <t xml:space="preserve">https://inpn.mnhn.fr/espece/cd_nom/817234</t>
  </si>
  <si>
    <t xml:space="preserve">Vespa crabro</t>
  </si>
  <si>
    <t xml:space="preserve">Frelon d'Europe, Frelon, Guichard</t>
  </si>
  <si>
    <t xml:space="preserve">Vespidae</t>
  </si>
  <si>
    <t xml:space="preserve">Vespinae</t>
  </si>
  <si>
    <t xml:space="preserve">Vespa crabro Linnaeus, 1758</t>
  </si>
  <si>
    <t xml:space="preserve">&lt;i&gt;Vespa crabro&lt;/i&gt; Linnaeus, 1758</t>
  </si>
  <si>
    <t xml:space="preserve">European Hornet</t>
  </si>
  <si>
    <t xml:space="preserve">https://inpn.mnhn.fr/espece/cd_nom/52886</t>
  </si>
  <si>
    <t xml:space="preserve">Vespa velutina</t>
  </si>
  <si>
    <t xml:space="preserve">Frelon à pattes jaunes, Frelon asiatique, Vespa veloutée</t>
  </si>
  <si>
    <t xml:space="preserve">Lepeletier, 1836</t>
  </si>
  <si>
    <t xml:space="preserve">Vespa velutina Lepeletier, 1836</t>
  </si>
  <si>
    <t xml:space="preserve">&lt;i&gt;Vespa velutina&lt;/i&gt; Lepeletier, 1836</t>
  </si>
  <si>
    <t xml:space="preserve">Yellow-legged hornet</t>
  </si>
  <si>
    <t xml:space="preserve">https://inpn.mnhn.fr/espece/cd_nom/433589</t>
  </si>
  <si>
    <t xml:space="preserve">Adela</t>
  </si>
  <si>
    <t xml:space="preserve">Lepidoptera</t>
  </si>
  <si>
    <t xml:space="preserve">Adelidae</t>
  </si>
  <si>
    <t xml:space="preserve">Adelinae</t>
  </si>
  <si>
    <t xml:space="preserve">Lépidoptères</t>
  </si>
  <si>
    <t xml:space="preserve">Latreille, 1796</t>
  </si>
  <si>
    <t xml:space="preserve">Adela Latreille, 1796</t>
  </si>
  <si>
    <t xml:space="preserve">&lt;i&gt;Adela&lt;/i&gt; Latreille, 1796</t>
  </si>
  <si>
    <t xml:space="preserve">Adela australis</t>
  </si>
  <si>
    <t xml:space="preserve">(Heydenreich, 1851)</t>
  </si>
  <si>
    <t xml:space="preserve">Adela australis (Heydenreich, 1851)</t>
  </si>
  <si>
    <t xml:space="preserve">&lt;i&gt;Adela australis&lt;/i&gt; (Heydenreich, 1851)</t>
  </si>
  <si>
    <t xml:space="preserve">https://inpn.mnhn.fr/espece/cd_nom/245337</t>
  </si>
  <si>
    <t xml:space="preserve">Nemophora metallica</t>
  </si>
  <si>
    <t xml:space="preserve">Nemophora metallica (Poda, 1761)</t>
  </si>
  <si>
    <t xml:space="preserve">&lt;i&gt;Nemophora metallica&lt;/i&gt; (Poda, 1761)</t>
  </si>
  <si>
    <t xml:space="preserve">https://inpn.mnhn.fr/espece/cd_nom/245343</t>
  </si>
  <si>
    <t xml:space="preserve">Nematopogon</t>
  </si>
  <si>
    <t xml:space="preserve">Nematopogoninae</t>
  </si>
  <si>
    <t xml:space="preserve">Zeller, 1839</t>
  </si>
  <si>
    <t xml:space="preserve">Nematopogon Zeller, 1839</t>
  </si>
  <si>
    <t xml:space="preserve">&lt;i&gt;Nematopogon&lt;/i&gt; Zeller, 1839</t>
  </si>
  <si>
    <t xml:space="preserve">Oegoconia caradjai</t>
  </si>
  <si>
    <t xml:space="preserve">Autostichidae</t>
  </si>
  <si>
    <t xml:space="preserve">Oegoconiinae</t>
  </si>
  <si>
    <t xml:space="preserve">Popescu-Gorj &amp; Căpușe, 1965</t>
  </si>
  <si>
    <t xml:space="preserve">Oegoconia caradjai Popescu-Gorj &amp; Căpușe, 1965</t>
  </si>
  <si>
    <t xml:space="preserve">&lt;i&gt;Oegoconia caradjai&lt;/i&gt; Popescu-Gorj &amp; Căpușe, 1965</t>
  </si>
  <si>
    <t xml:space="preserve">https://inpn.mnhn.fr/espece/cd_nom/246547</t>
  </si>
  <si>
    <t xml:space="preserve">Anthophila fabriciana</t>
  </si>
  <si>
    <t xml:space="preserve">Choreutidae</t>
  </si>
  <si>
    <t xml:space="preserve">Choreutinae</t>
  </si>
  <si>
    <t xml:space="preserve">Anthophila fabriciana (Linnaeus, 1767)</t>
  </si>
  <si>
    <t xml:space="preserve">&lt;i&gt;Anthophila fabriciana&lt;/i&gt; (Linnaeus, 1767)</t>
  </si>
  <si>
    <t xml:space="preserve">Nettle-tap</t>
  </si>
  <si>
    <t xml:space="preserve">https://inpn.mnhn.fr/espece/cd_nom/247741</t>
  </si>
  <si>
    <t xml:space="preserve">Choreutis pariana</t>
  </si>
  <si>
    <t xml:space="preserve">(Clerck, 1759)</t>
  </si>
  <si>
    <t xml:space="preserve">Choreutis pariana (Clerck, 1759)</t>
  </si>
  <si>
    <t xml:space="preserve">&lt;i&gt;Choreutis pariana&lt;/i&gt; (Clerck, 1759)</t>
  </si>
  <si>
    <t xml:space="preserve">Apple Leaf Skeletoniser</t>
  </si>
  <si>
    <t xml:space="preserve">https://inpn.mnhn.fr/espece/cd_nom/247732</t>
  </si>
  <si>
    <t xml:space="preserve">Coleophora albitarsella</t>
  </si>
  <si>
    <t xml:space="preserve">Coleophoridae</t>
  </si>
  <si>
    <t xml:space="preserve">Zeller, 1849</t>
  </si>
  <si>
    <t xml:space="preserve">Coleophora albitarsella Zeller, 1849</t>
  </si>
  <si>
    <t xml:space="preserve">&lt;i&gt;Coleophora albitarsella&lt;/i&gt; Zeller, 1849</t>
  </si>
  <si>
    <t xml:space="preserve">https://inpn.mnhn.fr/espece/cd_nom/246286</t>
  </si>
  <si>
    <t xml:space="preserve">Coleophora hemerobiella</t>
  </si>
  <si>
    <t xml:space="preserve">Coleophora hemerobiella (Scopoli, 1763)</t>
  </si>
  <si>
    <t xml:space="preserve">&lt;i&gt;Coleophora hemerobiella&lt;/i&gt; (Scopoli, 1763)</t>
  </si>
  <si>
    <t xml:space="preserve">https://inpn.mnhn.fr/espece/cd_nom/246303</t>
  </si>
  <si>
    <t xml:space="preserve">Cossus cossus</t>
  </si>
  <si>
    <t xml:space="preserve">Cossus gâte-bois (Le)</t>
  </si>
  <si>
    <t xml:space="preserve">Cossidae</t>
  </si>
  <si>
    <t xml:space="preserve">Cossinae</t>
  </si>
  <si>
    <t xml:space="preserve">Cossus cossus (Linnaeus, 1758)</t>
  </si>
  <si>
    <t xml:space="preserve">&lt;i&gt;Cossus cossus&lt;/i&gt; (Linnaeus, 1758)</t>
  </si>
  <si>
    <t xml:space="preserve">Goat Moth</t>
  </si>
  <si>
    <t xml:space="preserve">https://inpn.mnhn.fr/espece/cd_nom/247141</t>
  </si>
  <si>
    <t xml:space="preserve">Zeuzera pyrina</t>
  </si>
  <si>
    <t xml:space="preserve">Zeuzère du Marronnier (La), Coquette (La), Zeuzère du Poirier (La)</t>
  </si>
  <si>
    <t xml:space="preserve">Zeuzerinae</t>
  </si>
  <si>
    <t xml:space="preserve">Zeuzera pyrina (Linnaeus, 1761)</t>
  </si>
  <si>
    <t xml:space="preserve">&lt;i&gt;Zeuzera pyrina&lt;/i&gt; (Linnaeus, 1761)</t>
  </si>
  <si>
    <t xml:space="preserve">Leopard Moth</t>
  </si>
  <si>
    <t xml:space="preserve">https://inpn.mnhn.fr/espece/cd_nom/247136</t>
  </si>
  <si>
    <t xml:space="preserve">Elophila nymphaeata</t>
  </si>
  <si>
    <t xml:space="preserve">Hydrocampe du Potamogéton (L')</t>
  </si>
  <si>
    <t xml:space="preserve">Crambidae</t>
  </si>
  <si>
    <t xml:space="preserve">Acentropinae</t>
  </si>
  <si>
    <t xml:space="preserve">Elophila nymphaeata (Linnaeus, 1758)</t>
  </si>
  <si>
    <t xml:space="preserve">&lt;i&gt;Elophila nymphaeata&lt;/i&gt; (Linnaeus, 1758)</t>
  </si>
  <si>
    <t xml:space="preserve">Brown China-mark</t>
  </si>
  <si>
    <t xml:space="preserve">https://inpn.mnhn.fr/espece/cd_nom/248235</t>
  </si>
  <si>
    <t xml:space="preserve">Agriphila geniculea</t>
  </si>
  <si>
    <t xml:space="preserve">Crambus des friches</t>
  </si>
  <si>
    <t xml:space="preserve">Crambinae</t>
  </si>
  <si>
    <t xml:space="preserve">Crambini</t>
  </si>
  <si>
    <t xml:space="preserve">(Haworth, 1811)</t>
  </si>
  <si>
    <t xml:space="preserve">Agriphila geniculea (Haworth, 1811)</t>
  </si>
  <si>
    <t xml:space="preserve">&lt;i&gt;Agriphila geniculea&lt;/i&gt; (Haworth, 1811)</t>
  </si>
  <si>
    <t xml:space="preserve">https://inpn.mnhn.fr/espece/cd_nom/248301</t>
  </si>
  <si>
    <t xml:space="preserve">Agriphila inquinatella</t>
  </si>
  <si>
    <t xml:space="preserve">Crambus souillé</t>
  </si>
  <si>
    <t xml:space="preserve">(Denis &amp; Schiffermüller, 1775)</t>
  </si>
  <si>
    <t xml:space="preserve">Agriphila inquinatella (Denis &amp; Schiffermüller, 1775)</t>
  </si>
  <si>
    <t xml:space="preserve">&lt;i&gt;Agriphila inquinatella&lt;/i&gt; (Denis &amp; Schiffermüller, 1775)</t>
  </si>
  <si>
    <t xml:space="preserve">https://inpn.mnhn.fr/espece/cd_nom/248292</t>
  </si>
  <si>
    <t xml:space="preserve">Agriphila straminella</t>
  </si>
  <si>
    <t xml:space="preserve">Crambus des pelouses</t>
  </si>
  <si>
    <t xml:space="preserve">Agriphila straminella (Denis &amp; Schiffermüller, 1775)</t>
  </si>
  <si>
    <t xml:space="preserve">&lt;i&gt;Agriphila straminella&lt;/i&gt; (Denis &amp; Schiffermüller, 1775)</t>
  </si>
  <si>
    <t xml:space="preserve">https://inpn.mnhn.fr/espece/cd_nom/248297</t>
  </si>
  <si>
    <t xml:space="preserve">Agriphila tristella</t>
  </si>
  <si>
    <t xml:space="preserve">Crambus des chaumes</t>
  </si>
  <si>
    <t xml:space="preserve">Agriphila tristella (Denis &amp; Schiffermüller, 1775)</t>
  </si>
  <si>
    <t xml:space="preserve">&lt;i&gt;Agriphila tristella&lt;/i&gt; (Denis &amp; Schiffermüller, 1775)</t>
  </si>
  <si>
    <t xml:space="preserve">https://inpn.mnhn.fr/espece/cd_nom/248290</t>
  </si>
  <si>
    <t xml:space="preserve">Catoptria bolivari</t>
  </si>
  <si>
    <t xml:space="preserve">Crambus de Bolivar</t>
  </si>
  <si>
    <t xml:space="preserve">(Agenjo, 1947)</t>
  </si>
  <si>
    <t xml:space="preserve">Catoptria bolivari (Agenjo, 1947)</t>
  </si>
  <si>
    <t xml:space="preserve">&lt;i&gt;Catoptria bolivari&lt;/i&gt; (Agenjo, 1947)</t>
  </si>
  <si>
    <t xml:space="preserve">https://inpn.mnhn.fr/espece/cd_nom/248273</t>
  </si>
  <si>
    <t xml:space="preserve">Catoptria falsella</t>
  </si>
  <si>
    <t xml:space="preserve">Crambus douteux</t>
  </si>
  <si>
    <t xml:space="preserve">Catoptria falsella (Denis &amp; Schiffermüller, 1775)</t>
  </si>
  <si>
    <t xml:space="preserve">&lt;i&gt;Catoptria falsella&lt;/i&gt; (Denis &amp; Schiffermüller, 1775)</t>
  </si>
  <si>
    <t xml:space="preserve">https://inpn.mnhn.fr/espece/cd_nom/248283</t>
  </si>
  <si>
    <t xml:space="preserve">Catoptria pinella</t>
  </si>
  <si>
    <t xml:space="preserve">Cranbus des pinèdes (Le)</t>
  </si>
  <si>
    <t xml:space="preserve">Catoptria pinella (Linnaeus, 1758)</t>
  </si>
  <si>
    <t xml:space="preserve">&lt;i&gt;Catoptria pinella&lt;/i&gt; (Linnaeus, 1758)</t>
  </si>
  <si>
    <t xml:space="preserve">https://inpn.mnhn.fr/espece/cd_nom/248276</t>
  </si>
  <si>
    <t xml:space="preserve">Chrysocramboides craterellus</t>
  </si>
  <si>
    <t xml:space="preserve">Crambus rayé des coteaux</t>
  </si>
  <si>
    <t xml:space="preserve">Chrysocramboides craterellus (Scopoli, 1763)</t>
  </si>
  <si>
    <t xml:space="preserve">&lt;i&gt;Chrysocramboides craterellus&lt;/i&gt; (Scopoli, 1763)</t>
  </si>
  <si>
    <t xml:space="preserve">https://inpn.mnhn.fr/espece/cd_nom/930261</t>
  </si>
  <si>
    <t xml:space="preserve">Chrysoteuchia culmella</t>
  </si>
  <si>
    <t xml:space="preserve">Crambus des jardins (Le)</t>
  </si>
  <si>
    <t xml:space="preserve">Chrysoteuchia culmella (Linnaeus, 1758)</t>
  </si>
  <si>
    <t xml:space="preserve">&lt;i&gt;Chrysoteuchia culmella&lt;/i&gt; (Linnaeus, 1758)</t>
  </si>
  <si>
    <t xml:space="preserve">Garden Grass-veneer</t>
  </si>
  <si>
    <t xml:space="preserve">https://inpn.mnhn.fr/espece/cd_nom/248314</t>
  </si>
  <si>
    <t xml:space="preserve">Crambus perlellus</t>
  </si>
  <si>
    <t xml:space="preserve">Crambus des champs</t>
  </si>
  <si>
    <t xml:space="preserve">Crambus perlellus (Scopoli, 1763)</t>
  </si>
  <si>
    <t xml:space="preserve">&lt;i&gt;Crambus perlellus&lt;/i&gt; (Scopoli, 1763)</t>
  </si>
  <si>
    <t xml:space="preserve">https://inpn.mnhn.fr/espece/cd_nom/781615</t>
  </si>
  <si>
    <t xml:space="preserve">Thisanotia chrysonuchella</t>
  </si>
  <si>
    <t xml:space="preserve">Crambus des adrets</t>
  </si>
  <si>
    <t xml:space="preserve">Thisanotia chrysonuchella (Scopoli, 1763)</t>
  </si>
  <si>
    <t xml:space="preserve">&lt;i&gt;Thisanotia chrysonuchella&lt;/i&gt; (Scopoli, 1763)</t>
  </si>
  <si>
    <t xml:space="preserve">https://inpn.mnhn.fr/espece/cd_nom/248256</t>
  </si>
  <si>
    <t xml:space="preserve">Eurrhypis pollinalis</t>
  </si>
  <si>
    <t xml:space="preserve">Poudrée</t>
  </si>
  <si>
    <t xml:space="preserve">Odontiinae</t>
  </si>
  <si>
    <t xml:space="preserve">Eurrhypini</t>
  </si>
  <si>
    <t xml:space="preserve">Eurrhypis pollinalis (Denis &amp; Schiffermüller, 1775)</t>
  </si>
  <si>
    <t xml:space="preserve">&lt;i&gt;Eurrhypis pollinalis&lt;/i&gt; (Denis &amp; Schiffermüller, 1775)</t>
  </si>
  <si>
    <t xml:space="preserve">White-spotted Black</t>
  </si>
  <si>
    <t xml:space="preserve">https://inpn.mnhn.fr/espece/cd_nom/248228</t>
  </si>
  <si>
    <t xml:space="preserve">Anania hortulata</t>
  </si>
  <si>
    <t xml:space="preserve">Botys de l'ortie</t>
  </si>
  <si>
    <t xml:space="preserve">Pyraustinae</t>
  </si>
  <si>
    <t xml:space="preserve">Pyraustini</t>
  </si>
  <si>
    <t xml:space="preserve">Anania hortulata (Linnaeus, 1758)</t>
  </si>
  <si>
    <t xml:space="preserve">&lt;i&gt;Anania hortulata&lt;/i&gt; (Linnaeus, 1758)</t>
  </si>
  <si>
    <t xml:space="preserve">Small Magpie</t>
  </si>
  <si>
    <t xml:space="preserve">https://inpn.mnhn.fr/espece/cd_nom/791639</t>
  </si>
  <si>
    <t xml:space="preserve">Anania verbascalis</t>
  </si>
  <si>
    <t xml:space="preserve">Botys du bouillon-blanc</t>
  </si>
  <si>
    <t xml:space="preserve">Anania verbascalis (Denis &amp; Schiffermüller, 1775)</t>
  </si>
  <si>
    <t xml:space="preserve">&lt;i&gt;Anania verbascalis&lt;/i&gt; (Denis &amp; Schiffermüller, 1775)</t>
  </si>
  <si>
    <t xml:space="preserve">https://inpn.mnhn.fr/espece/cd_nom/248123</t>
  </si>
  <si>
    <t xml:space="preserve">Ostrinia nubilalis</t>
  </si>
  <si>
    <t xml:space="preserve">Pyrale de l'armoise</t>
  </si>
  <si>
    <t xml:space="preserve">(Hübner, 1796)</t>
  </si>
  <si>
    <t xml:space="preserve">Ostrinia nubilalis (Hübner, 1796)</t>
  </si>
  <si>
    <t xml:space="preserve">&lt;i&gt;Ostrinia nubilalis&lt;/i&gt; (Hübner, 1796)</t>
  </si>
  <si>
    <t xml:space="preserve">European Corn-borer</t>
  </si>
  <si>
    <t xml:space="preserve">https://inpn.mnhn.fr/espece/cd_nom/248127</t>
  </si>
  <si>
    <t xml:space="preserve">Paratalanta hyalinalis</t>
  </si>
  <si>
    <t xml:space="preserve">Botys hyalin</t>
  </si>
  <si>
    <t xml:space="preserve">Paratalanta hyalinalis (Hübner, 1796)</t>
  </si>
  <si>
    <t xml:space="preserve">&lt;i&gt;Paratalanta hyalinalis&lt;/i&gt; (Hübner, 1796)</t>
  </si>
  <si>
    <t xml:space="preserve">https://inpn.mnhn.fr/espece/cd_nom/248121</t>
  </si>
  <si>
    <t xml:space="preserve">Paratalanta pandalis</t>
  </si>
  <si>
    <t xml:space="preserve">Botys de la germandrée des bois</t>
  </si>
  <si>
    <t xml:space="preserve">(Hübner, 1825)</t>
  </si>
  <si>
    <t xml:space="preserve">Paratalanta pandalis (Hübner, 1825)</t>
  </si>
  <si>
    <t xml:space="preserve">&lt;i&gt;Paratalanta pandalis&lt;/i&gt; (Hübner, 1825)</t>
  </si>
  <si>
    <t xml:space="preserve">Bordered Pearl</t>
  </si>
  <si>
    <t xml:space="preserve">https://inpn.mnhn.fr/espece/cd_nom/248120</t>
  </si>
  <si>
    <t xml:space="preserve">Pyrausta aurata</t>
  </si>
  <si>
    <t xml:space="preserve">Pyrauste de la Menthe (La)</t>
  </si>
  <si>
    <t xml:space="preserve">Pyrausta aurata (Scopoli, 1763)</t>
  </si>
  <si>
    <t xml:space="preserve">&lt;i&gt;Pyrausta aurata&lt;/i&gt; (Scopoli, 1763)</t>
  </si>
  <si>
    <t xml:space="preserve">https://inpn.mnhn.fr/espece/cd_nom/248148</t>
  </si>
  <si>
    <t xml:space="preserve">Pyrausta cingulata</t>
  </si>
  <si>
    <t xml:space="preserve">Ennychie zone blanche</t>
  </si>
  <si>
    <t xml:space="preserve">Pyrausta cingulata (Linnaeus, 1758)</t>
  </si>
  <si>
    <t xml:space="preserve">&lt;i&gt;Pyrausta cingulata&lt;/i&gt; (Linnaeus, 1758)</t>
  </si>
  <si>
    <t xml:space="preserve">https://inpn.mnhn.fr/espece/cd_nom/248141</t>
  </si>
  <si>
    <t xml:space="preserve">Pyrausta despicata</t>
  </si>
  <si>
    <t xml:space="preserve">Pyrauste du plantain</t>
  </si>
  <si>
    <t xml:space="preserve">Pyrausta despicata (Scopoli, 1763)</t>
  </si>
  <si>
    <t xml:space="preserve">&lt;i&gt;Pyrausta despicata&lt;/i&gt; (Scopoli, 1763)</t>
  </si>
  <si>
    <t xml:space="preserve">https://inpn.mnhn.fr/espece/cd_nom/248146</t>
  </si>
  <si>
    <t xml:space="preserve">Pyrausta purpuralis</t>
  </si>
  <si>
    <t xml:space="preserve">Pyrauste pourprée</t>
  </si>
  <si>
    <t xml:space="preserve">Pyrausta purpuralis (Linnaeus, 1758)</t>
  </si>
  <si>
    <t xml:space="preserve">&lt;i&gt;Pyrausta purpuralis&lt;/i&gt; (Linnaeus, 1758)</t>
  </si>
  <si>
    <t xml:space="preserve">https://inpn.mnhn.fr/espece/cd_nom/248149</t>
  </si>
  <si>
    <t xml:space="preserve">Sitochroa palealis</t>
  </si>
  <si>
    <t xml:space="preserve">Botys verdâtre</t>
  </si>
  <si>
    <t xml:space="preserve">Sitochroa palealis (Denis &amp; Schiffermüller, 1775)</t>
  </si>
  <si>
    <t xml:space="preserve">&lt;i&gt;Sitochroa palealis&lt;/i&gt; (Denis &amp; Schiffermüller, 1775)</t>
  </si>
  <si>
    <t xml:space="preserve">https://inpn.mnhn.fr/espece/cd_nom/248137</t>
  </si>
  <si>
    <t xml:space="preserve">Sitochroa verticalis</t>
  </si>
  <si>
    <t xml:space="preserve">Botys vertical</t>
  </si>
  <si>
    <t xml:space="preserve">Sitochroa verticalis (Linnaeus, 1758)</t>
  </si>
  <si>
    <t xml:space="preserve">&lt;i&gt;Sitochroa verticalis&lt;/i&gt; (Linnaeus, 1758)</t>
  </si>
  <si>
    <t xml:space="preserve">https://inpn.mnhn.fr/espece/cd_nom/248138</t>
  </si>
  <si>
    <t xml:space="preserve">Eudonia</t>
  </si>
  <si>
    <t xml:space="preserve">Scopariinae</t>
  </si>
  <si>
    <t xml:space="preserve">Billberg, 1820</t>
  </si>
  <si>
    <t xml:space="preserve">Eudonia Billberg, 1820</t>
  </si>
  <si>
    <t xml:space="preserve">&lt;i&gt;Eudonia&lt;/i&gt; Billberg, 1820</t>
  </si>
  <si>
    <t xml:space="preserve">Eudonia delunella</t>
  </si>
  <si>
    <t xml:space="preserve">Eudorée des lichens</t>
  </si>
  <si>
    <t xml:space="preserve">(Stainton, 1849)</t>
  </si>
  <si>
    <t xml:space="preserve">Eudonia delunella (Stainton, 1849)</t>
  </si>
  <si>
    <t xml:space="preserve">&lt;i&gt;Eudonia delunella&lt;/i&gt; (Stainton, 1849)</t>
  </si>
  <si>
    <t xml:space="preserve">https://inpn.mnhn.fr/espece/cd_nom/248341</t>
  </si>
  <si>
    <t xml:space="preserve">Eudonia lacustrata</t>
  </si>
  <si>
    <t xml:space="preserve">Eudorée des mousses</t>
  </si>
  <si>
    <t xml:space="preserve">Eudonia lacustrata (Panzer, 1804)</t>
  </si>
  <si>
    <t xml:space="preserve">&lt;i&gt;Eudonia lacustrata&lt;/i&gt; (Panzer, 1804)</t>
  </si>
  <si>
    <t xml:space="preserve">https://inpn.mnhn.fr/espece/cd_nom/248335</t>
  </si>
  <si>
    <t xml:space="preserve">Eudonia mercurella</t>
  </si>
  <si>
    <t xml:space="preserve">Eudonia mercurella (Linnaeus, 1758)</t>
  </si>
  <si>
    <t xml:space="preserve">&lt;i&gt;Eudonia mercurella&lt;/i&gt; (Linnaeus, 1758)</t>
  </si>
  <si>
    <t xml:space="preserve">https://inpn.mnhn.fr/espece/cd_nom/248345</t>
  </si>
  <si>
    <t xml:space="preserve">Scoparia</t>
  </si>
  <si>
    <t xml:space="preserve">Haworth, 1811</t>
  </si>
  <si>
    <t xml:space="preserve">Scoparia Haworth, 1811</t>
  </si>
  <si>
    <t xml:space="preserve">&lt;i&gt;Scoparia&lt;/i&gt; Haworth, 1811</t>
  </si>
  <si>
    <t xml:space="preserve">Scoparia pyralella</t>
  </si>
  <si>
    <t xml:space="preserve">Eudorée des vergers</t>
  </si>
  <si>
    <t xml:space="preserve">Scoparia pyralella (Denis &amp; Schiffermüller, 1775)</t>
  </si>
  <si>
    <t xml:space="preserve">&lt;i&gt;Scoparia pyralella&lt;/i&gt; (Denis &amp; Schiffermüller, 1775)</t>
  </si>
  <si>
    <t xml:space="preserve">https://inpn.mnhn.fr/espece/cd_nom/248357</t>
  </si>
  <si>
    <t xml:space="preserve">Scoparia subfusca</t>
  </si>
  <si>
    <t xml:space="preserve">Eudorée des picrides</t>
  </si>
  <si>
    <t xml:space="preserve">Scoparia subfusca Haworth, 1811</t>
  </si>
  <si>
    <t xml:space="preserve">&lt;i&gt;Scoparia subfusca&lt;/i&gt; Haworth, 1811</t>
  </si>
  <si>
    <t xml:space="preserve">https://inpn.mnhn.fr/espece/cd_nom/248351</t>
  </si>
  <si>
    <t xml:space="preserve">Patania ruralis</t>
  </si>
  <si>
    <t xml:space="preserve">Pyrale du Houblon (La)</t>
  </si>
  <si>
    <t xml:space="preserve">Spilomelinae</t>
  </si>
  <si>
    <t xml:space="preserve">Agroterini</t>
  </si>
  <si>
    <t xml:space="preserve">Patania ruralis (Scopoli, 1763)</t>
  </si>
  <si>
    <t xml:space="preserve">&lt;i&gt;Patania ruralis&lt;/i&gt; (Scopoli, 1763)</t>
  </si>
  <si>
    <t xml:space="preserve">Mother of Pearl</t>
  </si>
  <si>
    <t xml:space="preserve">https://inpn.mnhn.fr/espece/cd_nom/918133</t>
  </si>
  <si>
    <t xml:space="preserve">Spoladea recurvalis</t>
  </si>
  <si>
    <t xml:space="preserve">Hymeniini</t>
  </si>
  <si>
    <t xml:space="preserve">Spoladea recurvalis (Fabricius, 1775)</t>
  </si>
  <si>
    <t xml:space="preserve">&lt;i&gt;Spoladea recurvalis&lt;/i&gt; (Fabricius, 1775)</t>
  </si>
  <si>
    <t xml:space="preserve">https://inpn.mnhn.fr/espece/cd_nom/248105</t>
  </si>
  <si>
    <t xml:space="preserve">Antigastra catalaunalis</t>
  </si>
  <si>
    <t xml:space="preserve">Botys catalan</t>
  </si>
  <si>
    <t xml:space="preserve">Margaroniini</t>
  </si>
  <si>
    <t xml:space="preserve">(Duponchel, 1833)</t>
  </si>
  <si>
    <t xml:space="preserve">Antigastra catalaunalis (Duponchel, 1833)</t>
  </si>
  <si>
    <t xml:space="preserve">&lt;i&gt;Antigastra catalaunalis&lt;/i&gt; (Duponchel, 1833)</t>
  </si>
  <si>
    <t xml:space="preserve">Capsuleborer</t>
  </si>
  <si>
    <t xml:space="preserve">https://inpn.mnhn.fr/espece/cd_nom/248098</t>
  </si>
  <si>
    <t xml:space="preserve">Cydalima perspectalis</t>
  </si>
  <si>
    <t xml:space="preserve">Pyrale du buis</t>
  </si>
  <si>
    <t xml:space="preserve">(Walker, 1859)</t>
  </si>
  <si>
    <t xml:space="preserve">Cydalima perspectalis (Walker, 1859)</t>
  </si>
  <si>
    <t xml:space="preserve">&lt;i&gt;Cydalima perspectalis&lt;/i&gt; (Walker, 1859)</t>
  </si>
  <si>
    <t xml:space="preserve">Box tree moth</t>
  </si>
  <si>
    <t xml:space="preserve">https://inpn.mnhn.fr/espece/cd_nom/645061</t>
  </si>
  <si>
    <t xml:space="preserve">Mecyna auralis</t>
  </si>
  <si>
    <t xml:space="preserve">Botys jaune doré</t>
  </si>
  <si>
    <t xml:space="preserve">Nomophilini</t>
  </si>
  <si>
    <t xml:space="preserve">(Peyerimhoff, 1872)</t>
  </si>
  <si>
    <t xml:space="preserve">Mecyna auralis (Peyerimhoff, 1872)</t>
  </si>
  <si>
    <t xml:space="preserve">&lt;i&gt;Mecyna auralis&lt;/i&gt; (Peyerimhoff, 1872)</t>
  </si>
  <si>
    <t xml:space="preserve">https://inpn.mnhn.fr/espece/cd_nom/248115</t>
  </si>
  <si>
    <t xml:space="preserve">Nomophila noctuella</t>
  </si>
  <si>
    <t xml:space="preserve">Nomophile</t>
  </si>
  <si>
    <t xml:space="preserve">Nomophila noctuella (Denis &amp; Schiffermüller, 1775)</t>
  </si>
  <si>
    <t xml:space="preserve">&lt;i&gt;Nomophila noctuella&lt;/i&gt; (Denis &amp; Schiffermüller, 1775)</t>
  </si>
  <si>
    <t xml:space="preserve">Rush Veneer</t>
  </si>
  <si>
    <t xml:space="preserve">https://inpn.mnhn.fr/espece/cd_nom/248088</t>
  </si>
  <si>
    <t xml:space="preserve">Dolicharthria punctalis</t>
  </si>
  <si>
    <t xml:space="preserve">Sténie pontuée</t>
  </si>
  <si>
    <t xml:space="preserve">Steniini</t>
  </si>
  <si>
    <t xml:space="preserve">Dolicharthria punctalis (Denis &amp; Schiffermüller, 1775)</t>
  </si>
  <si>
    <t xml:space="preserve">&lt;i&gt;Dolicharthria punctalis&lt;/i&gt; (Denis &amp; Schiffermüller, 1775)</t>
  </si>
  <si>
    <t xml:space="preserve">https://inpn.mnhn.fr/espece/cd_nom/248100</t>
  </si>
  <si>
    <t xml:space="preserve">Udea austriacalis</t>
  </si>
  <si>
    <t xml:space="preserve">Botys d'Autriche</t>
  </si>
  <si>
    <t xml:space="preserve">Udeini</t>
  </si>
  <si>
    <t xml:space="preserve">(Herrich-Schäffer, 1851)</t>
  </si>
  <si>
    <t xml:space="preserve">Udea austriacalis (Herrich-Schäffer, 1851)</t>
  </si>
  <si>
    <t xml:space="preserve">&lt;i&gt;Udea austriacalis&lt;/i&gt; (Herrich-Schäffer, 1851)</t>
  </si>
  <si>
    <t xml:space="preserve">https://inpn.mnhn.fr/espece/cd_nom/248186</t>
  </si>
  <si>
    <t xml:space="preserve">Udea ferrugalis</t>
  </si>
  <si>
    <t xml:space="preserve">Botys ferrugineux</t>
  </si>
  <si>
    <t xml:space="preserve">Udea ferrugalis (Hübner, 1796)</t>
  </si>
  <si>
    <t xml:space="preserve">&lt;i&gt;Udea ferrugalis&lt;/i&gt; (Hübner, 1796)</t>
  </si>
  <si>
    <t xml:space="preserve">https://inpn.mnhn.fr/espece/cd_nom/248172</t>
  </si>
  <si>
    <t xml:space="preserve">Udea olivalis</t>
  </si>
  <si>
    <t xml:space="preserve">Botys olive</t>
  </si>
  <si>
    <t xml:space="preserve">Udea olivalis (Denis &amp; Schiffermüller, 1775)</t>
  </si>
  <si>
    <t xml:space="preserve">&lt;i&gt;Udea olivalis&lt;/i&gt; (Denis &amp; Schiffermüller, 1775)</t>
  </si>
  <si>
    <t xml:space="preserve">https://inpn.mnhn.fr/espece/cd_nom/248193</t>
  </si>
  <si>
    <t xml:space="preserve">Carcina quercana</t>
  </si>
  <si>
    <t xml:space="preserve">Depressariidae</t>
  </si>
  <si>
    <t xml:space="preserve">Peleopodinae</t>
  </si>
  <si>
    <t xml:space="preserve">Carcina quercana (Fabricius, 1775)</t>
  </si>
  <si>
    <t xml:space="preserve">&lt;i&gt;Carcina quercana&lt;/i&gt; (Fabricius, 1775)</t>
  </si>
  <si>
    <t xml:space="preserve">https://inpn.mnhn.fr/espece/cd_nom/246214</t>
  </si>
  <si>
    <t xml:space="preserve">Cilix glaucata</t>
  </si>
  <si>
    <t xml:space="preserve">Petite Epine (La)</t>
  </si>
  <si>
    <t xml:space="preserve">Drepanidae</t>
  </si>
  <si>
    <t xml:space="preserve">Drepaninae</t>
  </si>
  <si>
    <t xml:space="preserve">Cilix glaucata (Scopoli, 1763)</t>
  </si>
  <si>
    <t xml:space="preserve">&lt;i&gt;Cilix glaucata&lt;/i&gt; (Scopoli, 1763)</t>
  </si>
  <si>
    <t xml:space="preserve">Chinese Character</t>
  </si>
  <si>
    <t xml:space="preserve">https://inpn.mnhn.fr/espece/cd_nom/248384</t>
  </si>
  <si>
    <t xml:space="preserve">Drepana falcataria</t>
  </si>
  <si>
    <t xml:space="preserve">Faucille (La)</t>
  </si>
  <si>
    <t xml:space="preserve">Drepana falcataria (Linnaeus, 1758)</t>
  </si>
  <si>
    <t xml:space="preserve">&lt;i&gt;Drepana falcataria&lt;/i&gt; (Linnaeus, 1758)</t>
  </si>
  <si>
    <t xml:space="preserve">Pebble Hook-tip</t>
  </si>
  <si>
    <t xml:space="preserve">https://inpn.mnhn.fr/espece/cd_nom/248387</t>
  </si>
  <si>
    <t xml:space="preserve">Falcaria lacertinaria</t>
  </si>
  <si>
    <t xml:space="preserve">Lacertine (La), Lézard (Le)</t>
  </si>
  <si>
    <t xml:space="preserve">Falcaria lacertinaria (Linnaeus, 1758)</t>
  </si>
  <si>
    <t xml:space="preserve">&lt;i&gt;Falcaria lacertinaria&lt;/i&gt; (Linnaeus, 1758)</t>
  </si>
  <si>
    <t xml:space="preserve">Scalloped Hook-tip</t>
  </si>
  <si>
    <t xml:space="preserve">https://inpn.mnhn.fr/espece/cd_nom/248391</t>
  </si>
  <si>
    <t xml:space="preserve">Sabra harpagula</t>
  </si>
  <si>
    <t xml:space="preserve">Harpon (Le)</t>
  </si>
  <si>
    <t xml:space="preserve">(Esper, 1786)</t>
  </si>
  <si>
    <t xml:space="preserve">Sabra harpagula (Esper, 1786)</t>
  </si>
  <si>
    <t xml:space="preserve">&lt;i&gt;Sabra harpagula&lt;/i&gt; (Esper, 1786)</t>
  </si>
  <si>
    <t xml:space="preserve">Scarce Hook-tip</t>
  </si>
  <si>
    <t xml:space="preserve">https://inpn.mnhn.fr/espece/cd_nom/248385</t>
  </si>
  <si>
    <t xml:space="preserve">Watsonalla binaria</t>
  </si>
  <si>
    <t xml:space="preserve">Hameçon (Le), Binaire (Le)</t>
  </si>
  <si>
    <t xml:space="preserve">(Hufnagel, 1767)</t>
  </si>
  <si>
    <t xml:space="preserve">Watsonalla binaria (Hufnagel, 1767)</t>
  </si>
  <si>
    <t xml:space="preserve">&lt;i&gt;Watsonalla binaria&lt;/i&gt; (Hufnagel, 1767)</t>
  </si>
  <si>
    <t xml:space="preserve">Oak Hook-tip</t>
  </si>
  <si>
    <t xml:space="preserve">https://inpn.mnhn.fr/espece/cd_nom/248388</t>
  </si>
  <si>
    <t xml:space="preserve">Watsonalla cultraria</t>
  </si>
  <si>
    <t xml:space="preserve">Serpette (La)</t>
  </si>
  <si>
    <t xml:space="preserve">Watsonalla cultraria (Fabricius, 1775)</t>
  </si>
  <si>
    <t xml:space="preserve">&lt;i&gt;Watsonalla cultraria&lt;/i&gt; (Fabricius, 1775)</t>
  </si>
  <si>
    <t xml:space="preserve">Barred Hook-tip</t>
  </si>
  <si>
    <t xml:space="preserve">https://inpn.mnhn.fr/espece/cd_nom/248390</t>
  </si>
  <si>
    <t xml:space="preserve">Cymatophorina diluta</t>
  </si>
  <si>
    <t xml:space="preserve">Cymatophore délayée (La),  Diluée (La)</t>
  </si>
  <si>
    <t xml:space="preserve">Thyatirinae</t>
  </si>
  <si>
    <t xml:space="preserve">Cymatophorina diluta (Denis &amp; Schiffermüller, 1775)</t>
  </si>
  <si>
    <t xml:space="preserve">&lt;i&gt;Cymatophorina diluta&lt;/i&gt; (Denis &amp; Schiffermüller, 1775)</t>
  </si>
  <si>
    <t xml:space="preserve">https://inpn.mnhn.fr/espece/cd_nom/248395</t>
  </si>
  <si>
    <t xml:space="preserve">Habrosyne pyritoides</t>
  </si>
  <si>
    <t xml:space="preserve">Râtissée (La)</t>
  </si>
  <si>
    <t xml:space="preserve">(Hufnagel, 1766)</t>
  </si>
  <si>
    <t xml:space="preserve">Habrosyne pyritoides (Hufnagel, 1766)</t>
  </si>
  <si>
    <t xml:space="preserve">&lt;i&gt;Habrosyne pyritoides&lt;/i&gt; (Hufnagel, 1766)</t>
  </si>
  <si>
    <t xml:space="preserve">Buff Arches</t>
  </si>
  <si>
    <t xml:space="preserve">https://inpn.mnhn.fr/espece/cd_nom/248400</t>
  </si>
  <si>
    <t xml:space="preserve">Ochropacha duplaris</t>
  </si>
  <si>
    <t xml:space="preserve">Double-Ligne (La), Bipoint (Le)</t>
  </si>
  <si>
    <t xml:space="preserve">Ochropacha duplaris (Linnaeus, 1761)</t>
  </si>
  <si>
    <t xml:space="preserve">&lt;i&gt;Ochropacha duplaris&lt;/i&gt; (Linnaeus, 1761)</t>
  </si>
  <si>
    <t xml:space="preserve">Common Lutestring</t>
  </si>
  <si>
    <t xml:space="preserve">https://inpn.mnhn.fr/espece/cd_nom/248396</t>
  </si>
  <si>
    <t xml:space="preserve">Tethea or</t>
  </si>
  <si>
    <t xml:space="preserve">Or (L'), Double-Bande brune (La)</t>
  </si>
  <si>
    <t xml:space="preserve">Tethea or (Denis &amp; Schiffermüller, 1775)</t>
  </si>
  <si>
    <t xml:space="preserve">&lt;i&gt;Tethea or&lt;/i&gt; (Denis &amp; Schiffermüller, 1775)</t>
  </si>
  <si>
    <t xml:space="preserve">Poplar Lutestring</t>
  </si>
  <si>
    <t xml:space="preserve">https://inpn.mnhn.fr/espece/cd_nom/248399</t>
  </si>
  <si>
    <t xml:space="preserve">Thyatira batis</t>
  </si>
  <si>
    <t xml:space="preserve">Batis (La)</t>
  </si>
  <si>
    <t xml:space="preserve">Thyatira batis (Linnaeus, 1758)</t>
  </si>
  <si>
    <t xml:space="preserve">&lt;i&gt;Thyatira batis&lt;/i&gt; (Linnaeus, 1758)</t>
  </si>
  <si>
    <t xml:space="preserve">Peach Blossom</t>
  </si>
  <si>
    <t xml:space="preserve">https://inpn.mnhn.fr/espece/cd_nom/248401</t>
  </si>
  <si>
    <t xml:space="preserve">Elachista</t>
  </si>
  <si>
    <t xml:space="preserve">Elachistidae</t>
  </si>
  <si>
    <t xml:space="preserve">Elachistinae</t>
  </si>
  <si>
    <t xml:space="preserve">Treitschke, 1833</t>
  </si>
  <si>
    <t xml:space="preserve">Elachista Treitschke, 1833</t>
  </si>
  <si>
    <t xml:space="preserve">&lt;i&gt;Elachista&lt;/i&gt; Treitschke, 1833</t>
  </si>
  <si>
    <t xml:space="preserve">Endromis versicolora</t>
  </si>
  <si>
    <t xml:space="preserve">Versicolore (Le)</t>
  </si>
  <si>
    <t xml:space="preserve">Endromidae</t>
  </si>
  <si>
    <t xml:space="preserve">Endromis versicolora (Linnaeus, 1758)</t>
  </si>
  <si>
    <t xml:space="preserve">&lt;i&gt;Endromis versicolora&lt;/i&gt; (Linnaeus, 1758)</t>
  </si>
  <si>
    <t xml:space="preserve">Kentish Glory</t>
  </si>
  <si>
    <t xml:space="preserve">https://inpn.mnhn.fr/espece/cd_nom/54728</t>
  </si>
  <si>
    <t xml:space="preserve">Arctia caja</t>
  </si>
  <si>
    <t xml:space="preserve">Ecaille Martre (L'), Hérissonne (La)</t>
  </si>
  <si>
    <t xml:space="preserve">Erebidae</t>
  </si>
  <si>
    <t xml:space="preserve">Arctiinae</t>
  </si>
  <si>
    <t xml:space="preserve">Arctiini</t>
  </si>
  <si>
    <t xml:space="preserve">Arctia caja (Linnaeus, 1758)</t>
  </si>
  <si>
    <t xml:space="preserve">&lt;i&gt;Arctia caja&lt;/i&gt; (Linnaeus, 1758)</t>
  </si>
  <si>
    <t xml:space="preserve">Garden Tiger</t>
  </si>
  <si>
    <t xml:space="preserve">https://inpn.mnhn.fr/espece/cd_nom/249053</t>
  </si>
  <si>
    <t xml:space="preserve">Arctia plantaginis</t>
  </si>
  <si>
    <t xml:space="preserve">Ecaille du Plantain (L')</t>
  </si>
  <si>
    <t xml:space="preserve">Arctia plantaginis (Linnaeus, 1758)</t>
  </si>
  <si>
    <t xml:space="preserve">&lt;i&gt;Arctia plantaginis&lt;/i&gt; (Linnaeus, 1758)</t>
  </si>
  <si>
    <t xml:space="preserve">Wood Tiger</t>
  </si>
  <si>
    <t xml:space="preserve">https://inpn.mnhn.fr/espece/cd_nom/840947</t>
  </si>
  <si>
    <t xml:space="preserve">Arctia testudinaria</t>
  </si>
  <si>
    <t xml:space="preserve">Ecaille des steppes (L')</t>
  </si>
  <si>
    <t xml:space="preserve">Arctia testudinaria (Geoffroy in Fourcroy, 1785)</t>
  </si>
  <si>
    <t xml:space="preserve">&lt;i&gt;Arctia testudinaria&lt;/i&gt; (Geoffroy &lt;i&gt;in&lt;/i&gt; Fourcroy, 1785)</t>
  </si>
  <si>
    <t xml:space="preserve">https://inpn.mnhn.fr/espece/cd_nom/939795</t>
  </si>
  <si>
    <t xml:space="preserve">Arctia tigrina</t>
  </si>
  <si>
    <t xml:space="preserve">Ecaille fasciée (L')</t>
  </si>
  <si>
    <t xml:space="preserve">Arctia tigrina (Villers, 1789)</t>
  </si>
  <si>
    <t xml:space="preserve">&lt;i&gt;Arctia tigrina&lt;/i&gt; (Villers, 1789)</t>
  </si>
  <si>
    <t xml:space="preserve">https://inpn.mnhn.fr/espece/cd_nom/716691</t>
  </si>
  <si>
    <t xml:space="preserve">Arctia villica</t>
  </si>
  <si>
    <t xml:space="preserve">Ecaille fermière (L'), Ecaille villageoise (L')</t>
  </si>
  <si>
    <t xml:space="preserve">Arctia villica (Linnaeus, 1758)</t>
  </si>
  <si>
    <t xml:space="preserve">&lt;i&gt;Arctia villica&lt;/i&gt; (Linnaeus, 1758)</t>
  </si>
  <si>
    <t xml:space="preserve">https://inpn.mnhn.fr/espece/cd_nom/249055</t>
  </si>
  <si>
    <t xml:space="preserve">Callimorpha dominula</t>
  </si>
  <si>
    <t xml:space="preserve">Ecaille marbrée (L'), Ecaille lustrée (L')</t>
  </si>
  <si>
    <t xml:space="preserve">Callimorpha dominula (Linnaeus, 1758)</t>
  </si>
  <si>
    <t xml:space="preserve">&lt;i&gt;Callimorpha dominula&lt;/i&gt; (Linnaeus, 1758)</t>
  </si>
  <si>
    <t xml:space="preserve">Scarlet Tiger</t>
  </si>
  <si>
    <t xml:space="preserve">https://inpn.mnhn.fr/espece/cd_nom/249052</t>
  </si>
  <si>
    <t xml:space="preserve">Chelis maculosa</t>
  </si>
  <si>
    <t xml:space="preserve">Ecaille maculée (L'),  Écaille tachetée (L')</t>
  </si>
  <si>
    <t xml:space="preserve">Chelis maculosa (Denis &amp; Schiffermüller, 1775)</t>
  </si>
  <si>
    <t xml:space="preserve">&lt;i&gt;Chelis maculosa&lt;/i&gt; (Denis &amp; Schiffermüller, 1775)</t>
  </si>
  <si>
    <t xml:space="preserve">https://inpn.mnhn.fr/espece/cd_nom/784209</t>
  </si>
  <si>
    <t xml:space="preserve">Coscinia cribraria cribraria</t>
  </si>
  <si>
    <t xml:space="preserve">Coscinia cribraria cribraria (Linnaeus, 1758)</t>
  </si>
  <si>
    <t xml:space="preserve">&lt;i&gt;Coscinia cribraria cribraria&lt;/i&gt; (Linnaeus, 1758)</t>
  </si>
  <si>
    <t xml:space="preserve">https://inpn.mnhn.fr/espece/cd_nom/941014</t>
  </si>
  <si>
    <t xml:space="preserve">Diacrisia sannio</t>
  </si>
  <si>
    <t xml:space="preserve">Bordure ensanglantée (La), Roussette (La)</t>
  </si>
  <si>
    <t xml:space="preserve">Diacrisia sannio (Linnaeus, 1758)</t>
  </si>
  <si>
    <t xml:space="preserve">&lt;i&gt;Diacrisia sannio&lt;/i&gt; (Linnaeus, 1758)</t>
  </si>
  <si>
    <t xml:space="preserve">Clouded Buff</t>
  </si>
  <si>
    <t xml:space="preserve">https://inpn.mnhn.fr/espece/cd_nom/249061</t>
  </si>
  <si>
    <t xml:space="preserve">Diaphora mendica</t>
  </si>
  <si>
    <t xml:space="preserve">Ecaille mendiante (L')</t>
  </si>
  <si>
    <t xml:space="preserve">Diaphora mendica (Clerck, 1759)</t>
  </si>
  <si>
    <t xml:space="preserve">&lt;i&gt;Diaphora mendica&lt;/i&gt; (Clerck, 1759)</t>
  </si>
  <si>
    <t xml:space="preserve">Muslin Moth</t>
  </si>
  <si>
    <t xml:space="preserve">https://inpn.mnhn.fr/espece/cd_nom/249064</t>
  </si>
  <si>
    <t xml:space="preserve">Euplagia quadripunctaria</t>
  </si>
  <si>
    <t xml:space="preserve">Écaille chinée (L')</t>
  </si>
  <si>
    <t xml:space="preserve">Euplagia quadripunctaria (Poda, 1761)</t>
  </si>
  <si>
    <t xml:space="preserve">&lt;i&gt;Euplagia quadripunctaria&lt;/i&gt; (Poda, 1761)</t>
  </si>
  <si>
    <t xml:space="preserve">Jersey Tiger</t>
  </si>
  <si>
    <t xml:space="preserve">https://inpn.mnhn.fr/espece/cd_nom/159442</t>
  </si>
  <si>
    <t xml:space="preserve">Phragmatobia fuliginosa</t>
  </si>
  <si>
    <t xml:space="preserve">Ecaille cramoisie (L')</t>
  </si>
  <si>
    <t xml:space="preserve">Phragmatobia fuliginosa (Linnaeus, 1758)</t>
  </si>
  <si>
    <t xml:space="preserve">&lt;i&gt;Phragmatobia fuliginosa&lt;/i&gt; (Linnaeus, 1758)</t>
  </si>
  <si>
    <t xml:space="preserve">https://inpn.mnhn.fr/espece/cd_nom/249074</t>
  </si>
  <si>
    <t xml:space="preserve">Spilarctia lutea</t>
  </si>
  <si>
    <t xml:space="preserve">Ecaille Lièvre (L')</t>
  </si>
  <si>
    <t xml:space="preserve">Spilarctia lutea (Hufnagel, 1766)</t>
  </si>
  <si>
    <t xml:space="preserve">&lt;i&gt;Spilarctia lutea&lt;/i&gt; (Hufnagel, 1766)</t>
  </si>
  <si>
    <t xml:space="preserve">https://inpn.mnhn.fr/espece/cd_nom/459069</t>
  </si>
  <si>
    <t xml:space="preserve">Spilosoma lubricipeda</t>
  </si>
  <si>
    <t xml:space="preserve">Ecaille tigrée (L')</t>
  </si>
  <si>
    <t xml:space="preserve">Spilosoma lubricipeda (Linnaeus, 1758)</t>
  </si>
  <si>
    <t xml:space="preserve">&lt;i&gt;Spilosoma lubricipeda&lt;/i&gt; (Linnaeus, 1758)</t>
  </si>
  <si>
    <t xml:space="preserve">White Ermine</t>
  </si>
  <si>
    <t xml:space="preserve">https://inpn.mnhn.fr/espece/cd_nom/249068</t>
  </si>
  <si>
    <t xml:space="preserve">Spiris striata</t>
  </si>
  <si>
    <t xml:space="preserve">Ecaille striée (L')</t>
  </si>
  <si>
    <t xml:space="preserve">Spiris striata (Linnaeus, 1758)</t>
  </si>
  <si>
    <t xml:space="preserve">&lt;i&gt;Spiris striata&lt;/i&gt; (Linnaeus, 1758)</t>
  </si>
  <si>
    <t xml:space="preserve">https://inpn.mnhn.fr/espece/cd_nom/459036</t>
  </si>
  <si>
    <t xml:space="preserve">Tyria jacobaeae</t>
  </si>
  <si>
    <t xml:space="preserve">Goutte-de-sang , Carmin (Le)</t>
  </si>
  <si>
    <t xml:space="preserve">Tyria jacobaeae (Linnaeus, 1758)</t>
  </si>
  <si>
    <t xml:space="preserve">&lt;i&gt;Tyria jacobaeae&lt;/i&gt; (Linnaeus, 1758)</t>
  </si>
  <si>
    <t xml:space="preserve">Cinnabar</t>
  </si>
  <si>
    <t xml:space="preserve">https://inpn.mnhn.fr/espece/cd_nom/249051</t>
  </si>
  <si>
    <t xml:space="preserve">Watsonarctia deserta</t>
  </si>
  <si>
    <t xml:space="preserve">Ecaille chaste (L'), Ecaille saumon (L')</t>
  </si>
  <si>
    <t xml:space="preserve">(Bartel, 1902)</t>
  </si>
  <si>
    <t xml:space="preserve">Watsonarctia deserta (Bartel, 1902)</t>
  </si>
  <si>
    <t xml:space="preserve">&lt;i&gt;Watsonarctia deserta&lt;/i&gt; (Bartel, 1902)</t>
  </si>
  <si>
    <t xml:space="preserve">https://inpn.mnhn.fr/espece/cd_nom/521547</t>
  </si>
  <si>
    <t xml:space="preserve">Atolmis rubricollis</t>
  </si>
  <si>
    <t xml:space="preserve">Veuve (La), Collier rouge (Le)</t>
  </si>
  <si>
    <t xml:space="preserve">Lithosiini</t>
  </si>
  <si>
    <t xml:space="preserve">Atolmis rubricollis (Linnaeus, 1758)</t>
  </si>
  <si>
    <t xml:space="preserve">&lt;i&gt;Atolmis rubricollis&lt;/i&gt; (Linnaeus, 1758)</t>
  </si>
  <si>
    <t xml:space="preserve">Red-necked Footman</t>
  </si>
  <si>
    <t xml:space="preserve">https://inpn.mnhn.fr/espece/cd_nom/249105</t>
  </si>
  <si>
    <t xml:space="preserve">Collita griseola</t>
  </si>
  <si>
    <t xml:space="preserve">Lithosie grise (La)</t>
  </si>
  <si>
    <t xml:space="preserve">(Hübner, 1803)</t>
  </si>
  <si>
    <t xml:space="preserve">Collita griseola (Hübner, 1803)</t>
  </si>
  <si>
    <t xml:space="preserve">&lt;i&gt;Collita griseola&lt;/i&gt; (Hübner, 1803)</t>
  </si>
  <si>
    <t xml:space="preserve">Dingy Footman</t>
  </si>
  <si>
    <t xml:space="preserve">https://inpn.mnhn.fr/espece/cd_nom/1015437</t>
  </si>
  <si>
    <t xml:space="preserve">Cybosia mesomella</t>
  </si>
  <si>
    <t xml:space="preserve">Eborine (L')</t>
  </si>
  <si>
    <t xml:space="preserve">Cybosia mesomella (Linnaeus, 1758)</t>
  </si>
  <si>
    <t xml:space="preserve">&lt;i&gt;Cybosia mesomella&lt;/i&gt; (Linnaeus, 1758)</t>
  </si>
  <si>
    <t xml:space="preserve">Four-dotted Footman</t>
  </si>
  <si>
    <t xml:space="preserve">https://inpn.mnhn.fr/espece/cd_nom/249108</t>
  </si>
  <si>
    <t xml:space="preserve">Eilema</t>
  </si>
  <si>
    <t xml:space="preserve">Hübner, 1819</t>
  </si>
  <si>
    <t xml:space="preserve">Eilema Hübner, 1819</t>
  </si>
  <si>
    <t xml:space="preserve">&lt;i&gt;Eilema&lt;/i&gt; Hübner, 1819</t>
  </si>
  <si>
    <t xml:space="preserve">Eilema caniola</t>
  </si>
  <si>
    <t xml:space="preserve">Manteau pâle (Le)</t>
  </si>
  <si>
    <t xml:space="preserve">(Hübner, 1808)</t>
  </si>
  <si>
    <t xml:space="preserve">Eilema caniola (Hübner, 1808)</t>
  </si>
  <si>
    <t xml:space="preserve">&lt;i&gt;Eilema caniola&lt;/i&gt; (Hübner, 1808)</t>
  </si>
  <si>
    <t xml:space="preserve">Hoary Footman</t>
  </si>
  <si>
    <t xml:space="preserve">https://inpn.mnhn.fr/espece/cd_nom/249098</t>
  </si>
  <si>
    <t xml:space="preserve">Indalia lutarella</t>
  </si>
  <si>
    <t xml:space="preserve">Manteau safran (Le), Jaunet (Le)</t>
  </si>
  <si>
    <t xml:space="preserve">Indalia lutarella (Linnaeus, 1758)</t>
  </si>
  <si>
    <t xml:space="preserve">&lt;i&gt;Indalia lutarella&lt;/i&gt; (Linnaeus, 1758)</t>
  </si>
  <si>
    <t xml:space="preserve">https://inpn.mnhn.fr/espece/cd_nom/1015428</t>
  </si>
  <si>
    <t xml:space="preserve">Indalia pygmaeola</t>
  </si>
  <si>
    <t xml:space="preserve">Lithosie naine (La)</t>
  </si>
  <si>
    <t xml:space="preserve">(Doubleday, 1847)</t>
  </si>
  <si>
    <t xml:space="preserve">Indalia pygmaeola (Doubleday, 1847)</t>
  </si>
  <si>
    <t xml:space="preserve">&lt;i&gt;Indalia pygmaeola&lt;/i&gt; (Doubleday, 1847)</t>
  </si>
  <si>
    <t xml:space="preserve">Pigmy Footman</t>
  </si>
  <si>
    <t xml:space="preserve">https://inpn.mnhn.fr/espece/cd_nom/1015431</t>
  </si>
  <si>
    <t xml:space="preserve">Indalia pygmaeola pallifrons</t>
  </si>
  <si>
    <t xml:space="preserve">(Zeller, 1847)</t>
  </si>
  <si>
    <t xml:space="preserve">Indalia pygmaeola pallifrons (Zeller, 1847)</t>
  </si>
  <si>
    <t xml:space="preserve">&lt;i&gt;Indalia pygmaeola pallifrons&lt;/i&gt; (Zeller, 1847)</t>
  </si>
  <si>
    <t xml:space="preserve">https://inpn.mnhn.fr/espece/cd_nom/1015433</t>
  </si>
  <si>
    <t xml:space="preserve">Katha depressa</t>
  </si>
  <si>
    <t xml:space="preserve">Lithosie ocre (La), Lithosie déprimée (La)</t>
  </si>
  <si>
    <t xml:space="preserve">(Esper, 1787)</t>
  </si>
  <si>
    <t xml:space="preserve">Katha depressa (Esper, 1787)</t>
  </si>
  <si>
    <t xml:space="preserve">&lt;i&gt;Katha depressa&lt;/i&gt; (Esper, 1787)</t>
  </si>
  <si>
    <t xml:space="preserve">Buff Footman</t>
  </si>
  <si>
    <t xml:space="preserve">https://inpn.mnhn.fr/espece/cd_nom/1015440</t>
  </si>
  <si>
    <t xml:space="preserve">Lithosia quadra</t>
  </si>
  <si>
    <t xml:space="preserve">Lithosie quadrille (La)</t>
  </si>
  <si>
    <t xml:space="preserve">Lithosia quadra (Linnaeus, 1758)</t>
  </si>
  <si>
    <t xml:space="preserve">&lt;i&gt;Lithosia quadra&lt;/i&gt; (Linnaeus, 1758)</t>
  </si>
  <si>
    <t xml:space="preserve">Four-spotted Footman</t>
  </si>
  <si>
    <t xml:space="preserve">https://inpn.mnhn.fr/espece/cd_nom/249104</t>
  </si>
  <si>
    <t xml:space="preserve">Manulea complana</t>
  </si>
  <si>
    <t xml:space="preserve">Manteau à tête jaune (Le), Lithosie aplatie (La)</t>
  </si>
  <si>
    <t xml:space="preserve">Manulea complana (Linnaeus, 1758)</t>
  </si>
  <si>
    <t xml:space="preserve">&lt;i&gt;Manulea complana&lt;/i&gt; (Linnaeus, 1758)</t>
  </si>
  <si>
    <t xml:space="preserve">Scarce Footman</t>
  </si>
  <si>
    <t xml:space="preserve">https://inpn.mnhn.fr/espece/cd_nom/1015419</t>
  </si>
  <si>
    <t xml:space="preserve">Miltochrista miniata</t>
  </si>
  <si>
    <t xml:space="preserve">Rosette (La)</t>
  </si>
  <si>
    <t xml:space="preserve">Miltochrista miniata (Forster, 1771)</t>
  </si>
  <si>
    <t xml:space="preserve">&lt;i&gt;Miltochrista miniata&lt;/i&gt; (Forster, 1771)</t>
  </si>
  <si>
    <t xml:space="preserve">Rosy Footman</t>
  </si>
  <si>
    <t xml:space="preserve">https://inpn.mnhn.fr/espece/cd_nom/249109</t>
  </si>
  <si>
    <t xml:space="preserve">Nudaria mundana</t>
  </si>
  <si>
    <t xml:space="preserve">Mondaine (La)</t>
  </si>
  <si>
    <t xml:space="preserve">Nudaria mundana (Linnaeus, 1761)</t>
  </si>
  <si>
    <t xml:space="preserve">&lt;i&gt;Nudaria mundana&lt;/i&gt; (Linnaeus, 1761)</t>
  </si>
  <si>
    <t xml:space="preserve">Muslin Footman</t>
  </si>
  <si>
    <t xml:space="preserve">https://inpn.mnhn.fr/espece/cd_nom/249114</t>
  </si>
  <si>
    <t xml:space="preserve">Nyea lurideola</t>
  </si>
  <si>
    <t xml:space="preserve">Lithosie complanule (La), Lithosie plombée (La)</t>
  </si>
  <si>
    <t xml:space="preserve">(Zincken, 1817)</t>
  </si>
  <si>
    <t xml:space="preserve">Nyea lurideola (Zincken, 1817)</t>
  </si>
  <si>
    <t xml:space="preserve">&lt;i&gt;Nyea lurideola&lt;/i&gt; (Zincken, 1817)</t>
  </si>
  <si>
    <t xml:space="preserve">Common Footman</t>
  </si>
  <si>
    <t xml:space="preserve">https://inpn.mnhn.fr/espece/cd_nom/1015435</t>
  </si>
  <si>
    <t xml:space="preserve">Paidia rica</t>
  </si>
  <si>
    <t xml:space="preserve">Ecaille gris-souris (L')</t>
  </si>
  <si>
    <t xml:space="preserve">(Freyer, 1855)</t>
  </si>
  <si>
    <t xml:space="preserve">Paidia rica (Freyer, 1855)</t>
  </si>
  <si>
    <t xml:space="preserve">&lt;i&gt;Paidia rica&lt;/i&gt; (Freyer, 1855)</t>
  </si>
  <si>
    <t xml:space="preserve">https://inpn.mnhn.fr/espece/cd_nom/249112</t>
  </si>
  <si>
    <t xml:space="preserve">Setina irrorella</t>
  </si>
  <si>
    <t xml:space="preserve">Endrosie diaphane (L'), Callimorphe arrosée (La)</t>
  </si>
  <si>
    <t xml:space="preserve">Setina irrorella (Linnaeus, 1758)</t>
  </si>
  <si>
    <t xml:space="preserve">&lt;i&gt;Setina irrorella&lt;/i&gt; (Linnaeus, 1758)</t>
  </si>
  <si>
    <t xml:space="preserve">Dew Moth</t>
  </si>
  <si>
    <t xml:space="preserve">https://inpn.mnhn.fr/espece/cd_nom/249088</t>
  </si>
  <si>
    <t xml:space="preserve">Wittia sororcula</t>
  </si>
  <si>
    <t xml:space="preserve">Wittia sororcula (Hufnagel, 1766)</t>
  </si>
  <si>
    <t xml:space="preserve">&lt;i&gt;Wittia sororcula&lt;/i&gt; (Hufnagel, 1766)</t>
  </si>
  <si>
    <t xml:space="preserve">https://inpn.mnhn.fr/espece/cd_nom/716692</t>
  </si>
  <si>
    <t xml:space="preserve">Dysauxes ancilla</t>
  </si>
  <si>
    <t xml:space="preserve">Servante (La)</t>
  </si>
  <si>
    <t xml:space="preserve">Syntomini</t>
  </si>
  <si>
    <t xml:space="preserve">Dysauxes ancilla (Linnaeus, 1767)</t>
  </si>
  <si>
    <t xml:space="preserve">&lt;i&gt;Dysauxes ancilla&lt;/i&gt; (Linnaeus, 1767)</t>
  </si>
  <si>
    <t xml:space="preserve">Handmaid</t>
  </si>
  <si>
    <t xml:space="preserve">https://inpn.mnhn.fr/espece/cd_nom/54695</t>
  </si>
  <si>
    <t xml:space="preserve">Dysauxes punctata</t>
  </si>
  <si>
    <t xml:space="preserve">Ménagère (La)</t>
  </si>
  <si>
    <t xml:space="preserve">Dysauxes punctata (Fabricius, 1781)</t>
  </si>
  <si>
    <t xml:space="preserve">&lt;i&gt;Dysauxes punctata&lt;/i&gt; (Fabricius, 1781)</t>
  </si>
  <si>
    <t xml:space="preserve">https://inpn.mnhn.fr/espece/cd_nom/54697</t>
  </si>
  <si>
    <t xml:space="preserve">Laspeyria flexula</t>
  </si>
  <si>
    <t xml:space="preserve">Crochet (Le)</t>
  </si>
  <si>
    <t xml:space="preserve">Boletobiinae</t>
  </si>
  <si>
    <t xml:space="preserve">Aventiini</t>
  </si>
  <si>
    <t xml:space="preserve">Laspeyria flexula (Denis &amp; Schiffermüller, 1775)</t>
  </si>
  <si>
    <t xml:space="preserve">&lt;i&gt;Laspeyria flexula&lt;/i&gt; (Denis &amp; Schiffermüller, 1775)</t>
  </si>
  <si>
    <t xml:space="preserve">Beautiful Hook-tip</t>
  </si>
  <si>
    <t xml:space="preserve">https://inpn.mnhn.fr/espece/cd_nom/249775</t>
  </si>
  <si>
    <t xml:space="preserve">Eublemma ostrina</t>
  </si>
  <si>
    <t xml:space="preserve">Anthophile pourprée (L')</t>
  </si>
  <si>
    <t xml:space="preserve">Eublemmini</t>
  </si>
  <si>
    <t xml:space="preserve">Eublemma ostrina (Hübner, 1808)</t>
  </si>
  <si>
    <t xml:space="preserve">&lt;i&gt;Eublemma ostrina&lt;/i&gt; (Hübner, 1808)</t>
  </si>
  <si>
    <t xml:space="preserve">Purple Marbled</t>
  </si>
  <si>
    <t xml:space="preserve">https://inpn.mnhn.fr/espece/cd_nom/249682</t>
  </si>
  <si>
    <t xml:space="preserve">Phytometra viridaria</t>
  </si>
  <si>
    <t xml:space="preserve">Noctuelle couleur de bronze (La)</t>
  </si>
  <si>
    <t xml:space="preserve">Phytometrini</t>
  </si>
  <si>
    <t xml:space="preserve">Phytometra viridaria (Clerck, 1759)</t>
  </si>
  <si>
    <t xml:space="preserve">&lt;i&gt;Phytometra viridaria&lt;/i&gt; (Clerck, 1759)</t>
  </si>
  <si>
    <t xml:space="preserve">Small Purple-barred</t>
  </si>
  <si>
    <t xml:space="preserve">https://inpn.mnhn.fr/espece/cd_nom/249121</t>
  </si>
  <si>
    <t xml:space="preserve">Trisateles emortualis</t>
  </si>
  <si>
    <t xml:space="preserve">Herminie olivâtre (L')</t>
  </si>
  <si>
    <t xml:space="preserve">Trisatelini</t>
  </si>
  <si>
    <t xml:space="preserve">Trisateles emortualis (Denis &amp; Schiffermüller, 1775)</t>
  </si>
  <si>
    <t xml:space="preserve">&lt;i&gt;Trisateles emortualis&lt;/i&gt; (Denis &amp; Schiffermüller, 1775)</t>
  </si>
  <si>
    <t xml:space="preserve">Olive Crescent</t>
  </si>
  <si>
    <t xml:space="preserve">https://inpn.mnhn.fr/espece/cd_nom/249672</t>
  </si>
  <si>
    <t xml:space="preserve">Catocala electa</t>
  </si>
  <si>
    <t xml:space="preserve">Elue (L')</t>
  </si>
  <si>
    <t xml:space="preserve">Erebinae</t>
  </si>
  <si>
    <t xml:space="preserve">Catocalini</t>
  </si>
  <si>
    <t xml:space="preserve">(Vieweg, 1790)</t>
  </si>
  <si>
    <t xml:space="preserve">Catocala electa (Vieweg, 1790)</t>
  </si>
  <si>
    <t xml:space="preserve">&lt;i&gt;Catocala electa&lt;/i&gt; (Vieweg, 1790)</t>
  </si>
  <si>
    <t xml:space="preserve">Rosy Underwing</t>
  </si>
  <si>
    <t xml:space="preserve">https://inpn.mnhn.fr/espece/cd_nom/346242</t>
  </si>
  <si>
    <t xml:space="preserve">Catocala fraxini</t>
  </si>
  <si>
    <t xml:space="preserve">Lichénée bleue (La)</t>
  </si>
  <si>
    <t xml:space="preserve">Catocala fraxini (Linnaeus, 1758)</t>
  </si>
  <si>
    <t xml:space="preserve">&lt;i&gt;Catocala fraxini&lt;/i&gt; (Linnaeus, 1758)</t>
  </si>
  <si>
    <t xml:space="preserve">Clifden Nonpareil</t>
  </si>
  <si>
    <t xml:space="preserve">https://inpn.mnhn.fr/espece/cd_nom/249753</t>
  </si>
  <si>
    <t xml:space="preserve">Catocala fulminea</t>
  </si>
  <si>
    <t xml:space="preserve">Lichénée jaune (La)</t>
  </si>
  <si>
    <t xml:space="preserve">Catocala fulminea (Scopoli, 1763)</t>
  </si>
  <si>
    <t xml:space="preserve">&lt;i&gt;Catocala fulminea&lt;/i&gt; (Scopoli, 1763)</t>
  </si>
  <si>
    <t xml:space="preserve">https://inpn.mnhn.fr/espece/cd_nom/249748</t>
  </si>
  <si>
    <t xml:space="preserve">Catocala promissa</t>
  </si>
  <si>
    <t xml:space="preserve">Promise (La)</t>
  </si>
  <si>
    <t xml:space="preserve">Catocala promissa (Denis &amp; Schiffermüller, 1775)</t>
  </si>
  <si>
    <t xml:space="preserve">&lt;i&gt;Catocala promissa&lt;/i&gt; (Denis &amp; Schiffermüller, 1775)</t>
  </si>
  <si>
    <t xml:space="preserve">Light Crimson Underwing</t>
  </si>
  <si>
    <t xml:space="preserve">https://inpn.mnhn.fr/espece/cd_nom/249761</t>
  </si>
  <si>
    <t xml:space="preserve">Euclidia glyphica</t>
  </si>
  <si>
    <t xml:space="preserve">Doublure jaune (La)</t>
  </si>
  <si>
    <t xml:space="preserve">Euclidiini</t>
  </si>
  <si>
    <t xml:space="preserve">Euclidia glyphica (Linnaeus, 1758)</t>
  </si>
  <si>
    <t xml:space="preserve">&lt;i&gt;Euclidia glyphica&lt;/i&gt; (Linnaeus, 1758)</t>
  </si>
  <si>
    <t xml:space="preserve">Burnet Companion</t>
  </si>
  <si>
    <t xml:space="preserve">https://inpn.mnhn.fr/espece/cd_nom/249776</t>
  </si>
  <si>
    <t xml:space="preserve">Euclidia mi</t>
  </si>
  <si>
    <t xml:space="preserve">Mi (Le)</t>
  </si>
  <si>
    <t xml:space="preserve">Euclidia mi (Clerck, 1759)</t>
  </si>
  <si>
    <t xml:space="preserve">&lt;i&gt;Euclidia mi&lt;/i&gt; (Clerck, 1759)</t>
  </si>
  <si>
    <t xml:space="preserve">Mother Shipton</t>
  </si>
  <si>
    <t xml:space="preserve">https://inpn.mnhn.fr/espece/cd_nom/520897</t>
  </si>
  <si>
    <t xml:space="preserve">Dysgonia algira</t>
  </si>
  <si>
    <t xml:space="preserve">Passagère (La)</t>
  </si>
  <si>
    <t xml:space="preserve">Ophiusini</t>
  </si>
  <si>
    <t xml:space="preserve">Dysgonia algira (Linnaeus, 1767)</t>
  </si>
  <si>
    <t xml:space="preserve">&lt;i&gt;Dysgonia algira&lt;/i&gt; (Linnaeus, 1767)</t>
  </si>
  <si>
    <t xml:space="preserve">Passenger</t>
  </si>
  <si>
    <t xml:space="preserve">https://inpn.mnhn.fr/espece/cd_nom/249767</t>
  </si>
  <si>
    <t xml:space="preserve">Herminia tarsipennalis</t>
  </si>
  <si>
    <t xml:space="preserve">Herminie de la Vigne-blanche (L')</t>
  </si>
  <si>
    <t xml:space="preserve">Herminiinae</t>
  </si>
  <si>
    <t xml:space="preserve">Treitschke, 1835</t>
  </si>
  <si>
    <t xml:space="preserve">Herminia tarsipennalis Treitschke, 1835</t>
  </si>
  <si>
    <t xml:space="preserve">&lt;i&gt;Herminia tarsipennalis&lt;/i&gt; Treitschke, 1835</t>
  </si>
  <si>
    <t xml:space="preserve">Fan-foot</t>
  </si>
  <si>
    <t xml:space="preserve">https://inpn.mnhn.fr/espece/cd_nom/719636</t>
  </si>
  <si>
    <t xml:space="preserve">Paracolax tristalis</t>
  </si>
  <si>
    <t xml:space="preserve">Herminie dérivée (L')</t>
  </si>
  <si>
    <t xml:space="preserve">Paracolax tristalis (Fabricius, 1794)</t>
  </si>
  <si>
    <t xml:space="preserve">&lt;i&gt;Paracolax tristalis&lt;/i&gt; (Fabricius, 1794)</t>
  </si>
  <si>
    <t xml:space="preserve">Clay Fan-foot</t>
  </si>
  <si>
    <t xml:space="preserve">https://inpn.mnhn.fr/espece/cd_nom/249307</t>
  </si>
  <si>
    <t xml:space="preserve">Zanclognatha lunalis</t>
  </si>
  <si>
    <t xml:space="preserve">Herminie plumeuse (L')</t>
  </si>
  <si>
    <t xml:space="preserve">Zanclognatha lunalis (Scopoli, 1763)</t>
  </si>
  <si>
    <t xml:space="preserve">&lt;i&gt;Zanclognatha lunalis&lt;/i&gt; (Scopoli, 1763)</t>
  </si>
  <si>
    <t xml:space="preserve">Jubilee Fan-foot</t>
  </si>
  <si>
    <t xml:space="preserve">https://inpn.mnhn.fr/espece/cd_nom/249300</t>
  </si>
  <si>
    <t xml:space="preserve">Hypena obsitalis</t>
  </si>
  <si>
    <t xml:space="preserve">Hypène des ponts (L')</t>
  </si>
  <si>
    <t xml:space="preserve">Hypeninae</t>
  </si>
  <si>
    <t xml:space="preserve">(Hübner, 1813)</t>
  </si>
  <si>
    <t xml:space="preserve">Hypena obsitalis (Hübner, 1813)</t>
  </si>
  <si>
    <t xml:space="preserve">&lt;i&gt;Hypena obsitalis&lt;/i&gt; (Hübner, 1813)</t>
  </si>
  <si>
    <t xml:space="preserve">Bloxworth Snout</t>
  </si>
  <si>
    <t xml:space="preserve">https://inpn.mnhn.fr/espece/cd_nom/249296</t>
  </si>
  <si>
    <t xml:space="preserve">Hypena proboscidalis</t>
  </si>
  <si>
    <t xml:space="preserve">Noctuelle à museau (La)</t>
  </si>
  <si>
    <t xml:space="preserve">Hypena proboscidalis (Linnaeus, 1758)</t>
  </si>
  <si>
    <t xml:space="preserve">&lt;i&gt;Hypena proboscidalis&lt;/i&gt; (Linnaeus, 1758)</t>
  </si>
  <si>
    <t xml:space="preserve">Snout</t>
  </si>
  <si>
    <t xml:space="preserve">https://inpn.mnhn.fr/espece/cd_nom/249293</t>
  </si>
  <si>
    <t xml:space="preserve">Arctornis l-nigrum</t>
  </si>
  <si>
    <t xml:space="preserve">L-noir (Le)</t>
  </si>
  <si>
    <t xml:space="preserve">Lymantriinae</t>
  </si>
  <si>
    <t xml:space="preserve">Arctornithini</t>
  </si>
  <si>
    <t xml:space="preserve">Arctornis l-nigrum (O.F. Müller, 1764)</t>
  </si>
  <si>
    <t xml:space="preserve">&lt;i&gt;Arctornis l-nigrum&lt;/i&gt; (O.F. Müller, 1764)</t>
  </si>
  <si>
    <t xml:space="preserve">Black V Moth</t>
  </si>
  <si>
    <t xml:space="preserve">https://inpn.mnhn.fr/espece/cd_nom/249036</t>
  </si>
  <si>
    <t xml:space="preserve">Leucoma salicis</t>
  </si>
  <si>
    <t xml:space="preserve">Bombyx du Saule (Le), Apparent (L')</t>
  </si>
  <si>
    <t xml:space="preserve">Leucomini</t>
  </si>
  <si>
    <t xml:space="preserve">Leucoma salicis (Linnaeus, 1758)</t>
  </si>
  <si>
    <t xml:space="preserve">&lt;i&gt;Leucoma salicis&lt;/i&gt; (Linnaeus, 1758)</t>
  </si>
  <si>
    <t xml:space="preserve">White Satin</t>
  </si>
  <si>
    <t xml:space="preserve">https://inpn.mnhn.fr/espece/cd_nom/249035</t>
  </si>
  <si>
    <t xml:space="preserve">Lymantria dispar</t>
  </si>
  <si>
    <t xml:space="preserve">Disparate (Le), Spongieuse (La), Zigzag (Le)</t>
  </si>
  <si>
    <t xml:space="preserve">Lymantriini</t>
  </si>
  <si>
    <t xml:space="preserve">Lymantria dispar (Linnaeus, 1758)</t>
  </si>
  <si>
    <t xml:space="preserve">&lt;i&gt;Lymantria dispar&lt;/i&gt; (Linnaeus, 1758)</t>
  </si>
  <si>
    <t xml:space="preserve">Asian gypsy moth, Gypsy Moth</t>
  </si>
  <si>
    <t xml:space="preserve">https://inpn.mnhn.fr/espece/cd_nom/249049</t>
  </si>
  <si>
    <t xml:space="preserve">Lymantria monacha</t>
  </si>
  <si>
    <t xml:space="preserve">Nonne (La)</t>
  </si>
  <si>
    <t xml:space="preserve">Lymantria monacha (Linnaeus, 1758)</t>
  </si>
  <si>
    <t xml:space="preserve">&lt;i&gt;Lymantria monacha&lt;/i&gt; (Linnaeus, 1758)</t>
  </si>
  <si>
    <t xml:space="preserve">Black Arches</t>
  </si>
  <si>
    <t xml:space="preserve">https://inpn.mnhn.fr/espece/cd_nom/249050</t>
  </si>
  <si>
    <t xml:space="preserve">Euproctis chrysorrhoea</t>
  </si>
  <si>
    <t xml:space="preserve">Cul-brun (Le)</t>
  </si>
  <si>
    <t xml:space="preserve">Nygmiini</t>
  </si>
  <si>
    <t xml:space="preserve">Euproctis chrysorrhoea (Linnaeus, 1758)</t>
  </si>
  <si>
    <t xml:space="preserve">&lt;i&gt;Euproctis chrysorrhoea&lt;/i&gt; (Linnaeus, 1758)</t>
  </si>
  <si>
    <t xml:space="preserve">Brown-tail</t>
  </si>
  <si>
    <t xml:space="preserve">https://inpn.mnhn.fr/espece/cd_nom/249033</t>
  </si>
  <si>
    <t xml:space="preserve">Sphrageidus similis</t>
  </si>
  <si>
    <t xml:space="preserve">Cul-doré (Le)</t>
  </si>
  <si>
    <t xml:space="preserve">Sphrageidus similis (Fuessly, 1775)</t>
  </si>
  <si>
    <t xml:space="preserve">&lt;i&gt;Sphrageidus similis&lt;/i&gt; (Fuessly, 1775)</t>
  </si>
  <si>
    <t xml:space="preserve">Yellow-tail</t>
  </si>
  <si>
    <t xml:space="preserve">https://inpn.mnhn.fr/espece/cd_nom/784182</t>
  </si>
  <si>
    <t xml:space="preserve">Calliteara pudibunda</t>
  </si>
  <si>
    <t xml:space="preserve">Pudibonde (La), Patte-Etendue (La)</t>
  </si>
  <si>
    <t xml:space="preserve">Orgyiini</t>
  </si>
  <si>
    <t xml:space="preserve">Calliteara pudibunda (Linnaeus, 1758)</t>
  </si>
  <si>
    <t xml:space="preserve">&lt;i&gt;Calliteara pudibunda&lt;/i&gt; (Linnaeus, 1758)</t>
  </si>
  <si>
    <t xml:space="preserve">Pale Tussock</t>
  </si>
  <si>
    <t xml:space="preserve">https://inpn.mnhn.fr/espece/cd_nom/249032</t>
  </si>
  <si>
    <t xml:space="preserve">Rivula sericealis</t>
  </si>
  <si>
    <t xml:space="preserve">Soyeuse (La)</t>
  </si>
  <si>
    <t xml:space="preserve">Rivulinae</t>
  </si>
  <si>
    <t xml:space="preserve">Rivula sericealis (Scopoli, 1763)</t>
  </si>
  <si>
    <t xml:space="preserve">&lt;i&gt;Rivula sericealis&lt;/i&gt; (Scopoli, 1763)</t>
  </si>
  <si>
    <t xml:space="preserve">Straw Dot</t>
  </si>
  <si>
    <t xml:space="preserve">https://inpn.mnhn.fr/espece/cd_nom/249120</t>
  </si>
  <si>
    <t xml:space="preserve">Scoliopteryx libatrix</t>
  </si>
  <si>
    <t xml:space="preserve">Découpure (La)</t>
  </si>
  <si>
    <t xml:space="preserve">Scoliopteryginae</t>
  </si>
  <si>
    <t xml:space="preserve">Scoliopterygini</t>
  </si>
  <si>
    <t xml:space="preserve">Scoliopteryx libatrix (Linnaeus, 1758)</t>
  </si>
  <si>
    <t xml:space="preserve">&lt;i&gt;Scoliopteryx libatrix&lt;/i&gt; (Linnaeus, 1758)</t>
  </si>
  <si>
    <t xml:space="preserve">Herald</t>
  </si>
  <si>
    <t xml:space="preserve">https://inpn.mnhn.fr/espece/cd_nom/249785</t>
  </si>
  <si>
    <t xml:space="preserve">Apopestes spectrum</t>
  </si>
  <si>
    <t xml:space="preserve">Spectre (Le)</t>
  </si>
  <si>
    <t xml:space="preserve">Toxocampinae</t>
  </si>
  <si>
    <t xml:space="preserve">Apopestes spectrum (Esper, 1787)</t>
  </si>
  <si>
    <t xml:space="preserve">&lt;i&gt;Apopestes spectrum&lt;/i&gt; (Esper, 1787)</t>
  </si>
  <si>
    <t xml:space="preserve">https://inpn.mnhn.fr/espece/cd_nom/249783</t>
  </si>
  <si>
    <t xml:space="preserve">Lygephila craccae</t>
  </si>
  <si>
    <t xml:space="preserve">Ophiuse des pois à crapauds (L')</t>
  </si>
  <si>
    <t xml:space="preserve">Lygephila craccae (Denis &amp; Schiffermüller, 1775)</t>
  </si>
  <si>
    <t xml:space="preserve">&lt;i&gt;Lygephila craccae&lt;/i&gt; (Denis &amp; Schiffermüller, 1775)</t>
  </si>
  <si>
    <t xml:space="preserve">Scarce Blackneck</t>
  </si>
  <si>
    <t xml:space="preserve">https://inpn.mnhn.fr/espece/cd_nom/249773</t>
  </si>
  <si>
    <t xml:space="preserve">Aproaerema anthyllidella</t>
  </si>
  <si>
    <t xml:space="preserve">Gelechiidae</t>
  </si>
  <si>
    <t xml:space="preserve">Anacampsinae</t>
  </si>
  <si>
    <t xml:space="preserve">Anacampsini</t>
  </si>
  <si>
    <t xml:space="preserve">Aproaerema anthyllidella (Hübner, 1813)</t>
  </si>
  <si>
    <t xml:space="preserve">&lt;i&gt;Aproaerema anthyllidella&lt;/i&gt; (Hübner, 1813)</t>
  </si>
  <si>
    <t xml:space="preserve">https://inpn.mnhn.fr/espece/cd_nom/246999</t>
  </si>
  <si>
    <t xml:space="preserve">Aproaerema larseniella</t>
  </si>
  <si>
    <t xml:space="preserve">(Gozmány, 1957)</t>
  </si>
  <si>
    <t xml:space="preserve">Aproaerema larseniella (Gozmány, 1957)</t>
  </si>
  <si>
    <t xml:space="preserve">&lt;i&gt;Aproaerema larseniella&lt;/i&gt; (Gozmány, 1957)</t>
  </si>
  <si>
    <t xml:space="preserve">https://inpn.mnhn.fr/espece/cd_nom/929413</t>
  </si>
  <si>
    <t xml:space="preserve">Bryotropha basaltinella</t>
  </si>
  <si>
    <t xml:space="preserve">Anomologinae</t>
  </si>
  <si>
    <t xml:space="preserve">(Zeller, 1839)</t>
  </si>
  <si>
    <t xml:space="preserve">Bryotropha basaltinella (Zeller, 1839)</t>
  </si>
  <si>
    <t xml:space="preserve">&lt;i&gt;Bryotropha basaltinella&lt;/i&gt; (Zeller, 1839)</t>
  </si>
  <si>
    <t xml:space="preserve">https://inpn.mnhn.fr/espece/cd_nom/246679</t>
  </si>
  <si>
    <t xml:space="preserve">Bryotropha politella</t>
  </si>
  <si>
    <t xml:space="preserve">(Stainton, 1851)</t>
  </si>
  <si>
    <t xml:space="preserve">Bryotropha politella (Stainton, 1851)</t>
  </si>
  <si>
    <t xml:space="preserve">&lt;i&gt;Bryotropha politella&lt;/i&gt; (Stainton, 1851)</t>
  </si>
  <si>
    <t xml:space="preserve">https://inpn.mnhn.fr/espece/cd_nom/246670</t>
  </si>
  <si>
    <t xml:space="preserve">Bryotropha terrella</t>
  </si>
  <si>
    <t xml:space="preserve">Bryotropha terrella (Denis &amp; Schiffermüller, 1775)</t>
  </si>
  <si>
    <t xml:space="preserve">&lt;i&gt;Bryotropha terrella&lt;/i&gt; (Denis &amp; Schiffermüller, 1775)</t>
  </si>
  <si>
    <t xml:space="preserve">https://inpn.mnhn.fr/espece/cd_nom/246669</t>
  </si>
  <si>
    <t xml:space="preserve">Brachmia blandella</t>
  </si>
  <si>
    <t xml:space="preserve">Dichomeridinae</t>
  </si>
  <si>
    <t xml:space="preserve">Brachmia blandella (Fabricius, 1798)</t>
  </si>
  <si>
    <t xml:space="preserve">&lt;i&gt;Brachmia blandella&lt;/i&gt; (Fabricius, 1798)</t>
  </si>
  <si>
    <t xml:space="preserve">https://inpn.mnhn.fr/espece/cd_nom/246646</t>
  </si>
  <si>
    <t xml:space="preserve">Helcystogramma lutatella</t>
  </si>
  <si>
    <t xml:space="preserve">(Herrich-Schäffer, 1854)</t>
  </si>
  <si>
    <t xml:space="preserve">Helcystogramma lutatella (Herrich-Schäffer, 1854)</t>
  </si>
  <si>
    <t xml:space="preserve">&lt;i&gt;Helcystogramma lutatella&lt;/i&gt; (Herrich-Schäffer, 1854)</t>
  </si>
  <si>
    <t xml:space="preserve">https://inpn.mnhn.fr/espece/cd_nom/246643</t>
  </si>
  <si>
    <t xml:space="preserve">Caryocolum alsinellum</t>
  </si>
  <si>
    <t xml:space="preserve">Gelechiinae</t>
  </si>
  <si>
    <t xml:space="preserve">Gnorimoschemini</t>
  </si>
  <si>
    <t xml:space="preserve">(Zeller, 1868)</t>
  </si>
  <si>
    <t xml:space="preserve">Caryocolum alsinellum (Zeller, 1868)</t>
  </si>
  <si>
    <t xml:space="preserve">&lt;i&gt;Caryocolum alsinellum&lt;/i&gt; (Zeller, 1868)</t>
  </si>
  <si>
    <t xml:space="preserve">https://inpn.mnhn.fr/espece/cd_nom/980564</t>
  </si>
  <si>
    <t xml:space="preserve">Caryocolum blandulellum</t>
  </si>
  <si>
    <t xml:space="preserve">(Tutt, 1887)</t>
  </si>
  <si>
    <t xml:space="preserve">Caryocolum blandulellum (Tutt, 1887)</t>
  </si>
  <si>
    <t xml:space="preserve">&lt;i&gt;Caryocolum blandulellum&lt;/i&gt; (Tutt, 1887)</t>
  </si>
  <si>
    <t xml:space="preserve">https://inpn.mnhn.fr/espece/cd_nom/980568</t>
  </si>
  <si>
    <t xml:space="preserve">Teleiopsis diffinis</t>
  </si>
  <si>
    <t xml:space="preserve">Litini</t>
  </si>
  <si>
    <t xml:space="preserve">(Haworth, 1828)</t>
  </si>
  <si>
    <t xml:space="preserve">Teleiopsis diffinis (Haworth, 1828)</t>
  </si>
  <si>
    <t xml:space="preserve">&lt;i&gt;Teleiopsis diffinis&lt;/i&gt; (Haworth, 1828)</t>
  </si>
  <si>
    <t xml:space="preserve">https://inpn.mnhn.fr/espece/cd_nom/246792</t>
  </si>
  <si>
    <t xml:space="preserve">Geometridae</t>
  </si>
  <si>
    <t xml:space="preserve">Géomètres [n. f.], Phalènes</t>
  </si>
  <si>
    <t xml:space="preserve">Geometridae Leach, 1815</t>
  </si>
  <si>
    <t xml:space="preserve">geometer moths</t>
  </si>
  <si>
    <t xml:space="preserve">Abraxas grossulariata</t>
  </si>
  <si>
    <t xml:space="preserve">Zérène du Groseillier (La)</t>
  </si>
  <si>
    <t xml:space="preserve">Ennominae</t>
  </si>
  <si>
    <t xml:space="preserve">Abraxini</t>
  </si>
  <si>
    <t xml:space="preserve">Abraxas grossulariata (Linnaeus, 1758)</t>
  </si>
  <si>
    <t xml:space="preserve">&lt;i&gt;Abraxas grossulariata&lt;/i&gt; (Linnaeus, 1758)</t>
  </si>
  <si>
    <t xml:space="preserve">Magpie [moth]</t>
  </si>
  <si>
    <t xml:space="preserve">https://inpn.mnhn.fr/espece/cd_nom/248830</t>
  </si>
  <si>
    <t xml:space="preserve">Ligdia adustata</t>
  </si>
  <si>
    <t xml:space="preserve">Phalène du Fusain (La)</t>
  </si>
  <si>
    <t xml:space="preserve">Ligdia adustata (Denis &amp; Schiffermüller, 1775)</t>
  </si>
  <si>
    <t xml:space="preserve">&lt;i&gt;Ligdia adustata&lt;/i&gt; (Denis &amp; Schiffermüller, 1775)</t>
  </si>
  <si>
    <t xml:space="preserve">Scorched Carpet</t>
  </si>
  <si>
    <t xml:space="preserve">https://inpn.mnhn.fr/espece/cd_nom/248829</t>
  </si>
  <si>
    <t xml:space="preserve">Lomographa bimaculata</t>
  </si>
  <si>
    <t xml:space="preserve">Phalène à deux taches (La)</t>
  </si>
  <si>
    <t xml:space="preserve">Baptini</t>
  </si>
  <si>
    <t xml:space="preserve">Lomographa bimaculata (Fabricius, 1775)</t>
  </si>
  <si>
    <t xml:space="preserve">&lt;i&gt;Lomographa bimaculata&lt;/i&gt; (Fabricius, 1775)</t>
  </si>
  <si>
    <t xml:space="preserve">White-pinion Spotted</t>
  </si>
  <si>
    <t xml:space="preserve">https://inpn.mnhn.fr/espece/cd_nom/248844</t>
  </si>
  <si>
    <t xml:space="preserve">Lomographa temerata</t>
  </si>
  <si>
    <t xml:space="preserve">Phalène satinée (La)</t>
  </si>
  <si>
    <t xml:space="preserve">Lomographa temerata (Denis &amp; Schiffermüller, 1775)</t>
  </si>
  <si>
    <t xml:space="preserve">&lt;i&gt;Lomographa temerata&lt;/i&gt; (Denis &amp; Schiffermüller, 1775)</t>
  </si>
  <si>
    <t xml:space="preserve">Clouded Silver</t>
  </si>
  <si>
    <t xml:space="preserve">https://inpn.mnhn.fr/espece/cd_nom/248845</t>
  </si>
  <si>
    <t xml:space="preserve">Aethalura punctulata</t>
  </si>
  <si>
    <t xml:space="preserve">Boarmie ponctuée (La), Boarmie corticole (La)</t>
  </si>
  <si>
    <t xml:space="preserve">Boarmiini</t>
  </si>
  <si>
    <t xml:space="preserve">Aethalura punctulata (Denis &amp; Schiffermüller, 1775)</t>
  </si>
  <si>
    <t xml:space="preserve">&lt;i&gt;Aethalura punctulata&lt;/i&gt; (Denis &amp; Schiffermüller, 1775)</t>
  </si>
  <si>
    <t xml:space="preserve">Grey Birch</t>
  </si>
  <si>
    <t xml:space="preserve">https://inpn.mnhn.fr/espece/cd_nom/248868</t>
  </si>
  <si>
    <t xml:space="preserve">Alcis repandata</t>
  </si>
  <si>
    <t xml:space="preserve">Boarmie recourbée (La)</t>
  </si>
  <si>
    <t xml:space="preserve">Alcis repandata (Linnaeus, 1758)</t>
  </si>
  <si>
    <t xml:space="preserve">&lt;i&gt;Alcis repandata&lt;/i&gt; (Linnaeus, 1758)</t>
  </si>
  <si>
    <t xml:space="preserve">Mottled Beauty</t>
  </si>
  <si>
    <t xml:space="preserve">https://inpn.mnhn.fr/espece/cd_nom/248880</t>
  </si>
  <si>
    <t xml:space="preserve">Biston betularia</t>
  </si>
  <si>
    <t xml:space="preserve">Phalène du Bouleau (La), Biston du Bouleau (Le)</t>
  </si>
  <si>
    <t xml:space="preserve">Biston betularia (Linnaeus, 1758)</t>
  </si>
  <si>
    <t xml:space="preserve">&lt;i&gt;Biston betularia&lt;/i&gt; (Linnaeus, 1758)</t>
  </si>
  <si>
    <t xml:space="preserve">Peppered Moth</t>
  </si>
  <si>
    <t xml:space="preserve">https://inpn.mnhn.fr/espece/cd_nom/248853</t>
  </si>
  <si>
    <t xml:space="preserve">Bupalus piniaria</t>
  </si>
  <si>
    <t xml:space="preserve">Fidonie du Pin (La)</t>
  </si>
  <si>
    <t xml:space="preserve">Bupalus piniaria (Linnaeus, 1758)</t>
  </si>
  <si>
    <t xml:space="preserve">&lt;i&gt;Bupalus piniaria&lt;/i&gt; (Linnaeus, 1758)</t>
  </si>
  <si>
    <t xml:space="preserve">Bordered White</t>
  </si>
  <si>
    <t xml:space="preserve">https://inpn.mnhn.fr/espece/cd_nom/248911</t>
  </si>
  <si>
    <t xml:space="preserve">Cleora cinctaria</t>
  </si>
  <si>
    <t xml:space="preserve">Boarmie ceinte (La)</t>
  </si>
  <si>
    <t xml:space="preserve">Cleora cinctaria (Denis &amp; Schiffermüller, 1775)</t>
  </si>
  <si>
    <t xml:space="preserve">&lt;i&gt;Cleora cinctaria&lt;/i&gt; (Denis &amp; Schiffermüller, 1775)</t>
  </si>
  <si>
    <t xml:space="preserve">Ringed Carpet</t>
  </si>
  <si>
    <t xml:space="preserve">https://inpn.mnhn.fr/espece/cd_nom/248884</t>
  </si>
  <si>
    <t xml:space="preserve">Cryopega bajaria</t>
  </si>
  <si>
    <t xml:space="preserve">Hibernie messagère (L')</t>
  </si>
  <si>
    <t xml:space="preserve">Cryopega bajaria (Denis &amp; Schiffermüller, 1775)</t>
  </si>
  <si>
    <t xml:space="preserve">&lt;i&gt;Cryopega bajaria&lt;/i&gt; (Denis &amp; Schiffermüller, 1775)</t>
  </si>
  <si>
    <t xml:space="preserve">https://inpn.mnhn.fr/espece/cd_nom/785891</t>
  </si>
  <si>
    <t xml:space="preserve">Deileptenia ribeata</t>
  </si>
  <si>
    <t xml:space="preserve">Boarmie du Sapin (La)</t>
  </si>
  <si>
    <t xml:space="preserve">Deileptenia ribeata (Clerck, 1759)</t>
  </si>
  <si>
    <t xml:space="preserve">&lt;i&gt;Deileptenia ribeata&lt;/i&gt; (Clerck, 1759)</t>
  </si>
  <si>
    <t xml:space="preserve">Satin Beauty</t>
  </si>
  <si>
    <t xml:space="preserve">https://inpn.mnhn.fr/espece/cd_nom/248883</t>
  </si>
  <si>
    <t xml:space="preserve">Ematurga atomaria</t>
  </si>
  <si>
    <t xml:space="preserve">Phalène picotée (La)</t>
  </si>
  <si>
    <t xml:space="preserve">Ematurga atomaria (Linnaeus, 1758)</t>
  </si>
  <si>
    <t xml:space="preserve">&lt;i&gt;Ematurga atomaria&lt;/i&gt; (Linnaeus, 1758)</t>
  </si>
  <si>
    <t xml:space="preserve">Common Heath</t>
  </si>
  <si>
    <t xml:space="preserve">https://inpn.mnhn.fr/espece/cd_nom/248867</t>
  </si>
  <si>
    <t xml:space="preserve">Erannis defoliaria</t>
  </si>
  <si>
    <t xml:space="preserve">Hibernie défeuillante (L')</t>
  </si>
  <si>
    <t xml:space="preserve">Erannis defoliaria (Clerck, 1759)</t>
  </si>
  <si>
    <t xml:space="preserve">&lt;i&gt;Erannis defoliaria&lt;/i&gt; (Clerck, 1759)</t>
  </si>
  <si>
    <t xml:space="preserve">Mottled Umber</t>
  </si>
  <si>
    <t xml:space="preserve">https://inpn.mnhn.fr/espece/cd_nom/248846</t>
  </si>
  <si>
    <t xml:space="preserve">Hypomecis punctinalis</t>
  </si>
  <si>
    <t xml:space="preserve">Boarmie pointillée (La)</t>
  </si>
  <si>
    <t xml:space="preserve">Hypomecis punctinalis (Scopoli, 1763)</t>
  </si>
  <si>
    <t xml:space="preserve">&lt;i&gt;Hypomecis punctinalis&lt;/i&gt; (Scopoli, 1763)</t>
  </si>
  <si>
    <t xml:space="preserve">Pale Oak Beauty</t>
  </si>
  <si>
    <t xml:space="preserve">https://inpn.mnhn.fr/espece/cd_nom/248878</t>
  </si>
  <si>
    <t xml:space="preserve">Hypomecis roboraria</t>
  </si>
  <si>
    <t xml:space="preserve">Boarmie du Chêne (La)</t>
  </si>
  <si>
    <t xml:space="preserve">Hypomecis roboraria (Denis &amp; Schiffermüller, 1775)</t>
  </si>
  <si>
    <t xml:space="preserve">&lt;i&gt;Hypomecis roboraria&lt;/i&gt; (Denis &amp; Schiffermüller, 1775)</t>
  </si>
  <si>
    <t xml:space="preserve">Great Oak Beauty</t>
  </si>
  <si>
    <t xml:space="preserve">https://inpn.mnhn.fr/espece/cd_nom/248877</t>
  </si>
  <si>
    <t xml:space="preserve">Nychiodes notarioi</t>
  </si>
  <si>
    <t xml:space="preserve">Anthracite d'Exposito (L')</t>
  </si>
  <si>
    <t xml:space="preserve">Expósito, 2005</t>
  </si>
  <si>
    <t xml:space="preserve">Nychiodes notarioi Expósito, 2005</t>
  </si>
  <si>
    <t xml:space="preserve">&lt;i&gt;Nychiodes notarioi&lt;/i&gt; Expósito, 2005</t>
  </si>
  <si>
    <t xml:space="preserve">https://inpn.mnhn.fr/espece/cd_nom/721715</t>
  </si>
  <si>
    <t xml:space="preserve">Parectropis similaria</t>
  </si>
  <si>
    <t xml:space="preserve">Boarmie frottée (La), Boarmie sylvatique (La)</t>
  </si>
  <si>
    <t xml:space="preserve">Parectropis similaria (Hufnagel, 1767)</t>
  </si>
  <si>
    <t xml:space="preserve">&lt;i&gt;Parectropis similaria&lt;/i&gt; (Hufnagel, 1767)</t>
  </si>
  <si>
    <t xml:space="preserve">Brindled White-spot</t>
  </si>
  <si>
    <t xml:space="preserve">https://inpn.mnhn.fr/espece/cd_nom/248869</t>
  </si>
  <si>
    <t xml:space="preserve">Peribatodes ilicaria ilicaria</t>
  </si>
  <si>
    <t xml:space="preserve">(Geyer, 1833)</t>
  </si>
  <si>
    <t xml:space="preserve">Peribatodes ilicaria ilicaria (Geyer, 1833)</t>
  </si>
  <si>
    <t xml:space="preserve">&lt;i&gt;Peribatodes ilicaria ilicaria&lt;/i&gt; (Geyer, 1833)</t>
  </si>
  <si>
    <t xml:space="preserve">https://inpn.mnhn.fr/espece/cd_nom/344935</t>
  </si>
  <si>
    <t xml:space="preserve">Peribatodes rhomboidaria</t>
  </si>
  <si>
    <t xml:space="preserve">Boarmie rhomboïdale (La), Boarmie commune (La)</t>
  </si>
  <si>
    <t xml:space="preserve">Peribatodes rhomboidaria (Denis &amp; Schiffermüller, 1775)</t>
  </si>
  <si>
    <t xml:space="preserve">&lt;i&gt;Peribatodes rhomboidaria&lt;/i&gt; (Denis &amp; Schiffermüller, 1775)</t>
  </si>
  <si>
    <t xml:space="preserve">Willow Beauty</t>
  </si>
  <si>
    <t xml:space="preserve">https://inpn.mnhn.fr/espece/cd_nom/248887</t>
  </si>
  <si>
    <t xml:space="preserve">Peribatodes rhomboidaria rhomboidaria</t>
  </si>
  <si>
    <t xml:space="preserve">Peribatodes rhomboidaria rhomboidaria (Denis &amp; Schiffermüller, 1775)</t>
  </si>
  <si>
    <t xml:space="preserve">&lt;i&gt;Peribatodes rhomboidaria rhomboidaria&lt;/i&gt; (Denis &amp; Schiffermüller, 1775)</t>
  </si>
  <si>
    <t xml:space="preserve">https://inpn.mnhn.fr/espece/cd_nom/344926</t>
  </si>
  <si>
    <t xml:space="preserve">Peribatodes secundaria</t>
  </si>
  <si>
    <t xml:space="preserve">Boarmie des Résineux (La), Boarmie seconde (La)</t>
  </si>
  <si>
    <t xml:space="preserve">Peribatodes secundaria (Denis &amp; Schiffermüller, 1775)</t>
  </si>
  <si>
    <t xml:space="preserve">&lt;i&gt;Peribatodes secundaria&lt;/i&gt; (Denis &amp; Schiffermüller, 1775)</t>
  </si>
  <si>
    <t xml:space="preserve">Feathered Beauty</t>
  </si>
  <si>
    <t xml:space="preserve">https://inpn.mnhn.fr/espece/cd_nom/248893</t>
  </si>
  <si>
    <t xml:space="preserve">Phigalia pilosaria</t>
  </si>
  <si>
    <t xml:space="preserve">Phalène velue (La), Phigalie velue (La).</t>
  </si>
  <si>
    <t xml:space="preserve">Phigalia pilosaria (Denis &amp; Schiffermüller, 1775)</t>
  </si>
  <si>
    <t xml:space="preserve">&lt;i&gt;Phigalia pilosaria&lt;/i&gt; (Denis &amp; Schiffermüller, 1775)</t>
  </si>
  <si>
    <t xml:space="preserve">Pale Brindled Beauty</t>
  </si>
  <si>
    <t xml:space="preserve">https://inpn.mnhn.fr/espece/cd_nom/248859</t>
  </si>
  <si>
    <t xml:space="preserve">Selidosema brunnearia</t>
  </si>
  <si>
    <t xml:space="preserve">Boarmie brune (La)</t>
  </si>
  <si>
    <t xml:space="preserve">Selidosema brunnearia (Villers, 1789)</t>
  </si>
  <si>
    <t xml:space="preserve">&lt;i&gt;Selidosema brunnearia&lt;/i&gt; (Villers, 1789)</t>
  </si>
  <si>
    <t xml:space="preserve">Bordered Grey</t>
  </si>
  <si>
    <t xml:space="preserve">https://inpn.mnhn.fr/espece/cd_nom/248885</t>
  </si>
  <si>
    <t xml:space="preserve">Selidosema taeniolaria</t>
  </si>
  <si>
    <t xml:space="preserve">Boarmie à bandes (La), Boarmie des steppes (La)</t>
  </si>
  <si>
    <t xml:space="preserve">Selidosema taeniolaria (Hübner, 1813)</t>
  </si>
  <si>
    <t xml:space="preserve">&lt;i&gt;Selidosema taeniolaria&lt;/i&gt; (Hübner, 1813)</t>
  </si>
  <si>
    <t xml:space="preserve">https://inpn.mnhn.fr/espece/cd_nom/248886</t>
  </si>
  <si>
    <t xml:space="preserve">Cabera exanthemata</t>
  </si>
  <si>
    <t xml:space="preserve">Cabère pustulée (La)</t>
  </si>
  <si>
    <t xml:space="preserve">Caberini</t>
  </si>
  <si>
    <t xml:space="preserve">Cabera exanthemata (Scopoli, 1763)</t>
  </si>
  <si>
    <t xml:space="preserve">&lt;i&gt;Cabera exanthemata&lt;/i&gt; (Scopoli, 1763)</t>
  </si>
  <si>
    <t xml:space="preserve">Common Wave</t>
  </si>
  <si>
    <t xml:space="preserve">https://inpn.mnhn.fr/espece/cd_nom/248913</t>
  </si>
  <si>
    <t xml:space="preserve">Cabera pusaria</t>
  </si>
  <si>
    <t xml:space="preserve">Cabère virginale (La), Délicate (La)</t>
  </si>
  <si>
    <t xml:space="preserve">Cabera pusaria (Linnaeus, 1758)</t>
  </si>
  <si>
    <t xml:space="preserve">&lt;i&gt;Cabera pusaria&lt;/i&gt; (Linnaeus, 1758)</t>
  </si>
  <si>
    <t xml:space="preserve">Common White Wave</t>
  </si>
  <si>
    <t xml:space="preserve">https://inpn.mnhn.fr/espece/cd_nom/248912</t>
  </si>
  <si>
    <t xml:space="preserve">Campaea margaritaria</t>
  </si>
  <si>
    <t xml:space="preserve">Céladon (Le)</t>
  </si>
  <si>
    <t xml:space="preserve">Campaeini</t>
  </si>
  <si>
    <t xml:space="preserve">Campaea margaritaria (Linnaeus, 1761)</t>
  </si>
  <si>
    <t xml:space="preserve">&lt;i&gt;Campaea margaritaria&lt;/i&gt; (Linnaeus, 1761)</t>
  </si>
  <si>
    <t xml:space="preserve">https://inpn.mnhn.fr/espece/cd_nom/248918</t>
  </si>
  <si>
    <t xml:space="preserve">Hylaea fasciaria</t>
  </si>
  <si>
    <t xml:space="preserve">Métrocampe verte (La), Bilieuse (La)</t>
  </si>
  <si>
    <t xml:space="preserve">Hylaea fasciaria (Linnaeus, 1758)</t>
  </si>
  <si>
    <t xml:space="preserve">&lt;i&gt;Hylaea fasciaria&lt;/i&gt; (Linnaeus, 1758)</t>
  </si>
  <si>
    <t xml:space="preserve">Barred Red</t>
  </si>
  <si>
    <t xml:space="preserve">https://inpn.mnhn.fr/espece/cd_nom/248916</t>
  </si>
  <si>
    <t xml:space="preserve">Lomaspilis marginata</t>
  </si>
  <si>
    <t xml:space="preserve">Bordure entrecoupée (La), Marginée (La)</t>
  </si>
  <si>
    <t xml:space="preserve">Cassymini</t>
  </si>
  <si>
    <t xml:space="preserve">Lomaspilis marginata (Linnaeus, 1758)</t>
  </si>
  <si>
    <t xml:space="preserve">&lt;i&gt;Lomaspilis marginata&lt;/i&gt; (Linnaeus, 1758)</t>
  </si>
  <si>
    <t xml:space="preserve">Clouded Border</t>
  </si>
  <si>
    <t xml:space="preserve">https://inpn.mnhn.fr/espece/cd_nom/248922</t>
  </si>
  <si>
    <t xml:space="preserve">Stegania cararia</t>
  </si>
  <si>
    <t xml:space="preserve">Stéganie convoitée (La)</t>
  </si>
  <si>
    <t xml:space="preserve">(Hübner, 1790)</t>
  </si>
  <si>
    <t xml:space="preserve">Stegania cararia (Hübner, 1790)</t>
  </si>
  <si>
    <t xml:space="preserve">&lt;i&gt;Stegania cararia&lt;/i&gt; (Hübner, 1790)</t>
  </si>
  <si>
    <t xml:space="preserve">https://inpn.mnhn.fr/espece/cd_nom/248920</t>
  </si>
  <si>
    <t xml:space="preserve">Crocallis elinguaria</t>
  </si>
  <si>
    <t xml:space="preserve">Phalène de la Mancienne (La), Crocalle commune (La)</t>
  </si>
  <si>
    <t xml:space="preserve">Ennomini</t>
  </si>
  <si>
    <t xml:space="preserve">Crocallis elinguaria (Linnaeus, 1758)</t>
  </si>
  <si>
    <t xml:space="preserve">&lt;i&gt;Crocallis elinguaria&lt;/i&gt; (Linnaeus, 1758)</t>
  </si>
  <si>
    <t xml:space="preserve">Scalloped Oak</t>
  </si>
  <si>
    <t xml:space="preserve">https://inpn.mnhn.fr/espece/cd_nom/248970</t>
  </si>
  <si>
    <t xml:space="preserve">Ennomos fuscantaria</t>
  </si>
  <si>
    <t xml:space="preserve">Ennomos du Frêne (L'), Ennomos bicolore (L')</t>
  </si>
  <si>
    <t xml:space="preserve">(Haworth, 1809)</t>
  </si>
  <si>
    <t xml:space="preserve">Ennomos fuscantaria (Haworth, 1809)</t>
  </si>
  <si>
    <t xml:space="preserve">&lt;i&gt;Ennomos fuscantaria&lt;/i&gt; (Haworth, 1809)</t>
  </si>
  <si>
    <t xml:space="preserve">Dusky Thorn</t>
  </si>
  <si>
    <t xml:space="preserve">https://inpn.mnhn.fr/espece/cd_nom/248930</t>
  </si>
  <si>
    <t xml:space="preserve">Odontopera bidentata</t>
  </si>
  <si>
    <t xml:space="preserve">Ennomos dentelé (L')</t>
  </si>
  <si>
    <t xml:space="preserve">Odontopera bidentata (Clerck, 1759)</t>
  </si>
  <si>
    <t xml:space="preserve">&lt;i&gt;Odontopera bidentata&lt;/i&gt; (Clerck, 1759)</t>
  </si>
  <si>
    <t xml:space="preserve">Scalloped Hazel</t>
  </si>
  <si>
    <t xml:space="preserve">https://inpn.mnhn.fr/espece/cd_nom/248972</t>
  </si>
  <si>
    <t xml:space="preserve">Ourapteryx sambucaria</t>
  </si>
  <si>
    <t xml:space="preserve">Phalène du Sureau (La)</t>
  </si>
  <si>
    <t xml:space="preserve">Ourapteryx sambucaria (Linnaeus, 1758)</t>
  </si>
  <si>
    <t xml:space="preserve">&lt;i&gt;Ourapteryx sambucaria&lt;/i&gt; (Linnaeus, 1758)</t>
  </si>
  <si>
    <t xml:space="preserve">Swallow-tailed Moth</t>
  </si>
  <si>
    <t xml:space="preserve">https://inpn.mnhn.fr/espece/cd_nom/249007</t>
  </si>
  <si>
    <t xml:space="preserve">Selenia dentaria</t>
  </si>
  <si>
    <t xml:space="preserve">Ennomos illunaire (L')</t>
  </si>
  <si>
    <t xml:space="preserve">Selenia dentaria (Fabricius, 1775)</t>
  </si>
  <si>
    <t xml:space="preserve">&lt;i&gt;Selenia dentaria&lt;/i&gt; (Fabricius, 1775)</t>
  </si>
  <si>
    <t xml:space="preserve">Early Thorn</t>
  </si>
  <si>
    <t xml:space="preserve">https://inpn.mnhn.fr/espece/cd_nom/248924</t>
  </si>
  <si>
    <t xml:space="preserve">Selenia lunularia</t>
  </si>
  <si>
    <t xml:space="preserve">Ennomos lunaire (L') , Croissant (Le)</t>
  </si>
  <si>
    <t xml:space="preserve">(Hübner, 1788)</t>
  </si>
  <si>
    <t xml:space="preserve">Selenia lunularia (Hübner, 1788)</t>
  </si>
  <si>
    <t xml:space="preserve">&lt;i&gt;Selenia lunularia&lt;/i&gt; (Hübner, 1788)</t>
  </si>
  <si>
    <t xml:space="preserve">Lunar Thorn</t>
  </si>
  <si>
    <t xml:space="preserve">https://inpn.mnhn.fr/espece/cd_nom/248925</t>
  </si>
  <si>
    <t xml:space="preserve">Selenia tetralunaria</t>
  </si>
  <si>
    <t xml:space="preserve">Ennomos illustre (L')</t>
  </si>
  <si>
    <t xml:space="preserve">Selenia tetralunaria (Hufnagel, 1767)</t>
  </si>
  <si>
    <t xml:space="preserve">&lt;i&gt;Selenia tetralunaria&lt;/i&gt; (Hufnagel, 1767)</t>
  </si>
  <si>
    <t xml:space="preserve">Purple Thorn</t>
  </si>
  <si>
    <t xml:space="preserve">https://inpn.mnhn.fr/espece/cd_nom/248926</t>
  </si>
  <si>
    <t xml:space="preserve">Opisthograptis luteolata</t>
  </si>
  <si>
    <t xml:space="preserve">Citronnelle rouillée (La)</t>
  </si>
  <si>
    <t xml:space="preserve">Epionini</t>
  </si>
  <si>
    <t xml:space="preserve">Opisthograptis luteolata (Linnaeus, 1758)</t>
  </si>
  <si>
    <t xml:space="preserve">&lt;i&gt;Opisthograptis luteolata&lt;/i&gt; (Linnaeus, 1758)</t>
  </si>
  <si>
    <t xml:space="preserve">Brimstone Moth</t>
  </si>
  <si>
    <t xml:space="preserve">https://inpn.mnhn.fr/espece/cd_nom/248938</t>
  </si>
  <si>
    <t xml:space="preserve">Pseudopanthera macularia</t>
  </si>
  <si>
    <t xml:space="preserve">Panthère (La)</t>
  </si>
  <si>
    <t xml:space="preserve">Pseudopanthera macularia (Linnaeus, 1758)</t>
  </si>
  <si>
    <t xml:space="preserve">&lt;i&gt;Pseudopanthera macularia&lt;/i&gt; (Linnaeus, 1758)</t>
  </si>
  <si>
    <t xml:space="preserve">Speckled Yellow</t>
  </si>
  <si>
    <t xml:space="preserve">https://inpn.mnhn.fr/espece/cd_nom/248935</t>
  </si>
  <si>
    <t xml:space="preserve">Angerona prunaria</t>
  </si>
  <si>
    <t xml:space="preserve">Angéronie du Prunier (L'), Phalène du Noisetier (La)</t>
  </si>
  <si>
    <t xml:space="preserve">Gnophini</t>
  </si>
  <si>
    <t xml:space="preserve">Angerona prunaria (Linnaeus, 1758)</t>
  </si>
  <si>
    <t xml:space="preserve">&lt;i&gt;Angerona prunaria&lt;/i&gt; (Linnaeus, 1758)</t>
  </si>
  <si>
    <t xml:space="preserve">Orange Moth</t>
  </si>
  <si>
    <t xml:space="preserve">https://inpn.mnhn.fr/espece/cd_nom/248833</t>
  </si>
  <si>
    <t xml:space="preserve">Aspitates gilvaria</t>
  </si>
  <si>
    <t xml:space="preserve">Aspilate jaunâtre (L')</t>
  </si>
  <si>
    <t xml:space="preserve">Aspitates gilvaria (Denis &amp; Schiffermüller, 1775)</t>
  </si>
  <si>
    <t xml:space="preserve">&lt;i&gt;Aspitates gilvaria&lt;/i&gt; (Denis &amp; Schiffermüller, 1775)</t>
  </si>
  <si>
    <t xml:space="preserve">Straw Belle</t>
  </si>
  <si>
    <t xml:space="preserve">https://inpn.mnhn.fr/espece/cd_nom/248840</t>
  </si>
  <si>
    <t xml:space="preserve">Charissa ambiguata</t>
  </si>
  <si>
    <t xml:space="preserve">Gnophos ambiguë (La), Gnophos incertaine (La)</t>
  </si>
  <si>
    <t xml:space="preserve">(Duponchel, 1830)</t>
  </si>
  <si>
    <t xml:space="preserve">Charissa ambiguata (Duponchel, 1830)</t>
  </si>
  <si>
    <t xml:space="preserve">&lt;i&gt;Charissa ambiguata&lt;/i&gt; (Duponchel, 1830)</t>
  </si>
  <si>
    <t xml:space="preserve">https://inpn.mnhn.fr/espece/cd_nom/781812</t>
  </si>
  <si>
    <t xml:space="preserve">Charissa glaucinaria</t>
  </si>
  <si>
    <t xml:space="preserve">Gnophos glauque (La)</t>
  </si>
  <si>
    <t xml:space="preserve">(Hübner, 1799)</t>
  </si>
  <si>
    <t xml:space="preserve">Charissa glaucinaria (Hübner, 1799)</t>
  </si>
  <si>
    <t xml:space="preserve">&lt;i&gt;Charissa glaucinaria&lt;/i&gt; (Hübner, 1799)</t>
  </si>
  <si>
    <t xml:space="preserve">https://inpn.mnhn.fr/espece/cd_nom/458686</t>
  </si>
  <si>
    <t xml:space="preserve">Charissa obscurata</t>
  </si>
  <si>
    <t xml:space="preserve">Gnophos obscure (La)</t>
  </si>
  <si>
    <t xml:space="preserve">Charissa obscurata (Denis &amp; Schiffermüller, 1775)</t>
  </si>
  <si>
    <t xml:space="preserve">&lt;i&gt;Charissa obscurata&lt;/i&gt; (Denis &amp; Schiffermüller, 1775)</t>
  </si>
  <si>
    <t xml:space="preserve">Annulet</t>
  </si>
  <si>
    <t xml:space="preserve">https://inpn.mnhn.fr/espece/cd_nom/248963</t>
  </si>
  <si>
    <t xml:space="preserve">Cleorodes lichenaria</t>
  </si>
  <si>
    <t xml:space="preserve">Boarmie des Lichens (La)</t>
  </si>
  <si>
    <t xml:space="preserve">Cleorodes lichenaria (Hufnagel, 1767)</t>
  </si>
  <si>
    <t xml:space="preserve">&lt;i&gt;Cleorodes lichenaria&lt;/i&gt; (Hufnagel, 1767)</t>
  </si>
  <si>
    <t xml:space="preserve">Brussels Lace</t>
  </si>
  <si>
    <t xml:space="preserve">https://inpn.mnhn.fr/espece/cd_nom/248874</t>
  </si>
  <si>
    <t xml:space="preserve">Gnophos furvata</t>
  </si>
  <si>
    <t xml:space="preserve">Gnophos ténébreuse (La), Phalène de la Viorne (La)</t>
  </si>
  <si>
    <t xml:space="preserve">Gnophos furvata (Denis &amp; Schiffermüller, 1775)</t>
  </si>
  <si>
    <t xml:space="preserve">&lt;i&gt;Gnophos furvata&lt;/i&gt; (Denis &amp; Schiffermüller, 1775)</t>
  </si>
  <si>
    <t xml:space="preserve">https://inpn.mnhn.fr/espece/cd_nom/248966</t>
  </si>
  <si>
    <t xml:space="preserve">Menophra abruptaria</t>
  </si>
  <si>
    <t xml:space="preserve">Boarmie pétrifiée (La)</t>
  </si>
  <si>
    <t xml:space="preserve">(Thunberg, 1792)</t>
  </si>
  <si>
    <t xml:space="preserve">Menophra abruptaria (Thunberg, 1792)</t>
  </si>
  <si>
    <t xml:space="preserve">&lt;i&gt;Menophra abruptaria&lt;/i&gt; (Thunberg, 1792)</t>
  </si>
  <si>
    <t xml:space="preserve">Waved Umber</t>
  </si>
  <si>
    <t xml:space="preserve">https://inpn.mnhn.fr/espece/cd_nom/248901</t>
  </si>
  <si>
    <t xml:space="preserve">Perconia strigillaria</t>
  </si>
  <si>
    <t xml:space="preserve">Etrille (L'), Phalène des landes (La)</t>
  </si>
  <si>
    <t xml:space="preserve">(Hübner, 1787)</t>
  </si>
  <si>
    <t xml:space="preserve">Perconia strigillaria (Hübner, 1787)</t>
  </si>
  <si>
    <t xml:space="preserve">&lt;i&gt;Perconia strigillaria&lt;/i&gt; (Hübner, 1787)</t>
  </si>
  <si>
    <t xml:space="preserve">Grass Wave</t>
  </si>
  <si>
    <t xml:space="preserve">https://inpn.mnhn.fr/espece/cd_nom/248834</t>
  </si>
  <si>
    <t xml:space="preserve">Siona lineata</t>
  </si>
  <si>
    <t xml:space="preserve">Divisée (La), Phalène blanche (La), Surlignée (La)</t>
  </si>
  <si>
    <t xml:space="preserve">Siona lineata (Scopoli, 1763)</t>
  </si>
  <si>
    <t xml:space="preserve">&lt;i&gt;Siona lineata&lt;/i&gt; (Scopoli, 1763)</t>
  </si>
  <si>
    <t xml:space="preserve">Black-veined Moth</t>
  </si>
  <si>
    <t xml:space="preserve">https://inpn.mnhn.fr/espece/cd_nom/248939</t>
  </si>
  <si>
    <t xml:space="preserve">Yezognophos serotinaria lozerica</t>
  </si>
  <si>
    <t xml:space="preserve">(Leraut, 2009)</t>
  </si>
  <si>
    <t xml:space="preserve">Yezognophos serotinaria lozerica (Leraut, 2009)</t>
  </si>
  <si>
    <t xml:space="preserve">&lt;i&gt;Yezognophos serotinaria lozerica&lt;/i&gt; (Leraut, 2009)</t>
  </si>
  <si>
    <t xml:space="preserve">https://inpn.mnhn.fr/espece/cd_nom/931951</t>
  </si>
  <si>
    <t xml:space="preserve">Plagodis dolabraria</t>
  </si>
  <si>
    <t xml:space="preserve">Phalène linéolée (La), Numérie ligneuse (La)</t>
  </si>
  <si>
    <t xml:space="preserve">Hypochrosini</t>
  </si>
  <si>
    <t xml:space="preserve">Plagodis dolabraria (Linnaeus, 1767)</t>
  </si>
  <si>
    <t xml:space="preserve">&lt;i&gt;Plagodis dolabraria&lt;/i&gt; (Linnaeus, 1767)</t>
  </si>
  <si>
    <t xml:space="preserve">Scorched Wing</t>
  </si>
  <si>
    <t xml:space="preserve">https://inpn.mnhn.fr/espece/cd_nom/248977</t>
  </si>
  <si>
    <t xml:space="preserve">Pachycnemia hippocastanaria</t>
  </si>
  <si>
    <t xml:space="preserve">Callunaire (La), Pachycnémie des Callunes (La)</t>
  </si>
  <si>
    <t xml:space="preserve">Lithinini</t>
  </si>
  <si>
    <t xml:space="preserve">Pachycnemia hippocastanaria (Hübner, 1799)</t>
  </si>
  <si>
    <t xml:space="preserve">&lt;i&gt;Pachycnemia hippocastanaria&lt;/i&gt; (Hübner, 1799)</t>
  </si>
  <si>
    <t xml:space="preserve">Horse-chestnut [moth]</t>
  </si>
  <si>
    <t xml:space="preserve">https://inpn.mnhn.fr/espece/cd_nom/248973</t>
  </si>
  <si>
    <t xml:space="preserve">Perigune narbonea</t>
  </si>
  <si>
    <t xml:space="preserve">Pétrophore narbonnaise (La)</t>
  </si>
  <si>
    <t xml:space="preserve">Perigune narbonea (Linnaeus, 1767)</t>
  </si>
  <si>
    <t xml:space="preserve">&lt;i&gt;Perigune narbonea&lt;/i&gt; (Linnaeus, 1767)</t>
  </si>
  <si>
    <t xml:space="preserve">https://inpn.mnhn.fr/espece/cd_nom/826521</t>
  </si>
  <si>
    <t xml:space="preserve">Petrophora chlorosata</t>
  </si>
  <si>
    <t xml:space="preserve">Phalène de l'Aquiline (La), Pétrophore de la Fougère (La)</t>
  </si>
  <si>
    <t xml:space="preserve">Petrophora chlorosata (Scopoli, 1763)</t>
  </si>
  <si>
    <t xml:space="preserve">&lt;i&gt;Petrophora chlorosata&lt;/i&gt; (Scopoli, 1763)</t>
  </si>
  <si>
    <t xml:space="preserve">Brown Silver-line</t>
  </si>
  <si>
    <t xml:space="preserve">https://inpn.mnhn.fr/espece/cd_nom/248979</t>
  </si>
  <si>
    <t xml:space="preserve">Chiasmia aestimaria</t>
  </si>
  <si>
    <t xml:space="preserve">Philobie du Tamaris (La)</t>
  </si>
  <si>
    <t xml:space="preserve">Macariini</t>
  </si>
  <si>
    <t xml:space="preserve">(Hübner, 1809)</t>
  </si>
  <si>
    <t xml:space="preserve">Chiasmia aestimaria (Hübner, 1809)</t>
  </si>
  <si>
    <t xml:space="preserve">&lt;i&gt;Chiasmia aestimaria&lt;/i&gt; (Hübner, 1809)</t>
  </si>
  <si>
    <t xml:space="preserve">Tamarisk Peacock</t>
  </si>
  <si>
    <t xml:space="preserve">https://inpn.mnhn.fr/espece/cd_nom/248996</t>
  </si>
  <si>
    <t xml:space="preserve">Chiasmia clathrata</t>
  </si>
  <si>
    <t xml:space="preserve">Réseau (Le), Géomètre à barreaux (La)</t>
  </si>
  <si>
    <t xml:space="preserve">Chiasmia clathrata (Linnaeus, 1758)</t>
  </si>
  <si>
    <t xml:space="preserve">&lt;i&gt;Chiasmia clathrata&lt;/i&gt; (Linnaeus, 1758)</t>
  </si>
  <si>
    <t xml:space="preserve">https://inpn.mnhn.fr/espece/cd_nom/248995</t>
  </si>
  <si>
    <t xml:space="preserve">Isturgia limbaria</t>
  </si>
  <si>
    <t xml:space="preserve">Phalène bordée (La), Entourée (L')</t>
  </si>
  <si>
    <t xml:space="preserve">Isturgia limbaria (Fabricius, 1775)</t>
  </si>
  <si>
    <t xml:space="preserve">&lt;i&gt;Isturgia limbaria&lt;/i&gt; (Fabricius, 1775)</t>
  </si>
  <si>
    <t xml:space="preserve">Frosted Yellow</t>
  </si>
  <si>
    <t xml:space="preserve">https://inpn.mnhn.fr/espece/cd_nom/248987</t>
  </si>
  <si>
    <t xml:space="preserve">Isturgia murinaria</t>
  </si>
  <si>
    <t xml:space="preserve">Fidonie du Trèfle (La)</t>
  </si>
  <si>
    <t xml:space="preserve">Isturgia murinaria (Denis &amp; Schiffermüller, 1775)</t>
  </si>
  <si>
    <t xml:space="preserve">&lt;i&gt;Isturgia murinaria&lt;/i&gt; (Denis &amp; Schiffermüller, 1775)</t>
  </si>
  <si>
    <t xml:space="preserve">https://inpn.mnhn.fr/espece/cd_nom/248990</t>
  </si>
  <si>
    <t xml:space="preserve">Macaria alternata</t>
  </si>
  <si>
    <t xml:space="preserve">Philobie alternée (La)</t>
  </si>
  <si>
    <t xml:space="preserve">Macaria alternata (Denis &amp; Schiffermüller, 1775)</t>
  </si>
  <si>
    <t xml:space="preserve">&lt;i&gt;Macaria alternata&lt;/i&gt; (Denis &amp; Schiffermüller, 1775)</t>
  </si>
  <si>
    <t xml:space="preserve">https://inpn.mnhn.fr/espece/cd_nom/248998</t>
  </si>
  <si>
    <t xml:space="preserve">Macaria liturata</t>
  </si>
  <si>
    <t xml:space="preserve">Philobie effacée (La)</t>
  </si>
  <si>
    <t xml:space="preserve">Macaria liturata (Clerck, 1759)</t>
  </si>
  <si>
    <t xml:space="preserve">&lt;i&gt;Macaria liturata&lt;/i&gt; (Clerck, 1759)</t>
  </si>
  <si>
    <t xml:space="preserve">Tawny-barred Angle</t>
  </si>
  <si>
    <t xml:space="preserve">https://inpn.mnhn.fr/espece/cd_nom/249000</t>
  </si>
  <si>
    <t xml:space="preserve">Macaria notata</t>
  </si>
  <si>
    <t xml:space="preserve">Philobie tachetée (La)</t>
  </si>
  <si>
    <t xml:space="preserve">Macaria notata (Linnaeus, 1758)</t>
  </si>
  <si>
    <t xml:space="preserve">&lt;i&gt;Macaria notata&lt;/i&gt; (Linnaeus, 1758)</t>
  </si>
  <si>
    <t xml:space="preserve">Peacock Moth</t>
  </si>
  <si>
    <t xml:space="preserve">https://inpn.mnhn.fr/espece/cd_nom/248997</t>
  </si>
  <si>
    <t xml:space="preserve">Macaria wauaria</t>
  </si>
  <si>
    <t xml:space="preserve">Damas cendré (Le)</t>
  </si>
  <si>
    <t xml:space="preserve">Macaria wauaria (Linnaeus, 1758)</t>
  </si>
  <si>
    <t xml:space="preserve">&lt;i&gt;Macaria wauaria&lt;/i&gt; (Linnaeus, 1758)</t>
  </si>
  <si>
    <t xml:space="preserve">V-moth</t>
  </si>
  <si>
    <t xml:space="preserve">https://inpn.mnhn.fr/espece/cd_nom/249001</t>
  </si>
  <si>
    <t xml:space="preserve">Colotois pennaria</t>
  </si>
  <si>
    <t xml:space="preserve">Himère-plume (L'), Phalène emplumée (La)</t>
  </si>
  <si>
    <t xml:space="preserve">Prosopolophini</t>
  </si>
  <si>
    <t xml:space="preserve">Colotois pennaria (Linnaeus, 1761)</t>
  </si>
  <si>
    <t xml:space="preserve">&lt;i&gt;Colotois pennaria&lt;/i&gt; (Linnaeus, 1761)</t>
  </si>
  <si>
    <t xml:space="preserve">Feathered Thorn</t>
  </si>
  <si>
    <t xml:space="preserve">https://inpn.mnhn.fr/espece/cd_nom/248923</t>
  </si>
  <si>
    <t xml:space="preserve">Theria primaria</t>
  </si>
  <si>
    <t xml:space="preserve">Phalène précoce (La)</t>
  </si>
  <si>
    <t xml:space="preserve">Theriini</t>
  </si>
  <si>
    <t xml:space="preserve">Theria primaria (Haworth, 1809)</t>
  </si>
  <si>
    <t xml:space="preserve">&lt;i&gt;Theria primaria&lt;/i&gt; (Haworth, 1809)</t>
  </si>
  <si>
    <t xml:space="preserve">Early Moth</t>
  </si>
  <si>
    <t xml:space="preserve">https://inpn.mnhn.fr/espece/cd_nom/249011</t>
  </si>
  <si>
    <t xml:space="preserve">Thetidia smaragdaria</t>
  </si>
  <si>
    <t xml:space="preserve">Emeraude (L')</t>
  </si>
  <si>
    <t xml:space="preserve">Geometrinae</t>
  </si>
  <si>
    <t xml:space="preserve">Comibaenini</t>
  </si>
  <si>
    <t xml:space="preserve">Thetidia smaragdaria (Fabricius, 1787)</t>
  </si>
  <si>
    <t xml:space="preserve">&lt;i&gt;Thetidia smaragdaria&lt;/i&gt; (Fabricius, 1787)</t>
  </si>
  <si>
    <t xml:space="preserve">https://inpn.mnhn.fr/espece/cd_nom/248810</t>
  </si>
  <si>
    <t xml:space="preserve">Geometra papilionaria</t>
  </si>
  <si>
    <t xml:space="preserve">Grande Naïade (La), Papillonaire (La)</t>
  </si>
  <si>
    <t xml:space="preserve">Geometrini</t>
  </si>
  <si>
    <t xml:space="preserve">Geometra papilionaria (Linnaeus, 1758)</t>
  </si>
  <si>
    <t xml:space="preserve">&lt;i&gt;Geometra papilionaria&lt;/i&gt; (Linnaeus, 1758)</t>
  </si>
  <si>
    <t xml:space="preserve">Large Emerald</t>
  </si>
  <si>
    <t xml:space="preserve">https://inpn.mnhn.fr/espece/cd_nom/248813</t>
  </si>
  <si>
    <t xml:space="preserve">Hemistola chrysoprasaria</t>
  </si>
  <si>
    <t xml:space="preserve">Hémithée printanière (L')</t>
  </si>
  <si>
    <t xml:space="preserve">Hemistolini</t>
  </si>
  <si>
    <t xml:space="preserve">(Esper, 1795)</t>
  </si>
  <si>
    <t xml:space="preserve">Hemistola chrysoprasaria (Esper, 1795)</t>
  </si>
  <si>
    <t xml:space="preserve">&lt;i&gt;Hemistola chrysoprasaria&lt;/i&gt; (Esper, 1795)</t>
  </si>
  <si>
    <t xml:space="preserve">Small Emerald</t>
  </si>
  <si>
    <t xml:space="preserve">https://inpn.mnhn.fr/espece/cd_nom/248815</t>
  </si>
  <si>
    <t xml:space="preserve">Chlorissa cloraria</t>
  </si>
  <si>
    <t xml:space="preserve">Chlorée (La)</t>
  </si>
  <si>
    <t xml:space="preserve">Hemitheini</t>
  </si>
  <si>
    <t xml:space="preserve">Chlorissa cloraria (Hübner, 1813)</t>
  </si>
  <si>
    <t xml:space="preserve">&lt;i&gt;Chlorissa cloraria&lt;/i&gt; (Hübner, 1813)</t>
  </si>
  <si>
    <t xml:space="preserve">https://inpn.mnhn.fr/espece/cd_nom/248819</t>
  </si>
  <si>
    <t xml:space="preserve">Hemithea aestivaria</t>
  </si>
  <si>
    <t xml:space="preserve">Phalène sillonnée (La)</t>
  </si>
  <si>
    <t xml:space="preserve">(Hübner, 1789)</t>
  </si>
  <si>
    <t xml:space="preserve">Hemithea aestivaria (Hübner, 1789)</t>
  </si>
  <si>
    <t xml:space="preserve">&lt;i&gt;Hemithea aestivaria&lt;/i&gt; (Hübner, 1789)</t>
  </si>
  <si>
    <t xml:space="preserve">Common Emerald</t>
  </si>
  <si>
    <t xml:space="preserve">https://inpn.mnhn.fr/espece/cd_nom/248820</t>
  </si>
  <si>
    <t xml:space="preserve">Jodis lactearia</t>
  </si>
  <si>
    <t xml:space="preserve">Hémithée éruginée (L')</t>
  </si>
  <si>
    <t xml:space="preserve">Jodini</t>
  </si>
  <si>
    <t xml:space="preserve">Jodis lactearia (Linnaeus, 1758)</t>
  </si>
  <si>
    <t xml:space="preserve">&lt;i&gt;Jodis lactearia&lt;/i&gt; (Linnaeus, 1758)</t>
  </si>
  <si>
    <t xml:space="preserve">Little Emerald</t>
  </si>
  <si>
    <t xml:space="preserve">https://inpn.mnhn.fr/espece/cd_nom/248821</t>
  </si>
  <si>
    <t xml:space="preserve">Pseudoterpna pruinata</t>
  </si>
  <si>
    <t xml:space="preserve">Hémithée du Genêt (L')</t>
  </si>
  <si>
    <t xml:space="preserve">Pseudoterpnini</t>
  </si>
  <si>
    <t xml:space="preserve">Pseudoterpna pruinata (Hufnagel, 1767)</t>
  </si>
  <si>
    <t xml:space="preserve">&lt;i&gt;Pseudoterpna pruinata&lt;/i&gt; (Hufnagel, 1767)</t>
  </si>
  <si>
    <t xml:space="preserve">https://inpn.mnhn.fr/espece/cd_nom/248824</t>
  </si>
  <si>
    <t xml:space="preserve">Thalera fimbrialis</t>
  </si>
  <si>
    <t xml:space="preserve">Phalène du Buplèvre (La), la Phalène du Thym (La)</t>
  </si>
  <si>
    <t xml:space="preserve">Thalerini</t>
  </si>
  <si>
    <t xml:space="preserve">Thalera fimbrialis (Scopoli, 1763)</t>
  </si>
  <si>
    <t xml:space="preserve">&lt;i&gt;Thalera fimbrialis&lt;/i&gt; (Scopoli, 1763)</t>
  </si>
  <si>
    <t xml:space="preserve">Sussex Emerald</t>
  </si>
  <si>
    <t xml:space="preserve">https://inpn.mnhn.fr/espece/cd_nom/248828</t>
  </si>
  <si>
    <t xml:space="preserve">Asthena albulata</t>
  </si>
  <si>
    <t xml:space="preserve">Phalène candide (La)</t>
  </si>
  <si>
    <t xml:space="preserve">Larentiinae</t>
  </si>
  <si>
    <t xml:space="preserve">Asthenini</t>
  </si>
  <si>
    <t xml:space="preserve">Asthena albulata (Hufnagel, 1767)</t>
  </si>
  <si>
    <t xml:space="preserve">&lt;i&gt;Asthena albulata&lt;/i&gt; (Hufnagel, 1767)</t>
  </si>
  <si>
    <t xml:space="preserve">Small White Wave</t>
  </si>
  <si>
    <t xml:space="preserve">https://inpn.mnhn.fr/espece/cd_nom/248520</t>
  </si>
  <si>
    <t xml:space="preserve">Minoa murinata</t>
  </si>
  <si>
    <t xml:space="preserve">Souris (La), Phalène de l'Euphorbe (La)</t>
  </si>
  <si>
    <t xml:space="preserve">Minoa murinata (Scopoli, 1763)</t>
  </si>
  <si>
    <t xml:space="preserve">&lt;i&gt;Minoa murinata&lt;/i&gt; (Scopoli, 1763)</t>
  </si>
  <si>
    <t xml:space="preserve">Drab Looper</t>
  </si>
  <si>
    <t xml:space="preserve">https://inpn.mnhn.fr/espece/cd_nom/248517</t>
  </si>
  <si>
    <t xml:space="preserve">Phibalapteryx virgata</t>
  </si>
  <si>
    <t xml:space="preserve">Cidarie rayée (La)</t>
  </si>
  <si>
    <t xml:space="preserve">Cataclysmini</t>
  </si>
  <si>
    <t xml:space="preserve">Phibalapteryx virgata (Hufnagel, 1767)</t>
  </si>
  <si>
    <t xml:space="preserve">&lt;i&gt;Phibalapteryx virgata&lt;/i&gt; (Hufnagel, 1767)</t>
  </si>
  <si>
    <t xml:space="preserve">Oblique Striped</t>
  </si>
  <si>
    <t xml:space="preserve">https://inpn.mnhn.fr/espece/cd_nom/248525</t>
  </si>
  <si>
    <t xml:space="preserve">Aplocera plagiata</t>
  </si>
  <si>
    <t xml:space="preserve">Triple Raie (La), Rayure commune (La)</t>
  </si>
  <si>
    <t xml:space="preserve">Chesiadini</t>
  </si>
  <si>
    <t xml:space="preserve">Aplocera plagiata (Linnaeus, 1758)</t>
  </si>
  <si>
    <t xml:space="preserve">&lt;i&gt;Aplocera plagiata&lt;/i&gt; (Linnaeus, 1758)</t>
  </si>
  <si>
    <t xml:space="preserve">Treble Bar</t>
  </si>
  <si>
    <t xml:space="preserve">https://inpn.mnhn.fr/espece/cd_nom/248534</t>
  </si>
  <si>
    <t xml:space="preserve">Chesias legatella</t>
  </si>
  <si>
    <t xml:space="preserve">Chésias du Genêt (La)</t>
  </si>
  <si>
    <t xml:space="preserve">Chesias legatella (Denis &amp; Schiffermüller, 1775)</t>
  </si>
  <si>
    <t xml:space="preserve">&lt;i&gt;Chesias legatella&lt;/i&gt; (Denis &amp; Schiffermüller, 1775)</t>
  </si>
  <si>
    <t xml:space="preserve">Streak</t>
  </si>
  <si>
    <t xml:space="preserve">https://inpn.mnhn.fr/espece/cd_nom/248541</t>
  </si>
  <si>
    <t xml:space="preserve">Odezia atrata</t>
  </si>
  <si>
    <t xml:space="preserve">Ramoneur (Le), Tanagre du Cerfeuil (Le)</t>
  </si>
  <si>
    <t xml:space="preserve">Odezia atrata (Linnaeus, 1758)</t>
  </si>
  <si>
    <t xml:space="preserve">&lt;i&gt;Odezia atrata&lt;/i&gt; (Linnaeus, 1758)</t>
  </si>
  <si>
    <t xml:space="preserve">Chimney Sweeper</t>
  </si>
  <si>
    <t xml:space="preserve">https://inpn.mnhn.fr/espece/cd_nom/248533</t>
  </si>
  <si>
    <t xml:space="preserve">Chloroclysta siterata</t>
  </si>
  <si>
    <t xml:space="preserve">Cidarie à bandes vertes (La)</t>
  </si>
  <si>
    <t xml:space="preserve">Cidariini</t>
  </si>
  <si>
    <t xml:space="preserve">Chloroclysta siterata (Hufnagel, 1767)</t>
  </si>
  <si>
    <t xml:space="preserve">&lt;i&gt;Chloroclysta siterata&lt;/i&gt; (Hufnagel, 1767)</t>
  </si>
  <si>
    <t xml:space="preserve">Red-green Carpet</t>
  </si>
  <si>
    <t xml:space="preserve">https://inpn.mnhn.fr/espece/cd_nom/248569</t>
  </si>
  <si>
    <t xml:space="preserve">Colostygia olivata</t>
  </si>
  <si>
    <t xml:space="preserve">Cidarie olive (La)</t>
  </si>
  <si>
    <t xml:space="preserve">Colostygia olivata (Denis &amp; Schiffermüller, 1775)</t>
  </si>
  <si>
    <t xml:space="preserve">&lt;i&gt;Colostygia olivata&lt;/i&gt; (Denis &amp; Schiffermüller, 1775)</t>
  </si>
  <si>
    <t xml:space="preserve">Beech-green Carpet</t>
  </si>
  <si>
    <t xml:space="preserve">https://inpn.mnhn.fr/espece/cd_nom/248545</t>
  </si>
  <si>
    <t xml:space="preserve">Colostygia pectinataria</t>
  </si>
  <si>
    <t xml:space="preserve">Cidarie verdâtre (La)</t>
  </si>
  <si>
    <t xml:space="preserve">(Knoch, 1781)</t>
  </si>
  <si>
    <t xml:space="preserve">Colostygia pectinataria (Knoch, 1781)</t>
  </si>
  <si>
    <t xml:space="preserve">&lt;i&gt;Colostygia pectinataria&lt;/i&gt; (Knoch, 1781)</t>
  </si>
  <si>
    <t xml:space="preserve">Green Carpet</t>
  </si>
  <si>
    <t xml:space="preserve">https://inpn.mnhn.fr/espece/cd_nom/248547</t>
  </si>
  <si>
    <t xml:space="preserve">Cosmorhoe ocellata</t>
  </si>
  <si>
    <t xml:space="preserve">Lynx (Le)</t>
  </si>
  <si>
    <t xml:space="preserve">Cosmorhoe ocellata (Linnaeus, 1758)</t>
  </si>
  <si>
    <t xml:space="preserve">&lt;i&gt;Cosmorhoe ocellata&lt;/i&gt; (Linnaeus, 1758)</t>
  </si>
  <si>
    <t xml:space="preserve">Purple Bar</t>
  </si>
  <si>
    <t xml:space="preserve">https://inpn.mnhn.fr/espece/cd_nom/248584</t>
  </si>
  <si>
    <t xml:space="preserve">Dysstroma truncata</t>
  </si>
  <si>
    <t xml:space="preserve">Cidarie roussâtre (La)</t>
  </si>
  <si>
    <t xml:space="preserve">Dysstroma truncata (Hufnagel, 1767)</t>
  </si>
  <si>
    <t xml:space="preserve">&lt;i&gt;Dysstroma truncata&lt;/i&gt; (Hufnagel, 1767)</t>
  </si>
  <si>
    <t xml:space="preserve">https://inpn.mnhn.fr/espece/cd_nom/248567</t>
  </si>
  <si>
    <t xml:space="preserve">Ecliptopera silaceata</t>
  </si>
  <si>
    <t xml:space="preserve">Cidarie ochracée (La)</t>
  </si>
  <si>
    <t xml:space="preserve">Ecliptopera silaceata (Denis &amp; Schiffermüller, 1775)</t>
  </si>
  <si>
    <t xml:space="preserve">&lt;i&gt;Ecliptopera silaceata&lt;/i&gt; (Denis &amp; Schiffermüller, 1775)</t>
  </si>
  <si>
    <t xml:space="preserve">Small Phoenix</t>
  </si>
  <si>
    <t xml:space="preserve">https://inpn.mnhn.fr/espece/cd_nom/248572</t>
  </si>
  <si>
    <t xml:space="preserve">Eulithis prunata</t>
  </si>
  <si>
    <t xml:space="preserve">Cidarie du Prunier (La)</t>
  </si>
  <si>
    <t xml:space="preserve">Eulithis prunata (Linnaeus, 1758)</t>
  </si>
  <si>
    <t xml:space="preserve">&lt;i&gt;Eulithis prunata&lt;/i&gt; (Linnaeus, 1758)</t>
  </si>
  <si>
    <t xml:space="preserve">Phoenix</t>
  </si>
  <si>
    <t xml:space="preserve">https://inpn.mnhn.fr/espece/cd_nom/248574</t>
  </si>
  <si>
    <t xml:space="preserve">Eustroma reticulata</t>
  </si>
  <si>
    <t xml:space="preserve">Cidarie réticulée (La)</t>
  </si>
  <si>
    <t xml:space="preserve">Eustroma reticulata (Denis &amp; Schiffermüller, 1775)</t>
  </si>
  <si>
    <t xml:space="preserve">&lt;i&gt;Eustroma reticulata&lt;/i&gt; (Denis &amp; Schiffermüller, 1775)</t>
  </si>
  <si>
    <t xml:space="preserve">Netted Carpet</t>
  </si>
  <si>
    <t xml:space="preserve">https://inpn.mnhn.fr/espece/cd_nom/248555</t>
  </si>
  <si>
    <t xml:space="preserve">Gandaritis pyraliata</t>
  </si>
  <si>
    <t xml:space="preserve">Gandaritis pyraliata (Denis &amp; Schiffermüller, 1775)</t>
  </si>
  <si>
    <t xml:space="preserve">&lt;i&gt;Gandaritis pyraliata&lt;/i&gt; (Denis &amp; Schiffermüller, 1775)</t>
  </si>
  <si>
    <t xml:space="preserve">https://inpn.mnhn.fr/espece/cd_nom/248573</t>
  </si>
  <si>
    <t xml:space="preserve">Euphyia biangulata</t>
  </si>
  <si>
    <t xml:space="preserve">Cidarie-Pivert (La)</t>
  </si>
  <si>
    <t xml:space="preserve">Euphyiini</t>
  </si>
  <si>
    <t xml:space="preserve">Euphyia biangulata (Haworth, 1809)</t>
  </si>
  <si>
    <t xml:space="preserve">&lt;i&gt;Euphyia biangulata&lt;/i&gt; (Haworth, 1809)</t>
  </si>
  <si>
    <t xml:space="preserve">Cloaked Carpet</t>
  </si>
  <si>
    <t xml:space="preserve">https://inpn.mnhn.fr/espece/cd_nom/248587</t>
  </si>
  <si>
    <t xml:space="preserve">Euphyia frustata</t>
  </si>
  <si>
    <t xml:space="preserve">Larentie fruste (La)</t>
  </si>
  <si>
    <t xml:space="preserve">(Treitschke, 1828)</t>
  </si>
  <si>
    <t xml:space="preserve">Euphyia frustata (Treitschke, 1828)</t>
  </si>
  <si>
    <t xml:space="preserve">&lt;i&gt;Euphyia frustata&lt;/i&gt; (Treitschke, 1828)</t>
  </si>
  <si>
    <t xml:space="preserve">https://inpn.mnhn.fr/espece/cd_nom/248589</t>
  </si>
  <si>
    <t xml:space="preserve">Chloroclystis v-ata</t>
  </si>
  <si>
    <t xml:space="preserve">Eupithécie couronnée (L')</t>
  </si>
  <si>
    <t xml:space="preserve">Eupitheciini</t>
  </si>
  <si>
    <t xml:space="preserve">Chloroclystis v-ata (Haworth, 1809)</t>
  </si>
  <si>
    <t xml:space="preserve">&lt;i&gt;Chloroclystis v-ata&lt;/i&gt; (Haworth, 1809)</t>
  </si>
  <si>
    <t xml:space="preserve">V-pug</t>
  </si>
  <si>
    <t xml:space="preserve">https://inpn.mnhn.fr/espece/cd_nom/248593</t>
  </si>
  <si>
    <t xml:space="preserve">Eupithecia absinthiata</t>
  </si>
  <si>
    <t xml:space="preserve">Eupithécie de l'Absinthe (L')</t>
  </si>
  <si>
    <t xml:space="preserve">Eupithecia absinthiata (Clerck, 1759)</t>
  </si>
  <si>
    <t xml:space="preserve">&lt;i&gt;Eupithecia absinthiata&lt;/i&gt; (Clerck, 1759)</t>
  </si>
  <si>
    <t xml:space="preserve">Wormwood Pug</t>
  </si>
  <si>
    <t xml:space="preserve">https://inpn.mnhn.fr/espece/cd_nom/248665</t>
  </si>
  <si>
    <t xml:space="preserve">Eupithecia actaeata</t>
  </si>
  <si>
    <t xml:space="preserve">Eupithécie de l'Actée (L')</t>
  </si>
  <si>
    <t xml:space="preserve">Walderdorff, 1869</t>
  </si>
  <si>
    <t xml:space="preserve">Eupithecia actaeata Walderdorff, 1869</t>
  </si>
  <si>
    <t xml:space="preserve">&lt;i&gt;Eupithecia actaeata&lt;/i&gt; Walderdorff, 1869</t>
  </si>
  <si>
    <t xml:space="preserve">https://inpn.mnhn.fr/espece/cd_nom/248635</t>
  </si>
  <si>
    <t xml:space="preserve">Eupithecia breviculata</t>
  </si>
  <si>
    <t xml:space="preserve">Eupithécie rouillée (L')</t>
  </si>
  <si>
    <t xml:space="preserve">(Donzel, 1838)</t>
  </si>
  <si>
    <t xml:space="preserve">Eupithecia breviculata (Donzel, 1838)</t>
  </si>
  <si>
    <t xml:space="preserve">&lt;i&gt;Eupithecia breviculata&lt;/i&gt; (Donzel, 1838)</t>
  </si>
  <si>
    <t xml:space="preserve">https://inpn.mnhn.fr/espece/cd_nom/248646</t>
  </si>
  <si>
    <t xml:space="preserve">Eupithecia cauchiata</t>
  </si>
  <si>
    <t xml:space="preserve">Eupithécie de Cauchy (L')</t>
  </si>
  <si>
    <t xml:space="preserve">(Duponchel, 1831)</t>
  </si>
  <si>
    <t xml:space="preserve">Eupithecia cauchiata (Duponchel, 1831)</t>
  </si>
  <si>
    <t xml:space="preserve">&lt;i&gt;Eupithecia cauchiata&lt;/i&gt; (Duponchel, 1831)</t>
  </si>
  <si>
    <t xml:space="preserve">Doubleday's Pug</t>
  </si>
  <si>
    <t xml:space="preserve">https://inpn.mnhn.fr/espece/cd_nom/248663</t>
  </si>
  <si>
    <t xml:space="preserve">Eupithecia centaureata</t>
  </si>
  <si>
    <t xml:space="preserve">Eupithécie des Centaurées (L'), Eupithécie oblongue (L')</t>
  </si>
  <si>
    <t xml:space="preserve">Eupithecia centaureata (Denis &amp; Schiffermüller, 1775)</t>
  </si>
  <si>
    <t xml:space="preserve">&lt;i&gt;Eupithecia centaureata&lt;/i&gt; (Denis &amp; Schiffermüller, 1775)</t>
  </si>
  <si>
    <t xml:space="preserve">Lime-speck Pug</t>
  </si>
  <si>
    <t xml:space="preserve">https://inpn.mnhn.fr/espece/cd_nom/248653</t>
  </si>
  <si>
    <t xml:space="preserve">Eupithecia icterata</t>
  </si>
  <si>
    <t xml:space="preserve">Eupithécie frappée (L')</t>
  </si>
  <si>
    <t xml:space="preserve">Eupithecia icterata (Villers, 1789)</t>
  </si>
  <si>
    <t xml:space="preserve">&lt;i&gt;Eupithecia icterata&lt;/i&gt; (Villers, 1789)</t>
  </si>
  <si>
    <t xml:space="preserve">Tawny-speckled Pug</t>
  </si>
  <si>
    <t xml:space="preserve">https://inpn.mnhn.fr/espece/cd_nom/248679</t>
  </si>
  <si>
    <t xml:space="preserve">Eupithecia lariciata</t>
  </si>
  <si>
    <t xml:space="preserve">Eupithécie du Mélèze (L')</t>
  </si>
  <si>
    <t xml:space="preserve">(Freyer, 1841)</t>
  </si>
  <si>
    <t xml:space="preserve">Eupithecia lariciata (Freyer, 1841)</t>
  </si>
  <si>
    <t xml:space="preserve">&lt;i&gt;Eupithecia lariciata&lt;/i&gt; (Freyer, 1841)</t>
  </si>
  <si>
    <t xml:space="preserve">Larch Pug</t>
  </si>
  <si>
    <t xml:space="preserve">https://inpn.mnhn.fr/espece/cd_nom/248632</t>
  </si>
  <si>
    <t xml:space="preserve">Eupithecia nanata</t>
  </si>
  <si>
    <t xml:space="preserve">Eupithécie naine (L')</t>
  </si>
  <si>
    <t xml:space="preserve">Eupithecia nanata (Hübner, 1813)</t>
  </si>
  <si>
    <t xml:space="preserve">&lt;i&gt;Eupithecia nanata&lt;/i&gt; (Hübner, 1813)</t>
  </si>
  <si>
    <t xml:space="preserve">Narrow-winged Pug</t>
  </si>
  <si>
    <t xml:space="preserve">https://inpn.mnhn.fr/espece/cd_nom/248639</t>
  </si>
  <si>
    <t xml:space="preserve">Eupithecia plumbeolata</t>
  </si>
  <si>
    <t xml:space="preserve">Eupithécie du Mélampyre (L')</t>
  </si>
  <si>
    <t xml:space="preserve">Eupithecia plumbeolata (Haworth, 1809)</t>
  </si>
  <si>
    <t xml:space="preserve">&lt;i&gt;Eupithecia plumbeolata&lt;/i&gt; (Haworth, 1809)</t>
  </si>
  <si>
    <t xml:space="preserve">Lead-coloured Pug</t>
  </si>
  <si>
    <t xml:space="preserve">https://inpn.mnhn.fr/espece/cd_nom/248605</t>
  </si>
  <si>
    <t xml:space="preserve">Eupithecia satyrata</t>
  </si>
  <si>
    <t xml:space="preserve">Eupithécie satyre (L')</t>
  </si>
  <si>
    <t xml:space="preserve">Eupithecia satyrata (Hübner, 1813)</t>
  </si>
  <si>
    <t xml:space="preserve">&lt;i&gt;Eupithecia satyrata&lt;/i&gt; (Hübner, 1813)</t>
  </si>
  <si>
    <t xml:space="preserve">Satyr Pug</t>
  </si>
  <si>
    <t xml:space="preserve">https://inpn.mnhn.fr/espece/cd_nom/248662</t>
  </si>
  <si>
    <t xml:space="preserve">Eupithecia subfuscata</t>
  </si>
  <si>
    <t xml:space="preserve">Eupithécie noirâtre (L')</t>
  </si>
  <si>
    <t xml:space="preserve">Eupithecia subfuscata (Haworth, 1809)</t>
  </si>
  <si>
    <t xml:space="preserve">&lt;i&gt;Eupithecia subfuscata&lt;/i&gt; (Haworth, 1809)</t>
  </si>
  <si>
    <t xml:space="preserve">Grey Pug</t>
  </si>
  <si>
    <t xml:space="preserve">https://inpn.mnhn.fr/espece/cd_nom/248687</t>
  </si>
  <si>
    <t xml:space="preserve">Eupithecia succenturiata</t>
  </si>
  <si>
    <t xml:space="preserve">Eupithécie substituée (L')</t>
  </si>
  <si>
    <t xml:space="preserve">Eupithecia succenturiata (Linnaeus, 1758)</t>
  </si>
  <si>
    <t xml:space="preserve">&lt;i&gt;Eupithecia succenturiata&lt;/i&gt; (Linnaeus, 1758)</t>
  </si>
  <si>
    <t xml:space="preserve">Bordered Pug</t>
  </si>
  <si>
    <t xml:space="preserve">https://inpn.mnhn.fr/espece/cd_nom/248680</t>
  </si>
  <si>
    <t xml:space="preserve">Eupithecia tantillaria</t>
  </si>
  <si>
    <t xml:space="preserve">Eupithécie des Résineux (L')</t>
  </si>
  <si>
    <t xml:space="preserve">Boisduval, 1840</t>
  </si>
  <si>
    <t xml:space="preserve">Eupithecia tantillaria Boisduval, 1840</t>
  </si>
  <si>
    <t xml:space="preserve">&lt;i&gt;Eupithecia tantillaria&lt;/i&gt; Boisduval, 1840</t>
  </si>
  <si>
    <t xml:space="preserve">Dwarf Pug</t>
  </si>
  <si>
    <t xml:space="preserve">https://inpn.mnhn.fr/espece/cd_nom/248630</t>
  </si>
  <si>
    <t xml:space="preserve">Eupithecia venosata</t>
  </si>
  <si>
    <t xml:space="preserve">Eupithécie veinée (L')</t>
  </si>
  <si>
    <t xml:space="preserve">Eupithecia venosata (Fabricius, 1787)</t>
  </si>
  <si>
    <t xml:space="preserve">&lt;i&gt;Eupithecia venosata&lt;/i&gt; (Fabricius, 1787)</t>
  </si>
  <si>
    <t xml:space="preserve">Netted Pug</t>
  </si>
  <si>
    <t xml:space="preserve">https://inpn.mnhn.fr/espece/cd_nom/248610</t>
  </si>
  <si>
    <t xml:space="preserve">Eupithecia veratraria</t>
  </si>
  <si>
    <t xml:space="preserve">Eupithécie de la Vérâtre (L')</t>
  </si>
  <si>
    <t xml:space="preserve">Herrich-Schäffer, 1848</t>
  </si>
  <si>
    <t xml:space="preserve">Eupithecia veratraria Herrich-Schäffer, 1848</t>
  </si>
  <si>
    <t xml:space="preserve">&lt;i&gt;Eupithecia veratraria&lt;/i&gt; Herrich-Schäffer, 1848</t>
  </si>
  <si>
    <t xml:space="preserve">https://inpn.mnhn.fr/espece/cd_nom/248659</t>
  </si>
  <si>
    <t xml:space="preserve">Gymnoscelis rufifasciata</t>
  </si>
  <si>
    <t xml:space="preserve">Fausse-Eupithécie (La)</t>
  </si>
  <si>
    <t xml:space="preserve">Gymnoscelis rufifasciata (Haworth, 1809)</t>
  </si>
  <si>
    <t xml:space="preserve">&lt;i&gt;Gymnoscelis rufifasciata&lt;/i&gt; (Haworth, 1809)</t>
  </si>
  <si>
    <t xml:space="preserve">Double-striped Pug</t>
  </si>
  <si>
    <t xml:space="preserve">https://inpn.mnhn.fr/espece/cd_nom/248594</t>
  </si>
  <si>
    <t xml:space="preserve">Pasiphila debiliata</t>
  </si>
  <si>
    <t xml:space="preserve">Eupithécie de la Myrtille (L')</t>
  </si>
  <si>
    <t xml:space="preserve">(Hübner, 1817)</t>
  </si>
  <si>
    <t xml:space="preserve">Pasiphila debiliata (Hübner, 1817)</t>
  </si>
  <si>
    <t xml:space="preserve">&lt;i&gt;Pasiphila debiliata&lt;/i&gt; (Hübner, 1817)</t>
  </si>
  <si>
    <t xml:space="preserve">Bilberry Pug</t>
  </si>
  <si>
    <t xml:space="preserve">https://inpn.mnhn.fr/espece/cd_nom/248592</t>
  </si>
  <si>
    <t xml:space="preserve">Pasiphila rectangulata</t>
  </si>
  <si>
    <t xml:space="preserve">Eupithécie rectangulaire (L')</t>
  </si>
  <si>
    <t xml:space="preserve">Pasiphila rectangulata (Linnaeus, 1758)</t>
  </si>
  <si>
    <t xml:space="preserve">&lt;i&gt;Pasiphila rectangulata&lt;/i&gt; (Linnaeus, 1758)</t>
  </si>
  <si>
    <t xml:space="preserve">Green Pug</t>
  </si>
  <si>
    <t xml:space="preserve">https://inpn.mnhn.fr/espece/cd_nom/248591</t>
  </si>
  <si>
    <t xml:space="preserve">Hydriomena furcata</t>
  </si>
  <si>
    <t xml:space="preserve">Larentie lavée (La)</t>
  </si>
  <si>
    <t xml:space="preserve">Hydriomenini</t>
  </si>
  <si>
    <t xml:space="preserve">(Thunberg &amp; Borgström, 1784)</t>
  </si>
  <si>
    <t xml:space="preserve">Hydriomena furcata (Thunberg &amp; Borgström, 1784)</t>
  </si>
  <si>
    <t xml:space="preserve">&lt;i&gt;Hydriomena furcata&lt;/i&gt; (Thunberg &amp; Borgström, 1784)</t>
  </si>
  <si>
    <t xml:space="preserve">July Highflyer</t>
  </si>
  <si>
    <t xml:space="preserve">https://inpn.mnhn.fr/espece/cd_nom/248688</t>
  </si>
  <si>
    <t xml:space="preserve">Anticlea derivata</t>
  </si>
  <si>
    <t xml:space="preserve">Violette (La), Cidarie dérivée (La)</t>
  </si>
  <si>
    <t xml:space="preserve">Larentiini</t>
  </si>
  <si>
    <t xml:space="preserve">Anticlea derivata (Denis &amp; Schiffermüller, 1775)</t>
  </si>
  <si>
    <t xml:space="preserve">&lt;i&gt;Anticlea derivata&lt;/i&gt; (Denis &amp; Schiffermüller, 1775)</t>
  </si>
  <si>
    <t xml:space="preserve">Streamer</t>
  </si>
  <si>
    <t xml:space="preserve">https://inpn.mnhn.fr/espece/cd_nom/248695</t>
  </si>
  <si>
    <t xml:space="preserve">Spargania luctuata</t>
  </si>
  <si>
    <t xml:space="preserve">Mélanippe affligée (La)</t>
  </si>
  <si>
    <t xml:space="preserve">Spargania luctuata (Denis &amp; Schiffermüller, 1775)</t>
  </si>
  <si>
    <t xml:space="preserve">&lt;i&gt;Spargania luctuata&lt;/i&gt; (Denis &amp; Schiffermüller, 1775)</t>
  </si>
  <si>
    <t xml:space="preserve">White-banded Carpet</t>
  </si>
  <si>
    <t xml:space="preserve">https://inpn.mnhn.fr/espece/cd_nom/248691</t>
  </si>
  <si>
    <t xml:space="preserve">Horisme</t>
  </si>
  <si>
    <t xml:space="preserve">Melanthiini</t>
  </si>
  <si>
    <t xml:space="preserve">Hübner, 1825</t>
  </si>
  <si>
    <t xml:space="preserve">Horisme Hübner, 1825</t>
  </si>
  <si>
    <t xml:space="preserve">&lt;i&gt;Horisme&lt;/i&gt; Hübner, 1825</t>
  </si>
  <si>
    <t xml:space="preserve">Epirrita autumnata</t>
  </si>
  <si>
    <t xml:space="preserve">Epirrite automnale (L')</t>
  </si>
  <si>
    <t xml:space="preserve">Operophterini</t>
  </si>
  <si>
    <t xml:space="preserve">(Borkhausen, 1794)</t>
  </si>
  <si>
    <t xml:space="preserve">Epirrita autumnata (Borkhausen, 1794)</t>
  </si>
  <si>
    <t xml:space="preserve">&lt;i&gt;Epirrita autumnata&lt;/i&gt; (Borkhausen, 1794)</t>
  </si>
  <si>
    <t xml:space="preserve">Autumnal Moth</t>
  </si>
  <si>
    <t xml:space="preserve">https://inpn.mnhn.fr/espece/cd_nom/248725</t>
  </si>
  <si>
    <t xml:space="preserve">Epirrita dilutata</t>
  </si>
  <si>
    <t xml:space="preserve">Epirrite diluée (L')</t>
  </si>
  <si>
    <t xml:space="preserve">Epirrita dilutata (Denis &amp; Schiffermüller, 1775)</t>
  </si>
  <si>
    <t xml:space="preserve">&lt;i&gt;Epirrita dilutata&lt;/i&gt; (Denis &amp; Schiffermüller, 1775)</t>
  </si>
  <si>
    <t xml:space="preserve">November Moth</t>
  </si>
  <si>
    <t xml:space="preserve">https://inpn.mnhn.fr/espece/cd_nom/248723</t>
  </si>
  <si>
    <t xml:space="preserve">Mesotype didymata</t>
  </si>
  <si>
    <t xml:space="preserve">Eubolie âpre (L'), La Périzome des Myrtilles (La)</t>
  </si>
  <si>
    <t xml:space="preserve">Perizomini</t>
  </si>
  <si>
    <t xml:space="preserve">Mesotype didymata (Linnaeus, 1758)</t>
  </si>
  <si>
    <t xml:space="preserve">&lt;i&gt;Mesotype didymata&lt;/i&gt; (Linnaeus, 1758)</t>
  </si>
  <si>
    <t xml:space="preserve">https://inpn.mnhn.fr/espece/cd_nom/248727</t>
  </si>
  <si>
    <t xml:space="preserve">Mesotype verberata</t>
  </si>
  <si>
    <t xml:space="preserve">Larentie rupestre (La)</t>
  </si>
  <si>
    <t xml:space="preserve">Mesotype verberata (Scopoli, 1763)</t>
  </si>
  <si>
    <t xml:space="preserve">&lt;i&gt;Mesotype verberata&lt;/i&gt; (Scopoli, 1763)</t>
  </si>
  <si>
    <t xml:space="preserve">https://inpn.mnhn.fr/espece/cd_nom/248729</t>
  </si>
  <si>
    <t xml:space="preserve">Perizoma affinitata</t>
  </si>
  <si>
    <t xml:space="preserve">Périzome contrastée (La)</t>
  </si>
  <si>
    <t xml:space="preserve">Perizoma affinitata (Stephens, 1831)</t>
  </si>
  <si>
    <t xml:space="preserve">&lt;i&gt;Perizoma affinitata&lt;/i&gt; (Stephens, 1831)</t>
  </si>
  <si>
    <t xml:space="preserve">Rivulet</t>
  </si>
  <si>
    <t xml:space="preserve">https://inpn.mnhn.fr/espece/cd_nom/248731</t>
  </si>
  <si>
    <t xml:space="preserve">Perizoma albulata</t>
  </si>
  <si>
    <t xml:space="preserve">Périzome du Rhinanthe (La)</t>
  </si>
  <si>
    <t xml:space="preserve">Perizoma albulata (Denis &amp; Schiffermüller, 1775)</t>
  </si>
  <si>
    <t xml:space="preserve">&lt;i&gt;Perizoma albulata&lt;/i&gt; (Denis &amp; Schiffermüller, 1775)</t>
  </si>
  <si>
    <t xml:space="preserve">Grass Rivulet</t>
  </si>
  <si>
    <t xml:space="preserve">https://inpn.mnhn.fr/espece/cd_nom/248738</t>
  </si>
  <si>
    <t xml:space="preserve">Perizoma alchemillata</t>
  </si>
  <si>
    <t xml:space="preserve">Périzome coupée (La)</t>
  </si>
  <si>
    <t xml:space="preserve">Perizoma alchemillata (Linnaeus, 1758)</t>
  </si>
  <si>
    <t xml:space="preserve">&lt;i&gt;Perizoma alchemillata&lt;/i&gt; (Linnaeus, 1758)</t>
  </si>
  <si>
    <t xml:space="preserve">Small Rivulet</t>
  </si>
  <si>
    <t xml:space="preserve">https://inpn.mnhn.fr/espece/cd_nom/248732</t>
  </si>
  <si>
    <t xml:space="preserve">Perizoma incultaria</t>
  </si>
  <si>
    <t xml:space="preserve">Périzome des sommets (La)</t>
  </si>
  <si>
    <t xml:space="preserve">(Herrich-Schäffer, 1848)</t>
  </si>
  <si>
    <t xml:space="preserve">Perizoma incultaria (Herrich-Schäffer, 1848)</t>
  </si>
  <si>
    <t xml:space="preserve">&lt;i&gt;Perizoma incultaria&lt;/i&gt; (Herrich-Schäffer, 1848)</t>
  </si>
  <si>
    <t xml:space="preserve">https://inpn.mnhn.fr/espece/cd_nom/248741</t>
  </si>
  <si>
    <t xml:space="preserve">Perizoma juracolaria</t>
  </si>
  <si>
    <t xml:space="preserve">Périzome jurassienne (La)</t>
  </si>
  <si>
    <t xml:space="preserve">(Wehrli, 1919)</t>
  </si>
  <si>
    <t xml:space="preserve">Perizoma juracolaria (Wehrli, 1919)</t>
  </si>
  <si>
    <t xml:space="preserve">&lt;i&gt;Perizoma juracolaria&lt;/i&gt; (Wehrli, 1919)</t>
  </si>
  <si>
    <t xml:space="preserve">https://inpn.mnhn.fr/espece/cd_nom/699581</t>
  </si>
  <si>
    <t xml:space="preserve">Philereme transversata</t>
  </si>
  <si>
    <t xml:space="preserve">Phalène du Nerprun (La)</t>
  </si>
  <si>
    <t xml:space="preserve">Phileremini</t>
  </si>
  <si>
    <t xml:space="preserve">Philereme transversata (Hufnagel, 1767)</t>
  </si>
  <si>
    <t xml:space="preserve">&lt;i&gt;Philereme transversata&lt;/i&gt; (Hufnagel, 1767)</t>
  </si>
  <si>
    <t xml:space="preserve">https://inpn.mnhn.fr/espece/cd_nom/248743</t>
  </si>
  <si>
    <t xml:space="preserve">Rheumaptera undulata</t>
  </si>
  <si>
    <t xml:space="preserve">Phalène ondulée (La)</t>
  </si>
  <si>
    <t xml:space="preserve">Rheumapterini</t>
  </si>
  <si>
    <t xml:space="preserve">Rheumaptera undulata (Linnaeus, 1758)</t>
  </si>
  <si>
    <t xml:space="preserve">&lt;i&gt;Rheumaptera undulata&lt;/i&gt; (Linnaeus, 1758)</t>
  </si>
  <si>
    <t xml:space="preserve">https://inpn.mnhn.fr/espece/cd_nom/782834</t>
  </si>
  <si>
    <t xml:space="preserve">Scotopteryx angularia</t>
  </si>
  <si>
    <t xml:space="preserve">Ortholite anguleuse (L')</t>
  </si>
  <si>
    <t xml:space="preserve">Scotopterygini</t>
  </si>
  <si>
    <t xml:space="preserve">Scotopteryx angularia (Villers, 1789)</t>
  </si>
  <si>
    <t xml:space="preserve">&lt;i&gt;Scotopteryx angularia&lt;/i&gt; (Villers, 1789)</t>
  </si>
  <si>
    <t xml:space="preserve">https://inpn.mnhn.fr/espece/cd_nom/248804</t>
  </si>
  <si>
    <t xml:space="preserve">Scotopteryx bipunctaria</t>
  </si>
  <si>
    <t xml:space="preserve">Ortholite biponctuée (L')</t>
  </si>
  <si>
    <t xml:space="preserve">Scotopteryx bipunctaria (Denis &amp; Schiffermüller, 1775)</t>
  </si>
  <si>
    <t xml:space="preserve">&lt;i&gt;Scotopteryx bipunctaria&lt;/i&gt; (Denis &amp; Schiffermüller, 1775)</t>
  </si>
  <si>
    <t xml:space="preserve">https://inpn.mnhn.fr/espece/cd_nom/248801</t>
  </si>
  <si>
    <t xml:space="preserve">Scotopteryx chenopodiata</t>
  </si>
  <si>
    <t xml:space="preserve">Phalène de l'Ansérine (La), Chénopodie (La)</t>
  </si>
  <si>
    <t xml:space="preserve">Scotopteryx chenopodiata (Linnaeus, 1758)</t>
  </si>
  <si>
    <t xml:space="preserve">&lt;i&gt;Scotopteryx chenopodiata&lt;/i&gt; (Linnaeus, 1758)</t>
  </si>
  <si>
    <t xml:space="preserve">Shaded Broad-bar</t>
  </si>
  <si>
    <t xml:space="preserve">https://inpn.mnhn.fr/espece/cd_nom/248808</t>
  </si>
  <si>
    <t xml:space="preserve">Scotopteryx luridata</t>
  </si>
  <si>
    <t xml:space="preserve">Ortholite plombée (L')</t>
  </si>
  <si>
    <t xml:space="preserve">Scotopteryx luridata (Hufnagel, 1767)</t>
  </si>
  <si>
    <t xml:space="preserve">&lt;i&gt;Scotopteryx luridata&lt;/i&gt; (Hufnagel, 1767)</t>
  </si>
  <si>
    <t xml:space="preserve">https://inpn.mnhn.fr/espece/cd_nom/248798</t>
  </si>
  <si>
    <t xml:space="preserve">Scotopteryx moeniata</t>
  </si>
  <si>
    <t xml:space="preserve">Ortholite fortifiée (L')</t>
  </si>
  <si>
    <t xml:space="preserve">Scotopteryx moeniata (Scopoli, 1763)</t>
  </si>
  <si>
    <t xml:space="preserve">&lt;i&gt;Scotopteryx moeniata&lt;/i&gt; (Scopoli, 1763)</t>
  </si>
  <si>
    <t xml:space="preserve">Fortified Carpet</t>
  </si>
  <si>
    <t xml:space="preserve">https://inpn.mnhn.fr/espece/cd_nom/248803</t>
  </si>
  <si>
    <t xml:space="preserve">Triphosa dubitata</t>
  </si>
  <si>
    <t xml:space="preserve">Incertaine (L'), Dent-de-Scie (La), Douteuse (La)</t>
  </si>
  <si>
    <t xml:space="preserve">Triphosini</t>
  </si>
  <si>
    <t xml:space="preserve">Triphosa dubitata (Linnaeus, 1758)</t>
  </si>
  <si>
    <t xml:space="preserve">&lt;i&gt;Triphosa dubitata&lt;/i&gt; (Linnaeus, 1758)</t>
  </si>
  <si>
    <t xml:space="preserve">Tissue</t>
  </si>
  <si>
    <t xml:space="preserve">https://inpn.mnhn.fr/espece/cd_nom/248745</t>
  </si>
  <si>
    <t xml:space="preserve">Triphosa tauteli</t>
  </si>
  <si>
    <t xml:space="preserve">Cavernicole lustrée (La), Incertaine de Tautel (L')</t>
  </si>
  <si>
    <t xml:space="preserve">Leraut, 2009</t>
  </si>
  <si>
    <t xml:space="preserve">Triphosa tauteli Leraut, 2009</t>
  </si>
  <si>
    <t xml:space="preserve">&lt;i&gt;Triphosa tauteli&lt;/i&gt; Leraut, 2009</t>
  </si>
  <si>
    <t xml:space="preserve">https://inpn.mnhn.fr/espece/cd_nom/781696</t>
  </si>
  <si>
    <t xml:space="preserve">Camptogramma bilineata</t>
  </si>
  <si>
    <t xml:space="preserve">Brocatelle d'or (La)</t>
  </si>
  <si>
    <t xml:space="preserve">Xanthorhoini</t>
  </si>
  <si>
    <t xml:space="preserve">Camptogramma bilineata (Linnaeus, 1758)</t>
  </si>
  <si>
    <t xml:space="preserve">&lt;i&gt;Camptogramma bilineata&lt;/i&gt; (Linnaeus, 1758)</t>
  </si>
  <si>
    <t xml:space="preserve">Yellow Shell</t>
  </si>
  <si>
    <t xml:space="preserve">https://inpn.mnhn.fr/espece/cd_nom/248765</t>
  </si>
  <si>
    <t xml:space="preserve">Catarhoe cuculata</t>
  </si>
  <si>
    <t xml:space="preserve">Eubolie sinuée (L')</t>
  </si>
  <si>
    <t xml:space="preserve">Catarhoe cuculata (Hufnagel, 1767)</t>
  </si>
  <si>
    <t xml:space="preserve">&lt;i&gt;Catarhoe cuculata&lt;/i&gt; (Hufnagel, 1767)</t>
  </si>
  <si>
    <t xml:space="preserve">Royal Mantle</t>
  </si>
  <si>
    <t xml:space="preserve">https://inpn.mnhn.fr/espece/cd_nom/248781</t>
  </si>
  <si>
    <t xml:space="preserve">Catarhoe rubidata</t>
  </si>
  <si>
    <t xml:space="preserve">Eubolie roussâtre (L')</t>
  </si>
  <si>
    <t xml:space="preserve">Catarhoe rubidata (Denis &amp; Schiffermüller, 1775)</t>
  </si>
  <si>
    <t xml:space="preserve">&lt;i&gt;Catarhoe rubidata&lt;/i&gt; (Denis &amp; Schiffermüller, 1775)</t>
  </si>
  <si>
    <t xml:space="preserve">Ruddy Carpet</t>
  </si>
  <si>
    <t xml:space="preserve">https://inpn.mnhn.fr/espece/cd_nom/248782</t>
  </si>
  <si>
    <t xml:space="preserve">Epirrhoe alternata</t>
  </si>
  <si>
    <t xml:space="preserve">Alternée (L')</t>
  </si>
  <si>
    <t xml:space="preserve">Epirrhoe alternata (O.F. Müller, 1764)</t>
  </si>
  <si>
    <t xml:space="preserve">&lt;i&gt;Epirrhoe alternata&lt;/i&gt; (O.F. Müller, 1764)</t>
  </si>
  <si>
    <t xml:space="preserve">Common Carpet</t>
  </si>
  <si>
    <t xml:space="preserve">https://inpn.mnhn.fr/espece/cd_nom/248771</t>
  </si>
  <si>
    <t xml:space="preserve">Epirrhoe galiata</t>
  </si>
  <si>
    <t xml:space="preserve">Mélanthie du Caille-Lait (La)</t>
  </si>
  <si>
    <t xml:space="preserve">Epirrhoe galiata (Denis &amp; Schiffermüller, 1775)</t>
  </si>
  <si>
    <t xml:space="preserve">&lt;i&gt;Epirrhoe galiata&lt;/i&gt; (Denis &amp; Schiffermüller, 1775)</t>
  </si>
  <si>
    <t xml:space="preserve">Galium Carpet</t>
  </si>
  <si>
    <t xml:space="preserve">https://inpn.mnhn.fr/espece/cd_nom/248775</t>
  </si>
  <si>
    <t xml:space="preserve">Epirrhoe molluginata</t>
  </si>
  <si>
    <t xml:space="preserve">Mélanippe rude (La)</t>
  </si>
  <si>
    <t xml:space="preserve">Epirrhoe molluginata (Hübner, 1813)</t>
  </si>
  <si>
    <t xml:space="preserve">&lt;i&gt;Epirrhoe molluginata&lt;/i&gt; (Hübner, 1813)</t>
  </si>
  <si>
    <t xml:space="preserve">https://inpn.mnhn.fr/espece/cd_nom/248774</t>
  </si>
  <si>
    <t xml:space="preserve">Epirrhoe rivata</t>
  </si>
  <si>
    <t xml:space="preserve">Mélanippe claire (La)</t>
  </si>
  <si>
    <t xml:space="preserve">Epirrhoe rivata (Hübner, 1813)</t>
  </si>
  <si>
    <t xml:space="preserve">&lt;i&gt;Epirrhoe rivata&lt;/i&gt; (Hübner, 1813)</t>
  </si>
  <si>
    <t xml:space="preserve">Wood Carpet</t>
  </si>
  <si>
    <t xml:space="preserve">https://inpn.mnhn.fr/espece/cd_nom/248772</t>
  </si>
  <si>
    <t xml:space="preserve">Epirrhoe tristata</t>
  </si>
  <si>
    <t xml:space="preserve">Mélanippe triste (La)</t>
  </si>
  <si>
    <t xml:space="preserve">Epirrhoe tristata (Linnaeus, 1758)</t>
  </si>
  <si>
    <t xml:space="preserve">&lt;i&gt;Epirrhoe tristata&lt;/i&gt; (Linnaeus, 1758)</t>
  </si>
  <si>
    <t xml:space="preserve">Small Argent and Sable</t>
  </si>
  <si>
    <t xml:space="preserve">https://inpn.mnhn.fr/espece/cd_nom/248769</t>
  </si>
  <si>
    <t xml:space="preserve">Xanthorhoe ferrugata</t>
  </si>
  <si>
    <t xml:space="preserve">Xanthorhoe ferrugata (Clerck, 1759)</t>
  </si>
  <si>
    <t xml:space="preserve">&lt;i&gt;Xanthorhoe ferrugata&lt;/i&gt; (Clerck, 1759)</t>
  </si>
  <si>
    <t xml:space="preserve">Dark-barred Twin-spot Carpet</t>
  </si>
  <si>
    <t xml:space="preserve">https://inpn.mnhn.fr/espece/cd_nom/248789</t>
  </si>
  <si>
    <t xml:space="preserve">Xanthorhoe fluctuata</t>
  </si>
  <si>
    <t xml:space="preserve">Incertaine (L'), Phalène ondée (La)</t>
  </si>
  <si>
    <t xml:space="preserve">Xanthorhoe fluctuata (Linnaeus, 1758)</t>
  </si>
  <si>
    <t xml:space="preserve">&lt;i&gt;Xanthorhoe fluctuata&lt;/i&gt; (Linnaeus, 1758)</t>
  </si>
  <si>
    <t xml:space="preserve">Garden Carpet</t>
  </si>
  <si>
    <t xml:space="preserve">https://inpn.mnhn.fr/espece/cd_nom/248784</t>
  </si>
  <si>
    <t xml:space="preserve">Xanthorhoe montanata</t>
  </si>
  <si>
    <t xml:space="preserve">Mélanthie montagnarde (La)</t>
  </si>
  <si>
    <t xml:space="preserve">Xanthorhoe montanata (Denis &amp; Schiffermüller, 1775)</t>
  </si>
  <si>
    <t xml:space="preserve">&lt;i&gt;Xanthorhoe montanata&lt;/i&gt; (Denis &amp; Schiffermüller, 1775)</t>
  </si>
  <si>
    <t xml:space="preserve">Silver-ground Carpet</t>
  </si>
  <si>
    <t xml:space="preserve">https://inpn.mnhn.fr/espece/cd_nom/248791</t>
  </si>
  <si>
    <t xml:space="preserve">Xanthorhoe spadicearia</t>
  </si>
  <si>
    <t xml:space="preserve">Oxydée (L')</t>
  </si>
  <si>
    <t xml:space="preserve">Xanthorhoe spadicearia (Denis &amp; Schiffermüller, 1775)</t>
  </si>
  <si>
    <t xml:space="preserve">&lt;i&gt;Xanthorhoe spadicearia&lt;/i&gt; (Denis &amp; Schiffermüller, 1775)</t>
  </si>
  <si>
    <t xml:space="preserve">Red Twin-spot Carpet</t>
  </si>
  <si>
    <t xml:space="preserve">https://inpn.mnhn.fr/espece/cd_nom/248788</t>
  </si>
  <si>
    <t xml:space="preserve">Cyclophora annularia</t>
  </si>
  <si>
    <t xml:space="preserve">Ephyre omicron (L'), Phalène mariée (La)</t>
  </si>
  <si>
    <t xml:space="preserve">Sterrhinae</t>
  </si>
  <si>
    <t xml:space="preserve">Cosymbiini</t>
  </si>
  <si>
    <t xml:space="preserve">Cyclophora annularia (Fabricius, 1775)</t>
  </si>
  <si>
    <t xml:space="preserve">&lt;i&gt;Cyclophora annularia&lt;/i&gt; (Fabricius, 1775)</t>
  </si>
  <si>
    <t xml:space="preserve">Mocha</t>
  </si>
  <si>
    <t xml:space="preserve">https://inpn.mnhn.fr/espece/cd_nom/248404</t>
  </si>
  <si>
    <t xml:space="preserve">Cyclophora linearia</t>
  </si>
  <si>
    <t xml:space="preserve">Ephyre trilignée (L')</t>
  </si>
  <si>
    <t xml:space="preserve">Cyclophora linearia (Hübner, 1799)</t>
  </si>
  <si>
    <t xml:space="preserve">&lt;i&gt;Cyclophora linearia&lt;/i&gt; (Hübner, 1799)</t>
  </si>
  <si>
    <t xml:space="preserve">Clay Triple-lines</t>
  </si>
  <si>
    <t xml:space="preserve">https://inpn.mnhn.fr/espece/cd_nom/248412</t>
  </si>
  <si>
    <t xml:space="preserve">Cyclophora punctaria</t>
  </si>
  <si>
    <t xml:space="preserve">Ephyre ponctuée (L'), Soutenue (La)</t>
  </si>
  <si>
    <t xml:space="preserve">Cyclophora punctaria (Linnaeus, 1758)</t>
  </si>
  <si>
    <t xml:space="preserve">&lt;i&gt;Cyclophora punctaria&lt;/i&gt; (Linnaeus, 1758)</t>
  </si>
  <si>
    <t xml:space="preserve">Maiden's Blush</t>
  </si>
  <si>
    <t xml:space="preserve">https://inpn.mnhn.fr/espece/cd_nom/248410</t>
  </si>
  <si>
    <t xml:space="preserve">Cyclophora puppillaria</t>
  </si>
  <si>
    <t xml:space="preserve">Ephyre pupillée (L')</t>
  </si>
  <si>
    <t xml:space="preserve">Cyclophora puppillaria (Hübner, 1799)</t>
  </si>
  <si>
    <t xml:space="preserve">&lt;i&gt;Cyclophora puppillaria&lt;/i&gt; (Hübner, 1799)</t>
  </si>
  <si>
    <t xml:space="preserve">Blair's Mocha</t>
  </si>
  <si>
    <t xml:space="preserve">https://inpn.mnhn.fr/espece/cd_nom/248406</t>
  </si>
  <si>
    <t xml:space="preserve">Lythria cruentaria</t>
  </si>
  <si>
    <t xml:space="preserve">Ensanglantée de l'Oseille (L')</t>
  </si>
  <si>
    <t xml:space="preserve">Lythriini</t>
  </si>
  <si>
    <t xml:space="preserve">Lythria cruentaria (Hufnagel, 1767)</t>
  </si>
  <si>
    <t xml:space="preserve">&lt;i&gt;Lythria cruentaria&lt;/i&gt; (Hufnagel, 1767)</t>
  </si>
  <si>
    <t xml:space="preserve">https://inpn.mnhn.fr/espece/cd_nom/248707</t>
  </si>
  <si>
    <t xml:space="preserve">Lythria purpuraria</t>
  </si>
  <si>
    <t xml:space="preserve">Ensanglantée des Renouées (La)</t>
  </si>
  <si>
    <t xml:space="preserve">Lythria purpuraria (Linnaeus, 1758)</t>
  </si>
  <si>
    <t xml:space="preserve">&lt;i&gt;Lythria purpuraria&lt;/i&gt; (Linnaeus, 1758)</t>
  </si>
  <si>
    <t xml:space="preserve">Purple-barred Yellow</t>
  </si>
  <si>
    <t xml:space="preserve">https://inpn.mnhn.fr/espece/cd_nom/248706</t>
  </si>
  <si>
    <t xml:space="preserve">Rhodometra sacraria</t>
  </si>
  <si>
    <t xml:space="preserve">Phalène sacrée (La)</t>
  </si>
  <si>
    <t xml:space="preserve">Rhodometrini</t>
  </si>
  <si>
    <t xml:space="preserve">Rhodometra sacraria (Linnaeus, 1767)</t>
  </si>
  <si>
    <t xml:space="preserve">&lt;i&gt;Rhodometra sacraria&lt;/i&gt; (Linnaeus, 1767)</t>
  </si>
  <si>
    <t xml:space="preserve">Vestal</t>
  </si>
  <si>
    <t xml:space="preserve">https://inpn.mnhn.fr/espece/cd_nom/248484</t>
  </si>
  <si>
    <t xml:space="preserve">Rhodostrophia calabra</t>
  </si>
  <si>
    <t xml:space="preserve">Phalène calabraise (La)</t>
  </si>
  <si>
    <t xml:space="preserve">Rhodostrophiini</t>
  </si>
  <si>
    <t xml:space="preserve">(Petagna, 1786)</t>
  </si>
  <si>
    <t xml:space="preserve">Rhodostrophia calabra (Petagna, 1786)</t>
  </si>
  <si>
    <t xml:space="preserve">&lt;i&gt;Rhodostrophia calabra&lt;/i&gt; (Petagna, 1786)</t>
  </si>
  <si>
    <t xml:space="preserve">https://inpn.mnhn.fr/espece/cd_nom/248486</t>
  </si>
  <si>
    <t xml:space="preserve">Rhodostrophia vibicaria</t>
  </si>
  <si>
    <t xml:space="preserve">Bande rouge (La)</t>
  </si>
  <si>
    <t xml:space="preserve">Rhodostrophia vibicaria (Clerck, 1759)</t>
  </si>
  <si>
    <t xml:space="preserve">&lt;i&gt;Rhodostrophia vibicaria&lt;/i&gt; (Clerck, 1759)</t>
  </si>
  <si>
    <t xml:space="preserve">https://inpn.mnhn.fr/espece/cd_nom/248485</t>
  </si>
  <si>
    <t xml:space="preserve">Scopula imitaria</t>
  </si>
  <si>
    <t xml:space="preserve">Acidalie fausse-Timandre (L')</t>
  </si>
  <si>
    <t xml:space="preserve">Scopulini</t>
  </si>
  <si>
    <t xml:space="preserve">Scopula imitaria (Hübner, 1799)</t>
  </si>
  <si>
    <t xml:space="preserve">&lt;i&gt;Scopula imitaria&lt;/i&gt; (Hübner, 1799)</t>
  </si>
  <si>
    <t xml:space="preserve">Small Blood-vein</t>
  </si>
  <si>
    <t xml:space="preserve">https://inpn.mnhn.fr/espece/cd_nom/248508</t>
  </si>
  <si>
    <t xml:space="preserve">Scopula immorata</t>
  </si>
  <si>
    <t xml:space="preserve">Acidalie hardie (L')</t>
  </si>
  <si>
    <t xml:space="preserve">Scopula immorata (Linnaeus, 1758)</t>
  </si>
  <si>
    <t xml:space="preserve">&lt;i&gt;Scopula immorata&lt;/i&gt; (Linnaeus, 1758)</t>
  </si>
  <si>
    <t xml:space="preserve">Lewes Wave</t>
  </si>
  <si>
    <t xml:space="preserve">https://inpn.mnhn.fr/espece/cd_nom/248491</t>
  </si>
  <si>
    <t xml:space="preserve">Scopula immorata immorata</t>
  </si>
  <si>
    <t xml:space="preserve">Scopula immorata immorata (Linnaeus, 1758)</t>
  </si>
  <si>
    <t xml:space="preserve">&lt;i&gt;Scopula immorata immorata&lt;/i&gt; (Linnaeus, 1758)</t>
  </si>
  <si>
    <t xml:space="preserve">https://inpn.mnhn.fr/espece/cd_nom/344327</t>
  </si>
  <si>
    <t xml:space="preserve">Scopula marginepunctata</t>
  </si>
  <si>
    <t xml:space="preserve">Frange picotée (La), Acidalie picotée (L')</t>
  </si>
  <si>
    <t xml:space="preserve">(Goeze, 1781)</t>
  </si>
  <si>
    <t xml:space="preserve">Scopula marginepunctata (Goeze, 1781)</t>
  </si>
  <si>
    <t xml:space="preserve">&lt;i&gt;Scopula marginepunctata&lt;/i&gt; (Goeze, 1781)</t>
  </si>
  <si>
    <t xml:space="preserve">Mullein Wave</t>
  </si>
  <si>
    <t xml:space="preserve">https://inpn.mnhn.fr/espece/cd_nom/248506</t>
  </si>
  <si>
    <t xml:space="preserve">Scopula ornata</t>
  </si>
  <si>
    <t xml:space="preserve">Acidalie ornée (L')</t>
  </si>
  <si>
    <t xml:space="preserve">Scopula ornata (Scopoli, 1763)</t>
  </si>
  <si>
    <t xml:space="preserve">&lt;i&gt;Scopula ornata&lt;/i&gt; (Scopoli, 1763)</t>
  </si>
  <si>
    <t xml:space="preserve">Lace Border</t>
  </si>
  <si>
    <t xml:space="preserve">https://inpn.mnhn.fr/espece/cd_nom/248499</t>
  </si>
  <si>
    <t xml:space="preserve">Scopula rubiginata</t>
  </si>
  <si>
    <t xml:space="preserve">Phalène rougeâtre (La), Acidalie rougie (L')</t>
  </si>
  <si>
    <t xml:space="preserve">Scopula rubiginata (Hufnagel, 1767)</t>
  </si>
  <si>
    <t xml:space="preserve">&lt;i&gt;Scopula rubiginata&lt;/i&gt; (Hufnagel, 1767)</t>
  </si>
  <si>
    <t xml:space="preserve">Tawny Wave</t>
  </si>
  <si>
    <t xml:space="preserve">https://inpn.mnhn.fr/espece/cd_nom/248503</t>
  </si>
  <si>
    <t xml:space="preserve">Scopula tessellaria</t>
  </si>
  <si>
    <t xml:space="preserve">Acidalie tesselée (L')</t>
  </si>
  <si>
    <t xml:space="preserve">(Boisduval, 1840)</t>
  </si>
  <si>
    <t xml:space="preserve">Scopula tessellaria (Boisduval, 1840)</t>
  </si>
  <si>
    <t xml:space="preserve">&lt;i&gt;Scopula tessellaria&lt;/i&gt; (Boisduval, 1840)</t>
  </si>
  <si>
    <t xml:space="preserve">https://inpn.mnhn.fr/espece/cd_nom/248492</t>
  </si>
  <si>
    <t xml:space="preserve">Cleta filacearia</t>
  </si>
  <si>
    <t xml:space="preserve">Phalène du Queyras (La)</t>
  </si>
  <si>
    <t xml:space="preserve">Sterrhini</t>
  </si>
  <si>
    <t xml:space="preserve">(Herrich-Schäffer, 1847)</t>
  </si>
  <si>
    <t xml:space="preserve">Cleta filacearia (Herrich-Schäffer, 1847)</t>
  </si>
  <si>
    <t xml:space="preserve">&lt;i&gt;Cleta filacearia&lt;/i&gt; (Herrich-Schäffer, 1847)</t>
  </si>
  <si>
    <t xml:space="preserve">https://inpn.mnhn.fr/espece/cd_nom/248414</t>
  </si>
  <si>
    <t xml:space="preserve">Idaea alyssumata</t>
  </si>
  <si>
    <t xml:space="preserve">Acidalie de l'Alysson</t>
  </si>
  <si>
    <t xml:space="preserve">(Himmighoffen &amp; Millière in Millière, 1871)</t>
  </si>
  <si>
    <t xml:space="preserve">Idaea alyssumata (Himmighoffen &amp; Millière in Millière, 1871)</t>
  </si>
  <si>
    <t xml:space="preserve">&lt;i&gt;Idaea alyssumata&lt;/i&gt; (Himmighoffen &amp; Millière &lt;i&gt;in&lt;/i&gt; Millière, 1871)</t>
  </si>
  <si>
    <t xml:space="preserve">https://inpn.mnhn.fr/espece/cd_nom/248439</t>
  </si>
  <si>
    <t xml:space="preserve">Idaea aureolaria</t>
  </si>
  <si>
    <t xml:space="preserve">Acidalie des alpages (L'), Acidalie double-ceinture (L.)</t>
  </si>
  <si>
    <t xml:space="preserve">Idaea aureolaria (Denis &amp; Schiffermüller, 1775)</t>
  </si>
  <si>
    <t xml:space="preserve">&lt;i&gt;Idaea aureolaria&lt;/i&gt; (Denis &amp; Schiffermüller, 1775)</t>
  </si>
  <si>
    <t xml:space="preserve">https://inpn.mnhn.fr/espece/cd_nom/248418</t>
  </si>
  <si>
    <t xml:space="preserve">Idaea aversata</t>
  </si>
  <si>
    <t xml:space="preserve">Impolie (L'), l'Acidalie détournée (L')</t>
  </si>
  <si>
    <t xml:space="preserve">Idaea aversata (Linnaeus, 1758)</t>
  </si>
  <si>
    <t xml:space="preserve">&lt;i&gt;Idaea aversata&lt;/i&gt; (Linnaeus, 1758)</t>
  </si>
  <si>
    <t xml:space="preserve">Riband Wave</t>
  </si>
  <si>
    <t xml:space="preserve">https://inpn.mnhn.fr/espece/cd_nom/248477</t>
  </si>
  <si>
    <t xml:space="preserve">Idaea biselata</t>
  </si>
  <si>
    <t xml:space="preserve">Truie (La)</t>
  </si>
  <si>
    <t xml:space="preserve">Idaea biselata (Hufnagel, 1767)</t>
  </si>
  <si>
    <t xml:space="preserve">&lt;i&gt;Idaea biselata&lt;/i&gt; (Hufnagel, 1767)</t>
  </si>
  <si>
    <t xml:space="preserve">Small Fan-footed Wave</t>
  </si>
  <si>
    <t xml:space="preserve">https://inpn.mnhn.fr/espece/cd_nom/248467</t>
  </si>
  <si>
    <t xml:space="preserve">Idaea contiguaria</t>
  </si>
  <si>
    <t xml:space="preserve">Acidalie contiguë (L')</t>
  </si>
  <si>
    <t xml:space="preserve">Idaea contiguaria (Hübner, 1799)</t>
  </si>
  <si>
    <t xml:space="preserve">&lt;i&gt;Idaea contiguaria&lt;/i&gt; (Hübner, 1799)</t>
  </si>
  <si>
    <t xml:space="preserve">https://inpn.mnhn.fr/espece/cd_nom/248469</t>
  </si>
  <si>
    <t xml:space="preserve">Idaea degeneraria</t>
  </si>
  <si>
    <t xml:space="preserve">Acidalie dégénérée (L')</t>
  </si>
  <si>
    <t xml:space="preserve">Idaea degeneraria (Hübner, 1799)</t>
  </si>
  <si>
    <t xml:space="preserve">&lt;i&gt;Idaea degeneraria&lt;/i&gt; (Hübner, 1799)</t>
  </si>
  <si>
    <t xml:space="preserve">Portland Ribbon Wave</t>
  </si>
  <si>
    <t xml:space="preserve">https://inpn.mnhn.fr/espece/cd_nom/248479</t>
  </si>
  <si>
    <t xml:space="preserve">Idaea deversaria</t>
  </si>
  <si>
    <t xml:space="preserve">Acidalie maritime (L'), Ombrageuse (L')</t>
  </si>
  <si>
    <t xml:space="preserve">Idaea deversaria (Herrich-Schäffer, 1847)</t>
  </si>
  <si>
    <t xml:space="preserve">&lt;i&gt;Idaea deversaria&lt;/i&gt; (Herrich-Schäffer, 1847)</t>
  </si>
  <si>
    <t xml:space="preserve">https://inpn.mnhn.fr/espece/cd_nom/248481</t>
  </si>
  <si>
    <t xml:space="preserve">Idaea dilutaria</t>
  </si>
  <si>
    <t xml:space="preserve">Acidalie diluée (L')</t>
  </si>
  <si>
    <t xml:space="preserve">Idaea dilutaria (Hübner, 1799)</t>
  </si>
  <si>
    <t xml:space="preserve">&lt;i&gt;Idaea dilutaria&lt;/i&gt; (Hübner, 1799)</t>
  </si>
  <si>
    <t xml:space="preserve">Silky Wave</t>
  </si>
  <si>
    <t xml:space="preserve">https://inpn.mnhn.fr/espece/cd_nom/248449</t>
  </si>
  <si>
    <t xml:space="preserve">Idaea fuscovenosa</t>
  </si>
  <si>
    <t xml:space="preserve">Acidalie familière (L')</t>
  </si>
  <si>
    <t xml:space="preserve">Idaea fuscovenosa (Goeze, 1781)</t>
  </si>
  <si>
    <t xml:space="preserve">&lt;i&gt;Idaea fuscovenosa&lt;/i&gt; (Goeze, 1781)</t>
  </si>
  <si>
    <t xml:space="preserve">Dwarf Cream Wave</t>
  </si>
  <si>
    <t xml:space="preserve">https://inpn.mnhn.fr/espece/cd_nom/248450</t>
  </si>
  <si>
    <t xml:space="preserve">Idaea humiliata</t>
  </si>
  <si>
    <t xml:space="preserve">Acidalie roussie (L'), Phalène à côte rousse (La)</t>
  </si>
  <si>
    <t xml:space="preserve">Idaea humiliata (Hufnagel, 1767)</t>
  </si>
  <si>
    <t xml:space="preserve">&lt;i&gt;Idaea humiliata&lt;/i&gt; (Hufnagel, 1767)</t>
  </si>
  <si>
    <t xml:space="preserve">Isle of Wight Wave</t>
  </si>
  <si>
    <t xml:space="preserve">https://inpn.mnhn.fr/espece/cd_nom/248451</t>
  </si>
  <si>
    <t xml:space="preserve">Idaea moniliata</t>
  </si>
  <si>
    <t xml:space="preserve">Coquille (La), Acidalie chapelet (L')</t>
  </si>
  <si>
    <t xml:space="preserve">Idaea moniliata (Denis &amp; Schiffermüller, 1775)</t>
  </si>
  <si>
    <t xml:space="preserve">&lt;i&gt;Idaea moniliata&lt;/i&gt; (Denis &amp; Schiffermüller, 1775)</t>
  </si>
  <si>
    <t xml:space="preserve">https://inpn.mnhn.fr/espece/cd_nom/248441</t>
  </si>
  <si>
    <t xml:space="preserve">Idaea ochrata</t>
  </si>
  <si>
    <t xml:space="preserve">Acidalie ocreuse (L')</t>
  </si>
  <si>
    <t xml:space="preserve">Idaea ochrata (Scopoli, 1763)</t>
  </si>
  <si>
    <t xml:space="preserve">&lt;i&gt;Idaea ochrata&lt;/i&gt; (Scopoli, 1763)</t>
  </si>
  <si>
    <t xml:space="preserve">https://inpn.mnhn.fr/espece/cd_nom/248428</t>
  </si>
  <si>
    <t xml:space="preserve">Idaea ostrinaria</t>
  </si>
  <si>
    <t xml:space="preserve">Acidalie purpurine (L')</t>
  </si>
  <si>
    <t xml:space="preserve">Idaea ostrinaria (Hübner, 1813)</t>
  </si>
  <si>
    <t xml:space="preserve">&lt;i&gt;Idaea ostrinaria&lt;/i&gt; (Hübner, 1813)</t>
  </si>
  <si>
    <t xml:space="preserve">https://inpn.mnhn.fr/espece/cd_nom/248470</t>
  </si>
  <si>
    <t xml:space="preserve">Idaea pallidata</t>
  </si>
  <si>
    <t xml:space="preserve">Acidalie disparate (L'), Acidalie pâle (L')</t>
  </si>
  <si>
    <t xml:space="preserve">Idaea pallidata (Denis &amp; Schiffermüller, 1775)</t>
  </si>
  <si>
    <t xml:space="preserve">&lt;i&gt;Idaea pallidata&lt;/i&gt; (Denis &amp; Schiffermüller, 1775)</t>
  </si>
  <si>
    <t xml:space="preserve">https://inpn.mnhn.fr/espece/cd_nom/248461</t>
  </si>
  <si>
    <t xml:space="preserve">Idaea rubraria</t>
  </si>
  <si>
    <t xml:space="preserve">Acidalie ombrée (L')</t>
  </si>
  <si>
    <t xml:space="preserve">(Staudinger, 1901)</t>
  </si>
  <si>
    <t xml:space="preserve">Idaea rubraria (Staudinger, 1901)</t>
  </si>
  <si>
    <t xml:space="preserve">&lt;i&gt;Idaea rubraria&lt;/i&gt; (Staudinger, 1901)</t>
  </si>
  <si>
    <t xml:space="preserve">https://inpn.mnhn.fr/espece/cd_nom/780258</t>
  </si>
  <si>
    <t xml:space="preserve">Idaea rufaria</t>
  </si>
  <si>
    <t xml:space="preserve">Acidalie rousse (L')</t>
  </si>
  <si>
    <t xml:space="preserve">Idaea rufaria (Hübner, 1799)</t>
  </si>
  <si>
    <t xml:space="preserve">&lt;i&gt;Idaea rufaria&lt;/i&gt; (Hübner, 1799)</t>
  </si>
  <si>
    <t xml:space="preserve">https://inpn.mnhn.fr/espece/cd_nom/248425</t>
  </si>
  <si>
    <t xml:space="preserve">Idaea rusticata</t>
  </si>
  <si>
    <t xml:space="preserve">Acidalie campagnarde (L'), Acidalie des ibères (L')</t>
  </si>
  <si>
    <t xml:space="preserve">Idaea rusticata (Denis &amp; Schiffermüller, 1775)</t>
  </si>
  <si>
    <t xml:space="preserve">&lt;i&gt;Idaea rusticata&lt;/i&gt; (Denis &amp; Schiffermüller, 1775)</t>
  </si>
  <si>
    <t xml:space="preserve">https://inpn.mnhn.fr/espece/cd_nom/248431</t>
  </si>
  <si>
    <t xml:space="preserve">Idaea seriata</t>
  </si>
  <si>
    <t xml:space="preserve">Vieillie (La) , Voisine (La)</t>
  </si>
  <si>
    <t xml:space="preserve">(Schrank, 1802)</t>
  </si>
  <si>
    <t xml:space="preserve">Idaea seriata (Schrank, 1802)</t>
  </si>
  <si>
    <t xml:space="preserve">&lt;i&gt;Idaea seriata&lt;/i&gt; (Schrank, 1802)</t>
  </si>
  <si>
    <t xml:space="preserve">Small Dusty Wave</t>
  </si>
  <si>
    <t xml:space="preserve">https://inpn.mnhn.fr/espece/cd_nom/248458</t>
  </si>
  <si>
    <t xml:space="preserve">Idaea straminata</t>
  </si>
  <si>
    <t xml:space="preserve">Acidalie sobre (L')</t>
  </si>
  <si>
    <t xml:space="preserve">Idaea straminata (Borkhausen, 1794)</t>
  </si>
  <si>
    <t xml:space="preserve">&lt;i&gt;Idaea straminata&lt;/i&gt; (Borkhausen, 1794)</t>
  </si>
  <si>
    <t xml:space="preserve">Plain Wave</t>
  </si>
  <si>
    <t xml:space="preserve">https://inpn.mnhn.fr/espece/cd_nom/248480</t>
  </si>
  <si>
    <t xml:space="preserve">Idaea subsaturata</t>
  </si>
  <si>
    <t xml:space="preserve">Acidalie suffusée (L')</t>
  </si>
  <si>
    <t xml:space="preserve">(Guenée, 1858)</t>
  </si>
  <si>
    <t xml:space="preserve">Idaea subsaturata (Guenée, 1858)</t>
  </si>
  <si>
    <t xml:space="preserve">&lt;i&gt;Idaea subsaturata&lt;/i&gt; (Guenée, 1858)</t>
  </si>
  <si>
    <t xml:space="preserve">https://inpn.mnhn.fr/espece/cd_nom/248465</t>
  </si>
  <si>
    <t xml:space="preserve">Idaea subsericeata</t>
  </si>
  <si>
    <t xml:space="preserve">Acidalie blanchâtre (L')</t>
  </si>
  <si>
    <t xml:space="preserve">Idaea subsericeata (Haworth, 1809)</t>
  </si>
  <si>
    <t xml:space="preserve">&lt;i&gt;Idaea subsericeata&lt;/i&gt; (Haworth, 1809)</t>
  </si>
  <si>
    <t xml:space="preserve">Satin Wave</t>
  </si>
  <si>
    <t xml:space="preserve">https://inpn.mnhn.fr/espece/cd_nom/248460</t>
  </si>
  <si>
    <t xml:space="preserve">Idaea trigeminata</t>
  </si>
  <si>
    <t xml:space="preserve">Acidalie retournée (L')</t>
  </si>
  <si>
    <t xml:space="preserve">Idaea trigeminata (Haworth, 1809)</t>
  </si>
  <si>
    <t xml:space="preserve">&lt;i&gt;Idaea trigeminata&lt;/i&gt; (Haworth, 1809)</t>
  </si>
  <si>
    <t xml:space="preserve">Treble Brown Spot</t>
  </si>
  <si>
    <t xml:space="preserve">https://inpn.mnhn.fr/espece/cd_nom/248466</t>
  </si>
  <si>
    <t xml:space="preserve">Timandra comae</t>
  </si>
  <si>
    <t xml:space="preserve">Timandre aimée (La)</t>
  </si>
  <si>
    <t xml:space="preserve">Timandrini</t>
  </si>
  <si>
    <t xml:space="preserve">Schmidt, 1931</t>
  </si>
  <si>
    <t xml:space="preserve">Timandra comae Schmidt, 1931</t>
  </si>
  <si>
    <t xml:space="preserve">&lt;i&gt;Timandra comae&lt;/i&gt; Schmidt, 1931</t>
  </si>
  <si>
    <t xml:space="preserve">Blood-vein</t>
  </si>
  <si>
    <t xml:space="preserve">https://inpn.mnhn.fr/espece/cd_nom/248516</t>
  </si>
  <si>
    <t xml:space="preserve">Aspilapteryx tringipennella</t>
  </si>
  <si>
    <t xml:space="preserve">Gracillariidae</t>
  </si>
  <si>
    <t xml:space="preserve">Gracillariinae</t>
  </si>
  <si>
    <t xml:space="preserve">Aspilapteryx tringipennella (Zeller, 1839)</t>
  </si>
  <si>
    <t xml:space="preserve">&lt;i&gt;Aspilapteryx tringipennella&lt;/i&gt; (Zeller, 1839)</t>
  </si>
  <si>
    <t xml:space="preserve">https://inpn.mnhn.fr/espece/cd_nom/245691</t>
  </si>
  <si>
    <t xml:space="preserve">Korscheltellus fusconebulosus</t>
  </si>
  <si>
    <t xml:space="preserve">Hépiale véléda (L')</t>
  </si>
  <si>
    <t xml:space="preserve">Hepialidae</t>
  </si>
  <si>
    <t xml:space="preserve">Korscheltellus fusconebulosus (De Geer, 1778)</t>
  </si>
  <si>
    <t xml:space="preserve">&lt;i&gt;Korscheltellus fusconebulosus&lt;/i&gt; (De Geer, 1778)</t>
  </si>
  <si>
    <t xml:space="preserve">https://inpn.mnhn.fr/espece/cd_nom/647735</t>
  </si>
  <si>
    <t xml:space="preserve">Korscheltellus lupulinus</t>
  </si>
  <si>
    <t xml:space="preserve">Louvette (La)</t>
  </si>
  <si>
    <t xml:space="preserve">Korscheltellus lupulinus (Linnaeus, 1758)</t>
  </si>
  <si>
    <t xml:space="preserve">&lt;i&gt;Korscheltellus lupulinus&lt;/i&gt; (Linnaeus, 1758)</t>
  </si>
  <si>
    <t xml:space="preserve">https://inpn.mnhn.fr/espece/cd_nom/54540</t>
  </si>
  <si>
    <t xml:space="preserve">Triodia sylvina</t>
  </si>
  <si>
    <t xml:space="preserve">Sylvine (La)</t>
  </si>
  <si>
    <t xml:space="preserve">Triodia sylvina (Linnaeus, 1761)</t>
  </si>
  <si>
    <t xml:space="preserve">&lt;i&gt;Triodia sylvina&lt;/i&gt; (Linnaeus, 1761)</t>
  </si>
  <si>
    <t xml:space="preserve">https://inpn.mnhn.fr/espece/cd_nom/245161</t>
  </si>
  <si>
    <t xml:space="preserve">Hesperia comma</t>
  </si>
  <si>
    <t xml:space="preserve">Virgule (La), Comma (Le)</t>
  </si>
  <si>
    <t xml:space="preserve">Hesperiidae</t>
  </si>
  <si>
    <t xml:space="preserve">Hesperiinae</t>
  </si>
  <si>
    <t xml:space="preserve">Hesperiini</t>
  </si>
  <si>
    <t xml:space="preserve">Hesperia comma (Linnaeus, 1758)</t>
  </si>
  <si>
    <t xml:space="preserve">&lt;i&gt;Hesperia comma&lt;/i&gt; (Linnaeus, 1758)</t>
  </si>
  <si>
    <t xml:space="preserve">Silver-spotted Skipper</t>
  </si>
  <si>
    <t xml:space="preserve">https://inpn.mnhn.fr/espece/cd_nom/53332</t>
  </si>
  <si>
    <t xml:space="preserve">Ochlodes sylvanus</t>
  </si>
  <si>
    <t xml:space="preserve">Sylvaine (La), Sylvain (Le), Sylvine (La)</t>
  </si>
  <si>
    <t xml:space="preserve">(Esper, 1777)</t>
  </si>
  <si>
    <t xml:space="preserve">Ochlodes sylvanus (Esper, 1777)</t>
  </si>
  <si>
    <t xml:space="preserve">&lt;i&gt;Ochlodes sylvanus&lt;/i&gt; (Esper, 1777)</t>
  </si>
  <si>
    <t xml:space="preserve">https://inpn.mnhn.fr/espece/cd_nom/219740</t>
  </si>
  <si>
    <t xml:space="preserve">Thymelicus</t>
  </si>
  <si>
    <t xml:space="preserve">Thymelicini</t>
  </si>
  <si>
    <t xml:space="preserve">Thymelicus Hübner, 1819</t>
  </si>
  <si>
    <t xml:space="preserve">&lt;i&gt;Thymelicus&lt;/i&gt; Hübner, 1819</t>
  </si>
  <si>
    <t xml:space="preserve">Thymelicus acteon</t>
  </si>
  <si>
    <t xml:space="preserve">Hespérie du Chiendent (L'), Hespérie Actéon (L'), Actéon (L')</t>
  </si>
  <si>
    <t xml:space="preserve">(Rottemburg, 1775)</t>
  </si>
  <si>
    <t xml:space="preserve">Thymelicus acteon (Rottemburg, 1775)</t>
  </si>
  <si>
    <t xml:space="preserve">&lt;i&gt;Thymelicus acteon&lt;/i&gt; (Rottemburg, 1775)</t>
  </si>
  <si>
    <t xml:space="preserve">Lulworth Skipper</t>
  </si>
  <si>
    <t xml:space="preserve">https://inpn.mnhn.fr/espece/cd_nom/53320</t>
  </si>
  <si>
    <t xml:space="preserve">Thymelicus lineola</t>
  </si>
  <si>
    <t xml:space="preserve">Hespérie du Dactyle (L'), Hespérie europénne (au Canada) (L'), Ligné (Le), Hespérie orangée (L')</t>
  </si>
  <si>
    <t xml:space="preserve">(Ochsenheimer, 1808)</t>
  </si>
  <si>
    <t xml:space="preserve">Thymelicus lineola (Ochsenheimer, 1808)</t>
  </si>
  <si>
    <t xml:space="preserve">&lt;i&gt;Thymelicus lineola&lt;/i&gt; (Ochsenheimer, 1808)</t>
  </si>
  <si>
    <t xml:space="preserve">Essex Skipper</t>
  </si>
  <si>
    <t xml:space="preserve">https://inpn.mnhn.fr/espece/cd_nom/219741</t>
  </si>
  <si>
    <t xml:space="preserve">Thymelicus sylvestris</t>
  </si>
  <si>
    <t xml:space="preserve">Hespérie de la Houque (L'), Thaumas (Le), Bande noire (La)</t>
  </si>
  <si>
    <t xml:space="preserve">Thymelicus sylvestris (Poda, 1761)</t>
  </si>
  <si>
    <t xml:space="preserve">&lt;i&gt;Thymelicus sylvestris&lt;/i&gt; (Poda, 1761)</t>
  </si>
  <si>
    <t xml:space="preserve">Small Skipper</t>
  </si>
  <si>
    <t xml:space="preserve">https://inpn.mnhn.fr/espece/cd_nom/219742</t>
  </si>
  <si>
    <t xml:space="preserve">Heteropterus morpheus</t>
  </si>
  <si>
    <t xml:space="preserve">Miroir (Le), Stérope (Le)</t>
  </si>
  <si>
    <t xml:space="preserve">Heteropterinae</t>
  </si>
  <si>
    <t xml:space="preserve">Heteropterus morpheus (Pallas, 1771)</t>
  </si>
  <si>
    <t xml:space="preserve">&lt;i&gt;Heteropterus morpheus&lt;/i&gt; (Pallas, 1771)</t>
  </si>
  <si>
    <t xml:space="preserve">https://inpn.mnhn.fr/espece/cd_nom/53312</t>
  </si>
  <si>
    <t xml:space="preserve">Carcharodus alceae</t>
  </si>
  <si>
    <t xml:space="preserve">Hespérie de l'Alcée (L'), Hespérie de la Passe-Rose (L'), Grisette (La), Hespérie de la Guimauve (L'), Hespérie de la Mauve (L')</t>
  </si>
  <si>
    <t xml:space="preserve">Pyrginae</t>
  </si>
  <si>
    <t xml:space="preserve">Carcharodini</t>
  </si>
  <si>
    <t xml:space="preserve">(Esper, 1780)</t>
  </si>
  <si>
    <t xml:space="preserve">Carcharodus alceae (Esper, 1780)</t>
  </si>
  <si>
    <t xml:space="preserve">&lt;i&gt;Carcharodus alceae&lt;/i&gt; (Esper, 1780)</t>
  </si>
  <si>
    <t xml:space="preserve">Mallow Skipper</t>
  </si>
  <si>
    <t xml:space="preserve">https://inpn.mnhn.fr/espece/cd_nom/53291</t>
  </si>
  <si>
    <t xml:space="preserve">Muschampia floccifera</t>
  </si>
  <si>
    <t xml:space="preserve">Hespérie du Marrube (L'), Hespérie de la Bétoine (L'), Hespérie du Marrube (L'), Hesperie de la Guimauve (L'), Lisette (La), Hesperie de la Mauve (L'), Spilothyre (Le)</t>
  </si>
  <si>
    <t xml:space="preserve">Muschampia floccifera (Zeller, 1847)</t>
  </si>
  <si>
    <t xml:space="preserve">&lt;i&gt;Muschampia floccifera&lt;/i&gt; (Zeller, 1847)</t>
  </si>
  <si>
    <t xml:space="preserve">https://inpn.mnhn.fr/espece/cd_nom/956888</t>
  </si>
  <si>
    <t xml:space="preserve">Muschampia lavatherae</t>
  </si>
  <si>
    <t xml:space="preserve">Hespérie de l'Épiaire (L'), Hespérie de la Lavatère (L'), Marbré (Le)</t>
  </si>
  <si>
    <t xml:space="preserve">(Esper, 1783)</t>
  </si>
  <si>
    <t xml:space="preserve">Muschampia lavatherae (Esper, 1783)</t>
  </si>
  <si>
    <t xml:space="preserve">&lt;i&gt;Muschampia lavatherae&lt;/i&gt; (Esper, 1783)</t>
  </si>
  <si>
    <t xml:space="preserve">https://inpn.mnhn.fr/espece/cd_nom/956889</t>
  </si>
  <si>
    <t xml:space="preserve">Spialia sertorius</t>
  </si>
  <si>
    <t xml:space="preserve">Hespérie des Sanguisorbes (L'), Sao (La), Roussâtre (Le), Tacheté (Le)</t>
  </si>
  <si>
    <t xml:space="preserve">(Hoffmannsegg, 1804)</t>
  </si>
  <si>
    <t xml:space="preserve">Spialia sertorius (Hoffmannsegg, 1804)</t>
  </si>
  <si>
    <t xml:space="preserve">&lt;i&gt;Spialia sertorius&lt;/i&gt; (Hoffmannsegg, 1804)</t>
  </si>
  <si>
    <t xml:space="preserve">https://inpn.mnhn.fr/espece/cd_nom/53269</t>
  </si>
  <si>
    <t xml:space="preserve">Erynnis tages</t>
  </si>
  <si>
    <t xml:space="preserve">Point de Hongrie (Le), Grisette (La)</t>
  </si>
  <si>
    <t xml:space="preserve">Erynnini</t>
  </si>
  <si>
    <t xml:space="preserve">Erynnis tages (Linnaeus, 1758)</t>
  </si>
  <si>
    <t xml:space="preserve">&lt;i&gt;Erynnis tages&lt;/i&gt; (Linnaeus, 1758)</t>
  </si>
  <si>
    <t xml:space="preserve">Dingy Skipper</t>
  </si>
  <si>
    <t xml:space="preserve">https://inpn.mnhn.fr/espece/cd_nom/53307</t>
  </si>
  <si>
    <t xml:space="preserve">Pyrgus</t>
  </si>
  <si>
    <t xml:space="preserve">Pyrgini</t>
  </si>
  <si>
    <t xml:space="preserve">Pyrgus Hübner, 1819</t>
  </si>
  <si>
    <t xml:space="preserve">&lt;i&gt;Pyrgus&lt;/i&gt; Hübner, 1819</t>
  </si>
  <si>
    <t xml:space="preserve">Pyrgus alveus</t>
  </si>
  <si>
    <t xml:space="preserve">Hespérie du Faux-Buis, Plain-Chant (Le), Dé-à-jouer (Le), Hespérie frillitaire (L')</t>
  </si>
  <si>
    <t xml:space="preserve">Pyrgus alveus (Hübner, 1803)</t>
  </si>
  <si>
    <t xml:space="preserve">&lt;i&gt;Pyrgus alveus&lt;/i&gt; (Hübner, 1803)</t>
  </si>
  <si>
    <t xml:space="preserve">https://inpn.mnhn.fr/espece/cd_nom/53229</t>
  </si>
  <si>
    <t xml:space="preserve">Pyrgus alveus accretus</t>
  </si>
  <si>
    <t xml:space="preserve">(Verity, 1925)</t>
  </si>
  <si>
    <t xml:space="preserve">Pyrgus alveus accretus (Verity, 1925)</t>
  </si>
  <si>
    <t xml:space="preserve">&lt;i&gt;Pyrgus alveus accretus&lt;/i&gt; (Verity, 1925)</t>
  </si>
  <si>
    <t xml:space="preserve">https://inpn.mnhn.fr/espece/cd_nom/608245</t>
  </si>
  <si>
    <t xml:space="preserve">Pyrgus armoricanus</t>
  </si>
  <si>
    <t xml:space="preserve">Hespérie des Potentilles (L'), Armoricain (L')</t>
  </si>
  <si>
    <t xml:space="preserve">(Oberthür, 1910)</t>
  </si>
  <si>
    <t xml:space="preserve">Pyrgus armoricanus (Oberthür, 1910)</t>
  </si>
  <si>
    <t xml:space="preserve">&lt;i&gt;Pyrgus armoricanus&lt;/i&gt; (Oberthür, 1910)</t>
  </si>
  <si>
    <t xml:space="preserve">Oberthür's Grizzled Skipper</t>
  </si>
  <si>
    <t xml:space="preserve">https://inpn.mnhn.fr/espece/cd_nom/53236</t>
  </si>
  <si>
    <t xml:space="preserve">Pyrgus carthami</t>
  </si>
  <si>
    <t xml:space="preserve">Hespérie du Carthame (L'), Bigarré (Le), Grande Hespéride (La), Plain-Chant (Le)</t>
  </si>
  <si>
    <t xml:space="preserve">Pyrgus carthami (Hübner, 1813)</t>
  </si>
  <si>
    <t xml:space="preserve">&lt;i&gt;Pyrgus carthami&lt;/i&gt; (Hübner, 1813)</t>
  </si>
  <si>
    <t xml:space="preserve">https://inpn.mnhn.fr/espece/cd_nom/219743</t>
  </si>
  <si>
    <t xml:space="preserve">Pyrgus carthami carthami</t>
  </si>
  <si>
    <t xml:space="preserve">Pyrgus carthami carthami (Hübner, 1813)</t>
  </si>
  <si>
    <t xml:space="preserve">&lt;i&gt;Pyrgus carthami carthami&lt;/i&gt; (Hübner, 1813)</t>
  </si>
  <si>
    <t xml:space="preserve">https://inpn.mnhn.fr/espece/cd_nom/641451</t>
  </si>
  <si>
    <t xml:space="preserve">Pyrgus cirsii</t>
  </si>
  <si>
    <t xml:space="preserve">Hespérie des Cirses (L'), Hespérie de Rambur (L')</t>
  </si>
  <si>
    <t xml:space="preserve">(Rambur, 1839)</t>
  </si>
  <si>
    <t xml:space="preserve">Pyrgus cirsii (Rambur, 1839)</t>
  </si>
  <si>
    <t xml:space="preserve">&lt;i&gt;Pyrgus cirsii&lt;/i&gt; (Rambur, 1839)</t>
  </si>
  <si>
    <t xml:space="preserve">https://inpn.mnhn.fr/espece/cd_nom/53248</t>
  </si>
  <si>
    <t xml:space="preserve">Pyrgus malvae</t>
  </si>
  <si>
    <t xml:space="preserve">Hespérie de l’Ormière (L'), Hespérie de la Mauve (L'), Hespérie du Chardon (L'), Tacheté (Le), Plain-Chant (Le), Hespérie Plain-Chant (L')</t>
  </si>
  <si>
    <t xml:space="preserve">Pyrgus malvae (Linnaeus, 1758)</t>
  </si>
  <si>
    <t xml:space="preserve">&lt;i&gt;Pyrgus malvae&lt;/i&gt; (Linnaeus, 1758)</t>
  </si>
  <si>
    <t xml:space="preserve">Grizzled Skipper</t>
  </si>
  <si>
    <t xml:space="preserve">https://inpn.mnhn.fr/espece/cd_nom/53221</t>
  </si>
  <si>
    <t xml:space="preserve">Pyrgus malvoides</t>
  </si>
  <si>
    <t xml:space="preserve">Tacheté austral (Le), Hespérie de l'Aigremoine (L'), Hespérie de la Mauve du Sud (L')</t>
  </si>
  <si>
    <t xml:space="preserve">(Elwes &amp; Edwards, 1897)</t>
  </si>
  <si>
    <t xml:space="preserve">Pyrgus malvoides (Elwes &amp; Edwards, 1897)</t>
  </si>
  <si>
    <t xml:space="preserve">&lt;i&gt;Pyrgus malvoides&lt;/i&gt; (Elwes &amp; Edwards, 1897)</t>
  </si>
  <si>
    <t xml:space="preserve">https://inpn.mnhn.fr/espece/cd_nom/219744</t>
  </si>
  <si>
    <t xml:space="preserve">Pyrgus onopordi</t>
  </si>
  <si>
    <t xml:space="preserve">Hespérie de la Malope (L'), Vergeté (Le)</t>
  </si>
  <si>
    <t xml:space="preserve">Pyrgus onopordi (Rambur, 1839)</t>
  </si>
  <si>
    <t xml:space="preserve">&lt;i&gt;Pyrgus onopordi&lt;/i&gt; (Rambur, 1839)</t>
  </si>
  <si>
    <t xml:space="preserve">https://inpn.mnhn.fr/espece/cd_nom/53251</t>
  </si>
  <si>
    <t xml:space="preserve">Pyrgus serratulae</t>
  </si>
  <si>
    <t xml:space="preserve">Hespérie de l'Alchémille (L'), Hespérie de l'Armoise (L'), Olivâtre (L')</t>
  </si>
  <si>
    <t xml:space="preserve">Pyrgus serratulae (Rambur, 1839)</t>
  </si>
  <si>
    <t xml:space="preserve">&lt;i&gt;Pyrgus serratulae&lt;/i&gt; (Rambur, 1839)</t>
  </si>
  <si>
    <t xml:space="preserve">https://inpn.mnhn.fr/espece/cd_nom/53242</t>
  </si>
  <si>
    <t xml:space="preserve">Heterogynis penella</t>
  </si>
  <si>
    <t xml:space="preserve">Zygènule des Genêts (La)</t>
  </si>
  <si>
    <t xml:space="preserve">Heterogynidae</t>
  </si>
  <si>
    <t xml:space="preserve">(Hübner, 1819)</t>
  </si>
  <si>
    <t xml:space="preserve">Heterogynis penella (Hübner, 1819)</t>
  </si>
  <si>
    <t xml:space="preserve">&lt;i&gt;Heterogynis penella&lt;/i&gt; (Hübner, 1819)</t>
  </si>
  <si>
    <t xml:space="preserve">https://inpn.mnhn.fr/espece/cd_nom/247033</t>
  </si>
  <si>
    <t xml:space="preserve">Eriogaster</t>
  </si>
  <si>
    <t xml:space="preserve">Lasiocampidae</t>
  </si>
  <si>
    <t xml:space="preserve">Lasiocampinae</t>
  </si>
  <si>
    <t xml:space="preserve">Eriogastrini</t>
  </si>
  <si>
    <t xml:space="preserve">Germar, 1810</t>
  </si>
  <si>
    <t xml:space="preserve">Eriogaster Germar, 1810</t>
  </si>
  <si>
    <t xml:space="preserve">&lt;i&gt;Eriogaster&lt;/i&gt; Germar, 1810</t>
  </si>
  <si>
    <t xml:space="preserve">Eriogaster catax</t>
  </si>
  <si>
    <t xml:space="preserve">Bombyx Evérie (Le) Laineuse du Prunellier (La)</t>
  </si>
  <si>
    <t xml:space="preserve">Eriogaster catax (Linnaeus, 1758)</t>
  </si>
  <si>
    <t xml:space="preserve">&lt;i&gt;Eriogaster catax&lt;/i&gt; (Linnaeus, 1758)</t>
  </si>
  <si>
    <t xml:space="preserve">https://inpn.mnhn.fr/espece/cd_nom/54762</t>
  </si>
  <si>
    <t xml:space="preserve">Eriogaster lanestris</t>
  </si>
  <si>
    <t xml:space="preserve">Laineuse du Cerisier (La), Bombyx laineux (Le)</t>
  </si>
  <si>
    <t xml:space="preserve">Eriogaster lanestris (Linnaeus, 1758)</t>
  </si>
  <si>
    <t xml:space="preserve">&lt;i&gt;Eriogaster lanestris&lt;/i&gt; (Linnaeus, 1758)</t>
  </si>
  <si>
    <t xml:space="preserve">Small Eggar</t>
  </si>
  <si>
    <t xml:space="preserve">https://inpn.mnhn.fr/espece/cd_nom/54766</t>
  </si>
  <si>
    <t xml:space="preserve">Gastropacha quercifolia</t>
  </si>
  <si>
    <t xml:space="preserve">Feuille-Morte du Chêne (La)</t>
  </si>
  <si>
    <t xml:space="preserve">Gastropachini</t>
  </si>
  <si>
    <t xml:space="preserve">Gastropacha quercifolia (Linnaeus, 1758)</t>
  </si>
  <si>
    <t xml:space="preserve">&lt;i&gt;Gastropacha quercifolia&lt;/i&gt; (Linnaeus, 1758)</t>
  </si>
  <si>
    <t xml:space="preserve">Lappet</t>
  </si>
  <si>
    <t xml:space="preserve">https://inpn.mnhn.fr/espece/cd_nom/54732</t>
  </si>
  <si>
    <t xml:space="preserve">Phyllodesma tremulifolia</t>
  </si>
  <si>
    <t xml:space="preserve">Petite Feuille-Morte (La), Feuille-Morte du Tremble (La)</t>
  </si>
  <si>
    <t xml:space="preserve">(Hübner, 1810)</t>
  </si>
  <si>
    <t xml:space="preserve">Phyllodesma tremulifolia (Hübner, 1810)</t>
  </si>
  <si>
    <t xml:space="preserve">&lt;i&gt;Phyllodesma tremulifolia&lt;/i&gt; (Hübner, 1810)</t>
  </si>
  <si>
    <t xml:space="preserve">https://inpn.mnhn.fr/espece/cd_nom/54739</t>
  </si>
  <si>
    <t xml:space="preserve">Lasiocampa quercus</t>
  </si>
  <si>
    <t xml:space="preserve">Bombyx du Chêne (Le), Minime à bandes jaunes (Le)</t>
  </si>
  <si>
    <t xml:space="preserve">Lasiocampini</t>
  </si>
  <si>
    <t xml:space="preserve">Lasiocampa quercus (Linnaeus, 1758)</t>
  </si>
  <si>
    <t xml:space="preserve">&lt;i&gt;Lasiocampa quercus&lt;/i&gt; (Linnaeus, 1758)</t>
  </si>
  <si>
    <t xml:space="preserve">Oak Eggar</t>
  </si>
  <si>
    <t xml:space="preserve">https://inpn.mnhn.fr/espece/cd_nom/54770</t>
  </si>
  <si>
    <t xml:space="preserve">Lasiocampa quercus quercus</t>
  </si>
  <si>
    <t xml:space="preserve">Lasiocampa quercus quercus (Linnaeus, 1758)</t>
  </si>
  <si>
    <t xml:space="preserve">&lt;i&gt;Lasiocampa quercus quercus&lt;/i&gt; (Linnaeus, 1758)</t>
  </si>
  <si>
    <t xml:space="preserve">https://inpn.mnhn.fr/espece/cd_nom/253321</t>
  </si>
  <si>
    <t xml:space="preserve">Lasiocampa trifolii</t>
  </si>
  <si>
    <t xml:space="preserve">Petit minime à bande (Le), Bombyx du Trèfle (Le)</t>
  </si>
  <si>
    <t xml:space="preserve">Lasiocampa trifolii (Denis &amp; Schiffermüller, 1775)</t>
  </si>
  <si>
    <t xml:space="preserve">&lt;i&gt;Lasiocampa trifolii&lt;/i&gt; (Denis &amp; Schiffermüller, 1775)</t>
  </si>
  <si>
    <t xml:space="preserve">Grass Eggar</t>
  </si>
  <si>
    <t xml:space="preserve">https://inpn.mnhn.fr/espece/cd_nom/248369</t>
  </si>
  <si>
    <t xml:space="preserve">Lasiocampa trifolii trifolii</t>
  </si>
  <si>
    <t xml:space="preserve">Lasiocampa trifolii trifolii (Denis &amp; Schiffermüller, 1775)</t>
  </si>
  <si>
    <t xml:space="preserve">&lt;i&gt;Lasiocampa trifolii trifolii&lt;/i&gt; (Denis &amp; Schiffermüller, 1775)</t>
  </si>
  <si>
    <t xml:space="preserve">https://inpn.mnhn.fr/espece/cd_nom/253319</t>
  </si>
  <si>
    <t xml:space="preserve">Macrothylacia rubi</t>
  </si>
  <si>
    <t xml:space="preserve">Bombyx de la Ronce (Le), Polyphage (La)</t>
  </si>
  <si>
    <t xml:space="preserve">Macrothylaciini</t>
  </si>
  <si>
    <t xml:space="preserve">Macrothylacia rubi (Linnaeus, 1758)</t>
  </si>
  <si>
    <t xml:space="preserve">&lt;i&gt;Macrothylacia rubi&lt;/i&gt; (Linnaeus, 1758)</t>
  </si>
  <si>
    <t xml:space="preserve">Fox Moth</t>
  </si>
  <si>
    <t xml:space="preserve">https://inpn.mnhn.fr/espece/cd_nom/54773</t>
  </si>
  <si>
    <t xml:space="preserve">Odonestis pruni</t>
  </si>
  <si>
    <t xml:space="preserve">Feuille-Morte du Prunier (La)</t>
  </si>
  <si>
    <t xml:space="preserve">Odonestini</t>
  </si>
  <si>
    <t xml:space="preserve">Odonestis pruni (Linnaeus, 1758)</t>
  </si>
  <si>
    <t xml:space="preserve">&lt;i&gt;Odonestis pruni&lt;/i&gt; (Linnaeus, 1758)</t>
  </si>
  <si>
    <t xml:space="preserve">https://inpn.mnhn.fr/espece/cd_nom/54782</t>
  </si>
  <si>
    <t xml:space="preserve">Dendrolimus pini</t>
  </si>
  <si>
    <t xml:space="preserve">Bombyx du Pin (Le)</t>
  </si>
  <si>
    <t xml:space="preserve">Pinarini</t>
  </si>
  <si>
    <t xml:space="preserve">Dendrolimus pini (Linnaeus, 1758)</t>
  </si>
  <si>
    <t xml:space="preserve">&lt;i&gt;Dendrolimus pini&lt;/i&gt; (Linnaeus, 1758)</t>
  </si>
  <si>
    <t xml:space="preserve">Pine Tree Lappet</t>
  </si>
  <si>
    <t xml:space="preserve">https://inpn.mnhn.fr/espece/cd_nom/54779</t>
  </si>
  <si>
    <t xml:space="preserve">Euthrix potatoria</t>
  </si>
  <si>
    <t xml:space="preserve">Buveuse (La)</t>
  </si>
  <si>
    <t xml:space="preserve">Selenepherini</t>
  </si>
  <si>
    <t xml:space="preserve">Euthrix potatoria (Linnaeus, 1758)</t>
  </si>
  <si>
    <t xml:space="preserve">&lt;i&gt;Euthrix potatoria&lt;/i&gt; (Linnaeus, 1758)</t>
  </si>
  <si>
    <t xml:space="preserve">Drinker</t>
  </si>
  <si>
    <t xml:space="preserve">https://inpn.mnhn.fr/espece/cd_nom/248363</t>
  </si>
  <si>
    <t xml:space="preserve">Malacosoma castrense</t>
  </si>
  <si>
    <t xml:space="preserve">Livrée des prés (La)</t>
  </si>
  <si>
    <t xml:space="preserve">Malacosominae</t>
  </si>
  <si>
    <t xml:space="preserve">Malacosomini</t>
  </si>
  <si>
    <t xml:space="preserve">Malacosoma castrense (Linnaeus, 1758)</t>
  </si>
  <si>
    <t xml:space="preserve">&lt;i&gt;Malacosoma castrense&lt;/i&gt; (Linnaeus, 1758)</t>
  </si>
  <si>
    <t xml:space="preserve">Ground Lackey</t>
  </si>
  <si>
    <t xml:space="preserve">https://inpn.mnhn.fr/espece/cd_nom/248370</t>
  </si>
  <si>
    <t xml:space="preserve">Malacosoma franconicum</t>
  </si>
  <si>
    <t xml:space="preserve">Franconienne (La)</t>
  </si>
  <si>
    <t xml:space="preserve">Malacosoma franconicum (Denis &amp; Schiffermüller, 1775)</t>
  </si>
  <si>
    <t xml:space="preserve">&lt;i&gt;Malacosoma franconicum&lt;/i&gt; (Denis &amp; Schiffermüller, 1775)</t>
  </si>
  <si>
    <t xml:space="preserve">https://inpn.mnhn.fr/espece/cd_nom/248371</t>
  </si>
  <si>
    <t xml:space="preserve">Malacosoma neustria</t>
  </si>
  <si>
    <t xml:space="preserve">Livrée des arbres (La), Bombyx à livrée (Le)</t>
  </si>
  <si>
    <t xml:space="preserve">Malacosoma neustria (Linnaeus, 1758)</t>
  </si>
  <si>
    <t xml:space="preserve">&lt;i&gt;Malacosoma neustria&lt;/i&gt; (Linnaeus, 1758)</t>
  </si>
  <si>
    <t xml:space="preserve">Lackey</t>
  </si>
  <si>
    <t xml:space="preserve">https://inpn.mnhn.fr/espece/cd_nom/54744</t>
  </si>
  <si>
    <t xml:space="preserve">Trichiura crataegi</t>
  </si>
  <si>
    <t xml:space="preserve">Bombyx de l'Aubépine (Le)</t>
  </si>
  <si>
    <t xml:space="preserve">Poecilocampinae</t>
  </si>
  <si>
    <t xml:space="preserve">Poecilocampini</t>
  </si>
  <si>
    <t xml:space="preserve">Trichiura crataegi (Linnaeus, 1758)</t>
  </si>
  <si>
    <t xml:space="preserve">&lt;i&gt;Trichiura crataegi&lt;/i&gt; (Linnaeus, 1758)</t>
  </si>
  <si>
    <t xml:space="preserve">Pale Eggar</t>
  </si>
  <si>
    <t xml:space="preserve">https://inpn.mnhn.fr/espece/cd_nom/54752</t>
  </si>
  <si>
    <t xml:space="preserve">Homaloxestis briantiella</t>
  </si>
  <si>
    <t xml:space="preserve">Lecithoceridae</t>
  </si>
  <si>
    <t xml:space="preserve">Lecithocerinae</t>
  </si>
  <si>
    <t xml:space="preserve">(Turati, 1879)</t>
  </si>
  <si>
    <t xml:space="preserve">Homaloxestis briantiella (Turati, 1879)</t>
  </si>
  <si>
    <t xml:space="preserve">&lt;i&gt;Homaloxestis briantiella&lt;/i&gt; (Turati, 1879)</t>
  </si>
  <si>
    <t xml:space="preserve">https://inpn.mnhn.fr/espece/cd_nom/246242</t>
  </si>
  <si>
    <t xml:space="preserve">Lycaena</t>
  </si>
  <si>
    <t xml:space="preserve">Lycaenidae</t>
  </si>
  <si>
    <t xml:space="preserve">Lycaeninae</t>
  </si>
  <si>
    <t xml:space="preserve">Lycaenini</t>
  </si>
  <si>
    <t xml:space="preserve">Fabricius, 1807</t>
  </si>
  <si>
    <t xml:space="preserve">Lycaena Fabricius, 1807</t>
  </si>
  <si>
    <t xml:space="preserve">&lt;i&gt;Lycaena&lt;/i&gt; Fabricius, 1807</t>
  </si>
  <si>
    <t xml:space="preserve">coppers</t>
  </si>
  <si>
    <t xml:space="preserve">Lycaena alciphron</t>
  </si>
  <si>
    <t xml:space="preserve">Cuivré mauvin (Le), Cuivré flamboyant (Le), Argus pourpre (L')</t>
  </si>
  <si>
    <t xml:space="preserve">Lycaena alciphron (Rottemburg, 1775)</t>
  </si>
  <si>
    <t xml:space="preserve">&lt;i&gt;Lycaena alciphron&lt;/i&gt; (Rottemburg, 1775)</t>
  </si>
  <si>
    <t xml:space="preserve">Purple-shot Copper</t>
  </si>
  <si>
    <t xml:space="preserve">https://inpn.mnhn.fr/espece/cd_nom/219752</t>
  </si>
  <si>
    <t xml:space="preserve">Lycaena dispar</t>
  </si>
  <si>
    <t xml:space="preserve">Cuivré des marais (Le), Grand Cuivré (Le), Grand Argus satiné (Le), Argus satiné à taches noires (Le), Lycène disparate (Le), Cuivré de la Parelle-d'eau (Le)</t>
  </si>
  <si>
    <t xml:space="preserve">(Haworth, 1802)</t>
  </si>
  <si>
    <t xml:space="preserve">Lycaena dispar (Haworth, 1802)</t>
  </si>
  <si>
    <t xml:space="preserve">&lt;i&gt;Lycaena dispar&lt;/i&gt; (Haworth, 1802)</t>
  </si>
  <si>
    <t xml:space="preserve">https://inpn.mnhn.fr/espece/cd_nom/53979</t>
  </si>
  <si>
    <t xml:space="preserve">Lycaena hippothoe</t>
  </si>
  <si>
    <t xml:space="preserve">Cuivré écarlate (Le)</t>
  </si>
  <si>
    <t xml:space="preserve">Lycaena hippothoe (Linnaeus, 1761)</t>
  </si>
  <si>
    <t xml:space="preserve">&lt;i&gt;Lycaena hippothoe&lt;/i&gt; (Linnaeus, 1761)</t>
  </si>
  <si>
    <t xml:space="preserve">Purple-edged Copper</t>
  </si>
  <si>
    <t xml:space="preserve">https://inpn.mnhn.fr/espece/cd_nom/219753</t>
  </si>
  <si>
    <t xml:space="preserve">Lycaena phlaeas</t>
  </si>
  <si>
    <t xml:space="preserve">Cuivré commun (Le), Argus bronzé (L'), Bronzé (Le)</t>
  </si>
  <si>
    <t xml:space="preserve">Lycaena phlaeas (Linnaeus, 1761)</t>
  </si>
  <si>
    <t xml:space="preserve">&lt;i&gt;Lycaena phlaeas&lt;/i&gt; (Linnaeus, 1761)</t>
  </si>
  <si>
    <t xml:space="preserve">Small Copper</t>
  </si>
  <si>
    <t xml:space="preserve">https://inpn.mnhn.fr/espece/cd_nom/53973</t>
  </si>
  <si>
    <t xml:space="preserve">Lycaena tityrus</t>
  </si>
  <si>
    <t xml:space="preserve">Cuivré fuligineux (Le), Argus myope (L'), Polyommate Xanthé (Le)</t>
  </si>
  <si>
    <t xml:space="preserve">Lycaena tityrus (Poda, 1761)</t>
  </si>
  <si>
    <t xml:space="preserve">&lt;i&gt;Lycaena tityrus&lt;/i&gt; (Poda, 1761)</t>
  </si>
  <si>
    <t xml:space="preserve">Sooty Copper</t>
  </si>
  <si>
    <t xml:space="preserve">https://inpn.mnhn.fr/espece/cd_nom/219751</t>
  </si>
  <si>
    <t xml:space="preserve">Lycaena tityrus subalpina</t>
  </si>
  <si>
    <t xml:space="preserve">(Ad. Speyer, 1851)</t>
  </si>
  <si>
    <t xml:space="preserve">Lycaena tityrus subalpina (Ad. Speyer, 1851)</t>
  </si>
  <si>
    <t xml:space="preserve">&lt;i&gt;Lycaena tityrus subalpina&lt;/i&gt; (Ad. Speyer, 1851)</t>
  </si>
  <si>
    <t xml:space="preserve">https://inpn.mnhn.fr/espece/cd_nom/608291</t>
  </si>
  <si>
    <t xml:space="preserve">Lycaena virgaureae</t>
  </si>
  <si>
    <t xml:space="preserve">Cuivré de la Verge-d'or (Le), Cuivré satiné (Le), Argus satiné (Le), Verge-d'or (La), Lycène de la Verge-d'or (Le), Polyomate de la Verge-d'or (Le)</t>
  </si>
  <si>
    <t xml:space="preserve">Lycaena virgaureae (Linnaeus, 1758)</t>
  </si>
  <si>
    <t xml:space="preserve">&lt;i&gt;Lycaena virgaureae&lt;/i&gt; (Linnaeus, 1758)</t>
  </si>
  <si>
    <t xml:space="preserve">Scarce Copper</t>
  </si>
  <si>
    <t xml:space="preserve">https://inpn.mnhn.fr/espece/cd_nom/219750</t>
  </si>
  <si>
    <t xml:space="preserve">Polyommatinae</t>
  </si>
  <si>
    <t xml:space="preserve">Swainson, 1827</t>
  </si>
  <si>
    <t xml:space="preserve">Polyommatinae Swainson, 1827</t>
  </si>
  <si>
    <t xml:space="preserve">Aricia agestis</t>
  </si>
  <si>
    <t xml:space="preserve">Collier-de-corail (Le), Argus brun (L')</t>
  </si>
  <si>
    <t xml:space="preserve">Polyommatini</t>
  </si>
  <si>
    <t xml:space="preserve">Aricia agestis (Denis &amp; Schiffermüller, 1775)</t>
  </si>
  <si>
    <t xml:space="preserve">&lt;i&gt;Aricia agestis&lt;/i&gt; (Denis &amp; Schiffermüller, 1775)</t>
  </si>
  <si>
    <t xml:space="preserve">Brown Argus</t>
  </si>
  <si>
    <t xml:space="preserve">https://inpn.mnhn.fr/espece/cd_nom/521494</t>
  </si>
  <si>
    <t xml:space="preserve">Aricia montensis</t>
  </si>
  <si>
    <t xml:space="preserve">Verity, 1928</t>
  </si>
  <si>
    <t xml:space="preserve">Aricia montensis Verity, 1928</t>
  </si>
  <si>
    <t xml:space="preserve">&lt;i&gt;Aricia montensis&lt;/i&gt; Verity, 1928</t>
  </si>
  <si>
    <t xml:space="preserve">https://inpn.mnhn.fr/espece/cd_nom/392262</t>
  </si>
  <si>
    <t xml:space="preserve">Cacyreus marshalli</t>
  </si>
  <si>
    <t xml:space="preserve">Brun du pélargonium (Le), Argus des Pélargoniums (L')</t>
  </si>
  <si>
    <t xml:space="preserve">Butler, 1898</t>
  </si>
  <si>
    <t xml:space="preserve">Cacyreus marshalli Butler, 1898</t>
  </si>
  <si>
    <t xml:space="preserve">&lt;i&gt;Cacyreus marshalli&lt;/i&gt; Butler, 1898</t>
  </si>
  <si>
    <t xml:space="preserve">Geranium Bronze</t>
  </si>
  <si>
    <t xml:space="preserve">https://inpn.mnhn.fr/espece/cd_nom/219796</t>
  </si>
  <si>
    <t xml:space="preserve">NA</t>
  </si>
  <si>
    <t xml:space="preserve">Celastrina argiolus</t>
  </si>
  <si>
    <t xml:space="preserve">Azuré des Nerpruns (L'), Argus à bande noire (L'), Argus bordé (L'), Argiolus (L')</t>
  </si>
  <si>
    <t xml:space="preserve">Celastrina argiolus (Linnaeus, 1758)</t>
  </si>
  <si>
    <t xml:space="preserve">&lt;i&gt;Celastrina argiolus&lt;/i&gt; (Linnaeus, 1758)</t>
  </si>
  <si>
    <t xml:space="preserve">https://inpn.mnhn.fr/espece/cd_nom/54052</t>
  </si>
  <si>
    <t xml:space="preserve">Cupido alcetas</t>
  </si>
  <si>
    <t xml:space="preserve">Azuré de la Faucille (L'), Argus rase-queue (L'), Azuré frêle (L')</t>
  </si>
  <si>
    <t xml:space="preserve">Cupido alcetas (Hoffmannsegg, 1804)</t>
  </si>
  <si>
    <t xml:space="preserve">&lt;i&gt;Cupido alcetas&lt;/i&gt; (Hoffmannsegg, 1804)</t>
  </si>
  <si>
    <t xml:space="preserve">Small Blue</t>
  </si>
  <si>
    <t xml:space="preserve">https://inpn.mnhn.fr/espece/cd_nom/219794</t>
  </si>
  <si>
    <t xml:space="preserve">Cupido minimus</t>
  </si>
  <si>
    <t xml:space="preserve">Argus frêle (L'), Argus minime (L'), Lycène naine (La), Pygmée (Le), Azuré murcian (L')</t>
  </si>
  <si>
    <t xml:space="preserve">Cupido minimus (Fuessly, 1775)</t>
  </si>
  <si>
    <t xml:space="preserve">&lt;i&gt;Cupido minimus&lt;/i&gt; (Fuessly, 1775)</t>
  </si>
  <si>
    <t xml:space="preserve">https://inpn.mnhn.fr/espece/cd_nom/54029</t>
  </si>
  <si>
    <t xml:space="preserve">Cupido osiris</t>
  </si>
  <si>
    <t xml:space="preserve">Azuré de la Chevrette (L'), Azuré osiris (L'),  Petit Argus (Le)</t>
  </si>
  <si>
    <t xml:space="preserve">(Meigen, 1829)</t>
  </si>
  <si>
    <t xml:space="preserve">Cupido osiris (Meigen, 1829)</t>
  </si>
  <si>
    <t xml:space="preserve">&lt;i&gt;Cupido osiris&lt;/i&gt; (Meigen, 1829)</t>
  </si>
  <si>
    <t xml:space="preserve">https://inpn.mnhn.fr/espece/cd_nom/54031</t>
  </si>
  <si>
    <t xml:space="preserve">Cyaniris semiargus</t>
  </si>
  <si>
    <t xml:space="preserve">Azuré des Anthyllides (L'), Demi-Argus (Le), Argus violet (L')</t>
  </si>
  <si>
    <t xml:space="preserve">Cyaniris semiargus (Rottemburg, 1775)</t>
  </si>
  <si>
    <t xml:space="preserve">&lt;i&gt;Cyaniris semiargus&lt;/i&gt; (Rottemburg, 1775)</t>
  </si>
  <si>
    <t xml:space="preserve">https://inpn.mnhn.fr/espece/cd_nom/54213</t>
  </si>
  <si>
    <t xml:space="preserve">Eumedonia eumedon</t>
  </si>
  <si>
    <t xml:space="preserve">Argus de le Sanguinaire (L'), Eumédon (L'), Argus noir (L'), Argus capucin (L')</t>
  </si>
  <si>
    <t xml:space="preserve">Eumedonia eumedon (Esper, 1780)</t>
  </si>
  <si>
    <t xml:space="preserve">&lt;i&gt;Eumedonia eumedon&lt;/i&gt; (Esper, 1780)</t>
  </si>
  <si>
    <t xml:space="preserve">https://inpn.mnhn.fr/espece/cd_nom/54191</t>
  </si>
  <si>
    <t xml:space="preserve">Glaucopsyche alexis</t>
  </si>
  <si>
    <t xml:space="preserve">Azuré des Cytises (L')</t>
  </si>
  <si>
    <t xml:space="preserve">Glaucopsyche alexis (Poda, 1761)</t>
  </si>
  <si>
    <t xml:space="preserve">&lt;i&gt;Glaucopsyche alexis&lt;/i&gt; (Poda, 1761)</t>
  </si>
  <si>
    <t xml:space="preserve">Green-underside Blue</t>
  </si>
  <si>
    <t xml:space="preserve">https://inpn.mnhn.fr/espece/cd_nom/54075</t>
  </si>
  <si>
    <t xml:space="preserve">Lampides boeticus</t>
  </si>
  <si>
    <t xml:space="preserve">Azuré porte-queue (L'), Argus porte-queue (L'), Porte-Queue bleu strié (Le), Lycène du Baguenaudier (Le), Strié (Le)</t>
  </si>
  <si>
    <t xml:space="preserve">Lampides boeticus (Linnaeus, 1767)</t>
  </si>
  <si>
    <t xml:space="preserve">&lt;i&gt;Lampides boeticus&lt;/i&gt; (Linnaeus, 1767)</t>
  </si>
  <si>
    <t xml:space="preserve">Long-tailed Blue</t>
  </si>
  <si>
    <t xml:space="preserve">https://inpn.mnhn.fr/espece/cd_nom/54021</t>
  </si>
  <si>
    <t xml:space="preserve">Leptotes pirithous</t>
  </si>
  <si>
    <t xml:space="preserve">Azuré de la Luzerne (L'), Azuré de Lang (L'), Argus courte-queue (L'), Petit Argus porte-queue (Le)</t>
  </si>
  <si>
    <t xml:space="preserve">Leptotes pirithous (Linnaeus, 1767)</t>
  </si>
  <si>
    <t xml:space="preserve">&lt;i&gt;Leptotes pirithous&lt;/i&gt; (Linnaeus, 1767)</t>
  </si>
  <si>
    <t xml:space="preserve">Lang's Short-tailed Blue</t>
  </si>
  <si>
    <t xml:space="preserve">https://inpn.mnhn.fr/espece/cd_nom/219795</t>
  </si>
  <si>
    <t xml:space="preserve">Lysandra bellargus</t>
  </si>
  <si>
    <t xml:space="preserve">Azuré bleu-céleste (L'), Bel-Argus (Le), Argus bleu céleste (L'), Lycène Bel-Argus (Le), Argus bleu ciel (L')</t>
  </si>
  <si>
    <t xml:space="preserve">Lysandra bellargus (Rottemburg, 1775)</t>
  </si>
  <si>
    <t xml:space="preserve">&lt;i&gt;Lysandra bellargus&lt;/i&gt; (Rottemburg, 1775)</t>
  </si>
  <si>
    <t xml:space="preserve">Adonis Blue</t>
  </si>
  <si>
    <t xml:space="preserve">https://inpn.mnhn.fr/espece/cd_nom/54271</t>
  </si>
  <si>
    <t xml:space="preserve">Lysandra coridon</t>
  </si>
  <si>
    <t xml:space="preserve">Argus bleu-nacré (L')</t>
  </si>
  <si>
    <t xml:space="preserve">Lysandra coridon (Poda, 1761)</t>
  </si>
  <si>
    <t xml:space="preserve">&lt;i&gt;Lysandra coridon&lt;/i&gt; (Poda, 1761)</t>
  </si>
  <si>
    <t xml:space="preserve">Chalk-hill Blue</t>
  </si>
  <si>
    <t xml:space="preserve">https://inpn.mnhn.fr/espece/cd_nom/54265</t>
  </si>
  <si>
    <t xml:space="preserve">Phengaris</t>
  </si>
  <si>
    <t xml:space="preserve">Doherty, 1891</t>
  </si>
  <si>
    <t xml:space="preserve">Phengaris Doherty, 1891</t>
  </si>
  <si>
    <t xml:space="preserve">&lt;i&gt;Phengaris&lt;/i&gt; Doherty, 1891</t>
  </si>
  <si>
    <t xml:space="preserve">Phengaris alcon</t>
  </si>
  <si>
    <t xml:space="preserve">Azuré de la Croisette (L'), Argus bleu marine (L')</t>
  </si>
  <si>
    <t xml:space="preserve">Phengaris alcon (Denis &amp; Schiffermüller, 1775)</t>
  </si>
  <si>
    <t xml:space="preserve">&lt;i&gt;Phengaris alcon&lt;/i&gt; (Denis &amp; Schiffermüller, 1775)</t>
  </si>
  <si>
    <t xml:space="preserve">https://inpn.mnhn.fr/espece/cd_nom/631131</t>
  </si>
  <si>
    <t xml:space="preserve">NI3</t>
  </si>
  <si>
    <t xml:space="preserve">Phengaris arion</t>
  </si>
  <si>
    <t xml:space="preserve">Azuré du Serpolet (L'), Azuré d'Arion (L'), Argus à bandes brunes (L'), Arion (L'), Argus Arion (L')</t>
  </si>
  <si>
    <t xml:space="preserve">Phengaris arion (Linnaeus, 1758)</t>
  </si>
  <si>
    <t xml:space="preserve">&lt;i&gt;Phengaris arion&lt;/i&gt; (Linnaeus, 1758)</t>
  </si>
  <si>
    <t xml:space="preserve">Large Blue</t>
  </si>
  <si>
    <t xml:space="preserve">https://inpn.mnhn.fr/espece/cd_nom/631133</t>
  </si>
  <si>
    <t xml:space="preserve">CDH4</t>
  </si>
  <si>
    <t xml:space="preserve">Plebejus</t>
  </si>
  <si>
    <t xml:space="preserve">Kluk, 1780</t>
  </si>
  <si>
    <t xml:space="preserve">Plebejus Kluk, 1780</t>
  </si>
  <si>
    <t xml:space="preserve">&lt;i&gt;Plebejus&lt;/i&gt; Kluk, 1780</t>
  </si>
  <si>
    <t xml:space="preserve">Plebejus argus</t>
  </si>
  <si>
    <t xml:space="preserve">Azuré de l'Ajonc (L'), Argus bleu-violet (L'), Argus satiné (L'), Argus (L'), Argus bleu (L')</t>
  </si>
  <si>
    <t xml:space="preserve">Plebejus argus (Linnaeus, 1758)</t>
  </si>
  <si>
    <t xml:space="preserve">&lt;i&gt;Plebejus argus&lt;/i&gt; (Linnaeus, 1758)</t>
  </si>
  <si>
    <t xml:space="preserve">Silver-studded Blue</t>
  </si>
  <si>
    <t xml:space="preserve">https://inpn.mnhn.fr/espece/cd_nom/54105</t>
  </si>
  <si>
    <t xml:space="preserve">Plebejus argyrognomon</t>
  </si>
  <si>
    <t xml:space="preserve">Azuré des Coronilles (L'), Azuré porte-arceaux (L'), Argus fléché (L')</t>
  </si>
  <si>
    <t xml:space="preserve">(Bergsträsser, 1779)</t>
  </si>
  <si>
    <t xml:space="preserve">Plebejus argyrognomon (Bergsträsser, 1779)</t>
  </si>
  <si>
    <t xml:space="preserve">&lt;i&gt;Plebejus argyrognomon&lt;/i&gt; (Bergsträsser, 1779)</t>
  </si>
  <si>
    <t xml:space="preserve">https://inpn.mnhn.fr/espece/cd_nom/54170</t>
  </si>
  <si>
    <t xml:space="preserve">Plebejus idas</t>
  </si>
  <si>
    <t xml:space="preserve">Azuré du Genêt (L'), Argus sagitté (L'), Bleu-violet (Le), Idas (L')</t>
  </si>
  <si>
    <t xml:space="preserve">Plebejus idas (Linnaeus, 1761)</t>
  </si>
  <si>
    <t xml:space="preserve">&lt;i&gt;Plebejus idas&lt;/i&gt; (Linnaeus, 1761)</t>
  </si>
  <si>
    <t xml:space="preserve">https://inpn.mnhn.fr/espece/cd_nom/54126</t>
  </si>
  <si>
    <t xml:space="preserve">Polyommatus</t>
  </si>
  <si>
    <t xml:space="preserve">Polyommatus Latreille, 1804</t>
  </si>
  <si>
    <t xml:space="preserve">&lt;i&gt;Polyommatus&lt;/i&gt; Latreille, 1804</t>
  </si>
  <si>
    <t xml:space="preserve">Polyommatus amandus</t>
  </si>
  <si>
    <t xml:space="preserve">Azuré de la Jarosse (L'), Argus ligné (L')</t>
  </si>
  <si>
    <t xml:space="preserve">(Schneider, 1792)</t>
  </si>
  <si>
    <t xml:space="preserve">Polyommatus amandus (Schneider, 1792)</t>
  </si>
  <si>
    <t xml:space="preserve">&lt;i&gt;Polyommatus amandus&lt;/i&gt; (Schneider, 1792)</t>
  </si>
  <si>
    <t xml:space="preserve">https://inpn.mnhn.fr/espece/cd_nom/219764</t>
  </si>
  <si>
    <t xml:space="preserve">Polyommatus damon</t>
  </si>
  <si>
    <t xml:space="preserve">Sablé du Sainfoin (Le), Argus du Sainfoin (L'), Argus lustré (L'), Argus trait blanc (L'), Damon (Le)</t>
  </si>
  <si>
    <t xml:space="preserve">Polyommatus damon (Denis &amp; Schiffermüller, 1775)</t>
  </si>
  <si>
    <t xml:space="preserve">&lt;i&gt;Polyommatus damon&lt;/i&gt; (Denis &amp; Schiffermüller, 1775)</t>
  </si>
  <si>
    <t xml:space="preserve">https://inpn.mnhn.fr/espece/cd_nom/219773</t>
  </si>
  <si>
    <t xml:space="preserve">Polyommatus daphnis</t>
  </si>
  <si>
    <t xml:space="preserve">Azuré de l'Orobe (L'), Azuré festonné (L'), Argus bleu pâle (L'), Argus bleu découpé (L'), Daphnis (Le), Argus céleste (L'), Méléagre (Le)</t>
  </si>
  <si>
    <t xml:space="preserve">Polyommatus daphnis (Denis &amp; Schiffermüller, 1775)</t>
  </si>
  <si>
    <t xml:space="preserve">&lt;i&gt;Polyommatus daphnis&lt;/i&gt; (Denis &amp; Schiffermüller, 1775)</t>
  </si>
  <si>
    <t xml:space="preserve">https://inpn.mnhn.fr/espece/cd_nom/219766</t>
  </si>
  <si>
    <t xml:space="preserve">Polyommatus dolus</t>
  </si>
  <si>
    <t xml:space="preserve">Sablé de la Luzerne (Le), Argus bleu clair (L')</t>
  </si>
  <si>
    <t xml:space="preserve">(Hübner, 1823)</t>
  </si>
  <si>
    <t xml:space="preserve">Polyommatus dolus (Hübner, 1823)</t>
  </si>
  <si>
    <t xml:space="preserve">&lt;i&gt;Polyommatus dolus&lt;/i&gt; (Hübner, 1823)</t>
  </si>
  <si>
    <t xml:space="preserve">https://inpn.mnhn.fr/espece/cd_nom/219772</t>
  </si>
  <si>
    <t xml:space="preserve">Polyommatus dorylas</t>
  </si>
  <si>
    <t xml:space="preserve">Azuré du Mélilot (L'), Argus turquoise (L'), Azuré (L')</t>
  </si>
  <si>
    <t xml:space="preserve">Polyommatus dorylas (Denis &amp; Schiffermüller, 1775)</t>
  </si>
  <si>
    <t xml:space="preserve">&lt;i&gt;Polyommatus dorylas&lt;/i&gt; (Denis &amp; Schiffermüller, 1775)</t>
  </si>
  <si>
    <t xml:space="preserve">Turquoise Blue</t>
  </si>
  <si>
    <t xml:space="preserve">https://inpn.mnhn.fr/espece/cd_nom/219763</t>
  </si>
  <si>
    <t xml:space="preserve">Polyommatus escheri</t>
  </si>
  <si>
    <t xml:space="preserve">Azuré de l'Adragant (L'), Azuré du Plantain (L'), Azuré d'Escher (L'), Argus bleu ciel (L')</t>
  </si>
  <si>
    <t xml:space="preserve">Polyommatus escheri (Hübner, 1823)</t>
  </si>
  <si>
    <t xml:space="preserve">&lt;i&gt;Polyommatus escheri&lt;/i&gt; (Hübner, 1823)</t>
  </si>
  <si>
    <t xml:space="preserve">https://inpn.mnhn.fr/espece/cd_nom/219762</t>
  </si>
  <si>
    <t xml:space="preserve">Polyommatus icarus</t>
  </si>
  <si>
    <t xml:space="preserve">Azuré de la Bugrane (L'), Argus bleu (L'), Azuré d'Icare (L'), Icare (L'), Lycène Icare (Le), Argus Icare (L')</t>
  </si>
  <si>
    <t xml:space="preserve">Polyommatus icarus (Rottemburg, 1775)</t>
  </si>
  <si>
    <t xml:space="preserve">&lt;i&gt;Polyommatus icarus&lt;/i&gt; (Rottemburg, 1775)</t>
  </si>
  <si>
    <t xml:space="preserve">Common Blue</t>
  </si>
  <si>
    <t xml:space="preserve">https://inpn.mnhn.fr/espece/cd_nom/54279</t>
  </si>
  <si>
    <t xml:space="preserve">Polyommatus thersites</t>
  </si>
  <si>
    <t xml:space="preserve">Azuré de L'Esparcette (L'), Azuré de Chapman (L'), Argus bleu roi (L')</t>
  </si>
  <si>
    <t xml:space="preserve">(Cantener, 1835)</t>
  </si>
  <si>
    <t xml:space="preserve">Polyommatus thersites (Cantener, 1835)</t>
  </si>
  <si>
    <t xml:space="preserve">&lt;i&gt;Polyommatus thersites&lt;/i&gt; (Cantener, 1835)</t>
  </si>
  <si>
    <t xml:space="preserve">https://inpn.mnhn.fr/espece/cd_nom/219765</t>
  </si>
  <si>
    <t xml:space="preserve">Pseudophilotes baton</t>
  </si>
  <si>
    <t xml:space="preserve">Azuré du Thym (L'), Azuré de la Sariette (L'), Argus du Thym (L'), Argus pointillé (L')</t>
  </si>
  <si>
    <t xml:space="preserve">Pseudophilotes baton (Bergsträsser, 1779)</t>
  </si>
  <si>
    <t xml:space="preserve">&lt;i&gt;Pseudophilotes baton&lt;/i&gt; (Bergsträsser, 1779)</t>
  </si>
  <si>
    <t xml:space="preserve">https://inpn.mnhn.fr/espece/cd_nom/54055</t>
  </si>
  <si>
    <t xml:space="preserve">DMC</t>
  </si>
  <si>
    <t xml:space="preserve">Scolitantides orion</t>
  </si>
  <si>
    <t xml:space="preserve">Azuré des Orpins (L'), Polyommate de l'Orpin (Le), Argus tigré (L'), Argus brun (L')</t>
  </si>
  <si>
    <t xml:space="preserve">Scolitantides orion (Pallas, 1771)</t>
  </si>
  <si>
    <t xml:space="preserve">&lt;i&gt;Scolitantides orion&lt;/i&gt; (Pallas, 1771)</t>
  </si>
  <si>
    <t xml:space="preserve">https://inpn.mnhn.fr/espece/cd_nom/54065</t>
  </si>
  <si>
    <t xml:space="preserve">Callophrys rubi</t>
  </si>
  <si>
    <t xml:space="preserve">Thécla de la Ronce (La), Argus vert (L')</t>
  </si>
  <si>
    <t xml:space="preserve">Theclinae</t>
  </si>
  <si>
    <t xml:space="preserve">Eumaeini</t>
  </si>
  <si>
    <t xml:space="preserve">Callophrys rubi (Linnaeus, 1758)</t>
  </si>
  <si>
    <t xml:space="preserve">&lt;i&gt;Callophrys rubi&lt;/i&gt; (Linnaeus, 1758)</t>
  </si>
  <si>
    <t xml:space="preserve">Green Hairstreak</t>
  </si>
  <si>
    <t xml:space="preserve">https://inpn.mnhn.fr/espece/cd_nom/54307</t>
  </si>
  <si>
    <t xml:space="preserve">Satyrium</t>
  </si>
  <si>
    <t xml:space="preserve">Scudder, 1876</t>
  </si>
  <si>
    <t xml:space="preserve">Satyrium Scudder, 1876</t>
  </si>
  <si>
    <t xml:space="preserve">&lt;i&gt;Satyrium&lt;/i&gt; Scudder, 1876</t>
  </si>
  <si>
    <t xml:space="preserve">Satyrium acaciae</t>
  </si>
  <si>
    <t xml:space="preserve">Thécla de l'Amarel (La), Thécla de l'Acacia (La)</t>
  </si>
  <si>
    <t xml:space="preserve">Satyrium acaciae (Fabricius, 1787)</t>
  </si>
  <si>
    <t xml:space="preserve">&lt;i&gt;Satyrium acaciae&lt;/i&gt; (Fabricius, 1787)</t>
  </si>
  <si>
    <t xml:space="preserve">https://inpn.mnhn.fr/espece/cd_nom/219760</t>
  </si>
  <si>
    <t xml:space="preserve">Satyrium ilicis</t>
  </si>
  <si>
    <t xml:space="preserve">Thécla de l'Yeuse (La), Lyncée (Le), Porte-Queue brun à tâches fauves (Le)</t>
  </si>
  <si>
    <t xml:space="preserve">(Esper, 1779)</t>
  </si>
  <si>
    <t xml:space="preserve">Satyrium ilicis (Esper, 1779)</t>
  </si>
  <si>
    <t xml:space="preserve">&lt;i&gt;Satyrium ilicis&lt;/i&gt; (Esper, 1779)</t>
  </si>
  <si>
    <t xml:space="preserve">https://inpn.mnhn.fr/espece/cd_nom/219758</t>
  </si>
  <si>
    <t xml:space="preserve">Satyrium pruni</t>
  </si>
  <si>
    <t xml:space="preserve">Thécla du Prunier (La), Thécla du Coudrier (La), Porte-Queue brun à lignes blanches (Le)</t>
  </si>
  <si>
    <t xml:space="preserve">Satyrium pruni (Linnaeus, 1758)</t>
  </si>
  <si>
    <t xml:space="preserve">&lt;i&gt;Satyrium pruni&lt;/i&gt; (Linnaeus, 1758)</t>
  </si>
  <si>
    <t xml:space="preserve">Black Hairstreak</t>
  </si>
  <si>
    <t xml:space="preserve">https://inpn.mnhn.fr/espece/cd_nom/219756</t>
  </si>
  <si>
    <t xml:space="preserve">Satyrium spini</t>
  </si>
  <si>
    <t xml:space="preserve">Thécla des Nerpruns (La), Thécla du Prunellier (La), Thécla de l'Aubépine (La), Porte-Queue brun à tâches bleues (Le), Porte-Queue gris-brun (Le)</t>
  </si>
  <si>
    <t xml:space="preserve">Satyrium spini (Denis &amp; Schiffermüller, 1775)</t>
  </si>
  <si>
    <t xml:space="preserve">&lt;i&gt;Satyrium spini&lt;/i&gt; (Denis &amp; Schiffermüller, 1775)</t>
  </si>
  <si>
    <t xml:space="preserve">https://inpn.mnhn.fr/espece/cd_nom/219757</t>
  </si>
  <si>
    <t xml:space="preserve">Satyrium w-album</t>
  </si>
  <si>
    <t xml:space="preserve">Thécla de l'Orme (La), Thécla à W blanc (La), W blanc (Le), Thècle W-album (La), Thécla W-Blanc (La), Porte-Queue brun à une ligne blanche (Le)</t>
  </si>
  <si>
    <t xml:space="preserve">(Knoch, 1782)</t>
  </si>
  <si>
    <t xml:space="preserve">Satyrium w-album (Knoch, 1782)</t>
  </si>
  <si>
    <t xml:space="preserve">&lt;i&gt;Satyrium w-album&lt;/i&gt; (Knoch, 1782)</t>
  </si>
  <si>
    <t xml:space="preserve">White Letter Hairstreak</t>
  </si>
  <si>
    <t xml:space="preserve">https://inpn.mnhn.fr/espece/cd_nom/219755</t>
  </si>
  <si>
    <t xml:space="preserve">Quercusia quercus</t>
  </si>
  <si>
    <t xml:space="preserve">Thécla du Chêne (La), Porte-Queue bleu à une bande blanche (Le)</t>
  </si>
  <si>
    <t xml:space="preserve">Theclini</t>
  </si>
  <si>
    <t xml:space="preserve">Quercusia quercus (Linnaeus, 1758)</t>
  </si>
  <si>
    <t xml:space="preserve">&lt;i&gt;Quercusia quercus&lt;/i&gt; (Linnaeus, 1758)</t>
  </si>
  <si>
    <t xml:space="preserve">Purple Hairstreak</t>
  </si>
  <si>
    <t xml:space="preserve">https://inpn.mnhn.fr/espece/cd_nom/54322</t>
  </si>
  <si>
    <t xml:space="preserve">Thecla betulae</t>
  </si>
  <si>
    <t xml:space="preserve">Thécla du Bouleau (La), Thècle du Bouleau (La), Porte-Queue à bandes fauves (Le)</t>
  </si>
  <si>
    <t xml:space="preserve">Thecla betulae (Linnaeus, 1758)</t>
  </si>
  <si>
    <t xml:space="preserve">&lt;i&gt;Thecla betulae&lt;/i&gt; (Linnaeus, 1758)</t>
  </si>
  <si>
    <t xml:space="preserve">Brown Hairstreak</t>
  </si>
  <si>
    <t xml:space="preserve">https://inpn.mnhn.fr/espece/cd_nom/54319</t>
  </si>
  <si>
    <t xml:space="preserve">Diurnea lipsiella</t>
  </si>
  <si>
    <t xml:space="preserve">Lypusidae</t>
  </si>
  <si>
    <t xml:space="preserve">Chimabachinae</t>
  </si>
  <si>
    <t xml:space="preserve">Diurnea lipsiella (Denis &amp; Schiffermüller, 1775)</t>
  </si>
  <si>
    <t xml:space="preserve">&lt;i&gt;Diurnea lipsiella&lt;/i&gt; (Denis &amp; Schiffermüller, 1775)</t>
  </si>
  <si>
    <t xml:space="preserve">https://inpn.mnhn.fr/espece/cd_nom/246171</t>
  </si>
  <si>
    <t xml:space="preserve">Noctuidae</t>
  </si>
  <si>
    <t xml:space="preserve">Noctuelles</t>
  </si>
  <si>
    <t xml:space="preserve">Noctuidae Latreille, 1809</t>
  </si>
  <si>
    <t xml:space="preserve">noctuid moths</t>
  </si>
  <si>
    <t xml:space="preserve">Acontia lucida</t>
  </si>
  <si>
    <t xml:space="preserve">Collier blanc (Le)</t>
  </si>
  <si>
    <t xml:space="preserve">Acontiinae</t>
  </si>
  <si>
    <t xml:space="preserve">Acontiini</t>
  </si>
  <si>
    <t xml:space="preserve">Acontia lucida (Hufnagel, 1766)</t>
  </si>
  <si>
    <t xml:space="preserve">&lt;i&gt;Acontia lucida&lt;/i&gt; (Hufnagel, 1766)</t>
  </si>
  <si>
    <t xml:space="preserve">Pale Shoulder</t>
  </si>
  <si>
    <t xml:space="preserve">https://inpn.mnhn.fr/espece/cd_nom/249829</t>
  </si>
  <si>
    <t xml:space="preserve">Emmelia trabealis</t>
  </si>
  <si>
    <t xml:space="preserve">Emmelia trabealis (Scopoli, 1763)</t>
  </si>
  <si>
    <t xml:space="preserve">&lt;i&gt;Emmelia trabealis&lt;/i&gt; (Scopoli, 1763)</t>
  </si>
  <si>
    <t xml:space="preserve">Spotted Sulphur</t>
  </si>
  <si>
    <t xml:space="preserve">https://inpn.mnhn.fr/espece/cd_nom/249667</t>
  </si>
  <si>
    <t xml:space="preserve">Acronicta alni</t>
  </si>
  <si>
    <t xml:space="preserve">Aunette (L')</t>
  </si>
  <si>
    <t xml:space="preserve">Acronictinae</t>
  </si>
  <si>
    <t xml:space="preserve">Acronicta alni (Linnaeus, 1767)</t>
  </si>
  <si>
    <t xml:space="preserve">&lt;i&gt;Acronicta alni&lt;/i&gt; (Linnaeus, 1767)</t>
  </si>
  <si>
    <t xml:space="preserve">Alder Moth</t>
  </si>
  <si>
    <t xml:space="preserve">https://inpn.mnhn.fr/espece/cd_nom/249817</t>
  </si>
  <si>
    <t xml:space="preserve">Acronicta auricoma</t>
  </si>
  <si>
    <t xml:space="preserve">Chevelure dorée (La)</t>
  </si>
  <si>
    <t xml:space="preserve">Acronicta auricoma (Denis &amp; Schiffermüller, 1775)</t>
  </si>
  <si>
    <t xml:space="preserve">&lt;i&gt;Acronicta auricoma&lt;/i&gt; (Denis &amp; Schiffermüller, 1775)</t>
  </si>
  <si>
    <t xml:space="preserve">Scarce Dagger</t>
  </si>
  <si>
    <t xml:space="preserve">https://inpn.mnhn.fr/espece/cd_nom/249826</t>
  </si>
  <si>
    <t xml:space="preserve">Acronicta leporina</t>
  </si>
  <si>
    <t xml:space="preserve">Noctuelle-Lièvre (La)</t>
  </si>
  <si>
    <t xml:space="preserve">Acronicta leporina (Linnaeus, 1758)</t>
  </si>
  <si>
    <t xml:space="preserve">&lt;i&gt;Acronicta leporina&lt;/i&gt; (Linnaeus, 1758)</t>
  </si>
  <si>
    <t xml:space="preserve">Miller</t>
  </si>
  <si>
    <t xml:space="preserve">https://inpn.mnhn.fr/espece/cd_nom/249822</t>
  </si>
  <si>
    <t xml:space="preserve">Acronicta megacephala</t>
  </si>
  <si>
    <t xml:space="preserve">Noctuelle mégacéphale (La)</t>
  </si>
  <si>
    <t xml:space="preserve">Acronicta megacephala (Denis &amp; Schiffermüller, 1775)</t>
  </si>
  <si>
    <t xml:space="preserve">&lt;i&gt;Acronicta megacephala&lt;/i&gt; (Denis &amp; Schiffermüller, 1775)</t>
  </si>
  <si>
    <t xml:space="preserve">Poplar Grey</t>
  </si>
  <si>
    <t xml:space="preserve">https://inpn.mnhn.fr/espece/cd_nom/249823</t>
  </si>
  <si>
    <t xml:space="preserve">Acronicta psi</t>
  </si>
  <si>
    <t xml:space="preserve">Psi (Le)</t>
  </si>
  <si>
    <t xml:space="preserve">Acronicta psi (Linnaeus, 1758)</t>
  </si>
  <si>
    <t xml:space="preserve">&lt;i&gt;Acronicta psi&lt;/i&gt; (Linnaeus, 1758)</t>
  </si>
  <si>
    <t xml:space="preserve">Grey Dagger</t>
  </si>
  <si>
    <t xml:space="preserve">https://inpn.mnhn.fr/espece/cd_nom/249820</t>
  </si>
  <si>
    <t xml:space="preserve">Acronicta rumicis</t>
  </si>
  <si>
    <t xml:space="preserve">Noctuelle de la Patience (La)</t>
  </si>
  <si>
    <t xml:space="preserve">Acronicta rumicis (Linnaeus, 1758)</t>
  </si>
  <si>
    <t xml:space="preserve">&lt;i&gt;Acronicta rumicis&lt;/i&gt; (Linnaeus, 1758)</t>
  </si>
  <si>
    <t xml:space="preserve">Knot Grass [moth]</t>
  </si>
  <si>
    <t xml:space="preserve">https://inpn.mnhn.fr/espece/cd_nom/249828</t>
  </si>
  <si>
    <t xml:space="preserve">Craniophora ligustri</t>
  </si>
  <si>
    <t xml:space="preserve">Troënière (La)</t>
  </si>
  <si>
    <t xml:space="preserve">Craniophora ligustri (Denis &amp; Schiffermüller, 1775)</t>
  </si>
  <si>
    <t xml:space="preserve">&lt;i&gt;Craniophora ligustri&lt;/i&gt; (Denis &amp; Schiffermüller, 1775)</t>
  </si>
  <si>
    <t xml:space="preserve">Coronet</t>
  </si>
  <si>
    <t xml:space="preserve">https://inpn.mnhn.fr/espece/cd_nom/249815</t>
  </si>
  <si>
    <t xml:space="preserve">Amphipyra berbera</t>
  </si>
  <si>
    <t xml:space="preserve">Noctuelle berbère (La)</t>
  </si>
  <si>
    <t xml:space="preserve">Amphipyrinae</t>
  </si>
  <si>
    <t xml:space="preserve">Rungs, 1949</t>
  </si>
  <si>
    <t xml:space="preserve">Amphipyra berbera Rungs, 1949</t>
  </si>
  <si>
    <t xml:space="preserve">&lt;i&gt;Amphipyra berbera&lt;/i&gt; Rungs, 1949</t>
  </si>
  <si>
    <t xml:space="preserve">https://inpn.mnhn.fr/espece/cd_nom/249802</t>
  </si>
  <si>
    <t xml:space="preserve">Amphipyra pyramidea</t>
  </si>
  <si>
    <t xml:space="preserve">Pyramide (La)</t>
  </si>
  <si>
    <t xml:space="preserve">Amphipyra pyramidea (Linnaeus, 1758)</t>
  </si>
  <si>
    <t xml:space="preserve">&lt;i&gt;Amphipyra pyramidea&lt;/i&gt; (Linnaeus, 1758)</t>
  </si>
  <si>
    <t xml:space="preserve">Copper Underwing</t>
  </si>
  <si>
    <t xml:space="preserve">https://inpn.mnhn.fr/espece/cd_nom/249801</t>
  </si>
  <si>
    <t xml:space="preserve">Amphipyra tragopoginis</t>
  </si>
  <si>
    <t xml:space="preserve">Noctuelle du Salsifis (La)</t>
  </si>
  <si>
    <t xml:space="preserve">Amphipyra tragopoginis (Clerck, 1759)</t>
  </si>
  <si>
    <t xml:space="preserve">&lt;i&gt;Amphipyra tragopoginis&lt;/i&gt; (Clerck, 1759)</t>
  </si>
  <si>
    <t xml:space="preserve">Mouse Moth</t>
  </si>
  <si>
    <t xml:space="preserve">https://inpn.mnhn.fr/espece/cd_nom/249805</t>
  </si>
  <si>
    <t xml:space="preserve">Lamprosticta culta</t>
  </si>
  <si>
    <t xml:space="preserve">Noctuelle soignée (La)</t>
  </si>
  <si>
    <t xml:space="preserve">Lamprosticta culta (Denis &amp; Schiffermüller, 1775)</t>
  </si>
  <si>
    <t xml:space="preserve">&lt;i&gt;Lamprosticta culta&lt;/i&gt; (Denis &amp; Schiffermüller, 1775)</t>
  </si>
  <si>
    <t xml:space="preserve">https://inpn.mnhn.fr/espece/cd_nom/249730</t>
  </si>
  <si>
    <t xml:space="preserve">Cryphia algae</t>
  </si>
  <si>
    <t xml:space="preserve">Bryophile vert-mousse (La)</t>
  </si>
  <si>
    <t xml:space="preserve">Bryophilinae</t>
  </si>
  <si>
    <t xml:space="preserve">Cryphia algae (Fabricius, 1775)</t>
  </si>
  <si>
    <t xml:space="preserve">&lt;i&gt;Cryphia algae&lt;/i&gt; (Fabricius, 1775)</t>
  </si>
  <si>
    <t xml:space="preserve">Tree-lichen Beauty</t>
  </si>
  <si>
    <t xml:space="preserve">https://inpn.mnhn.fr/espece/cd_nom/249787</t>
  </si>
  <si>
    <t xml:space="preserve">Allophyes oxyacanthae</t>
  </si>
  <si>
    <t xml:space="preserve">Aubépinière (L')</t>
  </si>
  <si>
    <t xml:space="preserve">Cuculliinae</t>
  </si>
  <si>
    <t xml:space="preserve">Allophyes oxyacanthae (Linnaeus, 1758)</t>
  </si>
  <si>
    <t xml:space="preserve">&lt;i&gt;Allophyes oxyacanthae&lt;/i&gt; (Linnaeus, 1758)</t>
  </si>
  <si>
    <t xml:space="preserve">Green-brindled Crescent</t>
  </si>
  <si>
    <t xml:space="preserve">https://inpn.mnhn.fr/espece/cd_nom/249746</t>
  </si>
  <si>
    <t xml:space="preserve">Cucullia caninae</t>
  </si>
  <si>
    <t xml:space="preserve">Cucullie de la Rue-des-Chiens (La)</t>
  </si>
  <si>
    <t xml:space="preserve">Rambur, 1833</t>
  </si>
  <si>
    <t xml:space="preserve">Cucullia caninae Rambur, 1833</t>
  </si>
  <si>
    <t xml:space="preserve">&lt;i&gt;Cucullia caninae&lt;/i&gt; Rambur, 1833</t>
  </si>
  <si>
    <t xml:space="preserve">https://inpn.mnhn.fr/espece/cd_nom/716460</t>
  </si>
  <si>
    <t xml:space="preserve">Cucullia scrophulariae</t>
  </si>
  <si>
    <t xml:space="preserve">Cucullie de la Scrophulaire (La)</t>
  </si>
  <si>
    <t xml:space="preserve">Cucullia scrophulariae (Denis &amp; Schiffermüller, 1775)</t>
  </si>
  <si>
    <t xml:space="preserve">&lt;i&gt;Cucullia scrophulariae&lt;/i&gt; (Denis &amp; Schiffermüller, 1775)</t>
  </si>
  <si>
    <t xml:space="preserve">Water Betony [moth]</t>
  </si>
  <si>
    <t xml:space="preserve">https://inpn.mnhn.fr/espece/cd_nom/716457</t>
  </si>
  <si>
    <t xml:space="preserve">Cucullia umbratica</t>
  </si>
  <si>
    <t xml:space="preserve">Ombrageuse (L')</t>
  </si>
  <si>
    <t xml:space="preserve">Cucullia umbratica (Linnaeus, 1758)</t>
  </si>
  <si>
    <t xml:space="preserve">&lt;i&gt;Cucullia umbratica&lt;/i&gt; (Linnaeus, 1758)</t>
  </si>
  <si>
    <t xml:space="preserve">Shark [moth]</t>
  </si>
  <si>
    <t xml:space="preserve">https://inpn.mnhn.fr/espece/cd_nom/249707</t>
  </si>
  <si>
    <t xml:space="preserve">Cucullia verbasci</t>
  </si>
  <si>
    <t xml:space="preserve">Brèche (La)</t>
  </si>
  <si>
    <t xml:space="preserve">Cucullia verbasci (Linnaeus, 1758)</t>
  </si>
  <si>
    <t xml:space="preserve">&lt;i&gt;Cucullia verbasci&lt;/i&gt; (Linnaeus, 1758)</t>
  </si>
  <si>
    <t xml:space="preserve">Mullein [moth]</t>
  </si>
  <si>
    <t xml:space="preserve">https://inpn.mnhn.fr/espece/cd_nom/716458</t>
  </si>
  <si>
    <t xml:space="preserve">Diloba caeruleocephala</t>
  </si>
  <si>
    <t xml:space="preserve">Double-Omega (Le)</t>
  </si>
  <si>
    <t xml:space="preserve">Dilobinae</t>
  </si>
  <si>
    <t xml:space="preserve">Diloba caeruleocephala (Linnaeus, 1758)</t>
  </si>
  <si>
    <t xml:space="preserve">&lt;i&gt;Diloba caeruleocephala&lt;/i&gt; (Linnaeus, 1758)</t>
  </si>
  <si>
    <t xml:space="preserve">Figure of Eight</t>
  </si>
  <si>
    <t xml:space="preserve">https://inpn.mnhn.fr/espece/cd_nom/54684</t>
  </si>
  <si>
    <t xml:space="preserve">Moma alpium</t>
  </si>
  <si>
    <t xml:space="preserve">Avrilière (L')</t>
  </si>
  <si>
    <t xml:space="preserve">Dyopsinae</t>
  </si>
  <si>
    <t xml:space="preserve">(Osbeck, 1778)</t>
  </si>
  <si>
    <t xml:space="preserve">Moma alpium (Osbeck, 1778)</t>
  </si>
  <si>
    <t xml:space="preserve">&lt;i&gt;Moma alpium&lt;/i&gt; (Osbeck, 1778)</t>
  </si>
  <si>
    <t xml:space="preserve">Scarce Merville du Jour</t>
  </si>
  <si>
    <t xml:space="preserve">https://inpn.mnhn.fr/espece/cd_nom/249814</t>
  </si>
  <si>
    <t xml:space="preserve">Callopistria juventina</t>
  </si>
  <si>
    <t xml:space="preserve">Noctuelle de la Fougère (La)</t>
  </si>
  <si>
    <t xml:space="preserve">Eriopinae</t>
  </si>
  <si>
    <t xml:space="preserve">(Stoll in Cramer, 1782)</t>
  </si>
  <si>
    <t xml:space="preserve">Callopistria juventina (Stoll in Cramer, 1782)</t>
  </si>
  <si>
    <t xml:space="preserve">&lt;i&gt;Callopistria juventina&lt;/i&gt; (Stoll &lt;i&gt;in&lt;/i&gt; Cramer, 1782)</t>
  </si>
  <si>
    <t xml:space="preserve">Latin</t>
  </si>
  <si>
    <t xml:space="preserve">https://inpn.mnhn.fr/espece/cd_nom/249537</t>
  </si>
  <si>
    <t xml:space="preserve">Deltote pygarga</t>
  </si>
  <si>
    <t xml:space="preserve">Albule (L')</t>
  </si>
  <si>
    <t xml:space="preserve">Eustrotiinae</t>
  </si>
  <si>
    <t xml:space="preserve">Deltote pygarga (Hufnagel, 1766)</t>
  </si>
  <si>
    <t xml:space="preserve">&lt;i&gt;Deltote pygarga&lt;/i&gt; (Hufnagel, 1766)</t>
  </si>
  <si>
    <t xml:space="preserve">Marbled White Spot</t>
  </si>
  <si>
    <t xml:space="preserve">https://inpn.mnhn.fr/espece/cd_nom/781863</t>
  </si>
  <si>
    <t xml:space="preserve">Helicoverpa armigera</t>
  </si>
  <si>
    <t xml:space="preserve">Armigère (L')</t>
  </si>
  <si>
    <t xml:space="preserve">Heliothinae</t>
  </si>
  <si>
    <t xml:space="preserve">Helicoverpa armigera (Hübner, 1808)</t>
  </si>
  <si>
    <t xml:space="preserve">&lt;i&gt;Helicoverpa armigera&lt;/i&gt; (Hübner, 1808)</t>
  </si>
  <si>
    <t xml:space="preserve">Scarce Bordered Straw</t>
  </si>
  <si>
    <t xml:space="preserve">https://inpn.mnhn.fr/espece/cd_nom/249325</t>
  </si>
  <si>
    <t xml:space="preserve">Heliothis viriplaca</t>
  </si>
  <si>
    <t xml:space="preserve">Noctuelle de la Cardère (La)</t>
  </si>
  <si>
    <t xml:space="preserve">Heliothis viriplaca (Hufnagel, 1766)</t>
  </si>
  <si>
    <t xml:space="preserve">&lt;i&gt;Heliothis viriplaca&lt;/i&gt; (Hufnagel, 1766)</t>
  </si>
  <si>
    <t xml:space="preserve">Marbled Clover</t>
  </si>
  <si>
    <t xml:space="preserve">https://inpn.mnhn.fr/espece/cd_nom/249320</t>
  </si>
  <si>
    <t xml:space="preserve">Pyrrhia umbra</t>
  </si>
  <si>
    <t xml:space="preserve">Chrysographe (La)</t>
  </si>
  <si>
    <t xml:space="preserve">Pyrrhia umbra (Hufnagel, 1766)</t>
  </si>
  <si>
    <t xml:space="preserve">&lt;i&gt;Pyrrhia umbra&lt;/i&gt; (Hufnagel, 1766)</t>
  </si>
  <si>
    <t xml:space="preserve">Bordered Sallow</t>
  </si>
  <si>
    <t xml:space="preserve">https://inpn.mnhn.fr/espece/cd_nom/249317</t>
  </si>
  <si>
    <t xml:space="preserve">Panemeria tenebrata</t>
  </si>
  <si>
    <t xml:space="preserve">Noctuelle héliaque (La)</t>
  </si>
  <si>
    <t xml:space="preserve">Metoponiinae</t>
  </si>
  <si>
    <t xml:space="preserve">Panemeria tenebrata (Scopoli, 1763)</t>
  </si>
  <si>
    <t xml:space="preserve">&lt;i&gt;Panemeria tenebrata&lt;/i&gt; (Scopoli, 1763)</t>
  </si>
  <si>
    <t xml:space="preserve">Small Yellow Underwing</t>
  </si>
  <si>
    <t xml:space="preserve">https://inpn.mnhn.fr/espece/cd_nom/249327</t>
  </si>
  <si>
    <t xml:space="preserve">Tyta luctuosa</t>
  </si>
  <si>
    <t xml:space="preserve">Noctuelle en deuil (La)</t>
  </si>
  <si>
    <t xml:space="preserve">Tyta luctuosa (Denis &amp; Schiffermüller, 1775)</t>
  </si>
  <si>
    <t xml:space="preserve">&lt;i&gt;Tyta luctuosa&lt;/i&gt; (Denis &amp; Schiffermüller, 1775)</t>
  </si>
  <si>
    <t xml:space="preserve">Four-spotted</t>
  </si>
  <si>
    <t xml:space="preserve">https://inpn.mnhn.fr/espece/cd_nom/249115</t>
  </si>
  <si>
    <t xml:space="preserve">Actinotia radiosa</t>
  </si>
  <si>
    <t xml:space="preserve">Noctuelle radiée (La), Noctuelle rayonnée (La)</t>
  </si>
  <si>
    <t xml:space="preserve">Noctuinae</t>
  </si>
  <si>
    <t xml:space="preserve">Actinotiini</t>
  </si>
  <si>
    <t xml:space="preserve">(Esper, 1804)</t>
  </si>
  <si>
    <t xml:space="preserve">Actinotia radiosa (Esper, 1804)</t>
  </si>
  <si>
    <t xml:space="preserve">&lt;i&gt;Actinotia radiosa&lt;/i&gt; (Esper, 1804)</t>
  </si>
  <si>
    <t xml:space="preserve">https://inpn.mnhn.fr/espece/cd_nom/249543</t>
  </si>
  <si>
    <t xml:space="preserve">Hyppa rectilinea</t>
  </si>
  <si>
    <t xml:space="preserve">Noctuelle saxonne (La)</t>
  </si>
  <si>
    <t xml:space="preserve">(Esper, 1788)</t>
  </si>
  <si>
    <t xml:space="preserve">Hyppa rectilinea (Esper, 1788)</t>
  </si>
  <si>
    <t xml:space="preserve">&lt;i&gt;Hyppa rectilinea&lt;/i&gt; (Esper, 1788)</t>
  </si>
  <si>
    <t xml:space="preserve">Saxon</t>
  </si>
  <si>
    <t xml:space="preserve">https://inpn.mnhn.fr/espece/cd_nom/249523</t>
  </si>
  <si>
    <t xml:space="preserve">Amphipoea oculea</t>
  </si>
  <si>
    <t xml:space="preserve">Noctuelle éclatante (La)</t>
  </si>
  <si>
    <t xml:space="preserve">Apameini</t>
  </si>
  <si>
    <t xml:space="preserve">Amphipoea oculea (Linnaeus, 1761)</t>
  </si>
  <si>
    <t xml:space="preserve">&lt;i&gt;Amphipoea oculea&lt;/i&gt; (Linnaeus, 1761)</t>
  </si>
  <si>
    <t xml:space="preserve">Ear Moth</t>
  </si>
  <si>
    <t xml:space="preserve">https://inpn.mnhn.fr/espece/cd_nom/249407</t>
  </si>
  <si>
    <t xml:space="preserve">Apamea crenata</t>
  </si>
  <si>
    <t xml:space="preserve">Campagnarde (La)</t>
  </si>
  <si>
    <t xml:space="preserve">Apamea crenata (Hufnagel, 1766)</t>
  </si>
  <si>
    <t xml:space="preserve">&lt;i&gt;Apamea crenata&lt;/i&gt; (Hufnagel, 1766)</t>
  </si>
  <si>
    <t xml:space="preserve">Clouded-bordered Brindle</t>
  </si>
  <si>
    <t xml:space="preserve">https://inpn.mnhn.fr/espece/cd_nom/249389</t>
  </si>
  <si>
    <t xml:space="preserve">Apamea lateritia</t>
  </si>
  <si>
    <t xml:space="preserve">Abromiade latéritique (L')</t>
  </si>
  <si>
    <t xml:space="preserve">Apamea lateritia (Hufnagel, 1766)</t>
  </si>
  <si>
    <t xml:space="preserve">&lt;i&gt;Apamea lateritia&lt;/i&gt; (Hufnagel, 1766)</t>
  </si>
  <si>
    <t xml:space="preserve">Scarce Brindle</t>
  </si>
  <si>
    <t xml:space="preserve">https://inpn.mnhn.fr/espece/cd_nom/249392</t>
  </si>
  <si>
    <t xml:space="preserve">Apamea lithoxylaea</t>
  </si>
  <si>
    <t xml:space="preserve">Doucette (La)</t>
  </si>
  <si>
    <t xml:space="preserve">Apamea lithoxylaea (Denis &amp; Schiffermüller, 1775)</t>
  </si>
  <si>
    <t xml:space="preserve">&lt;i&gt;Apamea lithoxylaea&lt;/i&gt; (Denis &amp; Schiffermüller, 1775)</t>
  </si>
  <si>
    <t xml:space="preserve">https://inpn.mnhn.fr/espece/cd_nom/249387</t>
  </si>
  <si>
    <t xml:space="preserve">Apamea monoglypha</t>
  </si>
  <si>
    <t xml:space="preserve">Monoglyphe (La)</t>
  </si>
  <si>
    <t xml:space="preserve">Apamea monoglypha (Hufnagel, 1766)</t>
  </si>
  <si>
    <t xml:space="preserve">&lt;i&gt;Apamea monoglypha&lt;/i&gt; (Hufnagel, 1766)</t>
  </si>
  <si>
    <t xml:space="preserve">Dark Arches</t>
  </si>
  <si>
    <t xml:space="preserve">https://inpn.mnhn.fr/espece/cd_nom/249385</t>
  </si>
  <si>
    <t xml:space="preserve">Apamea monoglypha monoglypha</t>
  </si>
  <si>
    <t xml:space="preserve">Apamea monoglypha monoglypha (Hufnagel, 1766)</t>
  </si>
  <si>
    <t xml:space="preserve">&lt;i&gt;Apamea monoglypha monoglypha&lt;/i&gt; (Hufnagel, 1766)</t>
  </si>
  <si>
    <t xml:space="preserve">https://inpn.mnhn.fr/espece/cd_nom/520870</t>
  </si>
  <si>
    <t xml:space="preserve">Apamea sublustris</t>
  </si>
  <si>
    <t xml:space="preserve">Abromiade ochracée (L')</t>
  </si>
  <si>
    <t xml:space="preserve">Apamea sublustris (Esper, 1788)</t>
  </si>
  <si>
    <t xml:space="preserve">&lt;i&gt;Apamea sublustris&lt;/i&gt; (Esper, 1788)</t>
  </si>
  <si>
    <t xml:space="preserve">Reddish Light Arches</t>
  </si>
  <si>
    <t xml:space="preserve">https://inpn.mnhn.fr/espece/cd_nom/249388</t>
  </si>
  <si>
    <t xml:space="preserve">Luperina testacea</t>
  </si>
  <si>
    <t xml:space="preserve">Lupérine testacée (La)</t>
  </si>
  <si>
    <t xml:space="preserve">Luperina testacea (Denis &amp; Schiffermüller, 1775)</t>
  </si>
  <si>
    <t xml:space="preserve">&lt;i&gt;Luperina testacea&lt;/i&gt; (Denis &amp; Schiffermüller, 1775)</t>
  </si>
  <si>
    <t xml:space="preserve">Flounced Rustic</t>
  </si>
  <si>
    <t xml:space="preserve">https://inpn.mnhn.fr/espece/cd_nom/249347</t>
  </si>
  <si>
    <t xml:space="preserve">Mesapamea</t>
  </si>
  <si>
    <t xml:space="preserve">Heinicke, 1959</t>
  </si>
  <si>
    <t xml:space="preserve">Mesapamea Heinicke, 1959</t>
  </si>
  <si>
    <t xml:space="preserve">&lt;i&gt;Mesapamea&lt;/i&gt; Heinicke, 1959</t>
  </si>
  <si>
    <t xml:space="preserve">Mesapamea secalella</t>
  </si>
  <si>
    <t xml:space="preserve">Noctuelle didyme (La)</t>
  </si>
  <si>
    <t xml:space="preserve">Remm, 1983</t>
  </si>
  <si>
    <t xml:space="preserve">Mesapamea secalella Remm, 1983</t>
  </si>
  <si>
    <t xml:space="preserve">&lt;i&gt;Mesapamea secalella&lt;/i&gt; Remm, 1983</t>
  </si>
  <si>
    <t xml:space="preserve">Lesser Common Rustic</t>
  </si>
  <si>
    <t xml:space="preserve">https://inpn.mnhn.fr/espece/cd_nom/416518</t>
  </si>
  <si>
    <t xml:space="preserve">Mesapamea secalis</t>
  </si>
  <si>
    <t xml:space="preserve">Hiéroglyphe (L')</t>
  </si>
  <si>
    <t xml:space="preserve">Mesapamea secalis (Linnaeus, 1758)</t>
  </si>
  <si>
    <t xml:space="preserve">&lt;i&gt;Mesapamea secalis&lt;/i&gt; (Linnaeus, 1758)</t>
  </si>
  <si>
    <t xml:space="preserve">Common Rustic</t>
  </si>
  <si>
    <t xml:space="preserve">https://inpn.mnhn.fr/espece/cd_nom/249344</t>
  </si>
  <si>
    <t xml:space="preserve">Oligia fasciuncula</t>
  </si>
  <si>
    <t xml:space="preserve">Noctuelle de la Canche (La)</t>
  </si>
  <si>
    <t xml:space="preserve">Oligia fasciuncula (Haworth, 1809)</t>
  </si>
  <si>
    <t xml:space="preserve">&lt;i&gt;Oligia fasciuncula&lt;/i&gt; (Haworth, 1809)</t>
  </si>
  <si>
    <t xml:space="preserve">Middle-barred Minor</t>
  </si>
  <si>
    <t xml:space="preserve">https://inpn.mnhn.fr/espece/cd_nom/249340</t>
  </si>
  <si>
    <t xml:space="preserve">Oligia latruncula</t>
  </si>
  <si>
    <t xml:space="preserve">Trompeuse (La)</t>
  </si>
  <si>
    <t xml:space="preserve">Oligia latruncula (Denis &amp; Schiffermüller, 1775)</t>
  </si>
  <si>
    <t xml:space="preserve">&lt;i&gt;Oligia latruncula&lt;/i&gt; (Denis &amp; Schiffermüller, 1775)</t>
  </si>
  <si>
    <t xml:space="preserve">Tawny Marbled Minor</t>
  </si>
  <si>
    <t xml:space="preserve">https://inpn.mnhn.fr/espece/cd_nom/249339</t>
  </si>
  <si>
    <t xml:space="preserve">Oligia strigilis</t>
  </si>
  <si>
    <t xml:space="preserve">Noctuelle du Dactyle (La)</t>
  </si>
  <si>
    <t xml:space="preserve">Oligia strigilis (Linnaeus, 1758)</t>
  </si>
  <si>
    <t xml:space="preserve">&lt;i&gt;Oligia strigilis&lt;/i&gt; (Linnaeus, 1758)</t>
  </si>
  <si>
    <t xml:space="preserve">Marbled Minor</t>
  </si>
  <si>
    <t xml:space="preserve">https://inpn.mnhn.fr/espece/cd_nom/249337</t>
  </si>
  <si>
    <t xml:space="preserve">Oligia versicolor</t>
  </si>
  <si>
    <t xml:space="preserve">Procude versicolore (La)</t>
  </si>
  <si>
    <t xml:space="preserve">(Borkhausen, 1792)</t>
  </si>
  <si>
    <t xml:space="preserve">Oligia versicolor (Borkhausen, 1792)</t>
  </si>
  <si>
    <t xml:space="preserve">&lt;i&gt;Oligia versicolor&lt;/i&gt; (Borkhausen, 1792)</t>
  </si>
  <si>
    <t xml:space="preserve">Rufous Minor</t>
  </si>
  <si>
    <t xml:space="preserve">https://inpn.mnhn.fr/espece/cd_nom/249338</t>
  </si>
  <si>
    <t xml:space="preserve">Photedes minima</t>
  </si>
  <si>
    <t xml:space="preserve">Nonagrie des Canches (La)</t>
  </si>
  <si>
    <t xml:space="preserve">Photedes minima (Haworth, 1809)</t>
  </si>
  <si>
    <t xml:space="preserve">&lt;i&gt;Photedes minima&lt;/i&gt; (Haworth, 1809)</t>
  </si>
  <si>
    <t xml:space="preserve">Small Dotted Buff</t>
  </si>
  <si>
    <t xml:space="preserve">https://inpn.mnhn.fr/espece/cd_nom/249334</t>
  </si>
  <si>
    <t xml:space="preserve">Caradrina aspersa</t>
  </si>
  <si>
    <t xml:space="preserve">Caradrine aspergée (La)</t>
  </si>
  <si>
    <t xml:space="preserve">Caradrinini</t>
  </si>
  <si>
    <t xml:space="preserve">Rambur, 1834</t>
  </si>
  <si>
    <t xml:space="preserve">Caradrina aspersa Rambur, 1834</t>
  </si>
  <si>
    <t xml:space="preserve">&lt;i&gt;Caradrina aspersa&lt;/i&gt; Rambur, 1834</t>
  </si>
  <si>
    <t xml:space="preserve">https://inpn.mnhn.fr/espece/cd_nom/520907</t>
  </si>
  <si>
    <t xml:space="preserve">Charanyca trigrammica</t>
  </si>
  <si>
    <t xml:space="preserve">Noctuelle trilignée (La)</t>
  </si>
  <si>
    <t xml:space="preserve">Charanyca trigrammica (Hufnagel, 1766)</t>
  </si>
  <si>
    <t xml:space="preserve">&lt;i&gt;Charanyca trigrammica&lt;/i&gt; (Hufnagel, 1766)</t>
  </si>
  <si>
    <t xml:space="preserve">Treble Lines</t>
  </si>
  <si>
    <t xml:space="preserve">https://inpn.mnhn.fr/espece/cd_nom/249432</t>
  </si>
  <si>
    <t xml:space="preserve">Hoplodrina</t>
  </si>
  <si>
    <t xml:space="preserve">Boursin, 1937</t>
  </si>
  <si>
    <t xml:space="preserve">Hoplodrina Boursin, 1937</t>
  </si>
  <si>
    <t xml:space="preserve">&lt;i&gt;Hoplodrina&lt;/i&gt; Boursin, 1937</t>
  </si>
  <si>
    <t xml:space="preserve">Hoplodrina ambigua</t>
  </si>
  <si>
    <t xml:space="preserve">Ambiguë (L')</t>
  </si>
  <si>
    <t xml:space="preserve">Hoplodrina ambigua (Denis &amp; Schiffermüller, 1775)</t>
  </si>
  <si>
    <t xml:space="preserve">&lt;i&gt;Hoplodrina ambigua&lt;/i&gt; (Denis &amp; Schiffermüller, 1775)</t>
  </si>
  <si>
    <t xml:space="preserve">Vine's Rustic</t>
  </si>
  <si>
    <t xml:space="preserve">https://inpn.mnhn.fr/espece/cd_nom/249430</t>
  </si>
  <si>
    <t xml:space="preserve">Hoplodrina octogenaria</t>
  </si>
  <si>
    <t xml:space="preserve">Noctuelle de la Morgeline (La)</t>
  </si>
  <si>
    <t xml:space="preserve">Hoplodrina octogenaria (Goeze, 1781)</t>
  </si>
  <si>
    <t xml:space="preserve">&lt;i&gt;Hoplodrina octogenaria&lt;/i&gt; (Goeze, 1781)</t>
  </si>
  <si>
    <t xml:space="preserve">https://inpn.mnhn.fr/espece/cd_nom/249425</t>
  </si>
  <si>
    <t xml:space="preserve">Hoplodrina respersa</t>
  </si>
  <si>
    <t xml:space="preserve">Noctuelle arrosée (La)</t>
  </si>
  <si>
    <t xml:space="preserve">Hoplodrina respersa (Denis &amp; Schiffermüller, 1775)</t>
  </si>
  <si>
    <t xml:space="preserve">&lt;i&gt;Hoplodrina respersa&lt;/i&gt; (Denis &amp; Schiffermüller, 1775)</t>
  </si>
  <si>
    <t xml:space="preserve">https://inpn.mnhn.fr/espece/cd_nom/249429</t>
  </si>
  <si>
    <t xml:space="preserve">Hoplodrina superstes</t>
  </si>
  <si>
    <t xml:space="preserve">Caradrine de la Surelle (La), Noctuelle flatteuse (La)</t>
  </si>
  <si>
    <t xml:space="preserve">(Ochsenheimer, 1816)</t>
  </si>
  <si>
    <t xml:space="preserve">Hoplodrina superstes (Ochsenheimer, 1816)</t>
  </si>
  <si>
    <t xml:space="preserve">&lt;i&gt;Hoplodrina superstes&lt;/i&gt; (Ochsenheimer, 1816)</t>
  </si>
  <si>
    <t xml:space="preserve">Powdered Rustic</t>
  </si>
  <si>
    <t xml:space="preserve">https://inpn.mnhn.fr/espece/cd_nom/249427</t>
  </si>
  <si>
    <t xml:space="preserve">Rusina ferruginea</t>
  </si>
  <si>
    <t xml:space="preserve">Noctuelle ténébreuse (La)</t>
  </si>
  <si>
    <t xml:space="preserve">(Esper, 1785)</t>
  </si>
  <si>
    <t xml:space="preserve">Rusina ferruginea (Esper, 1785)</t>
  </si>
  <si>
    <t xml:space="preserve">&lt;i&gt;Rusina ferruginea&lt;/i&gt; (Esper, 1785)</t>
  </si>
  <si>
    <t xml:space="preserve">Brown Rustic</t>
  </si>
  <si>
    <t xml:space="preserve">https://inpn.mnhn.fr/espece/cd_nom/249507</t>
  </si>
  <si>
    <t xml:space="preserve">Dypterygia scabriuscula</t>
  </si>
  <si>
    <t xml:space="preserve">Noctuelle hérissée (La)</t>
  </si>
  <si>
    <t xml:space="preserve">Dypterygiini</t>
  </si>
  <si>
    <t xml:space="preserve">Dypterygia scabriuscula (Linnaeus, 1758)</t>
  </si>
  <si>
    <t xml:space="preserve">&lt;i&gt;Dypterygia scabriuscula&lt;/i&gt; (Linnaeus, 1758)</t>
  </si>
  <si>
    <t xml:space="preserve">Bird's Wing</t>
  </si>
  <si>
    <t xml:space="preserve">https://inpn.mnhn.fr/espece/cd_nom/249528</t>
  </si>
  <si>
    <t xml:space="preserve">Mormo maura</t>
  </si>
  <si>
    <t xml:space="preserve">Maure</t>
  </si>
  <si>
    <t xml:space="preserve">Mormo maura (Linnaeus, 1758)</t>
  </si>
  <si>
    <t xml:space="preserve">&lt;i&gt;Mormo maura&lt;/i&gt; (Linnaeus, 1758)</t>
  </si>
  <si>
    <t xml:space="preserve">Old Lady</t>
  </si>
  <si>
    <t xml:space="preserve">https://inpn.mnhn.fr/espece/cd_nom/249517</t>
  </si>
  <si>
    <t xml:space="preserve">Polyphaenis sericata</t>
  </si>
  <si>
    <t xml:space="preserve">Noctuelle du Camérisier (La)</t>
  </si>
  <si>
    <t xml:space="preserve">Polyphaenis sericata (Esper, 1787)</t>
  </si>
  <si>
    <t xml:space="preserve">&lt;i&gt;Polyphaenis sericata&lt;/i&gt; (Esper, 1787)</t>
  </si>
  <si>
    <t xml:space="preserve">https://inpn.mnhn.fr/espece/cd_nom/249511</t>
  </si>
  <si>
    <t xml:space="preserve">Thalpophila matura</t>
  </si>
  <si>
    <t xml:space="preserve">Noctuelle cythérée (La)</t>
  </si>
  <si>
    <t xml:space="preserve">Thalpophila matura (Hufnagel, 1766)</t>
  </si>
  <si>
    <t xml:space="preserve">&lt;i&gt;Thalpophila matura&lt;/i&gt; (Hufnagel, 1766)</t>
  </si>
  <si>
    <t xml:space="preserve">Straw Underwing</t>
  </si>
  <si>
    <t xml:space="preserve">https://inpn.mnhn.fr/espece/cd_nom/249503</t>
  </si>
  <si>
    <t xml:space="preserve">Trachea atriplicis</t>
  </si>
  <si>
    <t xml:space="preserve">Noctuelle de l'Arroche (La)</t>
  </si>
  <si>
    <t xml:space="preserve">Trachea atriplicis (Linnaeus, 1758)</t>
  </si>
  <si>
    <t xml:space="preserve">&lt;i&gt;Trachea atriplicis&lt;/i&gt; (Linnaeus, 1758)</t>
  </si>
  <si>
    <t xml:space="preserve">Orache Moth</t>
  </si>
  <si>
    <t xml:space="preserve">https://inpn.mnhn.fr/espece/cd_nom/249502</t>
  </si>
  <si>
    <t xml:space="preserve">Elaphria venustula</t>
  </si>
  <si>
    <t xml:space="preserve">Erastrie gracieuse (L')</t>
  </si>
  <si>
    <t xml:space="preserve">Elaphriini</t>
  </si>
  <si>
    <t xml:space="preserve">Elaphria venustula (Hübner, 1790)</t>
  </si>
  <si>
    <t xml:space="preserve">&lt;i&gt;Elaphria venustula&lt;/i&gt; (Hübner, 1790)</t>
  </si>
  <si>
    <t xml:space="preserve">Rosy Marbled</t>
  </si>
  <si>
    <t xml:space="preserve">https://inpn.mnhn.fr/espece/cd_nom/249329</t>
  </si>
  <si>
    <t xml:space="preserve">Lasionhada proxima</t>
  </si>
  <si>
    <t xml:space="preserve">Hadène des Liondents (L')</t>
  </si>
  <si>
    <t xml:space="preserve">Eriopygini</t>
  </si>
  <si>
    <t xml:space="preserve">Lasionhada proxima (Hübner, 1809)</t>
  </si>
  <si>
    <t xml:space="preserve">&lt;i&gt;Lasionhada proxima&lt;/i&gt; (Hübner, 1809)</t>
  </si>
  <si>
    <t xml:space="preserve">https://inpn.mnhn.fr/espece/cd_nom/822895</t>
  </si>
  <si>
    <t xml:space="preserve">Anarta myrtilli</t>
  </si>
  <si>
    <t xml:space="preserve">Noctuelle de la Myrtille (La)</t>
  </si>
  <si>
    <t xml:space="preserve">Hadenini</t>
  </si>
  <si>
    <t xml:space="preserve">Anarta myrtilli (Linnaeus, 1761)</t>
  </si>
  <si>
    <t xml:space="preserve">&lt;i&gt;Anarta myrtilli&lt;/i&gt; (Linnaeus, 1761)</t>
  </si>
  <si>
    <t xml:space="preserve">Beautiful Yellow Underwing</t>
  </si>
  <si>
    <t xml:space="preserve">https://inpn.mnhn.fr/espece/cd_nom/249501</t>
  </si>
  <si>
    <t xml:space="preserve">Anarta pugnax</t>
  </si>
  <si>
    <t xml:space="preserve">Hadène de l'Anarrhine (L')</t>
  </si>
  <si>
    <t xml:space="preserve">(Hübner, 1824)</t>
  </si>
  <si>
    <t xml:space="preserve">Anarta pugnax (Hübner, 1824)</t>
  </si>
  <si>
    <t xml:space="preserve">&lt;i&gt;Anarta pugnax&lt;/i&gt; (Hübner, 1824)</t>
  </si>
  <si>
    <t xml:space="preserve">https://inpn.mnhn.fr/espece/cd_nom/716725</t>
  </si>
  <si>
    <t xml:space="preserve">Ceramica pisi</t>
  </si>
  <si>
    <t xml:space="preserve">Noctuelle des Pois (La), Pisivore (La)</t>
  </si>
  <si>
    <t xml:space="preserve">Ceramica pisi (Linnaeus, 1758)</t>
  </si>
  <si>
    <t xml:space="preserve">&lt;i&gt;Ceramica pisi&lt;/i&gt; (Linnaeus, 1758)</t>
  </si>
  <si>
    <t xml:space="preserve">https://inpn.mnhn.fr/espece/cd_nom/249499</t>
  </si>
  <si>
    <t xml:space="preserve">Hada plebeja</t>
  </si>
  <si>
    <t xml:space="preserve">Noctuelle dentine (La)</t>
  </si>
  <si>
    <t xml:space="preserve">Hada plebeja (Linnaeus, 1761)</t>
  </si>
  <si>
    <t xml:space="preserve">&lt;i&gt;Hada plebeja&lt;/i&gt; (Linnaeus, 1761)</t>
  </si>
  <si>
    <t xml:space="preserve">Shears</t>
  </si>
  <si>
    <t xml:space="preserve">https://inpn.mnhn.fr/espece/cd_nom/249493</t>
  </si>
  <si>
    <t xml:space="preserve">Hadena compta</t>
  </si>
  <si>
    <t xml:space="preserve">Noctuelle de l'Oeillet (La)</t>
  </si>
  <si>
    <t xml:space="preserve">Hadena compta (Denis &amp; Schiffermüller, 1775)</t>
  </si>
  <si>
    <t xml:space="preserve">&lt;i&gt;Hadena compta&lt;/i&gt; (Denis &amp; Schiffermüller, 1775)</t>
  </si>
  <si>
    <t xml:space="preserve">Varied Coronet</t>
  </si>
  <si>
    <t xml:space="preserve">https://inpn.mnhn.fr/espece/cd_nom/249478</t>
  </si>
  <si>
    <t xml:space="preserve">Hecatera bicolorata</t>
  </si>
  <si>
    <t xml:space="preserve">Noctuelle sereine (La)</t>
  </si>
  <si>
    <t xml:space="preserve">Hecatera bicolorata (Hufnagel, 1766)</t>
  </si>
  <si>
    <t xml:space="preserve">&lt;i&gt;Hecatera bicolorata&lt;/i&gt; (Hufnagel, 1766)</t>
  </si>
  <si>
    <t xml:space="preserve">Broad-barred White</t>
  </si>
  <si>
    <t xml:space="preserve">https://inpn.mnhn.fr/espece/cd_nom/249467</t>
  </si>
  <si>
    <t xml:space="preserve">Lacanobia contigua</t>
  </si>
  <si>
    <t xml:space="preserve">Noctuelle contiguë (La)</t>
  </si>
  <si>
    <t xml:space="preserve">Lacanobia contigua (Denis &amp; Schiffermüller, 1775)</t>
  </si>
  <si>
    <t xml:space="preserve">&lt;i&gt;Lacanobia contigua&lt;/i&gt; (Denis &amp; Schiffermüller, 1775)</t>
  </si>
  <si>
    <t xml:space="preserve">Beautiful Brocade</t>
  </si>
  <si>
    <t xml:space="preserve">https://inpn.mnhn.fr/espece/cd_nom/249461</t>
  </si>
  <si>
    <t xml:space="preserve">Lacanobia splendens</t>
  </si>
  <si>
    <t xml:space="preserve">Noctuelle du Thélyptéris (La)</t>
  </si>
  <si>
    <t xml:space="preserve">Lacanobia splendens (Hübner, 1808)</t>
  </si>
  <si>
    <t xml:space="preserve">&lt;i&gt;Lacanobia splendens&lt;/i&gt; (Hübner, 1808)</t>
  </si>
  <si>
    <t xml:space="preserve">Splendid Brocade</t>
  </si>
  <si>
    <t xml:space="preserve">https://inpn.mnhn.fr/espece/cd_nom/249464</t>
  </si>
  <si>
    <t xml:space="preserve">Lacanobia thalassina</t>
  </si>
  <si>
    <t xml:space="preserve">Noctuelle thalassine (La)</t>
  </si>
  <si>
    <t xml:space="preserve">Lacanobia thalassina (Hufnagel, 1766)</t>
  </si>
  <si>
    <t xml:space="preserve">&lt;i&gt;Lacanobia thalassina&lt;/i&gt; (Hufnagel, 1766)</t>
  </si>
  <si>
    <t xml:space="preserve">Pale-shouldered Brocade</t>
  </si>
  <si>
    <t xml:space="preserve">https://inpn.mnhn.fr/espece/cd_nom/249460</t>
  </si>
  <si>
    <t xml:space="preserve">Lacanobia w-latinum</t>
  </si>
  <si>
    <t xml:space="preserve">Noctuelle du Genêt (La)</t>
  </si>
  <si>
    <t xml:space="preserve">Lacanobia w-latinum (Hufnagel, 1766)</t>
  </si>
  <si>
    <t xml:space="preserve">&lt;i&gt;Lacanobia w-latinum&lt;/i&gt; (Hufnagel, 1766)</t>
  </si>
  <si>
    <t xml:space="preserve">Light Brocade</t>
  </si>
  <si>
    <t xml:space="preserve">https://inpn.mnhn.fr/espece/cd_nom/249459</t>
  </si>
  <si>
    <t xml:space="preserve">Melanchra persicariae</t>
  </si>
  <si>
    <t xml:space="preserve">Noctuelle de la Persicaire (La)</t>
  </si>
  <si>
    <t xml:space="preserve">Melanchra persicariae (Linnaeus, 1761)</t>
  </si>
  <si>
    <t xml:space="preserve">&lt;i&gt;Melanchra persicariae&lt;/i&gt; (Linnaeus, 1761)</t>
  </si>
  <si>
    <t xml:space="preserve">Dot Moth</t>
  </si>
  <si>
    <t xml:space="preserve">https://inpn.mnhn.fr/espece/cd_nom/249454</t>
  </si>
  <si>
    <t xml:space="preserve">Pachetra sagittigera</t>
  </si>
  <si>
    <t xml:space="preserve">Coureuse (La)</t>
  </si>
  <si>
    <t xml:space="preserve">Pachetra sagittigera (Hufnagel, 1766)</t>
  </si>
  <si>
    <t xml:space="preserve">&lt;i&gt;Pachetra sagittigera&lt;/i&gt; (Hufnagel, 1766)</t>
  </si>
  <si>
    <t xml:space="preserve">https://inpn.mnhn.fr/espece/cd_nom/249453</t>
  </si>
  <si>
    <t xml:space="preserve">Polia bombycina</t>
  </si>
  <si>
    <t xml:space="preserve">Etrangère (L')</t>
  </si>
  <si>
    <t xml:space="preserve">Polia bombycina (Hufnagel, 1766)</t>
  </si>
  <si>
    <t xml:space="preserve">&lt;i&gt;Polia bombycina&lt;/i&gt; (Hufnagel, 1766)</t>
  </si>
  <si>
    <t xml:space="preserve">Pale Shining Brown</t>
  </si>
  <si>
    <t xml:space="preserve">https://inpn.mnhn.fr/espece/cd_nom/249448</t>
  </si>
  <si>
    <t xml:space="preserve">Polia nebulosa</t>
  </si>
  <si>
    <t xml:space="preserve">Noctuelle nébuleuse (La)</t>
  </si>
  <si>
    <t xml:space="preserve">Polia nebulosa (Hufnagel, 1766)</t>
  </si>
  <si>
    <t xml:space="preserve">&lt;i&gt;Polia nebulosa&lt;/i&gt; (Hufnagel, 1766)</t>
  </si>
  <si>
    <t xml:space="preserve">Grey Arches</t>
  </si>
  <si>
    <t xml:space="preserve">https://inpn.mnhn.fr/espece/cd_nom/249450</t>
  </si>
  <si>
    <t xml:space="preserve">Sideridis reticulata</t>
  </si>
  <si>
    <t xml:space="preserve">Noctuelle de la Saponaire (La)</t>
  </si>
  <si>
    <t xml:space="preserve">Sideridis reticulata (Goeze, 1781)</t>
  </si>
  <si>
    <t xml:space="preserve">&lt;i&gt;Sideridis reticulata&lt;/i&gt; (Goeze, 1781)</t>
  </si>
  <si>
    <t xml:space="preserve">https://inpn.mnhn.fr/espece/cd_nom/249446</t>
  </si>
  <si>
    <t xml:space="preserve">Sideridis rivularis</t>
  </si>
  <si>
    <t xml:space="preserve">Noctuelle du Cucubale (La)</t>
  </si>
  <si>
    <t xml:space="preserve">Sideridis rivularis (Fabricius, 1775)</t>
  </si>
  <si>
    <t xml:space="preserve">&lt;i&gt;Sideridis rivularis&lt;/i&gt; (Fabricius, 1775)</t>
  </si>
  <si>
    <t xml:space="preserve">https://inpn.mnhn.fr/espece/cd_nom/249445</t>
  </si>
  <si>
    <t xml:space="preserve">Leucania comma</t>
  </si>
  <si>
    <t xml:space="preserve">Comma blanc (Le)</t>
  </si>
  <si>
    <t xml:space="preserve">Leucaniini</t>
  </si>
  <si>
    <t xml:space="preserve">Leucania comma (Linnaeus, 1761)</t>
  </si>
  <si>
    <t xml:space="preserve">&lt;i&gt;Leucania comma&lt;/i&gt; (Linnaeus, 1761)</t>
  </si>
  <si>
    <t xml:space="preserve">https://inpn.mnhn.fr/espece/cd_nom/249563</t>
  </si>
  <si>
    <t xml:space="preserve">Mythimna albipuncta</t>
  </si>
  <si>
    <t xml:space="preserve">Point blanc (Le)</t>
  </si>
  <si>
    <t xml:space="preserve">Mythimna albipuncta (Denis &amp; Schiffermüller, 1775)</t>
  </si>
  <si>
    <t xml:space="preserve">&lt;i&gt;Mythimna albipuncta&lt;/i&gt; (Denis &amp; Schiffermüller, 1775)</t>
  </si>
  <si>
    <t xml:space="preserve">White-point</t>
  </si>
  <si>
    <t xml:space="preserve">https://inpn.mnhn.fr/espece/cd_nom/249557</t>
  </si>
  <si>
    <t xml:space="preserve">Mythimna conigera</t>
  </si>
  <si>
    <t xml:space="preserve">Conigère (La)</t>
  </si>
  <si>
    <t xml:space="preserve">Mythimna conigera (Denis &amp; Schiffermüller, 1775)</t>
  </si>
  <si>
    <t xml:space="preserve">&lt;i&gt;Mythimna conigera&lt;/i&gt; (Denis &amp; Schiffermüller, 1775)</t>
  </si>
  <si>
    <t xml:space="preserve">Brown-line Bright Eye</t>
  </si>
  <si>
    <t xml:space="preserve">https://inpn.mnhn.fr/espece/cd_nom/249546</t>
  </si>
  <si>
    <t xml:space="preserve">Mythimna ferrago</t>
  </si>
  <si>
    <t xml:space="preserve">Noctuelle lythargyrée (La)</t>
  </si>
  <si>
    <t xml:space="preserve">Mythimna ferrago (Fabricius, 1787)</t>
  </si>
  <si>
    <t xml:space="preserve">&lt;i&gt;Mythimna ferrago&lt;/i&gt; (Fabricius, 1787)</t>
  </si>
  <si>
    <t xml:space="preserve">Clay</t>
  </si>
  <si>
    <t xml:space="preserve">https://inpn.mnhn.fr/espece/cd_nom/249558</t>
  </si>
  <si>
    <t xml:space="preserve">Mythimna l-album</t>
  </si>
  <si>
    <t xml:space="preserve">L blanc (Le)</t>
  </si>
  <si>
    <t xml:space="preserve">Mythimna l-album (Linnaeus, 1767)</t>
  </si>
  <si>
    <t xml:space="preserve">&lt;i&gt;Mythimna l-album&lt;/i&gt; (Linnaeus, 1767)</t>
  </si>
  <si>
    <t xml:space="preserve">L-album Wainscot</t>
  </si>
  <si>
    <t xml:space="preserve">https://inpn.mnhn.fr/espece/cd_nom/249561</t>
  </si>
  <si>
    <t xml:space="preserve">Mythimna pallens</t>
  </si>
  <si>
    <t xml:space="preserve">Leucanie blafarde (La)</t>
  </si>
  <si>
    <t xml:space="preserve">Mythimna pallens (Linnaeus, 1758)</t>
  </si>
  <si>
    <t xml:space="preserve">&lt;i&gt;Mythimna pallens&lt;/i&gt; (Linnaeus, 1758)</t>
  </si>
  <si>
    <t xml:space="preserve">Common Wainscot</t>
  </si>
  <si>
    <t xml:space="preserve">https://inpn.mnhn.fr/espece/cd_nom/249548</t>
  </si>
  <si>
    <t xml:space="preserve">Mythimna sicula</t>
  </si>
  <si>
    <t xml:space="preserve">Leucanie sicilienne (La)</t>
  </si>
  <si>
    <t xml:space="preserve">(Treitschke, 1835)</t>
  </si>
  <si>
    <t xml:space="preserve">Mythimna sicula (Treitschke, 1835)</t>
  </si>
  <si>
    <t xml:space="preserve">&lt;i&gt;Mythimna sicula&lt;/i&gt; (Treitschke, 1835)</t>
  </si>
  <si>
    <t xml:space="preserve">https://inpn.mnhn.fr/espece/cd_nom/249555</t>
  </si>
  <si>
    <t xml:space="preserve">Mythimna vitellina</t>
  </si>
  <si>
    <t xml:space="preserve">Leucanie vitelline (La)</t>
  </si>
  <si>
    <t xml:space="preserve">Mythimna vitellina (Hübner, 1808)</t>
  </si>
  <si>
    <t xml:space="preserve">&lt;i&gt;Mythimna vitellina&lt;/i&gt; (Hübner, 1808)</t>
  </si>
  <si>
    <t xml:space="preserve">Delicate</t>
  </si>
  <si>
    <t xml:space="preserve">https://inpn.mnhn.fr/espece/cd_nom/249551</t>
  </si>
  <si>
    <t xml:space="preserve">Agrotis bigramma</t>
  </si>
  <si>
    <t xml:space="preserve">Noctuelle trapue (La)</t>
  </si>
  <si>
    <t xml:space="preserve">Noctuini</t>
  </si>
  <si>
    <t xml:space="preserve">(Esper, 1790)</t>
  </si>
  <si>
    <t xml:space="preserve">Agrotis bigramma (Esper, 1790)</t>
  </si>
  <si>
    <t xml:space="preserve">&lt;i&gt;Agrotis bigramma&lt;/i&gt; (Esper, 1790)</t>
  </si>
  <si>
    <t xml:space="preserve">Great Dart</t>
  </si>
  <si>
    <t xml:space="preserve">https://inpn.mnhn.fr/espece/cd_nom/249195</t>
  </si>
  <si>
    <t xml:space="preserve">Agrotis cinerea</t>
  </si>
  <si>
    <t xml:space="preserve">Noctuelle Cendrée (La)</t>
  </si>
  <si>
    <t xml:space="preserve">Agrotis cinerea (Denis &amp; Schiffermüller, 1775)</t>
  </si>
  <si>
    <t xml:space="preserve">&lt;i&gt;Agrotis cinerea&lt;/i&gt; (Denis &amp; Schiffermüller, 1775)</t>
  </si>
  <si>
    <t xml:space="preserve">Light Feathered Rustic</t>
  </si>
  <si>
    <t xml:space="preserve">https://inpn.mnhn.fr/espece/cd_nom/249210</t>
  </si>
  <si>
    <t xml:space="preserve">Agrotis clavis</t>
  </si>
  <si>
    <t xml:space="preserve">Pointillée (La)</t>
  </si>
  <si>
    <t xml:space="preserve">Agrotis clavis (Hufnagel, 1766)</t>
  </si>
  <si>
    <t xml:space="preserve">&lt;i&gt;Agrotis clavis&lt;/i&gt; (Hufnagel, 1766)</t>
  </si>
  <si>
    <t xml:space="preserve">Heart and Club</t>
  </si>
  <si>
    <t xml:space="preserve">https://inpn.mnhn.fr/espece/cd_nom/249203</t>
  </si>
  <si>
    <t xml:space="preserve">Agrotis exclamationis</t>
  </si>
  <si>
    <t xml:space="preserve">Point d'Exclamation (Le)</t>
  </si>
  <si>
    <t xml:space="preserve">Agrotis exclamationis (Linnaeus, 1758)</t>
  </si>
  <si>
    <t xml:space="preserve">&lt;i&gt;Agrotis exclamationis&lt;/i&gt; (Linnaeus, 1758)</t>
  </si>
  <si>
    <t xml:space="preserve">Heart and Dart</t>
  </si>
  <si>
    <t xml:space="preserve">https://inpn.mnhn.fr/espece/cd_nom/249202</t>
  </si>
  <si>
    <t xml:space="preserve">Agrotis exclamationis exclamationis</t>
  </si>
  <si>
    <t xml:space="preserve">Agrotis exclamationis exclamationis (Linnaeus, 1758)</t>
  </si>
  <si>
    <t xml:space="preserve">&lt;i&gt;Agrotis exclamationis exclamationis&lt;/i&gt; (Linnaeus, 1758)</t>
  </si>
  <si>
    <t xml:space="preserve">https://inpn.mnhn.fr/espece/cd_nom/253362</t>
  </si>
  <si>
    <t xml:space="preserve">Agrotis turatii</t>
  </si>
  <si>
    <t xml:space="preserve">Agrotide fade (L')</t>
  </si>
  <si>
    <t xml:space="preserve">Standfuß, 1888</t>
  </si>
  <si>
    <t xml:space="preserve">Agrotis turatii Standfuß, 1888</t>
  </si>
  <si>
    <t xml:space="preserve">&lt;i&gt;Agrotis turatii&lt;/i&gt; Standfuß, 1888</t>
  </si>
  <si>
    <t xml:space="preserve">https://inpn.mnhn.fr/espece/cd_nom/249209</t>
  </si>
  <si>
    <t xml:space="preserve">Anaplectoides prasinus</t>
  </si>
  <si>
    <t xml:space="preserve">Anaplectoides prasinus (Denis &amp; Schiffermüller, 1775)</t>
  </si>
  <si>
    <t xml:space="preserve">&lt;i&gt;Anaplectoides prasinus&lt;/i&gt; (Denis &amp; Schiffermüller, 1775)</t>
  </si>
  <si>
    <t xml:space="preserve">https://inpn.mnhn.fr/espece/cd_nom/989733</t>
  </si>
  <si>
    <t xml:space="preserve">Axylia putris</t>
  </si>
  <si>
    <t xml:space="preserve">Noctuelle putride (La)</t>
  </si>
  <si>
    <t xml:space="preserve">Axylia putris (Linnaeus, 1761)</t>
  </si>
  <si>
    <t xml:space="preserve">&lt;i&gt;Axylia putris&lt;/i&gt; (Linnaeus, 1761)</t>
  </si>
  <si>
    <t xml:space="preserve">Flame</t>
  </si>
  <si>
    <t xml:space="preserve">https://inpn.mnhn.fr/espece/cd_nom/249288</t>
  </si>
  <si>
    <t xml:space="preserve">Diarsia brunnea</t>
  </si>
  <si>
    <t xml:space="preserve">Point noir (Le)</t>
  </si>
  <si>
    <t xml:space="preserve">Diarsia brunnea (Denis &amp; Schiffermüller, 1775)</t>
  </si>
  <si>
    <t xml:space="preserve">&lt;i&gt;Diarsia brunnea&lt;/i&gt; (Denis &amp; Schiffermüller, 1775)</t>
  </si>
  <si>
    <t xml:space="preserve">Purple Clay</t>
  </si>
  <si>
    <t xml:space="preserve">https://inpn.mnhn.fr/espece/cd_nom/249268</t>
  </si>
  <si>
    <t xml:space="preserve">Diarsia mendica</t>
  </si>
  <si>
    <t xml:space="preserve">Noctuelle de la Primevère (La)</t>
  </si>
  <si>
    <t xml:space="preserve">Diarsia mendica (Fabricius, 1775)</t>
  </si>
  <si>
    <t xml:space="preserve">&lt;i&gt;Diarsia mendica&lt;/i&gt; (Fabricius, 1775)</t>
  </si>
  <si>
    <t xml:space="preserve">Ingrailed Clay</t>
  </si>
  <si>
    <t xml:space="preserve">https://inpn.mnhn.fr/espece/cd_nom/249265</t>
  </si>
  <si>
    <t xml:space="preserve">Eugnorisma glareosa</t>
  </si>
  <si>
    <t xml:space="preserve">Noctuelle à I double (La)</t>
  </si>
  <si>
    <t xml:space="preserve">Eugnorisma glareosa (Esper, 1788)</t>
  </si>
  <si>
    <t xml:space="preserve">&lt;i&gt;Eugnorisma glareosa&lt;/i&gt; (Esper, 1788)</t>
  </si>
  <si>
    <t xml:space="preserve">https://inpn.mnhn.fr/espece/cd_nom/249262</t>
  </si>
  <si>
    <t xml:space="preserve">Eurois occulta</t>
  </si>
  <si>
    <t xml:space="preserve">Occulte (L')</t>
  </si>
  <si>
    <t xml:space="preserve">Eurois occulta (Linnaeus, 1758)</t>
  </si>
  <si>
    <t xml:space="preserve">&lt;i&gt;Eurois occulta&lt;/i&gt; (Linnaeus, 1758)</t>
  </si>
  <si>
    <t xml:space="preserve">Great Brocade</t>
  </si>
  <si>
    <t xml:space="preserve">https://inpn.mnhn.fr/espece/cd_nom/249260</t>
  </si>
  <si>
    <t xml:space="preserve">Lycophotia porphyrea</t>
  </si>
  <si>
    <t xml:space="preserve">Noctuelle porphyre (La)</t>
  </si>
  <si>
    <t xml:space="preserve">Lycophotia porphyrea (Denis &amp; Schiffermüller, 1775)</t>
  </si>
  <si>
    <t xml:space="preserve">&lt;i&gt;Lycophotia porphyrea&lt;/i&gt; (Denis &amp; Schiffermüller, 1775)</t>
  </si>
  <si>
    <t xml:space="preserve">True Lover's Knot</t>
  </si>
  <si>
    <t xml:space="preserve">https://inpn.mnhn.fr/espece/cd_nom/249258</t>
  </si>
  <si>
    <t xml:space="preserve">Noctua comes</t>
  </si>
  <si>
    <t xml:space="preserve">Hulotte (La)</t>
  </si>
  <si>
    <t xml:space="preserve">Hübner, 1813</t>
  </si>
  <si>
    <t xml:space="preserve">Noctua comes Hübner, 1813</t>
  </si>
  <si>
    <t xml:space="preserve">&lt;i&gt;Noctua comes&lt;/i&gt; Hübner, 1813</t>
  </si>
  <si>
    <t xml:space="preserve">Lesser Yellow Underwing</t>
  </si>
  <si>
    <t xml:space="preserve">https://inpn.mnhn.fr/espece/cd_nom/249249</t>
  </si>
  <si>
    <t xml:space="preserve">Noctua fimbriata</t>
  </si>
  <si>
    <t xml:space="preserve">Frangée (La)</t>
  </si>
  <si>
    <t xml:space="preserve">Noctua fimbriata (Schreber, 1759)</t>
  </si>
  <si>
    <t xml:space="preserve">&lt;i&gt;Noctua fimbriata&lt;/i&gt; (Schreber, 1759)</t>
  </si>
  <si>
    <t xml:space="preserve">Broad-bordered Yellow Underwing</t>
  </si>
  <si>
    <t xml:space="preserve">https://inpn.mnhn.fr/espece/cd_nom/249250</t>
  </si>
  <si>
    <t xml:space="preserve">Noctua interjecta</t>
  </si>
  <si>
    <t xml:space="preserve">Faux Casque (Le)</t>
  </si>
  <si>
    <t xml:space="preserve">Hübner, 1803</t>
  </si>
  <si>
    <t xml:space="preserve">Noctua interjecta Hübner, 1803</t>
  </si>
  <si>
    <t xml:space="preserve">&lt;i&gt;Noctua interjecta&lt;/i&gt; Hübner, 1803</t>
  </si>
  <si>
    <t xml:space="preserve">https://inpn.mnhn.fr/espece/cd_nom/249254</t>
  </si>
  <si>
    <t xml:space="preserve">Noctua interposita</t>
  </si>
  <si>
    <t xml:space="preserve">Triphène sarmate (La)</t>
  </si>
  <si>
    <t xml:space="preserve">Noctua interposita (Hübner, 1789)</t>
  </si>
  <si>
    <t xml:space="preserve">&lt;i&gt;Noctua interposita&lt;/i&gt; (Hübner, 1789)</t>
  </si>
  <si>
    <t xml:space="preserve">https://inpn.mnhn.fr/espece/cd_nom/249248</t>
  </si>
  <si>
    <t xml:space="preserve">Noctua janthina</t>
  </si>
  <si>
    <t xml:space="preserve">Casque (Le)</t>
  </si>
  <si>
    <t xml:space="preserve">Noctua janthina (Denis &amp; Schiffermüller, 1775)</t>
  </si>
  <si>
    <t xml:space="preserve">&lt;i&gt;Noctua janthina&lt;/i&gt; (Denis &amp; Schiffermüller, 1775)</t>
  </si>
  <si>
    <t xml:space="preserve">https://inpn.mnhn.fr/espece/cd_nom/249252</t>
  </si>
  <si>
    <t xml:space="preserve">Noctua pronuba</t>
  </si>
  <si>
    <t xml:space="preserve">Hibou (Le)</t>
  </si>
  <si>
    <t xml:space="preserve">Noctua pronuba (Linnaeus, 1758)</t>
  </si>
  <si>
    <t xml:space="preserve">&lt;i&gt;Noctua pronuba&lt;/i&gt; (Linnaeus, 1758)</t>
  </si>
  <si>
    <t xml:space="preserve">Large Yellow Underwing</t>
  </si>
  <si>
    <t xml:space="preserve">https://inpn.mnhn.fr/espece/cd_nom/249246</t>
  </si>
  <si>
    <t xml:space="preserve">Ochropleura implecta</t>
  </si>
  <si>
    <t xml:space="preserve">Lafontaine, 1998</t>
  </si>
  <si>
    <t xml:space="preserve">Ochropleura implecta Lafontaine, 1998</t>
  </si>
  <si>
    <t xml:space="preserve">&lt;i&gt;Ochropleura implecta&lt;/i&gt; Lafontaine, 1998</t>
  </si>
  <si>
    <t xml:space="preserve">https://inpn.mnhn.fr/espece/cd_nom/893693</t>
  </si>
  <si>
    <t xml:space="preserve">Ochropleura plecta</t>
  </si>
  <si>
    <t xml:space="preserve">Cordon blanc (Le)</t>
  </si>
  <si>
    <t xml:space="preserve">Ochropleura plecta (Linnaeus, 1761)</t>
  </si>
  <si>
    <t xml:space="preserve">&lt;i&gt;Ochropleura plecta&lt;/i&gt; (Linnaeus, 1761)</t>
  </si>
  <si>
    <t xml:space="preserve">Flame Shoulder</t>
  </si>
  <si>
    <t xml:space="preserve">https://inpn.mnhn.fr/espece/cd_nom/249291</t>
  </si>
  <si>
    <t xml:space="preserve">Paucgraphia erythrina</t>
  </si>
  <si>
    <t xml:space="preserve">Noctuelle brique (La)</t>
  </si>
  <si>
    <t xml:space="preserve">(Herrich-Schäffer, 1852)</t>
  </si>
  <si>
    <t xml:space="preserve">Paucgraphia erythrina (Herrich-Schäffer, 1852)</t>
  </si>
  <si>
    <t xml:space="preserve">&lt;i&gt;Paucgraphia erythrina&lt;/i&gt; (Herrich-Schäffer, 1852)</t>
  </si>
  <si>
    <t xml:space="preserve">https://inpn.mnhn.fr/espece/cd_nom/822936</t>
  </si>
  <si>
    <t xml:space="preserve">Xestia baja</t>
  </si>
  <si>
    <t xml:space="preserve">Noctuelle de la Belladonne (La)</t>
  </si>
  <si>
    <t xml:space="preserve">Xestia baja (Denis &amp; Schiffermüller, 1775)</t>
  </si>
  <si>
    <t xml:space="preserve">&lt;i&gt;Xestia baja&lt;/i&gt; (Denis &amp; Schiffermüller, 1775)</t>
  </si>
  <si>
    <t xml:space="preserve">Dotted Clay</t>
  </si>
  <si>
    <t xml:space="preserve">https://inpn.mnhn.fr/espece/cd_nom/249223</t>
  </si>
  <si>
    <t xml:space="preserve">Xestia castanea</t>
  </si>
  <si>
    <t xml:space="preserve">Noctuelle négligée (La)</t>
  </si>
  <si>
    <t xml:space="preserve">(Esper, 1798)</t>
  </si>
  <si>
    <t xml:space="preserve">Xestia castanea (Esper, 1798)</t>
  </si>
  <si>
    <t xml:space="preserve">&lt;i&gt;Xestia castanea&lt;/i&gt; (Esper, 1798)</t>
  </si>
  <si>
    <t xml:space="preserve">Neglected Rustic</t>
  </si>
  <si>
    <t xml:space="preserve">https://inpn.mnhn.fr/espece/cd_nom/249225</t>
  </si>
  <si>
    <t xml:space="preserve">Xestia c-nigrum</t>
  </si>
  <si>
    <t xml:space="preserve">C-noir (Le)</t>
  </si>
  <si>
    <t xml:space="preserve">Xestia c-nigrum (Linnaeus, 1758)</t>
  </si>
  <si>
    <t xml:space="preserve">&lt;i&gt;Xestia c-nigrum&lt;/i&gt; (Linnaeus, 1758)</t>
  </si>
  <si>
    <t xml:space="preserve">Setaceous Hebrew Character</t>
  </si>
  <si>
    <t xml:space="preserve">https://inpn.mnhn.fr/espece/cd_nom/249219</t>
  </si>
  <si>
    <t xml:space="preserve">Xestia ditrapezium</t>
  </si>
  <si>
    <t xml:space="preserve">Double Trapèze (Le), Sérieuse (La)</t>
  </si>
  <si>
    <t xml:space="preserve">Xestia ditrapezium (Denis &amp; Schiffermüller, 1775)</t>
  </si>
  <si>
    <t xml:space="preserve">&lt;i&gt;Xestia ditrapezium&lt;/i&gt; (Denis &amp; Schiffermüller, 1775)</t>
  </si>
  <si>
    <t xml:space="preserve">Triple-spotted Clay</t>
  </si>
  <si>
    <t xml:space="preserve">https://inpn.mnhn.fr/espece/cd_nom/249220</t>
  </si>
  <si>
    <t xml:space="preserve">Xestia sexstrigata</t>
  </si>
  <si>
    <t xml:space="preserve">Noctuelle ombragée (La)</t>
  </si>
  <si>
    <t xml:space="preserve">Xestia sexstrigata (Haworth, 1809)</t>
  </si>
  <si>
    <t xml:space="preserve">&lt;i&gt;Xestia sexstrigata&lt;/i&gt; (Haworth, 1809)</t>
  </si>
  <si>
    <t xml:space="preserve">Six-striped Rustic</t>
  </si>
  <si>
    <t xml:space="preserve">https://inpn.mnhn.fr/espece/cd_nom/249228</t>
  </si>
  <si>
    <t xml:space="preserve">Xestia stigmatica</t>
  </si>
  <si>
    <t xml:space="preserve">Noctuelle rhomboïde (La)</t>
  </si>
  <si>
    <t xml:space="preserve">Xestia stigmatica (Hübner, 1813)</t>
  </si>
  <si>
    <t xml:space="preserve">&lt;i&gt;Xestia stigmatica&lt;/i&gt; (Hübner, 1813)</t>
  </si>
  <si>
    <t xml:space="preserve">https://inpn.mnhn.fr/espece/cd_nom/249224</t>
  </si>
  <si>
    <t xml:space="preserve">Xestia triangulum</t>
  </si>
  <si>
    <t xml:space="preserve">Noctuelle de la Chélidoine (La)</t>
  </si>
  <si>
    <t xml:space="preserve">Xestia triangulum (Hufnagel, 1766)</t>
  </si>
  <si>
    <t xml:space="preserve">&lt;i&gt;Xestia triangulum&lt;/i&gt; (Hufnagel, 1766)</t>
  </si>
  <si>
    <t xml:space="preserve">Square-spotted Clay</t>
  </si>
  <si>
    <t xml:space="preserve">https://inpn.mnhn.fr/espece/cd_nom/249221</t>
  </si>
  <si>
    <t xml:space="preserve">Euplexia lucipara</t>
  </si>
  <si>
    <t xml:space="preserve">Luisante (La)</t>
  </si>
  <si>
    <t xml:space="preserve">Phlogophorini</t>
  </si>
  <si>
    <t xml:space="preserve">Euplexia lucipara (Linnaeus, 1758)</t>
  </si>
  <si>
    <t xml:space="preserve">&lt;i&gt;Euplexia lucipara&lt;/i&gt; (Linnaeus, 1758)</t>
  </si>
  <si>
    <t xml:space="preserve">Small Angle Shades</t>
  </si>
  <si>
    <t xml:space="preserve">https://inpn.mnhn.fr/espece/cd_nom/249525</t>
  </si>
  <si>
    <t xml:space="preserve">Phlogophora meticulosa</t>
  </si>
  <si>
    <t xml:space="preserve">Méticuleuse (La)</t>
  </si>
  <si>
    <t xml:space="preserve">Phlogophora meticulosa (Linnaeus, 1758)</t>
  </si>
  <si>
    <t xml:space="preserve">&lt;i&gt;Phlogophora meticulosa&lt;/i&gt; (Linnaeus, 1758)</t>
  </si>
  <si>
    <t xml:space="preserve">Angle Shades</t>
  </si>
  <si>
    <t xml:space="preserve">https://inpn.mnhn.fr/espece/cd_nom/249513</t>
  </si>
  <si>
    <t xml:space="preserve">Spodoptera exigua</t>
  </si>
  <si>
    <t xml:space="preserve">Noctuelle exiguë (La)</t>
  </si>
  <si>
    <t xml:space="preserve">Prodeniini</t>
  </si>
  <si>
    <t xml:space="preserve">Spodoptera exigua (Hübner, 1808)</t>
  </si>
  <si>
    <t xml:space="preserve">&lt;i&gt;Spodoptera exigua&lt;/i&gt; (Hübner, 1808)</t>
  </si>
  <si>
    <t xml:space="preserve">Small Mottled Willow</t>
  </si>
  <si>
    <t xml:space="preserve">https://inpn.mnhn.fr/espece/cd_nom/249410</t>
  </si>
  <si>
    <t xml:space="preserve">Cerapteryx graminis</t>
  </si>
  <si>
    <t xml:space="preserve">Noctuelle du gramen (La)</t>
  </si>
  <si>
    <t xml:space="preserve">Tholerini</t>
  </si>
  <si>
    <t xml:space="preserve">Cerapteryx graminis (Linnaeus, 1758)</t>
  </si>
  <si>
    <t xml:space="preserve">&lt;i&gt;Cerapteryx graminis&lt;/i&gt; (Linnaeus, 1758)</t>
  </si>
  <si>
    <t xml:space="preserve">Antler</t>
  </si>
  <si>
    <t xml:space="preserve">https://inpn.mnhn.fr/espece/cd_nom/249498</t>
  </si>
  <si>
    <t xml:space="preserve">Tholera cespitis</t>
  </si>
  <si>
    <t xml:space="preserve">Noctuelle du Gazon (La)</t>
  </si>
  <si>
    <t xml:space="preserve">Tholera cespitis (Denis &amp; Schiffermüller, 1775)</t>
  </si>
  <si>
    <t xml:space="preserve">&lt;i&gt;Tholera cespitis&lt;/i&gt; (Denis &amp; Schiffermüller, 1775)</t>
  </si>
  <si>
    <t xml:space="preserve">Hedge Rustic</t>
  </si>
  <si>
    <t xml:space="preserve">https://inpn.mnhn.fr/espece/cd_nom/249441</t>
  </si>
  <si>
    <t xml:space="preserve">Tholera decimalis</t>
  </si>
  <si>
    <t xml:space="preserve">Nasse (La)</t>
  </si>
  <si>
    <t xml:space="preserve">Tholera decimalis (Poda, 1761)</t>
  </si>
  <si>
    <t xml:space="preserve">&lt;i&gt;Tholera decimalis&lt;/i&gt; (Poda, 1761)</t>
  </si>
  <si>
    <t xml:space="preserve">Feathered Gothic</t>
  </si>
  <si>
    <t xml:space="preserve">https://inpn.mnhn.fr/espece/cd_nom/249442</t>
  </si>
  <si>
    <t xml:space="preserve">Agrochola lychnidis</t>
  </si>
  <si>
    <t xml:space="preserve">Xanthie cannellée (La)</t>
  </si>
  <si>
    <t xml:space="preserve">Xylenini</t>
  </si>
  <si>
    <t xml:space="preserve">Agrochola lychnidis (Denis &amp; Schiffermüller, 1775)</t>
  </si>
  <si>
    <t xml:space="preserve">&lt;i&gt;Agrochola lychnidis&lt;/i&gt; (Denis &amp; Schiffermüller, 1775)</t>
  </si>
  <si>
    <t xml:space="preserve">Beaded Chestnut</t>
  </si>
  <si>
    <t xml:space="preserve">https://inpn.mnhn.fr/espece/cd_nom/249649</t>
  </si>
  <si>
    <t xml:space="preserve">Anchoscelis helvola</t>
  </si>
  <si>
    <t xml:space="preserve">Xanthie rufine (La)</t>
  </si>
  <si>
    <t xml:space="preserve">Anchoscelis helvola (Linnaeus, 1758)</t>
  </si>
  <si>
    <t xml:space="preserve">&lt;i&gt;Anchoscelis helvola&lt;/i&gt; (Linnaeus, 1758)</t>
  </si>
  <si>
    <t xml:space="preserve">Flounced Chestnut</t>
  </si>
  <si>
    <t xml:space="preserve">https://inpn.mnhn.fr/espece/cd_nom/887329</t>
  </si>
  <si>
    <t xml:space="preserve">Anchoscelis litura</t>
  </si>
  <si>
    <t xml:space="preserve">Xanthie liturée (La)</t>
  </si>
  <si>
    <t xml:space="preserve">Anchoscelis litura (Linnaeus, 1761)</t>
  </si>
  <si>
    <t xml:space="preserve">&lt;i&gt;Anchoscelis litura&lt;/i&gt; (Linnaeus, 1761)</t>
  </si>
  <si>
    <t xml:space="preserve">Brown-spot Pinion</t>
  </si>
  <si>
    <t xml:space="preserve">https://inpn.mnhn.fr/espece/cd_nom/887323</t>
  </si>
  <si>
    <t xml:space="preserve">Antitype chi</t>
  </si>
  <si>
    <t xml:space="preserve">Chi (Le)</t>
  </si>
  <si>
    <t xml:space="preserve">Antitype chi (Linnaeus, 1758)</t>
  </si>
  <si>
    <t xml:space="preserve">&lt;i&gt;Antitype chi&lt;/i&gt; (Linnaeus, 1758)</t>
  </si>
  <si>
    <t xml:space="preserve">Grey Chi</t>
  </si>
  <si>
    <t xml:space="preserve">https://inpn.mnhn.fr/espece/cd_nom/249644</t>
  </si>
  <si>
    <t xml:space="preserve">Aporophyla nigra</t>
  </si>
  <si>
    <t xml:space="preserve">Noctuelle anthracite (La)</t>
  </si>
  <si>
    <t xml:space="preserve">Aporophyla nigra (Haworth, 1809)</t>
  </si>
  <si>
    <t xml:space="preserve">&lt;i&gt;Aporophyla nigra&lt;/i&gt; (Haworth, 1809)</t>
  </si>
  <si>
    <t xml:space="preserve">Black Rustic</t>
  </si>
  <si>
    <t xml:space="preserve">https://inpn.mnhn.fr/espece/cd_nom/249642</t>
  </si>
  <si>
    <t xml:space="preserve">Atethmia centrago</t>
  </si>
  <si>
    <t xml:space="preserve">Xanthie topaze (La)</t>
  </si>
  <si>
    <t xml:space="preserve">Atethmia centrago (Haworth, 1809)</t>
  </si>
  <si>
    <t xml:space="preserve">&lt;i&gt;Atethmia centrago&lt;/i&gt; (Haworth, 1809)</t>
  </si>
  <si>
    <t xml:space="preserve">Centre-barred Sallow</t>
  </si>
  <si>
    <t xml:space="preserve">https://inpn.mnhn.fr/espece/cd_nom/249639</t>
  </si>
  <si>
    <t xml:space="preserve">Atypha pulmonaris</t>
  </si>
  <si>
    <t xml:space="preserve">Caradrine de la Pulmonaire (La)</t>
  </si>
  <si>
    <t xml:space="preserve">Atypha pulmonaris (Esper, 1790)</t>
  </si>
  <si>
    <t xml:space="preserve">&lt;i&gt;Atypha pulmonaris&lt;/i&gt; (Esper, 1790)</t>
  </si>
  <si>
    <t xml:space="preserve">https://inpn.mnhn.fr/espece/cd_nom/249434</t>
  </si>
  <si>
    <t xml:space="preserve">Brachylomia viminalis</t>
  </si>
  <si>
    <t xml:space="preserve">Noctuelle de l'Osier</t>
  </si>
  <si>
    <t xml:space="preserve">Brachylomia viminalis (Fabricius, 1777)</t>
  </si>
  <si>
    <t xml:space="preserve">&lt;i&gt;Brachylomia viminalis&lt;/i&gt; (Fabricius, 1777)</t>
  </si>
  <si>
    <t xml:space="preserve">Minor Shoulder-knot</t>
  </si>
  <si>
    <t xml:space="preserve">https://inpn.mnhn.fr/espece/cd_nom/249638</t>
  </si>
  <si>
    <t xml:space="preserve">Cirrhia icteritia</t>
  </si>
  <si>
    <t xml:space="preserve">Xanthie cirée (La)</t>
  </si>
  <si>
    <t xml:space="preserve">Cirrhia icteritia (Hufnagel, 1766)</t>
  </si>
  <si>
    <t xml:space="preserve">&lt;i&gt;Cirrhia icteritia&lt;/i&gt; (Hufnagel, 1766)</t>
  </si>
  <si>
    <t xml:space="preserve">Sallow [moth]</t>
  </si>
  <si>
    <t xml:space="preserve">https://inpn.mnhn.fr/espece/cd_nom/810102</t>
  </si>
  <si>
    <t xml:space="preserve">Conistra erythrocephala</t>
  </si>
  <si>
    <t xml:space="preserve">Orrhodie érythrocéphale (L'), Hyacinthe (L')</t>
  </si>
  <si>
    <t xml:space="preserve">Conistra erythrocephala (Denis &amp; Schiffermüller, 1775)</t>
  </si>
  <si>
    <t xml:space="preserve">&lt;i&gt;Conistra erythrocephala&lt;/i&gt; (Denis &amp; Schiffermüller, 1775)</t>
  </si>
  <si>
    <t xml:space="preserve">Red-headed Chestnut</t>
  </si>
  <si>
    <t xml:space="preserve">https://inpn.mnhn.fr/espece/cd_nom/249637</t>
  </si>
  <si>
    <t xml:space="preserve">Conistra ligula</t>
  </si>
  <si>
    <t xml:space="preserve">Orrhodie ligulée (L')</t>
  </si>
  <si>
    <t xml:space="preserve">(Esper, 1791)</t>
  </si>
  <si>
    <t xml:space="preserve">Conistra ligula (Esper, 1791)</t>
  </si>
  <si>
    <t xml:space="preserve">&lt;i&gt;Conistra ligula&lt;/i&gt; (Esper, 1791)</t>
  </si>
  <si>
    <t xml:space="preserve">Dark Chestnut</t>
  </si>
  <si>
    <t xml:space="preserve">https://inpn.mnhn.fr/espece/cd_nom/249627</t>
  </si>
  <si>
    <t xml:space="preserve">Conistra vaccinii</t>
  </si>
  <si>
    <t xml:space="preserve">Orrhodie de l'Airelle (L')</t>
  </si>
  <si>
    <t xml:space="preserve">Conistra vaccinii (Linnaeus, 1761)</t>
  </si>
  <si>
    <t xml:space="preserve">&lt;i&gt;Conistra vaccinii&lt;/i&gt; (Linnaeus, 1761)</t>
  </si>
  <si>
    <t xml:space="preserve">Chestnut</t>
  </si>
  <si>
    <t xml:space="preserve">https://inpn.mnhn.fr/espece/cd_nom/249626</t>
  </si>
  <si>
    <t xml:space="preserve">Cosmia pyralina</t>
  </si>
  <si>
    <t xml:space="preserve">Cosmie pyraline (La)</t>
  </si>
  <si>
    <t xml:space="preserve">Cosmia pyralina (Denis &amp; Schiffermüller, 1775)</t>
  </si>
  <si>
    <t xml:space="preserve">&lt;i&gt;Cosmia pyralina&lt;/i&gt; (Denis &amp; Schiffermüller, 1775)</t>
  </si>
  <si>
    <t xml:space="preserve">Lunar-spotted Pinion</t>
  </si>
  <si>
    <t xml:space="preserve">https://inpn.mnhn.fr/espece/cd_nom/249533</t>
  </si>
  <si>
    <t xml:space="preserve">Cosmia trapezina</t>
  </si>
  <si>
    <t xml:space="preserve">Trapèze (Le)</t>
  </si>
  <si>
    <t xml:space="preserve">Cosmia trapezina (Linnaeus, 1758)</t>
  </si>
  <si>
    <t xml:space="preserve">&lt;i&gt;Cosmia trapezina&lt;/i&gt; (Linnaeus, 1758)</t>
  </si>
  <si>
    <t xml:space="preserve">Dun-bar</t>
  </si>
  <si>
    <t xml:space="preserve">https://inpn.mnhn.fr/espece/cd_nom/249534</t>
  </si>
  <si>
    <t xml:space="preserve">Dichonia convergens</t>
  </si>
  <si>
    <t xml:space="preserve">Griposie chatoyante (La)</t>
  </si>
  <si>
    <t xml:space="preserve">Dichonia convergens (Denis &amp; Schiffermüller, 1775)</t>
  </si>
  <si>
    <t xml:space="preserve">&lt;i&gt;Dichonia convergens&lt;/i&gt; (Denis &amp; Schiffermüller, 1775)</t>
  </si>
  <si>
    <t xml:space="preserve">https://inpn.mnhn.fr/espece/cd_nom/249622</t>
  </si>
  <si>
    <t xml:space="preserve">Dicycla oo</t>
  </si>
  <si>
    <t xml:space="preserve">Double Zéro (Le)</t>
  </si>
  <si>
    <t xml:space="preserve">Dicycla oo (Linnaeus, 1758)</t>
  </si>
  <si>
    <t xml:space="preserve">&lt;i&gt;Dicycla oo&lt;/i&gt; (Linnaeus, 1758)</t>
  </si>
  <si>
    <t xml:space="preserve">Heart Moth</t>
  </si>
  <si>
    <t xml:space="preserve">https://inpn.mnhn.fr/espece/cd_nom/249529</t>
  </si>
  <si>
    <t xml:space="preserve">Dryobotodes eremita</t>
  </si>
  <si>
    <t xml:space="preserve">Jaspe vert (Le)</t>
  </si>
  <si>
    <t xml:space="preserve">Dryobotodes eremita (Fabricius, 1775)</t>
  </si>
  <si>
    <t xml:space="preserve">&lt;i&gt;Dryobotodes eremita&lt;/i&gt; (Fabricius, 1775)</t>
  </si>
  <si>
    <t xml:space="preserve">Brindled Green</t>
  </si>
  <si>
    <t xml:space="preserve">https://inpn.mnhn.fr/espece/cd_nom/249616</t>
  </si>
  <si>
    <t xml:space="preserve">Enargia paleacea</t>
  </si>
  <si>
    <t xml:space="preserve">Cosmie paillée (La)</t>
  </si>
  <si>
    <t xml:space="preserve">Enargia paleacea (Esper, 1788)</t>
  </si>
  <si>
    <t xml:space="preserve">&lt;i&gt;Enargia paleacea&lt;/i&gt; (Esper, 1788)</t>
  </si>
  <si>
    <t xml:space="preserve">Angle-striped Sallow</t>
  </si>
  <si>
    <t xml:space="preserve">https://inpn.mnhn.fr/espece/cd_nom/249527</t>
  </si>
  <si>
    <t xml:space="preserve">Eupsilia transversa</t>
  </si>
  <si>
    <t xml:space="preserve">Satellite (Le)</t>
  </si>
  <si>
    <t xml:space="preserve">Eupsilia transversa (Hufnagel, 1766)</t>
  </si>
  <si>
    <t xml:space="preserve">&lt;i&gt;Eupsilia transversa&lt;/i&gt; (Hufnagel, 1766)</t>
  </si>
  <si>
    <t xml:space="preserve">Satellite</t>
  </si>
  <si>
    <t xml:space="preserve">https://inpn.mnhn.fr/espece/cd_nom/249615</t>
  </si>
  <si>
    <t xml:space="preserve">Griposia aprilina</t>
  </si>
  <si>
    <t xml:space="preserve">Runique (La)</t>
  </si>
  <si>
    <t xml:space="preserve">Griposia aprilina (Linnaeus, 1758)</t>
  </si>
  <si>
    <t xml:space="preserve">&lt;i&gt;Griposia aprilina&lt;/i&gt; (Linnaeus, 1758)</t>
  </si>
  <si>
    <t xml:space="preserve">https://inpn.mnhn.fr/espece/cd_nom/249613</t>
  </si>
  <si>
    <t xml:space="preserve">Leptologia macilenta</t>
  </si>
  <si>
    <t xml:space="preserve">Xanthie noisette (La)</t>
  </si>
  <si>
    <t xml:space="preserve">Leptologia macilenta (Hübner, 1809)</t>
  </si>
  <si>
    <t xml:space="preserve">&lt;i&gt;Leptologia macilenta&lt;/i&gt; (Hübner, 1809)</t>
  </si>
  <si>
    <t xml:space="preserve">Yellow-line Quaker</t>
  </si>
  <si>
    <t xml:space="preserve">https://inpn.mnhn.fr/espece/cd_nom/887340</t>
  </si>
  <si>
    <t xml:space="preserve">Mniotype adusta</t>
  </si>
  <si>
    <t xml:space="preserve">Noctuelle aduste (La)</t>
  </si>
  <si>
    <t xml:space="preserve">Mniotype adusta (Esper, 1790)</t>
  </si>
  <si>
    <t xml:space="preserve">&lt;i&gt;Mniotype adusta&lt;/i&gt; (Esper, 1790)</t>
  </si>
  <si>
    <t xml:space="preserve">Dark Brocade</t>
  </si>
  <si>
    <t xml:space="preserve">https://inpn.mnhn.fr/espece/cd_nom/249598</t>
  </si>
  <si>
    <t xml:space="preserve">Mniotype satura</t>
  </si>
  <si>
    <t xml:space="preserve">Noctuelle saturée (La)</t>
  </si>
  <si>
    <t xml:space="preserve">Mniotype satura (Denis &amp; Schiffermüller, 1775)</t>
  </si>
  <si>
    <t xml:space="preserve">&lt;i&gt;Mniotype satura&lt;/i&gt; (Denis &amp; Schiffermüller, 1775)</t>
  </si>
  <si>
    <t xml:space="preserve">https://inpn.mnhn.fr/espece/cd_nom/249602</t>
  </si>
  <si>
    <t xml:space="preserve">Polymixis flavicincta</t>
  </si>
  <si>
    <t xml:space="preserve">Ceinture jaune (La)</t>
  </si>
  <si>
    <t xml:space="preserve">Polymixis flavicincta (Denis &amp; Schiffermüller, 1775)</t>
  </si>
  <si>
    <t xml:space="preserve">&lt;i&gt;Polymixis flavicincta&lt;/i&gt; (Denis &amp; Schiffermüller, 1775)</t>
  </si>
  <si>
    <t xml:space="preserve">Large Ranunculus [moth]</t>
  </si>
  <si>
    <t xml:space="preserve">https://inpn.mnhn.fr/espece/cd_nom/249375</t>
  </si>
  <si>
    <t xml:space="preserve">Sunira circellaris</t>
  </si>
  <si>
    <t xml:space="preserve">Xanthie ferruginée (La)</t>
  </si>
  <si>
    <t xml:space="preserve">Sunira circellaris (Hufnagel, 1766)</t>
  </si>
  <si>
    <t xml:space="preserve">&lt;i&gt;Sunira circellaris&lt;/i&gt; (Hufnagel, 1766)</t>
  </si>
  <si>
    <t xml:space="preserve">Brick</t>
  </si>
  <si>
    <t xml:space="preserve">https://inpn.mnhn.fr/espece/cd_nom/887343</t>
  </si>
  <si>
    <t xml:space="preserve">Trigonophora flammea</t>
  </si>
  <si>
    <t xml:space="preserve">Noctuelle embrasée (La)</t>
  </si>
  <si>
    <t xml:space="preserve">Trigonophora flammea (Esper, 1785)</t>
  </si>
  <si>
    <t xml:space="preserve">&lt;i&gt;Trigonophora flammea&lt;/i&gt; (Esper, 1785)</t>
  </si>
  <si>
    <t xml:space="preserve">Flame Brocade</t>
  </si>
  <si>
    <t xml:space="preserve">https://inpn.mnhn.fr/espece/cd_nom/249589</t>
  </si>
  <si>
    <t xml:space="preserve">Xylena exsoleta</t>
  </si>
  <si>
    <t xml:space="preserve">Bois-sec (Le)</t>
  </si>
  <si>
    <t xml:space="preserve">Xylena exsoleta (Linnaeus, 1758)</t>
  </si>
  <si>
    <t xml:space="preserve">&lt;i&gt;Xylena exsoleta&lt;/i&gt; (Linnaeus, 1758)</t>
  </si>
  <si>
    <t xml:space="preserve">Sword-grass</t>
  </si>
  <si>
    <t xml:space="preserve">https://inpn.mnhn.fr/espece/cd_nom/249584</t>
  </si>
  <si>
    <t xml:space="preserve">Calophasia lunula</t>
  </si>
  <si>
    <t xml:space="preserve">Linariette (La)</t>
  </si>
  <si>
    <t xml:space="preserve">Oncocnemidinae</t>
  </si>
  <si>
    <t xml:space="preserve">Calophasia lunula (Hufnagel, 1766)</t>
  </si>
  <si>
    <t xml:space="preserve">&lt;i&gt;Calophasia lunula&lt;/i&gt; (Hufnagel, 1766)</t>
  </si>
  <si>
    <t xml:space="preserve">Toadflax Brocade</t>
  </si>
  <si>
    <t xml:space="preserve">https://inpn.mnhn.fr/espece/cd_nom/249734</t>
  </si>
  <si>
    <t xml:space="preserve">Cleonymia yvanii</t>
  </si>
  <si>
    <t xml:space="preserve">Cléophane concave (La)</t>
  </si>
  <si>
    <t xml:space="preserve">Cleonymia yvanii (Duponchel, 1833)</t>
  </si>
  <si>
    <t xml:space="preserve">&lt;i&gt;Cleonymia yvanii&lt;/i&gt; (Duponchel, 1833)</t>
  </si>
  <si>
    <t xml:space="preserve">https://inpn.mnhn.fr/espece/cd_nom/249733</t>
  </si>
  <si>
    <t xml:space="preserve">Omia cymbalariae</t>
  </si>
  <si>
    <t xml:space="preserve">Omie de l'Hélianthème (L')</t>
  </si>
  <si>
    <t xml:space="preserve">Omia cymbalariae (Hübner, 1809)</t>
  </si>
  <si>
    <t xml:space="preserve">&lt;i&gt;Omia cymbalariae&lt;/i&gt; (Hübner, 1809)</t>
  </si>
  <si>
    <t xml:space="preserve">https://inpn.mnhn.fr/espece/cd_nom/249726</t>
  </si>
  <si>
    <t xml:space="preserve">Stilbia anomala</t>
  </si>
  <si>
    <t xml:space="preserve">Stilbie des Etangs (La)</t>
  </si>
  <si>
    <t xml:space="preserve">(Haworth, 1812)</t>
  </si>
  <si>
    <t xml:space="preserve">Stilbia anomala (Haworth, 1812)</t>
  </si>
  <si>
    <t xml:space="preserve">&lt;i&gt;Stilbia anomala&lt;/i&gt; (Haworth, 1812)</t>
  </si>
  <si>
    <t xml:space="preserve">Anomalous</t>
  </si>
  <si>
    <t xml:space="preserve">https://inpn.mnhn.fr/espece/cd_nom/249720</t>
  </si>
  <si>
    <t xml:space="preserve">Colocasia coryli</t>
  </si>
  <si>
    <t xml:space="preserve">Noctuelle du Coudrier (La)</t>
  </si>
  <si>
    <t xml:space="preserve">Pantheinae</t>
  </si>
  <si>
    <t xml:space="preserve">Colocasia coryli (Linnaeus, 1758)</t>
  </si>
  <si>
    <t xml:space="preserve">&lt;i&gt;Colocasia coryli&lt;/i&gt; (Linnaeus, 1758)</t>
  </si>
  <si>
    <t xml:space="preserve">Nut-tree Tussock</t>
  </si>
  <si>
    <t xml:space="preserve">https://inpn.mnhn.fr/espece/cd_nom/249161</t>
  </si>
  <si>
    <t xml:space="preserve">Trichoplusia ni</t>
  </si>
  <si>
    <t xml:space="preserve">Ni (Le), Plusie ni (La)</t>
  </si>
  <si>
    <t xml:space="preserve">Plusiinae</t>
  </si>
  <si>
    <t xml:space="preserve">Argyrogrammatini</t>
  </si>
  <si>
    <t xml:space="preserve">Trichoplusia ni (Hübner, 1803)</t>
  </si>
  <si>
    <t xml:space="preserve">&lt;i&gt;Trichoplusia ni&lt;/i&gt; (Hübner, 1803)</t>
  </si>
  <si>
    <t xml:space="preserve">Ni Moth</t>
  </si>
  <si>
    <t xml:space="preserve">https://inpn.mnhn.fr/espece/cd_nom/249126</t>
  </si>
  <si>
    <t xml:space="preserve">Autographa gamma</t>
  </si>
  <si>
    <t xml:space="preserve">Gamma (Le)</t>
  </si>
  <si>
    <t xml:space="preserve">Plusiini</t>
  </si>
  <si>
    <t xml:space="preserve">Autographa gamma (Linnaeus, 1758)</t>
  </si>
  <si>
    <t xml:space="preserve">&lt;i&gt;Autographa gamma&lt;/i&gt; (Linnaeus, 1758)</t>
  </si>
  <si>
    <t xml:space="preserve">Silver Y</t>
  </si>
  <si>
    <t xml:space="preserve">https://inpn.mnhn.fr/espece/cd_nom/249151</t>
  </si>
  <si>
    <t xml:space="preserve">Autographa jota</t>
  </si>
  <si>
    <t xml:space="preserve">Iota (Le)</t>
  </si>
  <si>
    <t xml:space="preserve">Autographa jota (Linnaeus, 1758)</t>
  </si>
  <si>
    <t xml:space="preserve">&lt;i&gt;Autographa jota&lt;/i&gt; (Linnaeus, 1758)</t>
  </si>
  <si>
    <t xml:space="preserve">Plain Golden Y</t>
  </si>
  <si>
    <t xml:space="preserve">https://inpn.mnhn.fr/espece/cd_nom/249153</t>
  </si>
  <si>
    <t xml:space="preserve">Autographa pulchrina</t>
  </si>
  <si>
    <t xml:space="preserve">V d'or (Le)</t>
  </si>
  <si>
    <t xml:space="preserve">Autographa pulchrina (Haworth, 1809)</t>
  </si>
  <si>
    <t xml:space="preserve">&lt;i&gt;Autographa pulchrina&lt;/i&gt; (Haworth, 1809)</t>
  </si>
  <si>
    <t xml:space="preserve">Beautiful Golden Y</t>
  </si>
  <si>
    <t xml:space="preserve">https://inpn.mnhn.fr/espece/cd_nom/249152</t>
  </si>
  <si>
    <t xml:space="preserve">Diachrysia chrysitis</t>
  </si>
  <si>
    <t xml:space="preserve">Vert-Doré (Le)</t>
  </si>
  <si>
    <t xml:space="preserve">Diachrysia chrysitis (Linnaeus, 1758)</t>
  </si>
  <si>
    <t xml:space="preserve">&lt;i&gt;Diachrysia chrysitis&lt;/i&gt; (Linnaeus, 1758)</t>
  </si>
  <si>
    <t xml:space="preserve">Burnished Brass</t>
  </si>
  <si>
    <t xml:space="preserve">https://inpn.mnhn.fr/espece/cd_nom/249144</t>
  </si>
  <si>
    <t xml:space="preserve">Euchalcia variabilis</t>
  </si>
  <si>
    <t xml:space="preserve">Plusie illustre (La), Plusie de l'Aconit (La)</t>
  </si>
  <si>
    <t xml:space="preserve">Euchalcia variabilis (Piller &amp; Mitterpacher, 1783)</t>
  </si>
  <si>
    <t xml:space="preserve">&lt;i&gt;Euchalcia variabilis&lt;/i&gt; (Piller &amp; Mitterpacher, 1783)</t>
  </si>
  <si>
    <t xml:space="preserve">Purple-shaded Gem</t>
  </si>
  <si>
    <t xml:space="preserve">https://inpn.mnhn.fr/espece/cd_nom/249141</t>
  </si>
  <si>
    <t xml:space="preserve">Plusia putnami</t>
  </si>
  <si>
    <t xml:space="preserve">Plusie des Laîches (La), Plusie des marais (La)</t>
  </si>
  <si>
    <t xml:space="preserve">Grote, 1873</t>
  </si>
  <si>
    <t xml:space="preserve">Plusia putnami Grote, 1873</t>
  </si>
  <si>
    <t xml:space="preserve">&lt;i&gt;Plusia putnami&lt;/i&gt; Grote, 1873</t>
  </si>
  <si>
    <t xml:space="preserve">https://inpn.mnhn.fr/espece/cd_nom/249136</t>
  </si>
  <si>
    <t xml:space="preserve">Plusia putnami gracilis</t>
  </si>
  <si>
    <t xml:space="preserve">(Lempke, 1966)</t>
  </si>
  <si>
    <t xml:space="preserve">Plusia putnami gracilis (Lempke, 1966)</t>
  </si>
  <si>
    <t xml:space="preserve">&lt;i&gt;Plusia putnami gracilis&lt;/i&gt; (Lempke, 1966)</t>
  </si>
  <si>
    <t xml:space="preserve">https://inpn.mnhn.fr/espece/cd_nom/822639</t>
  </si>
  <si>
    <t xml:space="preserve">Bena bicolorana</t>
  </si>
  <si>
    <t xml:space="preserve">Halias du Chêne (La)</t>
  </si>
  <si>
    <t xml:space="preserve">Nolidae</t>
  </si>
  <si>
    <t xml:space="preserve">Chloephorinae</t>
  </si>
  <si>
    <t xml:space="preserve">Chloephorini</t>
  </si>
  <si>
    <t xml:space="preserve">Bena bicolorana (Fuessly, 1775)</t>
  </si>
  <si>
    <t xml:space="preserve">&lt;i&gt;Bena bicolorana&lt;/i&gt; (Fuessly, 1775)</t>
  </si>
  <si>
    <t xml:space="preserve">Scarce Silver-lines</t>
  </si>
  <si>
    <t xml:space="preserve">https://inpn.mnhn.fr/espece/cd_nom/249854</t>
  </si>
  <si>
    <t xml:space="preserve">Pseudoips prasinanus</t>
  </si>
  <si>
    <t xml:space="preserve">Halias du Hêtre (La)</t>
  </si>
  <si>
    <t xml:space="preserve">Pseudoips prasinanus (Linnaeus, 1758)</t>
  </si>
  <si>
    <t xml:space="preserve">&lt;i&gt;Pseudoips prasinanus&lt;/i&gt; (Linnaeus, 1758)</t>
  </si>
  <si>
    <t xml:space="preserve">https://inpn.mnhn.fr/espece/cd_nom/784165</t>
  </si>
  <si>
    <t xml:space="preserve">Nycteola revayana</t>
  </si>
  <si>
    <t xml:space="preserve">Sarrothripe de Revay (La)</t>
  </si>
  <si>
    <t xml:space="preserve">Sarrothripini</t>
  </si>
  <si>
    <t xml:space="preserve">Nycteola revayana (Scopoli, 1772)</t>
  </si>
  <si>
    <t xml:space="preserve">&lt;i&gt;Nycteola revayana&lt;/i&gt; (Scopoli, 1772)</t>
  </si>
  <si>
    <t xml:space="preserve">Oak Nycteoline</t>
  </si>
  <si>
    <t xml:space="preserve">https://inpn.mnhn.fr/espece/cd_nom/249848</t>
  </si>
  <si>
    <t xml:space="preserve">Meganola albula</t>
  </si>
  <si>
    <t xml:space="preserve">Nole blanchâtre (La)</t>
  </si>
  <si>
    <t xml:space="preserve">Nolinae</t>
  </si>
  <si>
    <t xml:space="preserve">Nolini</t>
  </si>
  <si>
    <t xml:space="preserve">Meganola albula (Denis &amp; Schiffermüller, 1775)</t>
  </si>
  <si>
    <t xml:space="preserve">&lt;i&gt;Meganola albula&lt;/i&gt; (Denis &amp; Schiffermüller, 1775)</t>
  </si>
  <si>
    <t xml:space="preserve">Kent Black Arches</t>
  </si>
  <si>
    <t xml:space="preserve">https://inpn.mnhn.fr/espece/cd_nom/249842</t>
  </si>
  <si>
    <t xml:space="preserve">Meganola strigula</t>
  </si>
  <si>
    <t xml:space="preserve">Nole striolée (La)</t>
  </si>
  <si>
    <t xml:space="preserve">Meganola strigula (Denis &amp; Schiffermüller, 1775)</t>
  </si>
  <si>
    <t xml:space="preserve">&lt;i&gt;Meganola strigula&lt;/i&gt; (Denis &amp; Schiffermüller, 1775)</t>
  </si>
  <si>
    <t xml:space="preserve">Small Black Arches</t>
  </si>
  <si>
    <t xml:space="preserve">https://inpn.mnhn.fr/espece/cd_nom/249841</t>
  </si>
  <si>
    <t xml:space="preserve">Nola cicatricalis</t>
  </si>
  <si>
    <t xml:space="preserve">Cicatrice (La)</t>
  </si>
  <si>
    <t xml:space="preserve">Nola cicatricalis (Treitschke, 1835)</t>
  </si>
  <si>
    <t xml:space="preserve">&lt;i&gt;Nola cicatricalis&lt;/i&gt; (Treitschke, 1835)</t>
  </si>
  <si>
    <t xml:space="preserve">https://inpn.mnhn.fr/espece/cd_nom/249832</t>
  </si>
  <si>
    <t xml:space="preserve">Nola confusalis</t>
  </si>
  <si>
    <t xml:space="preserve">Nole crêtée (La), Nole-Aigrette (La)</t>
  </si>
  <si>
    <t xml:space="preserve">Nola confusalis (Herrich-Schäffer, 1847)</t>
  </si>
  <si>
    <t xml:space="preserve">&lt;i&gt;Nola confusalis&lt;/i&gt; (Herrich-Schäffer, 1847)</t>
  </si>
  <si>
    <t xml:space="preserve">Least Black Arches</t>
  </si>
  <si>
    <t xml:space="preserve">https://inpn.mnhn.fr/espece/cd_nom/249831</t>
  </si>
  <si>
    <t xml:space="preserve">Nola infantula</t>
  </si>
  <si>
    <t xml:space="preserve">Kitt, 1926</t>
  </si>
  <si>
    <t xml:space="preserve">Nola infantula Kitt, 1926</t>
  </si>
  <si>
    <t xml:space="preserve">&lt;i&gt;Nola infantula&lt;/i&gt; Kitt, 1926</t>
  </si>
  <si>
    <t xml:space="preserve">https://inpn.mnhn.fr/espece/cd_nom/943799</t>
  </si>
  <si>
    <t xml:space="preserve">Cerura erminea</t>
  </si>
  <si>
    <t xml:space="preserve">Hermine (L')</t>
  </si>
  <si>
    <t xml:space="preserve">Notodontidae</t>
  </si>
  <si>
    <t xml:space="preserve">Notodontinae</t>
  </si>
  <si>
    <t xml:space="preserve">Dicranurini</t>
  </si>
  <si>
    <t xml:space="preserve">Cerura erminea (Esper, 1783)</t>
  </si>
  <si>
    <t xml:space="preserve">&lt;i&gt;Cerura erminea&lt;/i&gt; (Esper, 1783)</t>
  </si>
  <si>
    <t xml:space="preserve">https://inpn.mnhn.fr/espece/cd_nom/54557</t>
  </si>
  <si>
    <t xml:space="preserve">Furcula bicuspis</t>
  </si>
  <si>
    <t xml:space="preserve">Harpye bicuspide (La)</t>
  </si>
  <si>
    <t xml:space="preserve">(Borkhausen, 1790)</t>
  </si>
  <si>
    <t xml:space="preserve">Furcula bicuspis (Borkhausen, 1790)</t>
  </si>
  <si>
    <t xml:space="preserve">&lt;i&gt;Furcula bicuspis&lt;/i&gt; (Borkhausen, 1790)</t>
  </si>
  <si>
    <t xml:space="preserve">Alder Kitten</t>
  </si>
  <si>
    <t xml:space="preserve">https://inpn.mnhn.fr/espece/cd_nom/249028</t>
  </si>
  <si>
    <t xml:space="preserve">Furcula furcula</t>
  </si>
  <si>
    <t xml:space="preserve">Harpye fourchue (La)</t>
  </si>
  <si>
    <t xml:space="preserve">Furcula furcula (Clerck, 1759)</t>
  </si>
  <si>
    <t xml:space="preserve">&lt;i&gt;Furcula furcula&lt;/i&gt; (Clerck, 1759)</t>
  </si>
  <si>
    <t xml:space="preserve">Sallow Kitten</t>
  </si>
  <si>
    <t xml:space="preserve">https://inpn.mnhn.fr/espece/cd_nom/249027</t>
  </si>
  <si>
    <t xml:space="preserve">Harpyia milhauseri</t>
  </si>
  <si>
    <t xml:space="preserve">Dragon (Le)</t>
  </si>
  <si>
    <t xml:space="preserve">Harpyia milhauseri (Fabricius, 1775)</t>
  </si>
  <si>
    <t xml:space="preserve">&lt;i&gt;Harpyia milhauseri&lt;/i&gt; (Fabricius, 1775)</t>
  </si>
  <si>
    <t xml:space="preserve">Tawney Prominent</t>
  </si>
  <si>
    <t xml:space="preserve">https://inpn.mnhn.fr/espece/cd_nom/249030</t>
  </si>
  <si>
    <t xml:space="preserve">Drymonia dodonaea</t>
  </si>
  <si>
    <t xml:space="preserve">Triple Tache (La)</t>
  </si>
  <si>
    <t xml:space="preserve">Notodontini</t>
  </si>
  <si>
    <t xml:space="preserve">Drymonia dodonaea (Denis &amp; Schiffermüller, 1775)</t>
  </si>
  <si>
    <t xml:space="preserve">&lt;i&gt;Drymonia dodonaea&lt;/i&gt; (Denis &amp; Schiffermüller, 1775)</t>
  </si>
  <si>
    <t xml:space="preserve">Marbled Brown</t>
  </si>
  <si>
    <t xml:space="preserve">https://inpn.mnhn.fr/espece/cd_nom/54589</t>
  </si>
  <si>
    <t xml:space="preserve">Drymonia querna</t>
  </si>
  <si>
    <t xml:space="preserve">Demi-Lune blanche (La), Druide (Le)</t>
  </si>
  <si>
    <t xml:space="preserve">Drymonia querna (Denis &amp; Schiffermüller, 1775)</t>
  </si>
  <si>
    <t xml:space="preserve">&lt;i&gt;Drymonia querna&lt;/i&gt; (Denis &amp; Schiffermüller, 1775)</t>
  </si>
  <si>
    <t xml:space="preserve">https://inpn.mnhn.fr/espece/cd_nom/54595</t>
  </si>
  <si>
    <t xml:space="preserve">Notodonta dromedarius</t>
  </si>
  <si>
    <t xml:space="preserve">Chameau (Le)</t>
  </si>
  <si>
    <t xml:space="preserve">Notodonta dromedarius (Linnaeus, 1767)</t>
  </si>
  <si>
    <t xml:space="preserve">&lt;i&gt;Notodonta dromedarius&lt;/i&gt; (Linnaeus, 1767)</t>
  </si>
  <si>
    <t xml:space="preserve">Iron Prominent</t>
  </si>
  <si>
    <t xml:space="preserve">https://inpn.mnhn.fr/espece/cd_nom/54578</t>
  </si>
  <si>
    <t xml:space="preserve">Notodonta ziczac</t>
  </si>
  <si>
    <t xml:space="preserve">Bois-Veiné (Le)</t>
  </si>
  <si>
    <t xml:space="preserve">Notodonta ziczac (Linnaeus, 1758)</t>
  </si>
  <si>
    <t xml:space="preserve">&lt;i&gt;Notodonta ziczac&lt;/i&gt; (Linnaeus, 1758)</t>
  </si>
  <si>
    <t xml:space="preserve">Pebble Prominent</t>
  </si>
  <si>
    <t xml:space="preserve">https://inpn.mnhn.fr/espece/cd_nom/249024</t>
  </si>
  <si>
    <t xml:space="preserve">Peridea anceps</t>
  </si>
  <si>
    <t xml:space="preserve">Timide (La)</t>
  </si>
  <si>
    <t xml:space="preserve">Peridea anceps (Goeze, 1781)</t>
  </si>
  <si>
    <t xml:space="preserve">&lt;i&gt;Peridea anceps&lt;/i&gt; (Goeze, 1781)</t>
  </si>
  <si>
    <t xml:space="preserve">Great Prominent</t>
  </si>
  <si>
    <t xml:space="preserve">https://inpn.mnhn.fr/espece/cd_nom/54573</t>
  </si>
  <si>
    <t xml:space="preserve">Pheosia gnoma</t>
  </si>
  <si>
    <t xml:space="preserve">Bombyx Dictéoide (Le), Faïence (La)</t>
  </si>
  <si>
    <t xml:space="preserve">Pheosia gnoma (Fabricius, 1777)</t>
  </si>
  <si>
    <t xml:space="preserve">&lt;i&gt;Pheosia gnoma&lt;/i&gt; (Fabricius, 1777)</t>
  </si>
  <si>
    <t xml:space="preserve">Lesser Swallow Prominent</t>
  </si>
  <si>
    <t xml:space="preserve">https://inpn.mnhn.fr/espece/cd_nom/54617</t>
  </si>
  <si>
    <t xml:space="preserve">Pheosia tremula</t>
  </si>
  <si>
    <t xml:space="preserve">Porcelaine (La)</t>
  </si>
  <si>
    <t xml:space="preserve">Pheosia tremula (Clerck, 1759)</t>
  </si>
  <si>
    <t xml:space="preserve">&lt;i&gt;Pheosia tremula&lt;/i&gt; (Clerck, 1759)</t>
  </si>
  <si>
    <t xml:space="preserve">Swallow Prominent</t>
  </si>
  <si>
    <t xml:space="preserve">https://inpn.mnhn.fr/espece/cd_nom/54614</t>
  </si>
  <si>
    <t xml:space="preserve">Ptilodon capucina</t>
  </si>
  <si>
    <t xml:space="preserve">Crête-de-Coq (La)</t>
  </si>
  <si>
    <t xml:space="preserve">Ptilodon capucina (Linnaeus, 1758)</t>
  </si>
  <si>
    <t xml:space="preserve">&lt;i&gt;Ptilodon capucina&lt;/i&gt; (Linnaeus, 1758)</t>
  </si>
  <si>
    <t xml:space="preserve">Coxcomb Prominent</t>
  </si>
  <si>
    <t xml:space="preserve">https://inpn.mnhn.fr/espece/cd_nom/54628</t>
  </si>
  <si>
    <t xml:space="preserve">Ptilodon cucullina</t>
  </si>
  <si>
    <t xml:space="preserve">Capuchon (Le)</t>
  </si>
  <si>
    <t xml:space="preserve">Ptilodon cucullina (Denis &amp; Schiffermüller, 1775)</t>
  </si>
  <si>
    <t xml:space="preserve">&lt;i&gt;Ptilodon cucullina&lt;/i&gt; (Denis &amp; Schiffermüller, 1775)</t>
  </si>
  <si>
    <t xml:space="preserve">Maple Prominent</t>
  </si>
  <si>
    <t xml:space="preserve">https://inpn.mnhn.fr/espece/cd_nom/249022</t>
  </si>
  <si>
    <t xml:space="preserve">Stauropus fagi</t>
  </si>
  <si>
    <t xml:space="preserve">Ecureuil (L'), Staurope du Hêtre (Le), Bombyx du Hêtre (Le)</t>
  </si>
  <si>
    <t xml:space="preserve">Stauropini</t>
  </si>
  <si>
    <t xml:space="preserve">Stauropus fagi (Linnaeus, 1758)</t>
  </si>
  <si>
    <t xml:space="preserve">&lt;i&gt;Stauropus fagi&lt;/i&gt; (Linnaeus, 1758)</t>
  </si>
  <si>
    <t xml:space="preserve">Lobster Moth</t>
  </si>
  <si>
    <t xml:space="preserve">https://inpn.mnhn.fr/espece/cd_nom/54570</t>
  </si>
  <si>
    <t xml:space="preserve">Phalera bucephala</t>
  </si>
  <si>
    <t xml:space="preserve">Bucéphale (La), Lunule (La)</t>
  </si>
  <si>
    <t xml:space="preserve">Phalerinae</t>
  </si>
  <si>
    <t xml:space="preserve">Phalera bucephala (Linnaeus, 1758)</t>
  </si>
  <si>
    <t xml:space="preserve">&lt;i&gt;Phalera bucephala&lt;/i&gt; (Linnaeus, 1758)</t>
  </si>
  <si>
    <t xml:space="preserve">Buff-tip</t>
  </si>
  <si>
    <t xml:space="preserve">https://inpn.mnhn.fr/espece/cd_nom/54548</t>
  </si>
  <si>
    <t xml:space="preserve">Clostera curtula</t>
  </si>
  <si>
    <t xml:space="preserve">Hausse-Queue blanche (La), Courtaud (Le)</t>
  </si>
  <si>
    <t xml:space="preserve">Pygaerinae</t>
  </si>
  <si>
    <t xml:space="preserve">Clostera curtula (Linnaeus, 1758)</t>
  </si>
  <si>
    <t xml:space="preserve">&lt;i&gt;Clostera curtula&lt;/i&gt; (Linnaeus, 1758)</t>
  </si>
  <si>
    <t xml:space="preserve">Chocolate-tip</t>
  </si>
  <si>
    <t xml:space="preserve">https://inpn.mnhn.fr/espece/cd_nom/54657</t>
  </si>
  <si>
    <t xml:space="preserve">Pterostoma palpina</t>
  </si>
  <si>
    <t xml:space="preserve">Museau (Le)</t>
  </si>
  <si>
    <t xml:space="preserve">Spataliinae</t>
  </si>
  <si>
    <t xml:space="preserve">Ceirini</t>
  </si>
  <si>
    <t xml:space="preserve">Pterostoma palpina (Clerck, 1759)</t>
  </si>
  <si>
    <t xml:space="preserve">&lt;i&gt;Pterostoma palpina&lt;/i&gt; (Clerck, 1759)</t>
  </si>
  <si>
    <t xml:space="preserve">Pale Prominent</t>
  </si>
  <si>
    <t xml:space="preserve">https://inpn.mnhn.fr/espece/cd_nom/54625</t>
  </si>
  <si>
    <t xml:space="preserve">Thaumetopoea pityocampa</t>
  </si>
  <si>
    <t xml:space="preserve">Processionnaire du Pin (La)</t>
  </si>
  <si>
    <t xml:space="preserve">Thaumetopoeinae</t>
  </si>
  <si>
    <t xml:space="preserve">Thaumetopoea pityocampa (Denis &amp; Schiffermüller, 1775)</t>
  </si>
  <si>
    <t xml:space="preserve">&lt;i&gt;Thaumetopoea pityocampa&lt;/i&gt; (Denis &amp; Schiffermüller, 1775)</t>
  </si>
  <si>
    <t xml:space="preserve">Pine Processionary</t>
  </si>
  <si>
    <t xml:space="preserve">https://inpn.mnhn.fr/espece/cd_nom/54674</t>
  </si>
  <si>
    <t xml:space="preserve">Apatura ilia</t>
  </si>
  <si>
    <t xml:space="preserve">Petit Mars changeant (Le), Petit Mars (Le), Miroitant (Le)</t>
  </si>
  <si>
    <t xml:space="preserve">Nymphalidae</t>
  </si>
  <si>
    <t xml:space="preserve">Apaturinae</t>
  </si>
  <si>
    <t xml:space="preserve">Apatura ilia (Denis &amp; Schiffermüller, 1775)</t>
  </si>
  <si>
    <t xml:space="preserve">&lt;i&gt;Apatura ilia&lt;/i&gt; (Denis &amp; Schiffermüller, 1775)</t>
  </si>
  <si>
    <t xml:space="preserve">https://inpn.mnhn.fr/espece/cd_nom/53783</t>
  </si>
  <si>
    <t xml:space="preserve">Apatura iris</t>
  </si>
  <si>
    <t xml:space="preserve">Grand mars changeant (Le), Grand Mars (Le), Chatoyant (Le)</t>
  </si>
  <si>
    <t xml:space="preserve">Apatura iris (Linnaeus, 1758)</t>
  </si>
  <si>
    <t xml:space="preserve">&lt;i&gt;Apatura iris&lt;/i&gt; (Linnaeus, 1758)</t>
  </si>
  <si>
    <t xml:space="preserve">Purple Emperor</t>
  </si>
  <si>
    <t xml:space="preserve">https://inpn.mnhn.fr/espece/cd_nom/53786</t>
  </si>
  <si>
    <t xml:space="preserve">Charaxes jasius</t>
  </si>
  <si>
    <t xml:space="preserve">Nymphale de l'Arbousier (La), Jason (Le), Pacha à deux queues (Le), Jasius (Le)</t>
  </si>
  <si>
    <t xml:space="preserve">Charaxinae</t>
  </si>
  <si>
    <t xml:space="preserve">Charaxes jasius (Linnaeus, 1767)</t>
  </si>
  <si>
    <t xml:space="preserve">&lt;i&gt;Charaxes jasius&lt;/i&gt; (Linnaeus, 1767)</t>
  </si>
  <si>
    <t xml:space="preserve">https://inpn.mnhn.fr/espece/cd_nom/53789</t>
  </si>
  <si>
    <t xml:space="preserve">Argynnis</t>
  </si>
  <si>
    <t xml:space="preserve">Heliconiinae</t>
  </si>
  <si>
    <t xml:space="preserve">Argynnini</t>
  </si>
  <si>
    <t xml:space="preserve">Argynnis Fabricius, 1807</t>
  </si>
  <si>
    <t xml:space="preserve">&lt;i&gt;Argynnis&lt;/i&gt; Fabricius, 1807</t>
  </si>
  <si>
    <t xml:space="preserve">Argynnis pandora</t>
  </si>
  <si>
    <t xml:space="preserve">Cardinal (Le), Pandora (Le), Nacré turquoise (Le)</t>
  </si>
  <si>
    <t xml:space="preserve">Argynnis pandora (Denis &amp; Schiffermüller, 1775)</t>
  </si>
  <si>
    <t xml:space="preserve">&lt;i&gt;Argynnis pandora&lt;/i&gt; (Denis &amp; Schiffermüller, 1775)</t>
  </si>
  <si>
    <t xml:space="preserve">Mediterranean Fritillary</t>
  </si>
  <si>
    <t xml:space="preserve">https://inpn.mnhn.fr/espece/cd_nom/219819</t>
  </si>
  <si>
    <t xml:space="preserve">Argynnis paphia</t>
  </si>
  <si>
    <t xml:space="preserve">Tabac d'Espagne (Le), Nacré vert (Le), Barre argentée (La), Empereur (L')</t>
  </si>
  <si>
    <t xml:space="preserve">Argynnis paphia (Linnaeus, 1758)</t>
  </si>
  <si>
    <t xml:space="preserve">&lt;i&gt;Argynnis paphia&lt;/i&gt; (Linnaeus, 1758)</t>
  </si>
  <si>
    <t xml:space="preserve">Silver-washed Fritillary</t>
  </si>
  <si>
    <t xml:space="preserve">https://inpn.mnhn.fr/espece/cd_nom/53878</t>
  </si>
  <si>
    <t xml:space="preserve">Boloria aquilonaris</t>
  </si>
  <si>
    <t xml:space="preserve">Nacré de la Canneberge (Le), Nacré des tourbières (Le), Vanesse aquilon (La)</t>
  </si>
  <si>
    <t xml:space="preserve">(Stichel, 1908)</t>
  </si>
  <si>
    <t xml:space="preserve">Boloria aquilonaris (Stichel, 1908)</t>
  </si>
  <si>
    <t xml:space="preserve">&lt;i&gt;Boloria aquilonaris&lt;/i&gt; (Stichel, 1908)</t>
  </si>
  <si>
    <t xml:space="preserve">https://inpn.mnhn.fr/espece/cd_nom/53926</t>
  </si>
  <si>
    <t xml:space="preserve">CR</t>
  </si>
  <si>
    <t xml:space="preserve">TRFO</t>
  </si>
  <si>
    <t xml:space="preserve">Boloria dia</t>
  </si>
  <si>
    <t xml:space="preserve">Petite Violette (La), Nacré violet (Le)</t>
  </si>
  <si>
    <t xml:space="preserve">Boloria dia (Linnaeus, 1767)</t>
  </si>
  <si>
    <t xml:space="preserve">&lt;i&gt;Boloria dia&lt;/i&gt; (Linnaeus, 1767)</t>
  </si>
  <si>
    <t xml:space="preserve">Weaver's Fritillary</t>
  </si>
  <si>
    <t xml:space="preserve">https://inpn.mnhn.fr/espece/cd_nom/219818</t>
  </si>
  <si>
    <t xml:space="preserve">Boloria euphrosyne</t>
  </si>
  <si>
    <t xml:space="preserve">Grand collier argenté (Le), Nacré sagitté (Le)</t>
  </si>
  <si>
    <t xml:space="preserve">Boloria euphrosyne (Linnaeus, 1758)</t>
  </si>
  <si>
    <t xml:space="preserve">&lt;i&gt;Boloria euphrosyne&lt;/i&gt; (Linnaeus, 1758)</t>
  </si>
  <si>
    <t xml:space="preserve">Pearl-bordered Fritillary</t>
  </si>
  <si>
    <t xml:space="preserve">https://inpn.mnhn.fr/espece/cd_nom/219815</t>
  </si>
  <si>
    <t xml:space="preserve">Boloria selene</t>
  </si>
  <si>
    <t xml:space="preserve">Petit Collier argenté (Le), Nacré fléché (Le)</t>
  </si>
  <si>
    <t xml:space="preserve">Boloria selene (Denis &amp; Schiffermüller, 1775)</t>
  </si>
  <si>
    <t xml:space="preserve">&lt;i&gt;Boloria selene&lt;/i&gt; (Denis &amp; Schiffermüller, 1775)</t>
  </si>
  <si>
    <t xml:space="preserve">Small Pearl-bordered Fritillary</t>
  </si>
  <si>
    <t xml:space="preserve">https://inpn.mnhn.fr/espece/cd_nom/219817</t>
  </si>
  <si>
    <t xml:space="preserve">Boloria titania</t>
  </si>
  <si>
    <t xml:space="preserve">Nacré porphyrin (Le), Alezan (L'), Jason (Le), Grande Violette (La), Amathuse (L')</t>
  </si>
  <si>
    <t xml:space="preserve">(Esper, 1793)</t>
  </si>
  <si>
    <t xml:space="preserve">Boloria titania (Esper, 1793)</t>
  </si>
  <si>
    <t xml:space="preserve">&lt;i&gt;Boloria titania&lt;/i&gt; (Esper, 1793)</t>
  </si>
  <si>
    <t xml:space="preserve">https://inpn.mnhn.fr/espece/cd_nom/219816</t>
  </si>
  <si>
    <t xml:space="preserve">Brenthis daphne</t>
  </si>
  <si>
    <t xml:space="preserve">Nacré de la Ronce (Le), Nacré lilacé (Le), Nacré lilas (Le), Daphné (Le), Grande Violette (La)</t>
  </si>
  <si>
    <t xml:space="preserve">Brenthis daphne (Denis &amp; Schiffermüller, 1775)</t>
  </si>
  <si>
    <t xml:space="preserve">&lt;i&gt;Brenthis daphne&lt;/i&gt; (Denis &amp; Schiffermüller, 1775)</t>
  </si>
  <si>
    <t xml:space="preserve">https://inpn.mnhn.fr/espece/cd_nom/646236</t>
  </si>
  <si>
    <t xml:space="preserve">Brenthis hecate</t>
  </si>
  <si>
    <t xml:space="preserve">Nacré de la Filipendule (Le), Agavé (L')</t>
  </si>
  <si>
    <t xml:space="preserve">Brenthis hecate (Denis &amp; Schiffermüller, 1775)</t>
  </si>
  <si>
    <t xml:space="preserve">&lt;i&gt;Brenthis hecate&lt;/i&gt; (Denis &amp; Schiffermüller, 1775)</t>
  </si>
  <si>
    <t xml:space="preserve">https://inpn.mnhn.fr/espece/cd_nom/53911</t>
  </si>
  <si>
    <t xml:space="preserve">Brenthis ino</t>
  </si>
  <si>
    <t xml:space="preserve">Nacré de la Sanguisorbe (Le), Nacré des marais (Le), Nacré de la Reine-des-prés (Le), Ino (L'), Nacré mauve (Le), Grande Violette (La)</t>
  </si>
  <si>
    <t xml:space="preserve">Brenthis ino (Rottemburg, 1775)</t>
  </si>
  <si>
    <t xml:space="preserve">&lt;i&gt;Brenthis ino&lt;/i&gt; (Rottemburg, 1775)</t>
  </si>
  <si>
    <t xml:space="preserve">https://inpn.mnhn.fr/espece/cd_nom/53915</t>
  </si>
  <si>
    <t xml:space="preserve">Fabriciana adippe</t>
  </si>
  <si>
    <t xml:space="preserve">Moyen Nacré (Le), Grand Nacré (Le)</t>
  </si>
  <si>
    <t xml:space="preserve">Fabriciana adippe (Denis &amp; Schiffermüller, 1775)</t>
  </si>
  <si>
    <t xml:space="preserve">&lt;i&gt;Fabriciana adippe&lt;/i&gt; (Denis &amp; Schiffermüller, 1775)</t>
  </si>
  <si>
    <t xml:space="preserve">https://inpn.mnhn.fr/espece/cd_nom/53902</t>
  </si>
  <si>
    <t xml:space="preserve">Fabriciana niobe</t>
  </si>
  <si>
    <t xml:space="preserve">Chiffre (Le)</t>
  </si>
  <si>
    <t xml:space="preserve">Fabriciana niobe (Linnaeus, 1758)</t>
  </si>
  <si>
    <t xml:space="preserve">&lt;i&gt;Fabriciana niobe&lt;/i&gt; (Linnaeus, 1758)</t>
  </si>
  <si>
    <t xml:space="preserve">Niobe Fritillary</t>
  </si>
  <si>
    <t xml:space="preserve">https://inpn.mnhn.fr/espece/cd_nom/53895</t>
  </si>
  <si>
    <t xml:space="preserve">Issoria lathonia</t>
  </si>
  <si>
    <t xml:space="preserve">Petit Nacré (Le), Latonia (Le), Lathone (Le)</t>
  </si>
  <si>
    <t xml:space="preserve">Issoria lathonia (Linnaeus, 1758)</t>
  </si>
  <si>
    <t xml:space="preserve">&lt;i&gt;Issoria lathonia&lt;/i&gt; (Linnaeus, 1758)</t>
  </si>
  <si>
    <t xml:space="preserve">Queen of Spain Fritillary</t>
  </si>
  <si>
    <t xml:space="preserve">https://inpn.mnhn.fr/espece/cd_nom/53908</t>
  </si>
  <si>
    <t xml:space="preserve">Speyeria aglaja</t>
  </si>
  <si>
    <t xml:space="preserve">Grand Nacré (Le), Aglaé (L'), Moyen-Nacré (Le)</t>
  </si>
  <si>
    <t xml:space="preserve">Speyeria aglaja (Linnaeus, 1758)</t>
  </si>
  <si>
    <t xml:space="preserve">&lt;i&gt;Speyeria aglaja&lt;/i&gt; (Linnaeus, 1758)</t>
  </si>
  <si>
    <t xml:space="preserve">Dark Green Fritillary</t>
  </si>
  <si>
    <t xml:space="preserve">https://inpn.mnhn.fr/espece/cd_nom/820680</t>
  </si>
  <si>
    <t xml:space="preserve">Libythea celtis</t>
  </si>
  <si>
    <t xml:space="preserve">Échancré (L'), Libythée du Micocoulier (La), Échancrée (L'), Libithée (La)</t>
  </si>
  <si>
    <t xml:space="preserve">Libytheinae</t>
  </si>
  <si>
    <t xml:space="preserve">(Laicharting, 1782)</t>
  </si>
  <si>
    <t xml:space="preserve">Libythea celtis (Laicharting, 1782)</t>
  </si>
  <si>
    <t xml:space="preserve">&lt;i&gt;Libythea celtis&lt;/i&gt; (Laicharting, 1782)</t>
  </si>
  <si>
    <t xml:space="preserve">https://inpn.mnhn.fr/espece/cd_nom/53965</t>
  </si>
  <si>
    <t xml:space="preserve">Limenitis camilla</t>
  </si>
  <si>
    <t xml:space="preserve">Petit Sylvain (Le), Petit Sylvain azuré (Le), Deuil (Le), Sibille (Le)</t>
  </si>
  <si>
    <t xml:space="preserve">Limenitidinae</t>
  </si>
  <si>
    <t xml:space="preserve">Limenitidini</t>
  </si>
  <si>
    <t xml:space="preserve">(Linnaeus, 1764)</t>
  </si>
  <si>
    <t xml:space="preserve">Limenitis camilla (Linnaeus, 1764)</t>
  </si>
  <si>
    <t xml:space="preserve">&lt;i&gt;Limenitis camilla&lt;/i&gt; (Linnaeus, 1764)</t>
  </si>
  <si>
    <t xml:space="preserve">White Admiral</t>
  </si>
  <si>
    <t xml:space="preserve">https://inpn.mnhn.fr/espece/cd_nom/53770</t>
  </si>
  <si>
    <t xml:space="preserve">Limenitis populi</t>
  </si>
  <si>
    <t xml:space="preserve">Grand Sylvain (Le), Nymphale du Peuplier (La)</t>
  </si>
  <si>
    <t xml:space="preserve">Limenitis populi (Linnaeus, 1758)</t>
  </si>
  <si>
    <t xml:space="preserve">&lt;i&gt;Limenitis populi&lt;/i&gt; (Linnaeus, 1758)</t>
  </si>
  <si>
    <t xml:space="preserve">https://inpn.mnhn.fr/espece/cd_nom/53765</t>
  </si>
  <si>
    <t xml:space="preserve">Limenitis reducta</t>
  </si>
  <si>
    <t xml:space="preserve">Sylvain azuré (Le), Camille (Le)</t>
  </si>
  <si>
    <t xml:space="preserve">Staudinger, 1901</t>
  </si>
  <si>
    <t xml:space="preserve">Limenitis reducta Staudinger, 1901</t>
  </si>
  <si>
    <t xml:space="preserve">&lt;i&gt;Limenitis reducta&lt;/i&gt; Staudinger, 1901</t>
  </si>
  <si>
    <t xml:space="preserve">https://inpn.mnhn.fr/espece/cd_nom/53767</t>
  </si>
  <si>
    <t xml:space="preserve">Euphydryas aurinia</t>
  </si>
  <si>
    <t xml:space="preserve">Damier de la Succise (Le), Artémis (L'), Damier printanier (Le), Mélitée des marais (La), Mélitée de la Scabieuse (La), Damier des marais (Le)</t>
  </si>
  <si>
    <t xml:space="preserve">Nymphalinae</t>
  </si>
  <si>
    <t xml:space="preserve">Melitaeini</t>
  </si>
  <si>
    <t xml:space="preserve">Euphydryas aurinia (Rottemburg, 1775)</t>
  </si>
  <si>
    <t xml:space="preserve">&lt;i&gt;Euphydryas aurinia&lt;/i&gt; (Rottemburg, 1775)</t>
  </si>
  <si>
    <t xml:space="preserve">Marsh Fritillary</t>
  </si>
  <si>
    <t xml:space="preserve">https://inpn.mnhn.fr/espece/cd_nom/53865</t>
  </si>
  <si>
    <t xml:space="preserve">Melitaea</t>
  </si>
  <si>
    <t xml:space="preserve">Melitaea Fabricius, 1807</t>
  </si>
  <si>
    <t xml:space="preserve">&lt;i&gt;Melitaea&lt;/i&gt; Fabricius, 1807</t>
  </si>
  <si>
    <t xml:space="preserve">Melitaea athalia</t>
  </si>
  <si>
    <t xml:space="preserve">Mélitée du Mélampyre (La), Damier Athalie (Le)</t>
  </si>
  <si>
    <t xml:space="preserve">Melitaea athalia (Rottemburg, 1775)</t>
  </si>
  <si>
    <t xml:space="preserve">&lt;i&gt;Melitaea athalia&lt;/i&gt; (Rottemburg, 1775)</t>
  </si>
  <si>
    <t xml:space="preserve">Heath Fritillary</t>
  </si>
  <si>
    <t xml:space="preserve">https://inpn.mnhn.fr/espece/cd_nom/219812</t>
  </si>
  <si>
    <t xml:space="preserve">Melitaea celadussa</t>
  </si>
  <si>
    <t xml:space="preserve">Mélitée de Fruhstorfer (La)</t>
  </si>
  <si>
    <t xml:space="preserve">Fruhstorfer, 1910</t>
  </si>
  <si>
    <t xml:space="preserve">Melitaea celadussa Fruhstorfer, 1910</t>
  </si>
  <si>
    <t xml:space="preserve">&lt;i&gt;Melitaea celadussa&lt;/i&gt; Fruhstorfer, 1910</t>
  </si>
  <si>
    <t xml:space="preserve">https://inpn.mnhn.fr/espece/cd_nom/608362</t>
  </si>
  <si>
    <t xml:space="preserve">Melitaea cinxia</t>
  </si>
  <si>
    <t xml:space="preserve">Mélitée du Plantain (La), Déesse à ceinturons (La), Damier du Plantain (Le), Damier pointillé (Le), Damier (Le), Mélitée de la Piloselle (La)</t>
  </si>
  <si>
    <t xml:space="preserve">Melitaea cinxia (Linnaeus, 1758)</t>
  </si>
  <si>
    <t xml:space="preserve">&lt;i&gt;Melitaea cinxia&lt;/i&gt; (Linnaeus, 1758)</t>
  </si>
  <si>
    <t xml:space="preserve">Glanville Fritillary</t>
  </si>
  <si>
    <t xml:space="preserve">https://inpn.mnhn.fr/espece/cd_nom/53817</t>
  </si>
  <si>
    <t xml:space="preserve">Melitaea deione</t>
  </si>
  <si>
    <t xml:space="preserve">Mélitée des Linaires (La)</t>
  </si>
  <si>
    <t xml:space="preserve">(Geyer, 1832)</t>
  </si>
  <si>
    <t xml:space="preserve">Melitaea deione (Geyer, 1832)</t>
  </si>
  <si>
    <t xml:space="preserve">&lt;i&gt;Melitaea deione&lt;/i&gt; (Geyer, 1832)</t>
  </si>
  <si>
    <t xml:space="preserve">https://inpn.mnhn.fr/espece/cd_nom/219808</t>
  </si>
  <si>
    <t xml:space="preserve">Melitaea diamina</t>
  </si>
  <si>
    <t xml:space="preserve">Mélitée noirâtre (La), Damier noir (Le), Argynne dictynne (L')</t>
  </si>
  <si>
    <t xml:space="preserve">(Lang, 1789)</t>
  </si>
  <si>
    <t xml:space="preserve">Melitaea diamina (Lang, 1789)</t>
  </si>
  <si>
    <t xml:space="preserve">&lt;i&gt;Melitaea diamina&lt;/i&gt; (Lang, 1789)</t>
  </si>
  <si>
    <t xml:space="preserve">https://inpn.mnhn.fr/espece/cd_nom/53821</t>
  </si>
  <si>
    <t xml:space="preserve">Melitaea didyma</t>
  </si>
  <si>
    <t xml:space="preserve">Mélitée orangée (La), Damier orangé (Le), Diane (La)</t>
  </si>
  <si>
    <t xml:space="preserve">(Esper, 1778)</t>
  </si>
  <si>
    <t xml:space="preserve">Melitaea didyma (Esper, 1778)</t>
  </si>
  <si>
    <t xml:space="preserve">&lt;i&gt;Melitaea didyma&lt;/i&gt; (Esper, 1778)</t>
  </si>
  <si>
    <t xml:space="preserve">Spotted Fritillary</t>
  </si>
  <si>
    <t xml:space="preserve">https://inpn.mnhn.fr/espece/cd_nom/53794</t>
  </si>
  <si>
    <t xml:space="preserve">Melitaea parthenoides</t>
  </si>
  <si>
    <t xml:space="preserve">Mélitée de la Lancéole (La), Mélitée des Scabieuses (La), Damier Parthénie (Le)</t>
  </si>
  <si>
    <t xml:space="preserve">Keferstein, 1851</t>
  </si>
  <si>
    <t xml:space="preserve">Melitaea parthenoides Keferstein, 1851</t>
  </si>
  <si>
    <t xml:space="preserve">&lt;i&gt;Melitaea parthenoides&lt;/i&gt; Keferstein, 1851</t>
  </si>
  <si>
    <t xml:space="preserve">https://inpn.mnhn.fr/espece/cd_nom/219810</t>
  </si>
  <si>
    <t xml:space="preserve">Melitaea phoebe</t>
  </si>
  <si>
    <t xml:space="preserve">Mélitée des Centaurées (La), Grand Damier (Le)</t>
  </si>
  <si>
    <t xml:space="preserve">Melitaea phoebe (Denis &amp; Schiffermüller, 1775)</t>
  </si>
  <si>
    <t xml:space="preserve">&lt;i&gt;Melitaea phoebe&lt;/i&gt; (Denis &amp; Schiffermüller, 1775)</t>
  </si>
  <si>
    <t xml:space="preserve">https://inpn.mnhn.fr/espece/cd_nom/53811</t>
  </si>
  <si>
    <t xml:space="preserve">SSGN</t>
  </si>
  <si>
    <t xml:space="preserve">Aglais</t>
  </si>
  <si>
    <t xml:space="preserve">Nymphalini</t>
  </si>
  <si>
    <t xml:space="preserve">Dalman, 1816</t>
  </si>
  <si>
    <t xml:space="preserve">Aglais Dalman, 1816</t>
  </si>
  <si>
    <t xml:space="preserve">&lt;i&gt;Aglais&lt;/i&gt; Dalman, 1816</t>
  </si>
  <si>
    <t xml:space="preserve">Aglais io</t>
  </si>
  <si>
    <t xml:space="preserve">Paon-du-jour (Le), Paon de jour (Le), Oeil -de-Paon-du-Jour (Le), Paon (Le), Oeil-de-Paon (L')</t>
  </si>
  <si>
    <t xml:space="preserve">Aglais io (Linnaeus, 1758)</t>
  </si>
  <si>
    <t xml:space="preserve">&lt;i&gt;Aglais io&lt;/i&gt; (Linnaeus, 1758)</t>
  </si>
  <si>
    <t xml:space="preserve">Peacock</t>
  </si>
  <si>
    <t xml:space="preserve">https://inpn.mnhn.fr/espece/cd_nom/608364</t>
  </si>
  <si>
    <t xml:space="preserve">Aglais urticae</t>
  </si>
  <si>
    <t xml:space="preserve">Petite Tortue (La), Vanesse de l'Ortie (La), Petit-Renard (Le)</t>
  </si>
  <si>
    <t xml:space="preserve">Aglais urticae (Linnaeus, 1758)</t>
  </si>
  <si>
    <t xml:space="preserve">&lt;i&gt;Aglais urticae&lt;/i&gt; (Linnaeus, 1758)</t>
  </si>
  <si>
    <t xml:space="preserve">Small Tortoiseshell</t>
  </si>
  <si>
    <t xml:space="preserve">https://inpn.mnhn.fr/espece/cd_nom/53754</t>
  </si>
  <si>
    <t xml:space="preserve">Araschnia levana</t>
  </si>
  <si>
    <t xml:space="preserve">Carte géographique (La), Jaspé (Le)</t>
  </si>
  <si>
    <t xml:space="preserve">Araschnia levana (Linnaeus, 1758)</t>
  </si>
  <si>
    <t xml:space="preserve">&lt;i&gt;Araschnia levana&lt;/i&gt; (Linnaeus, 1758)</t>
  </si>
  <si>
    <t xml:space="preserve">Map</t>
  </si>
  <si>
    <t xml:space="preserve">https://inpn.mnhn.fr/espece/cd_nom/53724</t>
  </si>
  <si>
    <t xml:space="preserve">Nymphalis antiopa</t>
  </si>
  <si>
    <t xml:space="preserve">Morio (Le), Manteau royal (Le), Velours (Le), Manteau-de-deuil (Le)</t>
  </si>
  <si>
    <t xml:space="preserve">Nymphalis antiopa (Linnaeus, 1758)</t>
  </si>
  <si>
    <t xml:space="preserve">&lt;i&gt;Nymphalis antiopa&lt;/i&gt; (Linnaeus, 1758)</t>
  </si>
  <si>
    <t xml:space="preserve">https://inpn.mnhn.fr/espece/cd_nom/53733</t>
  </si>
  <si>
    <t xml:space="preserve">Nymphalis polychloros</t>
  </si>
  <si>
    <t xml:space="preserve">Grande Tortue (La), Vanesse de l'Orme (La), Grand-Renard (Le), Doré (Le)</t>
  </si>
  <si>
    <t xml:space="preserve">Nymphalis polychloros (Linnaeus, 1758)</t>
  </si>
  <si>
    <t xml:space="preserve">&lt;i&gt;Nymphalis polychloros&lt;/i&gt; (Linnaeus, 1758)</t>
  </si>
  <si>
    <t xml:space="preserve">https://inpn.mnhn.fr/espece/cd_nom/53727</t>
  </si>
  <si>
    <t xml:space="preserve">Polygonia c-album</t>
  </si>
  <si>
    <t xml:space="preserve">Gamma (Le), Robert-le-diable (Le), C-blanc (Le), Dentelle (La), Vanesse Gamma (La), Papillon-C (Le)</t>
  </si>
  <si>
    <t xml:space="preserve">Polygonia c-album (Linnaeus, 1758)</t>
  </si>
  <si>
    <t xml:space="preserve">&lt;i&gt;Polygonia c-album&lt;/i&gt; (Linnaeus, 1758)</t>
  </si>
  <si>
    <t xml:space="preserve">Comma</t>
  </si>
  <si>
    <t xml:space="preserve">https://inpn.mnhn.fr/espece/cd_nom/53759</t>
  </si>
  <si>
    <t xml:space="preserve">Vanessa atalanta</t>
  </si>
  <si>
    <t xml:space="preserve">Vulcain (Le), Amiral (L'), Vanesse Vulcain (La), Chiffre (Le), Atalante (L')</t>
  </si>
  <si>
    <t xml:space="preserve">Vanessa atalanta (Linnaeus, 1758)</t>
  </si>
  <si>
    <t xml:space="preserve">&lt;i&gt;Vanessa atalanta&lt;/i&gt; (Linnaeus, 1758)</t>
  </si>
  <si>
    <t xml:space="preserve">Red Admiral</t>
  </si>
  <si>
    <t xml:space="preserve">https://inpn.mnhn.fr/espece/cd_nom/53741</t>
  </si>
  <si>
    <t xml:space="preserve">Vanessa cardui</t>
  </si>
  <si>
    <t xml:space="preserve">Vanesse des Chardons (La), Belle-Dame (La), Vanesse de L'Artichaut (La), Vanesse du Chardon (La), Nymphe des Chardons (La)</t>
  </si>
  <si>
    <t xml:space="preserve">Vanessa cardui (Linnaeus, 1758)</t>
  </si>
  <si>
    <t xml:space="preserve">&lt;i&gt;Vanessa cardui&lt;/i&gt; (Linnaeus, 1758)</t>
  </si>
  <si>
    <t xml:space="preserve">Painted Lady</t>
  </si>
  <si>
    <t xml:space="preserve">https://inpn.mnhn.fr/espece/cd_nom/53747</t>
  </si>
  <si>
    <t xml:space="preserve">Aphantopus hyperantus</t>
  </si>
  <si>
    <t xml:space="preserve">Tristan (Le)</t>
  </si>
  <si>
    <t xml:space="preserve">Satyrinae</t>
  </si>
  <si>
    <t xml:space="preserve">Satyrini</t>
  </si>
  <si>
    <t xml:space="preserve">Aphantopus hyperantus (Linnaeus, 1758)</t>
  </si>
  <si>
    <t xml:space="preserve">&lt;i&gt;Aphantopus hyperantus&lt;/i&gt; (Linnaeus, 1758)</t>
  </si>
  <si>
    <t xml:space="preserve">Ringlet</t>
  </si>
  <si>
    <t xml:space="preserve">https://inpn.mnhn.fr/espece/cd_nom/219799</t>
  </si>
  <si>
    <t xml:space="preserve">Arethusana arethusa</t>
  </si>
  <si>
    <t xml:space="preserve">Mercure (Le), Petit Agreste (Le)</t>
  </si>
  <si>
    <t xml:space="preserve">Arethusana arethusa (Denis &amp; Schiffermüller, 1775)</t>
  </si>
  <si>
    <t xml:space="preserve">&lt;i&gt;Arethusana arethusa&lt;/i&gt; (Denis &amp; Schiffermüller, 1775)</t>
  </si>
  <si>
    <t xml:space="preserve">False Grayling</t>
  </si>
  <si>
    <t xml:space="preserve">https://inpn.mnhn.fr/espece/cd_nom/53370</t>
  </si>
  <si>
    <t xml:space="preserve">Brintesia circe</t>
  </si>
  <si>
    <t xml:space="preserve">Silène (Le), Circé (Le)</t>
  </si>
  <si>
    <t xml:space="preserve">Brintesia circe (Fabricius, 1775)</t>
  </si>
  <si>
    <t xml:space="preserve">&lt;i&gt;Brintesia circe&lt;/i&gt; (Fabricius, 1775)</t>
  </si>
  <si>
    <t xml:space="preserve">https://inpn.mnhn.fr/espece/cd_nom/53367</t>
  </si>
  <si>
    <t xml:space="preserve">Chazara briseis</t>
  </si>
  <si>
    <t xml:space="preserve">Hermite (L'), Ermite (L')</t>
  </si>
  <si>
    <t xml:space="preserve">Chazara briseis (Linnaeus, 1764)</t>
  </si>
  <si>
    <t xml:space="preserve">&lt;i&gt;Chazara briseis&lt;/i&gt; (Linnaeus, 1764)</t>
  </si>
  <si>
    <t xml:space="preserve">Hermit</t>
  </si>
  <si>
    <t xml:space="preserve">https://inpn.mnhn.fr/espece/cd_nom/53425</t>
  </si>
  <si>
    <t xml:space="preserve">Coenonympha arcania</t>
  </si>
  <si>
    <t xml:space="preserve">Céphale (Le), Arcanie (L')</t>
  </si>
  <si>
    <t xml:space="preserve">Coenonympha arcania (Linnaeus, 1761)</t>
  </si>
  <si>
    <t xml:space="preserve">&lt;i&gt;Coenonympha arcania&lt;/i&gt; (Linnaeus, 1761)</t>
  </si>
  <si>
    <t xml:space="preserve">https://inpn.mnhn.fr/espece/cd_nom/53661</t>
  </si>
  <si>
    <t xml:space="preserve">Coenonympha dorus</t>
  </si>
  <si>
    <t xml:space="preserve">Fadet des garrigues (Le), Palémon (Le), Doré (Le)</t>
  </si>
  <si>
    <t xml:space="preserve">(Esper, 1782)</t>
  </si>
  <si>
    <t xml:space="preserve">Coenonympha dorus (Esper, 1782)</t>
  </si>
  <si>
    <t xml:space="preserve">&lt;i&gt;Coenonympha dorus&lt;/i&gt; (Esper, 1782)</t>
  </si>
  <si>
    <t xml:space="preserve">https://inpn.mnhn.fr/espece/cd_nom/53640</t>
  </si>
  <si>
    <t xml:space="preserve">Coenonympha pamphilus</t>
  </si>
  <si>
    <t xml:space="preserve">Fadet commun (Le), Procris (Le), Petit Papillon des foins (Le), Pamphile (Le)</t>
  </si>
  <si>
    <t xml:space="preserve">Coenonympha pamphilus (Linnaeus, 1758)</t>
  </si>
  <si>
    <t xml:space="preserve">&lt;i&gt;Coenonympha pamphilus&lt;/i&gt; (Linnaeus, 1758)</t>
  </si>
  <si>
    <t xml:space="preserve">Small Heath</t>
  </si>
  <si>
    <t xml:space="preserve">https://inpn.mnhn.fr/espece/cd_nom/53623</t>
  </si>
  <si>
    <t xml:space="preserve">Erebia</t>
  </si>
  <si>
    <t xml:space="preserve">Erebia Dalman, 1816</t>
  </si>
  <si>
    <t xml:space="preserve">&lt;i&gt;Erebia&lt;/i&gt; Dalman, 1816</t>
  </si>
  <si>
    <t xml:space="preserve">Erebia aethiops</t>
  </si>
  <si>
    <t xml:space="preserve">Moiré sylvicole (Le), Nègre à bandes fauves (Le), Grand Nègre à bandes fauves (Le), Grand Nègre (Le),  Éthiopien (L')</t>
  </si>
  <si>
    <t xml:space="preserve">Erebia aethiops (Esper, 1777)</t>
  </si>
  <si>
    <t xml:space="preserve">&lt;i&gt;Erebia aethiops&lt;/i&gt; (Esper, 1777)</t>
  </si>
  <si>
    <t xml:space="preserve">Scotch Argus</t>
  </si>
  <si>
    <t xml:space="preserve">https://inpn.mnhn.fr/espece/cd_nom/53483</t>
  </si>
  <si>
    <t xml:space="preserve">Erebia arvernensis</t>
  </si>
  <si>
    <t xml:space="preserve">Moiré lustré (Le), Moiré arverne (Le)</t>
  </si>
  <si>
    <t xml:space="preserve">Oberthür, 1908</t>
  </si>
  <si>
    <t xml:space="preserve">Erebia arvernensis Oberthür, 1908</t>
  </si>
  <si>
    <t xml:space="preserve">&lt;i&gt;Erebia arvernensis&lt;/i&gt; Oberthür, 1908</t>
  </si>
  <si>
    <t xml:space="preserve">https://inpn.mnhn.fr/espece/cd_nom/219802</t>
  </si>
  <si>
    <t xml:space="preserve">Erebia epiphron</t>
  </si>
  <si>
    <t xml:space="preserve">Moiré de la Canche (Le), Moiré alpestre (Le)</t>
  </si>
  <si>
    <t xml:space="preserve">(Knoch, 1783)</t>
  </si>
  <si>
    <t xml:space="preserve">Erebia epiphron (Knoch, 1783)</t>
  </si>
  <si>
    <t xml:space="preserve">&lt;i&gt;Erebia epiphron&lt;/i&gt; (Knoch, 1783)</t>
  </si>
  <si>
    <t xml:space="preserve">Mountain Ringlet</t>
  </si>
  <si>
    <t xml:space="preserve">https://inpn.mnhn.fr/espece/cd_nom/53467</t>
  </si>
  <si>
    <t xml:space="preserve">Erebia euryale</t>
  </si>
  <si>
    <t xml:space="preserve">Moiré frange-pie (Le), Moiré frangé (Le)</t>
  </si>
  <si>
    <t xml:space="preserve">(Esper, 1805)</t>
  </si>
  <si>
    <t xml:space="preserve">Erebia euryale (Esper, 1805)</t>
  </si>
  <si>
    <t xml:space="preserve">&lt;i&gt;Erebia euryale&lt;/i&gt; (Esper, 1805)</t>
  </si>
  <si>
    <t xml:space="preserve">https://inpn.mnhn.fr/espece/cd_nom/53451</t>
  </si>
  <si>
    <t xml:space="preserve">Erebia ligea</t>
  </si>
  <si>
    <t xml:space="preserve">Moiré blanc-fascié (Le), Grand nègre hongrois (Le), Nègre (Le), Nègre hongrois (Le)</t>
  </si>
  <si>
    <t xml:space="preserve">Erebia ligea (Linnaeus, 1758)</t>
  </si>
  <si>
    <t xml:space="preserve">&lt;i&gt;Erebia ligea&lt;/i&gt; (Linnaeus, 1758)</t>
  </si>
  <si>
    <t xml:space="preserve">Arran Brown</t>
  </si>
  <si>
    <t xml:space="preserve">https://inpn.mnhn.fr/espece/cd_nom/53449</t>
  </si>
  <si>
    <t xml:space="preserve">Erebia meolans</t>
  </si>
  <si>
    <t xml:space="preserve">Moiré des Fétuques (Le)</t>
  </si>
  <si>
    <t xml:space="preserve">(Prunner, 1798)</t>
  </si>
  <si>
    <t xml:space="preserve">Erebia meolans (Prunner, 1798)</t>
  </si>
  <si>
    <t xml:space="preserve">&lt;i&gt;Erebia meolans&lt;/i&gt; (Prunner, 1798)</t>
  </si>
  <si>
    <t xml:space="preserve">https://inpn.mnhn.fr/espece/cd_nom/647125</t>
  </si>
  <si>
    <t xml:space="preserve">Erebia neoridas</t>
  </si>
  <si>
    <t xml:space="preserve">Moiré automnal (Le)</t>
  </si>
  <si>
    <t xml:space="preserve">(Boisduval, 1828)</t>
  </si>
  <si>
    <t xml:space="preserve">Erebia neoridas (Boisduval, 1828)</t>
  </si>
  <si>
    <t xml:space="preserve">&lt;i&gt;Erebia neoridas&lt;/i&gt; (Boisduval, 1828)</t>
  </si>
  <si>
    <t xml:space="preserve">https://inpn.mnhn.fr/espece/cd_nom/53562</t>
  </si>
  <si>
    <t xml:space="preserve">Erebia oeme</t>
  </si>
  <si>
    <t xml:space="preserve">Moiré des Luzules (Le), Moiré (Le), Moiré châtain (Le)</t>
  </si>
  <si>
    <t xml:space="preserve">(Hübner, 1804)</t>
  </si>
  <si>
    <t xml:space="preserve">Erebia oeme (Hübner, 1804)</t>
  </si>
  <si>
    <t xml:space="preserve">&lt;i&gt;Erebia oeme&lt;/i&gt; (Hübner, 1804)</t>
  </si>
  <si>
    <t xml:space="preserve">https://inpn.mnhn.fr/espece/cd_nom/53564</t>
  </si>
  <si>
    <t xml:space="preserve">Erebia ottomana</t>
  </si>
  <si>
    <t xml:space="preserve">Moiré ottoman (Le)</t>
  </si>
  <si>
    <t xml:space="preserve">Herrich-Schäffer, 1847</t>
  </si>
  <si>
    <t xml:space="preserve">Erebia ottomana Herrich-Schäffer, 1847</t>
  </si>
  <si>
    <t xml:space="preserve">&lt;i&gt;Erebia ottomana&lt;/i&gt; Herrich-Schäffer, 1847</t>
  </si>
  <si>
    <t xml:space="preserve">https://inpn.mnhn.fr/espece/cd_nom/53534</t>
  </si>
  <si>
    <t xml:space="preserve">Hipparchia</t>
  </si>
  <si>
    <t xml:space="preserve">Hipparchia Fabricius, 1807</t>
  </si>
  <si>
    <t xml:space="preserve">&lt;i&gt;Hipparchia&lt;/i&gt; Fabricius, 1807</t>
  </si>
  <si>
    <t xml:space="preserve">Hipparchia alcyone</t>
  </si>
  <si>
    <t xml:space="preserve">Petit Sylvandre (Le)</t>
  </si>
  <si>
    <t xml:space="preserve">Hipparchia alcyone (Denis &amp; Schiffermüller, 1775)</t>
  </si>
  <si>
    <t xml:space="preserve">&lt;i&gt;Hipparchia alcyone&lt;/i&gt; (Denis &amp; Schiffermüller, 1775)</t>
  </si>
  <si>
    <t xml:space="preserve">https://inpn.mnhn.fr/espece/cd_nom/53379</t>
  </si>
  <si>
    <t xml:space="preserve">Hipparchia fagi</t>
  </si>
  <si>
    <t xml:space="preserve">Sylvandre (Le), Portier de la forêt (Le), Silène (Le), Grand Sylvandre (Le)</t>
  </si>
  <si>
    <t xml:space="preserve">Hipparchia fagi (Scopoli, 1763)</t>
  </si>
  <si>
    <t xml:space="preserve">&lt;i&gt;Hipparchia fagi&lt;/i&gt; (Scopoli, 1763)</t>
  </si>
  <si>
    <t xml:space="preserve">Woodland Grayling</t>
  </si>
  <si>
    <t xml:space="preserve">https://inpn.mnhn.fr/espece/cd_nom/53376</t>
  </si>
  <si>
    <t xml:space="preserve">Hipparchia genava</t>
  </si>
  <si>
    <t xml:space="preserve">Sylvandre helvète (Le)</t>
  </si>
  <si>
    <t xml:space="preserve">(Fruhstorfer, 1908)</t>
  </si>
  <si>
    <t xml:space="preserve">Hipparchia genava (Fruhstorfer, 1908)</t>
  </si>
  <si>
    <t xml:space="preserve">&lt;i&gt;Hipparchia genava&lt;/i&gt; (Fruhstorfer, 1908)</t>
  </si>
  <si>
    <t xml:space="preserve">https://inpn.mnhn.fr/espece/cd_nom/219807</t>
  </si>
  <si>
    <t xml:space="preserve">Hipparchia semele</t>
  </si>
  <si>
    <t xml:space="preserve">Agreste (L')</t>
  </si>
  <si>
    <t xml:space="preserve">Hipparchia semele (Linnaeus, 1758)</t>
  </si>
  <si>
    <t xml:space="preserve">&lt;i&gt;Hipparchia semele&lt;/i&gt; (Linnaeus, 1758)</t>
  </si>
  <si>
    <t xml:space="preserve">Grayling [butterfly]</t>
  </si>
  <si>
    <t xml:space="preserve">https://inpn.mnhn.fr/espece/cd_nom/53391</t>
  </si>
  <si>
    <t xml:space="preserve">Hipparchia statilinus</t>
  </si>
  <si>
    <t xml:space="preserve">Faune (Le), Arachné (L'), Coronis (Le)</t>
  </si>
  <si>
    <t xml:space="preserve">Hipparchia statilinus (Hufnagel, 1766)</t>
  </si>
  <si>
    <t xml:space="preserve">&lt;i&gt;Hipparchia statilinus&lt;/i&gt; (Hufnagel, 1766)</t>
  </si>
  <si>
    <t xml:space="preserve">https://inpn.mnhn.fr/espece/cd_nom/219806</t>
  </si>
  <si>
    <t xml:space="preserve">Hyponephele lycaon</t>
  </si>
  <si>
    <t xml:space="preserve">Misis (Le), Lycaon (Le), Bioculé (Le)</t>
  </si>
  <si>
    <t xml:space="preserve">Hyponephele lycaon (Rottemburg, 1775)</t>
  </si>
  <si>
    <t xml:space="preserve">&lt;i&gt;Hyponephele lycaon&lt;/i&gt; (Rottemburg, 1775)</t>
  </si>
  <si>
    <t xml:space="preserve">https://inpn.mnhn.fr/espece/cd_nom/53676</t>
  </si>
  <si>
    <t xml:space="preserve">Lasiommata maera</t>
  </si>
  <si>
    <t xml:space="preserve">Némusien (Le), Ariane (L'), Némutien (Le), Satyre (Le)</t>
  </si>
  <si>
    <t xml:space="preserve">Lasiommata maera (Linnaeus, 1758)</t>
  </si>
  <si>
    <t xml:space="preserve">&lt;i&gt;Lasiommata maera&lt;/i&gt; (Linnaeus, 1758)</t>
  </si>
  <si>
    <t xml:space="preserve">Large Wall</t>
  </si>
  <si>
    <t xml:space="preserve">https://inpn.mnhn.fr/espece/cd_nom/53609</t>
  </si>
  <si>
    <t xml:space="preserve">Lasiommata megera</t>
  </si>
  <si>
    <t xml:space="preserve">Mégère (La), Satyre (Le)</t>
  </si>
  <si>
    <t xml:space="preserve">Lasiommata megera (Linnaeus, 1767)</t>
  </si>
  <si>
    <t xml:space="preserve">&lt;i&gt;Lasiommata megera&lt;/i&gt; (Linnaeus, 1767)</t>
  </si>
  <si>
    <t xml:space="preserve">Wall</t>
  </si>
  <si>
    <t xml:space="preserve">https://inpn.mnhn.fr/espece/cd_nom/53604</t>
  </si>
  <si>
    <t xml:space="preserve">Maniola jurtina</t>
  </si>
  <si>
    <t xml:space="preserve">Myrtil (Le), Myrtile (Le), Jurtine (La), Janire (La)</t>
  </si>
  <si>
    <t xml:space="preserve">Maniola jurtina (Linnaeus, 1758)</t>
  </si>
  <si>
    <t xml:space="preserve">&lt;i&gt;Maniola jurtina&lt;/i&gt; (Linnaeus, 1758)</t>
  </si>
  <si>
    <t xml:space="preserve">Meadow Brown</t>
  </si>
  <si>
    <t xml:space="preserve">https://inpn.mnhn.fr/espece/cd_nom/53668</t>
  </si>
  <si>
    <t xml:space="preserve">Maniola jurtina jurtina</t>
  </si>
  <si>
    <t xml:space="preserve">Maniola jurtina jurtina (Linnaeus, 1758)</t>
  </si>
  <si>
    <t xml:space="preserve">&lt;i&gt;Maniola jurtina jurtina&lt;/i&gt; (Linnaeus, 1758)</t>
  </si>
  <si>
    <t xml:space="preserve">https://inpn.mnhn.fr/espece/cd_nom/53670</t>
  </si>
  <si>
    <t xml:space="preserve">Melanargia galathea</t>
  </si>
  <si>
    <t xml:space="preserve">Demi-Deuil (Le), Échiquier (L'), Échiquier commun (L'), Arge galathée (L')</t>
  </si>
  <si>
    <t xml:space="preserve">Melanargia galathea (Linnaeus, 1758)</t>
  </si>
  <si>
    <t xml:space="preserve">&lt;i&gt;Melanargia galathea&lt;/i&gt; (Linnaeus, 1758)</t>
  </si>
  <si>
    <t xml:space="preserve">https://inpn.mnhn.fr/espece/cd_nom/53700</t>
  </si>
  <si>
    <t xml:space="preserve">Melanargia russiae</t>
  </si>
  <si>
    <t xml:space="preserve">Échiquier de Russie (L'), Echiquier d'Esper (L')</t>
  </si>
  <si>
    <t xml:space="preserve">Melanargia russiae (Esper, 1783)</t>
  </si>
  <si>
    <t xml:space="preserve">&lt;i&gt;Melanargia russiae&lt;/i&gt; (Esper, 1783)</t>
  </si>
  <si>
    <t xml:space="preserve">https://inpn.mnhn.fr/espece/cd_nom/53707</t>
  </si>
  <si>
    <t xml:space="preserve">Minois dryas</t>
  </si>
  <si>
    <t xml:space="preserve">Grand Nègre des bois (Le), Dryade (La)</t>
  </si>
  <si>
    <t xml:space="preserve">Minois dryas (Scopoli, 1763)</t>
  </si>
  <si>
    <t xml:space="preserve">&lt;i&gt;Minois dryas&lt;/i&gt; (Scopoli, 1763)</t>
  </si>
  <si>
    <t xml:space="preserve">https://inpn.mnhn.fr/espece/cd_nom/53364</t>
  </si>
  <si>
    <t xml:space="preserve">Pararge aegeria</t>
  </si>
  <si>
    <t xml:space="preserve">Tircis (Le), Argus des Bois (L'), Égérie (L')</t>
  </si>
  <si>
    <t xml:space="preserve">Pararge aegeria (Linnaeus, 1758)</t>
  </si>
  <si>
    <t xml:space="preserve">&lt;i&gt;Pararge aegeria&lt;/i&gt; (Linnaeus, 1758)</t>
  </si>
  <si>
    <t xml:space="preserve">Speckled Wood</t>
  </si>
  <si>
    <t xml:space="preserve">https://inpn.mnhn.fr/espece/cd_nom/53595</t>
  </si>
  <si>
    <t xml:space="preserve">Pararge aegeria tircis</t>
  </si>
  <si>
    <t xml:space="preserve">(Butler, 1867)</t>
  </si>
  <si>
    <t xml:space="preserve">Pararge aegeria tircis (Butler, 1867)</t>
  </si>
  <si>
    <t xml:space="preserve">&lt;i&gt;Pararge aegeria tircis&lt;/i&gt; (Butler, 1867)</t>
  </si>
  <si>
    <t xml:space="preserve">https://inpn.mnhn.fr/espece/cd_nom/53598</t>
  </si>
  <si>
    <t xml:space="preserve">Pyronia tithonus</t>
  </si>
  <si>
    <t xml:space="preserve">Amaryllis (L'), Satyre tithon (Le), Titon (Le)</t>
  </si>
  <si>
    <t xml:space="preserve">(Linnaeus, 1771)</t>
  </si>
  <si>
    <t xml:space="preserve">Pyronia tithonus (Linnaeus, 1771)</t>
  </si>
  <si>
    <t xml:space="preserve">&lt;i&gt;Pyronia tithonus&lt;/i&gt; (Linnaeus, 1771)</t>
  </si>
  <si>
    <t xml:space="preserve">Gatekeeper</t>
  </si>
  <si>
    <t xml:space="preserve">https://inpn.mnhn.fr/espece/cd_nom/608405</t>
  </si>
  <si>
    <t xml:space="preserve">Satyrus actaea</t>
  </si>
  <si>
    <t xml:space="preserve">Petite Coronide (La), Actéon (L'), Coronis (Le), Actée (L')</t>
  </si>
  <si>
    <t xml:space="preserve">(Esper, 1781)</t>
  </si>
  <si>
    <t xml:space="preserve">Satyrus actaea (Esper, 1781)</t>
  </si>
  <si>
    <t xml:space="preserve">&lt;i&gt;Satyrus actaea&lt;/i&gt; (Esper, 1781)</t>
  </si>
  <si>
    <t xml:space="preserve">https://inpn.mnhn.fr/espece/cd_nom/53356</t>
  </si>
  <si>
    <t xml:space="preserve">Satyrus ferula</t>
  </si>
  <si>
    <t xml:space="preserve">Grande Coronide (La), Pupillé (Le), Semi-Actéon (Le)</t>
  </si>
  <si>
    <t xml:space="preserve">Satyrus ferula (Fabricius, 1793)</t>
  </si>
  <si>
    <t xml:space="preserve">&lt;i&gt;Satyrus ferula&lt;/i&gt; (Fabricius, 1793)</t>
  </si>
  <si>
    <t xml:space="preserve">https://inpn.mnhn.fr/espece/cd_nom/53358</t>
  </si>
  <si>
    <t xml:space="preserve">Borkhausenia minutella</t>
  </si>
  <si>
    <t xml:space="preserve">Oecophoridae</t>
  </si>
  <si>
    <t xml:space="preserve">Oecophorinae</t>
  </si>
  <si>
    <t xml:space="preserve">Oecophorini</t>
  </si>
  <si>
    <t xml:space="preserve">Borkhausenia minutella (Linnaeus, 1758)</t>
  </si>
  <si>
    <t xml:space="preserve">&lt;i&gt;Borkhausenia minutella&lt;/i&gt; (Linnaeus, 1758)</t>
  </si>
  <si>
    <t xml:space="preserve">https://inpn.mnhn.fr/espece/cd_nom/246189</t>
  </si>
  <si>
    <t xml:space="preserve">Harpella forficella</t>
  </si>
  <si>
    <t xml:space="preserve">Harpella forficella (Scopoli, 1763)</t>
  </si>
  <si>
    <t xml:space="preserve">&lt;i&gt;Harpella forficella&lt;/i&gt; (Scopoli, 1763)</t>
  </si>
  <si>
    <t xml:space="preserve">https://inpn.mnhn.fr/espece/cd_nom/246173</t>
  </si>
  <si>
    <t xml:space="preserve">Minetia adamczewskii</t>
  </si>
  <si>
    <t xml:space="preserve">Pleurotinae</t>
  </si>
  <si>
    <t xml:space="preserve">(Toll, 1956)</t>
  </si>
  <si>
    <t xml:space="preserve">Minetia adamczewskii (Toll, 1956)</t>
  </si>
  <si>
    <t xml:space="preserve">&lt;i&gt;Minetia adamczewskii&lt;/i&gt; (Toll, 1956)</t>
  </si>
  <si>
    <t xml:space="preserve">https://inpn.mnhn.fr/espece/cd_nom/246232</t>
  </si>
  <si>
    <t xml:space="preserve">Pleurota aristella</t>
  </si>
  <si>
    <t xml:space="preserve">Pleurota aristella (Linnaeus, 1767)</t>
  </si>
  <si>
    <t xml:space="preserve">&lt;i&gt;Pleurota aristella&lt;/i&gt; (Linnaeus, 1767)</t>
  </si>
  <si>
    <t xml:space="preserve">https://inpn.mnhn.fr/espece/cd_nom/246225</t>
  </si>
  <si>
    <t xml:space="preserve">Iphiclides feisthamelii</t>
  </si>
  <si>
    <t xml:space="preserve">Voilier blanc (Le), Flambé mérodional (Le), Flambé du Roussillon (Le)</t>
  </si>
  <si>
    <t xml:space="preserve">Papilionidae</t>
  </si>
  <si>
    <t xml:space="preserve">Papilioninae</t>
  </si>
  <si>
    <t xml:space="preserve">Leptocircini</t>
  </si>
  <si>
    <t xml:space="preserve">(Duponchel, 1832)</t>
  </si>
  <si>
    <t xml:space="preserve">Iphiclides feisthamelii (Duponchel, 1832)</t>
  </si>
  <si>
    <t xml:space="preserve">&lt;i&gt;Iphiclides feisthamelii&lt;/i&gt; (Duponchel, 1832)</t>
  </si>
  <si>
    <t xml:space="preserve">https://inpn.mnhn.fr/espece/cd_nom/219824</t>
  </si>
  <si>
    <t xml:space="preserve">Iphiclides podalirius</t>
  </si>
  <si>
    <t xml:space="preserve">Flambé (Le)</t>
  </si>
  <si>
    <t xml:space="preserve">Iphiclides podalirius (Linnaeus, 1758)</t>
  </si>
  <si>
    <t xml:space="preserve">&lt;i&gt;Iphiclides podalirius&lt;/i&gt; (Linnaeus, 1758)</t>
  </si>
  <si>
    <t xml:space="preserve">Scarce Swallowtail</t>
  </si>
  <si>
    <t xml:space="preserve">https://inpn.mnhn.fr/espece/cd_nom/54475</t>
  </si>
  <si>
    <t xml:space="preserve">Iphiclides podalirius podalirius</t>
  </si>
  <si>
    <t xml:space="preserve">Iphiclides podalirius podalirius (Linnaeus, 1758)</t>
  </si>
  <si>
    <t xml:space="preserve">&lt;i&gt;Iphiclides podalirius podalirius&lt;/i&gt; (Linnaeus, 1758)</t>
  </si>
  <si>
    <t xml:space="preserve">https://inpn.mnhn.fr/espece/cd_nom/54477</t>
  </si>
  <si>
    <t xml:space="preserve">Papilio machaon</t>
  </si>
  <si>
    <t xml:space="preserve">Machaon (Le), Grand Porte-Queue (Le)</t>
  </si>
  <si>
    <t xml:space="preserve">Papilionini</t>
  </si>
  <si>
    <t xml:space="preserve">Papilio machaon Linnaeus, 1758</t>
  </si>
  <si>
    <t xml:space="preserve">&lt;i&gt;Papilio machaon&lt;/i&gt; Linnaeus, 1758</t>
  </si>
  <si>
    <t xml:space="preserve">https://inpn.mnhn.fr/espece/cd_nom/54468</t>
  </si>
  <si>
    <t xml:space="preserve">Parnassius apollo</t>
  </si>
  <si>
    <t xml:space="preserve">Apollon (L'), Parnassien apollon (Le)</t>
  </si>
  <si>
    <t xml:space="preserve">Parnassiinae</t>
  </si>
  <si>
    <t xml:space="preserve">Parnassiini</t>
  </si>
  <si>
    <t xml:space="preserve">Parnassius apollo (Linnaeus, 1758)</t>
  </si>
  <si>
    <t xml:space="preserve">&lt;i&gt;Parnassius apollo&lt;/i&gt; (Linnaeus, 1758)</t>
  </si>
  <si>
    <t xml:space="preserve">Apollo</t>
  </si>
  <si>
    <t xml:space="preserve">https://inpn.mnhn.fr/espece/cd_nom/54496</t>
  </si>
  <si>
    <t xml:space="preserve">CCA</t>
  </si>
  <si>
    <t xml:space="preserve">Parnassius mnemosyne</t>
  </si>
  <si>
    <t xml:space="preserve">Semi-Apollon (Le)</t>
  </si>
  <si>
    <t xml:space="preserve">Parnassius mnemosyne (Linnaeus, 1758)</t>
  </si>
  <si>
    <t xml:space="preserve">&lt;i&gt;Parnassius mnemosyne&lt;/i&gt; (Linnaeus, 1758)</t>
  </si>
  <si>
    <t xml:space="preserve">https://inpn.mnhn.fr/espece/cd_nom/54502</t>
  </si>
  <si>
    <t xml:space="preserve">Pieridae</t>
  </si>
  <si>
    <t xml:space="preserve">Piérides</t>
  </si>
  <si>
    <t xml:space="preserve">Swainson, 1820</t>
  </si>
  <si>
    <t xml:space="preserve">Pieridae Swainson, 1820</t>
  </si>
  <si>
    <t xml:space="preserve">whites [butterflies]</t>
  </si>
  <si>
    <t xml:space="preserve">Colias</t>
  </si>
  <si>
    <t xml:space="preserve">Coliadinae</t>
  </si>
  <si>
    <t xml:space="preserve">Colias Fabricius, 1807</t>
  </si>
  <si>
    <t xml:space="preserve">&lt;i&gt;Colias&lt;/i&gt; Fabricius, 1807</t>
  </si>
  <si>
    <t xml:space="preserve">Colias alfacariensis</t>
  </si>
  <si>
    <t xml:space="preserve">Fluoré (Le)</t>
  </si>
  <si>
    <t xml:space="preserve">Ribbe, 1905</t>
  </si>
  <si>
    <t xml:space="preserve">Colias alfacariensis Ribbe, 1905</t>
  </si>
  <si>
    <t xml:space="preserve">&lt;i&gt;Colias alfacariensis&lt;/i&gt; Ribbe, 1905</t>
  </si>
  <si>
    <t xml:space="preserve">Berger's Clouded Yellow</t>
  </si>
  <si>
    <t xml:space="preserve">https://inpn.mnhn.fr/espece/cd_nom/219826</t>
  </si>
  <si>
    <t xml:space="preserve">Colias crocea</t>
  </si>
  <si>
    <t xml:space="preserve">Souci (Le)</t>
  </si>
  <si>
    <t xml:space="preserve">Colias crocea (Geoffroy in Fourcroy, 1785)</t>
  </si>
  <si>
    <t xml:space="preserve">&lt;i&gt;Colias crocea&lt;/i&gt; (Geoffroy &lt;i&gt;in&lt;/i&gt; Fourcroy, 1785)</t>
  </si>
  <si>
    <t xml:space="preserve">Clouded Yellow</t>
  </si>
  <si>
    <t xml:space="preserve">https://inpn.mnhn.fr/espece/cd_nom/641941</t>
  </si>
  <si>
    <t xml:space="preserve">Colias hyale</t>
  </si>
  <si>
    <t xml:space="preserve">Soufré (Le), Piéride soufrée (La), Soufre (Le), Faux Soufré (Le)</t>
  </si>
  <si>
    <t xml:space="preserve">Colias hyale (Linnaeus, 1758)</t>
  </si>
  <si>
    <t xml:space="preserve">&lt;i&gt;Colias hyale&lt;/i&gt; (Linnaeus, 1758)</t>
  </si>
  <si>
    <t xml:space="preserve">Pale Clouded Yellow</t>
  </si>
  <si>
    <t xml:space="preserve">https://inpn.mnhn.fr/espece/cd_nom/54384</t>
  </si>
  <si>
    <t xml:space="preserve">Gonepteryx</t>
  </si>
  <si>
    <t xml:space="preserve">Gonepteryx Leach, 1815</t>
  </si>
  <si>
    <t xml:space="preserve">&lt;i&gt;Gonepteryx&lt;/i&gt; Leach, 1815</t>
  </si>
  <si>
    <t xml:space="preserve">Gonepteryx cleopatra</t>
  </si>
  <si>
    <t xml:space="preserve">Citron de Provence (Le), Cléopâtre (La), Piéride Cléopâtre (La)</t>
  </si>
  <si>
    <t xml:space="preserve">Gonepteryx cleopatra (Linnaeus, 1767)</t>
  </si>
  <si>
    <t xml:space="preserve">&lt;i&gt;Gonepteryx cleopatra&lt;/i&gt; (Linnaeus, 1767)</t>
  </si>
  <si>
    <t xml:space="preserve">Cleopatra</t>
  </si>
  <si>
    <t xml:space="preserve">https://inpn.mnhn.fr/espece/cd_nom/54419</t>
  </si>
  <si>
    <t xml:space="preserve">Gonepteryx rhamni</t>
  </si>
  <si>
    <t xml:space="preserve">Citron (Le), Limon (Le), Piéride du Nerprun (La)</t>
  </si>
  <si>
    <t xml:space="preserve">Gonepteryx rhamni (Linnaeus, 1758)</t>
  </si>
  <si>
    <t xml:space="preserve">&lt;i&gt;Gonepteryx rhamni&lt;/i&gt; (Linnaeus, 1758)</t>
  </si>
  <si>
    <t xml:space="preserve">Brimstone</t>
  </si>
  <si>
    <t xml:space="preserve">https://inpn.mnhn.fr/espece/cd_nom/54417</t>
  </si>
  <si>
    <t xml:space="preserve">Leptidea</t>
  </si>
  <si>
    <t xml:space="preserve">Dismorphiinae</t>
  </si>
  <si>
    <t xml:space="preserve">Leptidea Billberg, 1820</t>
  </si>
  <si>
    <t xml:space="preserve">&lt;i&gt;Leptidea&lt;/i&gt; Billberg, 1820</t>
  </si>
  <si>
    <t xml:space="preserve">Leptidea sinapis</t>
  </si>
  <si>
    <t xml:space="preserve">Piéride du Lotier (La), Piéride de la Moutarde (La), Blanc-de-lait (Le)</t>
  </si>
  <si>
    <t xml:space="preserve">Leptidea sinapis (Linnaeus, 1758)</t>
  </si>
  <si>
    <t xml:space="preserve">&lt;i&gt;Leptidea sinapis&lt;/i&gt; (Linnaeus, 1758)</t>
  </si>
  <si>
    <t xml:space="preserve">Wood White</t>
  </si>
  <si>
    <t xml:space="preserve">https://inpn.mnhn.fr/espece/cd_nom/54376</t>
  </si>
  <si>
    <t xml:space="preserve">Anthocharis cardamines</t>
  </si>
  <si>
    <t xml:space="preserve">Aurore (L')</t>
  </si>
  <si>
    <t xml:space="preserve">Pierinae</t>
  </si>
  <si>
    <t xml:space="preserve">Anthocharini</t>
  </si>
  <si>
    <t xml:space="preserve">Anthocharis cardamines (Linnaeus, 1758)</t>
  </si>
  <si>
    <t xml:space="preserve">&lt;i&gt;Anthocharis cardamines&lt;/i&gt; (Linnaeus, 1758)</t>
  </si>
  <si>
    <t xml:space="preserve">Orange-tip</t>
  </si>
  <si>
    <t xml:space="preserve">https://inpn.mnhn.fr/espece/cd_nom/54451</t>
  </si>
  <si>
    <t xml:space="preserve">Anthocharis euphenoides</t>
  </si>
  <si>
    <t xml:space="preserve">Aurore de Provence (L')</t>
  </si>
  <si>
    <t xml:space="preserve">Staudinger, 1869</t>
  </si>
  <si>
    <t xml:space="preserve">Anthocharis euphenoides Staudinger, 1869</t>
  </si>
  <si>
    <t xml:space="preserve">&lt;i&gt;Anthocharis euphenoides&lt;/i&gt; Staudinger, 1869</t>
  </si>
  <si>
    <t xml:space="preserve">https://inpn.mnhn.fr/espece/cd_nom/219829</t>
  </si>
  <si>
    <t xml:space="preserve">Euchloe crameri</t>
  </si>
  <si>
    <t xml:space="preserve">Piéride des Biscutelles (La)</t>
  </si>
  <si>
    <t xml:space="preserve">Butler, 1869</t>
  </si>
  <si>
    <t xml:space="preserve">Euchloe crameri Butler, 1869</t>
  </si>
  <si>
    <t xml:space="preserve">&lt;i&gt;Euchloe crameri&lt;/i&gt; Butler, 1869</t>
  </si>
  <si>
    <t xml:space="preserve">https://inpn.mnhn.fr/espece/cd_nom/54433</t>
  </si>
  <si>
    <t xml:space="preserve">Aporia crataegi</t>
  </si>
  <si>
    <t xml:space="preserve">Gazé (Le), Piéride de l'Aubépine (La), Piéride gazée (La), Piéride de l'Alisier (La), Piéride de l'Aubergine (La)</t>
  </si>
  <si>
    <t xml:space="preserve">Pierini</t>
  </si>
  <si>
    <t xml:space="preserve">Aporia crataegi (Linnaeus, 1758)</t>
  </si>
  <si>
    <t xml:space="preserve">&lt;i&gt;Aporia crataegi&lt;/i&gt; (Linnaeus, 1758)</t>
  </si>
  <si>
    <t xml:space="preserve">https://inpn.mnhn.fr/espece/cd_nom/54339</t>
  </si>
  <si>
    <t xml:space="preserve">Pieris</t>
  </si>
  <si>
    <t xml:space="preserve">Schrank, 1801</t>
  </si>
  <si>
    <t xml:space="preserve">Pieris Schrank, 1801</t>
  </si>
  <si>
    <t xml:space="preserve">&lt;i&gt;Pieris&lt;/i&gt; Schrank, 1801</t>
  </si>
  <si>
    <t xml:space="preserve">Pieris brassicae</t>
  </si>
  <si>
    <t xml:space="preserve">Piéride du Chou (La), Grande Piéride du Chou (La), Papillon du Chou (Le)</t>
  </si>
  <si>
    <t xml:space="preserve">Pieris brassicae (Linnaeus, 1758)</t>
  </si>
  <si>
    <t xml:space="preserve">&lt;i&gt;Pieris brassicae&lt;/i&gt; (Linnaeus, 1758)</t>
  </si>
  <si>
    <t xml:space="preserve">Large White</t>
  </si>
  <si>
    <t xml:space="preserve">https://inpn.mnhn.fr/espece/cd_nom/54342</t>
  </si>
  <si>
    <t xml:space="preserve">Pieris mannii</t>
  </si>
  <si>
    <t xml:space="preserve">Piéride de l'Ibéride (La), Piéride jumelle (La)</t>
  </si>
  <si>
    <t xml:space="preserve">(Mayer, 1851)</t>
  </si>
  <si>
    <t xml:space="preserve">Pieris mannii (Mayer, 1851)</t>
  </si>
  <si>
    <t xml:space="preserve">&lt;i&gt;Pieris mannii&lt;/i&gt; (Mayer, 1851)</t>
  </si>
  <si>
    <t xml:space="preserve">https://inpn.mnhn.fr/espece/cd_nom/219830</t>
  </si>
  <si>
    <t xml:space="preserve">Pieris napi</t>
  </si>
  <si>
    <t xml:space="preserve">Piéride du Navet (La), Papillon blanc veiné de vert (Le)</t>
  </si>
  <si>
    <t xml:space="preserve">Pieris napi (Linnaeus, 1758)</t>
  </si>
  <si>
    <t xml:space="preserve">&lt;i&gt;Pieris napi&lt;/i&gt; (Linnaeus, 1758)</t>
  </si>
  <si>
    <t xml:space="preserve">Green-veined White</t>
  </si>
  <si>
    <t xml:space="preserve">https://inpn.mnhn.fr/espece/cd_nom/219833</t>
  </si>
  <si>
    <t xml:space="preserve">Pieris rapae</t>
  </si>
  <si>
    <t xml:space="preserve">Piéride de la Rave (La), Petit Blanc du Chou (Le), Petite Piéride du Chou (La)</t>
  </si>
  <si>
    <t xml:space="preserve">Pieris rapae (Linnaeus, 1758)</t>
  </si>
  <si>
    <t xml:space="preserve">&lt;i&gt;Pieris rapae&lt;/i&gt; (Linnaeus, 1758)</t>
  </si>
  <si>
    <t xml:space="preserve">Small White</t>
  </si>
  <si>
    <t xml:space="preserve">https://inpn.mnhn.fr/espece/cd_nom/219831</t>
  </si>
  <si>
    <t xml:space="preserve">Pontia daplidice</t>
  </si>
  <si>
    <t xml:space="preserve">Marbré-de-vert (Le), Piéride du Réséda (La), Marbré (Le), Piéride marbrée (La), Piéride du Radis (La)</t>
  </si>
  <si>
    <t xml:space="preserve">Pontia daplidice (Linnaeus, 1758)</t>
  </si>
  <si>
    <t xml:space="preserve">&lt;i&gt;Pontia daplidice&lt;/i&gt; (Linnaeus, 1758)</t>
  </si>
  <si>
    <t xml:space="preserve">Bath White</t>
  </si>
  <si>
    <t xml:space="preserve">https://inpn.mnhn.fr/espece/cd_nom/54362</t>
  </si>
  <si>
    <t xml:space="preserve">Pterophoridae</t>
  </si>
  <si>
    <t xml:space="preserve">Pterophoridae Latreille, 1802</t>
  </si>
  <si>
    <t xml:space="preserve">plume moths</t>
  </si>
  <si>
    <t xml:space="preserve">Emmelina monodactyla</t>
  </si>
  <si>
    <t xml:space="preserve">Pterophorinae</t>
  </si>
  <si>
    <t xml:space="preserve">Oidaematophorini</t>
  </si>
  <si>
    <t xml:space="preserve">Emmelina monodactyla (Linnaeus, 1758)</t>
  </si>
  <si>
    <t xml:space="preserve">&lt;i&gt;Emmelina monodactyla&lt;/i&gt; (Linnaeus, 1758)</t>
  </si>
  <si>
    <t xml:space="preserve">https://inpn.mnhn.fr/espece/cd_nom/247775</t>
  </si>
  <si>
    <t xml:space="preserve">Crombrugghia distans</t>
  </si>
  <si>
    <t xml:space="preserve">Oxyptilini</t>
  </si>
  <si>
    <t xml:space="preserve">Crombrugghia distans (Zeller, 1847)</t>
  </si>
  <si>
    <t xml:space="preserve">&lt;i&gt;Crombrugghia distans&lt;/i&gt; (Zeller, 1847)</t>
  </si>
  <si>
    <t xml:space="preserve">https://inpn.mnhn.fr/espece/cd_nom/247826</t>
  </si>
  <si>
    <t xml:space="preserve">Pterophorus pentadactylus</t>
  </si>
  <si>
    <t xml:space="preserve">Pterophorini</t>
  </si>
  <si>
    <t xml:space="preserve">Pterophorus pentadactylus (Linnaeus, 1758)</t>
  </si>
  <si>
    <t xml:space="preserve">&lt;i&gt;Pterophorus pentadactylus&lt;/i&gt; (Linnaeus, 1758)</t>
  </si>
  <si>
    <t xml:space="preserve">White Plume Moth</t>
  </si>
  <si>
    <t xml:space="preserve">https://inpn.mnhn.fr/espece/cd_nom/701622</t>
  </si>
  <si>
    <t xml:space="preserve">Aphomia sociella</t>
  </si>
  <si>
    <t xml:space="preserve">Fausse-teigne des bourdons</t>
  </si>
  <si>
    <t xml:space="preserve">Pyralidae</t>
  </si>
  <si>
    <t xml:space="preserve">Galleriinae</t>
  </si>
  <si>
    <t xml:space="preserve">Tirathabini</t>
  </si>
  <si>
    <t xml:space="preserve">Aphomia sociella (Linnaeus, 1758)</t>
  </si>
  <si>
    <t xml:space="preserve">&lt;i&gt;Aphomia sociella&lt;/i&gt; (Linnaeus, 1758)</t>
  </si>
  <si>
    <t xml:space="preserve">Bee Moth</t>
  </si>
  <si>
    <t xml:space="preserve">https://inpn.mnhn.fr/espece/cd_nom/248083</t>
  </si>
  <si>
    <t xml:space="preserve">Ematheudes punctella</t>
  </si>
  <si>
    <t xml:space="preserve">Crambus ponctué</t>
  </si>
  <si>
    <t xml:space="preserve">Phycitinae</t>
  </si>
  <si>
    <t xml:space="preserve">Anerastiini</t>
  </si>
  <si>
    <t xml:space="preserve">(Treitschke, 1833)</t>
  </si>
  <si>
    <t xml:space="preserve">Ematheudes punctella (Treitschke, 1833)</t>
  </si>
  <si>
    <t xml:space="preserve">&lt;i&gt;Ematheudes punctella&lt;/i&gt; (Treitschke, 1833)</t>
  </si>
  <si>
    <t xml:space="preserve">https://inpn.mnhn.fr/espece/cd_nom/248047</t>
  </si>
  <si>
    <t xml:space="preserve">Asartodes monspesulalis</t>
  </si>
  <si>
    <t xml:space="preserve">Phycide de Montpellier</t>
  </si>
  <si>
    <t xml:space="preserve">Phycitini</t>
  </si>
  <si>
    <t xml:space="preserve">(Duponchel, 1834)</t>
  </si>
  <si>
    <t xml:space="preserve">Asartodes monspesulalis (Duponchel, 1834)</t>
  </si>
  <si>
    <t xml:space="preserve">&lt;i&gt;Asartodes monspesulalis&lt;/i&gt; (Duponchel, 1834)</t>
  </si>
  <si>
    <t xml:space="preserve">https://inpn.mnhn.fr/espece/cd_nom/247934</t>
  </si>
  <si>
    <t xml:space="preserve">Dioryctria</t>
  </si>
  <si>
    <t xml:space="preserve">Zeller, 1846</t>
  </si>
  <si>
    <t xml:space="preserve">Dioryctria Zeller, 1846</t>
  </si>
  <si>
    <t xml:space="preserve">&lt;i&gt;Dioryctria&lt;/i&gt; Zeller, 1846</t>
  </si>
  <si>
    <t xml:space="preserve">Ephestia kuehniella</t>
  </si>
  <si>
    <t xml:space="preserve">Pyrale de Kühn</t>
  </si>
  <si>
    <t xml:space="preserve">Zeller, 1879</t>
  </si>
  <si>
    <t xml:space="preserve">Ephestia kuehniella Zeller, 1879</t>
  </si>
  <si>
    <t xml:space="preserve">&lt;i&gt;Ephestia kuehniella&lt;/i&gt; Zeller, 1879</t>
  </si>
  <si>
    <t xml:space="preserve">Mediterranean Flour Moth</t>
  </si>
  <si>
    <t xml:space="preserve">https://inpn.mnhn.fr/espece/cd_nom/247884</t>
  </si>
  <si>
    <t xml:space="preserve">Homoeosoma sinuella</t>
  </si>
  <si>
    <t xml:space="preserve">Phycide du plantain</t>
  </si>
  <si>
    <t xml:space="preserve">Homoeosoma sinuella (Fabricius, 1794)</t>
  </si>
  <si>
    <t xml:space="preserve">&lt;i&gt;Homoeosoma sinuella&lt;/i&gt; (Fabricius, 1794)</t>
  </si>
  <si>
    <t xml:space="preserve">https://inpn.mnhn.fr/espece/cd_nom/247901</t>
  </si>
  <si>
    <t xml:space="preserve">Myelois circumvoluta</t>
  </si>
  <si>
    <t xml:space="preserve">Myélophile tamis</t>
  </si>
  <si>
    <t xml:space="preserve">Myelois circumvoluta (Geoffroy, 1785)</t>
  </si>
  <si>
    <t xml:space="preserve">&lt;i&gt;Myelois circumvoluta&lt;/i&gt; (Geoffroy, 1785)</t>
  </si>
  <si>
    <t xml:space="preserve">Thistle Ermine</t>
  </si>
  <si>
    <t xml:space="preserve">https://inpn.mnhn.fr/espece/cd_nom/247951</t>
  </si>
  <si>
    <t xml:space="preserve">Oncocera semirubella</t>
  </si>
  <si>
    <t xml:space="preserve">Ilythie incarnat</t>
  </si>
  <si>
    <t xml:space="preserve">Oncocera semirubella (Scopoli, 1763)</t>
  </si>
  <si>
    <t xml:space="preserve">&lt;i&gt;Oncocera semirubella&lt;/i&gt; (Scopoli, 1763)</t>
  </si>
  <si>
    <t xml:space="preserve">https://inpn.mnhn.fr/espece/cd_nom/248011</t>
  </si>
  <si>
    <t xml:space="preserve">Pempeliella ornatella</t>
  </si>
  <si>
    <t xml:space="preserve">Phycide ornée</t>
  </si>
  <si>
    <t xml:space="preserve">Pempeliella ornatella (Denis &amp; Schiffermüller, 1775)</t>
  </si>
  <si>
    <t xml:space="preserve">&lt;i&gt;Pempeliella ornatella&lt;/i&gt; (Denis &amp; Schiffermüller, 1775)</t>
  </si>
  <si>
    <t xml:space="preserve">https://inpn.mnhn.fr/espece/cd_nom/248032</t>
  </si>
  <si>
    <t xml:space="preserve">Plodia interpunctella</t>
  </si>
  <si>
    <t xml:space="preserve">Pyrale indienne de la farine</t>
  </si>
  <si>
    <t xml:space="preserve">Plodia interpunctella (Hübner, 1813)</t>
  </si>
  <si>
    <t xml:space="preserve">&lt;i&gt;Plodia interpunctella&lt;/i&gt; (Hübner, 1813)</t>
  </si>
  <si>
    <t xml:space="preserve">Indian Meal Moth</t>
  </si>
  <si>
    <t xml:space="preserve">https://inpn.mnhn.fr/espece/cd_nom/247891</t>
  </si>
  <si>
    <t xml:space="preserve">Selagia spadicella</t>
  </si>
  <si>
    <t xml:space="preserve">Phycide violette</t>
  </si>
  <si>
    <t xml:space="preserve">Selagia spadicella (Hübner, 1796)</t>
  </si>
  <si>
    <t xml:space="preserve">&lt;i&gt;Selagia spadicella&lt;/i&gt; (Hübner, 1796)</t>
  </si>
  <si>
    <t xml:space="preserve">https://inpn.mnhn.fr/espece/cd_nom/248018</t>
  </si>
  <si>
    <t xml:space="preserve">Endotricha flammealis</t>
  </si>
  <si>
    <t xml:space="preserve">Asopie flamme</t>
  </si>
  <si>
    <t xml:space="preserve">Pyralinae</t>
  </si>
  <si>
    <t xml:space="preserve">Endotrichini</t>
  </si>
  <si>
    <t xml:space="preserve">Endotricha flammealis (Denis &amp; Schiffermüller, 1775)</t>
  </si>
  <si>
    <t xml:space="preserve">&lt;i&gt;Endotricha flammealis&lt;/i&gt; (Denis &amp; Schiffermüller, 1775)</t>
  </si>
  <si>
    <t xml:space="preserve">https://inpn.mnhn.fr/espece/cd_nom/248079</t>
  </si>
  <si>
    <t xml:space="preserve">Aglossa pinguinalis</t>
  </si>
  <si>
    <t xml:space="preserve">Aglosse de la graisse</t>
  </si>
  <si>
    <t xml:space="preserve">Pyralini</t>
  </si>
  <si>
    <t xml:space="preserve">Aglossa pinguinalis (Linnaeus, 1758)</t>
  </si>
  <si>
    <t xml:space="preserve">&lt;i&gt;Aglossa pinguinalis&lt;/i&gt; (Linnaeus, 1758)</t>
  </si>
  <si>
    <t xml:space="preserve">Large Tabby</t>
  </si>
  <si>
    <t xml:space="preserve">https://inpn.mnhn.fr/espece/cd_nom/248068</t>
  </si>
  <si>
    <t xml:space="preserve">Stemmatophora brunnealis</t>
  </si>
  <si>
    <t xml:space="preserve">Clédéobie brunâtre</t>
  </si>
  <si>
    <t xml:space="preserve">(Treitschke, 1829)</t>
  </si>
  <si>
    <t xml:space="preserve">Stemmatophora brunnealis (Treitschke, 1829)</t>
  </si>
  <si>
    <t xml:space="preserve">&lt;i&gt;Stemmatophora brunnealis&lt;/i&gt; (Treitschke, 1829)</t>
  </si>
  <si>
    <t xml:space="preserve">https://inpn.mnhn.fr/espece/cd_nom/813613</t>
  </si>
  <si>
    <t xml:space="preserve">Synaphe punctalis</t>
  </si>
  <si>
    <t xml:space="preserve">Clédéobie étroite</t>
  </si>
  <si>
    <t xml:space="preserve">Synaphe punctalis (Fabricius, 1775)</t>
  </si>
  <si>
    <t xml:space="preserve">&lt;i&gt;Synaphe punctalis&lt;/i&gt; (Fabricius, 1775)</t>
  </si>
  <si>
    <t xml:space="preserve">https://inpn.mnhn.fr/espece/cd_nom/248078</t>
  </si>
  <si>
    <t xml:space="preserve">Hamearis lucina</t>
  </si>
  <si>
    <t xml:space="preserve">Lucine (La), Fauve à taches blanches (Le), Faune à taches blanches (Le)</t>
  </si>
  <si>
    <t xml:space="preserve">Riodinidae</t>
  </si>
  <si>
    <t xml:space="preserve">Nemeobiinae</t>
  </si>
  <si>
    <t xml:space="preserve">Hamearis lucina (Linnaeus, 1758)</t>
  </si>
  <si>
    <t xml:space="preserve">&lt;i&gt;Hamearis lucina&lt;/i&gt; (Linnaeus, 1758)</t>
  </si>
  <si>
    <t xml:space="preserve">Duke of Burgundy Fritillary</t>
  </si>
  <si>
    <t xml:space="preserve">https://inpn.mnhn.fr/espece/cd_nom/53969</t>
  </si>
  <si>
    <t xml:space="preserve">Aglia tau</t>
  </si>
  <si>
    <t xml:space="preserve">Hachette (La)</t>
  </si>
  <si>
    <t xml:space="preserve">Saturniidae</t>
  </si>
  <si>
    <t xml:space="preserve">Agliinae</t>
  </si>
  <si>
    <t xml:space="preserve">Aglia tau (Linnaeus, 1758)</t>
  </si>
  <si>
    <t xml:space="preserve">&lt;i&gt;Aglia tau&lt;/i&gt; (Linnaeus, 1758)</t>
  </si>
  <si>
    <t xml:space="preserve">https://inpn.mnhn.fr/espece/cd_nom/54724</t>
  </si>
  <si>
    <t xml:space="preserve">Saturnia pavonia</t>
  </si>
  <si>
    <t xml:space="preserve">Petit Paon de Nuit (Le)</t>
  </si>
  <si>
    <t xml:space="preserve">Saturniinae</t>
  </si>
  <si>
    <t xml:space="preserve">Saturniini</t>
  </si>
  <si>
    <t xml:space="preserve">Saturnia pavonia (Linnaeus, 1758)</t>
  </si>
  <si>
    <t xml:space="preserve">&lt;i&gt;Saturnia pavonia&lt;/i&gt; (Linnaeus, 1758)</t>
  </si>
  <si>
    <t xml:space="preserve">Emperor</t>
  </si>
  <si>
    <t xml:space="preserve">https://inpn.mnhn.fr/espece/cd_nom/248375</t>
  </si>
  <si>
    <t xml:space="preserve">Saturnia pavoniella</t>
  </si>
  <si>
    <t xml:space="preserve">Paon de nuit austral (Le)</t>
  </si>
  <si>
    <t xml:space="preserve">Saturnia pavoniella (Scopoli, 1763)</t>
  </si>
  <si>
    <t xml:space="preserve">&lt;i&gt;Saturnia pavoniella&lt;/i&gt; (Scopoli, 1763)</t>
  </si>
  <si>
    <t xml:space="preserve">https://inpn.mnhn.fr/espece/cd_nom/248376</t>
  </si>
  <si>
    <t xml:space="preserve">Saturnia pyri</t>
  </si>
  <si>
    <t xml:space="preserve">Grand Paon de nuit</t>
  </si>
  <si>
    <t xml:space="preserve">Saturnia pyri (Denis &amp; Schiffermüller, 1775)</t>
  </si>
  <si>
    <t xml:space="preserve">&lt;i&gt;Saturnia pyri&lt;/i&gt; (Denis &amp; Schiffermüller, 1775)</t>
  </si>
  <si>
    <t xml:space="preserve">Great Peacock Moth</t>
  </si>
  <si>
    <t xml:space="preserve">https://inpn.mnhn.fr/espece/cd_nom/54713</t>
  </si>
  <si>
    <t xml:space="preserve">Scythris ericivorella</t>
  </si>
  <si>
    <t xml:space="preserve">Scythrididae</t>
  </si>
  <si>
    <t xml:space="preserve">(Ragonot, 1881)</t>
  </si>
  <si>
    <t xml:space="preserve">Scythris ericivorella (Ragonot, 1881)</t>
  </si>
  <si>
    <t xml:space="preserve">&lt;i&gt;Scythris ericivorella&lt;/i&gt; (Ragonot, 1881)</t>
  </si>
  <si>
    <t xml:space="preserve">https://inpn.mnhn.fr/espece/cd_nom/246111</t>
  </si>
  <si>
    <t xml:space="preserve">Pyropteron chrysidiforme</t>
  </si>
  <si>
    <t xml:space="preserve">Sésie de l'Oseille (La)</t>
  </si>
  <si>
    <t xml:space="preserve">Sesiidae</t>
  </si>
  <si>
    <t xml:space="preserve">Sesiinae</t>
  </si>
  <si>
    <t xml:space="preserve">Synanthedonini</t>
  </si>
  <si>
    <t xml:space="preserve">Pyropteron chrysidiforme (Esper, 1782)</t>
  </si>
  <si>
    <t xml:space="preserve">&lt;i&gt;Pyropteron chrysidiforme&lt;/i&gt; (Esper, 1782)</t>
  </si>
  <si>
    <t xml:space="preserve">https://inpn.mnhn.fr/espece/cd_nom/247097</t>
  </si>
  <si>
    <t xml:space="preserve">Proserpinus proserpina</t>
  </si>
  <si>
    <t xml:space="preserve">Sphinx de l'Épilobe (Le), Sphinx de l'Oenothère (Le)</t>
  </si>
  <si>
    <t xml:space="preserve">Sphingidae</t>
  </si>
  <si>
    <t xml:space="preserve">Macroglossinae</t>
  </si>
  <si>
    <t xml:space="preserve">Dilophonotini</t>
  </si>
  <si>
    <t xml:space="preserve">Proserpinus proserpina (Pallas, 1772)</t>
  </si>
  <si>
    <t xml:space="preserve">&lt;i&gt;Proserpinus proserpina&lt;/i&gt; (Pallas, 1772)</t>
  </si>
  <si>
    <t xml:space="preserve">Willowherb Hawk-moth</t>
  </si>
  <si>
    <t xml:space="preserve">https://inpn.mnhn.fr/espece/cd_nom/54837</t>
  </si>
  <si>
    <t xml:space="preserve">Hemaris fuciformis</t>
  </si>
  <si>
    <t xml:space="preserve">Sphinx gazé (Le), Sphinx du Chèvrefeuille (Le)</t>
  </si>
  <si>
    <t xml:space="preserve">Hemarini</t>
  </si>
  <si>
    <t xml:space="preserve">Hemaris fuciformis (Linnaeus, 1758)</t>
  </si>
  <si>
    <t xml:space="preserve">&lt;i&gt;Hemaris fuciformis&lt;/i&gt; (Linnaeus, 1758)</t>
  </si>
  <si>
    <t xml:space="preserve">Broad-bordered Bee Hawk</t>
  </si>
  <si>
    <t xml:space="preserve">https://inpn.mnhn.fr/espece/cd_nom/54824</t>
  </si>
  <si>
    <t xml:space="preserve">Hemaris tityus</t>
  </si>
  <si>
    <t xml:space="preserve">Sphinx-Bourdon (Le), Sphinx de la Scabieuse (Le)</t>
  </si>
  <si>
    <t xml:space="preserve">Hemaris tityus (Linnaeus, 1758)</t>
  </si>
  <si>
    <t xml:space="preserve">&lt;i&gt;Hemaris tityus&lt;/i&gt; (Linnaeus, 1758)</t>
  </si>
  <si>
    <t xml:space="preserve">Narrow-bordered Bee Hawk</t>
  </si>
  <si>
    <t xml:space="preserve">https://inpn.mnhn.fr/espece/cd_nom/54821</t>
  </si>
  <si>
    <t xml:space="preserve">Deilephila elpenor</t>
  </si>
  <si>
    <t xml:space="preserve">Grand Sphinx de la Vigne (Le)</t>
  </si>
  <si>
    <t xml:space="preserve">Macroglossini</t>
  </si>
  <si>
    <t xml:space="preserve">Deilephila elpenor (Linnaeus, 1758)</t>
  </si>
  <si>
    <t xml:space="preserve">&lt;i&gt;Deilephila elpenor&lt;/i&gt; (Linnaeus, 1758)</t>
  </si>
  <si>
    <t xml:space="preserve">Elephant Hawk-moth</t>
  </si>
  <si>
    <t xml:space="preserve">https://inpn.mnhn.fr/espece/cd_nom/54854</t>
  </si>
  <si>
    <t xml:space="preserve">Deilephila porcellus</t>
  </si>
  <si>
    <t xml:space="preserve">Petit Sphinx de la Vigne (Le)</t>
  </si>
  <si>
    <t xml:space="preserve">Deilephila porcellus (Linnaeus, 1758)</t>
  </si>
  <si>
    <t xml:space="preserve">&lt;i&gt;Deilephila porcellus&lt;/i&gt; (Linnaeus, 1758)</t>
  </si>
  <si>
    <t xml:space="preserve">Small Elephant Hawk-moth</t>
  </si>
  <si>
    <t xml:space="preserve">https://inpn.mnhn.fr/espece/cd_nom/54856</t>
  </si>
  <si>
    <t xml:space="preserve">Hippotion celerio</t>
  </si>
  <si>
    <t xml:space="preserve">Sphinx Phoenix (Le)</t>
  </si>
  <si>
    <t xml:space="preserve">Hippotion celerio (Linnaeus, 1758)</t>
  </si>
  <si>
    <t xml:space="preserve">&lt;i&gt;Hippotion celerio&lt;/i&gt; (Linnaeus, 1758)</t>
  </si>
  <si>
    <t xml:space="preserve">Silver-Striped Hawk-moth</t>
  </si>
  <si>
    <t xml:space="preserve">https://inpn.mnhn.fr/espece/cd_nom/54859</t>
  </si>
  <si>
    <t xml:space="preserve">Hyles livornica</t>
  </si>
  <si>
    <t xml:space="preserve">Sphinx livournien (Le)</t>
  </si>
  <si>
    <t xml:space="preserve">Hyles livornica (Esper, 1780)</t>
  </si>
  <si>
    <t xml:space="preserve">&lt;i&gt;Hyles livornica&lt;/i&gt; (Esper, 1780)</t>
  </si>
  <si>
    <t xml:space="preserve">Striped Hawk-moth</t>
  </si>
  <si>
    <t xml:space="preserve">https://inpn.mnhn.fr/espece/cd_nom/248378</t>
  </si>
  <si>
    <t xml:space="preserve">Macroglossum stellatarum</t>
  </si>
  <si>
    <t xml:space="preserve">Moro-Sphinx (Le), Sphinx du Caille-Lait (Le)</t>
  </si>
  <si>
    <t xml:space="preserve">Macroglossum stellatarum (Linnaeus, 1758)</t>
  </si>
  <si>
    <t xml:space="preserve">&lt;i&gt;Macroglossum stellatarum&lt;/i&gt; (Linnaeus, 1758)</t>
  </si>
  <si>
    <t xml:space="preserve">Humming-bird Hawk-moth</t>
  </si>
  <si>
    <t xml:space="preserve">https://inpn.mnhn.fr/espece/cd_nom/54829</t>
  </si>
  <si>
    <t xml:space="preserve">Mimas tiliae</t>
  </si>
  <si>
    <t xml:space="preserve">Sphinx du Tilleul (Le)</t>
  </si>
  <si>
    <t xml:space="preserve">Smerinthinae</t>
  </si>
  <si>
    <t xml:space="preserve">Mimatini</t>
  </si>
  <si>
    <t xml:space="preserve">Mimas tiliae (Linnaeus, 1758)</t>
  </si>
  <si>
    <t xml:space="preserve">&lt;i&gt;Mimas tiliae&lt;/i&gt; (Linnaeus, 1758)</t>
  </si>
  <si>
    <t xml:space="preserve">Lime Hawk-moth</t>
  </si>
  <si>
    <t xml:space="preserve">https://inpn.mnhn.fr/espece/cd_nom/54815</t>
  </si>
  <si>
    <t xml:space="preserve">Laothoe populi</t>
  </si>
  <si>
    <t xml:space="preserve">Sphinx du Peuplier (Le)</t>
  </si>
  <si>
    <t xml:space="preserve">Smerinthini</t>
  </si>
  <si>
    <t xml:space="preserve">Laothoe populi (Linnaeus, 1758)</t>
  </si>
  <si>
    <t xml:space="preserve">&lt;i&gt;Laothoe populi&lt;/i&gt; (Linnaeus, 1758)</t>
  </si>
  <si>
    <t xml:space="preserve">Poplar Hawk-moth</t>
  </si>
  <si>
    <t xml:space="preserve">https://inpn.mnhn.fr/espece/cd_nom/54818</t>
  </si>
  <si>
    <t xml:space="preserve">Agrius convolvuli</t>
  </si>
  <si>
    <t xml:space="preserve">Sphinx du Liseron (Le)</t>
  </si>
  <si>
    <t xml:space="preserve">Sphinginae</t>
  </si>
  <si>
    <t xml:space="preserve">Sphingini</t>
  </si>
  <si>
    <t xml:space="preserve">Agrius convolvuli (Linnaeus, 1758)</t>
  </si>
  <si>
    <t xml:space="preserve">&lt;i&gt;Agrius convolvuli&lt;/i&gt; (Linnaeus, 1758)</t>
  </si>
  <si>
    <t xml:space="preserve">Convolvulus Hawk-moth</t>
  </si>
  <si>
    <t xml:space="preserve">https://inpn.mnhn.fr/espece/cd_nom/54795</t>
  </si>
  <si>
    <t xml:space="preserve">Sphinx ligustri</t>
  </si>
  <si>
    <t xml:space="preserve">Sphinx du Troène (Le)</t>
  </si>
  <si>
    <t xml:space="preserve">Sphinx ligustri Linnaeus, 1758</t>
  </si>
  <si>
    <t xml:space="preserve">&lt;i&gt;Sphinx ligustri&lt;/i&gt; Linnaeus, 1758</t>
  </si>
  <si>
    <t xml:space="preserve">Privet Hawk-moth</t>
  </si>
  <si>
    <t xml:space="preserve">https://inpn.mnhn.fr/espece/cd_nom/54801</t>
  </si>
  <si>
    <t xml:space="preserve">Sphinx pinastri</t>
  </si>
  <si>
    <t xml:space="preserve">Sphinx du Pin (Le)</t>
  </si>
  <si>
    <t xml:space="preserve">Sphinx pinastri Linnaeus, 1758</t>
  </si>
  <si>
    <t xml:space="preserve">&lt;i&gt;Sphinx pinastri&lt;/i&gt; Linnaeus, 1758</t>
  </si>
  <si>
    <t xml:space="preserve">Pine Hawk-moth</t>
  </si>
  <si>
    <t xml:space="preserve">https://inpn.mnhn.fr/espece/cd_nom/248379</t>
  </si>
  <si>
    <t xml:space="preserve">Ateliotum hungaricellum</t>
  </si>
  <si>
    <t xml:space="preserve">Tineidae</t>
  </si>
  <si>
    <t xml:space="preserve">Myrmecozelinae</t>
  </si>
  <si>
    <t xml:space="preserve">Ateliotum hungaricellum Zeller, 1839</t>
  </si>
  <si>
    <t xml:space="preserve">&lt;i&gt;Ateliotum hungaricellum&lt;/i&gt; Zeller, 1839</t>
  </si>
  <si>
    <t xml:space="preserve">https://inpn.mnhn.fr/espece/cd_nom/245452</t>
  </si>
  <si>
    <t xml:space="preserve">Cephimallota crassiflavella</t>
  </si>
  <si>
    <t xml:space="preserve">Bruand, 1851</t>
  </si>
  <si>
    <t xml:space="preserve">Cephimallota crassiflavella Bruand, 1851</t>
  </si>
  <si>
    <t xml:space="preserve">&lt;i&gt;Cephimallota crassiflavella&lt;/i&gt; Bruand, 1851</t>
  </si>
  <si>
    <t xml:space="preserve">https://inpn.mnhn.fr/espece/cd_nom/245405</t>
  </si>
  <si>
    <t xml:space="preserve">Morophaga morella</t>
  </si>
  <si>
    <t xml:space="preserve">Scardiinae</t>
  </si>
  <si>
    <t xml:space="preserve">(Duponchel, 1838)</t>
  </si>
  <si>
    <t xml:space="preserve">Morophaga morella (Duponchel, 1838)</t>
  </si>
  <si>
    <t xml:space="preserve">&lt;i&gt;Morophaga morella&lt;/i&gt; (Duponchel, 1838)</t>
  </si>
  <si>
    <t xml:space="preserve">https://inpn.mnhn.fr/espece/cd_nom/340902</t>
  </si>
  <si>
    <t xml:space="preserve">Monopis obviella</t>
  </si>
  <si>
    <t xml:space="preserve">Tineinae</t>
  </si>
  <si>
    <t xml:space="preserve">Monopis obviella (Denis &amp; Schiffermüller, 1775)</t>
  </si>
  <si>
    <t xml:space="preserve">&lt;i&gt;Monopis obviella&lt;/i&gt; (Denis &amp; Schiffermüller, 1775)</t>
  </si>
  <si>
    <t xml:space="preserve">https://inpn.mnhn.fr/espece/cd_nom/245385</t>
  </si>
  <si>
    <t xml:space="preserve">Olindia schumacherana</t>
  </si>
  <si>
    <t xml:space="preserve">Tortricidae</t>
  </si>
  <si>
    <t xml:space="preserve">Chlidanotinae</t>
  </si>
  <si>
    <t xml:space="preserve">Polyorthini</t>
  </si>
  <si>
    <t xml:space="preserve">Olindia schumacherana (Fabricius, 1787)</t>
  </si>
  <si>
    <t xml:space="preserve">&lt;i&gt;Olindia schumacherana&lt;/i&gt; (Fabricius, 1787)</t>
  </si>
  <si>
    <t xml:space="preserve">https://inpn.mnhn.fr/espece/cd_nom/247505</t>
  </si>
  <si>
    <t xml:space="preserve">Epiblema cirsiana</t>
  </si>
  <si>
    <t xml:space="preserve">Olethreutinae</t>
  </si>
  <si>
    <t xml:space="preserve">Eucosmini</t>
  </si>
  <si>
    <t xml:space="preserve">(Zeller, 1843)</t>
  </si>
  <si>
    <t xml:space="preserve">Epiblema cirsiana (Zeller, 1843)</t>
  </si>
  <si>
    <t xml:space="preserve">&lt;i&gt;Epiblema cirsiana&lt;/i&gt; (Zeller, 1843)</t>
  </si>
  <si>
    <t xml:space="preserve">https://inpn.mnhn.fr/espece/cd_nom/343234</t>
  </si>
  <si>
    <t xml:space="preserve">Epiblema foenella</t>
  </si>
  <si>
    <t xml:space="preserve">Epiblema foenella (Linnaeus, 1758)</t>
  </si>
  <si>
    <t xml:space="preserve">&lt;i&gt;Epiblema foenella&lt;/i&gt; (Linnaeus, 1758)</t>
  </si>
  <si>
    <t xml:space="preserve">https://inpn.mnhn.fr/espece/cd_nom/247270</t>
  </si>
  <si>
    <t xml:space="preserve">Eucosma conterminana</t>
  </si>
  <si>
    <t xml:space="preserve">(Guenée, 1845)</t>
  </si>
  <si>
    <t xml:space="preserve">Eucosma conterminana (Guenée, 1845)</t>
  </si>
  <si>
    <t xml:space="preserve">&lt;i&gt;Eucosma conterminana&lt;/i&gt; (Guenée, 1845)</t>
  </si>
  <si>
    <t xml:space="preserve">https://inpn.mnhn.fr/espece/cd_nom/247307</t>
  </si>
  <si>
    <t xml:space="preserve">Notocelia uddmanniana</t>
  </si>
  <si>
    <t xml:space="preserve">Notocelia uddmanniana (Linnaeus, 1758)</t>
  </si>
  <si>
    <t xml:space="preserve">&lt;i&gt;Notocelia uddmanniana&lt;/i&gt; (Linnaeus, 1758)</t>
  </si>
  <si>
    <t xml:space="preserve">https://inpn.mnhn.fr/espece/cd_nom/247263</t>
  </si>
  <si>
    <t xml:space="preserve">Cydia pomonella</t>
  </si>
  <si>
    <t xml:space="preserve">Grapholitini</t>
  </si>
  <si>
    <t xml:space="preserve">Cydia pomonella (Linnaeus, 1758)</t>
  </si>
  <si>
    <t xml:space="preserve">&lt;i&gt;Cydia pomonella&lt;/i&gt; (Linnaeus, 1758)</t>
  </si>
  <si>
    <t xml:space="preserve">Codling Moth</t>
  </si>
  <si>
    <t xml:space="preserve">https://inpn.mnhn.fr/espece/cd_nom/247462</t>
  </si>
  <si>
    <t xml:space="preserve">Dichrorampha</t>
  </si>
  <si>
    <t xml:space="preserve">Guenée, 1845</t>
  </si>
  <si>
    <t xml:space="preserve">Dichrorampha Guenée, 1845</t>
  </si>
  <si>
    <t xml:space="preserve">&lt;i&gt;Dichrorampha&lt;/i&gt; Guenée, 1845</t>
  </si>
  <si>
    <t xml:space="preserve">Dichrorampha vancouverana</t>
  </si>
  <si>
    <t xml:space="preserve">McDunnough, 1935</t>
  </si>
  <si>
    <t xml:space="preserve">Dichrorampha vancouverana McDunnough, 1935</t>
  </si>
  <si>
    <t xml:space="preserve">&lt;i&gt;Dichrorampha vancouverana&lt;/i&gt; McDunnough, 1935</t>
  </si>
  <si>
    <t xml:space="preserve">https://inpn.mnhn.fr/espece/cd_nom/247492</t>
  </si>
  <si>
    <t xml:space="preserve">Celypha cespitana</t>
  </si>
  <si>
    <t xml:space="preserve">Olethreutini</t>
  </si>
  <si>
    <t xml:space="preserve">Celypha cespitana (Hübner, 1817)</t>
  </si>
  <si>
    <t xml:space="preserve">&lt;i&gt;Celypha cespitana&lt;/i&gt; (Hübner, 1817)</t>
  </si>
  <si>
    <t xml:space="preserve">https://inpn.mnhn.fr/espece/cd_nom/247188</t>
  </si>
  <si>
    <t xml:space="preserve">Celypha lacunana</t>
  </si>
  <si>
    <t xml:space="preserve">Celypha lacunana (Denis &amp; Schiffermüller, 1775)</t>
  </si>
  <si>
    <t xml:space="preserve">&lt;i&gt;Celypha lacunana&lt;/i&gt; (Denis &amp; Schiffermüller, 1775)</t>
  </si>
  <si>
    <t xml:space="preserve">https://inpn.mnhn.fr/espece/cd_nom/247190</t>
  </si>
  <si>
    <t xml:space="preserve">Celypha rivulana</t>
  </si>
  <si>
    <t xml:space="preserve">Celypha rivulana (Scopoli, 1763)</t>
  </si>
  <si>
    <t xml:space="preserve">&lt;i&gt;Celypha rivulana&lt;/i&gt; (Scopoli, 1763)</t>
  </si>
  <si>
    <t xml:space="preserve">https://inpn.mnhn.fr/espece/cd_nom/247192</t>
  </si>
  <si>
    <t xml:space="preserve">Celypha striana</t>
  </si>
  <si>
    <t xml:space="preserve">Celypha striana (Denis &amp; Schiffermüller, 1775)</t>
  </si>
  <si>
    <t xml:space="preserve">&lt;i&gt;Celypha striana&lt;/i&gt; (Denis &amp; Schiffermüller, 1775)</t>
  </si>
  <si>
    <t xml:space="preserve">https://inpn.mnhn.fr/espece/cd_nom/247183</t>
  </si>
  <si>
    <t xml:space="preserve">Endothenia gentianaeana</t>
  </si>
  <si>
    <t xml:space="preserve">Endothenia gentianaeana (Hübner, 1799)</t>
  </si>
  <si>
    <t xml:space="preserve">&lt;i&gt;Endothenia gentianaeana&lt;/i&gt; (Hübner, 1799)</t>
  </si>
  <si>
    <t xml:space="preserve">https://inpn.mnhn.fr/espece/cd_nom/247147</t>
  </si>
  <si>
    <t xml:space="preserve">Orthotaenia undulana</t>
  </si>
  <si>
    <t xml:space="preserve">Orthotaenia undulana (Denis &amp; Schiffermüller, 1775)</t>
  </si>
  <si>
    <t xml:space="preserve">&lt;i&gt;Orthotaenia undulana&lt;/i&gt; (Denis &amp; Schiffermüller, 1775)</t>
  </si>
  <si>
    <t xml:space="preserve">https://inpn.mnhn.fr/espece/cd_nom/247201</t>
  </si>
  <si>
    <t xml:space="preserve">Clepsis consimilana</t>
  </si>
  <si>
    <t xml:space="preserve">Tortricinae</t>
  </si>
  <si>
    <t xml:space="preserve">Archipini</t>
  </si>
  <si>
    <t xml:space="preserve">Clepsis consimilana (Hübner, 1817)</t>
  </si>
  <si>
    <t xml:space="preserve">&lt;i&gt;Clepsis consimilana&lt;/i&gt; (Hübner, 1817)</t>
  </si>
  <si>
    <t xml:space="preserve">https://inpn.mnhn.fr/espece/cd_nom/247702</t>
  </si>
  <si>
    <t xml:space="preserve">Epagoge grotiana</t>
  </si>
  <si>
    <t xml:space="preserve">Epagoge grotiana (Fabricius, 1781)</t>
  </si>
  <si>
    <t xml:space="preserve">&lt;i&gt;Epagoge grotiana&lt;/i&gt; (Fabricius, 1781)</t>
  </si>
  <si>
    <t xml:space="preserve">https://inpn.mnhn.fr/espece/cd_nom/247685</t>
  </si>
  <si>
    <t xml:space="preserve">Paramesia gnomana</t>
  </si>
  <si>
    <t xml:space="preserve">Paramesia gnomana (Clerck, 1759)</t>
  </si>
  <si>
    <t xml:space="preserve">&lt;i&gt;Paramesia gnomana&lt;/i&gt; (Clerck, 1759)</t>
  </si>
  <si>
    <t xml:space="preserve">https://inpn.mnhn.fr/espece/cd_nom/247684</t>
  </si>
  <si>
    <t xml:space="preserve">Ptycholoma lecheana</t>
  </si>
  <si>
    <t xml:space="preserve">Ptycholoma lecheana (Linnaeus, 1758)</t>
  </si>
  <si>
    <t xml:space="preserve">&lt;i&gt;Ptycholoma lecheana&lt;/i&gt; (Linnaeus, 1758)</t>
  </si>
  <si>
    <t xml:space="preserve">https://inpn.mnhn.fr/espece/cd_nom/247719</t>
  </si>
  <si>
    <t xml:space="preserve">Xerocnephasia rigana</t>
  </si>
  <si>
    <t xml:space="preserve">Cnephasiini</t>
  </si>
  <si>
    <t xml:space="preserve">(Sodoffsky, 1829)</t>
  </si>
  <si>
    <t xml:space="preserve">Xerocnephasia rigana (Sodoffsky, 1829)</t>
  </si>
  <si>
    <t xml:space="preserve">&lt;i&gt;Xerocnephasia rigana&lt;/i&gt; (Sodoffsky, 1829)</t>
  </si>
  <si>
    <t xml:space="preserve">https://inpn.mnhn.fr/espece/cd_nom/247677</t>
  </si>
  <si>
    <t xml:space="preserve">Aethes cnicana</t>
  </si>
  <si>
    <t xml:space="preserve">Cochylini</t>
  </si>
  <si>
    <t xml:space="preserve">(Westwood, 1854)</t>
  </si>
  <si>
    <t xml:space="preserve">Aethes cnicana (Westwood, 1854)</t>
  </si>
  <si>
    <t xml:space="preserve">&lt;i&gt;Aethes cnicana&lt;/i&gt; (Westwood, 1854)</t>
  </si>
  <si>
    <t xml:space="preserve">https://inpn.mnhn.fr/espece/cd_nom/247553</t>
  </si>
  <si>
    <t xml:space="preserve">Aethes hartmanniana</t>
  </si>
  <si>
    <t xml:space="preserve">Aethes hartmanniana (Clerck, 1759)</t>
  </si>
  <si>
    <t xml:space="preserve">&lt;i&gt;Aethes hartmanniana&lt;/i&gt; (Clerck, 1759)</t>
  </si>
  <si>
    <t xml:space="preserve">https://inpn.mnhn.fr/espece/cd_nom/247530</t>
  </si>
  <si>
    <t xml:space="preserve">Agapeta hamana</t>
  </si>
  <si>
    <t xml:space="preserve">Agapeta hamana (Linnaeus, 1758)</t>
  </si>
  <si>
    <t xml:space="preserve">&lt;i&gt;Agapeta hamana&lt;/i&gt; (Linnaeus, 1758)</t>
  </si>
  <si>
    <t xml:space="preserve">https://inpn.mnhn.fr/espece/cd_nom/247567</t>
  </si>
  <si>
    <t xml:space="preserve">Agapeta zoegana</t>
  </si>
  <si>
    <t xml:space="preserve">Agapeta zoegana (Linnaeus, 1767)</t>
  </si>
  <si>
    <t xml:space="preserve">&lt;i&gt;Agapeta zoegana&lt;/i&gt; (Linnaeus, 1767)</t>
  </si>
  <si>
    <t xml:space="preserve">https://inpn.mnhn.fr/espece/cd_nom/247569</t>
  </si>
  <si>
    <t xml:space="preserve">Eupoecilia angustana</t>
  </si>
  <si>
    <t xml:space="preserve">Eupoecilia angustana (Hübner, 1799)</t>
  </si>
  <si>
    <t xml:space="preserve">&lt;i&gt;Eupoecilia angustana&lt;/i&gt; (Hübner, 1799)</t>
  </si>
  <si>
    <t xml:space="preserve">https://inpn.mnhn.fr/espece/cd_nom/247559</t>
  </si>
  <si>
    <t xml:space="preserve">Eupoecilia cebrana</t>
  </si>
  <si>
    <t xml:space="preserve">Eupoecilia cebrana (Hübner, 1813)</t>
  </si>
  <si>
    <t xml:space="preserve">&lt;i&gt;Eupoecilia cebrana&lt;/i&gt; (Hübner, 1813)</t>
  </si>
  <si>
    <t xml:space="preserve">https://inpn.mnhn.fr/espece/cd_nom/247558</t>
  </si>
  <si>
    <t xml:space="preserve">Acleris rhombana</t>
  </si>
  <si>
    <t xml:space="preserve">Tortricini</t>
  </si>
  <si>
    <t xml:space="preserve">Acleris rhombana (Denis &amp; Schiffermüller, 1775)</t>
  </si>
  <si>
    <t xml:space="preserve">&lt;i&gt;Acleris rhombana&lt;/i&gt; (Denis &amp; Schiffermüller, 1775)</t>
  </si>
  <si>
    <t xml:space="preserve">Rhomboid Tortrix</t>
  </si>
  <si>
    <t xml:space="preserve">https://inpn.mnhn.fr/espece/cd_nom/247614</t>
  </si>
  <si>
    <t xml:space="preserve">Tortrix viridana</t>
  </si>
  <si>
    <t xml:space="preserve">Tortrix viridana (Linnaeus, 1758)</t>
  </si>
  <si>
    <t xml:space="preserve">&lt;i&gt;Tortrix viridana&lt;/i&gt; (Linnaeus, 1758)</t>
  </si>
  <si>
    <t xml:space="preserve">Green Oak Tortrix</t>
  </si>
  <si>
    <t xml:space="preserve">https://inpn.mnhn.fr/espece/cd_nom/247639</t>
  </si>
  <si>
    <t xml:space="preserve">Yponomeuta cagnagella</t>
  </si>
  <si>
    <t xml:space="preserve">Yponomeutidae</t>
  </si>
  <si>
    <t xml:space="preserve">Yponomeutinae</t>
  </si>
  <si>
    <t xml:space="preserve">Yponomeutini</t>
  </si>
  <si>
    <t xml:space="preserve">Yponomeuta cagnagella (Hübner, 1813)</t>
  </si>
  <si>
    <t xml:space="preserve">&lt;i&gt;Yponomeuta cagnagella&lt;/i&gt; (Hübner, 1813)</t>
  </si>
  <si>
    <t xml:space="preserve">Spindle Ermine</t>
  </si>
  <si>
    <t xml:space="preserve">https://inpn.mnhn.fr/espece/cd_nom/245786</t>
  </si>
  <si>
    <t xml:space="preserve">Yponomeuta irrorella</t>
  </si>
  <si>
    <t xml:space="preserve">Yponomeuta irrorella (Hübner, 1796)</t>
  </si>
  <si>
    <t xml:space="preserve">&lt;i&gt;Yponomeuta irrorella&lt;/i&gt; (Hübner, 1796)</t>
  </si>
  <si>
    <t xml:space="preserve">https://inpn.mnhn.fr/espece/cd_nom/245789</t>
  </si>
  <si>
    <t xml:space="preserve">Yponomeuta malinella</t>
  </si>
  <si>
    <t xml:space="preserve">Zeller, 1838</t>
  </si>
  <si>
    <t xml:space="preserve">Yponomeuta malinella Zeller, 1838</t>
  </si>
  <si>
    <t xml:space="preserve">&lt;i&gt;Yponomeuta malinella&lt;/i&gt; Zeller, 1838</t>
  </si>
  <si>
    <t xml:space="preserve">Apple Ermine</t>
  </si>
  <si>
    <t xml:space="preserve">https://inpn.mnhn.fr/espece/cd_nom/245785</t>
  </si>
  <si>
    <t xml:space="preserve">Yponomeuta padella</t>
  </si>
  <si>
    <t xml:space="preserve">Yponomeuta padella (Linnaeus, 1758)</t>
  </si>
  <si>
    <t xml:space="preserve">&lt;i&gt;Yponomeuta padella&lt;/i&gt; (Linnaeus, 1758)</t>
  </si>
  <si>
    <t xml:space="preserve">Orchard Ermine</t>
  </si>
  <si>
    <t xml:space="preserve">https://inpn.mnhn.fr/espece/cd_nom/245784</t>
  </si>
  <si>
    <t xml:space="preserve">Ypsolopha dentella</t>
  </si>
  <si>
    <t xml:space="preserve">Ypsolophidae</t>
  </si>
  <si>
    <t xml:space="preserve">Ypsolophinae</t>
  </si>
  <si>
    <t xml:space="preserve">Ypsolopha dentella (Fabricius, 1775)</t>
  </si>
  <si>
    <t xml:space="preserve">&lt;i&gt;Ypsolopha dentella&lt;/i&gt; (Fabricius, 1775)</t>
  </si>
  <si>
    <t xml:space="preserve">Honeysuckle Moth</t>
  </si>
  <si>
    <t xml:space="preserve">https://inpn.mnhn.fr/espece/cd_nom/245800</t>
  </si>
  <si>
    <t xml:space="preserve">Ypsolopha scabrella</t>
  </si>
  <si>
    <t xml:space="preserve">Ypsolopha scabrella (Linnaeus, 1761)</t>
  </si>
  <si>
    <t xml:space="preserve">&lt;i&gt;Ypsolopha scabrella&lt;/i&gt; (Linnaeus, 1761)</t>
  </si>
  <si>
    <t xml:space="preserve">https://inpn.mnhn.fr/espece/cd_nom/245803</t>
  </si>
  <si>
    <t xml:space="preserve">Zygaenidae</t>
  </si>
  <si>
    <t xml:space="preserve">Zygènes</t>
  </si>
  <si>
    <t xml:space="preserve">Latreille, 1909</t>
  </si>
  <si>
    <t xml:space="preserve">Zygaenidae Latreille, 1909</t>
  </si>
  <si>
    <t xml:space="preserve">burnet moths</t>
  </si>
  <si>
    <t xml:space="preserve">Aglaope infausta</t>
  </si>
  <si>
    <t xml:space="preserve">Aglaopé des haies (L'), Zygène des Epines (La)</t>
  </si>
  <si>
    <t xml:space="preserve">Chalcosiinae</t>
  </si>
  <si>
    <t xml:space="preserve">Aglaopini</t>
  </si>
  <si>
    <t xml:space="preserve">Aglaope infausta (Linnaeus, 1767)</t>
  </si>
  <si>
    <t xml:space="preserve">&lt;i&gt;Aglaope infausta&lt;/i&gt; (Linnaeus, 1767)</t>
  </si>
  <si>
    <t xml:space="preserve">Hedget Burnet</t>
  </si>
  <si>
    <t xml:space="preserve">https://inpn.mnhn.fr/espece/cd_nom/247061</t>
  </si>
  <si>
    <t xml:space="preserve">Adscita</t>
  </si>
  <si>
    <t xml:space="preserve">Procridinae</t>
  </si>
  <si>
    <t xml:space="preserve">Procridini</t>
  </si>
  <si>
    <t xml:space="preserve">Retzius, 1783</t>
  </si>
  <si>
    <t xml:space="preserve">Adscita Retzius, 1783</t>
  </si>
  <si>
    <t xml:space="preserve">&lt;i&gt;Adscita&lt;/i&gt; Retzius, 1783</t>
  </si>
  <si>
    <t xml:space="preserve">Adscita geryon</t>
  </si>
  <si>
    <t xml:space="preserve">Procris de l'Hélianthème (Le), Turquoise des Hélianthèmes (La)</t>
  </si>
  <si>
    <t xml:space="preserve">Adscita geryon (Hübner, 1813)</t>
  </si>
  <si>
    <t xml:space="preserve">&lt;i&gt;Adscita geryon&lt;/i&gt; (Hübner, 1813)</t>
  </si>
  <si>
    <t xml:space="preserve">Cistus Forester</t>
  </si>
  <si>
    <t xml:space="preserve">https://inpn.mnhn.fr/espece/cd_nom/247064</t>
  </si>
  <si>
    <t xml:space="preserve">Adscita mannii</t>
  </si>
  <si>
    <t xml:space="preserve">Procris vert brillant (Le), Turquoise des Cistes (La), Turquoise de Mann</t>
  </si>
  <si>
    <t xml:space="preserve">(Lederer, 1853)</t>
  </si>
  <si>
    <t xml:space="preserve">Adscita mannii (Lederer, 1853)</t>
  </si>
  <si>
    <t xml:space="preserve">&lt;i&gt;Adscita mannii&lt;/i&gt; (Lederer, 1853)</t>
  </si>
  <si>
    <t xml:space="preserve">Rumex Forester</t>
  </si>
  <si>
    <t xml:space="preserve">https://inpn.mnhn.fr/espece/cd_nom/247066</t>
  </si>
  <si>
    <t xml:space="preserve">Adscita statices</t>
  </si>
  <si>
    <t xml:space="preserve">Procris de l'Oseille (Le), Turquoise de la Sarcille (La), Turqoise commune</t>
  </si>
  <si>
    <t xml:space="preserve">Adscita statices (Linnaeus, 1758)</t>
  </si>
  <si>
    <t xml:space="preserve">&lt;i&gt;Adscita statices&lt;/i&gt; (Linnaeus, 1758)</t>
  </si>
  <si>
    <t xml:space="preserve">Forester</t>
  </si>
  <si>
    <t xml:space="preserve">https://inpn.mnhn.fr/espece/cd_nom/247063</t>
  </si>
  <si>
    <t xml:space="preserve">Jordanita chloros</t>
  </si>
  <si>
    <t xml:space="preserve">Procris vert bronze (Le), Turquoise des Centaurées (La)</t>
  </si>
  <si>
    <t xml:space="preserve">Jordanita chloros (Hübner, 1813)</t>
  </si>
  <si>
    <t xml:space="preserve">&lt;i&gt;Jordanita chloros&lt;/i&gt; (Hübner, 1813)</t>
  </si>
  <si>
    <t xml:space="preserve">Bronze Forester</t>
  </si>
  <si>
    <t xml:space="preserve">https://inpn.mnhn.fr/espece/cd_nom/247070</t>
  </si>
  <si>
    <t xml:space="preserve">Rhagades pruni</t>
  </si>
  <si>
    <t xml:space="preserve">Procris du Prunellier (Le), Procris du Prunier (Le), Turquoise du Prunellier (La)</t>
  </si>
  <si>
    <t xml:space="preserve">Rhagades pruni (Denis &amp; Schiffermüller, 1775)</t>
  </si>
  <si>
    <t xml:space="preserve">&lt;i&gt;Rhagades pruni&lt;/i&gt; (Denis &amp; Schiffermüller, 1775)</t>
  </si>
  <si>
    <t xml:space="preserve">Blackthorn Aurora Moth</t>
  </si>
  <si>
    <t xml:space="preserve">https://inpn.mnhn.fr/espece/cd_nom/247073</t>
  </si>
  <si>
    <t xml:space="preserve">Zygaena</t>
  </si>
  <si>
    <t xml:space="preserve">Zygaeninae</t>
  </si>
  <si>
    <t xml:space="preserve">Zygaena Fabricius, 1775</t>
  </si>
  <si>
    <t xml:space="preserve">&lt;i&gt;Zygaena&lt;/i&gt; Fabricius, 1775</t>
  </si>
  <si>
    <t xml:space="preserve">Zygaena carniolica</t>
  </si>
  <si>
    <t xml:space="preserve">Zygène du Sainfoin (La), Zygène de la Carniole (La)</t>
  </si>
  <si>
    <t xml:space="preserve">Zygaena carniolica (Scopoli, 1763)</t>
  </si>
  <si>
    <t xml:space="preserve">&lt;i&gt;Zygaena carniolica&lt;/i&gt; (Scopoli, 1763)</t>
  </si>
  <si>
    <t xml:space="preserve">Crepuscular Burnet</t>
  </si>
  <si>
    <t xml:space="preserve">https://inpn.mnhn.fr/espece/cd_nom/247045</t>
  </si>
  <si>
    <t xml:space="preserve">Zygaena ephialtes</t>
  </si>
  <si>
    <t xml:space="preserve">Zygène de la Coronille variée (La), Zygène de la Coronille (La)</t>
  </si>
  <si>
    <t xml:space="preserve">Zygaena ephialtes (Linnaeus, 1767)</t>
  </si>
  <si>
    <t xml:space="preserve">&lt;i&gt;Zygaena ephialtes&lt;/i&gt; (Linnaeus, 1767)</t>
  </si>
  <si>
    <t xml:space="preserve">Billowing Burnet</t>
  </si>
  <si>
    <t xml:space="preserve">https://inpn.mnhn.fr/espece/cd_nom/247056</t>
  </si>
  <si>
    <t xml:space="preserve">Zygaena erythrus</t>
  </si>
  <si>
    <t xml:space="preserve">Zygène des garrigues (La), Zygène rubiconde (La), Zygène écarlate (La), Zygène de Nîmes</t>
  </si>
  <si>
    <t xml:space="preserve">(Hübner, 1806)</t>
  </si>
  <si>
    <t xml:space="preserve">Zygaena erythrus (Hübner, 1806)</t>
  </si>
  <si>
    <t xml:space="preserve">&lt;i&gt;Zygaena erythrus&lt;/i&gt; (Hübner, 1806)</t>
  </si>
  <si>
    <t xml:space="preserve">https://inpn.mnhn.fr/espece/cd_nom/247040</t>
  </si>
  <si>
    <t xml:space="preserve">Zygaena fausta</t>
  </si>
  <si>
    <t xml:space="preserve">Zygène de la Petite coronille (La)</t>
  </si>
  <si>
    <t xml:space="preserve">Zygaena fausta (Linnaeus, 1767)</t>
  </si>
  <si>
    <t xml:space="preserve">&lt;i&gt;Zygaena fausta&lt;/i&gt; (Linnaeus, 1767)</t>
  </si>
  <si>
    <t xml:space="preserve">Chalk Burnet</t>
  </si>
  <si>
    <t xml:space="preserve">https://inpn.mnhn.fr/espece/cd_nom/247044</t>
  </si>
  <si>
    <t xml:space="preserve">Zygaena filipendulae</t>
  </si>
  <si>
    <t xml:space="preserve">Zygène du Pied-de-Poule (La), Zygène des Lotiers (La), Zygène de la Filipendule (La)</t>
  </si>
  <si>
    <t xml:space="preserve">Zygaena filipendulae (Linnaeus, 1758)</t>
  </si>
  <si>
    <t xml:space="preserve">&lt;i&gt;Zygaena filipendulae&lt;/i&gt; (Linnaeus, 1758)</t>
  </si>
  <si>
    <t xml:space="preserve">Six-spot Burnet</t>
  </si>
  <si>
    <t xml:space="preserve">https://inpn.mnhn.fr/espece/cd_nom/247058</t>
  </si>
  <si>
    <t xml:space="preserve">Zygaena hilaris</t>
  </si>
  <si>
    <t xml:space="preserve">Zygène de la Bugrane (La)</t>
  </si>
  <si>
    <t xml:space="preserve">Ochsenheimer, 1808</t>
  </si>
  <si>
    <t xml:space="preserve">Zygaena hilaris Ochsenheimer, 1808</t>
  </si>
  <si>
    <t xml:space="preserve">&lt;i&gt;Zygaena hilaris&lt;/i&gt; Ochsenheimer, 1808</t>
  </si>
  <si>
    <t xml:space="preserve">Merry Burnet</t>
  </si>
  <si>
    <t xml:space="preserve">https://inpn.mnhn.fr/espece/cd_nom/247043</t>
  </si>
  <si>
    <t xml:space="preserve">Zygaena hilaris chrysophaea</t>
  </si>
  <si>
    <t xml:space="preserve">Le Charles in Lhomme, 1934</t>
  </si>
  <si>
    <t xml:space="preserve">Zygaena hilaris chrysophaea Le Charles in Lhomme, 1934</t>
  </si>
  <si>
    <t xml:space="preserve">&lt;i&gt;Zygaena hilaris chrysophaea&lt;/i&gt; Le Charles &lt;i&gt;in&lt;/i&gt; Lhomme, 1934</t>
  </si>
  <si>
    <t xml:space="preserve">https://inpn.mnhn.fr/espece/cd_nom/342762</t>
  </si>
  <si>
    <t xml:space="preserve">Zygaena lavandulae</t>
  </si>
  <si>
    <t xml:space="preserve">Zygène de la Badasse (La), Zygène de la Lavande (La)</t>
  </si>
  <si>
    <t xml:space="preserve">Zygaena lavandulae (Esper, 1783)</t>
  </si>
  <si>
    <t xml:space="preserve">&lt;i&gt;Zygaena lavandulae&lt;/i&gt; (Esper, 1783)</t>
  </si>
  <si>
    <t xml:space="preserve">Broom Burnet</t>
  </si>
  <si>
    <t xml:space="preserve">https://inpn.mnhn.fr/espece/cd_nom/247055</t>
  </si>
  <si>
    <t xml:space="preserve">Zygaena lonicerae</t>
  </si>
  <si>
    <t xml:space="preserve">Zygène des bois (La), Zygène du Trèfle-de-montagne (La)</t>
  </si>
  <si>
    <t xml:space="preserve">(Scheven, 1777)</t>
  </si>
  <si>
    <t xml:space="preserve">Zygaena lonicerae (Scheven, 1777)</t>
  </si>
  <si>
    <t xml:space="preserve">&lt;i&gt;Zygaena lonicerae&lt;/i&gt; (Scheven, 1777)</t>
  </si>
  <si>
    <t xml:space="preserve">Narrow-bordered Five-spot Burnet</t>
  </si>
  <si>
    <t xml:space="preserve">https://inpn.mnhn.fr/espece/cd_nom/247059</t>
  </si>
  <si>
    <t xml:space="preserve">Zygaena loti</t>
  </si>
  <si>
    <t xml:space="preserve">Zygène du Lotier (La), la Zygène du Fer-à-Cheval (La), Zygène de la Faucille (La), Zygène de l’Hippocrepis (La)</t>
  </si>
  <si>
    <t xml:space="preserve">Zygaena loti (Denis &amp; Schiffermüller, 1775)</t>
  </si>
  <si>
    <t xml:space="preserve">&lt;i&gt;Zygaena loti&lt;/i&gt; (Denis &amp; Schiffermüller, 1775)</t>
  </si>
  <si>
    <t xml:space="preserve">Slender Scotch Burnet</t>
  </si>
  <si>
    <t xml:space="preserve">https://inpn.mnhn.fr/espece/cd_nom/247047</t>
  </si>
  <si>
    <t xml:space="preserve">Zygaena occitanica</t>
  </si>
  <si>
    <t xml:space="preserve">Zygène d'Occitanie (La), Zygène occitane (La), Zygène de la Badasse (La)</t>
  </si>
  <si>
    <t xml:space="preserve">Zygaena occitanica (Villers, 1789)</t>
  </si>
  <si>
    <t xml:space="preserve">&lt;i&gt;Zygaena occitanica&lt;/i&gt; (Villers, 1789)</t>
  </si>
  <si>
    <t xml:space="preserve">Mediterranean Burnet</t>
  </si>
  <si>
    <t xml:space="preserve">https://inpn.mnhn.fr/espece/cd_nom/247046</t>
  </si>
  <si>
    <t xml:space="preserve">Zygaena purpuralis</t>
  </si>
  <si>
    <t xml:space="preserve">Zygène pourpre (La), Zygène du Serpolet (La)</t>
  </si>
  <si>
    <t xml:space="preserve">(Brünnich, 1763)</t>
  </si>
  <si>
    <t xml:space="preserve">Zygaena purpuralis (Brünnich, 1763)</t>
  </si>
  <si>
    <t xml:space="preserve">&lt;i&gt;Zygaena purpuralis&lt;/i&gt; (Brünnich, 1763)</t>
  </si>
  <si>
    <t xml:space="preserve">Transparent Burnet</t>
  </si>
  <si>
    <t xml:space="preserve">https://inpn.mnhn.fr/espece/cd_nom/247042</t>
  </si>
  <si>
    <t xml:space="preserve">Zygaena rhadamanthus</t>
  </si>
  <si>
    <t xml:space="preserve">Zygène de l'Esparcette (La), Zygène de la Dorycnie (La), Zygène cendrée (La), Zygène rhadamanthe</t>
  </si>
  <si>
    <t xml:space="preserve">(Esper, 1789)</t>
  </si>
  <si>
    <t xml:space="preserve">Zygaena rhadamanthus (Esper, 1789)</t>
  </si>
  <si>
    <t xml:space="preserve">&lt;i&gt;Zygaena rhadamanthus&lt;/i&gt; (Esper, 1789)</t>
  </si>
  <si>
    <t xml:space="preserve">Algarve Burnet</t>
  </si>
  <si>
    <t xml:space="preserve">https://inpn.mnhn.fr/espece/cd_nom/247049</t>
  </si>
  <si>
    <t xml:space="preserve">Zygaena romeo</t>
  </si>
  <si>
    <t xml:space="preserve">Zygène de la Gesse (La), Zygène des Vesces (La)</t>
  </si>
  <si>
    <t xml:space="preserve">Duponchel, 1835</t>
  </si>
  <si>
    <t xml:space="preserve">Zygaena romeo Duponchel, 1835</t>
  </si>
  <si>
    <t xml:space="preserve">&lt;i&gt;Zygaena romeo&lt;/i&gt; Duponchel, 1835</t>
  </si>
  <si>
    <t xml:space="preserve">Reticent Burnet</t>
  </si>
  <si>
    <t xml:space="preserve">https://inpn.mnhn.fr/espece/cd_nom/247052</t>
  </si>
  <si>
    <t xml:space="preserve">Zygaena sarpedon</t>
  </si>
  <si>
    <t xml:space="preserve">Zygène du Panicaut (La)</t>
  </si>
  <si>
    <t xml:space="preserve">Zygaena sarpedon (Hübner, 1790)</t>
  </si>
  <si>
    <t xml:space="preserve">&lt;i&gt;Zygaena sarpedon&lt;/i&gt; (Hübner, 1790)</t>
  </si>
  <si>
    <t xml:space="preserve">Occidental Burnet</t>
  </si>
  <si>
    <t xml:space="preserve">https://inpn.mnhn.fr/espece/cd_nom/247035</t>
  </si>
  <si>
    <t xml:space="preserve">Zygaena transalpina</t>
  </si>
  <si>
    <t xml:space="preserve">Zygène transalpine (La)</t>
  </si>
  <si>
    <t xml:space="preserve">Zygaena transalpina (Esper, 1780)</t>
  </si>
  <si>
    <t xml:space="preserve">&lt;i&gt;Zygaena transalpina&lt;/i&gt; (Esper, 1780)</t>
  </si>
  <si>
    <t xml:space="preserve">Southerly Burnet</t>
  </si>
  <si>
    <t xml:space="preserve">https://inpn.mnhn.fr/espece/cd_nom/247057</t>
  </si>
  <si>
    <t xml:space="preserve">Zygaena transalpina hippocrepidis</t>
  </si>
  <si>
    <t xml:space="preserve">Zygène de l’Hippocrépide (La)</t>
  </si>
  <si>
    <t xml:space="preserve">Zygaena transalpina hippocrepidis (Hübner, 1799)</t>
  </si>
  <si>
    <t xml:space="preserve">&lt;i&gt;Zygaena transalpina hippocrepidis&lt;/i&gt; (Hübner, 1799)</t>
  </si>
  <si>
    <t xml:space="preserve">https://inpn.mnhn.fr/espece/cd_nom/342946</t>
  </si>
  <si>
    <t xml:space="preserve">Zygaena transalpina transalpina</t>
  </si>
  <si>
    <t xml:space="preserve">Zygaena transalpina transalpina (Esper, 1780)</t>
  </si>
  <si>
    <t xml:space="preserve">&lt;i&gt;Zygaena transalpina transalpina&lt;/i&gt; (Esper, 1780)</t>
  </si>
  <si>
    <t xml:space="preserve">https://inpn.mnhn.fr/espece/cd_nom/342953</t>
  </si>
  <si>
    <t xml:space="preserve">Zygaena trifolii</t>
  </si>
  <si>
    <t xml:space="preserve">Zygène des prés (La), Zygène des Cornettes (La)</t>
  </si>
  <si>
    <t xml:space="preserve">Zygaena trifolii (Esper, 1783)</t>
  </si>
  <si>
    <t xml:space="preserve">&lt;i&gt;Zygaena trifolii&lt;/i&gt; (Esper, 1783)</t>
  </si>
  <si>
    <t xml:space="preserve">Five-spot Burnet</t>
  </si>
  <si>
    <t xml:space="preserve">https://inpn.mnhn.fr/espece/cd_nom/247060</t>
  </si>
  <si>
    <t xml:space="preserve">Zygaena viciae</t>
  </si>
  <si>
    <t xml:space="preserve">Zygène des Thérésiens (La), Zygène de la Jarosse (La)</t>
  </si>
  <si>
    <t xml:space="preserve">Zygaena viciae (Denis &amp; Schiffermüller, 1775)</t>
  </si>
  <si>
    <t xml:space="preserve">&lt;i&gt;Zygaena viciae&lt;/i&gt; (Denis &amp; Schiffermüller, 1775)</t>
  </si>
  <si>
    <t xml:space="preserve">New Forest Burnet</t>
  </si>
  <si>
    <t xml:space="preserve">https://inpn.mnhn.fr/espece/cd_nom/247054</t>
  </si>
  <si>
    <t xml:space="preserve">Empusa pennata</t>
  </si>
  <si>
    <t xml:space="preserve">Empuse commune, Diablotin</t>
  </si>
  <si>
    <t xml:space="preserve">Mantodea</t>
  </si>
  <si>
    <t xml:space="preserve">Empusidae</t>
  </si>
  <si>
    <t xml:space="preserve">Empusinae</t>
  </si>
  <si>
    <t xml:space="preserve">Empusini</t>
  </si>
  <si>
    <t xml:space="preserve">(Thunberg, 1815)</t>
  </si>
  <si>
    <t xml:space="preserve">Empusa pennata (Thunberg, 1815)</t>
  </si>
  <si>
    <t xml:space="preserve">&lt;i&gt;Empusa pennata&lt;/i&gt; (Thunberg, 1815)</t>
  </si>
  <si>
    <t xml:space="preserve">https://inpn.mnhn.fr/espece/cd_nom/65827</t>
  </si>
  <si>
    <t xml:space="preserve">Mantis religiosa</t>
  </si>
  <si>
    <t xml:space="preserve">Mante religieuse</t>
  </si>
  <si>
    <t xml:space="preserve">Mantidae</t>
  </si>
  <si>
    <t xml:space="preserve">Mantinae</t>
  </si>
  <si>
    <t xml:space="preserve">Mantis religiosa (Linnaeus, 1758)</t>
  </si>
  <si>
    <t xml:space="preserve">&lt;i&gt;Mantis religiosa&lt;/i&gt; (Linnaeus, 1758)</t>
  </si>
  <si>
    <t xml:space="preserve">Praying Mantis</t>
  </si>
  <si>
    <t xml:space="preserve">https://inpn.mnhn.fr/espece/cd_nom/65839</t>
  </si>
  <si>
    <t xml:space="preserve">Panorpa communis</t>
  </si>
  <si>
    <t xml:space="preserve">Mouche scorpion, Panorpe commune</t>
  </si>
  <si>
    <t xml:space="preserve">Mecoptera</t>
  </si>
  <si>
    <t xml:space="preserve">Panorpidae</t>
  </si>
  <si>
    <t xml:space="preserve">Panorpa communis Linnaeus, 1758</t>
  </si>
  <si>
    <t xml:space="preserve">&lt;i&gt;Panorpa communis&lt;/i&gt; Linnaeus, 1758</t>
  </si>
  <si>
    <t xml:space="preserve">https://inpn.mnhn.fr/espece/cd_nom/52148</t>
  </si>
  <si>
    <t xml:space="preserve">Panorpa germanica</t>
  </si>
  <si>
    <t xml:space="preserve">Panorpa germanica Linnaeus, 1758</t>
  </si>
  <si>
    <t xml:space="preserve">&lt;i&gt;Panorpa germanica&lt;/i&gt; Linnaeus, 1758</t>
  </si>
  <si>
    <t xml:space="preserve">https://inpn.mnhn.fr/espece/cd_nom/52149</t>
  </si>
  <si>
    <t xml:space="preserve">Panorpa meridionalis</t>
  </si>
  <si>
    <t xml:space="preserve">Rambur, 1842</t>
  </si>
  <si>
    <t xml:space="preserve">Panorpa meridionalis Rambur, 1842</t>
  </si>
  <si>
    <t xml:space="preserve">&lt;i&gt;Panorpa meridionalis&lt;/i&gt; Rambur, 1842</t>
  </si>
  <si>
    <t xml:space="preserve">https://inpn.mnhn.fr/espece/cd_nom/238499</t>
  </si>
  <si>
    <t xml:space="preserve">Panorpa vulgaris</t>
  </si>
  <si>
    <t xml:space="preserve">Imhoff &amp; Labram, 1845</t>
  </si>
  <si>
    <t xml:space="preserve">Panorpa vulgaris Imhoff &amp; Labram, 1845</t>
  </si>
  <si>
    <t xml:space="preserve">&lt;i&gt;Panorpa vulgaris&lt;/i&gt; Imhoff &amp; Labram, 1845</t>
  </si>
  <si>
    <t xml:space="preserve">https://inpn.mnhn.fr/espece/cd_nom/52150</t>
  </si>
  <si>
    <t xml:space="preserve">Sialis lutaria</t>
  </si>
  <si>
    <t xml:space="preserve">Megaloptera</t>
  </si>
  <si>
    <t xml:space="preserve">Sialidae</t>
  </si>
  <si>
    <t xml:space="preserve">Sialis lutaria (Linnaeus, 1758)</t>
  </si>
  <si>
    <t xml:space="preserve">&lt;i&gt;Sialis lutaria&lt;/i&gt; (Linnaeus, 1758)</t>
  </si>
  <si>
    <t xml:space="preserve">https://inpn.mnhn.fr/espece/cd_nom/52138</t>
  </si>
  <si>
    <t xml:space="preserve">Libelloides</t>
  </si>
  <si>
    <t xml:space="preserve">Neuroptera</t>
  </si>
  <si>
    <t xml:space="preserve">Ascalaphidae</t>
  </si>
  <si>
    <t xml:space="preserve">Schaffer, 1763</t>
  </si>
  <si>
    <t xml:space="preserve">Libelloides Schaffer, 1763</t>
  </si>
  <si>
    <t xml:space="preserve">&lt;i&gt;Libelloides&lt;/i&gt; Schaffer, 1763</t>
  </si>
  <si>
    <t xml:space="preserve">Libelloides coccajus</t>
  </si>
  <si>
    <t xml:space="preserve">Ascalaphe soufré</t>
  </si>
  <si>
    <t xml:space="preserve">Libelloides coccajus (Denis &amp; Schiffermüller, 1775)</t>
  </si>
  <si>
    <t xml:space="preserve">&lt;i&gt;Libelloides coccajus&lt;/i&gt; (Denis &amp; Schiffermüller, 1775)</t>
  </si>
  <si>
    <t xml:space="preserve">https://inpn.mnhn.fr/espece/cd_nom/52121</t>
  </si>
  <si>
    <t xml:space="preserve">Libelloides longicornis</t>
  </si>
  <si>
    <t xml:space="preserve">Ascalaphe ambré</t>
  </si>
  <si>
    <t xml:space="preserve">Libelloides longicornis (Linnaeus, 1764)</t>
  </si>
  <si>
    <t xml:space="preserve">&lt;i&gt;Libelloides longicornis&lt;/i&gt; (Linnaeus, 1764)</t>
  </si>
  <si>
    <t xml:space="preserve">https://inpn.mnhn.fr/espece/cd_nom/52115</t>
  </si>
  <si>
    <t xml:space="preserve">Chrysopidae</t>
  </si>
  <si>
    <t xml:space="preserve">Schneider, 1851</t>
  </si>
  <si>
    <t xml:space="preserve">Chrysopidae Schneider, 1851</t>
  </si>
  <si>
    <t xml:space="preserve">green lacewings</t>
  </si>
  <si>
    <t xml:space="preserve">Apertochrysa abdominalis</t>
  </si>
  <si>
    <t xml:space="preserve">Chrysopinae</t>
  </si>
  <si>
    <t xml:space="preserve">Chrysopini</t>
  </si>
  <si>
    <t xml:space="preserve">(Brauer, 1856)</t>
  </si>
  <si>
    <t xml:space="preserve">Apertochrysa abdominalis (Brauer, 1856)</t>
  </si>
  <si>
    <t xml:space="preserve">&lt;i&gt;Apertochrysa abdominalis&lt;/i&gt; (Brauer, 1856)</t>
  </si>
  <si>
    <t xml:space="preserve">https://inpn.mnhn.fr/espece/cd_nom/998430</t>
  </si>
  <si>
    <t xml:space="preserve">Apertochrysa flavifrons</t>
  </si>
  <si>
    <t xml:space="preserve">(Brauer, 1851)</t>
  </si>
  <si>
    <t xml:space="preserve">Apertochrysa flavifrons (Brauer, 1851)</t>
  </si>
  <si>
    <t xml:space="preserve">&lt;i&gt;Apertochrysa flavifrons&lt;/i&gt; (Brauer, 1851)</t>
  </si>
  <si>
    <t xml:space="preserve">https://inpn.mnhn.fr/espece/cd_nom/998560</t>
  </si>
  <si>
    <t xml:space="preserve">Apertochrysa flavifrons flavifrons</t>
  </si>
  <si>
    <t xml:space="preserve">Apertochrysa flavifrons flavifrons (Brauer, 1851)</t>
  </si>
  <si>
    <t xml:space="preserve">&lt;i&gt;Apertochrysa flavifrons flavifrons&lt;/i&gt; (Brauer, 1851)</t>
  </si>
  <si>
    <t xml:space="preserve">https://inpn.mnhn.fr/espece/cd_nom/998559</t>
  </si>
  <si>
    <t xml:space="preserve">Apertochrysa inornata</t>
  </si>
  <si>
    <t xml:space="preserve">(Navás, 1901)</t>
  </si>
  <si>
    <t xml:space="preserve">Apertochrysa inornata (Navás, 1901)</t>
  </si>
  <si>
    <t xml:space="preserve">&lt;i&gt;Apertochrysa inornata&lt;/i&gt; (Navás, 1901)</t>
  </si>
  <si>
    <t xml:space="preserve">https://inpn.mnhn.fr/espece/cd_nom/998567</t>
  </si>
  <si>
    <t xml:space="preserve">Apertochrysa prasina</t>
  </si>
  <si>
    <t xml:space="preserve">(Burmeister, 1839)</t>
  </si>
  <si>
    <t xml:space="preserve">Apertochrysa prasina (Burmeister, 1839)</t>
  </si>
  <si>
    <t xml:space="preserve">&lt;i&gt;Apertochrysa prasina&lt;/i&gt; (Burmeister, 1839)</t>
  </si>
  <si>
    <t xml:space="preserve">https://inpn.mnhn.fr/espece/cd_nom/998569</t>
  </si>
  <si>
    <t xml:space="preserve">Chrysopa pallens</t>
  </si>
  <si>
    <t xml:space="preserve">Chrysope des haies, Chrysope pâle</t>
  </si>
  <si>
    <t xml:space="preserve">Rambur, 1838</t>
  </si>
  <si>
    <t xml:space="preserve">Chrysopa pallens Rambur, 1838</t>
  </si>
  <si>
    <t xml:space="preserve">&lt;i&gt;Chrysopa pallens&lt;/i&gt; Rambur, 1838</t>
  </si>
  <si>
    <t xml:space="preserve">https://inpn.mnhn.fr/espece/cd_nom/219925</t>
  </si>
  <si>
    <t xml:space="preserve">Chrysopa perla</t>
  </si>
  <si>
    <t xml:space="preserve">Lion des pucerons</t>
  </si>
  <si>
    <t xml:space="preserve">Chrysopa perla (Linnaeus, 1758)</t>
  </si>
  <si>
    <t xml:space="preserve">&lt;i&gt;Chrysopa perla&lt;/i&gt; (Linnaeus, 1758)</t>
  </si>
  <si>
    <t xml:space="preserve">https://inpn.mnhn.fr/espece/cd_nom/52103</t>
  </si>
  <si>
    <t xml:space="preserve">Chrysopa walkeri</t>
  </si>
  <si>
    <t xml:space="preserve">McLachlan, 1893</t>
  </si>
  <si>
    <t xml:space="preserve">Chrysopa walkeri McLachlan, 1893</t>
  </si>
  <si>
    <t xml:space="preserve">&lt;i&gt;Chrysopa walkeri&lt;/i&gt; McLachlan, 1893</t>
  </si>
  <si>
    <t xml:space="preserve">https://inpn.mnhn.fr/espece/cd_nom/219928</t>
  </si>
  <si>
    <t xml:space="preserve">Chrysoperla</t>
  </si>
  <si>
    <t xml:space="preserve">Steinmann, 1964</t>
  </si>
  <si>
    <t xml:space="preserve">Chrysoperla Steinmann, 1964</t>
  </si>
  <si>
    <t xml:space="preserve">&lt;i&gt;Chrysoperla&lt;/i&gt; Steinmann, 1964</t>
  </si>
  <si>
    <t xml:space="preserve">Chrysoperla affinis</t>
  </si>
  <si>
    <t xml:space="preserve">(Stephens, 1836)</t>
  </si>
  <si>
    <t xml:space="preserve">Chrysoperla affinis (Stephens, 1836)</t>
  </si>
  <si>
    <t xml:space="preserve">&lt;i&gt;Chrysoperla affinis&lt;/i&gt; (Stephens, 1836)</t>
  </si>
  <si>
    <t xml:space="preserve">https://inpn.mnhn.fr/espece/cd_nom/901542</t>
  </si>
  <si>
    <t xml:space="preserve">Chrysoperla carnea</t>
  </si>
  <si>
    <t xml:space="preserve">Chrysoperla carnea (Stephens, 1836)</t>
  </si>
  <si>
    <t xml:space="preserve">&lt;i&gt;Chrysoperla carnea&lt;/i&gt; (Stephens, 1836)</t>
  </si>
  <si>
    <t xml:space="preserve">https://inpn.mnhn.fr/espece/cd_nom/52106</t>
  </si>
  <si>
    <t xml:space="preserve">Chrysoperla lucasina</t>
  </si>
  <si>
    <t xml:space="preserve">(Lacroix, 1912)</t>
  </si>
  <si>
    <t xml:space="preserve">Chrysoperla lucasina (Lacroix, 1912)</t>
  </si>
  <si>
    <t xml:space="preserve">&lt;i&gt;Chrysoperla lucasina&lt;/i&gt; (Lacroix, 1912)</t>
  </si>
  <si>
    <t xml:space="preserve">https://inpn.mnhn.fr/espece/cd_nom/219918</t>
  </si>
  <si>
    <t xml:space="preserve">Cunctochrysa albolineata</t>
  </si>
  <si>
    <t xml:space="preserve">(Killington, 1935)</t>
  </si>
  <si>
    <t xml:space="preserve">Cunctochrysa albolineata (Killington, 1935)</t>
  </si>
  <si>
    <t xml:space="preserve">&lt;i&gt;Cunctochrysa albolineata&lt;/i&gt; (Killington, 1935)</t>
  </si>
  <si>
    <t xml:space="preserve">https://inpn.mnhn.fr/espece/cd_nom/219913</t>
  </si>
  <si>
    <t xml:space="preserve">Nineta pallida</t>
  </si>
  <si>
    <t xml:space="preserve">(Schneider, 1846)</t>
  </si>
  <si>
    <t xml:space="preserve">Nineta pallida (Schneider, 1846)</t>
  </si>
  <si>
    <t xml:space="preserve">&lt;i&gt;Nineta pallida&lt;/i&gt; (Schneider, 1846)</t>
  </si>
  <si>
    <t xml:space="preserve">https://inpn.mnhn.fr/espece/cd_nom/219898</t>
  </si>
  <si>
    <t xml:space="preserve">Peyerimhoffina gracilis</t>
  </si>
  <si>
    <t xml:space="preserve">(Schneider, 1851)</t>
  </si>
  <si>
    <t xml:space="preserve">Peyerimhoffina gracilis (Schneider, 1851)</t>
  </si>
  <si>
    <t xml:space="preserve">&lt;i&gt;Peyerimhoffina gracilis&lt;/i&gt; (Schneider, 1851)</t>
  </si>
  <si>
    <t xml:space="preserve">https://inpn.mnhn.fr/espece/cd_nom/219895</t>
  </si>
  <si>
    <t xml:space="preserve">Nothochrysa capitata</t>
  </si>
  <si>
    <t xml:space="preserve">Nothochrysinae</t>
  </si>
  <si>
    <t xml:space="preserve">Nothochrysa capitata (Fabricius, 1793)</t>
  </si>
  <si>
    <t xml:space="preserve">&lt;i&gt;Nothochrysa capitata&lt;/i&gt; (Fabricius, 1793)</t>
  </si>
  <si>
    <t xml:space="preserve">https://inpn.mnhn.fr/espece/cd_nom/52109</t>
  </si>
  <si>
    <t xml:space="preserve">Coniopterygidae</t>
  </si>
  <si>
    <t xml:space="preserve">Burmeister, 1839</t>
  </si>
  <si>
    <t xml:space="preserve">Coniopterygidae Burmeister, 1839</t>
  </si>
  <si>
    <t xml:space="preserve">Coniopteryx</t>
  </si>
  <si>
    <t xml:space="preserve">Curtis, 1834</t>
  </si>
  <si>
    <t xml:space="preserve">Coniopteryx Curtis, 1834</t>
  </si>
  <si>
    <t xml:space="preserve">&lt;i&gt;Coniopteryx&lt;/i&gt; Curtis, 1834</t>
  </si>
  <si>
    <t xml:space="preserve">Coniopteryx esbenpeterseni</t>
  </si>
  <si>
    <t xml:space="preserve">Tjeder, 1930</t>
  </si>
  <si>
    <t xml:space="preserve">Coniopteryx esbenpeterseni Tjeder, 1930</t>
  </si>
  <si>
    <t xml:space="preserve">&lt;i&gt;Coniopteryx esbenpeterseni&lt;/i&gt; Tjeder, 1930</t>
  </si>
  <si>
    <t xml:space="preserve">https://inpn.mnhn.fr/espece/cd_nom/219948</t>
  </si>
  <si>
    <t xml:space="preserve">Conwentzia psociformis</t>
  </si>
  <si>
    <t xml:space="preserve">(Curtis, 1834)</t>
  </si>
  <si>
    <t xml:space="preserve">Conwentzia psociformis (Curtis, 1834)</t>
  </si>
  <si>
    <t xml:space="preserve">&lt;i&gt;Conwentzia psociformis&lt;/i&gt; (Curtis, 1834)</t>
  </si>
  <si>
    <t xml:space="preserve">https://inpn.mnhn.fr/espece/cd_nom/219938</t>
  </si>
  <si>
    <t xml:space="preserve">Semidalis aleyrodiformis</t>
  </si>
  <si>
    <t xml:space="preserve">Stephens, 1836</t>
  </si>
  <si>
    <t xml:space="preserve">Semidalis aleyrodiformis Stephens, 1836</t>
  </si>
  <si>
    <t xml:space="preserve">&lt;i&gt;Semidalis aleyrodiformis&lt;/i&gt; Stephens, 1836</t>
  </si>
  <si>
    <t xml:space="preserve">https://inpn.mnhn.fr/espece/cd_nom/219934</t>
  </si>
  <si>
    <t xml:space="preserve">Hemerobiidae</t>
  </si>
  <si>
    <t xml:space="preserve">Hemerobiidae Latreille, 1802</t>
  </si>
  <si>
    <t xml:space="preserve">brown lacewings</t>
  </si>
  <si>
    <t xml:space="preserve">Drepanepteryx phalaenoides</t>
  </si>
  <si>
    <t xml:space="preserve">Drepanepteryx phalaenoides (Linnaeus, 1758)</t>
  </si>
  <si>
    <t xml:space="preserve">&lt;i&gt;Drepanepteryx phalaenoides&lt;/i&gt; (Linnaeus, 1758)</t>
  </si>
  <si>
    <t xml:space="preserve">https://inpn.mnhn.fr/espece/cd_nom/219991</t>
  </si>
  <si>
    <t xml:space="preserve">Hemerobius</t>
  </si>
  <si>
    <t xml:space="preserve">Hemerobius Linnaeus, 1758</t>
  </si>
  <si>
    <t xml:space="preserve">&lt;i&gt;Hemerobius&lt;/i&gt; Linnaeus, 1758</t>
  </si>
  <si>
    <t xml:space="preserve">Hemerobius marginatus</t>
  </si>
  <si>
    <t xml:space="preserve">Hemerobius marginatus Stephens, 1836</t>
  </si>
  <si>
    <t xml:space="preserve">&lt;i&gt;Hemerobius marginatus&lt;/i&gt; Stephens, 1836</t>
  </si>
  <si>
    <t xml:space="preserve">https://inpn.mnhn.fr/espece/cd_nom/266347</t>
  </si>
  <si>
    <t xml:space="preserve">Hemerobius nitidulus</t>
  </si>
  <si>
    <t xml:space="preserve">Fabricius, 1777</t>
  </si>
  <si>
    <t xml:space="preserve">Hemerobius nitidulus Fabricius, 1777</t>
  </si>
  <si>
    <t xml:space="preserve">&lt;i&gt;Hemerobius nitidulus&lt;/i&gt; Fabricius, 1777</t>
  </si>
  <si>
    <t xml:space="preserve">https://inpn.mnhn.fr/espece/cd_nom/219973</t>
  </si>
  <si>
    <t xml:space="preserve">Megalomus hirtus</t>
  </si>
  <si>
    <t xml:space="preserve">Megalomus hirtus (Linnaeus, 1761)</t>
  </si>
  <si>
    <t xml:space="preserve">&lt;i&gt;Megalomus hirtus&lt;/i&gt; (Linnaeus, 1761)</t>
  </si>
  <si>
    <t xml:space="preserve">https://inpn.mnhn.fr/espece/cd_nom/219987</t>
  </si>
  <si>
    <t xml:space="preserve">Micromus angulatus</t>
  </si>
  <si>
    <t xml:space="preserve">Micromus angulatus (Stephens, 1836)</t>
  </si>
  <si>
    <t xml:space="preserve">&lt;i&gt;Micromus angulatus&lt;/i&gt; (Stephens, 1836)</t>
  </si>
  <si>
    <t xml:space="preserve">https://inpn.mnhn.fr/espece/cd_nom/219983</t>
  </si>
  <si>
    <t xml:space="preserve">Micromus variegatus</t>
  </si>
  <si>
    <t xml:space="preserve">Micromus variegatus (Fabricius, 1793)</t>
  </si>
  <si>
    <t xml:space="preserve">&lt;i&gt;Micromus variegatus&lt;/i&gt; (Fabricius, 1793)</t>
  </si>
  <si>
    <t xml:space="preserve">https://inpn.mnhn.fr/espece/cd_nom/52097</t>
  </si>
  <si>
    <t xml:space="preserve">Psectra diptera</t>
  </si>
  <si>
    <t xml:space="preserve">Psectra diptera (Burmeister, 1839)</t>
  </si>
  <si>
    <t xml:space="preserve">&lt;i&gt;Psectra diptera&lt;/i&gt; (Burmeister, 1839)</t>
  </si>
  <si>
    <t xml:space="preserve">https://inpn.mnhn.fr/espece/cd_nom/219982</t>
  </si>
  <si>
    <t xml:space="preserve">Wesmaelius subnebulosus</t>
  </si>
  <si>
    <t xml:space="preserve">Wesmaelius subnebulosus (Stephens, 1836)</t>
  </si>
  <si>
    <t xml:space="preserve">&lt;i&gt;Wesmaelius subnebulosus&lt;/i&gt; (Stephens, 1836)</t>
  </si>
  <si>
    <t xml:space="preserve">https://inpn.mnhn.fr/espece/cd_nom/219961</t>
  </si>
  <si>
    <t xml:space="preserve">Mantispa styriaca</t>
  </si>
  <si>
    <t xml:space="preserve">Mantispidae</t>
  </si>
  <si>
    <t xml:space="preserve">Mantispa styriaca (Poda, 1761)</t>
  </si>
  <si>
    <t xml:space="preserve">&lt;i&gt;Mantispa styriaca&lt;/i&gt; (Poda, 1761)</t>
  </si>
  <si>
    <t xml:space="preserve">https://inpn.mnhn.fr/espece/cd_nom/52124</t>
  </si>
  <si>
    <t xml:space="preserve">Dendroleon pantherinus</t>
  </si>
  <si>
    <t xml:space="preserve">Myrmeleontidae</t>
  </si>
  <si>
    <t xml:space="preserve">Myrmeleontinae</t>
  </si>
  <si>
    <t xml:space="preserve">Dendroleontini</t>
  </si>
  <si>
    <t xml:space="preserve">Dendroleon pantherinus (Fabricius, 1787)</t>
  </si>
  <si>
    <t xml:space="preserve">&lt;i&gt;Dendroleon pantherinus&lt;/i&gt; (Fabricius, 1787)</t>
  </si>
  <si>
    <t xml:space="preserve">https://inpn.mnhn.fr/espece/cd_nom/219995</t>
  </si>
  <si>
    <t xml:space="preserve">Euroleon nostras</t>
  </si>
  <si>
    <t xml:space="preserve">Myrmeleontini</t>
  </si>
  <si>
    <t xml:space="preserve">Euroleon nostras (Geoffroy in Fourcroy, 1785)</t>
  </si>
  <si>
    <t xml:space="preserve">&lt;i&gt;Euroleon nostras&lt;/i&gt; (Geoffroy &lt;i&gt;in&lt;/i&gt; Fourcroy, 1785)</t>
  </si>
  <si>
    <t xml:space="preserve">https://inpn.mnhn.fr/espece/cd_nom/52081</t>
  </si>
  <si>
    <t xml:space="preserve">Myrmeleon formicarius</t>
  </si>
  <si>
    <t xml:space="preserve">Myrmeleon formicarius Linnaeus, 1767</t>
  </si>
  <si>
    <t xml:space="preserve">&lt;i&gt;Myrmeleon formicarius&lt;/i&gt; Linnaeus, 1767</t>
  </si>
  <si>
    <t xml:space="preserve">https://inpn.mnhn.fr/espece/cd_nom/52084</t>
  </si>
  <si>
    <t xml:space="preserve">Distoleon tetragrammicus</t>
  </si>
  <si>
    <t xml:space="preserve">Fourmillion longicorne</t>
  </si>
  <si>
    <t xml:space="preserve">Nemoleontini</t>
  </si>
  <si>
    <t xml:space="preserve">Distoleon tetragrammicus (Fabricius, 1798)</t>
  </si>
  <si>
    <t xml:space="preserve">&lt;i&gt;Distoleon tetragrammicus&lt;/i&gt; (Fabricius, 1798)</t>
  </si>
  <si>
    <t xml:space="preserve">https://inpn.mnhn.fr/espece/cd_nom/52089</t>
  </si>
  <si>
    <t xml:space="preserve">Osmylus fulvicephalus</t>
  </si>
  <si>
    <t xml:space="preserve">Osmyle à tête jaune</t>
  </si>
  <si>
    <t xml:space="preserve">Osmylidae</t>
  </si>
  <si>
    <t xml:space="preserve">Osmylus fulvicephalus (Scopoli, 1763)</t>
  </si>
  <si>
    <t xml:space="preserve">&lt;i&gt;Osmylus fulvicephalus&lt;/i&gt; (Scopoli, 1763)</t>
  </si>
  <si>
    <t xml:space="preserve">https://inpn.mnhn.fr/espece/cd_nom/52073</t>
  </si>
  <si>
    <t xml:space="preserve">Sisyra nigra</t>
  </si>
  <si>
    <t xml:space="preserve">Sisyridae</t>
  </si>
  <si>
    <t xml:space="preserve">(Retzius, 1783)</t>
  </si>
  <si>
    <t xml:space="preserve">Sisyra nigra (Retzius, 1783)</t>
  </si>
  <si>
    <t xml:space="preserve">&lt;i&gt;Sisyra nigra&lt;/i&gt; (Retzius, 1783)</t>
  </si>
  <si>
    <t xml:space="preserve">https://inpn.mnhn.fr/espece/cd_nom/220011</t>
  </si>
  <si>
    <t xml:space="preserve">Aeshnidae</t>
  </si>
  <si>
    <t xml:space="preserve">Odonata</t>
  </si>
  <si>
    <t xml:space="preserve">Odonates</t>
  </si>
  <si>
    <t xml:space="preserve">Aeshnidae Rambur, 1842</t>
  </si>
  <si>
    <t xml:space="preserve">hawker dragonflies</t>
  </si>
  <si>
    <t xml:space="preserve">Aeshna</t>
  </si>
  <si>
    <t xml:space="preserve">Aeshna Fabricius, 1775</t>
  </si>
  <si>
    <t xml:space="preserve">&lt;i&gt;Aeshna&lt;/i&gt; Fabricius, 1775</t>
  </si>
  <si>
    <t xml:space="preserve">Aeshna affinis</t>
  </si>
  <si>
    <t xml:space="preserve">Aeschne affine</t>
  </si>
  <si>
    <t xml:space="preserve">Vander Linden, 1820</t>
  </si>
  <si>
    <t xml:space="preserve">Aeshna affinis Vander Linden, 1820</t>
  </si>
  <si>
    <t xml:space="preserve">&lt;i&gt;Aeshna affinis&lt;/i&gt; Vander Linden, 1820</t>
  </si>
  <si>
    <t xml:space="preserve">Southern Migrant Hawker</t>
  </si>
  <si>
    <t xml:space="preserve">https://inpn.mnhn.fr/espece/cd_nom/65456</t>
  </si>
  <si>
    <t xml:space="preserve">Aeshna cyanea</t>
  </si>
  <si>
    <t xml:space="preserve">Aeschne bleue (L')</t>
  </si>
  <si>
    <t xml:space="preserve">Aeshna cyanea (O.F. Müller, 1764)</t>
  </si>
  <si>
    <t xml:space="preserve">&lt;i&gt;Aeshna cyanea&lt;/i&gt; (O.F. Müller, 1764)</t>
  </si>
  <si>
    <t xml:space="preserve">Southern Hawker</t>
  </si>
  <si>
    <t xml:space="preserve">https://inpn.mnhn.fr/espece/cd_nom/65440</t>
  </si>
  <si>
    <t xml:space="preserve">Aeshna grandis</t>
  </si>
  <si>
    <t xml:space="preserve">Grande Aeschne (La)</t>
  </si>
  <si>
    <t xml:space="preserve">Aeshna grandis (Linnaeus, 1758)</t>
  </si>
  <si>
    <t xml:space="preserve">&lt;i&gt;Aeshna grandis&lt;/i&gt; (Linnaeus, 1758)</t>
  </si>
  <si>
    <t xml:space="preserve">Brown Hawker</t>
  </si>
  <si>
    <t xml:space="preserve">https://inpn.mnhn.fr/espece/cd_nom/65446</t>
  </si>
  <si>
    <t xml:space="preserve">Aeshna juncea</t>
  </si>
  <si>
    <t xml:space="preserve">Aeschne des joncs</t>
  </si>
  <si>
    <t xml:space="preserve">Aeshna juncea (Linnaeus, 1758)</t>
  </si>
  <si>
    <t xml:space="preserve">&lt;i&gt;Aeshna juncea&lt;/i&gt; (Linnaeus, 1758)</t>
  </si>
  <si>
    <t xml:space="preserve">Common Hawker</t>
  </si>
  <si>
    <t xml:space="preserve">https://inpn.mnhn.fr/espece/cd_nom/65425</t>
  </si>
  <si>
    <t xml:space="preserve">Aeshna mixta</t>
  </si>
  <si>
    <t xml:space="preserve">Aeschne mixte</t>
  </si>
  <si>
    <t xml:space="preserve">Latreille, 1805</t>
  </si>
  <si>
    <t xml:space="preserve">Aeshna mixta Latreille, 1805</t>
  </si>
  <si>
    <t xml:space="preserve">&lt;i&gt;Aeshna mixta&lt;/i&gt; Latreille, 1805</t>
  </si>
  <si>
    <t xml:space="preserve">Migrant Hawker</t>
  </si>
  <si>
    <t xml:space="preserve">https://inpn.mnhn.fr/espece/cd_nom/65451</t>
  </si>
  <si>
    <t xml:space="preserve">Anax</t>
  </si>
  <si>
    <t xml:space="preserve">Anax Leach, 1815</t>
  </si>
  <si>
    <t xml:space="preserve">&lt;i&gt;Anax&lt;/i&gt; Leach, 1815</t>
  </si>
  <si>
    <t xml:space="preserve">Anax imperator</t>
  </si>
  <si>
    <t xml:space="preserve">Anax empereur (L')</t>
  </si>
  <si>
    <t xml:space="preserve">Anax imperator Leach, 1815</t>
  </si>
  <si>
    <t xml:space="preserve">&lt;i&gt;Anax imperator&lt;/i&gt; Leach, 1815</t>
  </si>
  <si>
    <t xml:space="preserve">Emperor Dragonfly</t>
  </si>
  <si>
    <t xml:space="preserve">https://inpn.mnhn.fr/espece/cd_nom/65473</t>
  </si>
  <si>
    <t xml:space="preserve">Anax parthenope</t>
  </si>
  <si>
    <t xml:space="preserve">Anax napolitain (L')</t>
  </si>
  <si>
    <t xml:space="preserve">(Selys, 1839)</t>
  </si>
  <si>
    <t xml:space="preserve">Anax parthenope (Selys, 1839)</t>
  </si>
  <si>
    <t xml:space="preserve">&lt;i&gt;Anax parthenope&lt;/i&gt; (Selys, 1839)</t>
  </si>
  <si>
    <t xml:space="preserve">Lesser Emperor Dragonfly</t>
  </si>
  <si>
    <t xml:space="preserve">https://inpn.mnhn.fr/espece/cd_nom/65477</t>
  </si>
  <si>
    <t xml:space="preserve">Boyeria irene</t>
  </si>
  <si>
    <t xml:space="preserve">Aeschne paisible (L')</t>
  </si>
  <si>
    <t xml:space="preserve">(Boyer de Fonscolombe, 1838)</t>
  </si>
  <si>
    <t xml:space="preserve">Boyeria irene (Boyer de Fonscolombe, 1838)</t>
  </si>
  <si>
    <t xml:space="preserve">&lt;i&gt;Boyeria irene&lt;/i&gt; (Boyer de Fonscolombe, 1838)</t>
  </si>
  <si>
    <t xml:space="preserve">https://inpn.mnhn.fr/espece/cd_nom/65412</t>
  </si>
  <si>
    <t xml:space="preserve">Hemianax ephippiger</t>
  </si>
  <si>
    <t xml:space="preserve">Anax porte-selle (L')</t>
  </si>
  <si>
    <t xml:space="preserve">Hemianax ephippiger (Burmeister, 1839)</t>
  </si>
  <si>
    <t xml:space="preserve">&lt;i&gt;Hemianax ephippiger&lt;/i&gt; (Burmeister, 1839)</t>
  </si>
  <si>
    <t xml:space="preserve">Vagrant Emperor Dragonfly</t>
  </si>
  <si>
    <t xml:space="preserve">https://inpn.mnhn.fr/espece/cd_nom/65467</t>
  </si>
  <si>
    <t xml:space="preserve">Calopteryx</t>
  </si>
  <si>
    <t xml:space="preserve">Calopterygidae</t>
  </si>
  <si>
    <t xml:space="preserve">Calopteryx Leach, 1815</t>
  </si>
  <si>
    <t xml:space="preserve">&lt;i&gt;Calopteryx&lt;/i&gt; Leach, 1815</t>
  </si>
  <si>
    <t xml:space="preserve">Calopteryx haemorrhoidalis</t>
  </si>
  <si>
    <t xml:space="preserve">Caloptéryx hémorroïdal</t>
  </si>
  <si>
    <t xml:space="preserve">(Vander Linden, 1825)</t>
  </si>
  <si>
    <t xml:space="preserve">Calopteryx haemorrhoidalis (Vander Linden, 1825)</t>
  </si>
  <si>
    <t xml:space="preserve">&lt;i&gt;Calopteryx haemorrhoidalis&lt;/i&gt; (Vander Linden, 1825)</t>
  </si>
  <si>
    <t xml:space="preserve">https://inpn.mnhn.fr/espece/cd_nom/65076</t>
  </si>
  <si>
    <t xml:space="preserve">Calopteryx splendens</t>
  </si>
  <si>
    <t xml:space="preserve">Caloptéryx éclatant</t>
  </si>
  <si>
    <t xml:space="preserve">(Harris, 1780)</t>
  </si>
  <si>
    <t xml:space="preserve">Calopteryx splendens (Harris, 1780)</t>
  </si>
  <si>
    <t xml:space="preserve">&lt;i&gt;Calopteryx splendens&lt;/i&gt; (Harris, 1780)</t>
  </si>
  <si>
    <t xml:space="preserve">Banded Demoiselle</t>
  </si>
  <si>
    <t xml:space="preserve">https://inpn.mnhn.fr/espece/cd_nom/653281</t>
  </si>
  <si>
    <t xml:space="preserve">Calopteryx virgo</t>
  </si>
  <si>
    <t xml:space="preserve">Caloptéryx vierge</t>
  </si>
  <si>
    <t xml:space="preserve">Calopteryx virgo (Linnaeus, 1758)</t>
  </si>
  <si>
    <t xml:space="preserve">&lt;i&gt;Calopteryx virgo&lt;/i&gt; (Linnaeus, 1758)</t>
  </si>
  <si>
    <t xml:space="preserve">Beautiful Damselfly</t>
  </si>
  <si>
    <t xml:space="preserve">https://inpn.mnhn.fr/espece/cd_nom/65080</t>
  </si>
  <si>
    <t xml:space="preserve">Calopteryx virgo meridionalis</t>
  </si>
  <si>
    <t xml:space="preserve">Caloptéryx vierge méridional, Caloptéryx méridional</t>
  </si>
  <si>
    <t xml:space="preserve">Selys, 1873</t>
  </si>
  <si>
    <t xml:space="preserve">Calopteryx virgo meridionalis Selys, 1873</t>
  </si>
  <si>
    <t xml:space="preserve">&lt;i&gt;Calopteryx virgo meridionalis&lt;/i&gt; Selys, 1873</t>
  </si>
  <si>
    <t xml:space="preserve">https://inpn.mnhn.fr/espece/cd_nom/65085</t>
  </si>
  <si>
    <t xml:space="preserve">Calopteryx xanthostoma</t>
  </si>
  <si>
    <t xml:space="preserve">Caloptéryx occitan</t>
  </si>
  <si>
    <t xml:space="preserve">Calopteryx xanthostoma (Charpentier, 1825)</t>
  </si>
  <si>
    <t xml:space="preserve">&lt;i&gt;Calopteryx xanthostoma&lt;/i&gt; (Charpentier, 1825)</t>
  </si>
  <si>
    <t xml:space="preserve">https://inpn.mnhn.fr/espece/cd_nom/65095</t>
  </si>
  <si>
    <t xml:space="preserve">Ceriagrion tenellum</t>
  </si>
  <si>
    <t xml:space="preserve">Agrion délicat</t>
  </si>
  <si>
    <t xml:space="preserve">Coenagrionidae</t>
  </si>
  <si>
    <t xml:space="preserve">Ceriagrion tenellum (Villers, 1789)</t>
  </si>
  <si>
    <t xml:space="preserve">&lt;i&gt;Ceriagrion tenellum&lt;/i&gt; (Villers, 1789)</t>
  </si>
  <si>
    <t xml:space="preserve">Small Red Damselfly</t>
  </si>
  <si>
    <t xml:space="preserve">https://inpn.mnhn.fr/espece/cd_nom/653286</t>
  </si>
  <si>
    <t xml:space="preserve">Coenagrion</t>
  </si>
  <si>
    <t xml:space="preserve">Kirby, 1890</t>
  </si>
  <si>
    <t xml:space="preserve">Coenagrion Kirby, 1890</t>
  </si>
  <si>
    <t xml:space="preserve">&lt;i&gt;Coenagrion&lt;/i&gt; Kirby, 1890</t>
  </si>
  <si>
    <t xml:space="preserve">Coenagrion hastulatum</t>
  </si>
  <si>
    <t xml:space="preserve">Agrion à fer de lance, Agrion hasté (L')</t>
  </si>
  <si>
    <t xml:space="preserve">Coenagrion hastulatum (Charpentier, 1825)</t>
  </si>
  <si>
    <t xml:space="preserve">&lt;i&gt;Coenagrion hastulatum&lt;/i&gt; (Charpentier, 1825)</t>
  </si>
  <si>
    <t xml:space="preserve">Northern Damselfly</t>
  </si>
  <si>
    <t xml:space="preserve">https://inpn.mnhn.fr/espece/cd_nom/65151</t>
  </si>
  <si>
    <t xml:space="preserve">Coenagrion lunulatum</t>
  </si>
  <si>
    <t xml:space="preserve">Agrion à lunules</t>
  </si>
  <si>
    <t xml:space="preserve">(Charpentier, 1840)</t>
  </si>
  <si>
    <t xml:space="preserve">Coenagrion lunulatum (Charpentier, 1840)</t>
  </si>
  <si>
    <t xml:space="preserve">&lt;i&gt;Coenagrion lunulatum&lt;/i&gt; (Charpentier, 1840)</t>
  </si>
  <si>
    <t xml:space="preserve">Irish Damselfly</t>
  </si>
  <si>
    <t xml:space="preserve">https://inpn.mnhn.fr/espece/cd_nom/65147</t>
  </si>
  <si>
    <t xml:space="preserve">Coenagrion mercuriale</t>
  </si>
  <si>
    <t xml:space="preserve">Agrion de Mercure</t>
  </si>
  <si>
    <t xml:space="preserve">Coenagrion mercuriale (Charpentier, 1840)</t>
  </si>
  <si>
    <t xml:space="preserve">&lt;i&gt;Coenagrion mercuriale&lt;/i&gt; (Charpentier, 1840)</t>
  </si>
  <si>
    <t xml:space="preserve">Southern Damselfly</t>
  </si>
  <si>
    <t xml:space="preserve">https://inpn.mnhn.fr/espece/cd_nom/65133</t>
  </si>
  <si>
    <t xml:space="preserve">Coenagrion puella</t>
  </si>
  <si>
    <t xml:space="preserve">Agrion jouvencelle</t>
  </si>
  <si>
    <t xml:space="preserve">Coenagrion puella (Linnaeus, 1758)</t>
  </si>
  <si>
    <t xml:space="preserve">&lt;i&gt;Coenagrion puella&lt;/i&gt; (Linnaeus, 1758)</t>
  </si>
  <si>
    <t xml:space="preserve">Azure Damselfly</t>
  </si>
  <si>
    <t xml:space="preserve">https://inpn.mnhn.fr/espece/cd_nom/65141</t>
  </si>
  <si>
    <t xml:space="preserve">Coenagrion pulchellum</t>
  </si>
  <si>
    <t xml:space="preserve">Agrion joli</t>
  </si>
  <si>
    <t xml:space="preserve">Coenagrion pulchellum (Vander Linden, 1825)</t>
  </si>
  <si>
    <t xml:space="preserve">&lt;i&gt;Coenagrion pulchellum&lt;/i&gt; (Vander Linden, 1825)</t>
  </si>
  <si>
    <t xml:space="preserve">Variable Damselfly</t>
  </si>
  <si>
    <t xml:space="preserve">https://inpn.mnhn.fr/espece/cd_nom/65145</t>
  </si>
  <si>
    <t xml:space="preserve">Coenagrion scitulum</t>
  </si>
  <si>
    <t xml:space="preserve">Agrion mignon (L')</t>
  </si>
  <si>
    <t xml:space="preserve">(Rambur, 1842)</t>
  </si>
  <si>
    <t xml:space="preserve">Coenagrion scitulum (Rambur, 1842)</t>
  </si>
  <si>
    <t xml:space="preserve">&lt;i&gt;Coenagrion scitulum&lt;/i&gt; (Rambur, 1842)</t>
  </si>
  <si>
    <t xml:space="preserve">Dainty Damselfly</t>
  </si>
  <si>
    <t xml:space="preserve">https://inpn.mnhn.fr/espece/cd_nom/65131</t>
  </si>
  <si>
    <t xml:space="preserve">Enallagma cyathigerum</t>
  </si>
  <si>
    <t xml:space="preserve">Agrion porte-coupe</t>
  </si>
  <si>
    <t xml:space="preserve">Enallagma cyathigerum (Charpentier, 1840)</t>
  </si>
  <si>
    <t xml:space="preserve">&lt;i&gt;Enallagma cyathigerum&lt;/i&gt; (Charpentier, 1840)</t>
  </si>
  <si>
    <t xml:space="preserve">Common Blue Damselfly</t>
  </si>
  <si>
    <t xml:space="preserve">https://inpn.mnhn.fr/espece/cd_nom/65155</t>
  </si>
  <si>
    <t xml:space="preserve">Erythromma lindenii</t>
  </si>
  <si>
    <t xml:space="preserve">Agrion de Vander Linden, Naïade de Vander Linden</t>
  </si>
  <si>
    <t xml:space="preserve">(Selys, 1840)</t>
  </si>
  <si>
    <t xml:space="preserve">Erythromma lindenii (Selys, 1840)</t>
  </si>
  <si>
    <t xml:space="preserve">&lt;i&gt;Erythromma lindenii&lt;/i&gt; (Selys, 1840)</t>
  </si>
  <si>
    <t xml:space="preserve">https://inpn.mnhn.fr/espece/cd_nom/645873</t>
  </si>
  <si>
    <t xml:space="preserve">Erythromma najas</t>
  </si>
  <si>
    <t xml:space="preserve">Naïade aux yeux rouges (La)</t>
  </si>
  <si>
    <t xml:space="preserve">(Hansemann, 1823)</t>
  </si>
  <si>
    <t xml:space="preserve">Erythromma najas (Hansemann, 1823)</t>
  </si>
  <si>
    <t xml:space="preserve">&lt;i&gt;Erythromma najas&lt;/i&gt; (Hansemann, 1823)</t>
  </si>
  <si>
    <t xml:space="preserve">Red-eyed Damselfly</t>
  </si>
  <si>
    <t xml:space="preserve">https://inpn.mnhn.fr/espece/cd_nom/65161</t>
  </si>
  <si>
    <t xml:space="preserve">Ischnura elegans</t>
  </si>
  <si>
    <t xml:space="preserve">Agrion élégant</t>
  </si>
  <si>
    <t xml:space="preserve">(Vander Linden, 1820)</t>
  </si>
  <si>
    <t xml:space="preserve">Ischnura elegans (Vander Linden, 1820)</t>
  </si>
  <si>
    <t xml:space="preserve">&lt;i&gt;Ischnura elegans&lt;/i&gt; (Vander Linden, 1820)</t>
  </si>
  <si>
    <t xml:space="preserve">Blue-tailed Damselfly</t>
  </si>
  <si>
    <t xml:space="preserve">https://inpn.mnhn.fr/espece/cd_nom/65109</t>
  </si>
  <si>
    <t xml:space="preserve">Ischnura pumilio</t>
  </si>
  <si>
    <t xml:space="preserve">Agrion nain (L')</t>
  </si>
  <si>
    <t xml:space="preserve">Ischnura pumilio (Charpentier, 1825)</t>
  </si>
  <si>
    <t xml:space="preserve">&lt;i&gt;Ischnura pumilio&lt;/i&gt; (Charpentier, 1825)</t>
  </si>
  <si>
    <t xml:space="preserve">Scarce Blue-tailed Damselfly</t>
  </si>
  <si>
    <t xml:space="preserve">https://inpn.mnhn.fr/espece/cd_nom/65115</t>
  </si>
  <si>
    <t xml:space="preserve">Pyrrhosoma nymphula</t>
  </si>
  <si>
    <t xml:space="preserve">Petite nymphe au corps de feu (La)</t>
  </si>
  <si>
    <t xml:space="preserve">Pyrrhosoma nymphula (Sulzer, 1776)</t>
  </si>
  <si>
    <t xml:space="preserve">&lt;i&gt;Pyrrhosoma nymphula&lt;/i&gt; (Sulzer, 1776)</t>
  </si>
  <si>
    <t xml:space="preserve">Large Red Damselfly</t>
  </si>
  <si>
    <t xml:space="preserve">https://inpn.mnhn.fr/espece/cd_nom/65101</t>
  </si>
  <si>
    <t xml:space="preserve">Cordulegaster</t>
  </si>
  <si>
    <t xml:space="preserve">Cordulegastridae</t>
  </si>
  <si>
    <t xml:space="preserve">Cordulegaster Leach, 1815</t>
  </si>
  <si>
    <t xml:space="preserve">&lt;i&gt;Cordulegaster&lt;/i&gt; Leach, 1815</t>
  </si>
  <si>
    <t xml:space="preserve">Cordulegaster bidentata</t>
  </si>
  <si>
    <t xml:space="preserve">Cordulégastre bidenté (Le)</t>
  </si>
  <si>
    <t xml:space="preserve">Selys, 1843</t>
  </si>
  <si>
    <t xml:space="preserve">Cordulegaster bidentata Selys, 1843</t>
  </si>
  <si>
    <t xml:space="preserve">&lt;i&gt;Cordulegaster bidentata&lt;/i&gt; Selys, 1843</t>
  </si>
  <si>
    <t xml:space="preserve">https://inpn.mnhn.fr/espece/cd_nom/199685</t>
  </si>
  <si>
    <t xml:space="preserve">Cordulegaster boltonii</t>
  </si>
  <si>
    <t xml:space="preserve">Cordulégastre annelé (Le)</t>
  </si>
  <si>
    <t xml:space="preserve">(Donovan, 1807)</t>
  </si>
  <si>
    <t xml:space="preserve">Cordulegaster boltonii (Donovan, 1807)</t>
  </si>
  <si>
    <t xml:space="preserve">&lt;i&gt;Cordulegaster boltonii&lt;/i&gt; (Donovan, 1807)</t>
  </si>
  <si>
    <t xml:space="preserve">Golden-ringed Dragonfly</t>
  </si>
  <si>
    <t xml:space="preserve">https://inpn.mnhn.fr/espece/cd_nom/199694</t>
  </si>
  <si>
    <t xml:space="preserve">Cordulegaster boltonii boltonii</t>
  </si>
  <si>
    <t xml:space="preserve">Cordulégastre annelé</t>
  </si>
  <si>
    <t xml:space="preserve">Cordulegaster boltonii boltonii (Donovan, 1807)</t>
  </si>
  <si>
    <t xml:space="preserve">&lt;i&gt;Cordulegaster boltonii boltonii&lt;/i&gt; (Donovan, 1807)</t>
  </si>
  <si>
    <t xml:space="preserve">https://inpn.mnhn.fr/espece/cd_nom/199686</t>
  </si>
  <si>
    <t xml:space="preserve">NE</t>
  </si>
  <si>
    <t xml:space="preserve">Cordulia aenea</t>
  </si>
  <si>
    <t xml:space="preserve">Cordulie bronzée (La)</t>
  </si>
  <si>
    <t xml:space="preserve">Corduliidae</t>
  </si>
  <si>
    <t xml:space="preserve">Cordulia aenea (Linnaeus, 1758)</t>
  </si>
  <si>
    <t xml:space="preserve">&lt;i&gt;Cordulia aenea&lt;/i&gt; (Linnaeus, 1758)</t>
  </si>
  <si>
    <t xml:space="preserve">Downy Emerald</t>
  </si>
  <si>
    <t xml:space="preserve">https://inpn.mnhn.fr/espece/cd_nom/65376</t>
  </si>
  <si>
    <t xml:space="preserve">Oxygastra curtisii</t>
  </si>
  <si>
    <t xml:space="preserve">Cordulie à corps fin (La), Oxycordulie à corps fin (L')</t>
  </si>
  <si>
    <t xml:space="preserve">(Dale, 1834)</t>
  </si>
  <si>
    <t xml:space="preserve">Oxygastra curtisii (Dale, 1834)</t>
  </si>
  <si>
    <t xml:space="preserve">&lt;i&gt;Oxygastra curtisii&lt;/i&gt; (Dale, 1834)</t>
  </si>
  <si>
    <t xml:space="preserve">Orange-spotted Emerald</t>
  </si>
  <si>
    <t xml:space="preserve">https://inpn.mnhn.fr/espece/cd_nom/65381</t>
  </si>
  <si>
    <t xml:space="preserve">Somatochlora</t>
  </si>
  <si>
    <t xml:space="preserve">Selys, 1871</t>
  </si>
  <si>
    <t xml:space="preserve">Somatochlora Selys, 1871</t>
  </si>
  <si>
    <t xml:space="preserve">&lt;i&gt;Somatochlora&lt;/i&gt; Selys, 1871</t>
  </si>
  <si>
    <t xml:space="preserve">Somatochlora arctica</t>
  </si>
  <si>
    <t xml:space="preserve">Cordulie arctique (La)</t>
  </si>
  <si>
    <t xml:space="preserve">(Zetterstedt, 1840)</t>
  </si>
  <si>
    <t xml:space="preserve">Somatochlora arctica (Zetterstedt, 1840)</t>
  </si>
  <si>
    <t xml:space="preserve">&lt;i&gt;Somatochlora arctica&lt;/i&gt; (Zetterstedt, 1840)</t>
  </si>
  <si>
    <t xml:space="preserve">Northern Emerald</t>
  </si>
  <si>
    <t xml:space="preserve">https://inpn.mnhn.fr/espece/cd_nom/65397</t>
  </si>
  <si>
    <t xml:space="preserve">Somatochlora metallica</t>
  </si>
  <si>
    <t xml:space="preserve">Cordulie métallique (La)</t>
  </si>
  <si>
    <t xml:space="preserve">Somatochlora metallica (Vander Linden, 1825)</t>
  </si>
  <si>
    <t xml:space="preserve">&lt;i&gt;Somatochlora metallica&lt;/i&gt; (Vander Linden, 1825)</t>
  </si>
  <si>
    <t xml:space="preserve">Brilliant Emerald</t>
  </si>
  <si>
    <t xml:space="preserve">https://inpn.mnhn.fr/espece/cd_nom/65393</t>
  </si>
  <si>
    <t xml:space="preserve">Gomphus</t>
  </si>
  <si>
    <t xml:space="preserve">Gomphidae</t>
  </si>
  <si>
    <t xml:space="preserve">Charpentier, 1825</t>
  </si>
  <si>
    <t xml:space="preserve">Gomphus Charpentier, 1825</t>
  </si>
  <si>
    <t xml:space="preserve">&lt;i&gt;Gomphus&lt;/i&gt; Charpentier, 1825</t>
  </si>
  <si>
    <t xml:space="preserve">Gomphus graslinii</t>
  </si>
  <si>
    <t xml:space="preserve">Gomphe de Graslin (Le), Gomphe à cercoïdes fourchus (Le)</t>
  </si>
  <si>
    <t xml:space="preserve">Gomphus graslinii Rambur, 1842</t>
  </si>
  <si>
    <t xml:space="preserve">&lt;i&gt;Gomphus graslinii&lt;/i&gt; Rambur, 1842</t>
  </si>
  <si>
    <t xml:space="preserve">https://inpn.mnhn.fr/espece/cd_nom/65231</t>
  </si>
  <si>
    <t xml:space="preserve">Gomphus pulchellus</t>
  </si>
  <si>
    <t xml:space="preserve">Gomphe joli (Le)</t>
  </si>
  <si>
    <t xml:space="preserve">Selys, 1840</t>
  </si>
  <si>
    <t xml:space="preserve">Gomphus pulchellus Selys, 1840</t>
  </si>
  <si>
    <t xml:space="preserve">&lt;i&gt;Gomphus pulchellus&lt;/i&gt; Selys, 1840</t>
  </si>
  <si>
    <t xml:space="preserve">Western Club-tailed Dragonfly</t>
  </si>
  <si>
    <t xml:space="preserve">https://inpn.mnhn.fr/espece/cd_nom/65227</t>
  </si>
  <si>
    <t xml:space="preserve">Gomphus simillimus</t>
  </si>
  <si>
    <t xml:space="preserve">Gomphe semblable (Le)</t>
  </si>
  <si>
    <t xml:space="preserve">Gomphus simillimus Selys, 1840</t>
  </si>
  <si>
    <t xml:space="preserve">&lt;i&gt;Gomphus simillimus&lt;/i&gt; Selys, 1840</t>
  </si>
  <si>
    <t xml:space="preserve">https://inpn.mnhn.fr/espece/cd_nom/653291</t>
  </si>
  <si>
    <t xml:space="preserve">Gomphus vulgatissimus</t>
  </si>
  <si>
    <t xml:space="preserve">Gomphe vulgaire (Le)</t>
  </si>
  <si>
    <t xml:space="preserve">Gomphus vulgatissimus (Linnaeus, 1758)</t>
  </si>
  <si>
    <t xml:space="preserve">&lt;i&gt;Gomphus vulgatissimus&lt;/i&gt; (Linnaeus, 1758)</t>
  </si>
  <si>
    <t xml:space="preserve">Club-tailed Dragonfly</t>
  </si>
  <si>
    <t xml:space="preserve">https://inpn.mnhn.fr/espece/cd_nom/65225</t>
  </si>
  <si>
    <t xml:space="preserve">Onychogomphus</t>
  </si>
  <si>
    <t xml:space="preserve">Selys, 1885</t>
  </si>
  <si>
    <t xml:space="preserve">Onychogomphus Selys, 1885</t>
  </si>
  <si>
    <t xml:space="preserve">&lt;i&gt;Onychogomphus&lt;/i&gt; Selys, 1885</t>
  </si>
  <si>
    <t xml:space="preserve">Onychogomphus forcipatus</t>
  </si>
  <si>
    <t xml:space="preserve">Gomphe à forceps (Le), Gomphe à pinces (Le)</t>
  </si>
  <si>
    <t xml:space="preserve">Onychogomphus forcipatus (Linnaeus, 1758)</t>
  </si>
  <si>
    <t xml:space="preserve">&lt;i&gt;Onychogomphus forcipatus&lt;/i&gt; (Linnaeus, 1758)</t>
  </si>
  <si>
    <t xml:space="preserve">https://inpn.mnhn.fr/espece/cd_nom/65249</t>
  </si>
  <si>
    <t xml:space="preserve">Onychogomphus forcipatus forcipatus</t>
  </si>
  <si>
    <t xml:space="preserve">Gomphe à forceps septentrional (Le), Gomphe à pinces septentrional (Le)</t>
  </si>
  <si>
    <t xml:space="preserve">Onychogomphus forcipatus forcipatus (Linnaeus, 1758)</t>
  </si>
  <si>
    <t xml:space="preserve">&lt;i&gt;Onychogomphus forcipatus forcipatus&lt;/i&gt; (Linnaeus, 1758)</t>
  </si>
  <si>
    <t xml:space="preserve">https://inpn.mnhn.fr/espece/cd_nom/199682</t>
  </si>
  <si>
    <t xml:space="preserve">Onychogomphus uncatus</t>
  </si>
  <si>
    <t xml:space="preserve">Gomphe à crochets (Le)</t>
  </si>
  <si>
    <t xml:space="preserve">Onychogomphus uncatus (Charpentier, 1840)</t>
  </si>
  <si>
    <t xml:space="preserve">&lt;i&gt;Onychogomphus uncatus&lt;/i&gt; (Charpentier, 1840)</t>
  </si>
  <si>
    <t xml:space="preserve">https://inpn.mnhn.fr/espece/cd_nom/65254</t>
  </si>
  <si>
    <t xml:space="preserve">Chalcolestes viridis</t>
  </si>
  <si>
    <t xml:space="preserve">Leste vert</t>
  </si>
  <si>
    <t xml:space="preserve">Lestidae</t>
  </si>
  <si>
    <t xml:space="preserve">Chalcolestes viridis (Vander Linden, 1825)</t>
  </si>
  <si>
    <t xml:space="preserve">&lt;i&gt;Chalcolestes viridis&lt;/i&gt; (Vander Linden, 1825)</t>
  </si>
  <si>
    <t xml:space="preserve">Green Emerald Damselfly</t>
  </si>
  <si>
    <t xml:space="preserve">https://inpn.mnhn.fr/espece/cd_nom/65219</t>
  </si>
  <si>
    <t xml:space="preserve">Lestes</t>
  </si>
  <si>
    <t xml:space="preserve">Leach in Brewester, 1815</t>
  </si>
  <si>
    <t xml:space="preserve">Lestes Leach in Brewester, 1815</t>
  </si>
  <si>
    <t xml:space="preserve">&lt;i&gt;Lestes&lt;/i&gt; Leach &lt;i&gt;in&lt;/i&gt; Brewester, 1815</t>
  </si>
  <si>
    <t xml:space="preserve">Lestes barbarus</t>
  </si>
  <si>
    <t xml:space="preserve">Leste sauvage</t>
  </si>
  <si>
    <t xml:space="preserve">Lestes barbarus (Fabricius, 1798)</t>
  </si>
  <si>
    <t xml:space="preserve">&lt;i&gt;Lestes barbarus&lt;/i&gt; (Fabricius, 1798)</t>
  </si>
  <si>
    <t xml:space="preserve">Shy Emerald Damselfly</t>
  </si>
  <si>
    <t xml:space="preserve">https://inpn.mnhn.fr/espece/cd_nom/65199</t>
  </si>
  <si>
    <t xml:space="preserve">Lestes dryas</t>
  </si>
  <si>
    <t xml:space="preserve">Leste des bois, Leste dryade</t>
  </si>
  <si>
    <t xml:space="preserve">Lestes dryas Kirby, 1890</t>
  </si>
  <si>
    <t xml:space="preserve">&lt;i&gt;Lestes dryas&lt;/i&gt; Kirby, 1890</t>
  </si>
  <si>
    <t xml:space="preserve">Scarce Emerald Damselfly</t>
  </si>
  <si>
    <t xml:space="preserve">https://inpn.mnhn.fr/espece/cd_nom/65214</t>
  </si>
  <si>
    <t xml:space="preserve">Lestes sponsa</t>
  </si>
  <si>
    <t xml:space="preserve">Leste fiancé</t>
  </si>
  <si>
    <t xml:space="preserve">Lestes sponsa (Hansemann, 1823)</t>
  </si>
  <si>
    <t xml:space="preserve">&lt;i&gt;Lestes sponsa&lt;/i&gt; (Hansemann, 1823)</t>
  </si>
  <si>
    <t xml:space="preserve">Emerald Damselfly</t>
  </si>
  <si>
    <t xml:space="preserve">https://inpn.mnhn.fr/espece/cd_nom/65208</t>
  </si>
  <si>
    <t xml:space="preserve">Lestes virens</t>
  </si>
  <si>
    <t xml:space="preserve">Leste verdoyant</t>
  </si>
  <si>
    <t xml:space="preserve">Lestes virens (Charpentier, 1825)</t>
  </si>
  <si>
    <t xml:space="preserve">&lt;i&gt;Lestes virens&lt;/i&gt; (Charpentier, 1825)</t>
  </si>
  <si>
    <t xml:space="preserve">https://inpn.mnhn.fr/espece/cd_nom/65202</t>
  </si>
  <si>
    <t xml:space="preserve">Lestes virens virens</t>
  </si>
  <si>
    <t xml:space="preserve">Leste verdoyant méridional</t>
  </si>
  <si>
    <t xml:space="preserve">Lestes virens virens (Charpentier, 1825)</t>
  </si>
  <si>
    <t xml:space="preserve">&lt;i&gt;Lestes virens virens&lt;/i&gt; (Charpentier, 1825)</t>
  </si>
  <si>
    <t xml:space="preserve">https://inpn.mnhn.fr/espece/cd_nom/199679</t>
  </si>
  <si>
    <t xml:space="preserve">Sympecma fusca</t>
  </si>
  <si>
    <t xml:space="preserve">Leste brun</t>
  </si>
  <si>
    <t xml:space="preserve">Sympecma fusca (Vander Linden, 1820)</t>
  </si>
  <si>
    <t xml:space="preserve">&lt;i&gt;Sympecma fusca&lt;/i&gt; (Vander Linden, 1820)</t>
  </si>
  <si>
    <t xml:space="preserve">Brown Emerald Damselfly</t>
  </si>
  <si>
    <t xml:space="preserve">https://inpn.mnhn.fr/espece/cd_nom/65192</t>
  </si>
  <si>
    <t xml:space="preserve">Crocothemis erythraea</t>
  </si>
  <si>
    <t xml:space="preserve">Crocothémis écarlate (Le)</t>
  </si>
  <si>
    <t xml:space="preserve">Libellulidae</t>
  </si>
  <si>
    <t xml:space="preserve">Crocothemis erythraea (Brullé, 1832)</t>
  </si>
  <si>
    <t xml:space="preserve">&lt;i&gt;Crocothemis erythraea&lt;/i&gt; (Brullé, 1832)</t>
  </si>
  <si>
    <t xml:space="preserve">Scarlet Dragonfly</t>
  </si>
  <si>
    <t xml:space="preserve">https://inpn.mnhn.fr/espece/cd_nom/65300</t>
  </si>
  <si>
    <t xml:space="preserve">Libellula depressa</t>
  </si>
  <si>
    <t xml:space="preserve">Libellule déprimée (La)</t>
  </si>
  <si>
    <t xml:space="preserve">Libellula depressa Linnaeus, 1758</t>
  </si>
  <si>
    <t xml:space="preserve">&lt;i&gt;Libellula depressa&lt;/i&gt; Linnaeus, 1758</t>
  </si>
  <si>
    <t xml:space="preserve">Broad-bodied Chaser</t>
  </si>
  <si>
    <t xml:space="preserve">https://inpn.mnhn.fr/espece/cd_nom/65262</t>
  </si>
  <si>
    <t xml:space="preserve">Libellula quadrimaculata</t>
  </si>
  <si>
    <t xml:space="preserve">Libellule quadrimaculée (La), Libellule à quatre taches (La)</t>
  </si>
  <si>
    <t xml:space="preserve">Libellula quadrimaculata Linnaeus, 1758</t>
  </si>
  <si>
    <t xml:space="preserve">&lt;i&gt;Libellula quadrimaculata&lt;/i&gt; Linnaeus, 1758</t>
  </si>
  <si>
    <t xml:space="preserve">Four-spotted Chaser</t>
  </si>
  <si>
    <t xml:space="preserve">https://inpn.mnhn.fr/espece/cd_nom/65271</t>
  </si>
  <si>
    <t xml:space="preserve">Orthetrum</t>
  </si>
  <si>
    <t xml:space="preserve">Selys, 1848</t>
  </si>
  <si>
    <t xml:space="preserve">Orthetrum Selys, 1848</t>
  </si>
  <si>
    <t xml:space="preserve">&lt;i&gt;Orthetrum&lt;/i&gt; Selys, 1848</t>
  </si>
  <si>
    <t xml:space="preserve">skimmer dragonflies</t>
  </si>
  <si>
    <t xml:space="preserve">Orthetrum albistylum</t>
  </si>
  <si>
    <t xml:space="preserve">Orthétrum à stylets blancs (L')</t>
  </si>
  <si>
    <t xml:space="preserve">(Selys, 1848)</t>
  </si>
  <si>
    <t xml:space="preserve">Orthetrum albistylum (Selys, 1848)</t>
  </si>
  <si>
    <t xml:space="preserve">&lt;i&gt;Orthetrum albistylum&lt;/i&gt; (Selys, 1848)</t>
  </si>
  <si>
    <t xml:space="preserve">https://inpn.mnhn.fr/espece/cd_nom/65282</t>
  </si>
  <si>
    <t xml:space="preserve">Orthetrum brunneum</t>
  </si>
  <si>
    <t xml:space="preserve">Orthétrum brun (L')</t>
  </si>
  <si>
    <t xml:space="preserve">(Boyer de Fonscolombe, 1837)</t>
  </si>
  <si>
    <t xml:space="preserve">Orthetrum brunneum (Boyer de Fonscolombe, 1837)</t>
  </si>
  <si>
    <t xml:space="preserve">&lt;i&gt;Orthetrum brunneum&lt;/i&gt; (Boyer de Fonscolombe, 1837)</t>
  </si>
  <si>
    <t xml:space="preserve">Southern Skimmer</t>
  </si>
  <si>
    <t xml:space="preserve">https://inpn.mnhn.fr/espece/cd_nom/65290</t>
  </si>
  <si>
    <t xml:space="preserve">Orthetrum cancellatum</t>
  </si>
  <si>
    <t xml:space="preserve">Orthétrum réticulé (L')</t>
  </si>
  <si>
    <t xml:space="preserve">Orthetrum cancellatum (Linnaeus, 1758)</t>
  </si>
  <si>
    <t xml:space="preserve">&lt;i&gt;Orthetrum cancellatum&lt;/i&gt; (Linnaeus, 1758)</t>
  </si>
  <si>
    <t xml:space="preserve">Black-tailed Skimmer</t>
  </si>
  <si>
    <t xml:space="preserve">https://inpn.mnhn.fr/espece/cd_nom/65278</t>
  </si>
  <si>
    <t xml:space="preserve">Orthetrum coerulescens</t>
  </si>
  <si>
    <t xml:space="preserve">Orthétrum bleuissant (L')</t>
  </si>
  <si>
    <t xml:space="preserve">Orthetrum coerulescens (Fabricius, 1798)</t>
  </si>
  <si>
    <t xml:space="preserve">&lt;i&gt;Orthetrum coerulescens&lt;/i&gt; (Fabricius, 1798)</t>
  </si>
  <si>
    <t xml:space="preserve">Keeled Skimmer</t>
  </si>
  <si>
    <t xml:space="preserve">https://inpn.mnhn.fr/espece/cd_nom/65284</t>
  </si>
  <si>
    <t xml:space="preserve">Orthetrum coerulescens coerulescens</t>
  </si>
  <si>
    <t xml:space="preserve">Orthétrum bleuissant</t>
  </si>
  <si>
    <t xml:space="preserve">Orthetrum coerulescens coerulescens (Fabricius, 1798)</t>
  </si>
  <si>
    <t xml:space="preserve">&lt;i&gt;Orthetrum coerulescens coerulescens&lt;/i&gt; (Fabricius, 1798)</t>
  </si>
  <si>
    <t xml:space="preserve">https://inpn.mnhn.fr/espece/cd_nom/199690</t>
  </si>
  <si>
    <t xml:space="preserve">Sympetrum</t>
  </si>
  <si>
    <t xml:space="preserve">Sympetrum Newman, 1833</t>
  </si>
  <si>
    <t xml:space="preserve">&lt;i&gt;Sympetrum&lt;/i&gt; Newman, 1833</t>
  </si>
  <si>
    <t xml:space="preserve">darter dragonflies</t>
  </si>
  <si>
    <t xml:space="preserve">Sympetrum danae</t>
  </si>
  <si>
    <t xml:space="preserve">Sympétrum noir (Le)</t>
  </si>
  <si>
    <t xml:space="preserve">Sympetrum danae (Sulzer, 1776)</t>
  </si>
  <si>
    <t xml:space="preserve">&lt;i&gt;Sympetrum danae&lt;/i&gt; (Sulzer, 1776)</t>
  </si>
  <si>
    <t xml:space="preserve">Black Darter</t>
  </si>
  <si>
    <t xml:space="preserve">https://inpn.mnhn.fr/espece/cd_nom/65312</t>
  </si>
  <si>
    <t xml:space="preserve">Sympetrum flaveolum</t>
  </si>
  <si>
    <t xml:space="preserve">Sympétrum jaune d'or (Le)</t>
  </si>
  <si>
    <t xml:space="preserve">Sympetrum flaveolum (Linnaeus, 1758)</t>
  </si>
  <si>
    <t xml:space="preserve">&lt;i&gt;Sympetrum flaveolum&lt;/i&gt; (Linnaeus, 1758)</t>
  </si>
  <si>
    <t xml:space="preserve">Yellow-winged Darter</t>
  </si>
  <si>
    <t xml:space="preserve">https://inpn.mnhn.fr/espece/cd_nom/65327</t>
  </si>
  <si>
    <t xml:space="preserve">Sympetrum fonscolombii</t>
  </si>
  <si>
    <t xml:space="preserve">Sympétrum de Fonscolombe (Le)</t>
  </si>
  <si>
    <t xml:space="preserve">Sympetrum fonscolombii (Selys, 1840)</t>
  </si>
  <si>
    <t xml:space="preserve">&lt;i&gt;Sympetrum fonscolombii&lt;/i&gt; (Selys, 1840)</t>
  </si>
  <si>
    <t xml:space="preserve">Red-veined Darter</t>
  </si>
  <si>
    <t xml:space="preserve">https://inpn.mnhn.fr/espece/cd_nom/65335</t>
  </si>
  <si>
    <t xml:space="preserve">Sympetrum meridionale</t>
  </si>
  <si>
    <t xml:space="preserve">Sympétrum méridional (Le)</t>
  </si>
  <si>
    <t xml:space="preserve">(Selys, 1841)</t>
  </si>
  <si>
    <t xml:space="preserve">Sympetrum meridionale (Selys, 1841)</t>
  </si>
  <si>
    <t xml:space="preserve">&lt;i&gt;Sympetrum meridionale&lt;/i&gt; (Selys, 1841)</t>
  </si>
  <si>
    <t xml:space="preserve">Southern Darter</t>
  </si>
  <si>
    <t xml:space="preserve">https://inpn.mnhn.fr/espece/cd_nom/65339</t>
  </si>
  <si>
    <t xml:space="preserve">Sympetrum sanguineum</t>
  </si>
  <si>
    <t xml:space="preserve">Sympétrum sanguin (Le), Sympétrum rouge sang (Le)</t>
  </si>
  <si>
    <t xml:space="preserve">Sympetrum sanguineum (O.F. Müller, 1764)</t>
  </si>
  <si>
    <t xml:space="preserve">&lt;i&gt;Sympetrum sanguineum&lt;/i&gt; (O.F. Müller, 1764)</t>
  </si>
  <si>
    <t xml:space="preserve">Ruddy Darter</t>
  </si>
  <si>
    <t xml:space="preserve">https://inpn.mnhn.fr/espece/cd_nom/65322</t>
  </si>
  <si>
    <t xml:space="preserve">Sympetrum striolatum</t>
  </si>
  <si>
    <t xml:space="preserve">Sympétrum fascié (Le)</t>
  </si>
  <si>
    <t xml:space="preserve">Sympetrum striolatum (Charpentier, 1840)</t>
  </si>
  <si>
    <t xml:space="preserve">&lt;i&gt;Sympetrum striolatum&lt;/i&gt; (Charpentier, 1840)</t>
  </si>
  <si>
    <t xml:space="preserve">Common Darter</t>
  </si>
  <si>
    <t xml:space="preserve">https://inpn.mnhn.fr/espece/cd_nom/65344</t>
  </si>
  <si>
    <t xml:space="preserve">Sympetrum vulgatum vulgatum</t>
  </si>
  <si>
    <t xml:space="preserve">Sympétrum vulgaire</t>
  </si>
  <si>
    <t xml:space="preserve">Sympetrum vulgatum vulgatum (Linnaeus, 1758)</t>
  </si>
  <si>
    <t xml:space="preserve">&lt;i&gt;Sympetrum vulgatum vulgatum&lt;/i&gt; (Linnaeus, 1758)</t>
  </si>
  <si>
    <t xml:space="preserve">https://inpn.mnhn.fr/espece/cd_nom/653307</t>
  </si>
  <si>
    <t xml:space="preserve">Macromia splendens</t>
  </si>
  <si>
    <t xml:space="preserve">Cordulie splendide (La)</t>
  </si>
  <si>
    <t xml:space="preserve">Macromiidae</t>
  </si>
  <si>
    <t xml:space="preserve">(Pictet, 1843)</t>
  </si>
  <si>
    <t xml:space="preserve">Macromia splendens (Pictet, 1843)</t>
  </si>
  <si>
    <t xml:space="preserve">&lt;i&gt;Macromia splendens&lt;/i&gt; (Pictet, 1843)</t>
  </si>
  <si>
    <t xml:space="preserve">https://inpn.mnhn.fr/espece/cd_nom/65384</t>
  </si>
  <si>
    <t xml:space="preserve">Platycnemis acutipennis</t>
  </si>
  <si>
    <t xml:space="preserve">Agrion orangé</t>
  </si>
  <si>
    <t xml:space="preserve">Platycnemididae</t>
  </si>
  <si>
    <t xml:space="preserve">Selys, 1841</t>
  </si>
  <si>
    <t xml:space="preserve">Platycnemis acutipennis Selys, 1841</t>
  </si>
  <si>
    <t xml:space="preserve">&lt;i&gt;Platycnemis acutipennis&lt;/i&gt; Selys, 1841</t>
  </si>
  <si>
    <t xml:space="preserve">https://inpn.mnhn.fr/espece/cd_nom/65179</t>
  </si>
  <si>
    <t xml:space="preserve">Platycnemis latipes</t>
  </si>
  <si>
    <t xml:space="preserve">Agrion blanchâtre</t>
  </si>
  <si>
    <t xml:space="preserve">Platycnemis latipes Rambur, 1842</t>
  </si>
  <si>
    <t xml:space="preserve">&lt;i&gt;Platycnemis latipes&lt;/i&gt; Rambur, 1842</t>
  </si>
  <si>
    <t xml:space="preserve">https://inpn.mnhn.fr/espece/cd_nom/65182</t>
  </si>
  <si>
    <t xml:space="preserve">Platycnemis pennipes</t>
  </si>
  <si>
    <t xml:space="preserve">Agrion à larges pattes, Pennipatte bleuâtre</t>
  </si>
  <si>
    <t xml:space="preserve">Platycnemis pennipes (Pallas, 1771)</t>
  </si>
  <si>
    <t xml:space="preserve">&lt;i&gt;Platycnemis pennipes&lt;/i&gt; (Pallas, 1771)</t>
  </si>
  <si>
    <t xml:space="preserve">White-legged Damselfly, Blue featherleg</t>
  </si>
  <si>
    <t xml:space="preserve">https://inpn.mnhn.fr/espece/cd_nom/65184</t>
  </si>
  <si>
    <t xml:space="preserve">Calliptamus</t>
  </si>
  <si>
    <t xml:space="preserve">Orthoptera</t>
  </si>
  <si>
    <t xml:space="preserve">Acrididae</t>
  </si>
  <si>
    <t xml:space="preserve">Calliptaminae</t>
  </si>
  <si>
    <t xml:space="preserve">Orthoptères</t>
  </si>
  <si>
    <t xml:space="preserve">Audinet-Serville, 1831</t>
  </si>
  <si>
    <t xml:space="preserve">Calliptamus Audinet-Serville, 1831</t>
  </si>
  <si>
    <t xml:space="preserve">&lt;i&gt;Calliptamus&lt;/i&gt; Audinet-Serville, 1831</t>
  </si>
  <si>
    <t xml:space="preserve">Calliptamus barbarus</t>
  </si>
  <si>
    <t xml:space="preserve">Caloptène ochracé, Criquet de Barbarie</t>
  </si>
  <si>
    <t xml:space="preserve">(O.G. Costa, 1836)</t>
  </si>
  <si>
    <t xml:space="preserve">Calliptamus barbarus (O.G. Costa, 1836)</t>
  </si>
  <si>
    <t xml:space="preserve">&lt;i&gt;Calliptamus barbarus&lt;/i&gt; (O.G. Costa, 1836)</t>
  </si>
  <si>
    <t xml:space="preserve">https://inpn.mnhn.fr/espece/cd_nom/66270</t>
  </si>
  <si>
    <t xml:space="preserve">Calliptamus barbarus barbarus</t>
  </si>
  <si>
    <t xml:space="preserve">Caloptène ochracé</t>
  </si>
  <si>
    <t xml:space="preserve">Calliptamus barbarus barbarus (O.G. Costa, 1836)</t>
  </si>
  <si>
    <t xml:space="preserve">&lt;i&gt;Calliptamus barbarus barbarus&lt;/i&gt; (O.G. Costa, 1836)</t>
  </si>
  <si>
    <t xml:space="preserve">https://inpn.mnhn.fr/espece/cd_nom/66271</t>
  </si>
  <si>
    <t xml:space="preserve">Calliptamus italicus</t>
  </si>
  <si>
    <t xml:space="preserve">Caloptène italien, Criquet italien, Calliptame italique, Criquet italique</t>
  </si>
  <si>
    <t xml:space="preserve">Calliptamus italicus (Linnaeus, 1758)</t>
  </si>
  <si>
    <t xml:space="preserve">&lt;i&gt;Calliptamus italicus&lt;/i&gt; (Linnaeus, 1758)</t>
  </si>
  <si>
    <t xml:space="preserve">https://inpn.mnhn.fr/espece/cd_nom/66268</t>
  </si>
  <si>
    <t xml:space="preserve">Calliptamus italicus italicus</t>
  </si>
  <si>
    <t xml:space="preserve">Caloptène italien</t>
  </si>
  <si>
    <t xml:space="preserve">Calliptamus italicus italicus (Linnaeus, 1758)</t>
  </si>
  <si>
    <t xml:space="preserve">&lt;i&gt;Calliptamus italicus italicus&lt;/i&gt; (Linnaeus, 1758)</t>
  </si>
  <si>
    <t xml:space="preserve">https://inpn.mnhn.fr/espece/cd_nom/445258</t>
  </si>
  <si>
    <t xml:space="preserve">Arcyptera fusca</t>
  </si>
  <si>
    <t xml:space="preserve">Arcyptère bariolée, Poupée sibérienne, Criquet bariolé</t>
  </si>
  <si>
    <t xml:space="preserve">Gomphocerinae</t>
  </si>
  <si>
    <t xml:space="preserve">Arcypterini</t>
  </si>
  <si>
    <t xml:space="preserve">Arcyptera fusca (Pallas, 1773)</t>
  </si>
  <si>
    <t xml:space="preserve">&lt;i&gt;Arcyptera fusca&lt;/i&gt; (Pallas, 1773)</t>
  </si>
  <si>
    <t xml:space="preserve">https://inpn.mnhn.fr/espece/cd_nom/66067</t>
  </si>
  <si>
    <t xml:space="preserve">EN-Pp_Qy NT VU-Pp_MC</t>
  </si>
  <si>
    <t xml:space="preserve">Chrysochraon dispar</t>
  </si>
  <si>
    <t xml:space="preserve">Criquet des clairières</t>
  </si>
  <si>
    <t xml:space="preserve">Chrysochraontini</t>
  </si>
  <si>
    <t xml:space="preserve">(Germar, 1834)</t>
  </si>
  <si>
    <t xml:space="preserve">Chrysochraon dispar (Germar, 1834)</t>
  </si>
  <si>
    <t xml:space="preserve">&lt;i&gt;Chrysochraon dispar&lt;/i&gt; (Germar, 1834)</t>
  </si>
  <si>
    <t xml:space="preserve">https://inpn.mnhn.fr/espece/cd_nom/66077</t>
  </si>
  <si>
    <t xml:space="preserve">Chrysochraon dispar dispar</t>
  </si>
  <si>
    <t xml:space="preserve">Chrysochraon dispar dispar (Germar, 1834)</t>
  </si>
  <si>
    <t xml:space="preserve">&lt;i&gt;Chrysochraon dispar dispar&lt;/i&gt; (Germar, 1834)</t>
  </si>
  <si>
    <t xml:space="preserve">https://inpn.mnhn.fr/espece/cd_nom/66078</t>
  </si>
  <si>
    <t xml:space="preserve">Euthystira brachyptera</t>
  </si>
  <si>
    <t xml:space="preserve">Criquet des Genévriers</t>
  </si>
  <si>
    <t xml:space="preserve">(Ocskay, 1826)</t>
  </si>
  <si>
    <t xml:space="preserve">Euthystira brachyptera (Ocskay, 1826)</t>
  </si>
  <si>
    <t xml:space="preserve">&lt;i&gt;Euthystira brachyptera&lt;/i&gt; (Ocskay, 1826)</t>
  </si>
  <si>
    <t xml:space="preserve">https://inpn.mnhn.fr/espece/cd_nom/65496</t>
  </si>
  <si>
    <t xml:space="preserve">EN-Pp_MC NT</t>
  </si>
  <si>
    <t xml:space="preserve">Chorthippus</t>
  </si>
  <si>
    <t xml:space="preserve">Gomphocerini</t>
  </si>
  <si>
    <t xml:space="preserve">Chorthippus Fieber, 1852</t>
  </si>
  <si>
    <t xml:space="preserve">&lt;i&gt;Chorthippus&lt;/i&gt; Fieber, 1852</t>
  </si>
  <si>
    <t xml:space="preserve">Chorthippus albomarginatus</t>
  </si>
  <si>
    <t xml:space="preserve">Criquet marginé</t>
  </si>
  <si>
    <t xml:space="preserve">Chorthippus albomarginatus (De Geer, 1773)</t>
  </si>
  <si>
    <t xml:space="preserve">&lt;i&gt;Chorthippus albomarginatus&lt;/i&gt; (De Geer, 1773)</t>
  </si>
  <si>
    <t xml:space="preserve">Lesser Marsh Grasshopper</t>
  </si>
  <si>
    <t xml:space="preserve">https://inpn.mnhn.fr/espece/cd_nom/66157</t>
  </si>
  <si>
    <t xml:space="preserve">Chorthippus dorsatus</t>
  </si>
  <si>
    <t xml:space="preserve">Criquet verte-échine</t>
  </si>
  <si>
    <t xml:space="preserve">(Zetterstedt, 1821)</t>
  </si>
  <si>
    <t xml:space="preserve">Chorthippus dorsatus (Zetterstedt, 1821)</t>
  </si>
  <si>
    <t xml:space="preserve">&lt;i&gt;Chorthippus dorsatus&lt;/i&gt; (Zetterstedt, 1821)</t>
  </si>
  <si>
    <t xml:space="preserve">https://inpn.mnhn.fr/espece/cd_nom/66159</t>
  </si>
  <si>
    <t xml:space="preserve">Chorthippus dorsatus dorsatus</t>
  </si>
  <si>
    <t xml:space="preserve">Chorthippus dorsatus dorsatus (Zetterstedt, 1821)</t>
  </si>
  <si>
    <t xml:space="preserve">&lt;i&gt;Chorthippus dorsatus dorsatus&lt;/i&gt; (Zetterstedt, 1821)</t>
  </si>
  <si>
    <t xml:space="preserve">https://inpn.mnhn.fr/espece/cd_nom/66160</t>
  </si>
  <si>
    <t xml:space="preserve">Euchorthippus</t>
  </si>
  <si>
    <t xml:space="preserve">Tarbinsky, 1925</t>
  </si>
  <si>
    <t xml:space="preserve">Euchorthippus Tarbinsky, 1925</t>
  </si>
  <si>
    <t xml:space="preserve">&lt;i&gt;Euchorthippus&lt;/i&gt; Tarbinsky, 1925</t>
  </si>
  <si>
    <t xml:space="preserve">Euchorthippus declivus</t>
  </si>
  <si>
    <t xml:space="preserve">Criquet des mouillères, Criquet des Bromes</t>
  </si>
  <si>
    <t xml:space="preserve">(Brisout de Barneville, 1848)</t>
  </si>
  <si>
    <t xml:space="preserve">Euchorthippus declivus (Brisout de Barneville, 1848)</t>
  </si>
  <si>
    <t xml:space="preserve">&lt;i&gt;Euchorthippus declivus&lt;/i&gt; (Brisout de Barneville, 1848)</t>
  </si>
  <si>
    <t xml:space="preserve">https://inpn.mnhn.fr/espece/cd_nom/66173</t>
  </si>
  <si>
    <t xml:space="preserve">Euchorthippus elegantulus</t>
  </si>
  <si>
    <t xml:space="preserve">Zeuner, 1940</t>
  </si>
  <si>
    <t xml:space="preserve">Euchorthippus elegantulus Zeuner, 1940</t>
  </si>
  <si>
    <t xml:space="preserve">&lt;i&gt;Euchorthippus elegantulus&lt;/i&gt; Zeuner, 1940</t>
  </si>
  <si>
    <t xml:space="preserve">https://inpn.mnhn.fr/espece/cd_nom/240287</t>
  </si>
  <si>
    <t xml:space="preserve">Gomphocerippus apricarius</t>
  </si>
  <si>
    <t xml:space="preserve">Gomphocerippus apricarius (Linnaeus, 1758)</t>
  </si>
  <si>
    <t xml:space="preserve">&lt;i&gt;Gomphocerippus apricarius&lt;/i&gt; (Linnaeus, 1758)</t>
  </si>
  <si>
    <t xml:space="preserve">https://inpn.mnhn.fr/espece/cd_nom/971744</t>
  </si>
  <si>
    <t xml:space="preserve">NT VU-Pp_MC</t>
  </si>
  <si>
    <t xml:space="preserve">Gomphocerippus biguttulus</t>
  </si>
  <si>
    <t xml:space="preserve">Criquet mélodieux, Oedipode bimouchetée</t>
  </si>
  <si>
    <t xml:space="preserve">Gomphocerippus biguttulus (Linnaeus, 1758)</t>
  </si>
  <si>
    <t xml:space="preserve">&lt;i&gt;Gomphocerippus biguttulus&lt;/i&gt; (Linnaeus, 1758)</t>
  </si>
  <si>
    <t xml:space="preserve">https://inpn.mnhn.fr/espece/cd_nom/913804</t>
  </si>
  <si>
    <t xml:space="preserve">Gomphocerippus biguttulus biguttulus</t>
  </si>
  <si>
    <t xml:space="preserve">Criquet mélodieux</t>
  </si>
  <si>
    <t xml:space="preserve">Gomphocerippus biguttulus biguttulus (Linnaeus, 1758)</t>
  </si>
  <si>
    <t xml:space="preserve">&lt;i&gt;Gomphocerippus biguttulus biguttulus&lt;/i&gt; (Linnaeus, 1758)</t>
  </si>
  <si>
    <t xml:space="preserve">https://inpn.mnhn.fr/espece/cd_nom/971798</t>
  </si>
  <si>
    <t xml:space="preserve">Gomphocerippus brunneus</t>
  </si>
  <si>
    <t xml:space="preserve">Criquet duettiste, Sauteriot</t>
  </si>
  <si>
    <t xml:space="preserve">Gomphocerippus brunneus (Thunberg, 1815)</t>
  </si>
  <si>
    <t xml:space="preserve">&lt;i&gt;Gomphocerippus brunneus&lt;/i&gt; (Thunberg, 1815)</t>
  </si>
  <si>
    <t xml:space="preserve">Common Field Grasshopper</t>
  </si>
  <si>
    <t xml:space="preserve">https://inpn.mnhn.fr/espece/cd_nom/971791</t>
  </si>
  <si>
    <t xml:space="preserve">Gomphocerippus brunneus brunneus</t>
  </si>
  <si>
    <t xml:space="preserve">Criquet duettiste</t>
  </si>
  <si>
    <t xml:space="preserve">Gomphocerippus brunneus brunneus (Thunberg, 1815)</t>
  </si>
  <si>
    <t xml:space="preserve">&lt;i&gt;Gomphocerippus brunneus brunneus&lt;/i&gt; (Thunberg, 1815)</t>
  </si>
  <si>
    <t xml:space="preserve">https://inpn.mnhn.fr/espece/cd_nom/971792</t>
  </si>
  <si>
    <t xml:space="preserve">Gomphocerippus mollis mollis</t>
  </si>
  <si>
    <t xml:space="preserve">Criquet des larris</t>
  </si>
  <si>
    <t xml:space="preserve">Gomphocerippus mollis mollis (Charpentier, 1825)</t>
  </si>
  <si>
    <t xml:space="preserve">&lt;i&gt;Gomphocerippus mollis mollis&lt;/i&gt; (Charpentier, 1825)</t>
  </si>
  <si>
    <t xml:space="preserve">https://inpn.mnhn.fr/espece/cd_nom/971801</t>
  </si>
  <si>
    <t xml:space="preserve">Gomphocerippus rufus</t>
  </si>
  <si>
    <t xml:space="preserve">Gomphocère roux, Gomphocère, Gomphocère fauve</t>
  </si>
  <si>
    <t xml:space="preserve">Gomphocerippus rufus (Linnaeus, 1758)</t>
  </si>
  <si>
    <t xml:space="preserve">&lt;i&gt;Gomphocerippus rufus&lt;/i&gt; (Linnaeus, 1758)</t>
  </si>
  <si>
    <t xml:space="preserve">Rufous Grasshopper</t>
  </si>
  <si>
    <t xml:space="preserve">https://inpn.mnhn.fr/espece/cd_nom/66114</t>
  </si>
  <si>
    <t xml:space="preserve">Gomphocerippus vagans</t>
  </si>
  <si>
    <t xml:space="preserve">Criquet des Pins</t>
  </si>
  <si>
    <t xml:space="preserve">(Eversmann, 1848)</t>
  </si>
  <si>
    <t xml:space="preserve">Gomphocerippus vagans (Eversmann, 1848)</t>
  </si>
  <si>
    <t xml:space="preserve">&lt;i&gt;Gomphocerippus vagans&lt;/i&gt; (Eversmann, 1848)</t>
  </si>
  <si>
    <t xml:space="preserve">Heath Grasshopper</t>
  </si>
  <si>
    <t xml:space="preserve">https://inpn.mnhn.fr/espece/cd_nom/971768</t>
  </si>
  <si>
    <t xml:space="preserve">Gomphocerippus vagans vagans</t>
  </si>
  <si>
    <t xml:space="preserve">Gomphocerippus vagans vagans (Eversmann, 1848)</t>
  </si>
  <si>
    <t xml:space="preserve">&lt;i&gt;Gomphocerippus vagans vagans&lt;/i&gt; (Eversmann, 1848)</t>
  </si>
  <si>
    <t xml:space="preserve">https://inpn.mnhn.fr/espece/cd_nom/971766</t>
  </si>
  <si>
    <t xml:space="preserve">Myrmeleotettix maculatus</t>
  </si>
  <si>
    <t xml:space="preserve">Gomphocère tacheté, Gomphocère double-signe</t>
  </si>
  <si>
    <t xml:space="preserve">Myrmeleotettix maculatus (Thunberg, 1815)</t>
  </si>
  <si>
    <t xml:space="preserve">&lt;i&gt;Myrmeleotettix maculatus&lt;/i&gt; (Thunberg, 1815)</t>
  </si>
  <si>
    <t xml:space="preserve">Mottled Grasshopper</t>
  </si>
  <si>
    <t xml:space="preserve">https://inpn.mnhn.fr/espece/cd_nom/66121</t>
  </si>
  <si>
    <t xml:space="preserve">Omocestus haemorrhoidalis</t>
  </si>
  <si>
    <t xml:space="preserve">Criquet rouge-queue</t>
  </si>
  <si>
    <t xml:space="preserve">Omocestus haemorrhoidalis (Charpentier, 1825)</t>
  </si>
  <si>
    <t xml:space="preserve">&lt;i&gt;Omocestus haemorrhoidalis&lt;/i&gt; (Charpentier, 1825)</t>
  </si>
  <si>
    <t xml:space="preserve">https://inpn.mnhn.fr/espece/cd_nom/66085</t>
  </si>
  <si>
    <t xml:space="preserve">Omocestus haemorrhoidalis haemorrhoidalis</t>
  </si>
  <si>
    <t xml:space="preserve">Omocestus haemorrhoidalis haemorrhoidalis (Charpentier, 1825)</t>
  </si>
  <si>
    <t xml:space="preserve">&lt;i&gt;Omocestus haemorrhoidalis haemorrhoidalis&lt;/i&gt; (Charpentier, 1825)</t>
  </si>
  <si>
    <t xml:space="preserve">https://inpn.mnhn.fr/espece/cd_nom/445265</t>
  </si>
  <si>
    <t xml:space="preserve">Omocestus petraeus</t>
  </si>
  <si>
    <t xml:space="preserve">Criquet des friches</t>
  </si>
  <si>
    <t xml:space="preserve">(Brisout de Barneville, 1856)</t>
  </si>
  <si>
    <t xml:space="preserve">Omocestus petraeus (Brisout de Barneville, 1856)</t>
  </si>
  <si>
    <t xml:space="preserve">&lt;i&gt;Omocestus petraeus&lt;/i&gt; (Brisout de Barneville, 1856)</t>
  </si>
  <si>
    <t xml:space="preserve">https://inpn.mnhn.fr/espece/cd_nom/66086</t>
  </si>
  <si>
    <t xml:space="preserve">Omocestus raymondi</t>
  </si>
  <si>
    <t xml:space="preserve">Criquet des garrigues</t>
  </si>
  <si>
    <t xml:space="preserve">(Yersin, 1863)</t>
  </si>
  <si>
    <t xml:space="preserve">Omocestus raymondi (Yersin, 1863)</t>
  </si>
  <si>
    <t xml:space="preserve">&lt;i&gt;Omocestus raymondi&lt;/i&gt; (Yersin, 1863)</t>
  </si>
  <si>
    <t xml:space="preserve">https://inpn.mnhn.fr/espece/cd_nom/66087</t>
  </si>
  <si>
    <t xml:space="preserve">Omocestus rufipes</t>
  </si>
  <si>
    <t xml:space="preserve">Criquet noir-ébène</t>
  </si>
  <si>
    <t xml:space="preserve">Omocestus rufipes (Zetterstedt, 1821)</t>
  </si>
  <si>
    <t xml:space="preserve">&lt;i&gt;Omocestus rufipes&lt;/i&gt; (Zetterstedt, 1821)</t>
  </si>
  <si>
    <t xml:space="preserve">Woodland Grasshopper</t>
  </si>
  <si>
    <t xml:space="preserve">https://inpn.mnhn.fr/espece/cd_nom/66088</t>
  </si>
  <si>
    <t xml:space="preserve">Omocestus viridulus</t>
  </si>
  <si>
    <t xml:space="preserve">Criquet verdelet, Criquet smaragdin</t>
  </si>
  <si>
    <t xml:space="preserve">Omocestus viridulus (Linnaeus, 1758)</t>
  </si>
  <si>
    <t xml:space="preserve">&lt;i&gt;Omocestus viridulus&lt;/i&gt; (Linnaeus, 1758)</t>
  </si>
  <si>
    <t xml:space="preserve">Common Green Grasshopper</t>
  </si>
  <si>
    <t xml:space="preserve">https://inpn.mnhn.fr/espece/cd_nom/66090</t>
  </si>
  <si>
    <t xml:space="preserve">Pseudochorthippus</t>
  </si>
  <si>
    <t xml:space="preserve">Defaut, 2012</t>
  </si>
  <si>
    <t xml:space="preserve">Pseudochorthippus Defaut, 2012</t>
  </si>
  <si>
    <t xml:space="preserve">&lt;i&gt;Pseudochorthippus&lt;/i&gt; Defaut, 2012</t>
  </si>
  <si>
    <t xml:space="preserve">Pseudochorthippus montanus</t>
  </si>
  <si>
    <t xml:space="preserve">Criquet palustre</t>
  </si>
  <si>
    <t xml:space="preserve">Pseudochorthippus montanus (Charpentier, 1825)</t>
  </si>
  <si>
    <t xml:space="preserve">&lt;i&gt;Pseudochorthippus montanus&lt;/i&gt; (Charpentier, 1825)</t>
  </si>
  <si>
    <t xml:space="preserve">https://inpn.mnhn.fr/espece/cd_nom/837913</t>
  </si>
  <si>
    <t xml:space="preserve">DD-Pp_Pyr EN</t>
  </si>
  <si>
    <t xml:space="preserve">Pseudochorthippus parallelus</t>
  </si>
  <si>
    <t xml:space="preserve">Criquet des pâtures, Oedipode parallèle</t>
  </si>
  <si>
    <t xml:space="preserve">Pseudochorthippus parallelus (Zetterstedt, 1821)</t>
  </si>
  <si>
    <t xml:space="preserve">&lt;i&gt;Pseudochorthippus parallelus&lt;/i&gt; (Zetterstedt, 1821)</t>
  </si>
  <si>
    <t xml:space="preserve">Meadow Grasshopper</t>
  </si>
  <si>
    <t xml:space="preserve">https://inpn.mnhn.fr/espece/cd_nom/837869</t>
  </si>
  <si>
    <t xml:space="preserve">Pseudochorthippus parallelus parallelus</t>
  </si>
  <si>
    <t xml:space="preserve">Criquet des pâtures</t>
  </si>
  <si>
    <t xml:space="preserve">Pseudochorthippus parallelus parallelus (Zetterstedt, 1821)</t>
  </si>
  <si>
    <t xml:space="preserve">&lt;i&gt;Pseudochorthippus parallelus parallelus&lt;/i&gt; (Zetterstedt, 1821)</t>
  </si>
  <si>
    <t xml:space="preserve">https://inpn.mnhn.fr/espece/cd_nom/837870</t>
  </si>
  <si>
    <t xml:space="preserve">Stauroderus scalaris</t>
  </si>
  <si>
    <t xml:space="preserve">Criquet jacasseur, Staurodère scalaire</t>
  </si>
  <si>
    <t xml:space="preserve">(Fischer von Waldheim, 1846)</t>
  </si>
  <si>
    <t xml:space="preserve">Stauroderus scalaris (Fischer von Waldheim, 1846)</t>
  </si>
  <si>
    <t xml:space="preserve">&lt;i&gt;Stauroderus scalaris&lt;/i&gt; (Fischer von Waldheim, 1846)</t>
  </si>
  <si>
    <t xml:space="preserve">https://inpn.mnhn.fr/espece/cd_nom/66129</t>
  </si>
  <si>
    <t xml:space="preserve">Stauroderus scalaris scalaris</t>
  </si>
  <si>
    <t xml:space="preserve">Stauroderus scalaris scalaris (Fischer von Waldheim, 1846)</t>
  </si>
  <si>
    <t xml:space="preserve">&lt;i&gt;Stauroderus scalaris scalaris&lt;/i&gt; (Fischer von Waldheim, 1846)</t>
  </si>
  <si>
    <t xml:space="preserve">https://inpn.mnhn.fr/espece/cd_nom/535767</t>
  </si>
  <si>
    <t xml:space="preserve">Stenobothrus festivus</t>
  </si>
  <si>
    <t xml:space="preserve">Sténobothre occitan</t>
  </si>
  <si>
    <t xml:space="preserve">Bolívar, 1887</t>
  </si>
  <si>
    <t xml:space="preserve">Stenobothrus festivus Bolívar, 1887</t>
  </si>
  <si>
    <t xml:space="preserve">&lt;i&gt;Stenobothrus festivus&lt;/i&gt; Bolívar, 1887</t>
  </si>
  <si>
    <t xml:space="preserve">https://inpn.mnhn.fr/espece/cd_nom/66099</t>
  </si>
  <si>
    <t xml:space="preserve">Stenobothrus lineatus</t>
  </si>
  <si>
    <t xml:space="preserve">Criquet de la Palène, Sténobothre ligné, Criquet du Brachypode</t>
  </si>
  <si>
    <t xml:space="preserve">(Panzer, 1796)</t>
  </si>
  <si>
    <t xml:space="preserve">Stenobothrus lineatus (Panzer, 1796)</t>
  </si>
  <si>
    <t xml:space="preserve">&lt;i&gt;Stenobothrus lineatus&lt;/i&gt; (Panzer, 1796)</t>
  </si>
  <si>
    <t xml:space="preserve">Stripe-winged Grasshopper</t>
  </si>
  <si>
    <t xml:space="preserve">https://inpn.mnhn.fr/espece/cd_nom/66100</t>
  </si>
  <si>
    <t xml:space="preserve">EN-Pp_Ast LC</t>
  </si>
  <si>
    <t xml:space="preserve">Stenobothrus lineatus lineatus</t>
  </si>
  <si>
    <t xml:space="preserve">Sténobothre de la Palène</t>
  </si>
  <si>
    <t xml:space="preserve">Stenobothrus lineatus lineatus (Panzer, 1796)</t>
  </si>
  <si>
    <t xml:space="preserve">&lt;i&gt;Stenobothrus lineatus lineatus&lt;/i&gt; (Panzer, 1796)</t>
  </si>
  <si>
    <t xml:space="preserve">https://inpn.mnhn.fr/espece/cd_nom/445266</t>
  </si>
  <si>
    <t xml:space="preserve">Stenobothrus nigromaculatus</t>
  </si>
  <si>
    <t xml:space="preserve">Sténobothre bourdonneur, Criquet bourdonneur</t>
  </si>
  <si>
    <t xml:space="preserve">(Herrich-Schäffer, 1840)</t>
  </si>
  <si>
    <t xml:space="preserve">Stenobothrus nigromaculatus (Herrich-Schäffer, 1840)</t>
  </si>
  <si>
    <t xml:space="preserve">&lt;i&gt;Stenobothrus nigromaculatus&lt;/i&gt; (Herrich-Schäffer, 1840)</t>
  </si>
  <si>
    <t xml:space="preserve">https://inpn.mnhn.fr/espece/cd_nom/66102</t>
  </si>
  <si>
    <t xml:space="preserve">CR-Pp_Qy NT</t>
  </si>
  <si>
    <t xml:space="preserve">Stenobothrus nigromaculatus nigromaculatus</t>
  </si>
  <si>
    <t xml:space="preserve">Sténobothre bourdonneur</t>
  </si>
  <si>
    <t xml:space="preserve">Stenobothrus nigromaculatus nigromaculatus (Herrich-Schäffer, 1840)</t>
  </si>
  <si>
    <t xml:space="preserve">&lt;i&gt;Stenobothrus nigromaculatus nigromaculatus&lt;/i&gt; (Herrich-Schäffer, 1840)</t>
  </si>
  <si>
    <t xml:space="preserve">https://inpn.mnhn.fr/espece/cd_nom/445267</t>
  </si>
  <si>
    <t xml:space="preserve">Stenobothrus stigmaticus</t>
  </si>
  <si>
    <t xml:space="preserve">Sténobothre nain</t>
  </si>
  <si>
    <t xml:space="preserve">(Rambur, 1838)</t>
  </si>
  <si>
    <t xml:space="preserve">Stenobothrus stigmaticus (Rambur, 1838)</t>
  </si>
  <si>
    <t xml:space="preserve">&lt;i&gt;Stenobothrus stigmaticus&lt;/i&gt; (Rambur, 1838)</t>
  </si>
  <si>
    <t xml:space="preserve">Lesser Mottled Grasshopper</t>
  </si>
  <si>
    <t xml:space="preserve">https://inpn.mnhn.fr/espece/cd_nom/66103</t>
  </si>
  <si>
    <t xml:space="preserve">Acrotylus insubricus</t>
  </si>
  <si>
    <t xml:space="preserve">OEdipode grenadine, OEdipode milanaise</t>
  </si>
  <si>
    <t xml:space="preserve">Locustinae</t>
  </si>
  <si>
    <t xml:space="preserve">Acrotylini</t>
  </si>
  <si>
    <t xml:space="preserve">Acrotylus insubricus (Scopoli, 1786)</t>
  </si>
  <si>
    <t xml:space="preserve">&lt;i&gt;Acrotylus insubricus&lt;/i&gt; (Scopoli, 1786)</t>
  </si>
  <si>
    <t xml:space="preserve">https://inpn.mnhn.fr/espece/cd_nom/66209</t>
  </si>
  <si>
    <t xml:space="preserve">Locusta cinerascens</t>
  </si>
  <si>
    <t xml:space="preserve">Criquet cendré</t>
  </si>
  <si>
    <t xml:space="preserve">Locustini</t>
  </si>
  <si>
    <t xml:space="preserve">Locusta cinerascens (Fabricius, 1781)</t>
  </si>
  <si>
    <t xml:space="preserve">&lt;i&gt;Locusta cinerascens&lt;/i&gt; (Fabricius, 1781)</t>
  </si>
  <si>
    <t xml:space="preserve">https://inpn.mnhn.fr/espece/cd_nom/837865</t>
  </si>
  <si>
    <t xml:space="preserve">Oedaleus decorus</t>
  </si>
  <si>
    <t xml:space="preserve">Oedipode soufrée</t>
  </si>
  <si>
    <t xml:space="preserve">(Germar, 1825)</t>
  </si>
  <si>
    <t xml:space="preserve">Oedaleus decorus (Germar, 1825)</t>
  </si>
  <si>
    <t xml:space="preserve">&lt;i&gt;Oedaleus decorus&lt;/i&gt; (Germar, 1825)</t>
  </si>
  <si>
    <t xml:space="preserve">https://inpn.mnhn.fr/espece/cd_nom/66187</t>
  </si>
  <si>
    <t xml:space="preserve">Psophus stridulus</t>
  </si>
  <si>
    <t xml:space="preserve">OEdipode stridulante</t>
  </si>
  <si>
    <t xml:space="preserve">Psophus stridulus (Linnaeus, 1758)</t>
  </si>
  <si>
    <t xml:space="preserve">&lt;i&gt;Psophus stridulus&lt;/i&gt; (Linnaeus, 1758)</t>
  </si>
  <si>
    <t xml:space="preserve">https://inpn.mnhn.fr/espece/cd_nom/66178</t>
  </si>
  <si>
    <t xml:space="preserve">Oedipoda</t>
  </si>
  <si>
    <t xml:space="preserve">Oedipodini</t>
  </si>
  <si>
    <t xml:space="preserve">Latreille, 1829</t>
  </si>
  <si>
    <t xml:space="preserve">Oedipoda Latreille, 1829</t>
  </si>
  <si>
    <t xml:space="preserve">&lt;i&gt;Oedipoda&lt;/i&gt; Latreille, 1829</t>
  </si>
  <si>
    <t xml:space="preserve">Oedipoda caerulescens</t>
  </si>
  <si>
    <t xml:space="preserve">OEdipode turquoise, Criquet à ailes bleues et noires, Criquet bleu, Criquet rubané, OEdipode bleue, Oedipode bleuâtre</t>
  </si>
  <si>
    <t xml:space="preserve">Oedipoda caerulescens (Linnaeus, 1758)</t>
  </si>
  <si>
    <t xml:space="preserve">&lt;i&gt;Oedipoda caerulescens&lt;/i&gt; (Linnaeus, 1758)</t>
  </si>
  <si>
    <t xml:space="preserve">Blue-winged Grasshopper</t>
  </si>
  <si>
    <t xml:space="preserve">https://inpn.mnhn.fr/espece/cd_nom/66194</t>
  </si>
  <si>
    <t xml:space="preserve">Oedipoda caerulescens caerulescens</t>
  </si>
  <si>
    <t xml:space="preserve">Oedipode turquoise</t>
  </si>
  <si>
    <t xml:space="preserve">Oedipoda caerulescens caerulescens (Linnaeus, 1758)</t>
  </si>
  <si>
    <t xml:space="preserve">&lt;i&gt;Oedipoda caerulescens caerulescens&lt;/i&gt; (Linnaeus, 1758)</t>
  </si>
  <si>
    <t xml:space="preserve">https://inpn.mnhn.fr/espece/cd_nom/445264</t>
  </si>
  <si>
    <t xml:space="preserve">Oedipoda germanica</t>
  </si>
  <si>
    <t xml:space="preserve">OEdipode rouge, Criquet à ailes rouges,  Criquet rubané, Criquet rouge, Oedipode germanique</t>
  </si>
  <si>
    <t xml:space="preserve">Oedipoda germanica (Latreille, 1804)</t>
  </si>
  <si>
    <t xml:space="preserve">&lt;i&gt;Oedipoda germanica&lt;/i&gt; (Latreille, 1804)</t>
  </si>
  <si>
    <t xml:space="preserve">https://inpn.mnhn.fr/espece/cd_nom/66196</t>
  </si>
  <si>
    <t xml:space="preserve">Oedipoda germanica germanica</t>
  </si>
  <si>
    <t xml:space="preserve">Oedipode rouge</t>
  </si>
  <si>
    <t xml:space="preserve">Oedipoda germanica germanica (Latreille, 1804)</t>
  </si>
  <si>
    <t xml:space="preserve">&lt;i&gt;Oedipoda germanica germanica&lt;/i&gt; (Latreille, 1804)</t>
  </si>
  <si>
    <t xml:space="preserve">https://inpn.mnhn.fr/espece/cd_nom/432557</t>
  </si>
  <si>
    <t xml:space="preserve">Aiolopus strepens</t>
  </si>
  <si>
    <t xml:space="preserve">OEdipode automnale, Criquet farouche</t>
  </si>
  <si>
    <t xml:space="preserve">Parapleurini</t>
  </si>
  <si>
    <t xml:space="preserve">Aiolopus strepens (Latreille, 1804)</t>
  </si>
  <si>
    <t xml:space="preserve">&lt;i&gt;Aiolopus strepens&lt;/i&gt; (Latreille, 1804)</t>
  </si>
  <si>
    <t xml:space="preserve">https://inpn.mnhn.fr/espece/cd_nom/66215</t>
  </si>
  <si>
    <t xml:space="preserve">Aiolopus thalassinus</t>
  </si>
  <si>
    <t xml:space="preserve">Oedipode émeraudine</t>
  </si>
  <si>
    <t xml:space="preserve">Aiolopus thalassinus (Fabricius, 1781)</t>
  </si>
  <si>
    <t xml:space="preserve">&lt;i&gt;Aiolopus thalassinus&lt;/i&gt; (Fabricius, 1781)</t>
  </si>
  <si>
    <t xml:space="preserve">https://inpn.mnhn.fr/espece/cd_nom/66214</t>
  </si>
  <si>
    <t xml:space="preserve">Mecostethus parapleurus</t>
  </si>
  <si>
    <t xml:space="preserve">Criquet des Roseaux, Parapleure alliacé</t>
  </si>
  <si>
    <t xml:space="preserve">Mecostethus parapleurus (Hagenbach, 1822)</t>
  </si>
  <si>
    <t xml:space="preserve">&lt;i&gt;Mecostethus parapleurus&lt;/i&gt; (Hagenbach, 1822)</t>
  </si>
  <si>
    <t xml:space="preserve">https://inpn.mnhn.fr/espece/cd_nom/240286</t>
  </si>
  <si>
    <t xml:space="preserve">Mecostethus parapleurus parapleurus</t>
  </si>
  <si>
    <t xml:space="preserve">Criquet des Roseaux</t>
  </si>
  <si>
    <t xml:space="preserve">Mecostethus parapleurus parapleurus (Hagenbach, 1822)</t>
  </si>
  <si>
    <t xml:space="preserve">&lt;i&gt;Mecostethus parapleurus parapleurus&lt;/i&gt; (Hagenbach, 1822)</t>
  </si>
  <si>
    <t xml:space="preserve">https://inpn.mnhn.fr/espece/cd_nom/535849</t>
  </si>
  <si>
    <t xml:space="preserve">Stethophyma grossum</t>
  </si>
  <si>
    <t xml:space="preserve">Criquet ensanglanté, Œdipode ensanglantée</t>
  </si>
  <si>
    <t xml:space="preserve">Stethophyma grossum (Linnaeus, 1758)</t>
  </si>
  <si>
    <t xml:space="preserve">&lt;i&gt;Stethophyma grossum&lt;/i&gt; (Linnaeus, 1758)</t>
  </si>
  <si>
    <t xml:space="preserve">Large Marsh Grasshopper</t>
  </si>
  <si>
    <t xml:space="preserve">https://inpn.mnhn.fr/espece/cd_nom/65487</t>
  </si>
  <si>
    <t xml:space="preserve">CR-Pp_Arm NT</t>
  </si>
  <si>
    <t xml:space="preserve">Sphingonotus caerulans</t>
  </si>
  <si>
    <t xml:space="preserve">Oedipode aigue-marine, Criquet à ailes bleues, Oedipode Azurée</t>
  </si>
  <si>
    <t xml:space="preserve">Sphingonotini</t>
  </si>
  <si>
    <t xml:space="preserve">Sphingonotus caerulans (Linnaeus, 1767)</t>
  </si>
  <si>
    <t xml:space="preserve">&lt;i&gt;Sphingonotus caerulans&lt;/i&gt; (Linnaeus, 1767)</t>
  </si>
  <si>
    <t xml:space="preserve">https://inpn.mnhn.fr/espece/cd_nom/66200</t>
  </si>
  <si>
    <t xml:space="preserve">Sphingonotus caerulans caerulans</t>
  </si>
  <si>
    <t xml:space="preserve">Oedipode aigue-marine</t>
  </si>
  <si>
    <t xml:space="preserve">Sphingonotus caerulans caerulans (Linnaeus, 1767)</t>
  </si>
  <si>
    <t xml:space="preserve">&lt;i&gt;Sphingonotus caerulans caerulans&lt;/i&gt; (Linnaeus, 1767)</t>
  </si>
  <si>
    <t xml:space="preserve">https://inpn.mnhn.fr/espece/cd_nom/66201</t>
  </si>
  <si>
    <t xml:space="preserve">Miramella alpina</t>
  </si>
  <si>
    <t xml:space="preserve">Miramelle alpestre</t>
  </si>
  <si>
    <t xml:space="preserve">Melanoplinae</t>
  </si>
  <si>
    <t xml:space="preserve">Podismini</t>
  </si>
  <si>
    <t xml:space="preserve">(Kollar, 1833)</t>
  </si>
  <si>
    <t xml:space="preserve">Miramella alpina (Kollar, 1833)</t>
  </si>
  <si>
    <t xml:space="preserve">&lt;i&gt;Miramella alpina&lt;/i&gt; (Kollar, 1833)</t>
  </si>
  <si>
    <t xml:space="preserve">https://inpn.mnhn.fr/espece/cd_nom/66250</t>
  </si>
  <si>
    <t xml:space="preserve">CR-Pp_MC EN</t>
  </si>
  <si>
    <t xml:space="preserve">Miramella alpina subalpina</t>
  </si>
  <si>
    <t xml:space="preserve">Miramelle fontinale, Miramelle des reposoirs</t>
  </si>
  <si>
    <t xml:space="preserve">(Fischer, 1850)</t>
  </si>
  <si>
    <t xml:space="preserve">Miramella alpina subalpina (Fischer, 1850)</t>
  </si>
  <si>
    <t xml:space="preserve">&lt;i&gt;Miramella alpina subalpina&lt;/i&gt; (Fischer, 1850)</t>
  </si>
  <si>
    <t xml:space="preserve">https://inpn.mnhn.fr/espece/cd_nom/432556</t>
  </si>
  <si>
    <t xml:space="preserve">Pezotettix giornae</t>
  </si>
  <si>
    <t xml:space="preserve">Criquet pansu</t>
  </si>
  <si>
    <t xml:space="preserve">Pezotettiginae</t>
  </si>
  <si>
    <t xml:space="preserve">Pezotettix giornae (Rossi, 1794)</t>
  </si>
  <si>
    <t xml:space="preserve">&lt;i&gt;Pezotettix giornae&lt;/i&gt; (Rossi, 1794)</t>
  </si>
  <si>
    <t xml:space="preserve">https://inpn.mnhn.fr/espece/cd_nom/199958</t>
  </si>
  <si>
    <t xml:space="preserve">Gryllus campestris</t>
  </si>
  <si>
    <t xml:space="preserve">Grillon champêtre, Grillon des champs, Gril, Riquet, Cricri,Grésillon, Grillon sauvage, Petit Cheval du Bon Dieu, Grill</t>
  </si>
  <si>
    <t xml:space="preserve">Gryllidae</t>
  </si>
  <si>
    <t xml:space="preserve">Gryllinae</t>
  </si>
  <si>
    <t xml:space="preserve">Gryllini</t>
  </si>
  <si>
    <t xml:space="preserve">Gryllus campestris Linnaeus, 1758</t>
  </si>
  <si>
    <t xml:space="preserve">&lt;i&gt;Gryllus campestris&lt;/i&gt; Linnaeus, 1758</t>
  </si>
  <si>
    <t xml:space="preserve">Field Cricket</t>
  </si>
  <si>
    <t xml:space="preserve">https://inpn.mnhn.fr/espece/cd_nom/65910</t>
  </si>
  <si>
    <t xml:space="preserve">Eumodicogryllus bordigalensis</t>
  </si>
  <si>
    <t xml:space="preserve">Grillon bordelais, Grillon d'été</t>
  </si>
  <si>
    <t xml:space="preserve">Eumodicogryllus bordigalensis (Latreille, 1804)</t>
  </si>
  <si>
    <t xml:space="preserve">&lt;i&gt;Eumodicogryllus bordigalensis&lt;/i&gt; (Latreille, 1804)</t>
  </si>
  <si>
    <t xml:space="preserve">https://inpn.mnhn.fr/espece/cd_nom/227817</t>
  </si>
  <si>
    <t xml:space="preserve">Oecanthus pellucens</t>
  </si>
  <si>
    <t xml:space="preserve">Grillon d'Italie, Oecanthe transparent, Grillon transparent, Vairët</t>
  </si>
  <si>
    <t xml:space="preserve">Oecanthinae</t>
  </si>
  <si>
    <t xml:space="preserve">Oecanthini</t>
  </si>
  <si>
    <t xml:space="preserve">Oecanthus pellucens (Scopoli, 1763)</t>
  </si>
  <si>
    <t xml:space="preserve">&lt;i&gt;Oecanthus pellucens&lt;/i&gt; (Scopoli, 1763)</t>
  </si>
  <si>
    <t xml:space="preserve">https://inpn.mnhn.fr/espece/cd_nom/65944</t>
  </si>
  <si>
    <t xml:space="preserve">Oecanthus pellucens pellucens</t>
  </si>
  <si>
    <t xml:space="preserve">Grillon d’Italie</t>
  </si>
  <si>
    <t xml:space="preserve">Oecanthus pellucens pellucens (Scopoli, 1763)</t>
  </si>
  <si>
    <t xml:space="preserve">&lt;i&gt;Oecanthus pellucens pellucens&lt;/i&gt; (Scopoli, 1763)</t>
  </si>
  <si>
    <t xml:space="preserve">https://inpn.mnhn.fr/espece/cd_nom/535760</t>
  </si>
  <si>
    <t xml:space="preserve">Gryllotalpa gryllotalpa</t>
  </si>
  <si>
    <t xml:space="preserve">Courtilière commune, Courtilière, Taupe-Grillon, Perce-chaussée, Taupette, Avant-taupe, Ecrevisse de terre, Loup de terre</t>
  </si>
  <si>
    <t xml:space="preserve">Gryllotalpidae</t>
  </si>
  <si>
    <t xml:space="preserve">Gryllotalpinae</t>
  </si>
  <si>
    <t xml:space="preserve">Gryllotalpa gryllotalpa (Linnaeus, 1758)</t>
  </si>
  <si>
    <t xml:space="preserve">&lt;i&gt;Gryllotalpa gryllotalpa&lt;/i&gt; (Linnaeus, 1758)</t>
  </si>
  <si>
    <t xml:space="preserve">Mole-cricket</t>
  </si>
  <si>
    <t xml:space="preserve">https://inpn.mnhn.fr/espece/cd_nom/65899</t>
  </si>
  <si>
    <t xml:space="preserve">Tetrix</t>
  </si>
  <si>
    <t xml:space="preserve">Tetrigidae</t>
  </si>
  <si>
    <t xml:space="preserve">Tetriginae</t>
  </si>
  <si>
    <t xml:space="preserve">Tetrigini</t>
  </si>
  <si>
    <t xml:space="preserve">Tetrix Latreille, 1802</t>
  </si>
  <si>
    <t xml:space="preserve">&lt;i&gt;Tetrix&lt;/i&gt; Latreille, 1802</t>
  </si>
  <si>
    <t xml:space="preserve">Tetrix ceperoi</t>
  </si>
  <si>
    <t xml:space="preserve">Tétrix des vasières</t>
  </si>
  <si>
    <t xml:space="preserve">(Bolívar, 1887)</t>
  </si>
  <si>
    <t xml:space="preserve">Tetrix ceperoi (Bolívar, 1887)</t>
  </si>
  <si>
    <t xml:space="preserve">&lt;i&gt;Tetrix ceperoi&lt;/i&gt; (Bolívar, 1887)</t>
  </si>
  <si>
    <t xml:space="preserve">Cepero's Ground-hopper</t>
  </si>
  <si>
    <t xml:space="preserve">https://inpn.mnhn.fr/espece/cd_nom/66030</t>
  </si>
  <si>
    <t xml:space="preserve">Tetrix depressa</t>
  </si>
  <si>
    <t xml:space="preserve">Tétrix déprimé</t>
  </si>
  <si>
    <t xml:space="preserve">Brisout de Barneville, 1848</t>
  </si>
  <si>
    <t xml:space="preserve">Tetrix depressa Brisout de Barneville, 1848</t>
  </si>
  <si>
    <t xml:space="preserve">&lt;i&gt;Tetrix depressa&lt;/i&gt; Brisout de Barneville, 1848</t>
  </si>
  <si>
    <t xml:space="preserve">https://inpn.mnhn.fr/espece/cd_nom/66039</t>
  </si>
  <si>
    <t xml:space="preserve">Tetrix subulata</t>
  </si>
  <si>
    <t xml:space="preserve">Tétrix riverain, Tétrix subulé, Tétrix subulée,  Criquet à corselet allongé</t>
  </si>
  <si>
    <t xml:space="preserve">Tetrix subulata (Linnaeus, 1758)</t>
  </si>
  <si>
    <t xml:space="preserve">&lt;i&gt;Tetrix subulata&lt;/i&gt; (Linnaeus, 1758)</t>
  </si>
  <si>
    <t xml:space="preserve">Slender Ground Hopper</t>
  </si>
  <si>
    <t xml:space="preserve">https://inpn.mnhn.fr/espece/cd_nom/66032</t>
  </si>
  <si>
    <t xml:space="preserve">Tetrix undulata</t>
  </si>
  <si>
    <t xml:space="preserve">Tétrix forestier, Tétrix des clairières, Tétrix commun</t>
  </si>
  <si>
    <t xml:space="preserve">(Sowerby, 1806)</t>
  </si>
  <si>
    <t xml:space="preserve">Tetrix undulata (Sowerby, 1806)</t>
  </si>
  <si>
    <t xml:space="preserve">&lt;i&gt;Tetrix undulata&lt;/i&gt; (Sowerby, 1806)</t>
  </si>
  <si>
    <t xml:space="preserve">https://inpn.mnhn.fr/espece/cd_nom/66036</t>
  </si>
  <si>
    <t xml:space="preserve">Ephippiger diurnus</t>
  </si>
  <si>
    <t xml:space="preserve">Ephippigère des vignes</t>
  </si>
  <si>
    <t xml:space="preserve">Tettigoniidae</t>
  </si>
  <si>
    <t xml:space="preserve">Bradyporinae</t>
  </si>
  <si>
    <t xml:space="preserve">Ephippigerini</t>
  </si>
  <si>
    <t xml:space="preserve">Dufour, 1841</t>
  </si>
  <si>
    <t xml:space="preserve">Ephippiger diurnus Dufour, 1841</t>
  </si>
  <si>
    <t xml:space="preserve">&lt;i&gt;Ephippiger diurnus&lt;/i&gt; Dufour, 1841</t>
  </si>
  <si>
    <t xml:space="preserve">https://inpn.mnhn.fr/espece/cd_nom/535823</t>
  </si>
  <si>
    <t xml:space="preserve">Ephippiger diurnus diurnus</t>
  </si>
  <si>
    <t xml:space="preserve">Ephippiger diurnus diurnus Dufour, 1841</t>
  </si>
  <si>
    <t xml:space="preserve">&lt;i&gt;Ephippiger diurnus diurnus&lt;/i&gt; Dufour, 1841</t>
  </si>
  <si>
    <t xml:space="preserve">https://inpn.mnhn.fr/espece/cd_nom/536062</t>
  </si>
  <si>
    <t xml:space="preserve">Uromenus rugosicollis</t>
  </si>
  <si>
    <t xml:space="preserve">Ephippigère carénée</t>
  </si>
  <si>
    <t xml:space="preserve">(Audinet-Serville, 1838)</t>
  </si>
  <si>
    <t xml:space="preserve">Uromenus rugosicollis (Audinet-Serville, 1838)</t>
  </si>
  <si>
    <t xml:space="preserve">&lt;i&gt;Uromenus rugosicollis&lt;/i&gt; (Audinet-Serville, 1838)</t>
  </si>
  <si>
    <t xml:space="preserve">https://inpn.mnhn.fr/espece/cd_nom/65677</t>
  </si>
  <si>
    <t xml:space="preserve">Conocephalus fuscus</t>
  </si>
  <si>
    <t xml:space="preserve">Conocéphale bigarré, Xiphidion Brun</t>
  </si>
  <si>
    <t xml:space="preserve">Conocephalinae</t>
  </si>
  <si>
    <t xml:space="preserve">Conocephalini</t>
  </si>
  <si>
    <t xml:space="preserve">Conocephalus fuscus (Fabricius, 1793)</t>
  </si>
  <si>
    <t xml:space="preserve">&lt;i&gt;Conocephalus fuscus&lt;/i&gt; (Fabricius, 1793)</t>
  </si>
  <si>
    <t xml:space="preserve">Long-winged Conehead</t>
  </si>
  <si>
    <t xml:space="preserve">https://inpn.mnhn.fr/espece/cd_nom/65877</t>
  </si>
  <si>
    <t xml:space="preserve">Ruspolia nitidula</t>
  </si>
  <si>
    <t xml:space="preserve">Conocéphale gracieux, Conocéphale mandibulaire</t>
  </si>
  <si>
    <t xml:space="preserve">Copiphorini</t>
  </si>
  <si>
    <t xml:space="preserve">Ruspolia nitidula (Scopoli, 1786)</t>
  </si>
  <si>
    <t xml:space="preserve">&lt;i&gt;Ruspolia nitidula&lt;/i&gt; (Scopoli, 1786)</t>
  </si>
  <si>
    <t xml:space="preserve">https://inpn.mnhn.fr/espece/cd_nom/65882</t>
  </si>
  <si>
    <t xml:space="preserve">Ruspolia nitidula nitidula</t>
  </si>
  <si>
    <t xml:space="preserve">Conocéphale gracieux</t>
  </si>
  <si>
    <t xml:space="preserve">Ruspolia nitidula nitidula (Scopoli, 1786)</t>
  </si>
  <si>
    <t xml:space="preserve">&lt;i&gt;Ruspolia nitidula nitidula&lt;/i&gt; (Scopoli, 1786)</t>
  </si>
  <si>
    <t xml:space="preserve">https://inpn.mnhn.fr/espece/cd_nom/65885</t>
  </si>
  <si>
    <t xml:space="preserve">Meconema</t>
  </si>
  <si>
    <t xml:space="preserve">Meconematinae</t>
  </si>
  <si>
    <t xml:space="preserve">Meconematini</t>
  </si>
  <si>
    <t xml:space="preserve">Meconema Audinet-Serville, 1831</t>
  </si>
  <si>
    <t xml:space="preserve">&lt;i&gt;Meconema&lt;/i&gt; Audinet-Serville, 1831</t>
  </si>
  <si>
    <t xml:space="preserve">Meconema meridionale</t>
  </si>
  <si>
    <t xml:space="preserve">Méconème fragile</t>
  </si>
  <si>
    <t xml:space="preserve">A. Costa, 1860</t>
  </si>
  <si>
    <t xml:space="preserve">Meconema meridionale A. Costa, 1860</t>
  </si>
  <si>
    <t xml:space="preserve">&lt;i&gt;Meconema meridionale&lt;/i&gt; A. Costa, 1860</t>
  </si>
  <si>
    <t xml:space="preserve">https://inpn.mnhn.fr/espece/cd_nom/65891</t>
  </si>
  <si>
    <t xml:space="preserve">Meconema thalassinum</t>
  </si>
  <si>
    <t xml:space="preserve">Méconème tambourinaire, Méconème varié,  Sauterelle des Chênes</t>
  </si>
  <si>
    <t xml:space="preserve">Meconema thalassinum (De Geer, 1773)</t>
  </si>
  <si>
    <t xml:space="preserve">&lt;i&gt;Meconema thalassinum&lt;/i&gt; (De Geer, 1773)</t>
  </si>
  <si>
    <t xml:space="preserve">Oak Bush Cricket</t>
  </si>
  <si>
    <t xml:space="preserve">https://inpn.mnhn.fr/espece/cd_nom/65889</t>
  </si>
  <si>
    <t xml:space="preserve">Barbitistes serricauda</t>
  </si>
  <si>
    <t xml:space="preserve">Barbitiste des bois,  Barbitiste, Barbitiste queue-en-scie</t>
  </si>
  <si>
    <t xml:space="preserve">Phaneropterinae</t>
  </si>
  <si>
    <t xml:space="preserve">Barbitistini</t>
  </si>
  <si>
    <t xml:space="preserve">Barbitistes serricauda (Fabricius, 1794)</t>
  </si>
  <si>
    <t xml:space="preserve">&lt;i&gt;Barbitistes serricauda&lt;/i&gt; (Fabricius, 1794)</t>
  </si>
  <si>
    <t xml:space="preserve">Saw-tailed Bush-cricket</t>
  </si>
  <si>
    <t xml:space="preserve">https://inpn.mnhn.fr/espece/cd_nom/593306</t>
  </si>
  <si>
    <t xml:space="preserve">Isophya pyrenaea</t>
  </si>
  <si>
    <t xml:space="preserve">Barbitiste des Pyrénées</t>
  </si>
  <si>
    <t xml:space="preserve">Isophya pyrenaea (Audinet-Serville, 1838)</t>
  </si>
  <si>
    <t xml:space="preserve">&lt;i&gt;Isophya pyrenaea&lt;/i&gt; (Audinet-Serville, 1838)</t>
  </si>
  <si>
    <t xml:space="preserve">Large Speckled Bush-cricket; Pyrenean Plump Bush-cricket</t>
  </si>
  <si>
    <t xml:space="preserve">https://inpn.mnhn.fr/espece/cd_nom/65625</t>
  </si>
  <si>
    <t xml:space="preserve">Leptophyes punctatissima</t>
  </si>
  <si>
    <t xml:space="preserve">Leptophye ponctuée, Sauterelle ponctuée, Barbitiste trèsponctué</t>
  </si>
  <si>
    <t xml:space="preserve">Leptophyes punctatissima (Bosc, 1792)</t>
  </si>
  <si>
    <t xml:space="preserve">&lt;i&gt;Leptophyes punctatissima&lt;/i&gt; (Bosc, 1792)</t>
  </si>
  <si>
    <t xml:space="preserve">Speckled Bush Cricket</t>
  </si>
  <si>
    <t xml:space="preserve">https://inpn.mnhn.fr/espece/cd_nom/65636</t>
  </si>
  <si>
    <t xml:space="preserve">Polysarcus denticauda</t>
  </si>
  <si>
    <t xml:space="preserve">Barbitiste ventru,  Barbitiste queue-dentée</t>
  </si>
  <si>
    <t xml:space="preserve">Polysarcus denticauda (Charpentier, 1825)</t>
  </si>
  <si>
    <t xml:space="preserve">&lt;i&gt;Polysarcus denticauda&lt;/i&gt; (Charpentier, 1825)</t>
  </si>
  <si>
    <t xml:space="preserve">Large Saw-tailed Bush-cricket</t>
  </si>
  <si>
    <t xml:space="preserve">https://inpn.mnhn.fr/espece/cd_nom/65641</t>
  </si>
  <si>
    <t xml:space="preserve">Phaneroptera</t>
  </si>
  <si>
    <t xml:space="preserve">Phaneropterini</t>
  </si>
  <si>
    <t xml:space="preserve">Phaneroptera Audinet-Serville, 1831</t>
  </si>
  <si>
    <t xml:space="preserve">&lt;i&gt;Phaneroptera&lt;/i&gt; Audinet-Serville, 1831</t>
  </si>
  <si>
    <t xml:space="preserve">Phaneroptera falcata</t>
  </si>
  <si>
    <t xml:space="preserve">Phanéroptère commun, Phanéroptère porte-faux, Phanéroptère en faulx,  Phanéroptère en faux</t>
  </si>
  <si>
    <t xml:space="preserve">Phaneroptera falcata (Poda, 1761)</t>
  </si>
  <si>
    <t xml:space="preserve">&lt;i&gt;Phaneroptera falcata&lt;/i&gt; (Poda, 1761)</t>
  </si>
  <si>
    <t xml:space="preserve">Sickle-bearing Bush-cricket</t>
  </si>
  <si>
    <t xml:space="preserve">https://inpn.mnhn.fr/espece/cd_nom/65613</t>
  </si>
  <si>
    <t xml:space="preserve">Phaneroptera nana</t>
  </si>
  <si>
    <t xml:space="preserve">Phanéroptère méridional</t>
  </si>
  <si>
    <t xml:space="preserve">Fieber, 1853</t>
  </si>
  <si>
    <t xml:space="preserve">Phaneroptera nana Fieber, 1853</t>
  </si>
  <si>
    <t xml:space="preserve">&lt;i&gt;Phaneroptera nana&lt;/i&gt; Fieber, 1853</t>
  </si>
  <si>
    <t xml:space="preserve">https://inpn.mnhn.fr/espece/cd_nom/65614</t>
  </si>
  <si>
    <t xml:space="preserve">Tylopsis lilifolia</t>
  </si>
  <si>
    <t xml:space="preserve">Phanéroptère liliacé,  Phi.lnéroptère feuille-de-lys,  Sauterelle feuille-de-lys</t>
  </si>
  <si>
    <t xml:space="preserve">Tylopsini</t>
  </si>
  <si>
    <t xml:space="preserve">Tylopsis lilifolia (Fabricius, 1793)</t>
  </si>
  <si>
    <t xml:space="preserve">&lt;i&gt;Tylopsis lilifolia&lt;/i&gt; (Fabricius, 1793)</t>
  </si>
  <si>
    <t xml:space="preserve">Lily Bush-cricket</t>
  </si>
  <si>
    <t xml:space="preserve">https://inpn.mnhn.fr/espece/cd_nom/65618</t>
  </si>
  <si>
    <t xml:space="preserve">Decticus albifrons</t>
  </si>
  <si>
    <t xml:space="preserve">Dectique à front blanc, Sauterelle à front blanc</t>
  </si>
  <si>
    <t xml:space="preserve">Tettigoniinae</t>
  </si>
  <si>
    <t xml:space="preserve">Decticini</t>
  </si>
  <si>
    <t xml:space="preserve">Decticus albifrons (Fabricius, 1775)</t>
  </si>
  <si>
    <t xml:space="preserve">&lt;i&gt;Decticus albifrons&lt;/i&gt; (Fabricius, 1775)</t>
  </si>
  <si>
    <t xml:space="preserve">https://inpn.mnhn.fr/espece/cd_nom/65688</t>
  </si>
  <si>
    <t xml:space="preserve">Decticus verrucivorus</t>
  </si>
  <si>
    <t xml:space="preserve">Dectique verrucivore, Sauterelle à sabre, Sauterelle rondue, Dectique commun, Dectique</t>
  </si>
  <si>
    <t xml:space="preserve">Decticus verrucivorus (Linnaeus, 1758)</t>
  </si>
  <si>
    <t xml:space="preserve">&lt;i&gt;Decticus verrucivorus&lt;/i&gt; (Linnaeus, 1758)</t>
  </si>
  <si>
    <t xml:space="preserve">Wart-biter</t>
  </si>
  <si>
    <t xml:space="preserve">https://inpn.mnhn.fr/espece/cd_nom/65687</t>
  </si>
  <si>
    <t xml:space="preserve">Decticus verrucivorus verrucivorus</t>
  </si>
  <si>
    <t xml:space="preserve">Dectique verrucivore</t>
  </si>
  <si>
    <t xml:space="preserve">Decticus verrucivorus verrucivorus (Linnaeus, 1758)</t>
  </si>
  <si>
    <t xml:space="preserve">&lt;i&gt;Decticus verrucivorus verrucivorus&lt;/i&gt; (Linnaeus, 1758)</t>
  </si>
  <si>
    <t xml:space="preserve">https://inpn.mnhn.fr/espece/cd_nom/250699</t>
  </si>
  <si>
    <t xml:space="preserve">Gampsocleis glabra</t>
  </si>
  <si>
    <t xml:space="preserve">Dectique des brandes</t>
  </si>
  <si>
    <t xml:space="preserve">Gampsocleidini</t>
  </si>
  <si>
    <t xml:space="preserve">Gampsocleis glabra (Herbst, 1786)</t>
  </si>
  <si>
    <t xml:space="preserve">&lt;i&gt;Gampsocleis glabra&lt;/i&gt; (Herbst, 1786)</t>
  </si>
  <si>
    <t xml:space="preserve">Heath Bushcricket</t>
  </si>
  <si>
    <t xml:space="preserve">https://inpn.mnhn.fr/espece/cd_nom/65771</t>
  </si>
  <si>
    <t xml:space="preserve">Pholidoptera femorata</t>
  </si>
  <si>
    <t xml:space="preserve">Decticelle des roselières , Decticelle des friches</t>
  </si>
  <si>
    <t xml:space="preserve">Pholidopterini</t>
  </si>
  <si>
    <t xml:space="preserve">(Fieber, 1853)</t>
  </si>
  <si>
    <t xml:space="preserve">Pholidoptera femorata (Fieber, 1853)</t>
  </si>
  <si>
    <t xml:space="preserve">&lt;i&gt;Pholidoptera femorata&lt;/i&gt; (Fieber, 1853)</t>
  </si>
  <si>
    <t xml:space="preserve">https://inpn.mnhn.fr/espece/cd_nom/65737</t>
  </si>
  <si>
    <t xml:space="preserve">Pholidoptera griseoaptera</t>
  </si>
  <si>
    <t xml:space="preserve">Decticelle cendrée, Ptérolèpe aptère</t>
  </si>
  <si>
    <t xml:space="preserve">Pholidoptera griseoaptera (De Geer, 1773)</t>
  </si>
  <si>
    <t xml:space="preserve">&lt;i&gt;Pholidoptera griseoaptera&lt;/i&gt; (De Geer, 1773)</t>
  </si>
  <si>
    <t xml:space="preserve">Dark Bush Cricket</t>
  </si>
  <si>
    <t xml:space="preserve">https://inpn.mnhn.fr/espece/cd_nom/65740</t>
  </si>
  <si>
    <t xml:space="preserve">Antaxius sorrezensis</t>
  </si>
  <si>
    <t xml:space="preserve">Antaxie cévenole</t>
  </si>
  <si>
    <t xml:space="preserve">Platycleidini</t>
  </si>
  <si>
    <t xml:space="preserve">(Marquet, 1877)</t>
  </si>
  <si>
    <t xml:space="preserve">Antaxius sorrezensis (Marquet, 1877)</t>
  </si>
  <si>
    <t xml:space="preserve">&lt;i&gt;Antaxius sorrezensis&lt;/i&gt; (Marquet, 1877)</t>
  </si>
  <si>
    <t xml:space="preserve">French Mountain Bush-cricket</t>
  </si>
  <si>
    <t xml:space="preserve">https://inpn.mnhn.fr/espece/cd_nom/65767</t>
  </si>
  <si>
    <t xml:space="preserve">Bicolorana bicolor</t>
  </si>
  <si>
    <t xml:space="preserve">Decticelle bicolore</t>
  </si>
  <si>
    <t xml:space="preserve">(Philippi, 1830)</t>
  </si>
  <si>
    <t xml:space="preserve">Bicolorana bicolor (Philippi, 1830)</t>
  </si>
  <si>
    <t xml:space="preserve">&lt;i&gt;Bicolorana bicolor&lt;/i&gt; (Philippi, 1830)</t>
  </si>
  <si>
    <t xml:space="preserve">https://inpn.mnhn.fr/espece/cd_nom/536050</t>
  </si>
  <si>
    <t xml:space="preserve">EN-Pp_Pyr VU</t>
  </si>
  <si>
    <t xml:space="preserve">Bicolorana bicolor bicolor</t>
  </si>
  <si>
    <t xml:space="preserve">Bicolorana bicolor bicolor (Philippi, 1830)</t>
  </si>
  <si>
    <t xml:space="preserve">&lt;i&gt;Bicolorana bicolor bicolor&lt;/i&gt; (Philippi, 1830)</t>
  </si>
  <si>
    <t xml:space="preserve">https://inpn.mnhn.fr/espece/cd_nom/535752</t>
  </si>
  <si>
    <t xml:space="preserve">Metrioptera brachyptera</t>
  </si>
  <si>
    <t xml:space="preserve">Decticelle des bruyères</t>
  </si>
  <si>
    <t xml:space="preserve">Metrioptera brachyptera (Linnaeus, 1761)</t>
  </si>
  <si>
    <t xml:space="preserve">&lt;i&gt;Metrioptera brachyptera&lt;/i&gt; (Linnaeus, 1761)</t>
  </si>
  <si>
    <t xml:space="preserve">Bog Bush Cricket</t>
  </si>
  <si>
    <t xml:space="preserve">https://inpn.mnhn.fr/espece/cd_nom/65718</t>
  </si>
  <si>
    <t xml:space="preserve">CR-Pp_Mlac CR-Pp_Pyr EN</t>
  </si>
  <si>
    <t xml:space="preserve">Metrioptera saussuriana</t>
  </si>
  <si>
    <t xml:space="preserve">Decticelle des alpages</t>
  </si>
  <si>
    <t xml:space="preserve">(Frey-Gessner, 1872)</t>
  </si>
  <si>
    <t xml:space="preserve">Metrioptera saussuriana (Frey-Gessner, 1872)</t>
  </si>
  <si>
    <t xml:space="preserve">&lt;i&gt;Metrioptera saussuriana&lt;/i&gt; (Frey-Gessner, 1872)</t>
  </si>
  <si>
    <t xml:space="preserve">https://inpn.mnhn.fr/espece/cd_nom/65719</t>
  </si>
  <si>
    <t xml:space="preserve">Platycleis albopunctata</t>
  </si>
  <si>
    <t xml:space="preserve">Decticelle grisâtre, Dectique gris</t>
  </si>
  <si>
    <t xml:space="preserve">Platycleis albopunctata (Goeze, 1778)</t>
  </si>
  <si>
    <t xml:space="preserve">&lt;i&gt;Platycleis albopunctata&lt;/i&gt; (Goeze, 1778)</t>
  </si>
  <si>
    <t xml:space="preserve">Grey Bush Cricket</t>
  </si>
  <si>
    <t xml:space="preserve">https://inpn.mnhn.fr/espece/cd_nom/65697</t>
  </si>
  <si>
    <t xml:space="preserve">Platycleis albopunctata albopunctata</t>
  </si>
  <si>
    <t xml:space="preserve">Decticelle chagrinée</t>
  </si>
  <si>
    <t xml:space="preserve">Platycleis albopunctata albopunctata (Goeze, 1778)</t>
  </si>
  <si>
    <t xml:space="preserve">&lt;i&gt;Platycleis albopunctata albopunctata&lt;/i&gt; (Goeze, 1778)</t>
  </si>
  <si>
    <t xml:space="preserve">https://inpn.mnhn.fr/espece/cd_nom/65699</t>
  </si>
  <si>
    <t xml:space="preserve">Roeseliana roeselii</t>
  </si>
  <si>
    <t xml:space="preserve">Roeseliana roeselii (Hagenbach, 1822)</t>
  </si>
  <si>
    <t xml:space="preserve">&lt;i&gt;Roeseliana roeselii&lt;/i&gt; (Hagenbach, 1822)</t>
  </si>
  <si>
    <t xml:space="preserve">https://inpn.mnhn.fr/espece/cd_nom/593263</t>
  </si>
  <si>
    <t xml:space="preserve">Roeseliana roeselii roeselii</t>
  </si>
  <si>
    <t xml:space="preserve">Decticelle bariolée, Dectique brévipenne</t>
  </si>
  <si>
    <t xml:space="preserve">Roeseliana roeselii roeselii (Hagenbach, 1822)</t>
  </si>
  <si>
    <t xml:space="preserve">&lt;i&gt;Roeseliana roeselii roeselii&lt;/i&gt; (Hagenbach, 1822)</t>
  </si>
  <si>
    <t xml:space="preserve">Roesel's Bush Cricket</t>
  </si>
  <si>
    <t xml:space="preserve">https://inpn.mnhn.fr/espece/cd_nom/593264</t>
  </si>
  <si>
    <t xml:space="preserve">Sepiana sepium</t>
  </si>
  <si>
    <t xml:space="preserve">Decticelle échassière, Decticelle des haies, Dectique des haies</t>
  </si>
  <si>
    <t xml:space="preserve">(Yersin, 1854)</t>
  </si>
  <si>
    <t xml:space="preserve">Sepiana sepium (Yersin, 1854)</t>
  </si>
  <si>
    <t xml:space="preserve">&lt;i&gt;Sepiana sepium&lt;/i&gt; (Yersin, 1854)</t>
  </si>
  <si>
    <t xml:space="preserve">https://inpn.mnhn.fr/espece/cd_nom/65728</t>
  </si>
  <si>
    <t xml:space="preserve">Tessellana tessellata</t>
  </si>
  <si>
    <t xml:space="preserve">Decticelle carroyée, Dectique marqueté</t>
  </si>
  <si>
    <t xml:space="preserve">Tessellana tessellata (Charpentier, 1825)</t>
  </si>
  <si>
    <t xml:space="preserve">&lt;i&gt;Tessellana tessellata&lt;/i&gt; (Charpentier, 1825)</t>
  </si>
  <si>
    <t xml:space="preserve">https://inpn.mnhn.fr/espece/cd_nom/837838</t>
  </si>
  <si>
    <t xml:space="preserve">Tessellana tessellata tessellata</t>
  </si>
  <si>
    <t xml:space="preserve">Tessellana tessellata tessellata (Charpentier, 1825)</t>
  </si>
  <si>
    <t xml:space="preserve">&lt;i&gt;Tessellana tessellata tessellata&lt;/i&gt; (Charpentier, 1825)</t>
  </si>
  <si>
    <t xml:space="preserve">https://inpn.mnhn.fr/espece/cd_nom/837839</t>
  </si>
  <si>
    <t xml:space="preserve">Tettigonia cantans</t>
  </si>
  <si>
    <t xml:space="preserve">Sauterelle cymbalière, Sauterelle chanteuse</t>
  </si>
  <si>
    <t xml:space="preserve">Tettigoniini</t>
  </si>
  <si>
    <t xml:space="preserve">Tettigonia cantans (Fuessly, 1775)</t>
  </si>
  <si>
    <t xml:space="preserve">&lt;i&gt;Tettigonia cantans&lt;/i&gt; (Fuessly, 1775)</t>
  </si>
  <si>
    <t xml:space="preserve">https://inpn.mnhn.fr/espece/cd_nom/65869</t>
  </si>
  <si>
    <t xml:space="preserve">EN-Pp_MC LC</t>
  </si>
  <si>
    <t xml:space="preserve">Tettigonia viridissima</t>
  </si>
  <si>
    <t xml:space="preserve">Grande Sauterelle verte, Sauterelle verte (des prés),  Tettigonie verte, Sauterelle à coutelas</t>
  </si>
  <si>
    <t xml:space="preserve">Tettigonia viridissima (Linnaeus, 1758)</t>
  </si>
  <si>
    <t xml:space="preserve">&lt;i&gt;Tettigonia viridissima&lt;/i&gt; (Linnaeus, 1758)</t>
  </si>
  <si>
    <t xml:space="preserve">Great Green Bush Cricket</t>
  </si>
  <si>
    <t xml:space="preserve">https://inpn.mnhn.fr/espece/cd_nom/65774</t>
  </si>
  <si>
    <t xml:space="preserve">Nemobius sylvestris</t>
  </si>
  <si>
    <t xml:space="preserve">Grillon des bois, Grillon forestier, Nemobie forestier, Némobie forestière</t>
  </si>
  <si>
    <t xml:space="preserve">Trigonidiidae</t>
  </si>
  <si>
    <t xml:space="preserve">Nemobiinae</t>
  </si>
  <si>
    <t xml:space="preserve">Nemobiini</t>
  </si>
  <si>
    <t xml:space="preserve">Nemobius sylvestris (Bosc, 1792)</t>
  </si>
  <si>
    <t xml:space="preserve">&lt;i&gt;Nemobius sylvestris&lt;/i&gt; (Bosc, 1792)</t>
  </si>
  <si>
    <t xml:space="preserve">Wood Cricket</t>
  </si>
  <si>
    <t xml:space="preserve">https://inpn.mnhn.fr/espece/cd_nom/65932</t>
  </si>
  <si>
    <t xml:space="preserve">Nemobius sylvestris sylvestris</t>
  </si>
  <si>
    <t xml:space="preserve">Grillon des bois</t>
  </si>
  <si>
    <t xml:space="preserve">Nemobius sylvestris sylvestris (Bosc, 1792)</t>
  </si>
  <si>
    <t xml:space="preserve">&lt;i&gt;Nemobius sylvestris sylvestris&lt;/i&gt; (Bosc, 1792)</t>
  </si>
  <si>
    <t xml:space="preserve">https://inpn.mnhn.fr/espece/cd_nom/535757</t>
  </si>
  <si>
    <t xml:space="preserve">Pteronemobius heydenii</t>
  </si>
  <si>
    <t xml:space="preserve">Grillon des marais</t>
  </si>
  <si>
    <t xml:space="preserve">Pteronemobiini</t>
  </si>
  <si>
    <t xml:space="preserve">(Fischer, 1853)</t>
  </si>
  <si>
    <t xml:space="preserve">Pteronemobius heydenii (Fischer, 1853)</t>
  </si>
  <si>
    <t xml:space="preserve">&lt;i&gt;Pteronemobius heydenii&lt;/i&gt; (Fischer, 1853)</t>
  </si>
  <si>
    <t xml:space="preserve">https://inpn.mnhn.fr/espece/cd_nom/65934</t>
  </si>
  <si>
    <t xml:space="preserve">Pteronemobius heydenii heydenii</t>
  </si>
  <si>
    <t xml:space="preserve">Pteronemobius heydenii heydenii (Fischer, 1853)</t>
  </si>
  <si>
    <t xml:space="preserve">&lt;i&gt;Pteronemobius heydenii heydenii&lt;/i&gt; (Fischer, 1853)</t>
  </si>
  <si>
    <t xml:space="preserve">https://inpn.mnhn.fr/espece/cd_nom/535758</t>
  </si>
  <si>
    <t xml:space="preserve">Clonopsis gallica</t>
  </si>
  <si>
    <t xml:space="preserve">Phasme gaulois</t>
  </si>
  <si>
    <t xml:space="preserve">Phasmida</t>
  </si>
  <si>
    <t xml:space="preserve">Bacillidae</t>
  </si>
  <si>
    <t xml:space="preserve">Bacillinae</t>
  </si>
  <si>
    <t xml:space="preserve">Bacillini</t>
  </si>
  <si>
    <t xml:space="preserve">Clonopsis gallica (Charpentier, 1825)</t>
  </si>
  <si>
    <t xml:space="preserve">&lt;i&gt;Clonopsis gallica&lt;/i&gt; (Charpentier, 1825)</t>
  </si>
  <si>
    <t xml:space="preserve">French stick insect</t>
  </si>
  <si>
    <t xml:space="preserve">https://inpn.mnhn.fr/espece/cd_nom/66017</t>
  </si>
  <si>
    <t xml:space="preserve">Raphidia</t>
  </si>
  <si>
    <t xml:space="preserve">Raphidioptera</t>
  </si>
  <si>
    <t xml:space="preserve">Raphidiidae</t>
  </si>
  <si>
    <t xml:space="preserve">Raphidia Linnaeus, 1758</t>
  </si>
  <si>
    <t xml:space="preserve">&lt;i&gt;Raphidia&lt;/i&gt; Linnaeus, 1758</t>
  </si>
  <si>
    <t xml:space="preserve">Xanthostigma xanthostigma</t>
  </si>
  <si>
    <t xml:space="preserve">(Schummel, 1832)</t>
  </si>
  <si>
    <t xml:space="preserve">Xanthostigma xanthostigma (Schummel, 1832)</t>
  </si>
  <si>
    <t xml:space="preserve">&lt;i&gt;Xanthostigma xanthostigma&lt;/i&gt; (Schummel, 1832)</t>
  </si>
  <si>
    <t xml:space="preserve">https://inpn.mnhn.fr/espece/cd_nom/220487</t>
  </si>
  <si>
    <t xml:space="preserve">Austropotamobius pallipes</t>
  </si>
  <si>
    <t xml:space="preserve">Écrevisse à pieds blancs (L'), Écrevisse à pattes blanches (L'), Écrevisse pallipède (L')</t>
  </si>
  <si>
    <t xml:space="preserve">Malacostraca</t>
  </si>
  <si>
    <t xml:space="preserve">Decapoda</t>
  </si>
  <si>
    <t xml:space="preserve">Astacidae</t>
  </si>
  <si>
    <t xml:space="preserve">Crustacés</t>
  </si>
  <si>
    <t xml:space="preserve">Décapodes</t>
  </si>
  <si>
    <t xml:space="preserve">(Lereboullet, 1858)</t>
  </si>
  <si>
    <t xml:space="preserve">Austropotamobius pallipes (Lereboullet, 1858)</t>
  </si>
  <si>
    <t xml:space="preserve">&lt;i&gt;Austropotamobius pallipes&lt;/i&gt; (Lereboullet, 1858)</t>
  </si>
  <si>
    <t xml:space="preserve">Freshwater White-clawed Crayfish</t>
  </si>
  <si>
    <t xml:space="preserve">https://inpn.mnhn.fr/espece/cd_nom/18437</t>
  </si>
  <si>
    <t xml:space="preserve">Département et maille 10 x 10 km</t>
  </si>
  <si>
    <t xml:space="preserve">CDH2 CDH5</t>
  </si>
  <si>
    <t xml:space="preserve">NEC1</t>
  </si>
  <si>
    <t xml:space="preserve">Pacifastacus leniusculus</t>
  </si>
  <si>
    <t xml:space="preserve">Écrevisse de Californie (L'), Écrevisse signal (L'), Écrevisse du Pacifique (L')</t>
  </si>
  <si>
    <t xml:space="preserve">(Dana, 1852)</t>
  </si>
  <si>
    <t xml:space="preserve">Pacifastacus leniusculus (Dana, 1852)</t>
  </si>
  <si>
    <t xml:space="preserve">&lt;i&gt;Pacifastacus leniusculus&lt;/i&gt; (Dana, 1852)</t>
  </si>
  <si>
    <t xml:space="preserve">Signal Crayfish</t>
  </si>
  <si>
    <t xml:space="preserve">https://inpn.mnhn.fr/espece/cd_nom/162667</t>
  </si>
  <si>
    <t xml:space="preserve">EI I NI</t>
  </si>
  <si>
    <t xml:space="preserve">Faxonius limosus</t>
  </si>
  <si>
    <t xml:space="preserve">Écrevisse américaine (L')</t>
  </si>
  <si>
    <t xml:space="preserve">Cambaridae</t>
  </si>
  <si>
    <t xml:space="preserve">(Rafinesque, 1817)</t>
  </si>
  <si>
    <t xml:space="preserve">Faxonius limosus (Rafinesque, 1817)</t>
  </si>
  <si>
    <t xml:space="preserve">&lt;i&gt;Faxonius limosus&lt;/i&gt; (Rafinesque, 1817)</t>
  </si>
  <si>
    <t xml:space="preserve">Spinycheek crayfish</t>
  </si>
  <si>
    <t xml:space="preserve">https://inpn.mnhn.fr/espece/cd_nom/853999</t>
  </si>
  <si>
    <t xml:space="preserve">Cyprinidae</t>
  </si>
  <si>
    <t xml:space="preserve">Carpes</t>
  </si>
  <si>
    <t xml:space="preserve">Chordata</t>
  </si>
  <si>
    <t xml:space="preserve">Actinopterygii</t>
  </si>
  <si>
    <t xml:space="preserve">Cypriniformes</t>
  </si>
  <si>
    <t xml:space="preserve">Chordés</t>
  </si>
  <si>
    <t xml:space="preserve">Poissons</t>
  </si>
  <si>
    <t xml:space="preserve">Rafinesque, 1815</t>
  </si>
  <si>
    <t xml:space="preserve">Cyprinidae Rafinesque, 1815</t>
  </si>
  <si>
    <t xml:space="preserve">carps</t>
  </si>
  <si>
    <t xml:space="preserve">Barbus barbus</t>
  </si>
  <si>
    <t xml:space="preserve">Barbeau fluviatile</t>
  </si>
  <si>
    <t xml:space="preserve">Barbinae</t>
  </si>
  <si>
    <t xml:space="preserve">Barbus barbus (Linnaeus, 1758)</t>
  </si>
  <si>
    <t xml:space="preserve">&lt;i&gt;Barbus barbus&lt;/i&gt; (Linnaeus, 1758)</t>
  </si>
  <si>
    <t xml:space="preserve">Barbel</t>
  </si>
  <si>
    <t xml:space="preserve">https://inpn.mnhn.fr/espece/cd_nom/67143</t>
  </si>
  <si>
    <t xml:space="preserve">CDH5</t>
  </si>
  <si>
    <t xml:space="preserve">NH</t>
  </si>
  <si>
    <t xml:space="preserve">Barbus meridionalis</t>
  </si>
  <si>
    <t xml:space="preserve">Barbeau truité, Barbeau méridional</t>
  </si>
  <si>
    <t xml:space="preserve">Risso, 1827</t>
  </si>
  <si>
    <t xml:space="preserve">Barbus meridionalis Risso, 1827</t>
  </si>
  <si>
    <t xml:space="preserve">&lt;i&gt;Barbus meridionalis&lt;/i&gt; Risso, 1827</t>
  </si>
  <si>
    <t xml:space="preserve">Mediterranean barbel</t>
  </si>
  <si>
    <t xml:space="preserve">https://inpn.mnhn.fr/espece/cd_nom/67179</t>
  </si>
  <si>
    <t xml:space="preserve">NP1</t>
  </si>
  <si>
    <t xml:space="preserve">Gobio</t>
  </si>
  <si>
    <t xml:space="preserve">Gobionidae</t>
  </si>
  <si>
    <t xml:space="preserve">Gobioninae</t>
  </si>
  <si>
    <t xml:space="preserve">Cuvier, 1816</t>
  </si>
  <si>
    <t xml:space="preserve">Gobio Cuvier, 1816</t>
  </si>
  <si>
    <t xml:space="preserve">&lt;i&gt;Gobio&lt;/i&gt; Cuvier, 1816</t>
  </si>
  <si>
    <t xml:space="preserve">Gobio gobio</t>
  </si>
  <si>
    <t xml:space="preserve">Goujon</t>
  </si>
  <si>
    <t xml:space="preserve">Gobio gobio (Linnaeus, 1758)</t>
  </si>
  <si>
    <t xml:space="preserve">&lt;i&gt;Gobio gobio&lt;/i&gt; (Linnaeus, 1758)</t>
  </si>
  <si>
    <t xml:space="preserve">Gudgeon</t>
  </si>
  <si>
    <t xml:space="preserve">https://inpn.mnhn.fr/espece/cd_nom/67257</t>
  </si>
  <si>
    <t xml:space="preserve">Gobio occitaniae</t>
  </si>
  <si>
    <t xml:space="preserve">goujon occitan, Goujon du Languedoc</t>
  </si>
  <si>
    <t xml:space="preserve">Kottelat &amp; Persat, 2005</t>
  </si>
  <si>
    <t xml:space="preserve">Gobio occitaniae Kottelat &amp; Persat, 2005</t>
  </si>
  <si>
    <t xml:space="preserve">&lt;i&gt;Gobio occitaniae&lt;/i&gt; Kottelat &amp; Persat, 2005</t>
  </si>
  <si>
    <t xml:space="preserve">https://inpn.mnhn.fr/espece/cd_nom/388245</t>
  </si>
  <si>
    <t xml:space="preserve">Alburnus alburnus</t>
  </si>
  <si>
    <t xml:space="preserve">Ablette</t>
  </si>
  <si>
    <t xml:space="preserve">Leuciscidae</t>
  </si>
  <si>
    <t xml:space="preserve">Leuciscinae</t>
  </si>
  <si>
    <t xml:space="preserve">Alburnus alburnus (Linnaeus, 1758)</t>
  </si>
  <si>
    <t xml:space="preserve">&lt;i&gt;Alburnus alburnus&lt;/i&gt; (Linnaeus, 1758)</t>
  </si>
  <si>
    <t xml:space="preserve">Bleak</t>
  </si>
  <si>
    <t xml:space="preserve">https://inpn.mnhn.fr/espece/cd_nom/67111</t>
  </si>
  <si>
    <t xml:space="preserve">Blicca bjoerkna</t>
  </si>
  <si>
    <t xml:space="preserve">Brème bordelière</t>
  </si>
  <si>
    <t xml:space="preserve">Blicca bjoerkna (Linnaeus, 1758)</t>
  </si>
  <si>
    <t xml:space="preserve">&lt;i&gt;Blicca bjoerkna&lt;/i&gt; (Linnaeus, 1758)</t>
  </si>
  <si>
    <t xml:space="preserve">White Bream</t>
  </si>
  <si>
    <t xml:space="preserve">https://inpn.mnhn.fr/espece/cd_nom/67203</t>
  </si>
  <si>
    <t xml:space="preserve">Leuciscus burdigalensis</t>
  </si>
  <si>
    <t xml:space="preserve">Vandoise rostrée</t>
  </si>
  <si>
    <t xml:space="preserve">Valenciennes in Cuvier &amp; Valenciennes, 1844</t>
  </si>
  <si>
    <t xml:space="preserve">Leuciscus burdigalensis Valenciennes in Cuvier &amp; Valenciennes, 1844</t>
  </si>
  <si>
    <t xml:space="preserve">&lt;i&gt;Leuciscus burdigalensis&lt;/i&gt; Valenciennes &lt;i&gt;in&lt;/i&gt; Cuvier &amp; Valenciennes, 1844</t>
  </si>
  <si>
    <t xml:space="preserve">https://inpn.mnhn.fr/espece/cd_nom/67292</t>
  </si>
  <si>
    <t xml:space="preserve">Leuciscus leuciscus</t>
  </si>
  <si>
    <t xml:space="preserve">Vandoise</t>
  </si>
  <si>
    <t xml:space="preserve">Leuciscus leuciscus (Linnaeus, 1758)</t>
  </si>
  <si>
    <t xml:space="preserve">&lt;i&gt;Leuciscus leuciscus&lt;/i&gt; (Linnaeus, 1758)</t>
  </si>
  <si>
    <t xml:space="preserve">Dace</t>
  </si>
  <si>
    <t xml:space="preserve">https://inpn.mnhn.fr/espece/cd_nom/67295</t>
  </si>
  <si>
    <t xml:space="preserve">Parachondrostoma toxostoma</t>
  </si>
  <si>
    <t xml:space="preserve">Toxostome, Sofie, Soiffe</t>
  </si>
  <si>
    <t xml:space="preserve">(Vallot, 1837)</t>
  </si>
  <si>
    <t xml:space="preserve">Parachondrostoma toxostoma (Vallot, 1837)</t>
  </si>
  <si>
    <t xml:space="preserve">&lt;i&gt;Parachondrostoma toxostoma&lt;/i&gt; (Vallot, 1837)</t>
  </si>
  <si>
    <t xml:space="preserve">https://inpn.mnhn.fr/espece/cd_nom/458701</t>
  </si>
  <si>
    <t xml:space="preserve">Rutilus rutilus</t>
  </si>
  <si>
    <t xml:space="preserve">Gardon</t>
  </si>
  <si>
    <t xml:space="preserve">Rutilus rutilus (Linnaeus, 1758)</t>
  </si>
  <si>
    <t xml:space="preserve">&lt;i&gt;Rutilus rutilus&lt;/i&gt; (Linnaeus, 1758)</t>
  </si>
  <si>
    <t xml:space="preserve">Roach</t>
  </si>
  <si>
    <t xml:space="preserve">https://inpn.mnhn.fr/espece/cd_nom/67422</t>
  </si>
  <si>
    <t xml:space="preserve">Squalius cephalus</t>
  </si>
  <si>
    <t xml:space="preserve">Chevesne commun, Chevaine commun</t>
  </si>
  <si>
    <t xml:space="preserve">Squalius cephalus (Linnaeus, 1758)</t>
  </si>
  <si>
    <t xml:space="preserve">&lt;i&gt;Squalius cephalus&lt;/i&gt; (Linnaeus, 1758)</t>
  </si>
  <si>
    <t xml:space="preserve">European chub</t>
  </si>
  <si>
    <t xml:space="preserve">https://inpn.mnhn.fr/espece/cd_nom/67310</t>
  </si>
  <si>
    <t xml:space="preserve">Phoxinus</t>
  </si>
  <si>
    <t xml:space="preserve">Phoxininae</t>
  </si>
  <si>
    <t xml:space="preserve">Rafinesque, 1820</t>
  </si>
  <si>
    <t xml:space="preserve">Phoxinus Rafinesque, 1820</t>
  </si>
  <si>
    <t xml:space="preserve">&lt;i&gt;Phoxinus&lt;/i&gt; Rafinesque, 1820</t>
  </si>
  <si>
    <t xml:space="preserve">Phoxinus phoxinus</t>
  </si>
  <si>
    <t xml:space="preserve">Vairon</t>
  </si>
  <si>
    <t xml:space="preserve">Phoxinus phoxinus (Linnaeus, 1758)</t>
  </si>
  <si>
    <t xml:space="preserve">&lt;i&gt;Phoxinus phoxinus&lt;/i&gt; (Linnaeus, 1758)</t>
  </si>
  <si>
    <t xml:space="preserve">Minnow</t>
  </si>
  <si>
    <t xml:space="preserve">https://inpn.mnhn.fr/espece/cd_nom/67404</t>
  </si>
  <si>
    <t xml:space="preserve">Barbatula barbatula</t>
  </si>
  <si>
    <t xml:space="preserve">Loche franche</t>
  </si>
  <si>
    <t xml:space="preserve">Nemacheilidae</t>
  </si>
  <si>
    <t xml:space="preserve">Barbatula barbatula (Linnaeus, 1758)</t>
  </si>
  <si>
    <t xml:space="preserve">&lt;i&gt;Barbatula barbatula&lt;/i&gt; (Linnaeus, 1758)</t>
  </si>
  <si>
    <t xml:space="preserve">Stone Loach</t>
  </si>
  <si>
    <t xml:space="preserve">https://inpn.mnhn.fr/espece/cd_nom/67550</t>
  </si>
  <si>
    <t xml:space="preserve">Tinca tinca</t>
  </si>
  <si>
    <t xml:space="preserve">Tanche</t>
  </si>
  <si>
    <t xml:space="preserve">Tincidae</t>
  </si>
  <si>
    <t xml:space="preserve">Tinca tinca (Linnaeus, 1758)</t>
  </si>
  <si>
    <t xml:space="preserve">&lt;i&gt;Tinca tinca&lt;/i&gt; (Linnaeus, 1758)</t>
  </si>
  <si>
    <t xml:space="preserve">Tench</t>
  </si>
  <si>
    <t xml:space="preserve">https://inpn.mnhn.fr/espece/cd_nom/67478</t>
  </si>
  <si>
    <t xml:space="preserve">Sander lucioperca</t>
  </si>
  <si>
    <t xml:space="preserve">Sandre, Perche-brochet</t>
  </si>
  <si>
    <t xml:space="preserve">Perciformes</t>
  </si>
  <si>
    <t xml:space="preserve">Percidae</t>
  </si>
  <si>
    <t xml:space="preserve">Luciopercinae</t>
  </si>
  <si>
    <t xml:space="preserve">Sander lucioperca (Linnaeus, 1758)</t>
  </si>
  <si>
    <t xml:space="preserve">&lt;i&gt;Sander lucioperca&lt;/i&gt; (Linnaeus, 1758)</t>
  </si>
  <si>
    <t xml:space="preserve">Pike-perch, Zander</t>
  </si>
  <si>
    <t xml:space="preserve">https://inpn.mnhn.fr/espece/cd_nom/69372</t>
  </si>
  <si>
    <t xml:space="preserve">INTR</t>
  </si>
  <si>
    <t xml:space="preserve">Perca fluviatilis</t>
  </si>
  <si>
    <t xml:space="preserve">Perche</t>
  </si>
  <si>
    <t xml:space="preserve">Percinae</t>
  </si>
  <si>
    <t xml:space="preserve">Perca fluviatilis Linnaeus, 1758</t>
  </si>
  <si>
    <t xml:space="preserve">&lt;i&gt;Perca fluviatilis&lt;/i&gt; Linnaeus, 1758</t>
  </si>
  <si>
    <t xml:space="preserve">Perch</t>
  </si>
  <si>
    <t xml:space="preserve">https://inpn.mnhn.fr/espece/cd_nom/69350</t>
  </si>
  <si>
    <t xml:space="preserve">Oncorhynchus mykiss</t>
  </si>
  <si>
    <t xml:space="preserve">Truite arc-en-ciel</t>
  </si>
  <si>
    <t xml:space="preserve">Salmoniformes</t>
  </si>
  <si>
    <t xml:space="preserve">Salmonidae</t>
  </si>
  <si>
    <t xml:space="preserve">Salmoninae</t>
  </si>
  <si>
    <t xml:space="preserve">(Walbaum, 1792)</t>
  </si>
  <si>
    <t xml:space="preserve">Oncorhynchus mykiss (Walbaum, 1792)</t>
  </si>
  <si>
    <t xml:space="preserve">&lt;i&gt;Oncorhynchus mykiss&lt;/i&gt; (Walbaum, 1792)</t>
  </si>
  <si>
    <t xml:space="preserve">Rainbow Trout</t>
  </si>
  <si>
    <t xml:space="preserve">https://inpn.mnhn.fr/espece/cd_nom/67804</t>
  </si>
  <si>
    <t xml:space="preserve">Salmo trutta</t>
  </si>
  <si>
    <t xml:space="preserve">Truite de mer, Truite commune, Truite d'Europe</t>
  </si>
  <si>
    <t xml:space="preserve">Salmo trutta Linnaeus, 1758</t>
  </si>
  <si>
    <t xml:space="preserve">&lt;i&gt;Salmo trutta&lt;/i&gt; Linnaeus, 1758</t>
  </si>
  <si>
    <t xml:space="preserve">Sea trout, Brown trout</t>
  </si>
  <si>
    <t xml:space="preserve">https://inpn.mnhn.fr/espece/cd_nom/67772</t>
  </si>
  <si>
    <t xml:space="preserve">LC NT-Pp_Cors</t>
  </si>
  <si>
    <t xml:space="preserve">Thymallus thymallus</t>
  </si>
  <si>
    <t xml:space="preserve">Ombre commun</t>
  </si>
  <si>
    <t xml:space="preserve">Thymallinae</t>
  </si>
  <si>
    <t xml:space="preserve">Thymallus thymallus (Linnaeus, 1758)</t>
  </si>
  <si>
    <t xml:space="preserve">&lt;i&gt;Thymallus thymallus&lt;/i&gt; (Linnaeus, 1758)</t>
  </si>
  <si>
    <t xml:space="preserve">Grayling [fish]</t>
  </si>
  <si>
    <t xml:space="preserve">https://inpn.mnhn.fr/espece/cd_nom/67759</t>
  </si>
  <si>
    <t xml:space="preserve">Cottus gobio</t>
  </si>
  <si>
    <t xml:space="preserve">Chabot, Chabot commun</t>
  </si>
  <si>
    <t xml:space="preserve">Scorpaeniformes</t>
  </si>
  <si>
    <t xml:space="preserve">Cottidae</t>
  </si>
  <si>
    <t xml:space="preserve">Cottus gobio Linnaeus, 1758</t>
  </si>
  <si>
    <t xml:space="preserve">&lt;i&gt;Cottus gobio&lt;/i&gt; Linnaeus, 1758</t>
  </si>
  <si>
    <t xml:space="preserve">Bullhead</t>
  </si>
  <si>
    <t xml:space="preserve">https://inpn.mnhn.fr/espece/cd_nom/69182</t>
  </si>
  <si>
    <t xml:space="preserve">Silurus glanis</t>
  </si>
  <si>
    <t xml:space="preserve">Silure glane</t>
  </si>
  <si>
    <t xml:space="preserve">Siluriformes</t>
  </si>
  <si>
    <t xml:space="preserve">Siluridae</t>
  </si>
  <si>
    <t xml:space="preserve">Silurus glanis Linnaeus, 1758</t>
  </si>
  <si>
    <t xml:space="preserve">&lt;i&gt;Silurus glanis&lt;/i&gt; Linnaeus, 1758</t>
  </si>
  <si>
    <t xml:space="preserve">Wels</t>
  </si>
  <si>
    <t xml:space="preserve">https://inpn.mnhn.fr/espece/cd_nom/67585</t>
  </si>
  <si>
    <t xml:space="preserve">Alytes obstetricans</t>
  </si>
  <si>
    <t xml:space="preserve">Alyte accoucheur (L'), Crapaud accoucheur</t>
  </si>
  <si>
    <t xml:space="preserve">Amphibia</t>
  </si>
  <si>
    <t xml:space="preserve">Anura</t>
  </si>
  <si>
    <t xml:space="preserve">Alytidae</t>
  </si>
  <si>
    <t xml:space="preserve">Amphibiens</t>
  </si>
  <si>
    <t xml:space="preserve">(Laurenti, 1768)</t>
  </si>
  <si>
    <t xml:space="preserve">Alytes obstetricans (Laurenti, 1768)</t>
  </si>
  <si>
    <t xml:space="preserve">&lt;i&gt;Alytes obstetricans&lt;/i&gt; (Laurenti, 1768)</t>
  </si>
  <si>
    <t xml:space="preserve">Common Midwife Toad</t>
  </si>
  <si>
    <t xml:space="preserve">https://inpn.mnhn.fr/espece/cd_nom/197</t>
  </si>
  <si>
    <t xml:space="preserve">NAR2</t>
  </si>
  <si>
    <t xml:space="preserve">Bufo spinosus</t>
  </si>
  <si>
    <t xml:space="preserve">Crapaud épineux (Le)</t>
  </si>
  <si>
    <t xml:space="preserve">Bufonidae</t>
  </si>
  <si>
    <t xml:space="preserve">(Daudin, 1803)</t>
  </si>
  <si>
    <t xml:space="preserve">Bufo spinosus (Daudin, 1803)</t>
  </si>
  <si>
    <t xml:space="preserve">&lt;i&gt;Bufo spinosus&lt;/i&gt; (Daudin, 1803)</t>
  </si>
  <si>
    <t xml:space="preserve">https://inpn.mnhn.fr/espece/cd_nom/774678</t>
  </si>
  <si>
    <t xml:space="preserve">NAR3</t>
  </si>
  <si>
    <t xml:space="preserve">Epidalea calamita</t>
  </si>
  <si>
    <t xml:space="preserve">Crapaud calamite (Le)</t>
  </si>
  <si>
    <t xml:space="preserve">Epidalea calamita (Laurenti, 1768)</t>
  </si>
  <si>
    <t xml:space="preserve">&lt;i&gt;Epidalea calamita&lt;/i&gt; (Laurenti, 1768)</t>
  </si>
  <si>
    <t xml:space="preserve">Natterjack</t>
  </si>
  <si>
    <t xml:space="preserve">https://inpn.mnhn.fr/espece/cd_nom/459628</t>
  </si>
  <si>
    <t xml:space="preserve">Hyla arborea</t>
  </si>
  <si>
    <t xml:space="preserve">Rainette verte (La)</t>
  </si>
  <si>
    <t xml:space="preserve">Hylidae</t>
  </si>
  <si>
    <t xml:space="preserve">Hylinae</t>
  </si>
  <si>
    <t xml:space="preserve">Hyla arborea (Linnaeus, 1758)</t>
  </si>
  <si>
    <t xml:space="preserve">&lt;i&gt;Hyla arborea&lt;/i&gt; (Linnaeus, 1758)</t>
  </si>
  <si>
    <t xml:space="preserve">Common Tree Frog</t>
  </si>
  <si>
    <t xml:space="preserve">https://inpn.mnhn.fr/espece/cd_nom/281</t>
  </si>
  <si>
    <t xml:space="preserve">IBE2 IBE3</t>
  </si>
  <si>
    <t xml:space="preserve">Pelodytes punctatus</t>
  </si>
  <si>
    <t xml:space="preserve">Pélodyte ponctué (Le)</t>
  </si>
  <si>
    <t xml:space="preserve">Pelodytidae</t>
  </si>
  <si>
    <t xml:space="preserve">Pelodytes punctatus (Daudin, 1803)</t>
  </si>
  <si>
    <t xml:space="preserve">&lt;i&gt;Pelodytes punctatus&lt;/i&gt; (Daudin, 1803)</t>
  </si>
  <si>
    <t xml:space="preserve">Parsley Frog</t>
  </si>
  <si>
    <t xml:space="preserve">https://inpn.mnhn.fr/espece/cd_nom/252</t>
  </si>
  <si>
    <t xml:space="preserve">Ranidae</t>
  </si>
  <si>
    <t xml:space="preserve">Ranidés</t>
  </si>
  <si>
    <t xml:space="preserve">Batsch, 1796</t>
  </si>
  <si>
    <t xml:space="preserve">Ranidae Batsch, 1796</t>
  </si>
  <si>
    <t xml:space="preserve">true frogs</t>
  </si>
  <si>
    <t xml:space="preserve">Pelophylax</t>
  </si>
  <si>
    <t xml:space="preserve">Pélophylax</t>
  </si>
  <si>
    <t xml:space="preserve">Fitzinger, 1843</t>
  </si>
  <si>
    <t xml:space="preserve">Pelophylax Fitzinger, 1843</t>
  </si>
  <si>
    <t xml:space="preserve">&lt;i&gt;Pelophylax&lt;/i&gt; Fitzinger, 1843</t>
  </si>
  <si>
    <t xml:space="preserve">Pelophylax kl. esculentus</t>
  </si>
  <si>
    <t xml:space="preserve">Grenouille verte (La), Grenouille commune</t>
  </si>
  <si>
    <t xml:space="preserve">Pelophylax kl. esculentus (Linnaeus, 1758)</t>
  </si>
  <si>
    <t xml:space="preserve">&lt;i&gt;Pelophylax &lt;/i&gt;kl.&lt;i&gt; esculentus&lt;/i&gt; (Linnaeus, 1758)</t>
  </si>
  <si>
    <t xml:space="preserve">Edible Frog</t>
  </si>
  <si>
    <t xml:space="preserve">https://inpn.mnhn.fr/espece/cd_nom/444440</t>
  </si>
  <si>
    <t xml:space="preserve">NAR5</t>
  </si>
  <si>
    <t xml:space="preserve">Pelophylax lessonae</t>
  </si>
  <si>
    <t xml:space="preserve">Grenouille de Lessona (La)</t>
  </si>
  <si>
    <t xml:space="preserve">(Camerano, 1882)</t>
  </si>
  <si>
    <t xml:space="preserve">Pelophylax lessonae (Camerano, 1882)</t>
  </si>
  <si>
    <t xml:space="preserve">&lt;i&gt;Pelophylax lessonae&lt;/i&gt; (Camerano, 1882)</t>
  </si>
  <si>
    <t xml:space="preserve">Pool Frog</t>
  </si>
  <si>
    <t xml:space="preserve">https://inpn.mnhn.fr/espece/cd_nom/444441</t>
  </si>
  <si>
    <t xml:space="preserve">Pelophylax ridibundus</t>
  </si>
  <si>
    <t xml:space="preserve">Grenouille rieuse (La)</t>
  </si>
  <si>
    <t xml:space="preserve">Pelophylax ridibundus (Pallas, 1771)</t>
  </si>
  <si>
    <t xml:space="preserve">&lt;i&gt;Pelophylax ridibundus&lt;/i&gt; (Pallas, 1771)</t>
  </si>
  <si>
    <t xml:space="preserve">Marsh Frog</t>
  </si>
  <si>
    <t xml:space="preserve">https://inpn.mnhn.fr/espece/cd_nom/444443</t>
  </si>
  <si>
    <t xml:space="preserve">Rana</t>
  </si>
  <si>
    <t xml:space="preserve">Grenouille</t>
  </si>
  <si>
    <t xml:space="preserve">Rana Linnaeus, 1758</t>
  </si>
  <si>
    <t xml:space="preserve">&lt;i&gt;Rana&lt;/i&gt; Linnaeus, 1758</t>
  </si>
  <si>
    <t xml:space="preserve">Rana dalmatina</t>
  </si>
  <si>
    <t xml:space="preserve">Grenouille agile (La)</t>
  </si>
  <si>
    <t xml:space="preserve">Fitzinger in Bonaparte, 1838</t>
  </si>
  <si>
    <t xml:space="preserve">Rana dalmatina Fitzinger in Bonaparte, 1838</t>
  </si>
  <si>
    <t xml:space="preserve">&lt;i&gt;Rana dalmatina&lt;/i&gt; Fitzinger &lt;i&gt;in&lt;/i&gt; Bonaparte, 1838</t>
  </si>
  <si>
    <t xml:space="preserve">Agile Frog</t>
  </si>
  <si>
    <t xml:space="preserve">https://inpn.mnhn.fr/espece/cd_nom/310</t>
  </si>
  <si>
    <t xml:space="preserve">Rana temporaria</t>
  </si>
  <si>
    <t xml:space="preserve">Grenouille rousse (La)</t>
  </si>
  <si>
    <t xml:space="preserve">Rana temporaria Linnaeus, 1758</t>
  </si>
  <si>
    <t xml:space="preserve">&lt;i&gt;Rana temporaria&lt;/i&gt; Linnaeus, 1758</t>
  </si>
  <si>
    <t xml:space="preserve">Grass Frog</t>
  </si>
  <si>
    <t xml:space="preserve">https://inpn.mnhn.fr/espece/cd_nom/351</t>
  </si>
  <si>
    <t xml:space="preserve">PGR</t>
  </si>
  <si>
    <t xml:space="preserve">NAR5 NAR6</t>
  </si>
  <si>
    <t xml:space="preserve">Lissotriton helveticus</t>
  </si>
  <si>
    <t xml:space="preserve">Triton palmé (Le)</t>
  </si>
  <si>
    <t xml:space="preserve">Urodela</t>
  </si>
  <si>
    <t xml:space="preserve">Salamandridae</t>
  </si>
  <si>
    <t xml:space="preserve">(Razoumowsky, 1789)</t>
  </si>
  <si>
    <t xml:space="preserve">Lissotriton helveticus (Razoumowsky, 1789)</t>
  </si>
  <si>
    <t xml:space="preserve">&lt;i&gt;Lissotriton helveticus&lt;/i&gt; (Razoumowsky, 1789)</t>
  </si>
  <si>
    <t xml:space="preserve">Palmate Newt</t>
  </si>
  <si>
    <t xml:space="preserve">https://inpn.mnhn.fr/espece/cd_nom/444432</t>
  </si>
  <si>
    <t xml:space="preserve">Salamandra salamandra</t>
  </si>
  <si>
    <t xml:space="preserve">Salamandre tachetée (La)</t>
  </si>
  <si>
    <t xml:space="preserve">Salamandra salamandra (Linnaeus, 1758)</t>
  </si>
  <si>
    <t xml:space="preserve">&lt;i&gt;Salamandra salamandra&lt;/i&gt; (Linnaeus, 1758)</t>
  </si>
  <si>
    <t xml:space="preserve">Fire Salamander</t>
  </si>
  <si>
    <t xml:space="preserve">https://inpn.mnhn.fr/espece/cd_nom/92</t>
  </si>
  <si>
    <t xml:space="preserve">Salamandra salamandra terrestris</t>
  </si>
  <si>
    <t xml:space="preserve">Salamandre tachetée terrestre (La)</t>
  </si>
  <si>
    <t xml:space="preserve">(Lacepède, 1788)</t>
  </si>
  <si>
    <t xml:space="preserve">Salamandra salamandra terrestris (Lacepède, 1788)</t>
  </si>
  <si>
    <t xml:space="preserve">&lt;i&gt;Salamandra salamandra terrestris&lt;/i&gt; (Lacepède, 1788)</t>
  </si>
  <si>
    <t xml:space="preserve">https://inpn.mnhn.fr/espece/cd_nom/965096</t>
  </si>
  <si>
    <t xml:space="preserve">Triturus marmoratus</t>
  </si>
  <si>
    <t xml:space="preserve">Triton marbré (Le)</t>
  </si>
  <si>
    <t xml:space="preserve">(Latreille, 1800)</t>
  </si>
  <si>
    <t xml:space="preserve">Triturus marmoratus (Latreille, 1800)</t>
  </si>
  <si>
    <t xml:space="preserve">&lt;i&gt;Triturus marmoratus&lt;/i&gt; (Latreille, 1800)</t>
  </si>
  <si>
    <t xml:space="preserve">Marbled Newt</t>
  </si>
  <si>
    <t xml:space="preserve">https://inpn.mnhn.fr/espece/cd_nom/163</t>
  </si>
  <si>
    <t xml:space="preserve">Aves</t>
  </si>
  <si>
    <t xml:space="preserve">Oiseaux</t>
  </si>
  <si>
    <t xml:space="preserve">CL</t>
  </si>
  <si>
    <t xml:space="preserve">Aves Linnaeus, 1758</t>
  </si>
  <si>
    <t xml:space="preserve">birds</t>
  </si>
  <si>
    <t xml:space="preserve">Accipiter</t>
  </si>
  <si>
    <t xml:space="preserve">Accipitriformes</t>
  </si>
  <si>
    <t xml:space="preserve">Accipitridae</t>
  </si>
  <si>
    <t xml:space="preserve">Brisson, 1760</t>
  </si>
  <si>
    <t xml:space="preserve">Accipiter Brisson, 1760</t>
  </si>
  <si>
    <t xml:space="preserve">&lt;i&gt;Accipiter&lt;/i&gt; Brisson, 1760</t>
  </si>
  <si>
    <t xml:space="preserve">hawks</t>
  </si>
  <si>
    <t xml:space="preserve">Accipiter gentilis</t>
  </si>
  <si>
    <t xml:space="preserve">Autour des palombes</t>
  </si>
  <si>
    <t xml:space="preserve">Accipiter gentilis (Linnaeus, 1758)</t>
  </si>
  <si>
    <t xml:space="preserve">&lt;i&gt;Accipiter gentilis&lt;/i&gt; (Linnaeus, 1758)</t>
  </si>
  <si>
    <t xml:space="preserve">Northern Goshawk</t>
  </si>
  <si>
    <t xml:space="preserve">https://inpn.mnhn.fr/espece/cd_nom/2891</t>
  </si>
  <si>
    <t xml:space="preserve">IBO2</t>
  </si>
  <si>
    <t xml:space="preserve">NO3 NO6</t>
  </si>
  <si>
    <t xml:space="preserve">LC NA-h NA-p</t>
  </si>
  <si>
    <t xml:space="preserve">Accipiter nisus</t>
  </si>
  <si>
    <t xml:space="preserve">Épervier d'Europe</t>
  </si>
  <si>
    <t xml:space="preserve">Accipiter nisus (Linnaeus, 1758)</t>
  </si>
  <si>
    <t xml:space="preserve">&lt;i&gt;Accipiter nisus&lt;/i&gt; (Linnaeus, 1758)</t>
  </si>
  <si>
    <t xml:space="preserve">Eurasian Sparrowhawk</t>
  </si>
  <si>
    <t xml:space="preserve">https://inpn.mnhn.fr/espece/cd_nom/2895</t>
  </si>
  <si>
    <t xml:space="preserve">Aegypius monachus</t>
  </si>
  <si>
    <t xml:space="preserve">Vautour moine</t>
  </si>
  <si>
    <t xml:space="preserve">(Linnaeus, 1766)</t>
  </si>
  <si>
    <t xml:space="preserve">Aegypius monachus (Linnaeus, 1766)</t>
  </si>
  <si>
    <t xml:space="preserve">&lt;i&gt;Aegypius monachus&lt;/i&gt; (Linnaeus, 1766)</t>
  </si>
  <si>
    <t xml:space="preserve">https://inpn.mnhn.fr/espece/cd_nom/2869</t>
  </si>
  <si>
    <t xml:space="preserve">Département seulement</t>
  </si>
  <si>
    <t xml:space="preserve">CDO1</t>
  </si>
  <si>
    <t xml:space="preserve">NO3</t>
  </si>
  <si>
    <t xml:space="preserve">EN NA-p</t>
  </si>
  <si>
    <t xml:space="preserve">NM</t>
  </si>
  <si>
    <t xml:space="preserve">Aquila chrysaetos</t>
  </si>
  <si>
    <t xml:space="preserve">Aigle royal</t>
  </si>
  <si>
    <t xml:space="preserve">Aquila chrysaetos (Linnaeus, 1758)</t>
  </si>
  <si>
    <t xml:space="preserve">&lt;i&gt;Aquila chrysaetos&lt;/i&gt; (Linnaeus, 1758)</t>
  </si>
  <si>
    <t xml:space="preserve">Golden Eagle</t>
  </si>
  <si>
    <t xml:space="preserve">https://inpn.mnhn.fr/espece/cd_nom/2645</t>
  </si>
  <si>
    <t xml:space="preserve">Aquila fasciata</t>
  </si>
  <si>
    <t xml:space="preserve">Aigle de Bonelli</t>
  </si>
  <si>
    <t xml:space="preserve">Vieillot, 1822</t>
  </si>
  <si>
    <t xml:space="preserve">Aquila fasciata Vieillot, 1822</t>
  </si>
  <si>
    <t xml:space="preserve">&lt;i&gt;Aquila fasciata&lt;/i&gt; Vieillot, 1822</t>
  </si>
  <si>
    <t xml:space="preserve">https://inpn.mnhn.fr/espece/cd_nom/2657</t>
  </si>
  <si>
    <t xml:space="preserve">Buteo buteo</t>
  </si>
  <si>
    <t xml:space="preserve">Buse variable</t>
  </si>
  <si>
    <t xml:space="preserve">Buteo buteo (Linnaeus, 1758)</t>
  </si>
  <si>
    <t xml:space="preserve">&lt;i&gt;Buteo buteo&lt;/i&gt; (Linnaeus, 1758)</t>
  </si>
  <si>
    <t xml:space="preserve">Common Buzzard</t>
  </si>
  <si>
    <t xml:space="preserve">https://inpn.mnhn.fr/espece/cd_nom/2623</t>
  </si>
  <si>
    <t xml:space="preserve">Circaetus gallicus</t>
  </si>
  <si>
    <t xml:space="preserve">Circaète Jean-le-Blanc</t>
  </si>
  <si>
    <t xml:space="preserve">(Gmelin, 1788)</t>
  </si>
  <si>
    <t xml:space="preserve">Circaetus gallicus (Gmelin, 1788)</t>
  </si>
  <si>
    <t xml:space="preserve">&lt;i&gt;Circaetus gallicus&lt;/i&gt; (Gmelin, 1788)</t>
  </si>
  <si>
    <t xml:space="preserve">Short-toed Eagle</t>
  </si>
  <si>
    <t xml:space="preserve">https://inpn.mnhn.fr/espece/cd_nom/2873</t>
  </si>
  <si>
    <t xml:space="preserve">LC NA-p</t>
  </si>
  <si>
    <t xml:space="preserve">Circus</t>
  </si>
  <si>
    <t xml:space="preserve">Lacépède, 1799</t>
  </si>
  <si>
    <t xml:space="preserve">Circus Lacépède, 1799</t>
  </si>
  <si>
    <t xml:space="preserve">&lt;i&gt;Circus&lt;/i&gt; Lacépède, 1799</t>
  </si>
  <si>
    <t xml:space="preserve">Circus aeruginosus</t>
  </si>
  <si>
    <t xml:space="preserve">Busard des roseaux</t>
  </si>
  <si>
    <t xml:space="preserve">Circus aeruginosus (Linnaeus, 1758)</t>
  </si>
  <si>
    <t xml:space="preserve">&lt;i&gt;Circus aeruginosus&lt;/i&gt; (Linnaeus, 1758)</t>
  </si>
  <si>
    <t xml:space="preserve">Eurasian Marsh Harrier</t>
  </si>
  <si>
    <t xml:space="preserve">https://inpn.mnhn.fr/espece/cd_nom/2878</t>
  </si>
  <si>
    <t xml:space="preserve">NA-h NA-p NT</t>
  </si>
  <si>
    <t xml:space="preserve">hR8 VU</t>
  </si>
  <si>
    <t xml:space="preserve">Circus cyaneus</t>
  </si>
  <si>
    <t xml:space="preserve">Busard Saint-Martin</t>
  </si>
  <si>
    <t xml:space="preserve">Circus cyaneus (Linnaeus, 1766)</t>
  </si>
  <si>
    <t xml:space="preserve">&lt;i&gt;Circus cyaneus&lt;/i&gt; (Linnaeus, 1766)</t>
  </si>
  <si>
    <t xml:space="preserve">Hen Harrier</t>
  </si>
  <si>
    <t xml:space="preserve">https://inpn.mnhn.fr/espece/cd_nom/2881</t>
  </si>
  <si>
    <t xml:space="preserve">EN hS12</t>
  </si>
  <si>
    <t xml:space="preserve">Circus pygargus</t>
  </si>
  <si>
    <t xml:space="preserve">Busard cendré</t>
  </si>
  <si>
    <t xml:space="preserve">Circus pygargus (Linnaeus, 1758)</t>
  </si>
  <si>
    <t xml:space="preserve">&lt;i&gt;Circus pygargus&lt;/i&gt; (Linnaeus, 1758)</t>
  </si>
  <si>
    <t xml:space="preserve">Montagu's Harrier</t>
  </si>
  <si>
    <t xml:space="preserve">https://inpn.mnhn.fr/espece/cd_nom/2887</t>
  </si>
  <si>
    <t xml:space="preserve">NA-p NT</t>
  </si>
  <si>
    <t xml:space="preserve">Clanga</t>
  </si>
  <si>
    <t xml:space="preserve">Adamowicz, 1858</t>
  </si>
  <si>
    <t xml:space="preserve">Clanga Adamowicz, 1858</t>
  </si>
  <si>
    <t xml:space="preserve">&lt;i&gt;Clanga&lt;/i&gt; Adamowicz, 1858</t>
  </si>
  <si>
    <t xml:space="preserve">Clanga clanga</t>
  </si>
  <si>
    <t xml:space="preserve">Aigle criard</t>
  </si>
  <si>
    <t xml:space="preserve">(Pallas, 1811)</t>
  </si>
  <si>
    <t xml:space="preserve">Clanga clanga (Pallas, 1811)</t>
  </si>
  <si>
    <t xml:space="preserve">&lt;i&gt;Clanga clanga&lt;/i&gt; (Pallas, 1811)</t>
  </si>
  <si>
    <t xml:space="preserve">Greater Spotted Eagle</t>
  </si>
  <si>
    <t xml:space="preserve">https://inpn.mnhn.fr/espece/cd_nom/836346</t>
  </si>
  <si>
    <t xml:space="preserve">Elanus caeruleus</t>
  </si>
  <si>
    <t xml:space="preserve">Élanion blanc</t>
  </si>
  <si>
    <t xml:space="preserve">(Desfontaines, 1789)</t>
  </si>
  <si>
    <t xml:space="preserve">Elanus caeruleus (Desfontaines, 1789)</t>
  </si>
  <si>
    <t xml:space="preserve">&lt;i&gt;Elanus caeruleus&lt;/i&gt; (Desfontaines, 1789)</t>
  </si>
  <si>
    <t xml:space="preserve">https://inpn.mnhn.fr/espece/cd_nom/2836</t>
  </si>
  <si>
    <t xml:space="preserve">NA-p VU</t>
  </si>
  <si>
    <t xml:space="preserve">Gypaetus barbatus</t>
  </si>
  <si>
    <t xml:space="preserve">Gypaète barbu</t>
  </si>
  <si>
    <t xml:space="preserve">Gypaetus barbatus (Linnaeus, 1758)</t>
  </si>
  <si>
    <t xml:space="preserve">&lt;i&gt;Gypaetus barbatus&lt;/i&gt; (Linnaeus, 1758)</t>
  </si>
  <si>
    <t xml:space="preserve">https://inpn.mnhn.fr/espece/cd_nom/2852</t>
  </si>
  <si>
    <t xml:space="preserve">EXCE</t>
  </si>
  <si>
    <t xml:space="preserve">Gyps fulvus</t>
  </si>
  <si>
    <t xml:space="preserve">Vautour fauve</t>
  </si>
  <si>
    <t xml:space="preserve">(Hablizl, 1783)</t>
  </si>
  <si>
    <t xml:space="preserve">Gyps fulvus (Hablizl, 1783)</t>
  </si>
  <si>
    <t xml:space="preserve">&lt;i&gt;Gyps fulvus&lt;/i&gt; (Hablizl, 1783)</t>
  </si>
  <si>
    <t xml:space="preserve">Eurasian Griffon Vulture</t>
  </si>
  <si>
    <t xml:space="preserve">https://inpn.mnhn.fr/espece/cd_nom/2860</t>
  </si>
  <si>
    <t xml:space="preserve">Haliaeetus albicilla</t>
  </si>
  <si>
    <t xml:space="preserve">Pygargue à queue blanche</t>
  </si>
  <si>
    <t xml:space="preserve">Haliaeetus albicilla (Linnaeus, 1758)</t>
  </si>
  <si>
    <t xml:space="preserve">&lt;i&gt;Haliaeetus albicilla&lt;/i&gt; (Linnaeus, 1758)</t>
  </si>
  <si>
    <t xml:space="preserve">White-tailed Eagle</t>
  </si>
  <si>
    <t xml:space="preserve">https://inpn.mnhn.fr/espece/cd_nom/2848</t>
  </si>
  <si>
    <t xml:space="preserve">Hieraaetus pennatus</t>
  </si>
  <si>
    <t xml:space="preserve">Aigle botté</t>
  </si>
  <si>
    <t xml:space="preserve">Hieraaetus pennatus (Gmelin, 1788)</t>
  </si>
  <si>
    <t xml:space="preserve">&lt;i&gt;Hieraaetus pennatus&lt;/i&gt; (Gmelin, 1788)</t>
  </si>
  <si>
    <t xml:space="preserve">https://inpn.mnhn.fr/espece/cd_nom/2651</t>
  </si>
  <si>
    <t xml:space="preserve">NA-h NT</t>
  </si>
  <si>
    <t xml:space="preserve">hV7 VU</t>
  </si>
  <si>
    <t xml:space="preserve">Milvus</t>
  </si>
  <si>
    <t xml:space="preserve">Lacepede, 1799</t>
  </si>
  <si>
    <t xml:space="preserve">Milvus Lacepede, 1799</t>
  </si>
  <si>
    <t xml:space="preserve">&lt;i&gt;Milvus&lt;/i&gt; Lacepede, 1799</t>
  </si>
  <si>
    <t xml:space="preserve">kites</t>
  </si>
  <si>
    <t xml:space="preserve">Milvus migrans</t>
  </si>
  <si>
    <t xml:space="preserve">Milan noir</t>
  </si>
  <si>
    <t xml:space="preserve">(Boddaert, 1783)</t>
  </si>
  <si>
    <t xml:space="preserve">Milvus migrans (Boddaert, 1783)</t>
  </si>
  <si>
    <t xml:space="preserve">&lt;i&gt;Milvus migrans&lt;/i&gt; (Boddaert, 1783)</t>
  </si>
  <si>
    <t xml:space="preserve">Black Kite</t>
  </si>
  <si>
    <t xml:space="preserve">https://inpn.mnhn.fr/espece/cd_nom/2840</t>
  </si>
  <si>
    <t xml:space="preserve">Milvus milvus</t>
  </si>
  <si>
    <t xml:space="preserve">Milan royal</t>
  </si>
  <si>
    <t xml:space="preserve">Milvus milvus (Linnaeus, 1758)</t>
  </si>
  <si>
    <t xml:space="preserve">&lt;i&gt;Milvus milvus&lt;/i&gt; (Linnaeus, 1758)</t>
  </si>
  <si>
    <t xml:space="preserve">Red Kite</t>
  </si>
  <si>
    <t xml:space="preserve">https://inpn.mnhn.fr/espece/cd_nom/2844</t>
  </si>
  <si>
    <t xml:space="preserve">NA-p VU VU-h</t>
  </si>
  <si>
    <t xml:space="preserve">EN hR8</t>
  </si>
  <si>
    <t xml:space="preserve">Neophron percnopterus</t>
  </si>
  <si>
    <t xml:space="preserve">Vautour percnoptère</t>
  </si>
  <si>
    <t xml:space="preserve">Neophron percnopterus (Linnaeus, 1758)</t>
  </si>
  <si>
    <t xml:space="preserve">&lt;i&gt;Neophron percnopterus&lt;/i&gt; (Linnaeus, 1758)</t>
  </si>
  <si>
    <t xml:space="preserve">Egyptian Vulture</t>
  </si>
  <si>
    <t xml:space="preserve">https://inpn.mnhn.fr/espece/cd_nom/2856</t>
  </si>
  <si>
    <t xml:space="preserve">IBO1 IBO2</t>
  </si>
  <si>
    <t xml:space="preserve">Pernis apivorus</t>
  </si>
  <si>
    <t xml:space="preserve">Bondrée apivore</t>
  </si>
  <si>
    <t xml:space="preserve">Pernis apivorus (Linnaeus, 1758)</t>
  </si>
  <si>
    <t xml:space="preserve">&lt;i&gt;Pernis apivorus&lt;/i&gt; (Linnaeus, 1758)</t>
  </si>
  <si>
    <t xml:space="preserve">European Honey-buzzard</t>
  </si>
  <si>
    <t xml:space="preserve">https://inpn.mnhn.fr/espece/cd_nom/2832</t>
  </si>
  <si>
    <t xml:space="preserve">LC LC-p</t>
  </si>
  <si>
    <t xml:space="preserve">Pandion haliaetus</t>
  </si>
  <si>
    <t xml:space="preserve">Balbuzard pêcheur</t>
  </si>
  <si>
    <t xml:space="preserve">Pandionidae</t>
  </si>
  <si>
    <t xml:space="preserve">Pandion haliaetus (Linnaeus, 1758)</t>
  </si>
  <si>
    <t xml:space="preserve">&lt;i&gt;Pandion haliaetus&lt;/i&gt; (Linnaeus, 1758)</t>
  </si>
  <si>
    <t xml:space="preserve">Osprey</t>
  </si>
  <si>
    <t xml:space="preserve">https://inpn.mnhn.fr/espece/cd_nom/2660</t>
  </si>
  <si>
    <t xml:space="preserve">LC-p NA-h VU</t>
  </si>
  <si>
    <t xml:space="preserve">hV7</t>
  </si>
  <si>
    <t xml:space="preserve">Anatidae</t>
  </si>
  <si>
    <t xml:space="preserve">Anseriformes</t>
  </si>
  <si>
    <t xml:space="preserve">Leach, 1820</t>
  </si>
  <si>
    <t xml:space="preserve">Anatidae Leach, 1820</t>
  </si>
  <si>
    <t xml:space="preserve">Aix galericulata</t>
  </si>
  <si>
    <t xml:space="preserve">Canard mandarin</t>
  </si>
  <si>
    <t xml:space="preserve">Anatinae</t>
  </si>
  <si>
    <t xml:space="preserve">Aix galericulata (Linnaeus, 1758)</t>
  </si>
  <si>
    <t xml:space="preserve">&lt;i&gt;Aix galericulata&lt;/i&gt; (Linnaeus, 1758)</t>
  </si>
  <si>
    <t xml:space="preserve">Mandarin Duck</t>
  </si>
  <si>
    <t xml:space="preserve">https://inpn.mnhn.fr/espece/cd_nom/2776</t>
  </si>
  <si>
    <t xml:space="preserve">Anas acuta</t>
  </si>
  <si>
    <t xml:space="preserve">Canard pilet</t>
  </si>
  <si>
    <t xml:space="preserve">Anas acuta Linnaeus, 1758</t>
  </si>
  <si>
    <t xml:space="preserve">&lt;i&gt;Anas acuta&lt;/i&gt; Linnaeus, 1758</t>
  </si>
  <si>
    <t xml:space="preserve">Northern pintail</t>
  </si>
  <si>
    <t xml:space="preserve">https://inpn.mnhn.fr/espece/cd_nom/1973</t>
  </si>
  <si>
    <t xml:space="preserve">IBO2 IBOAE</t>
  </si>
  <si>
    <t xml:space="preserve">CCC</t>
  </si>
  <si>
    <t xml:space="preserve">CDO21 CDO32</t>
  </si>
  <si>
    <t xml:space="preserve">LC-h NA NA-p</t>
  </si>
  <si>
    <t xml:space="preserve">Ngib_ch_1</t>
  </si>
  <si>
    <t xml:space="preserve">Anas crecca</t>
  </si>
  <si>
    <t xml:space="preserve">Sarcelle d'hiver</t>
  </si>
  <si>
    <t xml:space="preserve">Anas crecca Linnaeus, 1758</t>
  </si>
  <si>
    <t xml:space="preserve">&lt;i&gt;Anas crecca&lt;/i&gt; Linnaeus, 1758</t>
  </si>
  <si>
    <t xml:space="preserve">Common Teal</t>
  </si>
  <si>
    <t xml:space="preserve">https://inpn.mnhn.fr/espece/cd_nom/1958</t>
  </si>
  <si>
    <t xml:space="preserve">LC-h NA-p VU</t>
  </si>
  <si>
    <t xml:space="preserve">Anas platyrhynchos</t>
  </si>
  <si>
    <t xml:space="preserve">Canard colvert</t>
  </si>
  <si>
    <t xml:space="preserve">Anas platyrhynchos Linnaeus, 1758</t>
  </si>
  <si>
    <t xml:space="preserve">&lt;i&gt;Anas platyrhynchos&lt;/i&gt; Linnaeus, 1758</t>
  </si>
  <si>
    <t xml:space="preserve">Mallard</t>
  </si>
  <si>
    <t xml:space="preserve">https://inpn.mnhn.fr/espece/cd_nom/1966</t>
  </si>
  <si>
    <t xml:space="preserve">Aythya ferina</t>
  </si>
  <si>
    <t xml:space="preserve">Fuligule milouin</t>
  </si>
  <si>
    <t xml:space="preserve">Aythya ferina (Linnaeus, 1758)</t>
  </si>
  <si>
    <t xml:space="preserve">&lt;i&gt;Aythya ferina&lt;/i&gt; (Linnaeus, 1758)</t>
  </si>
  <si>
    <t xml:space="preserve">Common Pochard</t>
  </si>
  <si>
    <t xml:space="preserve">https://inpn.mnhn.fr/espece/cd_nom/1991</t>
  </si>
  <si>
    <t xml:space="preserve">Aythya fuligula</t>
  </si>
  <si>
    <t xml:space="preserve">Fuligule morillon</t>
  </si>
  <si>
    <t xml:space="preserve">Aythya fuligula (Linnaeus, 1758)</t>
  </si>
  <si>
    <t xml:space="preserve">&lt;i&gt;Aythya fuligula&lt;/i&gt; (Linnaeus, 1758)</t>
  </si>
  <si>
    <t xml:space="preserve">Tufted Duck</t>
  </si>
  <si>
    <t xml:space="preserve">https://inpn.mnhn.fr/espece/cd_nom/1998</t>
  </si>
  <si>
    <t xml:space="preserve">LC NT-h</t>
  </si>
  <si>
    <t xml:space="preserve">Cairina moschata</t>
  </si>
  <si>
    <t xml:space="preserve">Canard musqué</t>
  </si>
  <si>
    <t xml:space="preserve">Cairina moschata (Linnaeus, 1758)</t>
  </si>
  <si>
    <t xml:space="preserve">&lt;i&gt;Cairina moschata&lt;/i&gt; (Linnaeus, 1758)</t>
  </si>
  <si>
    <t xml:space="preserve">Muscovy Duck</t>
  </si>
  <si>
    <t xml:space="preserve">M</t>
  </si>
  <si>
    <t xml:space="preserve">https://inpn.mnhn.fr/espece/cd_nom/441709</t>
  </si>
  <si>
    <t xml:space="preserve">Mareca penelope</t>
  </si>
  <si>
    <t xml:space="preserve">Canard siffleur</t>
  </si>
  <si>
    <t xml:space="preserve">Mareca penelope (Linnaeus, 1758)</t>
  </si>
  <si>
    <t xml:space="preserve">&lt;i&gt;Mareca penelope&lt;/i&gt; (Linnaeus, 1758)</t>
  </si>
  <si>
    <t xml:space="preserve">Eurasian Wigeon</t>
  </si>
  <si>
    <t xml:space="preserve">https://inpn.mnhn.fr/espece/cd_nom/1952</t>
  </si>
  <si>
    <t xml:space="preserve">Mareca strepera</t>
  </si>
  <si>
    <t xml:space="preserve">Canard chipeau</t>
  </si>
  <si>
    <t xml:space="preserve">Mareca strepera (Linnaeus, 1758)</t>
  </si>
  <si>
    <t xml:space="preserve">&lt;i&gt;Mareca strepera&lt;/i&gt; (Linnaeus, 1758)</t>
  </si>
  <si>
    <t xml:space="preserve">Gadwall</t>
  </si>
  <si>
    <t xml:space="preserve">https://inpn.mnhn.fr/espece/cd_nom/836203</t>
  </si>
  <si>
    <t xml:space="preserve">CDO21</t>
  </si>
  <si>
    <t xml:space="preserve">OC3</t>
  </si>
  <si>
    <t xml:space="preserve">LC LC-h NA-p</t>
  </si>
  <si>
    <t xml:space="preserve">hL9 NT</t>
  </si>
  <si>
    <t xml:space="preserve">Melanitta fusca</t>
  </si>
  <si>
    <t xml:space="preserve">Macreuse brune</t>
  </si>
  <si>
    <t xml:space="preserve">Melanitta fusca (Linnaeus, 1758)</t>
  </si>
  <si>
    <t xml:space="preserve">&lt;i&gt;Melanitta fusca&lt;/i&gt; (Linnaeus, 1758)</t>
  </si>
  <si>
    <t xml:space="preserve">Velvet Scoter</t>
  </si>
  <si>
    <t xml:space="preserve">https://inpn.mnhn.fr/espece/cd_nom/2801</t>
  </si>
  <si>
    <t xml:space="preserve">CDO22</t>
  </si>
  <si>
    <t xml:space="preserve">EN-h</t>
  </si>
  <si>
    <t xml:space="preserve">Mergus merganser</t>
  </si>
  <si>
    <t xml:space="preserve">Harle bièvre</t>
  </si>
  <si>
    <t xml:space="preserve">Mergus merganser Linnaeus, 1758</t>
  </si>
  <si>
    <t xml:space="preserve">&lt;i&gt;Mergus merganser&lt;/i&gt; Linnaeus, 1758</t>
  </si>
  <si>
    <t xml:space="preserve">Goosander</t>
  </si>
  <si>
    <t xml:space="preserve">https://inpn.mnhn.fr/espece/cd_nom/2818</t>
  </si>
  <si>
    <t xml:space="preserve">LC-h NT</t>
  </si>
  <si>
    <t xml:space="preserve">Mergus serrator</t>
  </si>
  <si>
    <t xml:space="preserve">Harle huppé</t>
  </si>
  <si>
    <t xml:space="preserve">Mergus serrator Linnaeus, 1758</t>
  </si>
  <si>
    <t xml:space="preserve">&lt;i&gt;Mergus serrator&lt;/i&gt; Linnaeus, 1758</t>
  </si>
  <si>
    <t xml:space="preserve">Red-breasted Merganser</t>
  </si>
  <si>
    <t xml:space="preserve">https://inpn.mnhn.fr/espece/cd_nom/2816</t>
  </si>
  <si>
    <t xml:space="preserve">CR LC-h</t>
  </si>
  <si>
    <t xml:space="preserve">hR8</t>
  </si>
  <si>
    <t xml:space="preserve">Netta rufina</t>
  </si>
  <si>
    <t xml:space="preserve">Nette rousse</t>
  </si>
  <si>
    <t xml:space="preserve">Netta rufina (Pallas, 1773)</t>
  </si>
  <si>
    <t xml:space="preserve">&lt;i&gt;Netta rufina&lt;/i&gt; (Pallas, 1773)</t>
  </si>
  <si>
    <t xml:space="preserve">Red-crested Pochard</t>
  </si>
  <si>
    <t xml:space="preserve">https://inpn.mnhn.fr/espece/cd_nom/1984</t>
  </si>
  <si>
    <t xml:space="preserve">Spatula clypeata</t>
  </si>
  <si>
    <t xml:space="preserve">Canard souchet</t>
  </si>
  <si>
    <t xml:space="preserve">Spatula clypeata (Linnaeus, 1758)</t>
  </si>
  <si>
    <t xml:space="preserve">&lt;i&gt;Spatula clypeata&lt;/i&gt; (Linnaeus, 1758)</t>
  </si>
  <si>
    <t xml:space="preserve">Northern Shoveler</t>
  </si>
  <si>
    <t xml:space="preserve">https://inpn.mnhn.fr/espece/cd_nom/1972</t>
  </si>
  <si>
    <t xml:space="preserve">Spatula querquedula</t>
  </si>
  <si>
    <t xml:space="preserve">Sarcelle d'été</t>
  </si>
  <si>
    <t xml:space="preserve">Spatula querquedula (Linnaeus, 1758)</t>
  </si>
  <si>
    <t xml:space="preserve">&lt;i&gt;Spatula querquedula&lt;/i&gt; (Linnaeus, 1758)</t>
  </si>
  <si>
    <t xml:space="preserve">Garganey</t>
  </si>
  <si>
    <t xml:space="preserve">https://inpn.mnhn.fr/espece/cd_nom/836222</t>
  </si>
  <si>
    <t xml:space="preserve">NT-p VU</t>
  </si>
  <si>
    <t xml:space="preserve">Tadorna tadorna</t>
  </si>
  <si>
    <t xml:space="preserve">Tadorne de Belon</t>
  </si>
  <si>
    <t xml:space="preserve">Tadorna tadorna (Linnaeus, 1758)</t>
  </si>
  <si>
    <t xml:space="preserve">&lt;i&gt;Tadorna tadorna&lt;/i&gt; (Linnaeus, 1758)</t>
  </si>
  <si>
    <t xml:space="preserve">Common Shelduck</t>
  </si>
  <si>
    <t xml:space="preserve">https://inpn.mnhn.fr/espece/cd_nom/2767</t>
  </si>
  <si>
    <t xml:space="preserve">LC LC-h</t>
  </si>
  <si>
    <t xml:space="preserve">Anser</t>
  </si>
  <si>
    <t xml:space="preserve">Anserinae</t>
  </si>
  <si>
    <t xml:space="preserve">Anser Brisson, 1760</t>
  </si>
  <si>
    <t xml:space="preserve">&lt;i&gt;Anser&lt;/i&gt; Brisson, 1760</t>
  </si>
  <si>
    <t xml:space="preserve">Anser anser</t>
  </si>
  <si>
    <t xml:space="preserve">Oie cendrée</t>
  </si>
  <si>
    <t xml:space="preserve">Anser anser (Linnaeus, 1758)</t>
  </si>
  <si>
    <t xml:space="preserve">&lt;i&gt;Anser anser&lt;/i&gt; (Linnaeus, 1758)</t>
  </si>
  <si>
    <t xml:space="preserve">Greylag Goose</t>
  </si>
  <si>
    <t xml:space="preserve">https://inpn.mnhn.fr/espece/cd_nom/2741</t>
  </si>
  <si>
    <t xml:space="preserve">Branta canadensis</t>
  </si>
  <si>
    <t xml:space="preserve">Bernache du Canada</t>
  </si>
  <si>
    <t xml:space="preserve">Branta canadensis (Linnaeus, 1758)</t>
  </si>
  <si>
    <t xml:space="preserve">&lt;i&gt;Branta canadensis&lt;/i&gt; (Linnaeus, 1758)</t>
  </si>
  <si>
    <t xml:space="preserve">Canada Goose</t>
  </si>
  <si>
    <t xml:space="preserve">https://inpn.mnhn.fr/espece/cd_nom/2747</t>
  </si>
  <si>
    <t xml:space="preserve">NA NA-h</t>
  </si>
  <si>
    <t xml:space="preserve">Branta leucopsis</t>
  </si>
  <si>
    <t xml:space="preserve">Bernache nonnette</t>
  </si>
  <si>
    <t xml:space="preserve">(Bechstein, 1803)</t>
  </si>
  <si>
    <t xml:space="preserve">Branta leucopsis (Bechstein, 1803)</t>
  </si>
  <si>
    <t xml:space="preserve">&lt;i&gt;Branta leucopsis&lt;/i&gt; (Bechstein, 1803)</t>
  </si>
  <si>
    <t xml:space="preserve">Barnacle Goose</t>
  </si>
  <si>
    <t xml:space="preserve">https://inpn.mnhn.fr/espece/cd_nom/2750</t>
  </si>
  <si>
    <t xml:space="preserve">Cygnus olor</t>
  </si>
  <si>
    <t xml:space="preserve">Cygne tuberculé</t>
  </si>
  <si>
    <t xml:space="preserve">(Gmelin, 1789)</t>
  </si>
  <si>
    <t xml:space="preserve">Cygnus olor (Gmelin, 1789)</t>
  </si>
  <si>
    <t xml:space="preserve">&lt;i&gt;Cygnus olor&lt;/i&gt; (Gmelin, 1789)</t>
  </si>
  <si>
    <t xml:space="preserve">Mute Swan</t>
  </si>
  <si>
    <t xml:space="preserve">https://inpn.mnhn.fr/espece/cd_nom/2706</t>
  </si>
  <si>
    <t xml:space="preserve">LC NA-h</t>
  </si>
  <si>
    <t xml:space="preserve">Upupa epops</t>
  </si>
  <si>
    <t xml:space="preserve">Huppe fasciée</t>
  </si>
  <si>
    <t xml:space="preserve">Bucerotiformes</t>
  </si>
  <si>
    <t xml:space="preserve">Upupidae</t>
  </si>
  <si>
    <t xml:space="preserve">Upupa epops Linnaeus, 1758</t>
  </si>
  <si>
    <t xml:space="preserve">&lt;i&gt;Upupa epops&lt;/i&gt; Linnaeus, 1758</t>
  </si>
  <si>
    <t xml:space="preserve">Hoopoe</t>
  </si>
  <si>
    <t xml:space="preserve">https://inpn.mnhn.fr/espece/cd_nom/3590</t>
  </si>
  <si>
    <t xml:space="preserve">Apus apus</t>
  </si>
  <si>
    <t xml:space="preserve">Martinet noir</t>
  </si>
  <si>
    <t xml:space="preserve">Caprimulgiformes</t>
  </si>
  <si>
    <t xml:space="preserve">Apodidae</t>
  </si>
  <si>
    <t xml:space="preserve">Apus apus (Linnaeus, 1758)</t>
  </si>
  <si>
    <t xml:space="preserve">&lt;i&gt;Apus apus&lt;/i&gt; (Linnaeus, 1758)</t>
  </si>
  <si>
    <t xml:space="preserve">Common Swift [bird]</t>
  </si>
  <si>
    <t xml:space="preserve">https://inpn.mnhn.fr/espece/cd_nom/3551</t>
  </si>
  <si>
    <t xml:space="preserve">DD-p NT</t>
  </si>
  <si>
    <t xml:space="preserve">Tachymarptis melba</t>
  </si>
  <si>
    <t xml:space="preserve">Martinet à ventre blanc, Martinet alpin</t>
  </si>
  <si>
    <t xml:space="preserve">Tachymarptis melba (Linnaeus, 1758)</t>
  </si>
  <si>
    <t xml:space="preserve">&lt;i&gt;Tachymarptis melba&lt;/i&gt; (Linnaeus, 1758)</t>
  </si>
  <si>
    <t xml:space="preserve">Alpine Swift</t>
  </si>
  <si>
    <t xml:space="preserve">https://inpn.mnhn.fr/espece/cd_nom/3561</t>
  </si>
  <si>
    <t xml:space="preserve">Caprimulgus europaeus</t>
  </si>
  <si>
    <t xml:space="preserve">Engoulevent d'Europe</t>
  </si>
  <si>
    <t xml:space="preserve">Caprimulgidae</t>
  </si>
  <si>
    <t xml:space="preserve">Caprimulgus europaeus Linnaeus, 1758</t>
  </si>
  <si>
    <t xml:space="preserve">&lt;i&gt;Caprimulgus europaeus&lt;/i&gt; Linnaeus, 1758</t>
  </si>
  <si>
    <t xml:space="preserve">European Nightjar</t>
  </si>
  <si>
    <t xml:space="preserve">https://inpn.mnhn.fr/espece/cd_nom/3540</t>
  </si>
  <si>
    <t xml:space="preserve">CCB</t>
  </si>
  <si>
    <t xml:space="preserve">Charadriiformes</t>
  </si>
  <si>
    <t xml:space="preserve">Huxley, 1867</t>
  </si>
  <si>
    <t xml:space="preserve">Charadriiformes Huxley, 1867</t>
  </si>
  <si>
    <t xml:space="preserve">Burhinus oedicnemus</t>
  </si>
  <si>
    <t xml:space="preserve">Oedicnème criard</t>
  </si>
  <si>
    <t xml:space="preserve">Burhinidae</t>
  </si>
  <si>
    <t xml:space="preserve">Burhinus oedicnemus (Linnaeus, 1758)</t>
  </si>
  <si>
    <t xml:space="preserve">&lt;i&gt;Burhinus oedicnemus&lt;/i&gt; (Linnaeus, 1758)</t>
  </si>
  <si>
    <t xml:space="preserve">Stone-curlew</t>
  </si>
  <si>
    <t xml:space="preserve">https://inpn.mnhn.fr/espece/cd_nom/3120</t>
  </si>
  <si>
    <t xml:space="preserve">hR8 LC</t>
  </si>
  <si>
    <t xml:space="preserve">Charadrius</t>
  </si>
  <si>
    <t xml:space="preserve">Charadriidae</t>
  </si>
  <si>
    <t xml:space="preserve">Charadrius Linnaeus, 1758</t>
  </si>
  <si>
    <t xml:space="preserve">&lt;i&gt;Charadrius&lt;/i&gt; Linnaeus, 1758</t>
  </si>
  <si>
    <t xml:space="preserve">Charadrius dubius</t>
  </si>
  <si>
    <t xml:space="preserve">Petit Gravelot</t>
  </si>
  <si>
    <t xml:space="preserve">Scopoli, 1786</t>
  </si>
  <si>
    <t xml:space="preserve">Charadrius dubius Scopoli, 1786</t>
  </si>
  <si>
    <t xml:space="preserve">&lt;i&gt;Charadrius dubius&lt;/i&gt; Scopoli, 1786</t>
  </si>
  <si>
    <t xml:space="preserve">Little Plover</t>
  </si>
  <si>
    <t xml:space="preserve">https://inpn.mnhn.fr/espece/cd_nom/3136</t>
  </si>
  <si>
    <t xml:space="preserve">Charadrius hiaticula</t>
  </si>
  <si>
    <t xml:space="preserve">Grand Gravelot</t>
  </si>
  <si>
    <t xml:space="preserve">Charadrius hiaticula Linnaeus, 1758</t>
  </si>
  <si>
    <t xml:space="preserve">&lt;i&gt;Charadrius hiaticula&lt;/i&gt; Linnaeus, 1758</t>
  </si>
  <si>
    <t xml:space="preserve">Ringed Plover</t>
  </si>
  <si>
    <t xml:space="preserve">https://inpn.mnhn.fr/espece/cd_nom/3140</t>
  </si>
  <si>
    <t xml:space="preserve">hV6</t>
  </si>
  <si>
    <t xml:space="preserve">Eudromias morinellus</t>
  </si>
  <si>
    <t xml:space="preserve">Guignard d'Eurasie, Pluvier guignard</t>
  </si>
  <si>
    <t xml:space="preserve">Eudromias morinellus (Linnaeus, 1758)</t>
  </si>
  <si>
    <t xml:space="preserve">&lt;i&gt;Eudromias morinellus&lt;/i&gt; (Linnaeus, 1758)</t>
  </si>
  <si>
    <t xml:space="preserve">Eurasian Dotterel</t>
  </si>
  <si>
    <t xml:space="preserve">https://inpn.mnhn.fr/espece/cd_nom/3153</t>
  </si>
  <si>
    <t xml:space="preserve">NT-p RE</t>
  </si>
  <si>
    <t xml:space="preserve">REEX</t>
  </si>
  <si>
    <t xml:space="preserve">Pluvialis apricaria</t>
  </si>
  <si>
    <t xml:space="preserve">Pluvier doré</t>
  </si>
  <si>
    <t xml:space="preserve">Pluvialis apricaria (Linnaeus, 1758)</t>
  </si>
  <si>
    <t xml:space="preserve">&lt;i&gt;Pluvialis apricaria&lt;/i&gt; (Linnaeus, 1758)</t>
  </si>
  <si>
    <t xml:space="preserve">European Golden Plover</t>
  </si>
  <si>
    <t xml:space="preserve">https://inpn.mnhn.fr/espece/cd_nom/3161</t>
  </si>
  <si>
    <t xml:space="preserve">CDO1 CDO22 CDO32</t>
  </si>
  <si>
    <t xml:space="preserve">LC-h</t>
  </si>
  <si>
    <t xml:space="preserve">Pluvialis squatarola</t>
  </si>
  <si>
    <t xml:space="preserve">Pluvier argenté</t>
  </si>
  <si>
    <t xml:space="preserve">Pluvialis squatarola (Linnaeus, 1758)</t>
  </si>
  <si>
    <t xml:space="preserve">&lt;i&gt;Pluvialis squatarola&lt;/i&gt; (Linnaeus, 1758)</t>
  </si>
  <si>
    <t xml:space="preserve">Grey Plover, Black-bellied Plover</t>
  </si>
  <si>
    <t xml:space="preserve">https://inpn.mnhn.fr/espece/cd_nom/3165</t>
  </si>
  <si>
    <t xml:space="preserve">LC-h NA-p</t>
  </si>
  <si>
    <t xml:space="preserve">Vanellus vanellus</t>
  </si>
  <si>
    <t xml:space="preserve">Vanneau huppé</t>
  </si>
  <si>
    <t xml:space="preserve">Vanellus vanellus (Linnaeus, 1758)</t>
  </si>
  <si>
    <t xml:space="preserve">&lt;i&gt;Vanellus vanellus&lt;/i&gt; (Linnaeus, 1758)</t>
  </si>
  <si>
    <t xml:space="preserve">Northern Lapwing</t>
  </si>
  <si>
    <t xml:space="preserve">https://inpn.mnhn.fr/espece/cd_nom/3187</t>
  </si>
  <si>
    <t xml:space="preserve">LC-h NA-p NT</t>
  </si>
  <si>
    <t xml:space="preserve">Chroicocephalus ridibundus</t>
  </si>
  <si>
    <t xml:space="preserve">Mouette rieuse</t>
  </si>
  <si>
    <t xml:space="preserve">Laridae</t>
  </si>
  <si>
    <t xml:space="preserve">Larinae</t>
  </si>
  <si>
    <t xml:space="preserve">Chroicocephalus ridibundus (Linnaeus, 1766)</t>
  </si>
  <si>
    <t xml:space="preserve">&lt;i&gt;Chroicocephalus ridibundus&lt;/i&gt; (Linnaeus, 1766)</t>
  </si>
  <si>
    <t xml:space="preserve">Black-headed Gull</t>
  </si>
  <si>
    <t xml:space="preserve">https://inpn.mnhn.fr/espece/cd_nom/530157</t>
  </si>
  <si>
    <t xml:space="preserve">IBOAE</t>
  </si>
  <si>
    <t xml:space="preserve">Ichthyaetus melanocephalus</t>
  </si>
  <si>
    <t xml:space="preserve">Mouette mélanocéphale</t>
  </si>
  <si>
    <t xml:space="preserve">(Temminck, 1820)</t>
  </si>
  <si>
    <t xml:space="preserve">Ichthyaetus melanocephalus (Temminck, 1820)</t>
  </si>
  <si>
    <t xml:space="preserve">&lt;i&gt;Ichthyaetus melanocephalus&lt;/i&gt; (Temminck, 1820)</t>
  </si>
  <si>
    <t xml:space="preserve">Mediterranean Gull</t>
  </si>
  <si>
    <t xml:space="preserve">https://inpn.mnhn.fr/espece/cd_nom/627745</t>
  </si>
  <si>
    <t xml:space="preserve">hL9 VU</t>
  </si>
  <si>
    <t xml:space="preserve">Larus</t>
  </si>
  <si>
    <t xml:space="preserve">Larus Linnaeus, 1758</t>
  </si>
  <si>
    <t xml:space="preserve">&lt;i&gt;Larus&lt;/i&gt; Linnaeus, 1758</t>
  </si>
  <si>
    <t xml:space="preserve">Larus cachinnans</t>
  </si>
  <si>
    <t xml:space="preserve">Goéland pontique</t>
  </si>
  <si>
    <t xml:space="preserve">Pallas, 1811</t>
  </si>
  <si>
    <t xml:space="preserve">Larus cachinnans Pallas, 1811</t>
  </si>
  <si>
    <t xml:space="preserve">&lt;i&gt;Larus cachinnans&lt;/i&gt; Pallas, 1811</t>
  </si>
  <si>
    <t xml:space="preserve">https://inpn.mnhn.fr/espece/cd_nom/3289</t>
  </si>
  <si>
    <t xml:space="preserve">NA-h</t>
  </si>
  <si>
    <t xml:space="preserve">Larus fuscus intermedius</t>
  </si>
  <si>
    <t xml:space="preserve">Schioler, 1922</t>
  </si>
  <si>
    <t xml:space="preserve">Larus fuscus intermedius Schioler, 1922</t>
  </si>
  <si>
    <t xml:space="preserve">&lt;i&gt;Larus fuscus intermedius&lt;/i&gt; Schioler, 1922</t>
  </si>
  <si>
    <t xml:space="preserve">https://inpn.mnhn.fr/espece/cd_nom/3301</t>
  </si>
  <si>
    <t xml:space="preserve">Larus marinus</t>
  </si>
  <si>
    <t xml:space="preserve">Goéland marin</t>
  </si>
  <si>
    <t xml:space="preserve">Larus marinus Linnaeus, 1758</t>
  </si>
  <si>
    <t xml:space="preserve">&lt;i&gt;Larus marinus&lt;/i&gt; Linnaeus, 1758</t>
  </si>
  <si>
    <t xml:space="preserve">Great Black-backed Gull</t>
  </si>
  <si>
    <t xml:space="preserve">https://inpn.mnhn.fr/espece/cd_nom/3311</t>
  </si>
  <si>
    <t xml:space="preserve">Larus michahellis</t>
  </si>
  <si>
    <t xml:space="preserve">Goéland leucophée</t>
  </si>
  <si>
    <t xml:space="preserve">Naumann, 1840</t>
  </si>
  <si>
    <t xml:space="preserve">Larus michahellis Naumann, 1840</t>
  </si>
  <si>
    <t xml:space="preserve">&lt;i&gt;Larus michahellis&lt;/i&gt; Naumann, 1840</t>
  </si>
  <si>
    <t xml:space="preserve">Yellow-legged Gull</t>
  </si>
  <si>
    <t xml:space="preserve">https://inpn.mnhn.fr/espece/cd_nom/199374</t>
  </si>
  <si>
    <t xml:space="preserve">Rissa tridactyla</t>
  </si>
  <si>
    <t xml:space="preserve">Mouette tridactyle</t>
  </si>
  <si>
    <t xml:space="preserve">Rissa tridactyla (Linnaeus, 1758)</t>
  </si>
  <si>
    <t xml:space="preserve">&lt;i&gt;Rissa tridactyla&lt;/i&gt; (Linnaeus, 1758)</t>
  </si>
  <si>
    <t xml:space="preserve">Black-legged Kittiwake</t>
  </si>
  <si>
    <t xml:space="preserve">https://inpn.mnhn.fr/espece/cd_nom/3318</t>
  </si>
  <si>
    <t xml:space="preserve">DD-p NA-h VU</t>
  </si>
  <si>
    <t xml:space="preserve">Chlidonias hybrida</t>
  </si>
  <si>
    <t xml:space="preserve">Guifette moustac</t>
  </si>
  <si>
    <t xml:space="preserve">Sterninae</t>
  </si>
  <si>
    <t xml:space="preserve">Chlidonias hybrida (Pallas, 1811)</t>
  </si>
  <si>
    <t xml:space="preserve">&lt;i&gt;Chlidonias hybrida&lt;/i&gt; (Pallas, 1811)</t>
  </si>
  <si>
    <t xml:space="preserve">Whiskered Tern</t>
  </si>
  <si>
    <t xml:space="preserve">https://inpn.mnhn.fr/espece/cd_nom/459627</t>
  </si>
  <si>
    <t xml:space="preserve">hR8 NA</t>
  </si>
  <si>
    <t xml:space="preserve">Chlidonias niger</t>
  </si>
  <si>
    <t xml:space="preserve">Guifette noire</t>
  </si>
  <si>
    <t xml:space="preserve">Chlidonias niger (Linnaeus, 1758)</t>
  </si>
  <si>
    <t xml:space="preserve">&lt;i&gt;Chlidonias niger&lt;/i&gt; (Linnaeus, 1758)</t>
  </si>
  <si>
    <t xml:space="preserve">Black Tern</t>
  </si>
  <si>
    <t xml:space="preserve">https://inpn.mnhn.fr/espece/cd_nom/3371</t>
  </si>
  <si>
    <t xml:space="preserve">DD-p EN</t>
  </si>
  <si>
    <t xml:space="preserve">RE</t>
  </si>
  <si>
    <t xml:space="preserve">Thalasseus sandvicensis</t>
  </si>
  <si>
    <t xml:space="preserve">Sterne caugek</t>
  </si>
  <si>
    <t xml:space="preserve">(Latham, 1787)</t>
  </si>
  <si>
    <t xml:space="preserve">Thalasseus sandvicensis (Latham, 1787)</t>
  </si>
  <si>
    <t xml:space="preserve">&lt;i&gt;Thalasseus sandvicensis&lt;/i&gt; (Latham, 1787)</t>
  </si>
  <si>
    <t xml:space="preserve">Sandwich Tern</t>
  </si>
  <si>
    <t xml:space="preserve">https://inpn.mnhn.fr/espece/cd_nom/3362</t>
  </si>
  <si>
    <t xml:space="preserve">LC-p NA-h NT</t>
  </si>
  <si>
    <t xml:space="preserve">Himantopus himantopus</t>
  </si>
  <si>
    <t xml:space="preserve">Echasse blanche</t>
  </si>
  <si>
    <t xml:space="preserve">Recurvirostridae</t>
  </si>
  <si>
    <t xml:space="preserve">Himantopus himantopus (Linnaeus, 1758)</t>
  </si>
  <si>
    <t xml:space="preserve">&lt;i&gt;Himantopus himantopus&lt;/i&gt; (Linnaeus, 1758)</t>
  </si>
  <si>
    <t xml:space="preserve">Black-winged Stilt</t>
  </si>
  <si>
    <t xml:space="preserve">https://inpn.mnhn.fr/espece/cd_nom/3112</t>
  </si>
  <si>
    <t xml:space="preserve">hV7 LC</t>
  </si>
  <si>
    <t xml:space="preserve">Recurvirostra avosetta</t>
  </si>
  <si>
    <t xml:space="preserve">Avocette élégante</t>
  </si>
  <si>
    <t xml:space="preserve">Recurvirostra avosetta Linnaeus, 1758</t>
  </si>
  <si>
    <t xml:space="preserve">&lt;i&gt;Recurvirostra avosetta&lt;/i&gt; Linnaeus, 1758</t>
  </si>
  <si>
    <t xml:space="preserve">https://inpn.mnhn.fr/espece/cd_nom/3116</t>
  </si>
  <si>
    <t xml:space="preserve">Actitis hypoleucos</t>
  </si>
  <si>
    <t xml:space="preserve">Chevalier guignette</t>
  </si>
  <si>
    <t xml:space="preserve">Scolopacidae</t>
  </si>
  <si>
    <t xml:space="preserve">Actitis hypoleucos (Linnaeus, 1758)</t>
  </si>
  <si>
    <t xml:space="preserve">&lt;i&gt;Actitis hypoleucos&lt;/i&gt; (Linnaeus, 1758)</t>
  </si>
  <si>
    <t xml:space="preserve">Common Sandpiper</t>
  </si>
  <si>
    <t xml:space="preserve">https://inpn.mnhn.fr/espece/cd_nom/2616</t>
  </si>
  <si>
    <t xml:space="preserve">DD-p NA-h NT</t>
  </si>
  <si>
    <t xml:space="preserve">EN hNE</t>
  </si>
  <si>
    <t xml:space="preserve">Calidris</t>
  </si>
  <si>
    <t xml:space="preserve">Merrem, 1804</t>
  </si>
  <si>
    <t xml:space="preserve">Calidris Merrem, 1804</t>
  </si>
  <si>
    <t xml:space="preserve">&lt;i&gt;Calidris&lt;/i&gt; Merrem, 1804</t>
  </si>
  <si>
    <t xml:space="preserve">Calidris alpina</t>
  </si>
  <si>
    <t xml:space="preserve">Bécasseau variable</t>
  </si>
  <si>
    <t xml:space="preserve">Calidris alpina (Linnaeus, 1758)</t>
  </si>
  <si>
    <t xml:space="preserve">&lt;i&gt;Calidris alpina&lt;/i&gt; (Linnaeus, 1758)</t>
  </si>
  <si>
    <t xml:space="preserve">Dunlin</t>
  </si>
  <si>
    <t xml:space="preserve">https://inpn.mnhn.fr/espece/cd_nom/2911</t>
  </si>
  <si>
    <t xml:space="preserve">hL9</t>
  </si>
  <si>
    <t xml:space="preserve">Calidris canutus</t>
  </si>
  <si>
    <t xml:space="preserve">Bécasseau maubèche</t>
  </si>
  <si>
    <t xml:space="preserve">Calidris canutus (Linnaeus, 1758)</t>
  </si>
  <si>
    <t xml:space="preserve">&lt;i&gt;Calidris canutus&lt;/i&gt; (Linnaeus, 1758)</t>
  </si>
  <si>
    <t xml:space="preserve">Red Knot</t>
  </si>
  <si>
    <t xml:space="preserve">https://inpn.mnhn.fr/espece/cd_nom/3192</t>
  </si>
  <si>
    <t xml:space="preserve">Calidris ferruginea</t>
  </si>
  <si>
    <t xml:space="preserve">Bécasseau cocorli</t>
  </si>
  <si>
    <t xml:space="preserve">Calidris ferruginea (Pontoppidan, 1763)</t>
  </si>
  <si>
    <t xml:space="preserve">&lt;i&gt;Calidris ferruginea&lt;/i&gt; (Pontoppidan, 1763)</t>
  </si>
  <si>
    <t xml:space="preserve">Curlew Sandpiper</t>
  </si>
  <si>
    <t xml:space="preserve">https://inpn.mnhn.fr/espece/cd_nom/2901</t>
  </si>
  <si>
    <t xml:space="preserve">LC-p</t>
  </si>
  <si>
    <t xml:space="preserve">Calidris minuta</t>
  </si>
  <si>
    <t xml:space="preserve">Bécasseau minute</t>
  </si>
  <si>
    <t xml:space="preserve">(Leisler, 1812)</t>
  </si>
  <si>
    <t xml:space="preserve">Calidris minuta (Leisler, 1812)</t>
  </si>
  <si>
    <t xml:space="preserve">&lt;i&gt;Calidris minuta&lt;/i&gt; (Leisler, 1812)</t>
  </si>
  <si>
    <t xml:space="preserve">Little Stint</t>
  </si>
  <si>
    <t xml:space="preserve">https://inpn.mnhn.fr/espece/cd_nom/3206</t>
  </si>
  <si>
    <t xml:space="preserve">LC-p NA-h</t>
  </si>
  <si>
    <t xml:space="preserve">Calidris pugnax</t>
  </si>
  <si>
    <t xml:space="preserve">Combattant varié, Chevalier combattant</t>
  </si>
  <si>
    <t xml:space="preserve">Calidris pugnax (Linnaeus, 1758)</t>
  </si>
  <si>
    <t xml:space="preserve">&lt;i&gt;Calidris pugnax&lt;/i&gt; (Linnaeus, 1758)</t>
  </si>
  <si>
    <t xml:space="preserve">Ruff</t>
  </si>
  <si>
    <t xml:space="preserve">https://inpn.mnhn.fr/espece/cd_nom/814245</t>
  </si>
  <si>
    <t xml:space="preserve">CDO1 CDO22</t>
  </si>
  <si>
    <t xml:space="preserve">NA NA-h NT-p</t>
  </si>
  <si>
    <t xml:space="preserve">Gallinago</t>
  </si>
  <si>
    <t xml:space="preserve">Gallinago Brisson, 1760</t>
  </si>
  <si>
    <t xml:space="preserve">&lt;i&gt;Gallinago&lt;/i&gt; Brisson, 1760</t>
  </si>
  <si>
    <t xml:space="preserve">Gallinago gallinago</t>
  </si>
  <si>
    <t xml:space="preserve">Bécassine des marais</t>
  </si>
  <si>
    <t xml:space="preserve">Gallinago gallinago (Linnaeus, 1758)</t>
  </si>
  <si>
    <t xml:space="preserve">&lt;i&gt;Gallinago gallinago&lt;/i&gt; (Linnaeus, 1758)</t>
  </si>
  <si>
    <t xml:space="preserve">Common Snipe</t>
  </si>
  <si>
    <t xml:space="preserve">https://inpn.mnhn.fr/espece/cd_nom/2543</t>
  </si>
  <si>
    <t xml:space="preserve">CR DD-h NA-p</t>
  </si>
  <si>
    <t xml:space="preserve">CR hI14</t>
  </si>
  <si>
    <t xml:space="preserve">Limosa lapponica</t>
  </si>
  <si>
    <t xml:space="preserve">Barge rousse</t>
  </si>
  <si>
    <t xml:space="preserve">Limosa lapponica (Linnaeus, 1758)</t>
  </si>
  <si>
    <t xml:space="preserve">&lt;i&gt;Limosa lapponica&lt;/i&gt; (Linnaeus, 1758)</t>
  </si>
  <si>
    <t xml:space="preserve">Bar-tailed Godwit</t>
  </si>
  <si>
    <t xml:space="preserve">https://inpn.mnhn.fr/espece/cd_nom/2568</t>
  </si>
  <si>
    <t xml:space="preserve">Lymnocryptes minimus</t>
  </si>
  <si>
    <t xml:space="preserve">Bécassine sourde</t>
  </si>
  <si>
    <t xml:space="preserve">(Brünnich, 1764)</t>
  </si>
  <si>
    <t xml:space="preserve">Lymnocryptes minimus (Brünnich, 1764)</t>
  </si>
  <si>
    <t xml:space="preserve">&lt;i&gt;Lymnocryptes minimus&lt;/i&gt; (Brünnich, 1764)</t>
  </si>
  <si>
    <t xml:space="preserve">Jack Snipe</t>
  </si>
  <si>
    <t xml:space="preserve">https://inpn.mnhn.fr/espece/cd_nom/2538</t>
  </si>
  <si>
    <t xml:space="preserve">DD-h NA-p</t>
  </si>
  <si>
    <t xml:space="preserve">Numenius arquata</t>
  </si>
  <si>
    <t xml:space="preserve">Courlis cendré</t>
  </si>
  <si>
    <t xml:space="preserve">Numenius arquata (Linnaeus, 1758)</t>
  </si>
  <si>
    <t xml:space="preserve">&lt;i&gt;Numenius arquata&lt;/i&gt; (Linnaeus, 1758)</t>
  </si>
  <si>
    <t xml:space="preserve">Eurasian Curlew</t>
  </si>
  <si>
    <t xml:space="preserve">https://inpn.mnhn.fr/espece/cd_nom/2576</t>
  </si>
  <si>
    <t xml:space="preserve">Scolopax rusticola</t>
  </si>
  <si>
    <t xml:space="preserve">Bécasse des bois</t>
  </si>
  <si>
    <t xml:space="preserve">Scolopax rusticola Linnaeus, 1758</t>
  </si>
  <si>
    <t xml:space="preserve">&lt;i&gt;Scolopax rusticola&lt;/i&gt; Linnaeus, 1758</t>
  </si>
  <si>
    <t xml:space="preserve">Eurasian Woodcock</t>
  </si>
  <si>
    <t xml:space="preserve">https://inpn.mnhn.fr/espece/cd_nom/2559</t>
  </si>
  <si>
    <t xml:space="preserve">DD hS12 NT</t>
  </si>
  <si>
    <t xml:space="preserve">Tringa</t>
  </si>
  <si>
    <t xml:space="preserve">Tringa Linnaeus, 1758</t>
  </si>
  <si>
    <t xml:space="preserve">&lt;i&gt;Tringa&lt;/i&gt; Linnaeus, 1758</t>
  </si>
  <si>
    <t xml:space="preserve">Tringa erythropus</t>
  </si>
  <si>
    <t xml:space="preserve">Chevalier arlequin</t>
  </si>
  <si>
    <t xml:space="preserve">(Pallas, 1764)</t>
  </si>
  <si>
    <t xml:space="preserve">Tringa erythropus (Pallas, 1764)</t>
  </si>
  <si>
    <t xml:space="preserve">&lt;i&gt;Tringa erythropus&lt;/i&gt; (Pallas, 1764)</t>
  </si>
  <si>
    <t xml:space="preserve">Spotted Redshank [bird]</t>
  </si>
  <si>
    <t xml:space="preserve">https://inpn.mnhn.fr/espece/cd_nom/2584</t>
  </si>
  <si>
    <t xml:space="preserve">DD-p NA-h</t>
  </si>
  <si>
    <t xml:space="preserve">hNE</t>
  </si>
  <si>
    <t xml:space="preserve">Tringa glareola</t>
  </si>
  <si>
    <t xml:space="preserve">Chevalier sylvain</t>
  </si>
  <si>
    <t xml:space="preserve">Tringa glareola Linnaeus, 1758</t>
  </si>
  <si>
    <t xml:space="preserve">&lt;i&gt;Tringa glareola&lt;/i&gt; Linnaeus, 1758</t>
  </si>
  <si>
    <t xml:space="preserve">Wood Sandpiper</t>
  </si>
  <si>
    <t xml:space="preserve">https://inpn.mnhn.fr/espece/cd_nom/2607</t>
  </si>
  <si>
    <t xml:space="preserve">Tringa nebularia</t>
  </si>
  <si>
    <t xml:space="preserve">Chevalier aboyeur</t>
  </si>
  <si>
    <t xml:space="preserve">(Gunnerus, 1767)</t>
  </si>
  <si>
    <t xml:space="preserve">Tringa nebularia (Gunnerus, 1767)</t>
  </si>
  <si>
    <t xml:space="preserve">&lt;i&gt;Tringa nebularia&lt;/i&gt; (Gunnerus, 1767)</t>
  </si>
  <si>
    <t xml:space="preserve">Common Greenshank</t>
  </si>
  <si>
    <t xml:space="preserve">https://inpn.mnhn.fr/espece/cd_nom/2594</t>
  </si>
  <si>
    <t xml:space="preserve">Tringa ochropus</t>
  </si>
  <si>
    <t xml:space="preserve">Chevalier culblanc</t>
  </si>
  <si>
    <t xml:space="preserve">Tringa ochropus Linnaeus, 1758</t>
  </si>
  <si>
    <t xml:space="preserve">&lt;i&gt;Tringa ochropus&lt;/i&gt; Linnaeus, 1758</t>
  </si>
  <si>
    <t xml:space="preserve">https://inpn.mnhn.fr/espece/cd_nom/2603</t>
  </si>
  <si>
    <t xml:space="preserve">Tringa totanus</t>
  </si>
  <si>
    <t xml:space="preserve">Chevalier gambette</t>
  </si>
  <si>
    <t xml:space="preserve">Tringa totanus (Linnaeus, 1758)</t>
  </si>
  <si>
    <t xml:space="preserve">&lt;i&gt;Tringa totanus&lt;/i&gt; (Linnaeus, 1758)</t>
  </si>
  <si>
    <t xml:space="preserve">Common Redshank [bird]</t>
  </si>
  <si>
    <t xml:space="preserve">https://inpn.mnhn.fr/espece/cd_nom/2586</t>
  </si>
  <si>
    <t xml:space="preserve">LC LC-p NA-h</t>
  </si>
  <si>
    <t xml:space="preserve">Columba</t>
  </si>
  <si>
    <t xml:space="preserve">Columbiformes</t>
  </si>
  <si>
    <t xml:space="preserve">Columbidae</t>
  </si>
  <si>
    <t xml:space="preserve">Columba Linnaeus, 1758</t>
  </si>
  <si>
    <t xml:space="preserve">&lt;i&gt;Columba&lt;/i&gt; Linnaeus, 1758</t>
  </si>
  <si>
    <t xml:space="preserve">Columba livia</t>
  </si>
  <si>
    <t xml:space="preserve">Pigeon biset</t>
  </si>
  <si>
    <t xml:space="preserve">Gmelin, 1789</t>
  </si>
  <si>
    <t xml:space="preserve">Columba livia Gmelin, 1789</t>
  </si>
  <si>
    <t xml:space="preserve">&lt;i&gt;Columba livia&lt;/i&gt; Gmelin, 1789</t>
  </si>
  <si>
    <t xml:space="preserve">Rock Pigeon</t>
  </si>
  <si>
    <t xml:space="preserve">https://inpn.mnhn.fr/espece/cd_nom/3420</t>
  </si>
  <si>
    <t xml:space="preserve">Columba oenas</t>
  </si>
  <si>
    <t xml:space="preserve">Pigeon colombin</t>
  </si>
  <si>
    <t xml:space="preserve">Columba oenas Linnaeus, 1758</t>
  </si>
  <si>
    <t xml:space="preserve">&lt;i&gt;Columba oenas&lt;/i&gt; Linnaeus, 1758</t>
  </si>
  <si>
    <t xml:space="preserve">Stock Pigeon</t>
  </si>
  <si>
    <t xml:space="preserve">https://inpn.mnhn.fr/espece/cd_nom/3422</t>
  </si>
  <si>
    <t xml:space="preserve">Columba palumbus</t>
  </si>
  <si>
    <t xml:space="preserve">Pigeon ramier</t>
  </si>
  <si>
    <t xml:space="preserve">Columba palumbus Linnaeus, 1758</t>
  </si>
  <si>
    <t xml:space="preserve">&lt;i&gt;Columba palumbus&lt;/i&gt; Linnaeus, 1758</t>
  </si>
  <si>
    <t xml:space="preserve">Common Wood Pigeon</t>
  </si>
  <si>
    <t xml:space="preserve">https://inpn.mnhn.fr/espece/cd_nom/3424</t>
  </si>
  <si>
    <t xml:space="preserve">CDO21 CDO31</t>
  </si>
  <si>
    <t xml:space="preserve">Streptopelia decaocto</t>
  </si>
  <si>
    <t xml:space="preserve">Tourterelle turque</t>
  </si>
  <si>
    <t xml:space="preserve">(Frivaldszky, 1838)</t>
  </si>
  <si>
    <t xml:space="preserve">Streptopelia decaocto (Frivaldszky, 1838)</t>
  </si>
  <si>
    <t xml:space="preserve">&lt;i&gt;Streptopelia decaocto&lt;/i&gt; (Frivaldszky, 1838)</t>
  </si>
  <si>
    <t xml:space="preserve">Eurasian Collared Dove</t>
  </si>
  <si>
    <t xml:space="preserve">https://inpn.mnhn.fr/espece/cd_nom/3429</t>
  </si>
  <si>
    <t xml:space="preserve">Streptopelia turtur</t>
  </si>
  <si>
    <t xml:space="preserve">Tourterelle des bois</t>
  </si>
  <si>
    <t xml:space="preserve">Streptopelia turtur (Linnaeus, 1758)</t>
  </si>
  <si>
    <t xml:space="preserve">&lt;i&gt;Streptopelia turtur&lt;/i&gt; (Linnaeus, 1758)</t>
  </si>
  <si>
    <t xml:space="preserve">European Turtle Dove</t>
  </si>
  <si>
    <t xml:space="preserve">https://inpn.mnhn.fr/espece/cd_nom/3439</t>
  </si>
  <si>
    <t xml:space="preserve">Alcedo atthis</t>
  </si>
  <si>
    <t xml:space="preserve">Martin-pêcheur d'Europe</t>
  </si>
  <si>
    <t xml:space="preserve">Coraciiformes</t>
  </si>
  <si>
    <t xml:space="preserve">Alcedinidae</t>
  </si>
  <si>
    <t xml:space="preserve">Alcedo atthis (Linnaeus, 1758)</t>
  </si>
  <si>
    <t xml:space="preserve">&lt;i&gt;Alcedo atthis&lt;/i&gt; (Linnaeus, 1758)</t>
  </si>
  <si>
    <t xml:space="preserve">https://inpn.mnhn.fr/espece/cd_nom/3571</t>
  </si>
  <si>
    <t xml:space="preserve">NA-h VU</t>
  </si>
  <si>
    <t xml:space="preserve">Coracias garrulus</t>
  </si>
  <si>
    <t xml:space="preserve">Rollier d'Europe</t>
  </si>
  <si>
    <t xml:space="preserve">Coraciidae</t>
  </si>
  <si>
    <t xml:space="preserve">Coracias garrulus Linnaeus, 1758</t>
  </si>
  <si>
    <t xml:space="preserve">&lt;i&gt;Coracias garrulus&lt;/i&gt; Linnaeus, 1758</t>
  </si>
  <si>
    <t xml:space="preserve">European Roller</t>
  </si>
  <si>
    <t xml:space="preserve">https://inpn.mnhn.fr/espece/cd_nom/3586</t>
  </si>
  <si>
    <t xml:space="preserve">Merops apiaster</t>
  </si>
  <si>
    <t xml:space="preserve">Guêpier d'Europe</t>
  </si>
  <si>
    <t xml:space="preserve">Meropidae</t>
  </si>
  <si>
    <t xml:space="preserve">Merops apiaster Linnaeus, 1758</t>
  </si>
  <si>
    <t xml:space="preserve">&lt;i&gt;Merops apiaster&lt;/i&gt; Linnaeus, 1758</t>
  </si>
  <si>
    <t xml:space="preserve">European Bee-eater</t>
  </si>
  <si>
    <t xml:space="preserve">https://inpn.mnhn.fr/espece/cd_nom/3582</t>
  </si>
  <si>
    <t xml:space="preserve">Clamator glandarius</t>
  </si>
  <si>
    <t xml:space="preserve">Coucou geai</t>
  </si>
  <si>
    <t xml:space="preserve">Cuculiformes</t>
  </si>
  <si>
    <t xml:space="preserve">Cuculidae</t>
  </si>
  <si>
    <t xml:space="preserve">Clamator glandarius (Linnaeus, 1758)</t>
  </si>
  <si>
    <t xml:space="preserve">&lt;i&gt;Clamator glandarius&lt;/i&gt; (Linnaeus, 1758)</t>
  </si>
  <si>
    <t xml:space="preserve">Great Spotted Cuckoo</t>
  </si>
  <si>
    <t xml:space="preserve">https://inpn.mnhn.fr/espece/cd_nom/3461</t>
  </si>
  <si>
    <t xml:space="preserve">Cuculus canorus</t>
  </si>
  <si>
    <t xml:space="preserve">Coucou gris</t>
  </si>
  <si>
    <t xml:space="preserve">Cuculus canorus Linnaeus, 1758</t>
  </si>
  <si>
    <t xml:space="preserve">&lt;i&gt;Cuculus canorus&lt;/i&gt; Linnaeus, 1758</t>
  </si>
  <si>
    <t xml:space="preserve">Common Cuckoo</t>
  </si>
  <si>
    <t xml:space="preserve">https://inpn.mnhn.fr/espece/cd_nom/3465</t>
  </si>
  <si>
    <t xml:space="preserve">DD-p LC</t>
  </si>
  <si>
    <t xml:space="preserve">Falconiformes</t>
  </si>
  <si>
    <t xml:space="preserve">Rapaces diurnes</t>
  </si>
  <si>
    <t xml:space="preserve">Sharpe, 1874</t>
  </si>
  <si>
    <t xml:space="preserve">Falconiformes Sharpe, 1874</t>
  </si>
  <si>
    <t xml:space="preserve">Falco</t>
  </si>
  <si>
    <t xml:space="preserve">Falconidae</t>
  </si>
  <si>
    <t xml:space="preserve">Falco Linnaeus, 1758</t>
  </si>
  <si>
    <t xml:space="preserve">&lt;i&gt;Falco&lt;/i&gt; Linnaeus, 1758</t>
  </si>
  <si>
    <t xml:space="preserve">Falco columbarius</t>
  </si>
  <si>
    <t xml:space="preserve">Faucon émerillon</t>
  </si>
  <si>
    <t xml:space="preserve">Falco columbarius Linnaeus, 1758</t>
  </si>
  <si>
    <t xml:space="preserve">&lt;i&gt;Falco columbarius&lt;/i&gt; Linnaeus, 1758</t>
  </si>
  <si>
    <t xml:space="preserve">Merlin</t>
  </si>
  <si>
    <t xml:space="preserve">https://inpn.mnhn.fr/espece/cd_nom/2676</t>
  </si>
  <si>
    <t xml:space="preserve">Falco eleonorae</t>
  </si>
  <si>
    <t xml:space="preserve">Faucon d'Éléonore</t>
  </si>
  <si>
    <t xml:space="preserve">Géné, 1839</t>
  </si>
  <si>
    <t xml:space="preserve">Falco eleonorae Géné, 1839</t>
  </si>
  <si>
    <t xml:space="preserve">&lt;i&gt;Falco eleonorae&lt;/i&gt; Géné, 1839</t>
  </si>
  <si>
    <t xml:space="preserve">Eleonora's Falcon</t>
  </si>
  <si>
    <t xml:space="preserve">https://inpn.mnhn.fr/espece/cd_nom/2681</t>
  </si>
  <si>
    <t xml:space="preserve">NA-p</t>
  </si>
  <si>
    <t xml:space="preserve">Falco naumanni</t>
  </si>
  <si>
    <t xml:space="preserve">Faucon crécerellette</t>
  </si>
  <si>
    <t xml:space="preserve">Fleischer, 1818</t>
  </si>
  <si>
    <t xml:space="preserve">Falco naumanni Fleischer, 1818</t>
  </si>
  <si>
    <t xml:space="preserve">&lt;i&gt;Falco naumanni&lt;/i&gt; Fleischer, 1818</t>
  </si>
  <si>
    <t xml:space="preserve">Lesser Kestrel</t>
  </si>
  <si>
    <t xml:space="preserve">https://inpn.mnhn.fr/espece/cd_nom/2666</t>
  </si>
  <si>
    <t xml:space="preserve">Falco peregrinus</t>
  </si>
  <si>
    <t xml:space="preserve">Faucon pèlerin</t>
  </si>
  <si>
    <t xml:space="preserve">Tunstall, 1771</t>
  </si>
  <si>
    <t xml:space="preserve">Falco peregrinus Tunstall, 1771</t>
  </si>
  <si>
    <t xml:space="preserve">&lt;i&gt;Falco peregrinus&lt;/i&gt; Tunstall, 1771</t>
  </si>
  <si>
    <t xml:space="preserve">Peregrine Falcon</t>
  </si>
  <si>
    <t xml:space="preserve">https://inpn.mnhn.fr/espece/cd_nom/2938</t>
  </si>
  <si>
    <t xml:space="preserve">Falco subbuteo</t>
  </si>
  <si>
    <t xml:space="preserve">Faucon hobereau</t>
  </si>
  <si>
    <t xml:space="preserve">Falco subbuteo Linnaeus, 1758</t>
  </si>
  <si>
    <t xml:space="preserve">&lt;i&gt;Falco subbuteo&lt;/i&gt; Linnaeus, 1758</t>
  </si>
  <si>
    <t xml:space="preserve">Eurasian Hobby</t>
  </si>
  <si>
    <t xml:space="preserve">https://inpn.mnhn.fr/espece/cd_nom/2679</t>
  </si>
  <si>
    <t xml:space="preserve">Falco tinnunculus</t>
  </si>
  <si>
    <t xml:space="preserve">Faucon crécerelle</t>
  </si>
  <si>
    <t xml:space="preserve">Falco tinnunculus Linnaeus, 1758</t>
  </si>
  <si>
    <t xml:space="preserve">&lt;i&gt;Falco tinnunculus&lt;/i&gt; Linnaeus, 1758</t>
  </si>
  <si>
    <t xml:space="preserve">Common Kestrel</t>
  </si>
  <si>
    <t xml:space="preserve">https://inpn.mnhn.fr/espece/cd_nom/2669</t>
  </si>
  <si>
    <t xml:space="preserve">Falco vespertinus</t>
  </si>
  <si>
    <t xml:space="preserve">Faucon kobez</t>
  </si>
  <si>
    <t xml:space="preserve">Linnaeus, 1766</t>
  </si>
  <si>
    <t xml:space="preserve">Falco vespertinus Linnaeus, 1766</t>
  </si>
  <si>
    <t xml:space="preserve">&lt;i&gt;Falco vespertinus&lt;/i&gt; Linnaeus, 1766</t>
  </si>
  <si>
    <t xml:space="preserve">Red-footed Falcon</t>
  </si>
  <si>
    <t xml:space="preserve">https://inpn.mnhn.fr/espece/cd_nom/2674</t>
  </si>
  <si>
    <t xml:space="preserve">NA NA-p</t>
  </si>
  <si>
    <t xml:space="preserve">Alectoris rufa</t>
  </si>
  <si>
    <t xml:space="preserve">Perdrix rouge</t>
  </si>
  <si>
    <t xml:space="preserve">Galliformes</t>
  </si>
  <si>
    <t xml:space="preserve">Phasianidae</t>
  </si>
  <si>
    <t xml:space="preserve">Alectoris rufa (Linnaeus, 1758)</t>
  </si>
  <si>
    <t xml:space="preserve">&lt;i&gt;Alectoris rufa&lt;/i&gt; (Linnaeus, 1758)</t>
  </si>
  <si>
    <t xml:space="preserve">Red-legged Partridge</t>
  </si>
  <si>
    <t xml:space="preserve">https://inpn.mnhn.fr/espece/cd_nom/2975</t>
  </si>
  <si>
    <t xml:space="preserve">OC4</t>
  </si>
  <si>
    <t xml:space="preserve">Bonasa bonasia</t>
  </si>
  <si>
    <t xml:space="preserve">Gélinotte des bois</t>
  </si>
  <si>
    <t xml:space="preserve">Bonasa bonasia (Linnaeus, 1758)</t>
  </si>
  <si>
    <t xml:space="preserve">&lt;i&gt;Bonasa bonasia&lt;/i&gt; (Linnaeus, 1758)</t>
  </si>
  <si>
    <t xml:space="preserve">https://inpn.mnhn.fr/espece/cd_nom/199294</t>
  </si>
  <si>
    <t xml:space="preserve">Chrysolophus pictus</t>
  </si>
  <si>
    <t xml:space="preserve">Faisan doré</t>
  </si>
  <si>
    <t xml:space="preserve">Chrysolophus pictus (Linnaeus, 1758)</t>
  </si>
  <si>
    <t xml:space="preserve">&lt;i&gt;Chrysolophus pictus&lt;/i&gt; (Linnaeus, 1758)</t>
  </si>
  <si>
    <t xml:space="preserve">Golden Pheasant</t>
  </si>
  <si>
    <t xml:space="preserve">Q</t>
  </si>
  <si>
    <t xml:space="preserve">https://inpn.mnhn.fr/espece/cd_nom/3010</t>
  </si>
  <si>
    <t xml:space="preserve">Coturnix coturnix</t>
  </si>
  <si>
    <t xml:space="preserve">Caille des blés</t>
  </si>
  <si>
    <t xml:space="preserve">Coturnix coturnix (Linnaeus, 1758)</t>
  </si>
  <si>
    <t xml:space="preserve">&lt;i&gt;Coturnix coturnix&lt;/i&gt; (Linnaeus, 1758)</t>
  </si>
  <si>
    <t xml:space="preserve">Common Quail</t>
  </si>
  <si>
    <t xml:space="preserve">https://inpn.mnhn.fr/espece/cd_nom/2996</t>
  </si>
  <si>
    <t xml:space="preserve">Perdix perdix</t>
  </si>
  <si>
    <t xml:space="preserve">Perdrix grise</t>
  </si>
  <si>
    <t xml:space="preserve">Perdix perdix (Linnaeus, 1758)</t>
  </si>
  <si>
    <t xml:space="preserve">&lt;i&gt;Perdix perdix&lt;/i&gt; (Linnaeus, 1758)</t>
  </si>
  <si>
    <t xml:space="preserve">Grey Partridge</t>
  </si>
  <si>
    <t xml:space="preserve">https://inpn.mnhn.fr/espece/cd_nom/2989</t>
  </si>
  <si>
    <t xml:space="preserve">Phasianus colchicus</t>
  </si>
  <si>
    <t xml:space="preserve">Faisan de Colchide</t>
  </si>
  <si>
    <t xml:space="preserve">Phasianus colchicus Linnaeus, 1758</t>
  </si>
  <si>
    <t xml:space="preserve">&lt;i&gt;Phasianus colchicus&lt;/i&gt; Linnaeus, 1758</t>
  </si>
  <si>
    <t xml:space="preserve">Ring-necked Pheasant</t>
  </si>
  <si>
    <t xml:space="preserve">https://inpn.mnhn.fr/espece/cd_nom/3003</t>
  </si>
  <si>
    <t xml:space="preserve">Syrmaticus reevesii</t>
  </si>
  <si>
    <t xml:space="preserve">Faisan vénéré, Faisans de Chasse</t>
  </si>
  <si>
    <t xml:space="preserve">(J. E. Gray, 1829)</t>
  </si>
  <si>
    <t xml:space="preserve">Syrmaticus reevesii (J. E. Gray, 1829)</t>
  </si>
  <si>
    <t xml:space="preserve">&lt;i&gt;Syrmaticus reevesii&lt;/i&gt; (J. E. Gray, 1829)</t>
  </si>
  <si>
    <t xml:space="preserve">https://inpn.mnhn.fr/espece/cd_nom/3000</t>
  </si>
  <si>
    <t xml:space="preserve">CCD</t>
  </si>
  <si>
    <t xml:space="preserve">Tetrao urogallus</t>
  </si>
  <si>
    <t xml:space="preserve">Grand Tétras</t>
  </si>
  <si>
    <t xml:space="preserve">Tetrao urogallus Linnaeus, 1758</t>
  </si>
  <si>
    <t xml:space="preserve">&lt;i&gt;Tetrao urogallus&lt;/i&gt; Linnaeus, 1758</t>
  </si>
  <si>
    <t xml:space="preserve">https://inpn.mnhn.fr/espece/cd_nom/2964</t>
  </si>
  <si>
    <t xml:space="preserve">OC2 OC3 OC4</t>
  </si>
  <si>
    <t xml:space="preserve">Gavia arctica</t>
  </si>
  <si>
    <t xml:space="preserve">Plongeon arctique</t>
  </si>
  <si>
    <t xml:space="preserve">Gaviiformes</t>
  </si>
  <si>
    <t xml:space="preserve">Gaviidae</t>
  </si>
  <si>
    <t xml:space="preserve">Gavia arctica (Linnaeus, 1758)</t>
  </si>
  <si>
    <t xml:space="preserve">&lt;i&gt;Gavia arctica&lt;/i&gt; (Linnaeus, 1758)</t>
  </si>
  <si>
    <t xml:space="preserve">Black-throated Diver</t>
  </si>
  <si>
    <t xml:space="preserve">https://inpn.mnhn.fr/espece/cd_nom/956</t>
  </si>
  <si>
    <t xml:space="preserve">hS12</t>
  </si>
  <si>
    <t xml:space="preserve">Grus grus</t>
  </si>
  <si>
    <t xml:space="preserve">Grue cendrée</t>
  </si>
  <si>
    <t xml:space="preserve">Gruiformes</t>
  </si>
  <si>
    <t xml:space="preserve">Gruidae</t>
  </si>
  <si>
    <t xml:space="preserve">Grus grus (Linnaeus, 1758)</t>
  </si>
  <si>
    <t xml:space="preserve">&lt;i&gt;Grus grus&lt;/i&gt; (Linnaeus, 1758)</t>
  </si>
  <si>
    <t xml:space="preserve">Common Crane</t>
  </si>
  <si>
    <t xml:space="preserve">https://inpn.mnhn.fr/espece/cd_nom/3076</t>
  </si>
  <si>
    <t xml:space="preserve">CR NA-p NT-h</t>
  </si>
  <si>
    <t xml:space="preserve">hE3</t>
  </si>
  <si>
    <t xml:space="preserve">Crex crex</t>
  </si>
  <si>
    <t xml:space="preserve">Râle des genêts</t>
  </si>
  <si>
    <t xml:space="preserve">Rallidae</t>
  </si>
  <si>
    <t xml:space="preserve">Crex crex (Linnaeus, 1758)</t>
  </si>
  <si>
    <t xml:space="preserve">&lt;i&gt;Crex crex&lt;/i&gt; (Linnaeus, 1758)</t>
  </si>
  <si>
    <t xml:space="preserve">Corn Crake</t>
  </si>
  <si>
    <t xml:space="preserve">https://inpn.mnhn.fr/espece/cd_nom/3053</t>
  </si>
  <si>
    <t xml:space="preserve">Fulica atra</t>
  </si>
  <si>
    <t xml:space="preserve">Foulque macroule</t>
  </si>
  <si>
    <t xml:space="preserve">Fulica atra Linnaeus, 1758</t>
  </si>
  <si>
    <t xml:space="preserve">&lt;i&gt;Fulica atra&lt;/i&gt; Linnaeus, 1758</t>
  </si>
  <si>
    <t xml:space="preserve">Common Coot</t>
  </si>
  <si>
    <t xml:space="preserve">https://inpn.mnhn.fr/espece/cd_nom/3070</t>
  </si>
  <si>
    <t xml:space="preserve">hL9 LC</t>
  </si>
  <si>
    <t xml:space="preserve">Gallinula chloropus</t>
  </si>
  <si>
    <t xml:space="preserve">Gallinule poule-d'eau, Poule-d'eau</t>
  </si>
  <si>
    <t xml:space="preserve">Gallinula chloropus (Linnaeus, 1758)</t>
  </si>
  <si>
    <t xml:space="preserve">&lt;i&gt;Gallinula chloropus&lt;/i&gt; (Linnaeus, 1758)</t>
  </si>
  <si>
    <t xml:space="preserve">Eurasian Moorhen</t>
  </si>
  <si>
    <t xml:space="preserve">https://inpn.mnhn.fr/espece/cd_nom/3059</t>
  </si>
  <si>
    <t xml:space="preserve">Porzana porzana</t>
  </si>
  <si>
    <t xml:space="preserve">Marouette ponctuée</t>
  </si>
  <si>
    <t xml:space="preserve">Porzana porzana (Linnaeus, 1766)</t>
  </si>
  <si>
    <t xml:space="preserve">&lt;i&gt;Porzana porzana&lt;/i&gt; (Linnaeus, 1766)</t>
  </si>
  <si>
    <t xml:space="preserve">Spotted Crake</t>
  </si>
  <si>
    <t xml:space="preserve">https://inpn.mnhn.fr/espece/cd_nom/3039</t>
  </si>
  <si>
    <t xml:space="preserve">NA-h NA-p VU</t>
  </si>
  <si>
    <t xml:space="preserve">Rallus aquaticus</t>
  </si>
  <si>
    <t xml:space="preserve">Râle d'eau</t>
  </si>
  <si>
    <t xml:space="preserve">Rallus aquaticus Linnaeus, 1758</t>
  </si>
  <si>
    <t xml:space="preserve">&lt;i&gt;Rallus aquaticus&lt;/i&gt; Linnaeus, 1758</t>
  </si>
  <si>
    <t xml:space="preserve">Water Rail</t>
  </si>
  <si>
    <t xml:space="preserve">https://inpn.mnhn.fr/espece/cd_nom/3036</t>
  </si>
  <si>
    <t xml:space="preserve">hS12 LC</t>
  </si>
  <si>
    <t xml:space="preserve">Tetrax tetrax</t>
  </si>
  <si>
    <t xml:space="preserve">Outarde canepetière</t>
  </si>
  <si>
    <t xml:space="preserve">Otidiformes</t>
  </si>
  <si>
    <t xml:space="preserve">Otididae</t>
  </si>
  <si>
    <t xml:space="preserve">Tetrax tetrax (Linnaeus, 1758)</t>
  </si>
  <si>
    <t xml:space="preserve">&lt;i&gt;Tetrax tetrax&lt;/i&gt; (Linnaeus, 1758)</t>
  </si>
  <si>
    <t xml:space="preserve">Little Bustard</t>
  </si>
  <si>
    <t xml:space="preserve">https://inpn.mnhn.fr/espece/cd_nom/3089</t>
  </si>
  <si>
    <t xml:space="preserve">CR-Pp_CO EN LC-Pp_Med NA-h</t>
  </si>
  <si>
    <t xml:space="preserve">Passeriformes</t>
  </si>
  <si>
    <t xml:space="preserve">Passereaux</t>
  </si>
  <si>
    <t xml:space="preserve">Passeriformes Linnaeus, 1758</t>
  </si>
  <si>
    <t xml:space="preserve">passerines</t>
  </si>
  <si>
    <t xml:space="preserve">Acrocephalus schoenobaenus</t>
  </si>
  <si>
    <t xml:space="preserve">Phragmite des joncs</t>
  </si>
  <si>
    <t xml:space="preserve">Acrocephalidae</t>
  </si>
  <si>
    <t xml:space="preserve">Acrocephalus schoenobaenus (Linnaeus, 1758)</t>
  </si>
  <si>
    <t xml:space="preserve">&lt;i&gt;Acrocephalus schoenobaenus&lt;/i&gt; (Linnaeus, 1758)</t>
  </si>
  <si>
    <t xml:space="preserve">Sedge Warbler</t>
  </si>
  <si>
    <t xml:space="preserve">https://inpn.mnhn.fr/espece/cd_nom/4187</t>
  </si>
  <si>
    <t xml:space="preserve">Acrocephalus scirpaceus</t>
  </si>
  <si>
    <t xml:space="preserve">Rousserolle effarvatte</t>
  </si>
  <si>
    <t xml:space="preserve">(Hermann, 1804)</t>
  </si>
  <si>
    <t xml:space="preserve">Acrocephalus scirpaceus (Hermann, 1804)</t>
  </si>
  <si>
    <t xml:space="preserve">&lt;i&gt;Acrocephalus scirpaceus&lt;/i&gt; (Hermann, 1804)</t>
  </si>
  <si>
    <t xml:space="preserve">Eurasian Reed Warbler</t>
  </si>
  <si>
    <t xml:space="preserve">https://inpn.mnhn.fr/espece/cd_nom/4195</t>
  </si>
  <si>
    <t xml:space="preserve">Hippolais icterina</t>
  </si>
  <si>
    <t xml:space="preserve">Hypolaïs ictérine, Grand contrefaisant</t>
  </si>
  <si>
    <t xml:space="preserve">(Vieillot, 1817)</t>
  </si>
  <si>
    <t xml:space="preserve">Hippolais icterina (Vieillot, 1817)</t>
  </si>
  <si>
    <t xml:space="preserve">&lt;i&gt;Hippolais icterina&lt;/i&gt; (Vieillot, 1817)</t>
  </si>
  <si>
    <t xml:space="preserve">https://inpn.mnhn.fr/espece/cd_nom/4212</t>
  </si>
  <si>
    <t xml:space="preserve">Hippolais polyglotta</t>
  </si>
  <si>
    <t xml:space="preserve">Hypolaïs polyglotte, Petit contrefaisant</t>
  </si>
  <si>
    <t xml:space="preserve">Hippolais polyglotta (Vieillot, 1817)</t>
  </si>
  <si>
    <t xml:space="preserve">&lt;i&gt;Hippolais polyglotta&lt;/i&gt; (Vieillot, 1817)</t>
  </si>
  <si>
    <t xml:space="preserve">https://inpn.mnhn.fr/espece/cd_nom/4215</t>
  </si>
  <si>
    <t xml:space="preserve">Aegithalos caudatus</t>
  </si>
  <si>
    <t xml:space="preserve">Mésange à longue queue, Orite à longue queue</t>
  </si>
  <si>
    <t xml:space="preserve">Aegithalidae</t>
  </si>
  <si>
    <t xml:space="preserve">Aegithalos caudatus (Linnaeus, 1758)</t>
  </si>
  <si>
    <t xml:space="preserve">&lt;i&gt;Aegithalos caudatus&lt;/i&gt; (Linnaeus, 1758)</t>
  </si>
  <si>
    <t xml:space="preserve">Long-tailed Tit</t>
  </si>
  <si>
    <t xml:space="preserve">https://inpn.mnhn.fr/espece/cd_nom/4342</t>
  </si>
  <si>
    <t xml:space="preserve">Alaudidae</t>
  </si>
  <si>
    <t xml:space="preserve">Vigors, 1825</t>
  </si>
  <si>
    <t xml:space="preserve">Alaudidae Vigors, 1825</t>
  </si>
  <si>
    <t xml:space="preserve">larks</t>
  </si>
  <si>
    <t xml:space="preserve">Alauda arvensis</t>
  </si>
  <si>
    <t xml:space="preserve">Alouette des champs</t>
  </si>
  <si>
    <t xml:space="preserve">Alauda arvensis Linnaeus, 1758</t>
  </si>
  <si>
    <t xml:space="preserve">&lt;i&gt;Alauda arvensis&lt;/i&gt; Linnaeus, 1758</t>
  </si>
  <si>
    <t xml:space="preserve">Sky Lark</t>
  </si>
  <si>
    <t xml:space="preserve">https://inpn.mnhn.fr/espece/cd_nom/3676</t>
  </si>
  <si>
    <t xml:space="preserve">Lullula arborea</t>
  </si>
  <si>
    <t xml:space="preserve">Alouette lulu</t>
  </si>
  <si>
    <t xml:space="preserve">Lullula arborea (Linnaeus, 1758)</t>
  </si>
  <si>
    <t xml:space="preserve">&lt;i&gt;Lullula arborea&lt;/i&gt; (Linnaeus, 1758)</t>
  </si>
  <si>
    <t xml:space="preserve">Wood Lark</t>
  </si>
  <si>
    <t xml:space="preserve">https://inpn.mnhn.fr/espece/cd_nom/3670</t>
  </si>
  <si>
    <t xml:space="preserve">Melanocorypha calandra</t>
  </si>
  <si>
    <t xml:space="preserve">Alouette calandre</t>
  </si>
  <si>
    <t xml:space="preserve">Melanocorypha calandra (Linnaeus, 1766)</t>
  </si>
  <si>
    <t xml:space="preserve">&lt;i&gt;Melanocorypha calandra&lt;/i&gt; (Linnaeus, 1766)</t>
  </si>
  <si>
    <t xml:space="preserve">Calandra Lark</t>
  </si>
  <si>
    <t xml:space="preserve">https://inpn.mnhn.fr/espece/cd_nom/3644</t>
  </si>
  <si>
    <t xml:space="preserve">Bombycilla garrulus</t>
  </si>
  <si>
    <t xml:space="preserve">Jaseur boréal, Jaseur de Bohème</t>
  </si>
  <si>
    <t xml:space="preserve">Bombycillidae</t>
  </si>
  <si>
    <t xml:space="preserve">Bombycilla garrulus (Linnaeus, 1758)</t>
  </si>
  <si>
    <t xml:space="preserve">&lt;i&gt;Bombycilla garrulus&lt;/i&gt; (Linnaeus, 1758)</t>
  </si>
  <si>
    <t xml:space="preserve">https://inpn.mnhn.fr/espece/cd_nom/3953</t>
  </si>
  <si>
    <t xml:space="preserve">Plectrophenax nivalis</t>
  </si>
  <si>
    <t xml:space="preserve">Bruant des neiges</t>
  </si>
  <si>
    <t xml:space="preserve">Calcariidae</t>
  </si>
  <si>
    <t xml:space="preserve">Plectrophenax nivalis (Linnaeus, 1758)</t>
  </si>
  <si>
    <t xml:space="preserve">&lt;i&gt;Plectrophenax nivalis&lt;/i&gt; (Linnaeus, 1758)</t>
  </si>
  <si>
    <t xml:space="preserve">Snow Bunting</t>
  </si>
  <si>
    <t xml:space="preserve">https://inpn.mnhn.fr/espece/cd_nom/4649</t>
  </si>
  <si>
    <t xml:space="preserve">Certhia</t>
  </si>
  <si>
    <t xml:space="preserve">Certhiidae</t>
  </si>
  <si>
    <t xml:space="preserve">Certhia Linnaeus, 1758</t>
  </si>
  <si>
    <t xml:space="preserve">&lt;i&gt;Certhia&lt;/i&gt; Linnaeus, 1758</t>
  </si>
  <si>
    <t xml:space="preserve">treecreepers</t>
  </si>
  <si>
    <t xml:space="preserve">Certhia americana</t>
  </si>
  <si>
    <t xml:space="preserve">Grimpereau brun</t>
  </si>
  <si>
    <t xml:space="preserve">Bonaparte, 1838</t>
  </si>
  <si>
    <t xml:space="preserve">Certhia americana Bonaparte, 1838</t>
  </si>
  <si>
    <t xml:space="preserve">&lt;i&gt;Certhia americana&lt;/i&gt; Bonaparte, 1838</t>
  </si>
  <si>
    <t xml:space="preserve">A</t>
  </si>
  <si>
    <t xml:space="preserve">https://inpn.mnhn.fr/espece/cd_nom/441743</t>
  </si>
  <si>
    <t xml:space="preserve">Certhia brachydactyla</t>
  </si>
  <si>
    <t xml:space="preserve">Grimpereau des jardins</t>
  </si>
  <si>
    <t xml:space="preserve">C.L. Brehm, 1820</t>
  </si>
  <si>
    <t xml:space="preserve">Certhia brachydactyla C.L. Brehm, 1820</t>
  </si>
  <si>
    <t xml:space="preserve">&lt;i&gt;Certhia brachydactyla&lt;/i&gt; C.L. Brehm, 1820</t>
  </si>
  <si>
    <t xml:space="preserve">Short-toed Treecreeper</t>
  </si>
  <si>
    <t xml:space="preserve">https://inpn.mnhn.fr/espece/cd_nom/3791</t>
  </si>
  <si>
    <t xml:space="preserve">Cinclus cinclus</t>
  </si>
  <si>
    <t xml:space="preserve">Cincle plongeur</t>
  </si>
  <si>
    <t xml:space="preserve">Cinclidae</t>
  </si>
  <si>
    <t xml:space="preserve">Cinclus cinclus (Linnaeus, 1758)</t>
  </si>
  <si>
    <t xml:space="preserve">&lt;i&gt;Cinclus cinclus&lt;/i&gt; (Linnaeus, 1758)</t>
  </si>
  <si>
    <t xml:space="preserve">White-throated Dipper</t>
  </si>
  <si>
    <t xml:space="preserve">https://inpn.mnhn.fr/espece/cd_nom/3958</t>
  </si>
  <si>
    <t xml:space="preserve">Cisticola juncidis</t>
  </si>
  <si>
    <t xml:space="preserve">Cisticole des joncs</t>
  </si>
  <si>
    <t xml:space="preserve">Cisticolidae</t>
  </si>
  <si>
    <t xml:space="preserve">(Rafinesque, 1810)</t>
  </si>
  <si>
    <t xml:space="preserve">Cisticola juncidis (Rafinesque, 1810)</t>
  </si>
  <si>
    <t xml:space="preserve">&lt;i&gt;Cisticola juncidis&lt;/i&gt; (Rafinesque, 1810)</t>
  </si>
  <si>
    <t xml:space="preserve">Zitting Cisticola</t>
  </si>
  <si>
    <t xml:space="preserve">https://inpn.mnhn.fr/espece/cd_nom/4155</t>
  </si>
  <si>
    <t xml:space="preserve">Corvus corax</t>
  </si>
  <si>
    <t xml:space="preserve">Grand corbeau</t>
  </si>
  <si>
    <t xml:space="preserve">Corvidae</t>
  </si>
  <si>
    <t xml:space="preserve">Corvus corax Linnaeus, 1758</t>
  </si>
  <si>
    <t xml:space="preserve">&lt;i&gt;Corvus corax&lt;/i&gt; Linnaeus, 1758</t>
  </si>
  <si>
    <t xml:space="preserve">Common Raven</t>
  </si>
  <si>
    <t xml:space="preserve">https://inpn.mnhn.fr/espece/cd_nom/4510</t>
  </si>
  <si>
    <t xml:space="preserve">Corvus corone</t>
  </si>
  <si>
    <t xml:space="preserve">Corneille noire</t>
  </si>
  <si>
    <t xml:space="preserve">Corvus corone Linnaeus, 1758</t>
  </si>
  <si>
    <t xml:space="preserve">&lt;i&gt;Corvus corone&lt;/i&gt; Linnaeus, 1758</t>
  </si>
  <si>
    <t xml:space="preserve">Carrion Crow</t>
  </si>
  <si>
    <t xml:space="preserve">https://inpn.mnhn.fr/espece/cd_nom/4503</t>
  </si>
  <si>
    <t xml:space="preserve">Corvus frugilegus</t>
  </si>
  <si>
    <t xml:space="preserve">Corbeau freux</t>
  </si>
  <si>
    <t xml:space="preserve">Corvus frugilegus Linnaeus, 1758</t>
  </si>
  <si>
    <t xml:space="preserve">&lt;i&gt;Corvus frugilegus&lt;/i&gt; Linnaeus, 1758</t>
  </si>
  <si>
    <t xml:space="preserve">Rook</t>
  </si>
  <si>
    <t xml:space="preserve">https://inpn.mnhn.fr/espece/cd_nom/4501</t>
  </si>
  <si>
    <t xml:space="preserve">Corvus monedula</t>
  </si>
  <si>
    <t xml:space="preserve">Choucas des tours</t>
  </si>
  <si>
    <t xml:space="preserve">Corvus monedula Linnaeus, 1758</t>
  </si>
  <si>
    <t xml:space="preserve">&lt;i&gt;Corvus monedula&lt;/i&gt; Linnaeus, 1758</t>
  </si>
  <si>
    <t xml:space="preserve">Eurasian Jackdaw</t>
  </si>
  <si>
    <t xml:space="preserve">https://inpn.mnhn.fr/espece/cd_nom/4494</t>
  </si>
  <si>
    <t xml:space="preserve">Garrulus glandarius</t>
  </si>
  <si>
    <t xml:space="preserve">Geai des chênes</t>
  </si>
  <si>
    <t xml:space="preserve">Garrulus glandarius (Linnaeus, 1758)</t>
  </si>
  <si>
    <t xml:space="preserve">&lt;i&gt;Garrulus glandarius&lt;/i&gt; (Linnaeus, 1758)</t>
  </si>
  <si>
    <t xml:space="preserve">Eurasian Jay</t>
  </si>
  <si>
    <t xml:space="preserve">https://inpn.mnhn.fr/espece/cd_nom/4466</t>
  </si>
  <si>
    <t xml:space="preserve">Nucifraga caryocatactes</t>
  </si>
  <si>
    <t xml:space="preserve">Cassenoix moucheté, Casse-noix</t>
  </si>
  <si>
    <t xml:space="preserve">Nucifraga caryocatactes (Linnaeus, 1758)</t>
  </si>
  <si>
    <t xml:space="preserve">&lt;i&gt;Nucifraga caryocatactes&lt;/i&gt; (Linnaeus, 1758)</t>
  </si>
  <si>
    <t xml:space="preserve">Spotted Nutcracker</t>
  </si>
  <si>
    <t xml:space="preserve">https://inpn.mnhn.fr/espece/cd_nom/4480</t>
  </si>
  <si>
    <t xml:space="preserve">Pica pica</t>
  </si>
  <si>
    <t xml:space="preserve">Pie bavarde</t>
  </si>
  <si>
    <t xml:space="preserve">Pica pica (Linnaeus, 1758)</t>
  </si>
  <si>
    <t xml:space="preserve">&lt;i&gt;Pica pica&lt;/i&gt; (Linnaeus, 1758)</t>
  </si>
  <si>
    <t xml:space="preserve">Black-billed Magpie</t>
  </si>
  <si>
    <t xml:space="preserve">https://inpn.mnhn.fr/espece/cd_nom/4474</t>
  </si>
  <si>
    <t xml:space="preserve">Pyrrhocorax pyrrhocorax</t>
  </si>
  <si>
    <t xml:space="preserve">Crave à bec rouge</t>
  </si>
  <si>
    <t xml:space="preserve">Pyrrhocorax pyrrhocorax (Linnaeus, 1758)</t>
  </si>
  <si>
    <t xml:space="preserve">&lt;i&gt;Pyrrhocorax pyrrhocorax&lt;/i&gt; (Linnaeus, 1758)</t>
  </si>
  <si>
    <t xml:space="preserve">Red-billed Chough</t>
  </si>
  <si>
    <t xml:space="preserve">https://inpn.mnhn.fr/espece/cd_nom/4488</t>
  </si>
  <si>
    <t xml:space="preserve">Emberiza</t>
  </si>
  <si>
    <t xml:space="preserve">Emberizidae</t>
  </si>
  <si>
    <t xml:space="preserve">Emberiza Linnaeus, 1758</t>
  </si>
  <si>
    <t xml:space="preserve">&lt;i&gt;Emberiza&lt;/i&gt; Linnaeus, 1758</t>
  </si>
  <si>
    <t xml:space="preserve">Emberiza calandra</t>
  </si>
  <si>
    <t xml:space="preserve">Bruant proyer</t>
  </si>
  <si>
    <t xml:space="preserve">Emberiza calandra Linnaeus, 1758</t>
  </si>
  <si>
    <t xml:space="preserve">&lt;i&gt;Emberiza calandra&lt;/i&gt; Linnaeus, 1758</t>
  </si>
  <si>
    <t xml:space="preserve">Corn Bunting</t>
  </si>
  <si>
    <t xml:space="preserve">https://inpn.mnhn.fr/espece/cd_nom/4686</t>
  </si>
  <si>
    <t xml:space="preserve">Emberiza cia</t>
  </si>
  <si>
    <t xml:space="preserve">Bruant fou</t>
  </si>
  <si>
    <t xml:space="preserve">Emberiza cia Linnaeus, 1766</t>
  </si>
  <si>
    <t xml:space="preserve">&lt;i&gt;Emberiza cia&lt;/i&gt; Linnaeus, 1766</t>
  </si>
  <si>
    <t xml:space="preserve">Rock Bunting</t>
  </si>
  <si>
    <t xml:space="preserve">https://inpn.mnhn.fr/espece/cd_nom/4663</t>
  </si>
  <si>
    <t xml:space="preserve">Emberiza cirlus</t>
  </si>
  <si>
    <t xml:space="preserve">Bruant zizi</t>
  </si>
  <si>
    <t xml:space="preserve">Emberiza cirlus Linnaeus, 1766</t>
  </si>
  <si>
    <t xml:space="preserve">&lt;i&gt;Emberiza cirlus&lt;/i&gt; Linnaeus, 1766</t>
  </si>
  <si>
    <t xml:space="preserve">Cirl Bunting</t>
  </si>
  <si>
    <t xml:space="preserve">https://inpn.mnhn.fr/espece/cd_nom/4659</t>
  </si>
  <si>
    <t xml:space="preserve">Emberiza citrinella</t>
  </si>
  <si>
    <t xml:space="preserve">Bruant jaune</t>
  </si>
  <si>
    <t xml:space="preserve">Emberiza citrinella Linnaeus, 1758</t>
  </si>
  <si>
    <t xml:space="preserve">&lt;i&gt;Emberiza citrinella&lt;/i&gt; Linnaeus, 1758</t>
  </si>
  <si>
    <t xml:space="preserve">Yellowhammer</t>
  </si>
  <si>
    <t xml:space="preserve">https://inpn.mnhn.fr/espece/cd_nom/4657</t>
  </si>
  <si>
    <t xml:space="preserve">Emberiza hortulana</t>
  </si>
  <si>
    <t xml:space="preserve">Bruant ortolan</t>
  </si>
  <si>
    <t xml:space="preserve">Emberiza hortulana Linnaeus, 1758</t>
  </si>
  <si>
    <t xml:space="preserve">&lt;i&gt;Emberiza hortulana&lt;/i&gt; Linnaeus, 1758</t>
  </si>
  <si>
    <t xml:space="preserve">Ortolan Bunting</t>
  </si>
  <si>
    <t xml:space="preserve">https://inpn.mnhn.fr/espece/cd_nom/4665</t>
  </si>
  <si>
    <t xml:space="preserve">EN EN-p</t>
  </si>
  <si>
    <t xml:space="preserve">Emberiza schoeniclus</t>
  </si>
  <si>
    <t xml:space="preserve">Bruant des roseaux</t>
  </si>
  <si>
    <t xml:space="preserve">Emberiza schoeniclus (Linnaeus, 1758)</t>
  </si>
  <si>
    <t xml:space="preserve">&lt;i&gt;Emberiza schoeniclus&lt;/i&gt; (Linnaeus, 1758)</t>
  </si>
  <si>
    <t xml:space="preserve">Reed Bunting</t>
  </si>
  <si>
    <t xml:space="preserve">https://inpn.mnhn.fr/espece/cd_nom/4669</t>
  </si>
  <si>
    <t xml:space="preserve">Fringillidae</t>
  </si>
  <si>
    <t xml:space="preserve">Pinsons, Becs-croisés, Linottes</t>
  </si>
  <si>
    <t xml:space="preserve">Fringillidae Leach, 1820</t>
  </si>
  <si>
    <t xml:space="preserve">Acanthis flammea cabaret</t>
  </si>
  <si>
    <t xml:space="preserve">Sizerin cabaret</t>
  </si>
  <si>
    <t xml:space="preserve">(Muller, 1776)</t>
  </si>
  <si>
    <t xml:space="preserve">Acanthis flammea cabaret (Muller, 1776)</t>
  </si>
  <si>
    <t xml:space="preserve">&lt;i&gt;Acanthis flammea cabaret&lt;/i&gt; (Muller, 1776)</t>
  </si>
  <si>
    <t xml:space="preserve">https://inpn.mnhn.fr/espece/cd_nom/886230</t>
  </si>
  <si>
    <t xml:space="preserve">Acanthis flammea flammea</t>
  </si>
  <si>
    <t xml:space="preserve">Sizerin boréal</t>
  </si>
  <si>
    <t xml:space="preserve">Acanthis flammea flammea (Linnaeus, 1758)</t>
  </si>
  <si>
    <t xml:space="preserve">&lt;i&gt;Acanthis flammea flammea&lt;/i&gt; (Linnaeus, 1758)</t>
  </si>
  <si>
    <t xml:space="preserve">https://inpn.mnhn.fr/espece/cd_nom/886232</t>
  </si>
  <si>
    <t xml:space="preserve">Carduelis carduelis</t>
  </si>
  <si>
    <t xml:space="preserve">Chardonneret élégant</t>
  </si>
  <si>
    <t xml:space="preserve">Carduelis carduelis (Linnaeus, 1758)</t>
  </si>
  <si>
    <t xml:space="preserve">&lt;i&gt;Carduelis carduelis&lt;/i&gt; (Linnaeus, 1758)</t>
  </si>
  <si>
    <t xml:space="preserve">https://inpn.mnhn.fr/espece/cd_nom/4583</t>
  </si>
  <si>
    <t xml:space="preserve">Carduelis citrinella</t>
  </si>
  <si>
    <t xml:space="preserve">Venturon montagnard</t>
  </si>
  <si>
    <t xml:space="preserve">Carduelis citrinella (Pallas, 1764)</t>
  </si>
  <si>
    <t xml:space="preserve">&lt;i&gt;Carduelis citrinella&lt;/i&gt; (Pallas, 1764)</t>
  </si>
  <si>
    <t xml:space="preserve">https://inpn.mnhn.fr/espece/cd_nom/4576</t>
  </si>
  <si>
    <t xml:space="preserve">Chloris chloris</t>
  </si>
  <si>
    <t xml:space="preserve">Verdier d'Europe</t>
  </si>
  <si>
    <t xml:space="preserve">Chloris chloris (Linnaeus, 1758)</t>
  </si>
  <si>
    <t xml:space="preserve">&lt;i&gt;Chloris chloris&lt;/i&gt; (Linnaeus, 1758)</t>
  </si>
  <si>
    <t xml:space="preserve">European Greenfinch</t>
  </si>
  <si>
    <t xml:space="preserve">https://inpn.mnhn.fr/espece/cd_nom/4582</t>
  </si>
  <si>
    <t xml:space="preserve">Coccothraustes coccothraustes</t>
  </si>
  <si>
    <t xml:space="preserve">Grosbec casse-noyaux</t>
  </si>
  <si>
    <t xml:space="preserve">Coccothraustes coccothraustes (Linnaeus, 1758)</t>
  </si>
  <si>
    <t xml:space="preserve">&lt;i&gt;Coccothraustes coccothraustes&lt;/i&gt; (Linnaeus, 1758)</t>
  </si>
  <si>
    <t xml:space="preserve">https://inpn.mnhn.fr/espece/cd_nom/4625</t>
  </si>
  <si>
    <t xml:space="preserve">Fringilla</t>
  </si>
  <si>
    <t xml:space="preserve">Fringilla Linnaeus, 1758</t>
  </si>
  <si>
    <t xml:space="preserve">&lt;i&gt;Fringilla&lt;/i&gt; Linnaeus, 1758</t>
  </si>
  <si>
    <t xml:space="preserve">Fringilla coelebs</t>
  </si>
  <si>
    <t xml:space="preserve">Pinson des arbres</t>
  </si>
  <si>
    <t xml:space="preserve">Fringilla coelebs Linnaeus, 1758</t>
  </si>
  <si>
    <t xml:space="preserve">&lt;i&gt;Fringilla coelebs&lt;/i&gt; Linnaeus, 1758</t>
  </si>
  <si>
    <t xml:space="preserve">Chaffinch</t>
  </si>
  <si>
    <t xml:space="preserve">https://inpn.mnhn.fr/espece/cd_nom/4564</t>
  </si>
  <si>
    <t xml:space="preserve">Fringilla montifringilla</t>
  </si>
  <si>
    <t xml:space="preserve">Pinson du nord, Pinson des Ardennes</t>
  </si>
  <si>
    <t xml:space="preserve">Fringilla montifringilla Linnaeus, 1758</t>
  </si>
  <si>
    <t xml:space="preserve">&lt;i&gt;Fringilla montifringilla&lt;/i&gt; Linnaeus, 1758</t>
  </si>
  <si>
    <t xml:space="preserve">https://inpn.mnhn.fr/espece/cd_nom/4568</t>
  </si>
  <si>
    <t xml:space="preserve">Linaria cannabina</t>
  </si>
  <si>
    <t xml:space="preserve">Linotte mélodieuse</t>
  </si>
  <si>
    <t xml:space="preserve">Linaria cannabina (Linnaeus, 1758)</t>
  </si>
  <si>
    <t xml:space="preserve">&lt;i&gt;Linaria cannabina&lt;/i&gt; (Linnaeus, 1758)</t>
  </si>
  <si>
    <t xml:space="preserve">Common Linnet</t>
  </si>
  <si>
    <t xml:space="preserve">https://inpn.mnhn.fr/espece/cd_nom/889047</t>
  </si>
  <si>
    <t xml:space="preserve">Loxia curvirostra</t>
  </si>
  <si>
    <t xml:space="preserve">Bec-croisé des sapins</t>
  </si>
  <si>
    <t xml:space="preserve">Loxia curvirostra Linnaeus, 1758</t>
  </si>
  <si>
    <t xml:space="preserve">&lt;i&gt;Loxia curvirostra&lt;/i&gt; Linnaeus, 1758</t>
  </si>
  <si>
    <t xml:space="preserve">Common Crossbill</t>
  </si>
  <si>
    <t xml:space="preserve">https://inpn.mnhn.fr/espece/cd_nom/4603</t>
  </si>
  <si>
    <t xml:space="preserve">Pyrrhula pyrrhula</t>
  </si>
  <si>
    <t xml:space="preserve">Bouvreuil pivoine</t>
  </si>
  <si>
    <t xml:space="preserve">Pyrrhula pyrrhula (Linnaeus, 1758)</t>
  </si>
  <si>
    <t xml:space="preserve">&lt;i&gt;Pyrrhula pyrrhula&lt;/i&gt; (Linnaeus, 1758)</t>
  </si>
  <si>
    <t xml:space="preserve">Eurasian Bullfinch</t>
  </si>
  <si>
    <t xml:space="preserve">https://inpn.mnhn.fr/espece/cd_nom/4619</t>
  </si>
  <si>
    <t xml:space="preserve">Pyrrhula pyrrhula pyrrhula</t>
  </si>
  <si>
    <t xml:space="preserve">Pyrrhula pyrrhula pyrrhula (Linnaeus, 1758)</t>
  </si>
  <si>
    <t xml:space="preserve">&lt;i&gt;Pyrrhula pyrrhula pyrrhula&lt;/i&gt; (Linnaeus, 1758)</t>
  </si>
  <si>
    <t xml:space="preserve">https://inpn.mnhn.fr/espece/cd_nom/4621</t>
  </si>
  <si>
    <t xml:space="preserve">Serinus serinus</t>
  </si>
  <si>
    <t xml:space="preserve">Serin cini</t>
  </si>
  <si>
    <t xml:space="preserve">Serinus serinus (Linnaeus, 1766)</t>
  </si>
  <si>
    <t xml:space="preserve">&lt;i&gt;Serinus serinus&lt;/i&gt; (Linnaeus, 1766)</t>
  </si>
  <si>
    <t xml:space="preserve">European Serin</t>
  </si>
  <si>
    <t xml:space="preserve">https://inpn.mnhn.fr/espece/cd_nom/4571</t>
  </si>
  <si>
    <t xml:space="preserve">Spinus spinus</t>
  </si>
  <si>
    <t xml:space="preserve">Tarin des aulnes</t>
  </si>
  <si>
    <t xml:space="preserve">Spinus spinus (Linnaeus, 1758)</t>
  </si>
  <si>
    <t xml:space="preserve">&lt;i&gt;Spinus spinus&lt;/i&gt; (Linnaeus, 1758)</t>
  </si>
  <si>
    <t xml:space="preserve">https://inpn.mnhn.fr/espece/cd_nom/889056</t>
  </si>
  <si>
    <t xml:space="preserve">DD-h LC NA-p</t>
  </si>
  <si>
    <t xml:space="preserve">Hirundinidae</t>
  </si>
  <si>
    <t xml:space="preserve">Hirondelles</t>
  </si>
  <si>
    <t xml:space="preserve">Hirundinidae Rafinesque, 1815</t>
  </si>
  <si>
    <t xml:space="preserve">Cecropis daurica</t>
  </si>
  <si>
    <t xml:space="preserve">Hirondelle rousseline</t>
  </si>
  <si>
    <t xml:space="preserve">(Laxmann, 1769)</t>
  </si>
  <si>
    <t xml:space="preserve">Cecropis daurica (Laxmann, 1769)</t>
  </si>
  <si>
    <t xml:space="preserve">&lt;i&gt;Cecropis daurica&lt;/i&gt; (Laxmann, 1769)</t>
  </si>
  <si>
    <t xml:space="preserve">Red-rumped Swallow</t>
  </si>
  <si>
    <t xml:space="preserve">https://inpn.mnhn.fr/espece/cd_nom/3701</t>
  </si>
  <si>
    <t xml:space="preserve">Delichon urbicum</t>
  </si>
  <si>
    <t xml:space="preserve">Hirondelle de fenêtre</t>
  </si>
  <si>
    <t xml:space="preserve">Delichon urbicum (Linnaeus, 1758)</t>
  </si>
  <si>
    <t xml:space="preserve">&lt;i&gt;Delichon urbicum&lt;/i&gt; (Linnaeus, 1758)</t>
  </si>
  <si>
    <t xml:space="preserve">Common House-Martin</t>
  </si>
  <si>
    <t xml:space="preserve">https://inpn.mnhn.fr/espece/cd_nom/459478</t>
  </si>
  <si>
    <t xml:space="preserve">Hirundo rustica</t>
  </si>
  <si>
    <t xml:space="preserve">Hirondelle rustique, Hirondelle de cheminée</t>
  </si>
  <si>
    <t xml:space="preserve">Hirundo rustica Linnaeus, 1758</t>
  </si>
  <si>
    <t xml:space="preserve">&lt;i&gt;Hirundo rustica&lt;/i&gt; Linnaeus, 1758</t>
  </si>
  <si>
    <t xml:space="preserve">Barn Swallow</t>
  </si>
  <si>
    <t xml:space="preserve">https://inpn.mnhn.fr/espece/cd_nom/3696</t>
  </si>
  <si>
    <t xml:space="preserve">Ptyonoprogne rupestris</t>
  </si>
  <si>
    <t xml:space="preserve">Hirondelle de rochers</t>
  </si>
  <si>
    <t xml:space="preserve">(Scopoli, 1769)</t>
  </si>
  <si>
    <t xml:space="preserve">Ptyonoprogne rupestris (Scopoli, 1769)</t>
  </si>
  <si>
    <t xml:space="preserve">&lt;i&gt;Ptyonoprogne rupestris&lt;/i&gt; (Scopoli, 1769)</t>
  </si>
  <si>
    <t xml:space="preserve">Eurasian Crag Martin</t>
  </si>
  <si>
    <t xml:space="preserve">https://inpn.mnhn.fr/espece/cd_nom/3692</t>
  </si>
  <si>
    <t xml:space="preserve">Riparia riparia</t>
  </si>
  <si>
    <t xml:space="preserve">Hirondelle de rivage</t>
  </si>
  <si>
    <t xml:space="preserve">Riparia riparia (Linnaeus, 1758)</t>
  </si>
  <si>
    <t xml:space="preserve">&lt;i&gt;Riparia riparia&lt;/i&gt; (Linnaeus, 1758)</t>
  </si>
  <si>
    <t xml:space="preserve">Sand Martin, Bank Swallow</t>
  </si>
  <si>
    <t xml:space="preserve">https://inpn.mnhn.fr/espece/cd_nom/3688</t>
  </si>
  <si>
    <t xml:space="preserve">Lanius collurio</t>
  </si>
  <si>
    <t xml:space="preserve">Pie-grièche écorcheur</t>
  </si>
  <si>
    <t xml:space="preserve">Laniidae</t>
  </si>
  <si>
    <t xml:space="preserve">Lanius collurio Linnaeus, 1758</t>
  </si>
  <si>
    <t xml:space="preserve">&lt;i&gt;Lanius collurio&lt;/i&gt; Linnaeus, 1758</t>
  </si>
  <si>
    <t xml:space="preserve">Red-backed Shrike</t>
  </si>
  <si>
    <t xml:space="preserve">https://inpn.mnhn.fr/espece/cd_nom/3807</t>
  </si>
  <si>
    <t xml:space="preserve">Lanius excubitor</t>
  </si>
  <si>
    <t xml:space="preserve">Pie-grièche grise</t>
  </si>
  <si>
    <t xml:space="preserve">Lanius excubitor Linnaeus, 1758</t>
  </si>
  <si>
    <t xml:space="preserve">&lt;i&gt;Lanius excubitor&lt;/i&gt; Linnaeus, 1758</t>
  </si>
  <si>
    <t xml:space="preserve">Great Grey Shrike</t>
  </si>
  <si>
    <t xml:space="preserve">https://inpn.mnhn.fr/espece/cd_nom/3814</t>
  </si>
  <si>
    <t xml:space="preserve">EN NA-h</t>
  </si>
  <si>
    <t xml:space="preserve">CR hNE</t>
  </si>
  <si>
    <t xml:space="preserve">Lanius meridionalis</t>
  </si>
  <si>
    <t xml:space="preserve">Pie-grièche méridionale</t>
  </si>
  <si>
    <t xml:space="preserve">Temminck, 1820</t>
  </si>
  <si>
    <t xml:space="preserve">Lanius meridionalis Temminck, 1820</t>
  </si>
  <si>
    <t xml:space="preserve">&lt;i&gt;Lanius meridionalis&lt;/i&gt; Temminck, 1820</t>
  </si>
  <si>
    <t xml:space="preserve">Southern Grey Shrike</t>
  </si>
  <si>
    <t xml:space="preserve">https://inpn.mnhn.fr/espece/cd_nom/199409</t>
  </si>
  <si>
    <t xml:space="preserve">EN hLR15</t>
  </si>
  <si>
    <t xml:space="preserve">Lanius senator</t>
  </si>
  <si>
    <t xml:space="preserve">Pie-grièche à tête rousse</t>
  </si>
  <si>
    <t xml:space="preserve">Lanius senator Linnaeus, 1758</t>
  </si>
  <si>
    <t xml:space="preserve">&lt;i&gt;Lanius senator&lt;/i&gt; Linnaeus, 1758</t>
  </si>
  <si>
    <t xml:space="preserve">Woodchat Shrike</t>
  </si>
  <si>
    <t xml:space="preserve">https://inpn.mnhn.fr/espece/cd_nom/4460</t>
  </si>
  <si>
    <t xml:space="preserve">Locustella naevia</t>
  </si>
  <si>
    <t xml:space="preserve">Locustelle tachetée</t>
  </si>
  <si>
    <t xml:space="preserve">Locustellidae</t>
  </si>
  <si>
    <t xml:space="preserve">Locustella naevia (Boddaert, 1783)</t>
  </si>
  <si>
    <t xml:space="preserve">&lt;i&gt;Locustella naevia&lt;/i&gt; (Boddaert, 1783)</t>
  </si>
  <si>
    <t xml:space="preserve">Common Grasshopper Warbler</t>
  </si>
  <si>
    <t xml:space="preserve">https://inpn.mnhn.fr/espece/cd_nom/4167</t>
  </si>
  <si>
    <t xml:space="preserve">Anthus</t>
  </si>
  <si>
    <t xml:space="preserve">Motacillidae</t>
  </si>
  <si>
    <t xml:space="preserve">Bechstein, 1805</t>
  </si>
  <si>
    <t xml:space="preserve">Anthus Bechstein, 1805</t>
  </si>
  <si>
    <t xml:space="preserve">&lt;i&gt;Anthus&lt;/i&gt; Bechstein, 1805</t>
  </si>
  <si>
    <t xml:space="preserve">pipits</t>
  </si>
  <si>
    <t xml:space="preserve">Anthus campestris</t>
  </si>
  <si>
    <t xml:space="preserve">Pipit rousseline</t>
  </si>
  <si>
    <t xml:space="preserve">Anthus campestris (Linnaeus, 1758)</t>
  </si>
  <si>
    <t xml:space="preserve">&lt;i&gt;Anthus campestris&lt;/i&gt; (Linnaeus, 1758)</t>
  </si>
  <si>
    <t xml:space="preserve">Tawny Pipit</t>
  </si>
  <si>
    <t xml:space="preserve">https://inpn.mnhn.fr/espece/cd_nom/3713</t>
  </si>
  <si>
    <t xml:space="preserve">Anthus cervinus</t>
  </si>
  <si>
    <t xml:space="preserve">Pipit à gorge rousse</t>
  </si>
  <si>
    <t xml:space="preserve">Anthus cervinus (Pallas, 1811)</t>
  </si>
  <si>
    <t xml:space="preserve">&lt;i&gt;Anthus cervinus&lt;/i&gt; (Pallas, 1811)</t>
  </si>
  <si>
    <t xml:space="preserve">Red-throated Pipit</t>
  </si>
  <si>
    <t xml:space="preserve">https://inpn.mnhn.fr/espece/cd_nom/3729</t>
  </si>
  <si>
    <t xml:space="preserve">NO4</t>
  </si>
  <si>
    <t xml:space="preserve">Anthus pratensis</t>
  </si>
  <si>
    <t xml:space="preserve">Pipit farlouse</t>
  </si>
  <si>
    <t xml:space="preserve">Anthus pratensis (Linnaeus, 1758)</t>
  </si>
  <si>
    <t xml:space="preserve">&lt;i&gt;Anthus pratensis&lt;/i&gt; (Linnaeus, 1758)</t>
  </si>
  <si>
    <t xml:space="preserve">Meadow Pipit</t>
  </si>
  <si>
    <t xml:space="preserve">https://inpn.mnhn.fr/espece/cd_nom/3726</t>
  </si>
  <si>
    <t xml:space="preserve">DD-h NA-p VU</t>
  </si>
  <si>
    <t xml:space="preserve">Anthus spinoletta</t>
  </si>
  <si>
    <t xml:space="preserve">Pipit spioncelle</t>
  </si>
  <si>
    <t xml:space="preserve">Anthus spinoletta (Linnaeus, 1758)</t>
  </si>
  <si>
    <t xml:space="preserve">&lt;i&gt;Anthus spinoletta&lt;/i&gt; (Linnaeus, 1758)</t>
  </si>
  <si>
    <t xml:space="preserve">Water Pipit</t>
  </si>
  <si>
    <t xml:space="preserve">https://inpn.mnhn.fr/espece/cd_nom/3733</t>
  </si>
  <si>
    <t xml:space="preserve">Anthus trivialis</t>
  </si>
  <si>
    <t xml:space="preserve">Pipit des arbres</t>
  </si>
  <si>
    <t xml:space="preserve">Anthus trivialis (Linnaeus, 1758)</t>
  </si>
  <si>
    <t xml:space="preserve">&lt;i&gt;Anthus trivialis&lt;/i&gt; (Linnaeus, 1758)</t>
  </si>
  <si>
    <t xml:space="preserve">Tree Pipit</t>
  </si>
  <si>
    <t xml:space="preserve">https://inpn.mnhn.fr/espece/cd_nom/3723</t>
  </si>
  <si>
    <t xml:space="preserve">Motacilla</t>
  </si>
  <si>
    <t xml:space="preserve">Motacilla Linnaeus, 1758</t>
  </si>
  <si>
    <t xml:space="preserve">&lt;i&gt;Motacilla&lt;/i&gt; Linnaeus, 1758</t>
  </si>
  <si>
    <t xml:space="preserve">wagtails</t>
  </si>
  <si>
    <t xml:space="preserve">Motacilla alba</t>
  </si>
  <si>
    <t xml:space="preserve">Bergeronnette grise</t>
  </si>
  <si>
    <t xml:space="preserve">Motacilla alba Linnaeus, 1758</t>
  </si>
  <si>
    <t xml:space="preserve">&lt;i&gt;Motacilla alba&lt;/i&gt; Linnaeus, 1758</t>
  </si>
  <si>
    <t xml:space="preserve">https://inpn.mnhn.fr/espece/cd_nom/3941</t>
  </si>
  <si>
    <t xml:space="preserve">Motacilla alba alba</t>
  </si>
  <si>
    <t xml:space="preserve">Motacilla alba alba Linnaeus, 1758</t>
  </si>
  <si>
    <t xml:space="preserve">&lt;i&gt;Motacilla alba alba&lt;/i&gt; Linnaeus, 1758</t>
  </si>
  <si>
    <t xml:space="preserve">https://inpn.mnhn.fr/espece/cd_nom/3943</t>
  </si>
  <si>
    <t xml:space="preserve">Motacilla cinerea</t>
  </si>
  <si>
    <t xml:space="preserve">Bergeronnette des ruisseaux</t>
  </si>
  <si>
    <t xml:space="preserve">Motacilla cinerea Tunstall, 1771</t>
  </si>
  <si>
    <t xml:space="preserve">&lt;i&gt;Motacilla cinerea&lt;/i&gt; Tunstall, 1771</t>
  </si>
  <si>
    <t xml:space="preserve">Grey Wagtail</t>
  </si>
  <si>
    <t xml:space="preserve">https://inpn.mnhn.fr/espece/cd_nom/3755</t>
  </si>
  <si>
    <t xml:space="preserve">Motacilla citreola</t>
  </si>
  <si>
    <t xml:space="preserve">Bergeronnette citrine</t>
  </si>
  <si>
    <t xml:space="preserve">Pallas, 1776</t>
  </si>
  <si>
    <t xml:space="preserve">Motacilla citreola Pallas, 1776</t>
  </si>
  <si>
    <t xml:space="preserve">&lt;i&gt;Motacilla citreola&lt;/i&gt; Pallas, 1776</t>
  </si>
  <si>
    <t xml:space="preserve">Citrine Wagtail</t>
  </si>
  <si>
    <t xml:space="preserve">https://inpn.mnhn.fr/espece/cd_nom/3948</t>
  </si>
  <si>
    <t xml:space="preserve">Motacilla flava</t>
  </si>
  <si>
    <t xml:space="preserve">Bergeronnette printanière</t>
  </si>
  <si>
    <t xml:space="preserve">Motacilla flava Linnaeus, 1758</t>
  </si>
  <si>
    <t xml:space="preserve">&lt;i&gt;Motacilla flava&lt;/i&gt; Linnaeus, 1758</t>
  </si>
  <si>
    <t xml:space="preserve">Yellow Wagtail</t>
  </si>
  <si>
    <t xml:space="preserve">https://inpn.mnhn.fr/espece/cd_nom/3741</t>
  </si>
  <si>
    <t xml:space="preserve">Motacilla flava cinereocapilla</t>
  </si>
  <si>
    <t xml:space="preserve">Bergeronnette d’Italie</t>
  </si>
  <si>
    <t xml:space="preserve">Savi, 1831</t>
  </si>
  <si>
    <t xml:space="preserve">Motacilla flava cinereocapilla Savi, 1831</t>
  </si>
  <si>
    <t xml:space="preserve">&lt;i&gt;Motacilla flava cinereocapilla&lt;/i&gt; Savi, 1831</t>
  </si>
  <si>
    <t xml:space="preserve">https://inpn.mnhn.fr/espece/cd_nom/3748</t>
  </si>
  <si>
    <t xml:space="preserve">Motacilla flava flava</t>
  </si>
  <si>
    <t xml:space="preserve">Motacilla flava flava Linnaeus, 1758</t>
  </si>
  <si>
    <t xml:space="preserve">&lt;i&gt;Motacilla flava flava&lt;/i&gt; Linnaeus, 1758</t>
  </si>
  <si>
    <t xml:space="preserve">https://inpn.mnhn.fr/espece/cd_nom/3744</t>
  </si>
  <si>
    <t xml:space="preserve">Motacilla flava thunbergi</t>
  </si>
  <si>
    <t xml:space="preserve">Bergeronnette nordique</t>
  </si>
  <si>
    <t xml:space="preserve">Billeberg, 1829</t>
  </si>
  <si>
    <t xml:space="preserve">Motacilla flava thunbergi Billeberg, 1829</t>
  </si>
  <si>
    <t xml:space="preserve">&lt;i&gt;Motacilla flava thunbergi&lt;/i&gt; Billeberg, 1829</t>
  </si>
  <si>
    <t xml:space="preserve">https://inpn.mnhn.fr/espece/cd_nom/3751</t>
  </si>
  <si>
    <t xml:space="preserve">Erithacus rubecula</t>
  </si>
  <si>
    <t xml:space="preserve">Rougegorge familier</t>
  </si>
  <si>
    <t xml:space="preserve">Muscicapidae</t>
  </si>
  <si>
    <t xml:space="preserve">Erithacus rubecula (Linnaeus, 1758)</t>
  </si>
  <si>
    <t xml:space="preserve">&lt;i&gt;Erithacus rubecula&lt;/i&gt; (Linnaeus, 1758)</t>
  </si>
  <si>
    <t xml:space="preserve">European Robin</t>
  </si>
  <si>
    <t xml:space="preserve">https://inpn.mnhn.fr/espece/cd_nom/4001</t>
  </si>
  <si>
    <t xml:space="preserve">Ficedula albicollis</t>
  </si>
  <si>
    <t xml:space="preserve">Gobemouche à collier</t>
  </si>
  <si>
    <t xml:space="preserve">(Temminck, 1815)</t>
  </si>
  <si>
    <t xml:space="preserve">Ficedula albicollis (Temminck, 1815)</t>
  </si>
  <si>
    <t xml:space="preserve">&lt;i&gt;Ficedula albicollis&lt;/i&gt; (Temminck, 1815)</t>
  </si>
  <si>
    <t xml:space="preserve">Collared Flycatcher</t>
  </si>
  <si>
    <t xml:space="preserve">https://inpn.mnhn.fr/espece/cd_nom/4327</t>
  </si>
  <si>
    <t xml:space="preserve">Ficedula hypoleuca</t>
  </si>
  <si>
    <t xml:space="preserve">Gobemouche noir</t>
  </si>
  <si>
    <t xml:space="preserve">Ficedula hypoleuca (Pallas, 1764)</t>
  </si>
  <si>
    <t xml:space="preserve">&lt;i&gt;Ficedula hypoleuca&lt;/i&gt; (Pallas, 1764)</t>
  </si>
  <si>
    <t xml:space="preserve">Pied Flycatcher</t>
  </si>
  <si>
    <t xml:space="preserve">https://inpn.mnhn.fr/espece/cd_nom/4330</t>
  </si>
  <si>
    <t xml:space="preserve">DD-p VU</t>
  </si>
  <si>
    <t xml:space="preserve">Luscinia megarhynchos</t>
  </si>
  <si>
    <t xml:space="preserve">Rossignol philomèle</t>
  </si>
  <si>
    <t xml:space="preserve">C. L. Brehm, 1831</t>
  </si>
  <si>
    <t xml:space="preserve">Luscinia megarhynchos C. L. Brehm, 1831</t>
  </si>
  <si>
    <t xml:space="preserve">&lt;i&gt;Luscinia megarhynchos&lt;/i&gt; C. L. Brehm, 1831</t>
  </si>
  <si>
    <t xml:space="preserve">Common Nightingale</t>
  </si>
  <si>
    <t xml:space="preserve">https://inpn.mnhn.fr/espece/cd_nom/4013</t>
  </si>
  <si>
    <t xml:space="preserve">Luscinia svecica</t>
  </si>
  <si>
    <t xml:space="preserve">Gorgebleue à miroir</t>
  </si>
  <si>
    <t xml:space="preserve">Luscinia svecica (Linnaeus, 1758)</t>
  </si>
  <si>
    <t xml:space="preserve">&lt;i&gt;Luscinia svecica&lt;/i&gt; (Linnaeus, 1758)</t>
  </si>
  <si>
    <t xml:space="preserve">https://inpn.mnhn.fr/espece/cd_nom/4023</t>
  </si>
  <si>
    <t xml:space="preserve">Luscinia svecica cyanecula</t>
  </si>
  <si>
    <t xml:space="preserve">Gorgebleue à miroir blanc</t>
  </si>
  <si>
    <t xml:space="preserve">(Wolf, 1810)</t>
  </si>
  <si>
    <t xml:space="preserve">Luscinia svecica cyanecula (Wolf, 1810)</t>
  </si>
  <si>
    <t xml:space="preserve">&lt;i&gt;Luscinia svecica cyanecula&lt;/i&gt; (Wolf, 1810)</t>
  </si>
  <si>
    <t xml:space="preserve">https://inpn.mnhn.fr/espece/cd_nom/4027</t>
  </si>
  <si>
    <t xml:space="preserve">Luscinia svecica svecica</t>
  </si>
  <si>
    <t xml:space="preserve">Luscinia svecica svecica (Linnaeus, 1758)</t>
  </si>
  <si>
    <t xml:space="preserve">&lt;i&gt;Luscinia svecica svecica&lt;/i&gt; (Linnaeus, 1758)</t>
  </si>
  <si>
    <t xml:space="preserve">https://inpn.mnhn.fr/espece/cd_nom/4026</t>
  </si>
  <si>
    <t xml:space="preserve">Monticola saxatilis</t>
  </si>
  <si>
    <t xml:space="preserve">Monticole de roche, Merle de roche</t>
  </si>
  <si>
    <t xml:space="preserve">Monticola saxatilis (Linnaeus, 1766)</t>
  </si>
  <si>
    <t xml:space="preserve">&lt;i&gt;Monticola saxatilis&lt;/i&gt; (Linnaeus, 1766)</t>
  </si>
  <si>
    <t xml:space="preserve">Rufous-tailed Rock Thrush</t>
  </si>
  <si>
    <t xml:space="preserve">https://inpn.mnhn.fr/espece/cd_nom/4084</t>
  </si>
  <si>
    <t xml:space="preserve">Muscicapa striata</t>
  </si>
  <si>
    <t xml:space="preserve">Gobemouche gris</t>
  </si>
  <si>
    <t xml:space="preserve">Muscicapa striata (Pallas, 1764)</t>
  </si>
  <si>
    <t xml:space="preserve">&lt;i&gt;Muscicapa striata&lt;/i&gt; (Pallas, 1764)</t>
  </si>
  <si>
    <t xml:space="preserve">Spotted Flycatcher</t>
  </si>
  <si>
    <t xml:space="preserve">https://inpn.mnhn.fr/espece/cd_nom/4319</t>
  </si>
  <si>
    <t xml:space="preserve">Oenanthe oenanthe</t>
  </si>
  <si>
    <t xml:space="preserve">Traquet motteux</t>
  </si>
  <si>
    <t xml:space="preserve">Oenanthe oenanthe (Linnaeus, 1758)</t>
  </si>
  <si>
    <t xml:space="preserve">&lt;i&gt;Oenanthe oenanthe&lt;/i&gt; (Linnaeus, 1758)</t>
  </si>
  <si>
    <t xml:space="preserve">Northern Wheatear</t>
  </si>
  <si>
    <t xml:space="preserve">https://inpn.mnhn.fr/espece/cd_nom/4064</t>
  </si>
  <si>
    <t xml:space="preserve">Phoenicurus ochruros</t>
  </si>
  <si>
    <t xml:space="preserve">Rougequeue noir</t>
  </si>
  <si>
    <t xml:space="preserve">(S. G. Gmelin, 1774)</t>
  </si>
  <si>
    <t xml:space="preserve">Phoenicurus ochruros (S. G. Gmelin, 1774)</t>
  </si>
  <si>
    <t xml:space="preserve">&lt;i&gt;Phoenicurus ochruros&lt;/i&gt; (S. G. Gmelin, 1774)</t>
  </si>
  <si>
    <t xml:space="preserve">Black Redstart</t>
  </si>
  <si>
    <t xml:space="preserve">https://inpn.mnhn.fr/espece/cd_nom/4035</t>
  </si>
  <si>
    <t xml:space="preserve">Phoenicurus phoenicurus</t>
  </si>
  <si>
    <t xml:space="preserve">Rougequeue à front blanc</t>
  </si>
  <si>
    <t xml:space="preserve">Phoenicurus phoenicurus (Linnaeus, 1758)</t>
  </si>
  <si>
    <t xml:space="preserve">&lt;i&gt;Phoenicurus phoenicurus&lt;/i&gt; (Linnaeus, 1758)</t>
  </si>
  <si>
    <t xml:space="preserve">Common Redstart</t>
  </si>
  <si>
    <t xml:space="preserve">https://inpn.mnhn.fr/espece/cd_nom/4040</t>
  </si>
  <si>
    <t xml:space="preserve">Saxicola rubetra</t>
  </si>
  <si>
    <t xml:space="preserve">Tarier des prés, Traquet tarier</t>
  </si>
  <si>
    <t xml:space="preserve">Saxicola rubetra (Linnaeus, 1758)</t>
  </si>
  <si>
    <t xml:space="preserve">&lt;i&gt;Saxicola rubetra&lt;/i&gt; (Linnaeus, 1758)</t>
  </si>
  <si>
    <t xml:space="preserve">https://inpn.mnhn.fr/espece/cd_nom/4049</t>
  </si>
  <si>
    <t xml:space="preserve">Saxicola rubicola</t>
  </si>
  <si>
    <t xml:space="preserve">Tarier pâtre</t>
  </si>
  <si>
    <t xml:space="preserve">Saxicola rubicola (Linnaeus, 1766)</t>
  </si>
  <si>
    <t xml:space="preserve">&lt;i&gt;Saxicola rubicola&lt;/i&gt; (Linnaeus, 1766)</t>
  </si>
  <si>
    <t xml:space="preserve">European Stonechat</t>
  </si>
  <si>
    <t xml:space="preserve">https://inpn.mnhn.fr/espece/cd_nom/199425</t>
  </si>
  <si>
    <t xml:space="preserve">Oriolus oriolus</t>
  </si>
  <si>
    <t xml:space="preserve">Loriot d'Europe, Loriot jaune</t>
  </si>
  <si>
    <t xml:space="preserve">Oriolidae</t>
  </si>
  <si>
    <t xml:space="preserve">Oriolus oriolus (Linnaeus, 1758)</t>
  </si>
  <si>
    <t xml:space="preserve">&lt;i&gt;Oriolus oriolus&lt;/i&gt; (Linnaeus, 1758)</t>
  </si>
  <si>
    <t xml:space="preserve">Eurasian Golden Oriole</t>
  </si>
  <si>
    <t xml:space="preserve">https://inpn.mnhn.fr/espece/cd_nom/3803</t>
  </si>
  <si>
    <t xml:space="preserve">Paridae</t>
  </si>
  <si>
    <t xml:space="preserve">Mésanges</t>
  </si>
  <si>
    <t xml:space="preserve">Paridae Vigors, 1825</t>
  </si>
  <si>
    <t xml:space="preserve">tits</t>
  </si>
  <si>
    <t xml:space="preserve">Cyanistes caeruleus</t>
  </si>
  <si>
    <t xml:space="preserve">Mésange bleue</t>
  </si>
  <si>
    <t xml:space="preserve">Cyanistes caeruleus (Linnaeus, 1758)</t>
  </si>
  <si>
    <t xml:space="preserve">&lt;i&gt;Cyanistes caeruleus&lt;/i&gt; (Linnaeus, 1758)</t>
  </si>
  <si>
    <t xml:space="preserve">https://inpn.mnhn.fr/espece/cd_nom/534742</t>
  </si>
  <si>
    <t xml:space="preserve">Lophophanes cristatus</t>
  </si>
  <si>
    <t xml:space="preserve">Mésange huppée</t>
  </si>
  <si>
    <t xml:space="preserve">Lophophanes cristatus (Linnaeus, 1758)</t>
  </si>
  <si>
    <t xml:space="preserve">&lt;i&gt;Lophophanes cristatus&lt;/i&gt; (Linnaeus, 1758)</t>
  </si>
  <si>
    <t xml:space="preserve">https://inpn.mnhn.fr/espece/cd_nom/534750</t>
  </si>
  <si>
    <t xml:space="preserve">Parus major</t>
  </si>
  <si>
    <t xml:space="preserve">Mésange charbonnière</t>
  </si>
  <si>
    <t xml:space="preserve">Parus major Linnaeus, 1758</t>
  </si>
  <si>
    <t xml:space="preserve">&lt;i&gt;Parus major&lt;/i&gt; Linnaeus, 1758</t>
  </si>
  <si>
    <t xml:space="preserve">Great Tit</t>
  </si>
  <si>
    <t xml:space="preserve">https://inpn.mnhn.fr/espece/cd_nom/3764</t>
  </si>
  <si>
    <t xml:space="preserve">Periparus ater</t>
  </si>
  <si>
    <t xml:space="preserve">Mésange noire</t>
  </si>
  <si>
    <t xml:space="preserve">Periparus ater (Linnaeus, 1758)</t>
  </si>
  <si>
    <t xml:space="preserve">&lt;i&gt;Periparus ater&lt;/i&gt; (Linnaeus, 1758)</t>
  </si>
  <si>
    <t xml:space="preserve">https://inpn.mnhn.fr/espece/cd_nom/534751</t>
  </si>
  <si>
    <t xml:space="preserve">NA-h NA-p</t>
  </si>
  <si>
    <t xml:space="preserve">Poecile montanus</t>
  </si>
  <si>
    <t xml:space="preserve">Mésange boréale</t>
  </si>
  <si>
    <t xml:space="preserve">(Conrad von Baldenstein, 1827)</t>
  </si>
  <si>
    <t xml:space="preserve">Poecile montanus (Conrad von Baldenstein, 1827)</t>
  </si>
  <si>
    <t xml:space="preserve">&lt;i&gt;Poecile montanus&lt;/i&gt; (Conrad von Baldenstein, 1827)</t>
  </si>
  <si>
    <t xml:space="preserve">https://inpn.mnhn.fr/espece/cd_nom/534752</t>
  </si>
  <si>
    <t xml:space="preserve">Poecile palustris</t>
  </si>
  <si>
    <t xml:space="preserve">Mésange nonnette</t>
  </si>
  <si>
    <t xml:space="preserve">Poecile palustris (Linnaeus, 1758)</t>
  </si>
  <si>
    <t xml:space="preserve">&lt;i&gt;Poecile palustris&lt;/i&gt; (Linnaeus, 1758)</t>
  </si>
  <si>
    <t xml:space="preserve">https://inpn.mnhn.fr/espece/cd_nom/534753</t>
  </si>
  <si>
    <t xml:space="preserve">Montifringilla nivalis</t>
  </si>
  <si>
    <t xml:space="preserve">Niverolle alpine, Niverolle des Alpes</t>
  </si>
  <si>
    <t xml:space="preserve">Passeridae</t>
  </si>
  <si>
    <t xml:space="preserve">Montifringilla nivalis (Linnaeus, 1766)</t>
  </si>
  <si>
    <t xml:space="preserve">&lt;i&gt;Montifringilla nivalis&lt;/i&gt; (Linnaeus, 1766)</t>
  </si>
  <si>
    <t xml:space="preserve">https://inpn.mnhn.fr/espece/cd_nom/4537</t>
  </si>
  <si>
    <t xml:space="preserve">Passer domesticus</t>
  </si>
  <si>
    <t xml:space="preserve">Moineau domestique</t>
  </si>
  <si>
    <t xml:space="preserve">Passer domesticus (Linnaeus, 1758)</t>
  </si>
  <si>
    <t xml:space="preserve">&lt;i&gt;Passer domesticus&lt;/i&gt; (Linnaeus, 1758)</t>
  </si>
  <si>
    <t xml:space="preserve">House Sparrow</t>
  </si>
  <si>
    <t xml:space="preserve">https://inpn.mnhn.fr/espece/cd_nom/4525</t>
  </si>
  <si>
    <t xml:space="preserve">Passer montanus</t>
  </si>
  <si>
    <t xml:space="preserve">Moineau friquet</t>
  </si>
  <si>
    <t xml:space="preserve">Passer montanus (Linnaeus, 1758)</t>
  </si>
  <si>
    <t xml:space="preserve">&lt;i&gt;Passer montanus&lt;/i&gt; (Linnaeus, 1758)</t>
  </si>
  <si>
    <t xml:space="preserve">Eurasian Tree Sparrow</t>
  </si>
  <si>
    <t xml:space="preserve">https://inpn.mnhn.fr/espece/cd_nom/4532</t>
  </si>
  <si>
    <t xml:space="preserve">Petronia petronia</t>
  </si>
  <si>
    <t xml:space="preserve">Moineau soulcie</t>
  </si>
  <si>
    <t xml:space="preserve">Petronia petronia (Linnaeus, 1766)</t>
  </si>
  <si>
    <t xml:space="preserve">&lt;i&gt;Petronia petronia&lt;/i&gt; (Linnaeus, 1766)</t>
  </si>
  <si>
    <t xml:space="preserve">Rock Sparrow</t>
  </si>
  <si>
    <t xml:space="preserve">https://inpn.mnhn.fr/espece/cd_nom/4540</t>
  </si>
  <si>
    <t xml:space="preserve">Phylloscopus</t>
  </si>
  <si>
    <t xml:space="preserve">Phylloscopidae</t>
  </si>
  <si>
    <t xml:space="preserve">Boie, 1826</t>
  </si>
  <si>
    <t xml:space="preserve">Phylloscopus Boie, 1826</t>
  </si>
  <si>
    <t xml:space="preserve">&lt;i&gt;Phylloscopus&lt;/i&gt; Boie, 1826</t>
  </si>
  <si>
    <t xml:space="preserve">Phylloscopus bonelli</t>
  </si>
  <si>
    <t xml:space="preserve">Pouillot de Bonelli</t>
  </si>
  <si>
    <t xml:space="preserve">(Vieillot, 1819)</t>
  </si>
  <si>
    <t xml:space="preserve">Phylloscopus bonelli (Vieillot, 1819)</t>
  </si>
  <si>
    <t xml:space="preserve">&lt;i&gt;Phylloscopus bonelli&lt;/i&gt; (Vieillot, 1819)</t>
  </si>
  <si>
    <t xml:space="preserve">Western Bonelli's Warbler</t>
  </si>
  <si>
    <t xml:space="preserve">https://inpn.mnhn.fr/espece/cd_nom/4269</t>
  </si>
  <si>
    <t xml:space="preserve">Phylloscopus collybita</t>
  </si>
  <si>
    <t xml:space="preserve">Pouillot véloce</t>
  </si>
  <si>
    <t xml:space="preserve">Phylloscopus collybita (Vieillot, 1817)</t>
  </si>
  <si>
    <t xml:space="preserve">&lt;i&gt;Phylloscopus collybita&lt;/i&gt; (Vieillot, 1817)</t>
  </si>
  <si>
    <t xml:space="preserve">https://inpn.mnhn.fr/espece/cd_nom/4280</t>
  </si>
  <si>
    <t xml:space="preserve">Phylloscopus ibericus</t>
  </si>
  <si>
    <t xml:space="preserve">Pouillot ibérique, Pouillot véloce ibérique</t>
  </si>
  <si>
    <t xml:space="preserve">Ticehurst, 1937</t>
  </si>
  <si>
    <t xml:space="preserve">Phylloscopus ibericus Ticehurst, 1937</t>
  </si>
  <si>
    <t xml:space="preserve">&lt;i&gt;Phylloscopus ibericus&lt;/i&gt; Ticehurst, 1937</t>
  </si>
  <si>
    <t xml:space="preserve">https://inpn.mnhn.fr/espece/cd_nom/199477</t>
  </si>
  <si>
    <t xml:space="preserve">Phylloscopus inornatus</t>
  </si>
  <si>
    <t xml:space="preserve">Pouillot de Pallas, Pouillot à grands sourcils</t>
  </si>
  <si>
    <t xml:space="preserve">(Blyth, 1842)</t>
  </si>
  <si>
    <t xml:space="preserve">Phylloscopus inornatus (Blyth, 1842)</t>
  </si>
  <si>
    <t xml:space="preserve">&lt;i&gt;Phylloscopus inornatus&lt;/i&gt; (Blyth, 1842)</t>
  </si>
  <si>
    <t xml:space="preserve">Yellow-browed Warbler</t>
  </si>
  <si>
    <t xml:space="preserve">https://inpn.mnhn.fr/espece/cd_nom/4297</t>
  </si>
  <si>
    <t xml:space="preserve">Phylloscopus sibilatrix</t>
  </si>
  <si>
    <t xml:space="preserve">Pouillot siffleur</t>
  </si>
  <si>
    <t xml:space="preserve">(Bechstein, 1793)</t>
  </si>
  <si>
    <t xml:space="preserve">Phylloscopus sibilatrix (Bechstein, 1793)</t>
  </si>
  <si>
    <t xml:space="preserve">&lt;i&gt;Phylloscopus sibilatrix&lt;/i&gt; (Bechstein, 1793)</t>
  </si>
  <si>
    <t xml:space="preserve">Wood Warbler</t>
  </si>
  <si>
    <t xml:space="preserve">https://inpn.mnhn.fr/espece/cd_nom/4272</t>
  </si>
  <si>
    <t xml:space="preserve">Phylloscopus trochilus</t>
  </si>
  <si>
    <t xml:space="preserve">Pouillot fitis</t>
  </si>
  <si>
    <t xml:space="preserve">Phylloscopus trochilus (Linnaeus, 1758)</t>
  </si>
  <si>
    <t xml:space="preserve">&lt;i&gt;Phylloscopus trochilus&lt;/i&gt; (Linnaeus, 1758)</t>
  </si>
  <si>
    <t xml:space="preserve">Willow Warbler</t>
  </si>
  <si>
    <t xml:space="preserve">https://inpn.mnhn.fr/espece/cd_nom/4289</t>
  </si>
  <si>
    <t xml:space="preserve">Prunella collaris</t>
  </si>
  <si>
    <t xml:space="preserve">Accenteur alpin</t>
  </si>
  <si>
    <t xml:space="preserve">Prunellidae</t>
  </si>
  <si>
    <t xml:space="preserve">Prunella collaris (Scopoli, 1769)</t>
  </si>
  <si>
    <t xml:space="preserve">&lt;i&gt;Prunella collaris&lt;/i&gt; (Scopoli, 1769)</t>
  </si>
  <si>
    <t xml:space="preserve">Alpine Accentor</t>
  </si>
  <si>
    <t xml:space="preserve">https://inpn.mnhn.fr/espece/cd_nom/3984</t>
  </si>
  <si>
    <t xml:space="preserve">Prunella modularis</t>
  </si>
  <si>
    <t xml:space="preserve">Accenteur mouchet</t>
  </si>
  <si>
    <t xml:space="preserve">Prunella modularis (Linnaeus, 1758)</t>
  </si>
  <si>
    <t xml:space="preserve">&lt;i&gt;Prunella modularis&lt;/i&gt; (Linnaeus, 1758)</t>
  </si>
  <si>
    <t xml:space="preserve">Hedge Accentor</t>
  </si>
  <si>
    <t xml:space="preserve">https://inpn.mnhn.fr/espece/cd_nom/3978</t>
  </si>
  <si>
    <t xml:space="preserve">Regulus</t>
  </si>
  <si>
    <t xml:space="preserve">Regulidae</t>
  </si>
  <si>
    <t xml:space="preserve">Cuvier, 1800</t>
  </si>
  <si>
    <t xml:space="preserve">Regulus Cuvier, 1800</t>
  </si>
  <si>
    <t xml:space="preserve">&lt;i&gt;Regulus&lt;/i&gt; Cuvier, 1800</t>
  </si>
  <si>
    <t xml:space="preserve">Regulus ignicapilla</t>
  </si>
  <si>
    <t xml:space="preserve">Roitelet à triple bandeau</t>
  </si>
  <si>
    <t xml:space="preserve">Regulus ignicapilla (Temminck, 1820)</t>
  </si>
  <si>
    <t xml:space="preserve">&lt;i&gt;Regulus ignicapilla&lt;/i&gt; (Temminck, 1820)</t>
  </si>
  <si>
    <t xml:space="preserve">Firecrest</t>
  </si>
  <si>
    <t xml:space="preserve">https://inpn.mnhn.fr/espece/cd_nom/459638</t>
  </si>
  <si>
    <t xml:space="preserve">Regulus regulus</t>
  </si>
  <si>
    <t xml:space="preserve">Roitelet huppé</t>
  </si>
  <si>
    <t xml:space="preserve">Regulus regulus (Linnaeus, 1758)</t>
  </si>
  <si>
    <t xml:space="preserve">&lt;i&gt;Regulus regulus&lt;/i&gt; (Linnaeus, 1758)</t>
  </si>
  <si>
    <t xml:space="preserve">Goldcrest</t>
  </si>
  <si>
    <t xml:space="preserve">https://inpn.mnhn.fr/espece/cd_nom/4308</t>
  </si>
  <si>
    <t xml:space="preserve">Remiz pendulinus</t>
  </si>
  <si>
    <t xml:space="preserve">Rémiz penduline, Mésange rémiz</t>
  </si>
  <si>
    <t xml:space="preserve">Remizidae</t>
  </si>
  <si>
    <t xml:space="preserve">Remiz pendulinus (Linnaeus, 1758)</t>
  </si>
  <si>
    <t xml:space="preserve">&lt;i&gt;Remiz pendulinus&lt;/i&gt; (Linnaeus, 1758)</t>
  </si>
  <si>
    <t xml:space="preserve">Eurasian Penduline Tit</t>
  </si>
  <si>
    <t xml:space="preserve">https://inpn.mnhn.fr/espece/cd_nom/3798</t>
  </si>
  <si>
    <t xml:space="preserve">CR DD-p</t>
  </si>
  <si>
    <t xml:space="preserve">hR8 RE</t>
  </si>
  <si>
    <t xml:space="preserve">Cettia cetti</t>
  </si>
  <si>
    <t xml:space="preserve">Bouscarle de Cetti</t>
  </si>
  <si>
    <t xml:space="preserve">Scotocercidae</t>
  </si>
  <si>
    <t xml:space="preserve">Cettia cetti (Temminck, 1820)</t>
  </si>
  <si>
    <t xml:space="preserve">&lt;i&gt;Cettia cetti&lt;/i&gt; (Temminck, 1820)</t>
  </si>
  <si>
    <t xml:space="preserve">Cetti's Warbler</t>
  </si>
  <si>
    <t xml:space="preserve">https://inpn.mnhn.fr/espece/cd_nom/4151</t>
  </si>
  <si>
    <t xml:space="preserve">Sitta europaea</t>
  </si>
  <si>
    <t xml:space="preserve">Sittelle torchepot</t>
  </si>
  <si>
    <t xml:space="preserve">Sittidae</t>
  </si>
  <si>
    <t xml:space="preserve">Sitta europaea Linnaeus, 1758</t>
  </si>
  <si>
    <t xml:space="preserve">&lt;i&gt;Sitta europaea&lt;/i&gt; Linnaeus, 1758</t>
  </si>
  <si>
    <t xml:space="preserve">Wood Nuthatch</t>
  </si>
  <si>
    <t xml:space="preserve">https://inpn.mnhn.fr/espece/cd_nom/3774</t>
  </si>
  <si>
    <t xml:space="preserve">Tichodroma muraria</t>
  </si>
  <si>
    <t xml:space="preserve">Tichodrome échelette</t>
  </si>
  <si>
    <t xml:space="preserve">Tichodroma muraria (Linnaeus, 1766)</t>
  </si>
  <si>
    <t xml:space="preserve">&lt;i&gt;Tichodroma muraria&lt;/i&gt; (Linnaeus, 1766)</t>
  </si>
  <si>
    <t xml:space="preserve">https://inpn.mnhn.fr/espece/cd_nom/3780</t>
  </si>
  <si>
    <t xml:space="preserve">CR hE2</t>
  </si>
  <si>
    <t xml:space="preserve">Sturnus vulgaris</t>
  </si>
  <si>
    <t xml:space="preserve">Étourneau sansonnet</t>
  </si>
  <si>
    <t xml:space="preserve">Sturnidae</t>
  </si>
  <si>
    <t xml:space="preserve">Sturnus vulgaris Linnaeus, 1758</t>
  </si>
  <si>
    <t xml:space="preserve">&lt;i&gt;Sturnus vulgaris&lt;/i&gt; Linnaeus, 1758</t>
  </si>
  <si>
    <t xml:space="preserve">Common Starling</t>
  </si>
  <si>
    <t xml:space="preserve">https://inpn.mnhn.fr/espece/cd_nom/4516</t>
  </si>
  <si>
    <t xml:space="preserve">Sylvia</t>
  </si>
  <si>
    <t xml:space="preserve">Sylviidae</t>
  </si>
  <si>
    <t xml:space="preserve">Scopoli, 1769</t>
  </si>
  <si>
    <t xml:space="preserve">Sylvia Scopoli, 1769</t>
  </si>
  <si>
    <t xml:space="preserve">&lt;i&gt;Sylvia&lt;/i&gt; Scopoli, 1769</t>
  </si>
  <si>
    <t xml:space="preserve">Sylvia atricapilla</t>
  </si>
  <si>
    <t xml:space="preserve">Fauvette à tête noire</t>
  </si>
  <si>
    <t xml:space="preserve">Sylvia atricapilla (Linnaeus, 1758)</t>
  </si>
  <si>
    <t xml:space="preserve">&lt;i&gt;Sylvia atricapilla&lt;/i&gt; (Linnaeus, 1758)</t>
  </si>
  <si>
    <t xml:space="preserve">Blackcap</t>
  </si>
  <si>
    <t xml:space="preserve">https://inpn.mnhn.fr/espece/cd_nom/4257</t>
  </si>
  <si>
    <t xml:space="preserve">Sylvia borin</t>
  </si>
  <si>
    <t xml:space="preserve">Fauvette des jardins</t>
  </si>
  <si>
    <t xml:space="preserve">Sylvia borin (Boddaert, 1783)</t>
  </si>
  <si>
    <t xml:space="preserve">&lt;i&gt;Sylvia borin&lt;/i&gt; (Boddaert, 1783)</t>
  </si>
  <si>
    <t xml:space="preserve">Garden Warbler</t>
  </si>
  <si>
    <t xml:space="preserve">https://inpn.mnhn.fr/espece/cd_nom/4254</t>
  </si>
  <si>
    <t xml:space="preserve">Sylvia cantillans</t>
  </si>
  <si>
    <t xml:space="preserve">Fauvette passerinette</t>
  </si>
  <si>
    <t xml:space="preserve">Sylvia cantillans (Pallas, 1764)</t>
  </si>
  <si>
    <t xml:space="preserve">&lt;i&gt;Sylvia cantillans&lt;/i&gt; (Pallas, 1764)</t>
  </si>
  <si>
    <t xml:space="preserve">Subalpine Warbler</t>
  </si>
  <si>
    <t xml:space="preserve">https://inpn.mnhn.fr/espece/cd_nom/4229</t>
  </si>
  <si>
    <t xml:space="preserve">Sylvia communis</t>
  </si>
  <si>
    <t xml:space="preserve">Fauvette grisette</t>
  </si>
  <si>
    <t xml:space="preserve">Latham, 1787</t>
  </si>
  <si>
    <t xml:space="preserve">Sylvia communis Latham, 1787</t>
  </si>
  <si>
    <t xml:space="preserve">&lt;i&gt;Sylvia communis&lt;/i&gt; Latham, 1787</t>
  </si>
  <si>
    <t xml:space="preserve">Common Whitethroat</t>
  </si>
  <si>
    <t xml:space="preserve">https://inpn.mnhn.fr/espece/cd_nom/4252</t>
  </si>
  <si>
    <t xml:space="preserve">Sylvia curruca</t>
  </si>
  <si>
    <t xml:space="preserve">Fauvette babillarde</t>
  </si>
  <si>
    <t xml:space="preserve">Sylvia curruca (Linnaeus, 1758)</t>
  </si>
  <si>
    <t xml:space="preserve">&lt;i&gt;Sylvia curruca&lt;/i&gt; (Linnaeus, 1758)</t>
  </si>
  <si>
    <t xml:space="preserve">Lesser Whitethroat</t>
  </si>
  <si>
    <t xml:space="preserve">https://inpn.mnhn.fr/espece/cd_nom/4247</t>
  </si>
  <si>
    <t xml:space="preserve">Sylvia hortensis</t>
  </si>
  <si>
    <t xml:space="preserve">Fauvette orphée</t>
  </si>
  <si>
    <t xml:space="preserve">Sylvia hortensis (Gmelin, 1789)</t>
  </si>
  <si>
    <t xml:space="preserve">&lt;i&gt;Sylvia hortensis&lt;/i&gt; (Gmelin, 1789)</t>
  </si>
  <si>
    <t xml:space="preserve">Orphean Warbler</t>
  </si>
  <si>
    <t xml:space="preserve">https://inpn.mnhn.fr/espece/cd_nom/4242</t>
  </si>
  <si>
    <t xml:space="preserve">Sylvia melanocephala</t>
  </si>
  <si>
    <t xml:space="preserve">Fauvette mélanocéphale</t>
  </si>
  <si>
    <t xml:space="preserve">Sylvia melanocephala (Gmelin, 1789)</t>
  </si>
  <si>
    <t xml:space="preserve">&lt;i&gt;Sylvia melanocephala&lt;/i&gt; (Gmelin, 1789)</t>
  </si>
  <si>
    <t xml:space="preserve">Sardinian Warbler</t>
  </si>
  <si>
    <t xml:space="preserve">https://inpn.mnhn.fr/espece/cd_nom/4232</t>
  </si>
  <si>
    <t xml:space="preserve">Sylvia undata</t>
  </si>
  <si>
    <t xml:space="preserve">Fauvette pitchou</t>
  </si>
  <si>
    <t xml:space="preserve">Sylvia undata (Boddaert, 1783)</t>
  </si>
  <si>
    <t xml:space="preserve">&lt;i&gt;Sylvia undata&lt;/i&gt; (Boddaert, 1783)</t>
  </si>
  <si>
    <t xml:space="preserve">Dartford Warbler</t>
  </si>
  <si>
    <t xml:space="preserve">https://inpn.mnhn.fr/espece/cd_nom/4221</t>
  </si>
  <si>
    <t xml:space="preserve">Troglodytes troglodytes</t>
  </si>
  <si>
    <t xml:space="preserve">Troglodyte mignon</t>
  </si>
  <si>
    <t xml:space="preserve">Troglodytidae</t>
  </si>
  <si>
    <t xml:space="preserve">Troglodytes troglodytes (Linnaeus, 1758)</t>
  </si>
  <si>
    <t xml:space="preserve">&lt;i&gt;Troglodytes troglodytes&lt;/i&gt; (Linnaeus, 1758)</t>
  </si>
  <si>
    <t xml:space="preserve">Winter Wren</t>
  </si>
  <si>
    <t xml:space="preserve">https://inpn.mnhn.fr/espece/cd_nom/3967</t>
  </si>
  <si>
    <t xml:space="preserve">Turdus</t>
  </si>
  <si>
    <t xml:space="preserve">Turdidae</t>
  </si>
  <si>
    <t xml:space="preserve">Turdus Linnaeus, 1758</t>
  </si>
  <si>
    <t xml:space="preserve">&lt;i&gt;Turdus&lt;/i&gt; Linnaeus, 1758</t>
  </si>
  <si>
    <t xml:space="preserve">Turdus iliacus</t>
  </si>
  <si>
    <t xml:space="preserve">Grive mauvis</t>
  </si>
  <si>
    <t xml:space="preserve">Turdus iliacus Linnaeus, 1766</t>
  </si>
  <si>
    <t xml:space="preserve">&lt;i&gt;Turdus iliacus&lt;/i&gt; Linnaeus, 1766</t>
  </si>
  <si>
    <t xml:space="preserve">Redwing</t>
  </si>
  <si>
    <t xml:space="preserve">https://inpn.mnhn.fr/espece/cd_nom/4137</t>
  </si>
  <si>
    <t xml:space="preserve">Turdus merula</t>
  </si>
  <si>
    <t xml:space="preserve">Merle noir</t>
  </si>
  <si>
    <t xml:space="preserve">Turdus merula Linnaeus, 1758</t>
  </si>
  <si>
    <t xml:space="preserve">&lt;i&gt;Turdus merula&lt;/i&gt; Linnaeus, 1758</t>
  </si>
  <si>
    <t xml:space="preserve">Common Blackbird</t>
  </si>
  <si>
    <t xml:space="preserve">https://inpn.mnhn.fr/espece/cd_nom/4117</t>
  </si>
  <si>
    <t xml:space="preserve">Turdus philomelos</t>
  </si>
  <si>
    <t xml:space="preserve">Grive musicienne</t>
  </si>
  <si>
    <t xml:space="preserve">Turdus philomelos C. L. Brehm, 1831</t>
  </si>
  <si>
    <t xml:space="preserve">&lt;i&gt;Turdus philomelos&lt;/i&gt; C. L. Brehm, 1831</t>
  </si>
  <si>
    <t xml:space="preserve">Song Thrush</t>
  </si>
  <si>
    <t xml:space="preserve">https://inpn.mnhn.fr/espece/cd_nom/4129</t>
  </si>
  <si>
    <t xml:space="preserve">Turdus pilaris</t>
  </si>
  <si>
    <t xml:space="preserve">Grive litorne</t>
  </si>
  <si>
    <t xml:space="preserve">Turdus pilaris Linnaeus, 1758</t>
  </si>
  <si>
    <t xml:space="preserve">&lt;i&gt;Turdus pilaris&lt;/i&gt; Linnaeus, 1758</t>
  </si>
  <si>
    <t xml:space="preserve">Fieldfare</t>
  </si>
  <si>
    <t xml:space="preserve">https://inpn.mnhn.fr/espece/cd_nom/4127</t>
  </si>
  <si>
    <t xml:space="preserve">Turdus torquatus</t>
  </si>
  <si>
    <t xml:space="preserve">Merle à plastron</t>
  </si>
  <si>
    <t xml:space="preserve">Turdus torquatus Linnaeus, 1758</t>
  </si>
  <si>
    <t xml:space="preserve">&lt;i&gt;Turdus torquatus&lt;/i&gt; Linnaeus, 1758</t>
  </si>
  <si>
    <t xml:space="preserve">Ring Ouzel</t>
  </si>
  <si>
    <t xml:space="preserve">https://inpn.mnhn.fr/espece/cd_nom/4112</t>
  </si>
  <si>
    <t xml:space="preserve">Turdus torquatus alpestris</t>
  </si>
  <si>
    <t xml:space="preserve">(Brehm, 1831)</t>
  </si>
  <si>
    <t xml:space="preserve">Turdus torquatus alpestris (Brehm, 1831)</t>
  </si>
  <si>
    <t xml:space="preserve">&lt;i&gt;Turdus torquatus alpestris&lt;/i&gt; (Brehm, 1831)</t>
  </si>
  <si>
    <t xml:space="preserve">https://inpn.mnhn.fr/espece/cd_nom/4114</t>
  </si>
  <si>
    <t xml:space="preserve">Turdus torquatus torquatus</t>
  </si>
  <si>
    <t xml:space="preserve">Turdus torquatus torquatus Linnaeus, 1758</t>
  </si>
  <si>
    <t xml:space="preserve">&lt;i&gt;Turdus torquatus torquatus&lt;/i&gt; Linnaeus, 1758</t>
  </si>
  <si>
    <t xml:space="preserve">https://inpn.mnhn.fr/espece/cd_nom/4116</t>
  </si>
  <si>
    <t xml:space="preserve">Turdus viscivorus</t>
  </si>
  <si>
    <t xml:space="preserve">Grive draine</t>
  </si>
  <si>
    <t xml:space="preserve">Turdus viscivorus Linnaeus, 1758</t>
  </si>
  <si>
    <t xml:space="preserve">&lt;i&gt;Turdus viscivorus&lt;/i&gt; Linnaeus, 1758</t>
  </si>
  <si>
    <t xml:space="preserve">Mistle Thrush</t>
  </si>
  <si>
    <t xml:space="preserve">https://inpn.mnhn.fr/espece/cd_nom/4142</t>
  </si>
  <si>
    <t xml:space="preserve">Ardea alba</t>
  </si>
  <si>
    <t xml:space="preserve">Grande Aigrette</t>
  </si>
  <si>
    <t xml:space="preserve">Pelecaniformes</t>
  </si>
  <si>
    <t xml:space="preserve">Ardeidae</t>
  </si>
  <si>
    <t xml:space="preserve">Ardea alba Linnaeus, 1758</t>
  </si>
  <si>
    <t xml:space="preserve">&lt;i&gt;Ardea alba&lt;/i&gt; Linnaeus, 1758</t>
  </si>
  <si>
    <t xml:space="preserve">Great Egret</t>
  </si>
  <si>
    <t xml:space="preserve">https://inpn.mnhn.fr/espece/cd_nom/2504</t>
  </si>
  <si>
    <t xml:space="preserve">Ardea cinerea</t>
  </si>
  <si>
    <t xml:space="preserve">Héron cendré</t>
  </si>
  <si>
    <t xml:space="preserve">Ardea cinerea Linnaeus, 1758</t>
  </si>
  <si>
    <t xml:space="preserve">&lt;i&gt;Ardea cinerea&lt;/i&gt; Linnaeus, 1758</t>
  </si>
  <si>
    <t xml:space="preserve">Grey Heron</t>
  </si>
  <si>
    <t xml:space="preserve">https://inpn.mnhn.fr/espece/cd_nom/2506</t>
  </si>
  <si>
    <t xml:space="preserve">Ardea purpurea</t>
  </si>
  <si>
    <t xml:space="preserve">Héron pourpré</t>
  </si>
  <si>
    <t xml:space="preserve">Ardea purpurea Linnaeus, 1766</t>
  </si>
  <si>
    <t xml:space="preserve">&lt;i&gt;Ardea purpurea&lt;/i&gt; Linnaeus, 1766</t>
  </si>
  <si>
    <t xml:space="preserve">Purple Heron</t>
  </si>
  <si>
    <t xml:space="preserve">https://inpn.mnhn.fr/espece/cd_nom/2508</t>
  </si>
  <si>
    <t xml:space="preserve">Ardeola ralloides</t>
  </si>
  <si>
    <t xml:space="preserve">Crabier chevelu, Héron crabier</t>
  </si>
  <si>
    <t xml:space="preserve">Ardeola ralloides (Scopoli, 1769)</t>
  </si>
  <si>
    <t xml:space="preserve">&lt;i&gt;Ardeola ralloides&lt;/i&gt; (Scopoli, 1769)</t>
  </si>
  <si>
    <t xml:space="preserve">https://inpn.mnhn.fr/espece/cd_nom/2486</t>
  </si>
  <si>
    <t xml:space="preserve">Botaurus stellaris</t>
  </si>
  <si>
    <t xml:space="preserve">Butor étoilé</t>
  </si>
  <si>
    <t xml:space="preserve">Botaurus stellaris (Linnaeus, 1758)</t>
  </si>
  <si>
    <t xml:space="preserve">&lt;i&gt;Botaurus stellaris&lt;/i&gt; (Linnaeus, 1758)</t>
  </si>
  <si>
    <t xml:space="preserve">Great Bittern</t>
  </si>
  <si>
    <t xml:space="preserve">https://inpn.mnhn.fr/espece/cd_nom/2473</t>
  </si>
  <si>
    <t xml:space="preserve">Bubulcus ibis</t>
  </si>
  <si>
    <t xml:space="preserve">Héron garde-boeufs, Pique bœufs</t>
  </si>
  <si>
    <t xml:space="preserve">Bubulcus ibis (Linnaeus, 1758)</t>
  </si>
  <si>
    <t xml:space="preserve">&lt;i&gt;Bubulcus ibis&lt;/i&gt; (Linnaeus, 1758)</t>
  </si>
  <si>
    <t xml:space="preserve">Cattle Egret</t>
  </si>
  <si>
    <t xml:space="preserve">https://inpn.mnhn.fr/espece/cd_nom/2489</t>
  </si>
  <si>
    <t xml:space="preserve">Egretta garzetta</t>
  </si>
  <si>
    <t xml:space="preserve">Aigrette garzette</t>
  </si>
  <si>
    <t xml:space="preserve">Egretta garzetta (Linnaeus, 1766)</t>
  </si>
  <si>
    <t xml:space="preserve">&lt;i&gt;Egretta garzetta&lt;/i&gt; (Linnaeus, 1766)</t>
  </si>
  <si>
    <t xml:space="preserve">Little Egret</t>
  </si>
  <si>
    <t xml:space="preserve">https://inpn.mnhn.fr/espece/cd_nom/2497</t>
  </si>
  <si>
    <t xml:space="preserve">Ixobrychus minutus</t>
  </si>
  <si>
    <t xml:space="preserve">Blongios nain, Butor blongios</t>
  </si>
  <si>
    <t xml:space="preserve">Ixobrychus minutus (Linnaeus, 1766)</t>
  </si>
  <si>
    <t xml:space="preserve">&lt;i&gt;Ixobrychus minutus&lt;/i&gt; (Linnaeus, 1766)</t>
  </si>
  <si>
    <t xml:space="preserve">https://inpn.mnhn.fr/espece/cd_nom/2477</t>
  </si>
  <si>
    <t xml:space="preserve">Nycticorax nycticorax</t>
  </si>
  <si>
    <t xml:space="preserve">Bihoreau gris, Héron bihoreau</t>
  </si>
  <si>
    <t xml:space="preserve">Nycticorax nycticorax (Linnaeus, 1758)</t>
  </si>
  <si>
    <t xml:space="preserve">&lt;i&gt;Nycticorax nycticorax&lt;/i&gt; (Linnaeus, 1758)</t>
  </si>
  <si>
    <t xml:space="preserve">Black-crowned Night-heron</t>
  </si>
  <si>
    <t xml:space="preserve">https://inpn.mnhn.fr/espece/cd_nom/2481</t>
  </si>
  <si>
    <t xml:space="preserve">Ciconia ciconia</t>
  </si>
  <si>
    <t xml:space="preserve">Cigogne blanche</t>
  </si>
  <si>
    <t xml:space="preserve">Ciconiidae</t>
  </si>
  <si>
    <t xml:space="preserve">Ciconia ciconia (Linnaeus, 1758)</t>
  </si>
  <si>
    <t xml:space="preserve">&lt;i&gt;Ciconia ciconia&lt;/i&gt; (Linnaeus, 1758)</t>
  </si>
  <si>
    <t xml:space="preserve">White Stork</t>
  </si>
  <si>
    <t xml:space="preserve">https://inpn.mnhn.fr/espece/cd_nom/2517</t>
  </si>
  <si>
    <t xml:space="preserve">hV6 NT</t>
  </si>
  <si>
    <t xml:space="preserve">Ciconia nigra</t>
  </si>
  <si>
    <t xml:space="preserve">Cigogne noire</t>
  </si>
  <si>
    <t xml:space="preserve">Ciconia nigra (Linnaeus, 1758)</t>
  </si>
  <si>
    <t xml:space="preserve">&lt;i&gt;Ciconia nigra&lt;/i&gt; (Linnaeus, 1758)</t>
  </si>
  <si>
    <t xml:space="preserve">Black Stork</t>
  </si>
  <si>
    <t xml:space="preserve">https://inpn.mnhn.fr/espece/cd_nom/2514</t>
  </si>
  <si>
    <t xml:space="preserve">EN NA-h VU-p</t>
  </si>
  <si>
    <t xml:space="preserve">Phalacrocorax carbo</t>
  </si>
  <si>
    <t xml:space="preserve">Grand Cormoran</t>
  </si>
  <si>
    <t xml:space="preserve">Phalacrocoracidae</t>
  </si>
  <si>
    <t xml:space="preserve">Phalacrocorax carbo (Linnaeus, 1758)</t>
  </si>
  <si>
    <t xml:space="preserve">&lt;i&gt;Phalacrocorax carbo&lt;/i&gt; (Linnaeus, 1758)</t>
  </si>
  <si>
    <t xml:space="preserve">https://inpn.mnhn.fr/espece/cd_nom/2440</t>
  </si>
  <si>
    <t xml:space="preserve">Podiceps cristatus</t>
  </si>
  <si>
    <t xml:space="preserve">Grèbe huppé</t>
  </si>
  <si>
    <t xml:space="preserve">Phoenicopteriformes</t>
  </si>
  <si>
    <t xml:space="preserve">Podicipedidae</t>
  </si>
  <si>
    <t xml:space="preserve">Podiceps cristatus (Linnaeus, 1758)</t>
  </si>
  <si>
    <t xml:space="preserve">&lt;i&gt;Podiceps cristatus&lt;/i&gt; (Linnaeus, 1758)</t>
  </si>
  <si>
    <t xml:space="preserve">Great Crested Grebe</t>
  </si>
  <si>
    <t xml:space="preserve">https://inpn.mnhn.fr/espece/cd_nom/965</t>
  </si>
  <si>
    <t xml:space="preserve">hL9 LC NT</t>
  </si>
  <si>
    <t xml:space="preserve">Podiceps nigricollis</t>
  </si>
  <si>
    <t xml:space="preserve">Grèbe à cou noir</t>
  </si>
  <si>
    <t xml:space="preserve">Brehm, 1831</t>
  </si>
  <si>
    <t xml:space="preserve">Podiceps nigricollis Brehm, 1831</t>
  </si>
  <si>
    <t xml:space="preserve">&lt;i&gt;Podiceps nigricollis&lt;/i&gt; Brehm, 1831</t>
  </si>
  <si>
    <t xml:space="preserve">Black-necked Grebe</t>
  </si>
  <si>
    <t xml:space="preserve">https://inpn.mnhn.fr/espece/cd_nom/974</t>
  </si>
  <si>
    <t xml:space="preserve">hD10 NA</t>
  </si>
  <si>
    <t xml:space="preserve">Tachybaptus ruficollis</t>
  </si>
  <si>
    <t xml:space="preserve">Grèbe castagneux</t>
  </si>
  <si>
    <t xml:space="preserve">Tachybaptus ruficollis (Pallas, 1764)</t>
  </si>
  <si>
    <t xml:space="preserve">&lt;i&gt;Tachybaptus ruficollis&lt;/i&gt; (Pallas, 1764)</t>
  </si>
  <si>
    <t xml:space="preserve">Little Grebe</t>
  </si>
  <si>
    <t xml:space="preserve">https://inpn.mnhn.fr/espece/cd_nom/977</t>
  </si>
  <si>
    <t xml:space="preserve">hI14 LC</t>
  </si>
  <si>
    <t xml:space="preserve">Picidae</t>
  </si>
  <si>
    <t xml:space="preserve">Piciformes</t>
  </si>
  <si>
    <t xml:space="preserve">Picidae Leach, 1820</t>
  </si>
  <si>
    <t xml:space="preserve">woodpeckers</t>
  </si>
  <si>
    <t xml:space="preserve">Dendrocopos major</t>
  </si>
  <si>
    <t xml:space="preserve">Pic épeiche</t>
  </si>
  <si>
    <t xml:space="preserve">Dendrocopos major (Linnaeus, 1758)</t>
  </si>
  <si>
    <t xml:space="preserve">&lt;i&gt;Dendrocopos major&lt;/i&gt; (Linnaeus, 1758)</t>
  </si>
  <si>
    <t xml:space="preserve">Great Spotted Woodpecker</t>
  </si>
  <si>
    <t xml:space="preserve">https://inpn.mnhn.fr/espece/cd_nom/3611</t>
  </si>
  <si>
    <t xml:space="preserve">Dendrocopos medius</t>
  </si>
  <si>
    <t xml:space="preserve">Pic mar</t>
  </si>
  <si>
    <t xml:space="preserve">Dendrocopos medius (Linnaeus, 1758)</t>
  </si>
  <si>
    <t xml:space="preserve">&lt;i&gt;Dendrocopos medius&lt;/i&gt; (Linnaeus, 1758)</t>
  </si>
  <si>
    <t xml:space="preserve">https://inpn.mnhn.fr/espece/cd_nom/3619</t>
  </si>
  <si>
    <t xml:space="preserve">Dendrocopos minor</t>
  </si>
  <si>
    <t xml:space="preserve">Pic épeichette</t>
  </si>
  <si>
    <t xml:space="preserve">Dendrocopos minor (Linnaeus, 1758)</t>
  </si>
  <si>
    <t xml:space="preserve">&lt;i&gt;Dendrocopos minor&lt;/i&gt; (Linnaeus, 1758)</t>
  </si>
  <si>
    <t xml:space="preserve">Lesser Spotted Woodpecker</t>
  </si>
  <si>
    <t xml:space="preserve">https://inpn.mnhn.fr/espece/cd_nom/3630</t>
  </si>
  <si>
    <t xml:space="preserve">Dryocopus martius</t>
  </si>
  <si>
    <t xml:space="preserve">Pic noir</t>
  </si>
  <si>
    <t xml:space="preserve">Dryocopus martius (Linnaeus, 1758)</t>
  </si>
  <si>
    <t xml:space="preserve">&lt;i&gt;Dryocopus martius&lt;/i&gt; (Linnaeus, 1758)</t>
  </si>
  <si>
    <t xml:space="preserve">https://inpn.mnhn.fr/espece/cd_nom/3608</t>
  </si>
  <si>
    <t xml:space="preserve">Jynx torquilla</t>
  </si>
  <si>
    <t xml:space="preserve">Torcol fourmilier</t>
  </si>
  <si>
    <t xml:space="preserve">Jynx torquilla Linnaeus, 1758</t>
  </si>
  <si>
    <t xml:space="preserve">&lt;i&gt;Jynx torquilla&lt;/i&gt; Linnaeus, 1758</t>
  </si>
  <si>
    <t xml:space="preserve">Eurasian Wryneck</t>
  </si>
  <si>
    <t xml:space="preserve">https://inpn.mnhn.fr/espece/cd_nom/3595</t>
  </si>
  <si>
    <t xml:space="preserve">Picus viridis</t>
  </si>
  <si>
    <t xml:space="preserve">Pic vert, Pivert</t>
  </si>
  <si>
    <t xml:space="preserve">Picus viridis Linnaeus, 1758</t>
  </si>
  <si>
    <t xml:space="preserve">&lt;i&gt;Picus viridis&lt;/i&gt; Linnaeus, 1758</t>
  </si>
  <si>
    <t xml:space="preserve">https://inpn.mnhn.fr/espece/cd_nom/3603</t>
  </si>
  <si>
    <t xml:space="preserve">Agapornis fischeri</t>
  </si>
  <si>
    <t xml:space="preserve">Inséparable de Fischer</t>
  </si>
  <si>
    <t xml:space="preserve">Psittaciformes</t>
  </si>
  <si>
    <t xml:space="preserve">Psittaculidae</t>
  </si>
  <si>
    <t xml:space="preserve">Reichenow, 1887</t>
  </si>
  <si>
    <t xml:space="preserve">Agapornis fischeri Reichenow, 1887</t>
  </si>
  <si>
    <t xml:space="preserve">&lt;i&gt;Agapornis fischeri&lt;/i&gt; Reichenow, 1887</t>
  </si>
  <si>
    <t xml:space="preserve">Fischer's Lovebird</t>
  </si>
  <si>
    <t xml:space="preserve">https://inpn.mnhn.fr/espece/cd_nom/534642</t>
  </si>
  <si>
    <t xml:space="preserve">Psittacula krameri</t>
  </si>
  <si>
    <t xml:space="preserve">Perruche à collier</t>
  </si>
  <si>
    <t xml:space="preserve">Psittacula krameri (Scopoli, 1769)</t>
  </si>
  <si>
    <t xml:space="preserve">&lt;i&gt;Psittacula krameri&lt;/i&gt; (Scopoli, 1769)</t>
  </si>
  <si>
    <t xml:space="preserve">Rose-ringed Parakeet</t>
  </si>
  <si>
    <t xml:space="preserve">https://inpn.mnhn.fr/espece/cd_nom/3448</t>
  </si>
  <si>
    <t xml:space="preserve">Strigiformes</t>
  </si>
  <si>
    <t xml:space="preserve">Rapaces nocturnes (Chouettes, Hiboux)</t>
  </si>
  <si>
    <t xml:space="preserve">Strigiformes </t>
  </si>
  <si>
    <t xml:space="preserve">Aegolius funereus</t>
  </si>
  <si>
    <t xml:space="preserve">Chouette de Tengmalm, Nyctale de Tengmalm</t>
  </si>
  <si>
    <t xml:space="preserve">Strigidae</t>
  </si>
  <si>
    <t xml:space="preserve">Aegolius funereus (Linnaeus, 1758)</t>
  </si>
  <si>
    <t xml:space="preserve">&lt;i&gt;Aegolius funereus&lt;/i&gt; (Linnaeus, 1758)</t>
  </si>
  <si>
    <t xml:space="preserve">Tengmalm's Owl</t>
  </si>
  <si>
    <t xml:space="preserve">https://inpn.mnhn.fr/espece/cd_nom/3533</t>
  </si>
  <si>
    <t xml:space="preserve">Asio flammeus</t>
  </si>
  <si>
    <t xml:space="preserve">Hibou des marais</t>
  </si>
  <si>
    <t xml:space="preserve">Asio flammeus (Pontoppidan, 1763)</t>
  </si>
  <si>
    <t xml:space="preserve">&lt;i&gt;Asio flammeus&lt;/i&gt; (Pontoppidan, 1763)</t>
  </si>
  <si>
    <t xml:space="preserve">Short-eared Owl</t>
  </si>
  <si>
    <t xml:space="preserve">https://inpn.mnhn.fr/espece/cd_nom/3525</t>
  </si>
  <si>
    <t xml:space="preserve">hE3 NA</t>
  </si>
  <si>
    <t xml:space="preserve">Asio otus</t>
  </si>
  <si>
    <t xml:space="preserve">Hibou moyen-duc</t>
  </si>
  <si>
    <t xml:space="preserve">Asio otus (Linnaeus, 1758)</t>
  </si>
  <si>
    <t xml:space="preserve">&lt;i&gt;Asio otus&lt;/i&gt; (Linnaeus, 1758)</t>
  </si>
  <si>
    <t xml:space="preserve">Long-eared Owl</t>
  </si>
  <si>
    <t xml:space="preserve">https://inpn.mnhn.fr/espece/cd_nom/3522</t>
  </si>
  <si>
    <t xml:space="preserve">Athene noctua</t>
  </si>
  <si>
    <t xml:space="preserve">Chevêche d'Athéna, Chouette chevêche</t>
  </si>
  <si>
    <t xml:space="preserve">Athene noctua (Scopoli, 1769)</t>
  </si>
  <si>
    <t xml:space="preserve">&lt;i&gt;Athene noctua&lt;/i&gt; (Scopoli, 1769)</t>
  </si>
  <si>
    <t xml:space="preserve">https://inpn.mnhn.fr/espece/cd_nom/3511</t>
  </si>
  <si>
    <t xml:space="preserve">Bubo bubo</t>
  </si>
  <si>
    <t xml:space="preserve">Grand-duc d'Europe</t>
  </si>
  <si>
    <t xml:space="preserve">Bubo bubo (Linnaeus, 1758)</t>
  </si>
  <si>
    <t xml:space="preserve">&lt;i&gt;Bubo bubo&lt;/i&gt; (Linnaeus, 1758)</t>
  </si>
  <si>
    <t xml:space="preserve">Eurasian Eagle Owl</t>
  </si>
  <si>
    <t xml:space="preserve">https://inpn.mnhn.fr/espece/cd_nom/3493</t>
  </si>
  <si>
    <t xml:space="preserve">Glaucidium passerinum</t>
  </si>
  <si>
    <t xml:space="preserve">Chevêchette d'Europe, Chouette chevêchette</t>
  </si>
  <si>
    <t xml:space="preserve">Glaucidium passerinum (Linnaeus, 1758)</t>
  </si>
  <si>
    <t xml:space="preserve">&lt;i&gt;Glaucidium passerinum&lt;/i&gt; (Linnaeus, 1758)</t>
  </si>
  <si>
    <t xml:space="preserve">Eurasian Pygmy Owl</t>
  </si>
  <si>
    <t xml:space="preserve">https://inpn.mnhn.fr/espece/cd_nom/3507</t>
  </si>
  <si>
    <t xml:space="preserve">Otus scops</t>
  </si>
  <si>
    <t xml:space="preserve">Petit-duc scops, Hibou petit-duc</t>
  </si>
  <si>
    <t xml:space="preserve">Otus scops (Linnaeus, 1758)</t>
  </si>
  <si>
    <t xml:space="preserve">&lt;i&gt;Otus scops&lt;/i&gt; (Linnaeus, 1758)</t>
  </si>
  <si>
    <t xml:space="preserve">https://inpn.mnhn.fr/espece/cd_nom/3489</t>
  </si>
  <si>
    <t xml:space="preserve">Strix aluco</t>
  </si>
  <si>
    <t xml:space="preserve">Chouette hulotte</t>
  </si>
  <si>
    <t xml:space="preserve">Strix aluco Linnaeus, 1758</t>
  </si>
  <si>
    <t xml:space="preserve">&lt;i&gt;Strix aluco&lt;/i&gt; Linnaeus, 1758</t>
  </si>
  <si>
    <t xml:space="preserve">Tawny Owl</t>
  </si>
  <si>
    <t xml:space="preserve">https://inpn.mnhn.fr/espece/cd_nom/3518</t>
  </si>
  <si>
    <t xml:space="preserve">Tyto alba</t>
  </si>
  <si>
    <t xml:space="preserve">Effraie des clochers, Chouette effraie</t>
  </si>
  <si>
    <t xml:space="preserve">Tytonidae</t>
  </si>
  <si>
    <t xml:space="preserve">Tyto alba (Scopoli, 1769)</t>
  </si>
  <si>
    <t xml:space="preserve">&lt;i&gt;Tyto alba&lt;/i&gt; (Scopoli, 1769)</t>
  </si>
  <si>
    <t xml:space="preserve">Barn Owl</t>
  </si>
  <si>
    <t xml:space="preserve">https://inpn.mnhn.fr/espece/cd_nom/3482</t>
  </si>
  <si>
    <t xml:space="preserve">Trachemys scripta</t>
  </si>
  <si>
    <t xml:space="preserve">Trachémyde écrite, Tortue de Floride</t>
  </si>
  <si>
    <t xml:space="preserve">Chelonii</t>
  </si>
  <si>
    <t xml:space="preserve">Emydidae</t>
  </si>
  <si>
    <t xml:space="preserve">Deirochelyinae</t>
  </si>
  <si>
    <t xml:space="preserve">Reptiles</t>
  </si>
  <si>
    <t xml:space="preserve">(Thunberg in Schoepff, 1792)</t>
  </si>
  <si>
    <t xml:space="preserve">Trachemys scripta (Thunberg in Schoepff, 1792)</t>
  </si>
  <si>
    <t xml:space="preserve">&lt;i&gt;Trachemys scripta&lt;/i&gt; (Thunberg &lt;i&gt;in&lt;/i&gt; Schoepff, 1792)</t>
  </si>
  <si>
    <t xml:space="preserve">Red-eared Terrapin</t>
  </si>
  <si>
    <t xml:space="preserve">https://inpn.mnhn.fr/espece/cd_nom/77424</t>
  </si>
  <si>
    <t xml:space="preserve">Testudo hermanni</t>
  </si>
  <si>
    <t xml:space="preserve">Tortue d'Hermann (La)</t>
  </si>
  <si>
    <t xml:space="preserve">Testudinidae</t>
  </si>
  <si>
    <t xml:space="preserve">Testudo hermanni Gmelin, 1789</t>
  </si>
  <si>
    <t xml:space="preserve">&lt;i&gt;Testudo hermanni&lt;/i&gt; Gmelin, 1789</t>
  </si>
  <si>
    <t xml:space="preserve">Hermann’s Tortoise</t>
  </si>
  <si>
    <t xml:space="preserve">https://inpn.mnhn.fr/espece/cd_nom/77433</t>
  </si>
  <si>
    <t xml:space="preserve">Mammalia</t>
  </si>
  <si>
    <t xml:space="preserve">Mammifères</t>
  </si>
  <si>
    <t xml:space="preserve">Mammalia Linnaeus, 1758</t>
  </si>
  <si>
    <t xml:space="preserve">mammals</t>
  </si>
  <si>
    <t xml:space="preserve">Canis</t>
  </si>
  <si>
    <t xml:space="preserve">Carnivora</t>
  </si>
  <si>
    <t xml:space="preserve">Canidae</t>
  </si>
  <si>
    <t xml:space="preserve">Canis Linnaeus, 1758</t>
  </si>
  <si>
    <t xml:space="preserve">&lt;i&gt;Canis&lt;/i&gt; Linnaeus, 1758</t>
  </si>
  <si>
    <t xml:space="preserve">Canis lupus</t>
  </si>
  <si>
    <t xml:space="preserve">Loup gris, Loup</t>
  </si>
  <si>
    <t xml:space="preserve">Canis lupus Linnaeus, 1758</t>
  </si>
  <si>
    <t xml:space="preserve">&lt;i&gt;Canis lupus&lt;/i&gt; Linnaeus, 1758</t>
  </si>
  <si>
    <t xml:space="preserve">https://inpn.mnhn.fr/espece/cd_nom/60577</t>
  </si>
  <si>
    <t xml:space="preserve">CCA CCB</t>
  </si>
  <si>
    <t xml:space="preserve">CDH2 CDH4 CDH5</t>
  </si>
  <si>
    <t xml:space="preserve">NM2</t>
  </si>
  <si>
    <t xml:space="preserve">Vulpes vulpes</t>
  </si>
  <si>
    <t xml:space="preserve">Renard roux, Renard, Goupil</t>
  </si>
  <si>
    <t xml:space="preserve">Vulpes vulpes (Linnaeus, 1758)</t>
  </si>
  <si>
    <t xml:space="preserve">&lt;i&gt;Vulpes vulpes&lt;/i&gt; (Linnaeus, 1758)</t>
  </si>
  <si>
    <t xml:space="preserve">Red Fox</t>
  </si>
  <si>
    <t xml:space="preserve">https://inpn.mnhn.fr/espece/cd_nom/60585</t>
  </si>
  <si>
    <t xml:space="preserve">Felis</t>
  </si>
  <si>
    <t xml:space="preserve">Felidae</t>
  </si>
  <si>
    <t xml:space="preserve">Felinae</t>
  </si>
  <si>
    <t xml:space="preserve">Felis Linnaeus, 1758</t>
  </si>
  <si>
    <t xml:space="preserve">&lt;i&gt;Felis&lt;/i&gt; Linnaeus, 1758</t>
  </si>
  <si>
    <t xml:space="preserve">Felis catus</t>
  </si>
  <si>
    <t xml:space="preserve">Chat domestique, Chat haret</t>
  </si>
  <si>
    <t xml:space="preserve">Felis catus Linnaeus, 1758</t>
  </si>
  <si>
    <t xml:space="preserve">&lt;i&gt;Felis catus&lt;/i&gt; Linnaeus, 1758</t>
  </si>
  <si>
    <t xml:space="preserve">Domestic cat, House cat, Feral Cat</t>
  </si>
  <si>
    <t xml:space="preserve">https://inpn.mnhn.fr/espece/cd_nom/60595</t>
  </si>
  <si>
    <t xml:space="preserve">Felis silvestris</t>
  </si>
  <si>
    <t xml:space="preserve">Chat forestier, Chat sauvage</t>
  </si>
  <si>
    <t xml:space="preserve">Schreber, 1775</t>
  </si>
  <si>
    <t xml:space="preserve">Felis silvestris Schreber, 1775</t>
  </si>
  <si>
    <t xml:space="preserve">&lt;i&gt;Felis silvestris&lt;/i&gt; Schreber, 1775</t>
  </si>
  <si>
    <t xml:space="preserve">Wildcat</t>
  </si>
  <si>
    <t xml:space="preserve">https://inpn.mnhn.fr/espece/cd_nom/79306</t>
  </si>
  <si>
    <t xml:space="preserve">Lutra lutra</t>
  </si>
  <si>
    <t xml:space="preserve">Loutre d'Europe, Loutre commune, Loutre</t>
  </si>
  <si>
    <t xml:space="preserve">Mustelidae</t>
  </si>
  <si>
    <t xml:space="preserve">Lutrinae</t>
  </si>
  <si>
    <t xml:space="preserve">Lutra lutra (Linnaeus, 1758)</t>
  </si>
  <si>
    <t xml:space="preserve">&lt;i&gt;Lutra lutra&lt;/i&gt; (Linnaeus, 1758)</t>
  </si>
  <si>
    <t xml:space="preserve">European Otter</t>
  </si>
  <si>
    <t xml:space="preserve">https://inpn.mnhn.fr/espece/cd_nom/60630</t>
  </si>
  <si>
    <t xml:space="preserve">Martes</t>
  </si>
  <si>
    <t xml:space="preserve">Martinae</t>
  </si>
  <si>
    <t xml:space="preserve">Pinel, 1792</t>
  </si>
  <si>
    <t xml:space="preserve">Martes Pinel, 1792</t>
  </si>
  <si>
    <t xml:space="preserve">&lt;i&gt;Martes&lt;/i&gt; Pinel, 1792</t>
  </si>
  <si>
    <t xml:space="preserve">Martes foina</t>
  </si>
  <si>
    <t xml:space="preserve">Fouine</t>
  </si>
  <si>
    <t xml:space="preserve">(Erxleben, 1777)</t>
  </si>
  <si>
    <t xml:space="preserve">Martes foina (Erxleben, 1777)</t>
  </si>
  <si>
    <t xml:space="preserve">&lt;i&gt;Martes foina&lt;/i&gt; (Erxleben, 1777)</t>
  </si>
  <si>
    <t xml:space="preserve">https://inpn.mnhn.fr/espece/cd_nom/60674</t>
  </si>
  <si>
    <t xml:space="preserve">Martes martes</t>
  </si>
  <si>
    <t xml:space="preserve">Martre des pins, Martre</t>
  </si>
  <si>
    <t xml:space="preserve">Martes martes (Linnaeus, 1758)</t>
  </si>
  <si>
    <t xml:space="preserve">&lt;i&gt;Martes martes&lt;/i&gt; (Linnaeus, 1758)</t>
  </si>
  <si>
    <t xml:space="preserve">Pine Marten</t>
  </si>
  <si>
    <t xml:space="preserve">https://inpn.mnhn.fr/espece/cd_nom/60658</t>
  </si>
  <si>
    <t xml:space="preserve">Meles meles</t>
  </si>
  <si>
    <t xml:space="preserve">Blaireau européen, Blaireau</t>
  </si>
  <si>
    <t xml:space="preserve">Melinae</t>
  </si>
  <si>
    <t xml:space="preserve">Meles meles (Linnaeus, 1758)</t>
  </si>
  <si>
    <t xml:space="preserve">&lt;i&gt;Meles meles&lt;/i&gt; (Linnaeus, 1758)</t>
  </si>
  <si>
    <t xml:space="preserve">Eurasian Badger</t>
  </si>
  <si>
    <t xml:space="preserve">https://inpn.mnhn.fr/espece/cd_nom/60636</t>
  </si>
  <si>
    <t xml:space="preserve">Mustela erminea</t>
  </si>
  <si>
    <t xml:space="preserve">Hermine</t>
  </si>
  <si>
    <t xml:space="preserve">Mustelinae</t>
  </si>
  <si>
    <t xml:space="preserve">Mustela erminea Linnaeus, 1758</t>
  </si>
  <si>
    <t xml:space="preserve">&lt;i&gt;Mustela erminea&lt;/i&gt; Linnaeus, 1758</t>
  </si>
  <si>
    <t xml:space="preserve">Ermine, Short-tailed weasel, Stoat</t>
  </si>
  <si>
    <t xml:space="preserve">https://inpn.mnhn.fr/espece/cd_nom/60686</t>
  </si>
  <si>
    <t xml:space="preserve">Mustela nivalis</t>
  </si>
  <si>
    <t xml:space="preserve">Belette d'Europe, Belette</t>
  </si>
  <si>
    <t xml:space="preserve">Mustela nivalis Linnaeus, 1766</t>
  </si>
  <si>
    <t xml:space="preserve">&lt;i&gt;Mustela nivalis&lt;/i&gt; Linnaeus, 1766</t>
  </si>
  <si>
    <t xml:space="preserve">Weasel</t>
  </si>
  <si>
    <t xml:space="preserve">https://inpn.mnhn.fr/espece/cd_nom/60716</t>
  </si>
  <si>
    <t xml:space="preserve">Mustela putorius</t>
  </si>
  <si>
    <t xml:space="preserve">Putois d'Europe, Putois, Furet</t>
  </si>
  <si>
    <t xml:space="preserve">Mustela putorius Linnaeus, 1758</t>
  </si>
  <si>
    <t xml:space="preserve">&lt;i&gt;Mustela putorius&lt;/i&gt; Linnaeus, 1758</t>
  </si>
  <si>
    <t xml:space="preserve">Polecat</t>
  </si>
  <si>
    <t xml:space="preserve">https://inpn.mnhn.fr/espece/cd_nom/60731</t>
  </si>
  <si>
    <t xml:space="preserve">Mustela vison</t>
  </si>
  <si>
    <t xml:space="preserve">Vison d'Amérique, Vison</t>
  </si>
  <si>
    <t xml:space="preserve">Schreber, 1777</t>
  </si>
  <si>
    <t xml:space="preserve">Mustela vison Schreber, 1777</t>
  </si>
  <si>
    <t xml:space="preserve">&lt;i&gt;Mustela vison&lt;/i&gt; Schreber, 1777</t>
  </si>
  <si>
    <t xml:space="preserve">American Mink</t>
  </si>
  <si>
    <t xml:space="preserve">https://inpn.mnhn.fr/espece/cd_nom/60746</t>
  </si>
  <si>
    <t xml:space="preserve">Procyon lotor</t>
  </si>
  <si>
    <t xml:space="preserve">Raton laveur</t>
  </si>
  <si>
    <t xml:space="preserve">Procyonidae</t>
  </si>
  <si>
    <t xml:space="preserve">Procyon lotor (Linnaeus, 1758)</t>
  </si>
  <si>
    <t xml:space="preserve">&lt;i&gt;Procyon lotor&lt;/i&gt; (Linnaeus, 1758)</t>
  </si>
  <si>
    <t xml:space="preserve">Raccoon, Common raccoon, North American raccoon, Northern raccoon</t>
  </si>
  <si>
    <t xml:space="preserve">https://inpn.mnhn.fr/espece/cd_nom/60822</t>
  </si>
  <si>
    <t xml:space="preserve">Genetta genetta</t>
  </si>
  <si>
    <t xml:space="preserve">Genette commune, Genette</t>
  </si>
  <si>
    <t xml:space="preserve">Viverridae</t>
  </si>
  <si>
    <t xml:space="preserve">Genetta genetta (Linnaeus, 1758)</t>
  </si>
  <si>
    <t xml:space="preserve">&lt;i&gt;Genetta genetta&lt;/i&gt; (Linnaeus, 1758)</t>
  </si>
  <si>
    <t xml:space="preserve">Common Genet</t>
  </si>
  <si>
    <t xml:space="preserve">https://inpn.mnhn.fr/espece/cd_nom/60831</t>
  </si>
  <si>
    <t xml:space="preserve">Capra hircus</t>
  </si>
  <si>
    <t xml:space="preserve">Chèvre domestique</t>
  </si>
  <si>
    <t xml:space="preserve">Cetartiodactyla</t>
  </si>
  <si>
    <t xml:space="preserve">Bovidae</t>
  </si>
  <si>
    <t xml:space="preserve">Capra hircus Linnaeus, 1758</t>
  </si>
  <si>
    <t xml:space="preserve">&lt;i&gt;Capra hircus&lt;/i&gt; Linnaeus, 1758</t>
  </si>
  <si>
    <t xml:space="preserve">Feral Goat, Domestic Goat</t>
  </si>
  <si>
    <t xml:space="preserve">https://inpn.mnhn.fr/espece/cd_nom/61097</t>
  </si>
  <si>
    <t xml:space="preserve">Rupicapra rupicapra</t>
  </si>
  <si>
    <t xml:space="preserve">Chamois des Alpes</t>
  </si>
  <si>
    <t xml:space="preserve">Rupicapra rupicapra (Linnaeus, 1758)</t>
  </si>
  <si>
    <t xml:space="preserve">&lt;i&gt;Rupicapra rupicapra&lt;/i&gt; (Linnaeus, 1758)</t>
  </si>
  <si>
    <t xml:space="preserve">Northern chamois, Alpine chamois</t>
  </si>
  <si>
    <t xml:space="preserve">https://inpn.mnhn.fr/espece/cd_nom/61119</t>
  </si>
  <si>
    <t xml:space="preserve">Capreolus capreolus</t>
  </si>
  <si>
    <t xml:space="preserve">Chevreuil européen, Chevreuil, Brocard (mâle), Chevrette (femelle)</t>
  </si>
  <si>
    <t xml:space="preserve">Cervidae</t>
  </si>
  <si>
    <t xml:space="preserve">Capreolus capreolus (Linnaeus, 1758)</t>
  </si>
  <si>
    <t xml:space="preserve">&lt;i&gt;Capreolus capreolus&lt;/i&gt; (Linnaeus, 1758)</t>
  </si>
  <si>
    <t xml:space="preserve">Roe Deer</t>
  </si>
  <si>
    <t xml:space="preserve">https://inpn.mnhn.fr/espece/cd_nom/61057</t>
  </si>
  <si>
    <t xml:space="preserve">Cervus elaphus</t>
  </si>
  <si>
    <t xml:space="preserve">Cerf élaphe</t>
  </si>
  <si>
    <t xml:space="preserve">Cervus elaphus Linnaeus, 1758</t>
  </si>
  <si>
    <t xml:space="preserve">&lt;i&gt;Cervus elaphus&lt;/i&gt; Linnaeus, 1758</t>
  </si>
  <si>
    <t xml:space="preserve">Red Deer</t>
  </si>
  <si>
    <t xml:space="preserve">https://inpn.mnhn.fr/espece/cd_nom/61000</t>
  </si>
  <si>
    <t xml:space="preserve">Dama dama</t>
  </si>
  <si>
    <t xml:space="preserve">Daim européen, Daim</t>
  </si>
  <si>
    <t xml:space="preserve">Dama dama (Linnaeus, 1758)</t>
  </si>
  <si>
    <t xml:space="preserve">&lt;i&gt;Dama dama&lt;/i&gt; (Linnaeus, 1758)</t>
  </si>
  <si>
    <t xml:space="preserve">Fallow Deer</t>
  </si>
  <si>
    <t xml:space="preserve">https://inpn.mnhn.fr/espece/cd_nom/61028</t>
  </si>
  <si>
    <t xml:space="preserve">Sus scrofa</t>
  </si>
  <si>
    <t xml:space="preserve">Sanglier</t>
  </si>
  <si>
    <t xml:space="preserve">Suidae</t>
  </si>
  <si>
    <t xml:space="preserve">Sus scrofa Linnaeus, 1758</t>
  </si>
  <si>
    <t xml:space="preserve">&lt;i&gt;Sus scrofa&lt;/i&gt; Linnaeus, 1758</t>
  </si>
  <si>
    <t xml:space="preserve">Wild Boar, Razorback</t>
  </si>
  <si>
    <t xml:space="preserve">https://inpn.mnhn.fr/espece/cd_nom/60981</t>
  </si>
  <si>
    <t xml:space="preserve">Chiroptera</t>
  </si>
  <si>
    <t xml:space="preserve">Blumenbach, 1779</t>
  </si>
  <si>
    <t xml:space="preserve">Chiroptera Blumenbach, 1779</t>
  </si>
  <si>
    <t xml:space="preserve">bats</t>
  </si>
  <si>
    <t xml:space="preserve">Miniopterus schreibersii</t>
  </si>
  <si>
    <t xml:space="preserve">Minioptère de Schreibers</t>
  </si>
  <si>
    <t xml:space="preserve">Miniopteridae</t>
  </si>
  <si>
    <t xml:space="preserve">(Natterer in Kuhl, 1817)</t>
  </si>
  <si>
    <t xml:space="preserve">Miniopterus schreibersii (Natterer in Kuhl, 1817)</t>
  </si>
  <si>
    <t xml:space="preserve">&lt;i&gt;Miniopterus schreibersii&lt;/i&gt; (Natterer &lt;i&gt;in&lt;/i&gt; Kuhl, 1817)</t>
  </si>
  <si>
    <t xml:space="preserve">Schreiber's bat</t>
  </si>
  <si>
    <t xml:space="preserve">https://inpn.mnhn.fr/espece/cd_nom/79305</t>
  </si>
  <si>
    <t xml:space="preserve">IBO2 IBOEU</t>
  </si>
  <si>
    <t xml:space="preserve">Tadarida teniotis</t>
  </si>
  <si>
    <t xml:space="preserve">Molosse de Cestoni</t>
  </si>
  <si>
    <t xml:space="preserve">Molossidae</t>
  </si>
  <si>
    <t xml:space="preserve">(Rafinesque, 1814)</t>
  </si>
  <si>
    <t xml:space="preserve">Tadarida teniotis (Rafinesque, 1814)</t>
  </si>
  <si>
    <t xml:space="preserve">&lt;i&gt;Tadarida teniotis&lt;/i&gt; (Rafinesque, 1814)</t>
  </si>
  <si>
    <t xml:space="preserve">European Free-tailed Bat</t>
  </si>
  <si>
    <t xml:space="preserve">https://inpn.mnhn.fr/espece/cd_nom/60557</t>
  </si>
  <si>
    <t xml:space="preserve">Rhinolophus</t>
  </si>
  <si>
    <t xml:space="preserve">Rhinolophidae</t>
  </si>
  <si>
    <t xml:space="preserve">Rhinolophus Lacépède, 1799</t>
  </si>
  <si>
    <t xml:space="preserve">&lt;i&gt;Rhinolophus&lt;/i&gt; Lacépède, 1799</t>
  </si>
  <si>
    <t xml:space="preserve">Rhinolophus euryale</t>
  </si>
  <si>
    <t xml:space="preserve">Rhinolophe euryale</t>
  </si>
  <si>
    <t xml:space="preserve">Blasius, 1853</t>
  </si>
  <si>
    <t xml:space="preserve">Rhinolophus euryale Blasius, 1853</t>
  </si>
  <si>
    <t xml:space="preserve">&lt;i&gt;Rhinolophus euryale&lt;/i&gt; Blasius, 1853</t>
  </si>
  <si>
    <t xml:space="preserve">Mediterranean horseshoe bat</t>
  </si>
  <si>
    <t xml:space="preserve">https://inpn.mnhn.fr/espece/cd_nom/60330</t>
  </si>
  <si>
    <t xml:space="preserve">Rhinolophus ferrumequinum</t>
  </si>
  <si>
    <t xml:space="preserve">Grand rhinolophe</t>
  </si>
  <si>
    <t xml:space="preserve">(Schreber, 1774)</t>
  </si>
  <si>
    <t xml:space="preserve">Rhinolophus ferrumequinum (Schreber, 1774)</t>
  </si>
  <si>
    <t xml:space="preserve">&lt;i&gt;Rhinolophus ferrumequinum&lt;/i&gt; (Schreber, 1774)</t>
  </si>
  <si>
    <t xml:space="preserve">Greater Horseshoe Bat</t>
  </si>
  <si>
    <t xml:space="preserve">https://inpn.mnhn.fr/espece/cd_nom/60295</t>
  </si>
  <si>
    <t xml:space="preserve">Rhinolophus hipposideros</t>
  </si>
  <si>
    <t xml:space="preserve">Petit rhinolophe</t>
  </si>
  <si>
    <t xml:space="preserve">(Borkhausen, 1797)</t>
  </si>
  <si>
    <t xml:space="preserve">Rhinolophus hipposideros (Borkhausen, 1797)</t>
  </si>
  <si>
    <t xml:space="preserve">&lt;i&gt;Rhinolophus hipposideros&lt;/i&gt; (Borkhausen, 1797)</t>
  </si>
  <si>
    <t xml:space="preserve">Lesser Horseshoe Bat</t>
  </si>
  <si>
    <t xml:space="preserve">https://inpn.mnhn.fr/espece/cd_nom/60313</t>
  </si>
  <si>
    <t xml:space="preserve">Barbastella barbastellus</t>
  </si>
  <si>
    <t xml:space="preserve">Barbastelle d'Europe, Barbastelle</t>
  </si>
  <si>
    <t xml:space="preserve">Vespertilionidae</t>
  </si>
  <si>
    <t xml:space="preserve">Barbastella barbastellus (Schreber, 1774)</t>
  </si>
  <si>
    <t xml:space="preserve">&lt;i&gt;Barbastella barbastellus&lt;/i&gt; (Schreber, 1774)</t>
  </si>
  <si>
    <t xml:space="preserve">Western Barbastelle</t>
  </si>
  <si>
    <t xml:space="preserve">https://inpn.mnhn.fr/espece/cd_nom/60345</t>
  </si>
  <si>
    <t xml:space="preserve">Eptesicus nilssonii</t>
  </si>
  <si>
    <t xml:space="preserve">Sérotine de Nilsson</t>
  </si>
  <si>
    <t xml:space="preserve">(Keyserling &amp; Blasius, 1839)</t>
  </si>
  <si>
    <t xml:space="preserve">Eptesicus nilssonii (Keyserling &amp; Blasius, 1839)</t>
  </si>
  <si>
    <t xml:space="preserve">&lt;i&gt;Eptesicus nilssonii&lt;/i&gt; (Keyserling &amp; Blasius, 1839)</t>
  </si>
  <si>
    <t xml:space="preserve">Northern Bat</t>
  </si>
  <si>
    <t xml:space="preserve">https://inpn.mnhn.fr/espece/cd_nom/79302</t>
  </si>
  <si>
    <t xml:space="preserve">Eptesicus serotinus</t>
  </si>
  <si>
    <t xml:space="preserve">Sérotine commune</t>
  </si>
  <si>
    <t xml:space="preserve">Eptesicus serotinus (Schreber, 1774)</t>
  </si>
  <si>
    <t xml:space="preserve">&lt;i&gt;Eptesicus serotinus&lt;/i&gt; (Schreber, 1774)</t>
  </si>
  <si>
    <t xml:space="preserve">Serotine Bat</t>
  </si>
  <si>
    <t xml:space="preserve">https://inpn.mnhn.fr/espece/cd_nom/60360</t>
  </si>
  <si>
    <t xml:space="preserve">Hypsugo savii</t>
  </si>
  <si>
    <t xml:space="preserve">Vespère de Savi</t>
  </si>
  <si>
    <t xml:space="preserve">(Bonaparte, 1837)</t>
  </si>
  <si>
    <t xml:space="preserve">Hypsugo savii (Bonaparte, 1837)</t>
  </si>
  <si>
    <t xml:space="preserve">&lt;i&gt;Hypsugo savii&lt;/i&gt; (Bonaparte, 1837)</t>
  </si>
  <si>
    <t xml:space="preserve">Savi's Pipistrelle</t>
  </si>
  <si>
    <t xml:space="preserve">https://inpn.mnhn.fr/espece/cd_nom/60506</t>
  </si>
  <si>
    <t xml:space="preserve">Myotis</t>
  </si>
  <si>
    <t xml:space="preserve">Kaup, 1829</t>
  </si>
  <si>
    <t xml:space="preserve">Myotis Kaup, 1829</t>
  </si>
  <si>
    <t xml:space="preserve">&lt;i&gt;Myotis&lt;/i&gt; Kaup, 1829</t>
  </si>
  <si>
    <t xml:space="preserve">Myotis alcathoe</t>
  </si>
  <si>
    <t xml:space="preserve">Murin d'Alcathoe</t>
  </si>
  <si>
    <t xml:space="preserve">Helversen &amp; Heller, 2001</t>
  </si>
  <si>
    <t xml:space="preserve">Myotis alcathoe Helversen &amp; Heller, 2001</t>
  </si>
  <si>
    <t xml:space="preserve">&lt;i&gt;Myotis alcathoe&lt;/i&gt; Helversen &amp; Heller, 2001</t>
  </si>
  <si>
    <t xml:space="preserve">Alcathoe bat</t>
  </si>
  <si>
    <t xml:space="preserve">https://inpn.mnhn.fr/espece/cd_nom/79299</t>
  </si>
  <si>
    <t xml:space="preserve">Myotis bechsteinii</t>
  </si>
  <si>
    <t xml:space="preserve">Murin de Bechstein</t>
  </si>
  <si>
    <t xml:space="preserve">(Kuhl, 1817)</t>
  </si>
  <si>
    <t xml:space="preserve">Myotis bechsteinii (Kuhl, 1817)</t>
  </si>
  <si>
    <t xml:space="preserve">&lt;i&gt;Myotis bechsteinii&lt;/i&gt; (Kuhl, 1817)</t>
  </si>
  <si>
    <t xml:space="preserve">Bechstein's Bat</t>
  </si>
  <si>
    <t xml:space="preserve">https://inpn.mnhn.fr/espece/cd_nom/79301</t>
  </si>
  <si>
    <t xml:space="preserve">Myotis blythii</t>
  </si>
  <si>
    <t xml:space="preserve">Petit Murin</t>
  </si>
  <si>
    <t xml:space="preserve">(Tomes, 1857)</t>
  </si>
  <si>
    <t xml:space="preserve">Myotis blythii (Tomes, 1857)</t>
  </si>
  <si>
    <t xml:space="preserve">&lt;i&gt;Myotis blythii&lt;/i&gt; (Tomes, 1857)</t>
  </si>
  <si>
    <t xml:space="preserve">Lesser mouse-eared bat</t>
  </si>
  <si>
    <t xml:space="preserve">https://inpn.mnhn.fr/espece/cd_nom/60427</t>
  </si>
  <si>
    <t xml:space="preserve">Myotis crypticus</t>
  </si>
  <si>
    <t xml:space="preserve">Murin cryptique</t>
  </si>
  <si>
    <t xml:space="preserve">Ruedi, Ibáñez, Salicini, Juste &amp; Puechmaille, 2019</t>
  </si>
  <si>
    <t xml:space="preserve">Myotis crypticus Ruedi, Ibáñez, Salicini, Juste &amp; Puechmaille, 2019</t>
  </si>
  <si>
    <t xml:space="preserve">&lt;i&gt;Myotis crypticus&lt;/i&gt; Ruedi, Ibáñez, Salicini, Juste &amp; Puechmaille, 2019</t>
  </si>
  <si>
    <t xml:space="preserve">https://inpn.mnhn.fr/espece/cd_nom/912954</t>
  </si>
  <si>
    <t xml:space="preserve">Myotis daubentonii</t>
  </si>
  <si>
    <t xml:space="preserve">Murin de Daubenton</t>
  </si>
  <si>
    <t xml:space="preserve">Myotis daubentonii (Kuhl, 1817)</t>
  </si>
  <si>
    <t xml:space="preserve">&lt;i&gt;Myotis daubentonii&lt;/i&gt; (Kuhl, 1817)</t>
  </si>
  <si>
    <t xml:space="preserve">Daubenton's Bat</t>
  </si>
  <si>
    <t xml:space="preserve">https://inpn.mnhn.fr/espece/cd_nom/200118</t>
  </si>
  <si>
    <t xml:space="preserve">Myotis emarginatus</t>
  </si>
  <si>
    <t xml:space="preserve">Murin à oreilles échancrées, Vespertilion à oreilles échancrées</t>
  </si>
  <si>
    <t xml:space="preserve">(É. Geoffroy Saint-Hilaire, 1806)</t>
  </si>
  <si>
    <t xml:space="preserve">Myotis emarginatus (É. Geoffroy Saint-Hilaire, 1806)</t>
  </si>
  <si>
    <t xml:space="preserve">&lt;i&gt;Myotis emarginatus&lt;/i&gt; (É. Geoffroy Saint-Hilaire, 1806)</t>
  </si>
  <si>
    <t xml:space="preserve">Geoffroy's Bat</t>
  </si>
  <si>
    <t xml:space="preserve">https://inpn.mnhn.fr/espece/cd_nom/60400</t>
  </si>
  <si>
    <t xml:space="preserve">Myotis myotis</t>
  </si>
  <si>
    <t xml:space="preserve">Grand Murin</t>
  </si>
  <si>
    <t xml:space="preserve">Myotis myotis (Borkhausen, 1797)</t>
  </si>
  <si>
    <t xml:space="preserve">&lt;i&gt;Myotis myotis&lt;/i&gt; (Borkhausen, 1797)</t>
  </si>
  <si>
    <t xml:space="preserve">Greater Mouse-eared Bat</t>
  </si>
  <si>
    <t xml:space="preserve">https://inpn.mnhn.fr/espece/cd_nom/60418</t>
  </si>
  <si>
    <t xml:space="preserve">Myotis mystacinus</t>
  </si>
  <si>
    <t xml:space="preserve">Murin à moustaches, Vespertilion à moustaches</t>
  </si>
  <si>
    <t xml:space="preserve">Myotis mystacinus (Kuhl, 1817)</t>
  </si>
  <si>
    <t xml:space="preserve">&lt;i&gt;Myotis mystacinus&lt;/i&gt; (Kuhl, 1817)</t>
  </si>
  <si>
    <t xml:space="preserve">Whiskered Bat</t>
  </si>
  <si>
    <t xml:space="preserve">https://inpn.mnhn.fr/espece/cd_nom/60383</t>
  </si>
  <si>
    <t xml:space="preserve">Myotis nattereri</t>
  </si>
  <si>
    <t xml:space="preserve">Murin de Natterer, Vespertilion de Natterer</t>
  </si>
  <si>
    <t xml:space="preserve">Myotis nattereri (Kuhl, 1817)</t>
  </si>
  <si>
    <t xml:space="preserve">&lt;i&gt;Myotis nattereri&lt;/i&gt; (Kuhl, 1817)</t>
  </si>
  <si>
    <t xml:space="preserve">Natterer's Bat</t>
  </si>
  <si>
    <t xml:space="preserve">https://inpn.mnhn.fr/espece/cd_nom/60408</t>
  </si>
  <si>
    <t xml:space="preserve">LC VU-Pp_Cors</t>
  </si>
  <si>
    <t xml:space="preserve">Nyctalus</t>
  </si>
  <si>
    <t xml:space="preserve">Bowditch, 1825</t>
  </si>
  <si>
    <t xml:space="preserve">Nyctalus Bowditch, 1825</t>
  </si>
  <si>
    <t xml:space="preserve">&lt;i&gt;Nyctalus&lt;/i&gt; Bowditch, 1825</t>
  </si>
  <si>
    <t xml:space="preserve">Nyctalus lasiopterus</t>
  </si>
  <si>
    <t xml:space="preserve">Grande Noctule</t>
  </si>
  <si>
    <t xml:space="preserve">(Schreber, 1780)</t>
  </si>
  <si>
    <t xml:space="preserve">Nyctalus lasiopterus (Schreber, 1780)</t>
  </si>
  <si>
    <t xml:space="preserve">&lt;i&gt;Nyctalus lasiopterus&lt;/i&gt; (Schreber, 1780)</t>
  </si>
  <si>
    <t xml:space="preserve">Giant Noctule</t>
  </si>
  <si>
    <t xml:space="preserve">https://inpn.mnhn.fr/espece/cd_nom/60457</t>
  </si>
  <si>
    <t xml:space="preserve">Nyctalus leisleri</t>
  </si>
  <si>
    <t xml:space="preserve">Noctule de Leisler</t>
  </si>
  <si>
    <t xml:space="preserve">Nyctalus leisleri (Kuhl, 1817)</t>
  </si>
  <si>
    <t xml:space="preserve">&lt;i&gt;Nyctalus leisleri&lt;/i&gt; (Kuhl, 1817)</t>
  </si>
  <si>
    <t xml:space="preserve">Lesser noctule</t>
  </si>
  <si>
    <t xml:space="preserve">https://inpn.mnhn.fr/espece/cd_nom/60461</t>
  </si>
  <si>
    <t xml:space="preserve">Nyctalus noctula</t>
  </si>
  <si>
    <t xml:space="preserve">Noctule commune</t>
  </si>
  <si>
    <t xml:space="preserve">Nyctalus noctula (Schreber, 1774)</t>
  </si>
  <si>
    <t xml:space="preserve">&lt;i&gt;Nyctalus noctula&lt;/i&gt; (Schreber, 1774)</t>
  </si>
  <si>
    <t xml:space="preserve">Noctule Bat</t>
  </si>
  <si>
    <t xml:space="preserve">https://inpn.mnhn.fr/espece/cd_nom/60468</t>
  </si>
  <si>
    <t xml:space="preserve">Pipistrellus</t>
  </si>
  <si>
    <t xml:space="preserve">Pipistrellus Kaup, 1829</t>
  </si>
  <si>
    <t xml:space="preserve">&lt;i&gt;Pipistrellus&lt;/i&gt; Kaup, 1829</t>
  </si>
  <si>
    <t xml:space="preserve">Pipistrellus kuhlii</t>
  </si>
  <si>
    <t xml:space="preserve">Pipistrelle de Kuhl</t>
  </si>
  <si>
    <t xml:space="preserve">Pipistrellus kuhlii (Natterer in Kuhl, 1817)</t>
  </si>
  <si>
    <t xml:space="preserve">&lt;i&gt;Pipistrellus kuhlii&lt;/i&gt; (Natterer &lt;i&gt;in&lt;/i&gt; Kuhl, 1817)</t>
  </si>
  <si>
    <t xml:space="preserve">Kuhl's Pipistrelle</t>
  </si>
  <si>
    <t xml:space="preserve">https://inpn.mnhn.fr/espece/cd_nom/79303</t>
  </si>
  <si>
    <t xml:space="preserve">Pipistrellus nathusii</t>
  </si>
  <si>
    <t xml:space="preserve">Pipistrelle de Nathusius</t>
  </si>
  <si>
    <t xml:space="preserve">Pipistrellus nathusii (Keyserling &amp; Blasius, 1839)</t>
  </si>
  <si>
    <t xml:space="preserve">&lt;i&gt;Pipistrellus nathusii&lt;/i&gt; (Keyserling &amp; Blasius, 1839)</t>
  </si>
  <si>
    <t xml:space="preserve">Nathusius's Bat</t>
  </si>
  <si>
    <t xml:space="preserve">https://inpn.mnhn.fr/espece/cd_nom/60490</t>
  </si>
  <si>
    <t xml:space="preserve">Pipistrellus pipistrellus</t>
  </si>
  <si>
    <t xml:space="preserve">Pipistrelle commune</t>
  </si>
  <si>
    <t xml:space="preserve">Pipistrellus pipistrellus (Schreber, 1774)</t>
  </si>
  <si>
    <t xml:space="preserve">&lt;i&gt;Pipistrellus pipistrellus&lt;/i&gt; (Schreber, 1774)</t>
  </si>
  <si>
    <t xml:space="preserve">Common Pipistrelle</t>
  </si>
  <si>
    <t xml:space="preserve">https://inpn.mnhn.fr/espece/cd_nom/60479</t>
  </si>
  <si>
    <t xml:space="preserve">Pipistrellus pygmaeus</t>
  </si>
  <si>
    <t xml:space="preserve">Pipistrelle pygmée</t>
  </si>
  <si>
    <t xml:space="preserve">Pipistrellus pygmaeus (Leach, 1825)</t>
  </si>
  <si>
    <t xml:space="preserve">&lt;i&gt;Pipistrellus pygmaeus&lt;/i&gt; (Leach, 1825)</t>
  </si>
  <si>
    <t xml:space="preserve">Soprano Pipistrelle</t>
  </si>
  <si>
    <t xml:space="preserve">https://inpn.mnhn.fr/espece/cd_nom/60489</t>
  </si>
  <si>
    <t xml:space="preserve">Plecotus</t>
  </si>
  <si>
    <t xml:space="preserve">É. Geoffroy Saint-Hilaire, 1818</t>
  </si>
  <si>
    <t xml:space="preserve">Plecotus É. Geoffroy Saint-Hilaire, 1818</t>
  </si>
  <si>
    <t xml:space="preserve">&lt;i&gt;Plecotus&lt;/i&gt; É. Geoffroy Saint-Hilaire, 1818</t>
  </si>
  <si>
    <t xml:space="preserve">Plecotus auritus</t>
  </si>
  <si>
    <t xml:space="preserve">Oreillard roux, Oreillard septentrional</t>
  </si>
  <si>
    <t xml:space="preserve">Plecotus auritus (Linnaeus, 1758)</t>
  </si>
  <si>
    <t xml:space="preserve">&lt;i&gt;Plecotus auritus&lt;/i&gt; (Linnaeus, 1758)</t>
  </si>
  <si>
    <t xml:space="preserve">Brown Long-eared Bat</t>
  </si>
  <si>
    <t xml:space="preserve">https://inpn.mnhn.fr/espece/cd_nom/60518</t>
  </si>
  <si>
    <t xml:space="preserve">Plecotus austriacus</t>
  </si>
  <si>
    <t xml:space="preserve">Oreillard gris, Oreillard méridional</t>
  </si>
  <si>
    <t xml:space="preserve">(J. B. Fischer, 1829)</t>
  </si>
  <si>
    <t xml:space="preserve">Plecotus austriacus (J. B. Fischer, 1829)</t>
  </si>
  <si>
    <t xml:space="preserve">&lt;i&gt;Plecotus austriacus&lt;/i&gt; (J. B. Fischer, 1829)</t>
  </si>
  <si>
    <t xml:space="preserve">Grey Long-eared Bat</t>
  </si>
  <si>
    <t xml:space="preserve">https://inpn.mnhn.fr/espece/cd_nom/60527</t>
  </si>
  <si>
    <t xml:space="preserve">Vespertilio murinus</t>
  </si>
  <si>
    <t xml:space="preserve">Vespertilion bicolore, Sérotine bicolore</t>
  </si>
  <si>
    <t xml:space="preserve">Vespertilio murinus Linnaeus, 1758</t>
  </si>
  <si>
    <t xml:space="preserve">&lt;i&gt;Vespertilio murinus&lt;/i&gt; Linnaeus, 1758</t>
  </si>
  <si>
    <t xml:space="preserve">Parti-coloured Bat</t>
  </si>
  <si>
    <t xml:space="preserve">https://inpn.mnhn.fr/espece/cd_nom/60537</t>
  </si>
  <si>
    <t xml:space="preserve">Erinaceus europaeus</t>
  </si>
  <si>
    <t xml:space="preserve">Hérisson d'Europe</t>
  </si>
  <si>
    <t xml:space="preserve">Eulipotyphla</t>
  </si>
  <si>
    <t xml:space="preserve">Erinaceidae</t>
  </si>
  <si>
    <t xml:space="preserve">Erinaceus europaeus Linnaeus, 1758</t>
  </si>
  <si>
    <t xml:space="preserve">&lt;i&gt;Erinaceus europaeus&lt;/i&gt; Linnaeus, 1758</t>
  </si>
  <si>
    <t xml:space="preserve">West European Hedgehog</t>
  </si>
  <si>
    <t xml:space="preserve">https://inpn.mnhn.fr/espece/cd_nom/60015</t>
  </si>
  <si>
    <t xml:space="preserve">Soricidae</t>
  </si>
  <si>
    <t xml:space="preserve">Musaraignes</t>
  </si>
  <si>
    <t xml:space="preserve">G. Fischer, 1814</t>
  </si>
  <si>
    <t xml:space="preserve">Soricidae G. Fischer, 1814</t>
  </si>
  <si>
    <t xml:space="preserve">shrews</t>
  </si>
  <si>
    <t xml:space="preserve">Crocidura russula</t>
  </si>
  <si>
    <t xml:space="preserve">Crocidure musette</t>
  </si>
  <si>
    <t xml:space="preserve">Crocidurinae</t>
  </si>
  <si>
    <t xml:space="preserve">(Hermann, 1780)</t>
  </si>
  <si>
    <t xml:space="preserve">Crocidura russula (Hermann, 1780)</t>
  </si>
  <si>
    <t xml:space="preserve">&lt;i&gt;Crocidura russula&lt;/i&gt; (Hermann, 1780)</t>
  </si>
  <si>
    <t xml:space="preserve">Greater White-toothed Shrew</t>
  </si>
  <si>
    <t xml:space="preserve">https://inpn.mnhn.fr/espece/cd_nom/60205</t>
  </si>
  <si>
    <t xml:space="preserve">Suncus etruscus</t>
  </si>
  <si>
    <t xml:space="preserve">Pachyure étrusque</t>
  </si>
  <si>
    <t xml:space="preserve">(Savi, 1822)</t>
  </si>
  <si>
    <t xml:space="preserve">Suncus etruscus (Savi, 1822)</t>
  </si>
  <si>
    <t xml:space="preserve">&lt;i&gt;Suncus etruscus&lt;/i&gt; (Savi, 1822)</t>
  </si>
  <si>
    <t xml:space="preserve">Etruscan Shrew</t>
  </si>
  <si>
    <t xml:space="preserve">https://inpn.mnhn.fr/espece/cd_nom/60237</t>
  </si>
  <si>
    <t xml:space="preserve">Neomys fodiens</t>
  </si>
  <si>
    <t xml:space="preserve">Crossope aquatique, Musaraigne aquatique, Musaraigne d'eau, Musaraigne porte-rame</t>
  </si>
  <si>
    <t xml:space="preserve">Soricinae</t>
  </si>
  <si>
    <t xml:space="preserve">Nectogalini</t>
  </si>
  <si>
    <t xml:space="preserve">(Pennant, 1771)</t>
  </si>
  <si>
    <t xml:space="preserve">Neomys fodiens (Pennant, 1771)</t>
  </si>
  <si>
    <t xml:space="preserve">&lt;i&gt;Neomys fodiens&lt;/i&gt; (Pennant, 1771)</t>
  </si>
  <si>
    <t xml:space="preserve">Eurasian Water Shrew</t>
  </si>
  <si>
    <t xml:space="preserve">https://inpn.mnhn.fr/espece/cd_nom/60127</t>
  </si>
  <si>
    <t xml:space="preserve">Sorex</t>
  </si>
  <si>
    <t xml:space="preserve">Soricini</t>
  </si>
  <si>
    <t xml:space="preserve">Sorex Linnaeus, 1758</t>
  </si>
  <si>
    <t xml:space="preserve">&lt;i&gt;Sorex&lt;/i&gt; Linnaeus, 1758</t>
  </si>
  <si>
    <t xml:space="preserve">Sorex coronatus</t>
  </si>
  <si>
    <t xml:space="preserve">Musaraigne couronnée</t>
  </si>
  <si>
    <t xml:space="preserve">Millet, 1828</t>
  </si>
  <si>
    <t xml:space="preserve">Sorex coronatus Millet, 1828</t>
  </si>
  <si>
    <t xml:space="preserve">&lt;i&gt;Sorex coronatus&lt;/i&gt; Millet, 1828</t>
  </si>
  <si>
    <t xml:space="preserve">French shrew</t>
  </si>
  <si>
    <t xml:space="preserve">https://inpn.mnhn.fr/espece/cd_nom/60102</t>
  </si>
  <si>
    <t xml:space="preserve">Sorex minutus</t>
  </si>
  <si>
    <t xml:space="preserve">Musaraigne pygmée</t>
  </si>
  <si>
    <t xml:space="preserve">Sorex minutus Linnaeus, 1766</t>
  </si>
  <si>
    <t xml:space="preserve">&lt;i&gt;Sorex minutus&lt;/i&gt; Linnaeus, 1766</t>
  </si>
  <si>
    <t xml:space="preserve">Eurasian Pygmy Shrew</t>
  </si>
  <si>
    <t xml:space="preserve">https://inpn.mnhn.fr/espece/cd_nom/60038</t>
  </si>
  <si>
    <t xml:space="preserve">Talpa aquitania</t>
  </si>
  <si>
    <t xml:space="preserve">Taupe d'Aquitaine</t>
  </si>
  <si>
    <t xml:space="preserve">Talpidae</t>
  </si>
  <si>
    <t xml:space="preserve">Talpinae</t>
  </si>
  <si>
    <t xml:space="preserve">Talpini</t>
  </si>
  <si>
    <t xml:space="preserve">Nicolas, Martinez-Vargas &amp; Hugot, 2017</t>
  </si>
  <si>
    <t xml:space="preserve">Talpa aquitania Nicolas, Martinez-Vargas &amp; Hugot, 2017</t>
  </si>
  <si>
    <t xml:space="preserve">&lt;i&gt;Talpa aquitania&lt;/i&gt; Nicolas, Martinez-Vargas &amp; Hugot, 2017</t>
  </si>
  <si>
    <t xml:space="preserve">https://inpn.mnhn.fr/espece/cd_nom/867244</t>
  </si>
  <si>
    <t xml:space="preserve">Talpa europaea</t>
  </si>
  <si>
    <t xml:space="preserve">Taupe d'Europe</t>
  </si>
  <si>
    <t xml:space="preserve">Talpa europaea Linnaeus, 1758</t>
  </si>
  <si>
    <t xml:space="preserve">&lt;i&gt;Talpa europaea&lt;/i&gt; Linnaeus, 1758</t>
  </si>
  <si>
    <t xml:space="preserve">European Mole</t>
  </si>
  <si>
    <t xml:space="preserve">https://inpn.mnhn.fr/espece/cd_nom/60249</t>
  </si>
  <si>
    <t xml:space="preserve">Lepus europaeus</t>
  </si>
  <si>
    <t xml:space="preserve">Lièvre d'Europe</t>
  </si>
  <si>
    <t xml:space="preserve">Lagomorpha</t>
  </si>
  <si>
    <t xml:space="preserve">Leporidae</t>
  </si>
  <si>
    <t xml:space="preserve">Pallas, 1778</t>
  </si>
  <si>
    <t xml:space="preserve">Lepus europaeus Pallas, 1778</t>
  </si>
  <si>
    <t xml:space="preserve">&lt;i&gt;Lepus europaeus&lt;/i&gt; Pallas, 1778</t>
  </si>
  <si>
    <t xml:space="preserve">Brown Hare</t>
  </si>
  <si>
    <t xml:space="preserve">https://inpn.mnhn.fr/espece/cd_nom/61678</t>
  </si>
  <si>
    <t xml:space="preserve">Oryctolagus cuniculus</t>
  </si>
  <si>
    <t xml:space="preserve">Lapin de garenne</t>
  </si>
  <si>
    <t xml:space="preserve">Oryctolagus cuniculus (Linnaeus, 1758)</t>
  </si>
  <si>
    <t xml:space="preserve">&lt;i&gt;Oryctolagus cuniculus&lt;/i&gt; (Linnaeus, 1758)</t>
  </si>
  <si>
    <t xml:space="preserve">European Rabbit</t>
  </si>
  <si>
    <t xml:space="preserve">https://inpn.mnhn.fr/espece/cd_nom/61714</t>
  </si>
  <si>
    <t xml:space="preserve">Castor fiber</t>
  </si>
  <si>
    <t xml:space="preserve">Castor d'Eurasie, Castor, Castor d'Europe</t>
  </si>
  <si>
    <t xml:space="preserve">Rodentia</t>
  </si>
  <si>
    <t xml:space="preserve">Castoridae</t>
  </si>
  <si>
    <t xml:space="preserve">Castor fiber Linnaeus, 1758</t>
  </si>
  <si>
    <t xml:space="preserve">&lt;i&gt;Castor fiber&lt;/i&gt; Linnaeus, 1758</t>
  </si>
  <si>
    <t xml:space="preserve">Eurasian Beaver</t>
  </si>
  <si>
    <t xml:space="preserve">https://inpn.mnhn.fr/espece/cd_nom/61212</t>
  </si>
  <si>
    <t xml:space="preserve">Arvicolinae</t>
  </si>
  <si>
    <t xml:space="preserve">Cricetidae</t>
  </si>
  <si>
    <t xml:space="preserve">Gray, 1821</t>
  </si>
  <si>
    <t xml:space="preserve">Arvicolinae Gray, 1821</t>
  </si>
  <si>
    <t xml:space="preserve">Arvicola amphibius</t>
  </si>
  <si>
    <t xml:space="preserve">Campagnol fouisseur</t>
  </si>
  <si>
    <t xml:space="preserve">Arvicolini</t>
  </si>
  <si>
    <t xml:space="preserve">Arvicola amphibius (Linnaeus, 1758)</t>
  </si>
  <si>
    <t xml:space="preserve">&lt;i&gt;Arvicola amphibius&lt;/i&gt; (Linnaeus, 1758)</t>
  </si>
  <si>
    <t xml:space="preserve">European Water Vole</t>
  </si>
  <si>
    <t xml:space="preserve">https://inpn.mnhn.fr/espece/cd_nom/61281</t>
  </si>
  <si>
    <t xml:space="preserve">LC NT</t>
  </si>
  <si>
    <t xml:space="preserve">Arvicola sapidus</t>
  </si>
  <si>
    <t xml:space="preserve">Campagnol amphibie, Rat d'eau</t>
  </si>
  <si>
    <t xml:space="preserve">Miller, 1908</t>
  </si>
  <si>
    <t xml:space="preserve">Arvicola sapidus Miller, 1908</t>
  </si>
  <si>
    <t xml:space="preserve">&lt;i&gt;Arvicola sapidus&lt;/i&gt; Miller, 1908</t>
  </si>
  <si>
    <t xml:space="preserve">Southwestern water vole, Southern water vole</t>
  </si>
  <si>
    <t xml:space="preserve">https://inpn.mnhn.fr/espece/cd_nom/61258</t>
  </si>
  <si>
    <t xml:space="preserve">Microtus agrestis</t>
  </si>
  <si>
    <t xml:space="preserve">Campagnol agreste</t>
  </si>
  <si>
    <t xml:space="preserve">Microtus agrestis (Linnaeus, 1761)</t>
  </si>
  <si>
    <t xml:space="preserve">&lt;i&gt;Microtus agrestis&lt;/i&gt; (Linnaeus, 1761)</t>
  </si>
  <si>
    <t xml:space="preserve">Field Vole</t>
  </si>
  <si>
    <t xml:space="preserve">https://inpn.mnhn.fr/espece/cd_nom/61357</t>
  </si>
  <si>
    <t xml:space="preserve">Microtus arvalis</t>
  </si>
  <si>
    <t xml:space="preserve">Campagnol des champs</t>
  </si>
  <si>
    <t xml:space="preserve">(Pallas, 1778)</t>
  </si>
  <si>
    <t xml:space="preserve">Microtus arvalis (Pallas, 1778)</t>
  </si>
  <si>
    <t xml:space="preserve">&lt;i&gt;Microtus arvalis&lt;/i&gt; (Pallas, 1778)</t>
  </si>
  <si>
    <t xml:space="preserve">Common Vole</t>
  </si>
  <si>
    <t xml:space="preserve">https://inpn.mnhn.fr/espece/cd_nom/61379</t>
  </si>
  <si>
    <t xml:space="preserve">Microtus duodecimcostatus</t>
  </si>
  <si>
    <t xml:space="preserve">Campagnol provençal</t>
  </si>
  <si>
    <t xml:space="preserve">(de Sélys-Longchamps, 1839)</t>
  </si>
  <si>
    <t xml:space="preserve">Microtus duodecimcostatus (de Sélys-Longchamps, 1839)</t>
  </si>
  <si>
    <t xml:space="preserve">&lt;i&gt;Microtus duodecimcostatus&lt;/i&gt; (de Sélys-Longchamps, 1839)</t>
  </si>
  <si>
    <t xml:space="preserve">https://inpn.mnhn.fr/espece/cd_nom/61392</t>
  </si>
  <si>
    <t xml:space="preserve">Microtus pyrenaicus</t>
  </si>
  <si>
    <t xml:space="preserve">Campagnol des Pyrénées</t>
  </si>
  <si>
    <t xml:space="preserve">(de Sélys-Longchamps, 1847)</t>
  </si>
  <si>
    <t xml:space="preserve">Microtus pyrenaicus (de Sélys-Longchamps, 1847)</t>
  </si>
  <si>
    <t xml:space="preserve">&lt;i&gt;Microtus pyrenaicus&lt;/i&gt; (de Sélys-Longchamps, 1847)</t>
  </si>
  <si>
    <t xml:space="preserve">Pyrenean pine vole</t>
  </si>
  <si>
    <t xml:space="preserve">https://inpn.mnhn.fr/espece/cd_nom/61402</t>
  </si>
  <si>
    <t xml:space="preserve">Clethrionomys glareolus</t>
  </si>
  <si>
    <t xml:space="preserve">Campagnol roussâtre</t>
  </si>
  <si>
    <t xml:space="preserve">Myodini</t>
  </si>
  <si>
    <t xml:space="preserve">Clethrionomys glareolus (Schreber, 1780)</t>
  </si>
  <si>
    <t xml:space="preserve">&lt;i&gt;Clethrionomys glareolus&lt;/i&gt; (Schreber, 1780)</t>
  </si>
  <si>
    <t xml:space="preserve">Bank Vole</t>
  </si>
  <si>
    <t xml:space="preserve">https://inpn.mnhn.fr/espece/cd_nom/61290</t>
  </si>
  <si>
    <t xml:space="preserve">Ondatra zibethicus</t>
  </si>
  <si>
    <t xml:space="preserve">Rat musqué</t>
  </si>
  <si>
    <t xml:space="preserve">Ondatrini</t>
  </si>
  <si>
    <t xml:space="preserve">Ondatra zibethicus (Linnaeus, 1766)</t>
  </si>
  <si>
    <t xml:space="preserve">&lt;i&gt;Ondatra zibethicus&lt;/i&gt; (Linnaeus, 1766)</t>
  </si>
  <si>
    <t xml:space="preserve">Muskrat</t>
  </si>
  <si>
    <t xml:space="preserve">https://inpn.mnhn.fr/espece/cd_nom/61448</t>
  </si>
  <si>
    <t xml:space="preserve">Myocastor coypus</t>
  </si>
  <si>
    <t xml:space="preserve">Ragondin</t>
  </si>
  <si>
    <t xml:space="preserve">Echimyidae</t>
  </si>
  <si>
    <t xml:space="preserve">Echimyinae</t>
  </si>
  <si>
    <t xml:space="preserve">(Molina, 1782)</t>
  </si>
  <si>
    <t xml:space="preserve">Myocastor coypus (Molina, 1782)</t>
  </si>
  <si>
    <t xml:space="preserve">&lt;i&gt;Myocastor coypus&lt;/i&gt; (Molina, 1782)</t>
  </si>
  <si>
    <t xml:space="preserve">Nutria, Coypu</t>
  </si>
  <si>
    <t xml:space="preserve">https://inpn.mnhn.fr/espece/cd_nom/61667</t>
  </si>
  <si>
    <t xml:space="preserve">Glis glis</t>
  </si>
  <si>
    <t xml:space="preserve">Loir gris, Loir</t>
  </si>
  <si>
    <t xml:space="preserve">Gliridae</t>
  </si>
  <si>
    <t xml:space="preserve">Glirinae</t>
  </si>
  <si>
    <t xml:space="preserve">Glis glis (Linnaeus, 1766)</t>
  </si>
  <si>
    <t xml:space="preserve">&lt;i&gt;Glis glis&lt;/i&gt; (Linnaeus, 1766)</t>
  </si>
  <si>
    <t xml:space="preserve">Fat Dormouse</t>
  </si>
  <si>
    <t xml:space="preserve">https://inpn.mnhn.fr/espece/cd_nom/61648</t>
  </si>
  <si>
    <t xml:space="preserve">Eliomys quercinus</t>
  </si>
  <si>
    <t xml:space="preserve">Lérot</t>
  </si>
  <si>
    <t xml:space="preserve">Leithiinae</t>
  </si>
  <si>
    <t xml:space="preserve">Eliomys quercinus (Linnaeus, 1766)</t>
  </si>
  <si>
    <t xml:space="preserve">&lt;i&gt;Eliomys quercinus&lt;/i&gt; (Linnaeus, 1766)</t>
  </si>
  <si>
    <t xml:space="preserve">https://inpn.mnhn.fr/espece/cd_nom/61618</t>
  </si>
  <si>
    <t xml:space="preserve">Muscardinus avellanarius</t>
  </si>
  <si>
    <t xml:space="preserve">Muscardin</t>
  </si>
  <si>
    <t xml:space="preserve">Muscardinus avellanarius (Linnaeus, 1758)</t>
  </si>
  <si>
    <t xml:space="preserve">&lt;i&gt;Muscardinus avellanarius&lt;/i&gt; (Linnaeus, 1758)</t>
  </si>
  <si>
    <t xml:space="preserve">Hazel Dormouse</t>
  </si>
  <si>
    <t xml:space="preserve">https://inpn.mnhn.fr/espece/cd_nom/61636</t>
  </si>
  <si>
    <t xml:space="preserve">Apodemus</t>
  </si>
  <si>
    <t xml:space="preserve">Muridae</t>
  </si>
  <si>
    <t xml:space="preserve">Murinae</t>
  </si>
  <si>
    <t xml:space="preserve">Apodemini</t>
  </si>
  <si>
    <t xml:space="preserve">Apodemus Kaup, 1829</t>
  </si>
  <si>
    <t xml:space="preserve">&lt;i&gt;Apodemus&lt;/i&gt; Kaup, 1829</t>
  </si>
  <si>
    <t xml:space="preserve">Apodemus flavicollis</t>
  </si>
  <si>
    <t xml:space="preserve">Mulot à collier</t>
  </si>
  <si>
    <t xml:space="preserve">(Melchior, 1834)</t>
  </si>
  <si>
    <t xml:space="preserve">Apodemus flavicollis (Melchior, 1834)</t>
  </si>
  <si>
    <t xml:space="preserve">&lt;i&gt;Apodemus flavicollis&lt;/i&gt; (Melchior, 1834)</t>
  </si>
  <si>
    <t xml:space="preserve">Yellow-necked Mouse</t>
  </si>
  <si>
    <t xml:space="preserve">https://inpn.mnhn.fr/espece/cd_nom/61498</t>
  </si>
  <si>
    <t xml:space="preserve">Apodemus sylvaticus</t>
  </si>
  <si>
    <t xml:space="preserve">Mulot sylvestre</t>
  </si>
  <si>
    <t xml:space="preserve">Apodemus sylvaticus (Linnaeus, 1758)</t>
  </si>
  <si>
    <t xml:space="preserve">&lt;i&gt;Apodemus sylvaticus&lt;/i&gt; (Linnaeus, 1758)</t>
  </si>
  <si>
    <t xml:space="preserve">Wood Mouse, Wood mice</t>
  </si>
  <si>
    <t xml:space="preserve">https://inpn.mnhn.fr/espece/cd_nom/61510</t>
  </si>
  <si>
    <t xml:space="preserve">Mus</t>
  </si>
  <si>
    <t xml:space="preserve">Murini</t>
  </si>
  <si>
    <t xml:space="preserve">Mus Linnaeus, 1758</t>
  </si>
  <si>
    <t xml:space="preserve">&lt;i&gt;Mus&lt;/i&gt; Linnaeus, 1758</t>
  </si>
  <si>
    <t xml:space="preserve">Mus musculus</t>
  </si>
  <si>
    <t xml:space="preserve">Souris grise, Souris domestique</t>
  </si>
  <si>
    <t xml:space="preserve">Mus musculus Linnaeus, 1758</t>
  </si>
  <si>
    <t xml:space="preserve">&lt;i&gt;Mus musculus&lt;/i&gt; Linnaeus, 1758</t>
  </si>
  <si>
    <t xml:space="preserve">House Mouse</t>
  </si>
  <si>
    <t xml:space="preserve">https://inpn.mnhn.fr/espece/cd_nom/61568</t>
  </si>
  <si>
    <t xml:space="preserve">Mus spretus</t>
  </si>
  <si>
    <t xml:space="preserve">Souris d'Afrique du Nord</t>
  </si>
  <si>
    <t xml:space="preserve">Lataste, 1883</t>
  </si>
  <si>
    <t xml:space="preserve">Mus spretus Lataste, 1883</t>
  </si>
  <si>
    <t xml:space="preserve">&lt;i&gt;Mus spretus&lt;/i&gt; Lataste, 1883</t>
  </si>
  <si>
    <t xml:space="preserve">https://inpn.mnhn.fr/espece/cd_nom/61580</t>
  </si>
  <si>
    <t xml:space="preserve">Rattus norvegicus</t>
  </si>
  <si>
    <t xml:space="preserve">Rat surmulot, Surmulot, Rat d’égout</t>
  </si>
  <si>
    <t xml:space="preserve">Rattini</t>
  </si>
  <si>
    <t xml:space="preserve">(Berkenhout, 1769)</t>
  </si>
  <si>
    <t xml:space="preserve">Rattus norvegicus (Berkenhout, 1769)</t>
  </si>
  <si>
    <t xml:space="preserve">&lt;i&gt;Rattus norvegicus&lt;/i&gt; (Berkenhout, 1769)</t>
  </si>
  <si>
    <t xml:space="preserve">Brown Rat</t>
  </si>
  <si>
    <t xml:space="preserve">https://inpn.mnhn.fr/espece/cd_nom/61585</t>
  </si>
  <si>
    <t xml:space="preserve">Rattus rattus</t>
  </si>
  <si>
    <t xml:space="preserve">Rat noir, Rat commun</t>
  </si>
  <si>
    <t xml:space="preserve">Rattus rattus (Linnaeus, 1758)</t>
  </si>
  <si>
    <t xml:space="preserve">&lt;i&gt;Rattus rattus&lt;/i&gt; (Linnaeus, 1758)</t>
  </si>
  <si>
    <t xml:space="preserve">Black Rat, Roof rat, Ship rat</t>
  </si>
  <si>
    <t xml:space="preserve">https://inpn.mnhn.fr/espece/cd_nom/61587</t>
  </si>
  <si>
    <t xml:space="preserve">Sciurus vulgaris</t>
  </si>
  <si>
    <t xml:space="preserve">Écureuil roux</t>
  </si>
  <si>
    <t xml:space="preserve">Sciuridae</t>
  </si>
  <si>
    <t xml:space="preserve">Sciurinae</t>
  </si>
  <si>
    <t xml:space="preserve">Sciurini</t>
  </si>
  <si>
    <t xml:space="preserve">Sciurus vulgaris Linnaeus, 1758</t>
  </si>
  <si>
    <t xml:space="preserve">&lt;i&gt;Sciurus vulgaris&lt;/i&gt; Linnaeus, 1758</t>
  </si>
  <si>
    <t xml:space="preserve">Eurasian Red Squirrel</t>
  </si>
  <si>
    <t xml:space="preserve">https://inpn.mnhn.fr/espece/cd_nom/61153</t>
  </si>
  <si>
    <t xml:space="preserve">Lampetra planeri</t>
  </si>
  <si>
    <t xml:space="preserve">Lamproie de Planer, Petite lamproie, Lamproie de ruisseau européenne</t>
  </si>
  <si>
    <t xml:space="preserve">Petromyzonti</t>
  </si>
  <si>
    <t xml:space="preserve">Petromyzontiformes</t>
  </si>
  <si>
    <t xml:space="preserve">Petromyzontidae</t>
  </si>
  <si>
    <t xml:space="preserve">Lampetrinae</t>
  </si>
  <si>
    <t xml:space="preserve">(Bloch, 1784)</t>
  </si>
  <si>
    <t xml:space="preserve">Lampetra planeri (Bloch, 1784)</t>
  </si>
  <si>
    <t xml:space="preserve">&lt;i&gt;Lampetra planeri&lt;/i&gt; (Bloch, 1784)</t>
  </si>
  <si>
    <t xml:space="preserve">Brook Lamprey</t>
  </si>
  <si>
    <t xml:space="preserve">https://inpn.mnhn.fr/espece/cd_nom/66333</t>
  </si>
  <si>
    <t xml:space="preserve">Anguis fragilis</t>
  </si>
  <si>
    <t xml:space="preserve">Orvet fragile (L')</t>
  </si>
  <si>
    <t xml:space="preserve">Squamata</t>
  </si>
  <si>
    <t xml:space="preserve">Anguidae</t>
  </si>
  <si>
    <t xml:space="preserve">Anguis fragilis Linnaeus, 1758</t>
  </si>
  <si>
    <t xml:space="preserve">&lt;i&gt;Anguis fragilis&lt;/i&gt; Linnaeus, 1758</t>
  </si>
  <si>
    <t xml:space="preserve">Slow Worm</t>
  </si>
  <si>
    <t xml:space="preserve">https://inpn.mnhn.fr/espece/cd_nom/77490</t>
  </si>
  <si>
    <t xml:space="preserve">Coronella austriaca</t>
  </si>
  <si>
    <t xml:space="preserve">Coronelle lisse (La)</t>
  </si>
  <si>
    <t xml:space="preserve">Colubridae</t>
  </si>
  <si>
    <t xml:space="preserve">Laurenti, 1768</t>
  </si>
  <si>
    <t xml:space="preserve">Coronella austriaca Laurenti, 1768</t>
  </si>
  <si>
    <t xml:space="preserve">&lt;i&gt;Coronella austriaca&lt;/i&gt; Laurenti, 1768</t>
  </si>
  <si>
    <t xml:space="preserve">Smooth Snake</t>
  </si>
  <si>
    <t xml:space="preserve">https://inpn.mnhn.fr/espece/cd_nom/77955</t>
  </si>
  <si>
    <t xml:space="preserve">Coronella girondica</t>
  </si>
  <si>
    <t xml:space="preserve">Coronelle girondine (La), Coronelle bordelaise</t>
  </si>
  <si>
    <t xml:space="preserve">Coronella girondica (Daudin, 1803)</t>
  </si>
  <si>
    <t xml:space="preserve">&lt;i&gt;Coronella girondica&lt;/i&gt; (Daudin, 1803)</t>
  </si>
  <si>
    <t xml:space="preserve">Southern Smooth Snake</t>
  </si>
  <si>
    <t xml:space="preserve">https://inpn.mnhn.fr/espece/cd_nom/77963</t>
  </si>
  <si>
    <t xml:space="preserve">Hierophis viridiflavus</t>
  </si>
  <si>
    <t xml:space="preserve">Couleuvre verte et jaune (La)</t>
  </si>
  <si>
    <t xml:space="preserve">(Lacepède, 1789)</t>
  </si>
  <si>
    <t xml:space="preserve">Hierophis viridiflavus (Lacepède, 1789)</t>
  </si>
  <si>
    <t xml:space="preserve">&lt;i&gt;Hierophis viridiflavus&lt;/i&gt; (Lacepède, 1789)</t>
  </si>
  <si>
    <t xml:space="preserve">Western Whip Snake</t>
  </si>
  <si>
    <t xml:space="preserve">https://inpn.mnhn.fr/espece/cd_nom/77949</t>
  </si>
  <si>
    <t xml:space="preserve">Zamenis longissimus</t>
  </si>
  <si>
    <t xml:space="preserve">Couleuvre d'Esculape (La)</t>
  </si>
  <si>
    <t xml:space="preserve">Zamenis longissimus (Laurenti, 1768)</t>
  </si>
  <si>
    <t xml:space="preserve">&lt;i&gt;Zamenis longissimus&lt;/i&gt; (Laurenti, 1768)</t>
  </si>
  <si>
    <t xml:space="preserve">Aesculapian Snake</t>
  </si>
  <si>
    <t xml:space="preserve">https://inpn.mnhn.fr/espece/cd_nom/444446</t>
  </si>
  <si>
    <t xml:space="preserve">Colubroidea</t>
  </si>
  <si>
    <t xml:space="preserve">Colubroïdes</t>
  </si>
  <si>
    <t xml:space="preserve">SPFM</t>
  </si>
  <si>
    <t xml:space="preserve">Oppel, 1811</t>
  </si>
  <si>
    <t xml:space="preserve">Colubroidea Oppel, 1811</t>
  </si>
  <si>
    <t xml:space="preserve">Lacertidae</t>
  </si>
  <si>
    <t xml:space="preserve">Lacertidés</t>
  </si>
  <si>
    <t xml:space="preserve">Lacertidae Oppel, 1811</t>
  </si>
  <si>
    <t xml:space="preserve">old-world typical lizards</t>
  </si>
  <si>
    <t xml:space="preserve">Lacerta agilis</t>
  </si>
  <si>
    <t xml:space="preserve">Lézard des souches, Lézard agile</t>
  </si>
  <si>
    <t xml:space="preserve">Lacerta agilis Linnaeus, 1758</t>
  </si>
  <si>
    <t xml:space="preserve">&lt;i&gt;Lacerta agilis&lt;/i&gt; Linnaeus, 1758</t>
  </si>
  <si>
    <t xml:space="preserve">Sand Lizard</t>
  </si>
  <si>
    <t xml:space="preserve">https://inpn.mnhn.fr/espece/cd_nom/77600</t>
  </si>
  <si>
    <t xml:space="preserve">Lacerta agilis agilis</t>
  </si>
  <si>
    <t xml:space="preserve">Lézard des souches (Le)</t>
  </si>
  <si>
    <t xml:space="preserve">Lacerta agilis agilis Linnaeus, 1758</t>
  </si>
  <si>
    <t xml:space="preserve">&lt;i&gt;Lacerta agilis agilis&lt;/i&gt; Linnaeus, 1758</t>
  </si>
  <si>
    <t xml:space="preserve">https://inpn.mnhn.fr/espece/cd_nom/77603</t>
  </si>
  <si>
    <t xml:space="preserve">Lacerta bilineata</t>
  </si>
  <si>
    <t xml:space="preserve">Lézard à deux raies (Le), Lézard vert occidental</t>
  </si>
  <si>
    <t xml:space="preserve">Daudin, 1802</t>
  </si>
  <si>
    <t xml:space="preserve">Lacerta bilineata Daudin, 1802</t>
  </si>
  <si>
    <t xml:space="preserve">&lt;i&gt;Lacerta bilineata&lt;/i&gt; Daudin, 1802</t>
  </si>
  <si>
    <t xml:space="preserve">Western Green Lizard</t>
  </si>
  <si>
    <t xml:space="preserve">https://inpn.mnhn.fr/espece/cd_nom/77619</t>
  </si>
  <si>
    <t xml:space="preserve">Podarcis liolepis</t>
  </si>
  <si>
    <t xml:space="preserve">Lézard catalan (Le)</t>
  </si>
  <si>
    <t xml:space="preserve">(Boulenger, 1905)</t>
  </si>
  <si>
    <t xml:space="preserve">Podarcis liolepis (Boulenger, 1905)</t>
  </si>
  <si>
    <t xml:space="preserve">&lt;i&gt;Podarcis liolepis&lt;/i&gt; (Boulenger, 1905)</t>
  </si>
  <si>
    <t xml:space="preserve">Catalonian Wall Lizard</t>
  </si>
  <si>
    <t xml:space="preserve">https://inpn.mnhn.fr/espece/cd_nom/444444</t>
  </si>
  <si>
    <t xml:space="preserve">Podarcis muralis</t>
  </si>
  <si>
    <t xml:space="preserve">Lézard des murailles (Le)</t>
  </si>
  <si>
    <t xml:space="preserve">Podarcis muralis (Laurenti, 1768)</t>
  </si>
  <si>
    <t xml:space="preserve">&lt;i&gt;Podarcis muralis&lt;/i&gt; (Laurenti, 1768)</t>
  </si>
  <si>
    <t xml:space="preserve">Common Wall Lizard</t>
  </si>
  <si>
    <t xml:space="preserve">https://inpn.mnhn.fr/espece/cd_nom/77756</t>
  </si>
  <si>
    <t xml:space="preserve">Timon lepidus</t>
  </si>
  <si>
    <t xml:space="preserve">Lézard ocellé (Le)</t>
  </si>
  <si>
    <t xml:space="preserve">(Daudin, 1802)</t>
  </si>
  <si>
    <t xml:space="preserve">Timon lepidus (Daudin, 1802)</t>
  </si>
  <si>
    <t xml:space="preserve">&lt;i&gt;Timon lepidus&lt;/i&gt; (Daudin, 1802)</t>
  </si>
  <si>
    <t xml:space="preserve">Ocellated Lizard</t>
  </si>
  <si>
    <t xml:space="preserve">https://inpn.mnhn.fr/espece/cd_nom/79273</t>
  </si>
  <si>
    <t xml:space="preserve">Zootoca vivipara</t>
  </si>
  <si>
    <t xml:space="preserve">Lézard vivipare (Le)</t>
  </si>
  <si>
    <t xml:space="preserve">(Lichtenstein, 1823)</t>
  </si>
  <si>
    <t xml:space="preserve">Zootoca vivipara (Lichtenstein, 1823)</t>
  </si>
  <si>
    <t xml:space="preserve">&lt;i&gt;Zootoca vivipara&lt;/i&gt; (Lichtenstein, 1823)</t>
  </si>
  <si>
    <t xml:space="preserve">Viviparous Lizard</t>
  </si>
  <si>
    <t xml:space="preserve">https://inpn.mnhn.fr/espece/cd_nom/79278</t>
  </si>
  <si>
    <t xml:space="preserve">Natrix helvetica</t>
  </si>
  <si>
    <t xml:space="preserve">Couleuvre helvétique, Couleuvre à collier</t>
  </si>
  <si>
    <t xml:space="preserve">Natricidae</t>
  </si>
  <si>
    <t xml:space="preserve">Natrix helvetica (Lacepède, 1789)</t>
  </si>
  <si>
    <t xml:space="preserve">&lt;i&gt;Natrix helvetica&lt;/i&gt; (Lacepède, 1789)</t>
  </si>
  <si>
    <t xml:space="preserve">Grass Snake</t>
  </si>
  <si>
    <t xml:space="preserve">https://inpn.mnhn.fr/espece/cd_nom/851674</t>
  </si>
  <si>
    <t xml:space="preserve">Natrix maura</t>
  </si>
  <si>
    <t xml:space="preserve">Couleuvre vipérine (La)</t>
  </si>
  <si>
    <t xml:space="preserve">Natrix maura (Linnaeus, 1758)</t>
  </si>
  <si>
    <t xml:space="preserve">&lt;i&gt;Natrix maura&lt;/i&gt; (Linnaeus, 1758)</t>
  </si>
  <si>
    <t xml:space="preserve">Viperine Snake</t>
  </si>
  <si>
    <t xml:space="preserve">https://inpn.mnhn.fr/espece/cd_nom/78048</t>
  </si>
  <si>
    <t xml:space="preserve">Tarentola mauritanica</t>
  </si>
  <si>
    <t xml:space="preserve">Tarente de Maurétanie (La)</t>
  </si>
  <si>
    <t xml:space="preserve">Phyllodactylidae</t>
  </si>
  <si>
    <t xml:space="preserve">Tarentola mauritanica (Linnaeus, 1758)</t>
  </si>
  <si>
    <t xml:space="preserve">&lt;i&gt;Tarentola mauritanica&lt;/i&gt; (Linnaeus, 1758)</t>
  </si>
  <si>
    <t xml:space="preserve">Moorish Gecko</t>
  </si>
  <si>
    <t xml:space="preserve">https://inpn.mnhn.fr/espece/cd_nom/77570</t>
  </si>
  <si>
    <t xml:space="preserve">Serpentes</t>
  </si>
  <si>
    <t xml:space="preserve">Serpents</t>
  </si>
  <si>
    <t xml:space="preserve">Serpentes Linnaeus, 1758</t>
  </si>
  <si>
    <t xml:space="preserve">snakes</t>
  </si>
  <si>
    <t xml:space="preserve">Vipera aspis</t>
  </si>
  <si>
    <t xml:space="preserve">Vipère aspic (La)</t>
  </si>
  <si>
    <t xml:space="preserve">Viperidae</t>
  </si>
  <si>
    <t xml:space="preserve">Vipera aspis (Linnaeus, 1758)</t>
  </si>
  <si>
    <t xml:space="preserve">&lt;i&gt;Vipera aspis&lt;/i&gt; (Linnaeus, 1758)</t>
  </si>
  <si>
    <t xml:space="preserve">Asp Viper</t>
  </si>
  <si>
    <t xml:space="preserve">https://inpn.mnhn.fr/espece/cd_nom/78130</t>
  </si>
  <si>
    <t xml:space="preserve">NAR4</t>
  </si>
  <si>
    <t xml:space="preserve">Vipera aspis aspis</t>
  </si>
  <si>
    <t xml:space="preserve">Vipera aspis aspis (Linnaeus, 1758)</t>
  </si>
  <si>
    <t xml:space="preserve">&lt;i&gt;Vipera aspis aspis&lt;/i&gt; (Linnaeus, 1758)</t>
  </si>
  <si>
    <t xml:space="preserve">https://inpn.mnhn.fr/espece/cd_nom/78135</t>
  </si>
  <si>
    <t xml:space="preserve">Vipera berus</t>
  </si>
  <si>
    <t xml:space="preserve">Vipère péliade (La)</t>
  </si>
  <si>
    <t xml:space="preserve">Vipera berus (Linnaeus, 1758)</t>
  </si>
  <si>
    <t xml:space="preserve">&lt;i&gt;Vipera berus&lt;/i&gt; (Linnaeus, 1758)</t>
  </si>
  <si>
    <t xml:space="preserve">Adder</t>
  </si>
  <si>
    <t xml:space="preserve">https://inpn.mnhn.fr/espece/cd_nom/78141</t>
  </si>
  <si>
    <t xml:space="preserve">Pisidium</t>
  </si>
  <si>
    <t xml:space="preserve">Mollusca</t>
  </si>
  <si>
    <t xml:space="preserve">Bivalvia</t>
  </si>
  <si>
    <t xml:space="preserve">Sphaeriida</t>
  </si>
  <si>
    <t xml:space="preserve">Sphaeriidae</t>
  </si>
  <si>
    <t xml:space="preserve">Sphaeriinae</t>
  </si>
  <si>
    <t xml:space="preserve">Mollusques</t>
  </si>
  <si>
    <t xml:space="preserve">Bivalves</t>
  </si>
  <si>
    <t xml:space="preserve">C. Pfeiffer, 1821</t>
  </si>
  <si>
    <t xml:space="preserve">Pisidium C. Pfeiffer, 1821</t>
  </si>
  <si>
    <t xml:space="preserve">&lt;i&gt;Pisidium&lt;/i&gt; C. Pfeiffer, 1821</t>
  </si>
  <si>
    <t xml:space="preserve">Anodonta anatina</t>
  </si>
  <si>
    <t xml:space="preserve">Anodonte des rivières</t>
  </si>
  <si>
    <t xml:space="preserve">Unionida</t>
  </si>
  <si>
    <t xml:space="preserve">Unionidae</t>
  </si>
  <si>
    <t xml:space="preserve">Unioninae</t>
  </si>
  <si>
    <t xml:space="preserve">Anodontini</t>
  </si>
  <si>
    <t xml:space="preserve">Anodonta anatina (Linnaeus, 1758)</t>
  </si>
  <si>
    <t xml:space="preserve">&lt;i&gt;Anodonta anatina&lt;/i&gt; (Linnaeus, 1758)</t>
  </si>
  <si>
    <t xml:space="preserve">Duck Mussel</t>
  </si>
  <si>
    <t xml:space="preserve">https://inpn.mnhn.fr/espece/cd_nom/64455</t>
  </si>
  <si>
    <t xml:space="preserve">Anodonta cygnea</t>
  </si>
  <si>
    <t xml:space="preserve">Anodonte des étangs</t>
  </si>
  <si>
    <t xml:space="preserve">Anodonta cygnea (Linnaeus, 1758)</t>
  </si>
  <si>
    <t xml:space="preserve">&lt;i&gt;Anodonta cygnea&lt;/i&gt; (Linnaeus, 1758)</t>
  </si>
  <si>
    <t xml:space="preserve">Swan Mussel</t>
  </si>
  <si>
    <t xml:space="preserve">https://inpn.mnhn.fr/espece/cd_nom/64456</t>
  </si>
  <si>
    <t xml:space="preserve">Corbicula fluminea</t>
  </si>
  <si>
    <t xml:space="preserve">Corbicule asiatique</t>
  </si>
  <si>
    <t xml:space="preserve">Venerida</t>
  </si>
  <si>
    <t xml:space="preserve">Cyrenidae</t>
  </si>
  <si>
    <t xml:space="preserve">(O.F. Müller, 1774)</t>
  </si>
  <si>
    <t xml:space="preserve">Corbicula fluminea (O.F. Müller, 1774)</t>
  </si>
  <si>
    <t xml:space="preserve">&lt;i&gt;Corbicula fluminea&lt;/i&gt; (O.F. Müller, 1774)</t>
  </si>
  <si>
    <t xml:space="preserve">Asian clam, Prosperity clam, Asiatic clam, Golden Freshwater Clam</t>
  </si>
  <si>
    <t xml:space="preserve">https://inpn.mnhn.fr/espece/cd_nom/163433</t>
  </si>
  <si>
    <t xml:space="preserve">Carychium minimum</t>
  </si>
  <si>
    <t xml:space="preserve">Auriculette naine</t>
  </si>
  <si>
    <t xml:space="preserve">Gastropoda</t>
  </si>
  <si>
    <t xml:space="preserve">Ellobiida</t>
  </si>
  <si>
    <t xml:space="preserve">Ellobiidae</t>
  </si>
  <si>
    <t xml:space="preserve">Carychiinae</t>
  </si>
  <si>
    <t xml:space="preserve">Gastéropodes</t>
  </si>
  <si>
    <t xml:space="preserve">O.F. Müller, 1774</t>
  </si>
  <si>
    <t xml:space="preserve">Carychium minimum O.F. Müller, 1774</t>
  </si>
  <si>
    <t xml:space="preserve">&lt;i&gt;Carychium minimum&lt;/i&gt; O.F. Müller, 1774</t>
  </si>
  <si>
    <t xml:space="preserve">Short-toothed Herald Snail</t>
  </si>
  <si>
    <t xml:space="preserve">https://inpn.mnhn.fr/espece/cd_nom/64035</t>
  </si>
  <si>
    <t xml:space="preserve">Pomatias elegans</t>
  </si>
  <si>
    <t xml:space="preserve">Élégante striée</t>
  </si>
  <si>
    <t xml:space="preserve">Littorinimorpha</t>
  </si>
  <si>
    <t xml:space="preserve">Pomatiidae</t>
  </si>
  <si>
    <t xml:space="preserve">Pomatias elegans (O.F. Müller, 1774)</t>
  </si>
  <si>
    <t xml:space="preserve">&lt;i&gt;Pomatias elegans&lt;/i&gt; (O.F. Müller, 1774)</t>
  </si>
  <si>
    <t xml:space="preserve">Round-mouthed Snail</t>
  </si>
  <si>
    <t xml:space="preserve">https://inpn.mnhn.fr/espece/cd_nom/62032</t>
  </si>
  <si>
    <t xml:space="preserve">Deroceras reticulatum</t>
  </si>
  <si>
    <t xml:space="preserve">Loche laiteuse</t>
  </si>
  <si>
    <t xml:space="preserve">Stylommatophora</t>
  </si>
  <si>
    <t xml:space="preserve">Agriolimacidae</t>
  </si>
  <si>
    <t xml:space="preserve">Agriolimacinae</t>
  </si>
  <si>
    <t xml:space="preserve">Deroceras reticulatum (O.F. Müller, 1774)</t>
  </si>
  <si>
    <t xml:space="preserve">&lt;i&gt;Deroceras reticulatum&lt;/i&gt; (O.F. Müller, 1774)</t>
  </si>
  <si>
    <t xml:space="preserve">Grey Field Slug</t>
  </si>
  <si>
    <t xml:space="preserve">https://inpn.mnhn.fr/espece/cd_nom/64206</t>
  </si>
  <si>
    <t xml:space="preserve">Balea perversa</t>
  </si>
  <si>
    <t xml:space="preserve">Balée commune</t>
  </si>
  <si>
    <t xml:space="preserve">Clausiliidae</t>
  </si>
  <si>
    <t xml:space="preserve">Clausiliinae</t>
  </si>
  <si>
    <t xml:space="preserve">Baleini</t>
  </si>
  <si>
    <t xml:space="preserve">Balea perversa (Linnaeus, 1758)</t>
  </si>
  <si>
    <t xml:space="preserve">&lt;i&gt;Balea perversa&lt;/i&gt; (Linnaeus, 1758)</t>
  </si>
  <si>
    <t xml:space="preserve">Tree Snail</t>
  </si>
  <si>
    <t xml:space="preserve">https://inpn.mnhn.fr/espece/cd_nom/163077</t>
  </si>
  <si>
    <t xml:space="preserve">Clausilia bidentata</t>
  </si>
  <si>
    <t xml:space="preserve">Clausilie commune</t>
  </si>
  <si>
    <t xml:space="preserve">Clausiliini</t>
  </si>
  <si>
    <t xml:space="preserve">(Strøm, 1765)</t>
  </si>
  <si>
    <t xml:space="preserve">Clausilia bidentata (Strøm, 1765)</t>
  </si>
  <si>
    <t xml:space="preserve">&lt;i&gt;Clausilia bidentata&lt;/i&gt; (Strøm, 1765)</t>
  </si>
  <si>
    <t xml:space="preserve">Two-toothed Door Snail</t>
  </si>
  <si>
    <t xml:space="preserve">https://inpn.mnhn.fr/espece/cd_nom/64161</t>
  </si>
  <si>
    <t xml:space="preserve">Clausilia bidentata bidentata</t>
  </si>
  <si>
    <t xml:space="preserve">Clausilia bidentata bidentata (Strøm, 1765)</t>
  </si>
  <si>
    <t xml:space="preserve">&lt;i&gt;Clausilia bidentata bidentata&lt;/i&gt; (Strøm, 1765)</t>
  </si>
  <si>
    <t xml:space="preserve">https://inpn.mnhn.fr/espece/cd_nom/163068</t>
  </si>
  <si>
    <t xml:space="preserve">Clausilia rugosa parvula</t>
  </si>
  <si>
    <t xml:space="preserve">Clausilie lisse</t>
  </si>
  <si>
    <t xml:space="preserve">A. Férussac, 1807</t>
  </si>
  <si>
    <t xml:space="preserve">Clausilia rugosa parvula A. Férussac, 1807</t>
  </si>
  <si>
    <t xml:space="preserve">&lt;i&gt;Clausilia rugosa parvula&lt;/i&gt; A. Férussac, 1807</t>
  </si>
  <si>
    <t xml:space="preserve">https://inpn.mnhn.fr/espece/cd_nom/163064</t>
  </si>
  <si>
    <t xml:space="preserve">Macrogastra rolphii</t>
  </si>
  <si>
    <t xml:space="preserve">Massue atlantique</t>
  </si>
  <si>
    <t xml:space="preserve">(W. Turton, 1826)</t>
  </si>
  <si>
    <t xml:space="preserve">Macrogastra rolphii (W. Turton, 1826)</t>
  </si>
  <si>
    <t xml:space="preserve">&lt;i&gt;Macrogastra rolphii&lt;/i&gt; (W. Turton, 1826)</t>
  </si>
  <si>
    <t xml:space="preserve">Rolph's Door Snail</t>
  </si>
  <si>
    <t xml:space="preserve">https://inpn.mnhn.fr/espece/cd_nom/163048</t>
  </si>
  <si>
    <t xml:space="preserve">Discus rotundatus</t>
  </si>
  <si>
    <t xml:space="preserve">Bouton commun</t>
  </si>
  <si>
    <t xml:space="preserve">Discidae</t>
  </si>
  <si>
    <t xml:space="preserve">Discus rotundatus (O.F. Müller, 1774)</t>
  </si>
  <si>
    <t xml:space="preserve">&lt;i&gt;Discus rotundatus&lt;/i&gt; (O.F. Müller, 1774)</t>
  </si>
  <si>
    <t xml:space="preserve">Rounded Snail</t>
  </si>
  <si>
    <t xml:space="preserve">https://inpn.mnhn.fr/espece/cd_nom/64173</t>
  </si>
  <si>
    <t xml:space="preserve">Zebrina detrita</t>
  </si>
  <si>
    <t xml:space="preserve">Bulime zébré</t>
  </si>
  <si>
    <t xml:space="preserve">Enidae</t>
  </si>
  <si>
    <t xml:space="preserve">Eninae</t>
  </si>
  <si>
    <t xml:space="preserve">Chondrulini</t>
  </si>
  <si>
    <t xml:space="preserve">Zebrina detrita (O.F. Müller, 1774)</t>
  </si>
  <si>
    <t xml:space="preserve">&lt;i&gt;Zebrina detrita&lt;/i&gt; (O.F. Müller, 1774)</t>
  </si>
  <si>
    <t xml:space="preserve">https://inpn.mnhn.fr/espece/cd_nom/199907</t>
  </si>
  <si>
    <t xml:space="preserve">Merdigera obscura</t>
  </si>
  <si>
    <t xml:space="preserve">Bulime boueux</t>
  </si>
  <si>
    <t xml:space="preserve">Multidentulini</t>
  </si>
  <si>
    <t xml:space="preserve">Merdigera obscura (O.F. Müller, 1774)</t>
  </si>
  <si>
    <t xml:space="preserve">&lt;i&gt;Merdigera obscura&lt;/i&gt; (O.F. Müller, 1774)</t>
  </si>
  <si>
    <t xml:space="preserve">Lesser Bulin</t>
  </si>
  <si>
    <t xml:space="preserve">https://inpn.mnhn.fr/espece/cd_nom/163029</t>
  </si>
  <si>
    <t xml:space="preserve">Euconulus</t>
  </si>
  <si>
    <t xml:space="preserve">Euconulidae</t>
  </si>
  <si>
    <t xml:space="preserve">Euconulinae</t>
  </si>
  <si>
    <t xml:space="preserve">Reinhardt, 1883</t>
  </si>
  <si>
    <t xml:space="preserve">Euconulus Reinhardt, 1883</t>
  </si>
  <si>
    <t xml:space="preserve">&lt;i&gt;Euconulus&lt;/i&gt; Reinhardt, 1883</t>
  </si>
  <si>
    <t xml:space="preserve">Cecilioides acicula</t>
  </si>
  <si>
    <t xml:space="preserve">Aiguillette commune</t>
  </si>
  <si>
    <t xml:space="preserve">Ferussaciidae</t>
  </si>
  <si>
    <t xml:space="preserve">Cecilioides acicula (O.F. Müller, 1774)</t>
  </si>
  <si>
    <t xml:space="preserve">&lt;i&gt;Cecilioides acicula&lt;/i&gt; (O.F. Müller, 1774)</t>
  </si>
  <si>
    <t xml:space="preserve">Blind Snail</t>
  </si>
  <si>
    <t xml:space="preserve">https://inpn.mnhn.fr/espece/cd_nom/163079</t>
  </si>
  <si>
    <t xml:space="preserve">Aegopinella pura</t>
  </si>
  <si>
    <t xml:space="preserve">Petite luisantine</t>
  </si>
  <si>
    <t xml:space="preserve">Gastrodontidae</t>
  </si>
  <si>
    <t xml:space="preserve">(Alder, 1830)</t>
  </si>
  <si>
    <t xml:space="preserve">Aegopinella pura (Alder, 1830)</t>
  </si>
  <si>
    <t xml:space="preserve">&lt;i&gt;Aegopinella pura&lt;/i&gt; (Alder, 1830)</t>
  </si>
  <si>
    <t xml:space="preserve">Clear Glass Snail</t>
  </si>
  <si>
    <t xml:space="preserve">https://inpn.mnhn.fr/espece/cd_nom/56503</t>
  </si>
  <si>
    <t xml:space="preserve">Cernuella virgata</t>
  </si>
  <si>
    <t xml:space="preserve">Caragouille globuleuse</t>
  </si>
  <si>
    <t xml:space="preserve">Geomitridae</t>
  </si>
  <si>
    <t xml:space="preserve">Helicellinae</t>
  </si>
  <si>
    <t xml:space="preserve">Cernuellini</t>
  </si>
  <si>
    <t xml:space="preserve">(da Costa, 1778)</t>
  </si>
  <si>
    <t xml:space="preserve">Cernuella virgata (da Costa, 1778)</t>
  </si>
  <si>
    <t xml:space="preserve">&lt;i&gt;Cernuella virgata&lt;/i&gt; (da Costa, 1778)</t>
  </si>
  <si>
    <t xml:space="preserve">Striped Snail</t>
  </si>
  <si>
    <t xml:space="preserve">https://inpn.mnhn.fr/espece/cd_nom/61766</t>
  </si>
  <si>
    <t xml:space="preserve">Helicella itala</t>
  </si>
  <si>
    <t xml:space="preserve">Hélicelle trompette, Hélicelle des bruyères, le grand-ruban</t>
  </si>
  <si>
    <t xml:space="preserve">Helicellini</t>
  </si>
  <si>
    <t xml:space="preserve">Helicella itala (Linnaeus, 1758)</t>
  </si>
  <si>
    <t xml:space="preserve">&lt;i&gt;Helicella itala&lt;/i&gt; (Linnaeus, 1758)</t>
  </si>
  <si>
    <t xml:space="preserve">Heath Snail</t>
  </si>
  <si>
    <t xml:space="preserve">https://inpn.mnhn.fr/espece/cd_nom/64230</t>
  </si>
  <si>
    <t xml:space="preserve">Corneola squamatina</t>
  </si>
  <si>
    <t xml:space="preserve">Hélicon méridional</t>
  </si>
  <si>
    <t xml:space="preserve">Helicidae</t>
  </si>
  <si>
    <t xml:space="preserve">Ariantinae</t>
  </si>
  <si>
    <t xml:space="preserve">(Rossmässler, 1835)</t>
  </si>
  <si>
    <t xml:space="preserve">Corneola squamatina (Rossmässler, 1835)</t>
  </si>
  <si>
    <t xml:space="preserve">&lt;i&gt;Corneola squamatina&lt;/i&gt; (Rossmässler, 1835)</t>
  </si>
  <si>
    <t xml:space="preserve">https://inpn.mnhn.fr/espece/cd_nom/823614</t>
  </si>
  <si>
    <t xml:space="preserve">Helicigona lapicida</t>
  </si>
  <si>
    <t xml:space="preserve">Soucoupe commune</t>
  </si>
  <si>
    <t xml:space="preserve">Helicigona lapicida (Linnaeus, 1758)</t>
  </si>
  <si>
    <t xml:space="preserve">&lt;i&gt;Helicigona lapicida&lt;/i&gt; (Linnaeus, 1758)</t>
  </si>
  <si>
    <t xml:space="preserve">Lapidary Snail</t>
  </si>
  <si>
    <t xml:space="preserve">https://inpn.mnhn.fr/espece/cd_nom/64266</t>
  </si>
  <si>
    <t xml:space="preserve">Cepaea hortensis</t>
  </si>
  <si>
    <t xml:space="preserve">Escargot des jardins</t>
  </si>
  <si>
    <t xml:space="preserve">Helicinae</t>
  </si>
  <si>
    <t xml:space="preserve">Allognathini</t>
  </si>
  <si>
    <t xml:space="preserve">Cepaea hortensis (O.F. Müller, 1774)</t>
  </si>
  <si>
    <t xml:space="preserve">&lt;i&gt;Cepaea hortensis&lt;/i&gt; (O.F. Müller, 1774)</t>
  </si>
  <si>
    <t xml:space="preserve">White-lipped Snail</t>
  </si>
  <si>
    <t xml:space="preserve">https://inpn.mnhn.fr/espece/cd_nom/64247</t>
  </si>
  <si>
    <t xml:space="preserve">Cepaea nemoralis</t>
  </si>
  <si>
    <t xml:space="preserve">Escargot des haies</t>
  </si>
  <si>
    <t xml:space="preserve">Cepaea nemoralis (Linnaeus, 1758)</t>
  </si>
  <si>
    <t xml:space="preserve">&lt;i&gt;Cepaea nemoralis&lt;/i&gt; (Linnaeus, 1758)</t>
  </si>
  <si>
    <t xml:space="preserve">Brown Lipped Snail</t>
  </si>
  <si>
    <t xml:space="preserve">https://inpn.mnhn.fr/espece/cd_nom/64248</t>
  </si>
  <si>
    <t xml:space="preserve">Helix pomatia</t>
  </si>
  <si>
    <t xml:space="preserve">Escargot de Bourgogne</t>
  </si>
  <si>
    <t xml:space="preserve">Helicini</t>
  </si>
  <si>
    <t xml:space="preserve">Helix pomatia Linnaeus, 1758</t>
  </si>
  <si>
    <t xml:space="preserve">&lt;i&gt;Helix pomatia&lt;/i&gt; Linnaeus, 1758</t>
  </si>
  <si>
    <t xml:space="preserve">Roman Snail</t>
  </si>
  <si>
    <t xml:space="preserve">https://inpn.mnhn.fr/espece/cd_nom/64260</t>
  </si>
  <si>
    <t xml:space="preserve">PE1 PE1a</t>
  </si>
  <si>
    <t xml:space="preserve">Cornu aspersum</t>
  </si>
  <si>
    <t xml:space="preserve">Escargot petit-gris</t>
  </si>
  <si>
    <t xml:space="preserve">Otalini</t>
  </si>
  <si>
    <t xml:space="preserve">Cornu aspersum (O.F. Müller, 1774)</t>
  </si>
  <si>
    <t xml:space="preserve">&lt;i&gt;Cornu aspersum&lt;/i&gt; (O.F. Müller, 1774)</t>
  </si>
  <si>
    <t xml:space="preserve">Garden Snail</t>
  </si>
  <si>
    <t xml:space="preserve">https://inpn.mnhn.fr/espece/cd_nom/199863</t>
  </si>
  <si>
    <t xml:space="preserve">PE1 PE1b</t>
  </si>
  <si>
    <t xml:space="preserve">Helicodonta obvoluta</t>
  </si>
  <si>
    <t xml:space="preserve">Veloutée plane</t>
  </si>
  <si>
    <t xml:space="preserve">Helicodontidae</t>
  </si>
  <si>
    <t xml:space="preserve">Helicodontinae</t>
  </si>
  <si>
    <t xml:space="preserve">Helicodonta obvoluta (O.F. Müller, 1774)</t>
  </si>
  <si>
    <t xml:space="preserve">&lt;i&gt;Helicodonta obvoluta&lt;/i&gt; (O.F. Müller, 1774)</t>
  </si>
  <si>
    <t xml:space="preserve">Cheese Snail</t>
  </si>
  <si>
    <t xml:space="preserve">https://inpn.mnhn.fr/espece/cd_nom/64268</t>
  </si>
  <si>
    <t xml:space="preserve">Hygromia limbata</t>
  </si>
  <si>
    <t xml:space="preserve">Hélice des ruisseaux</t>
  </si>
  <si>
    <t xml:space="preserve">Hygromiidae</t>
  </si>
  <si>
    <t xml:space="preserve">Hygromiinae</t>
  </si>
  <si>
    <t xml:space="preserve">Hygromiini</t>
  </si>
  <si>
    <t xml:space="preserve">(Draparnaud, 1805)</t>
  </si>
  <si>
    <t xml:space="preserve">Hygromia limbata (Draparnaud, 1805)</t>
  </si>
  <si>
    <t xml:space="preserve">&lt;i&gt;Hygromia limbata&lt;/i&gt; (Draparnaud, 1805)</t>
  </si>
  <si>
    <t xml:space="preserve">Hedge Snail</t>
  </si>
  <si>
    <t xml:space="preserve">https://inpn.mnhn.fr/espece/cd_nom/61741</t>
  </si>
  <si>
    <t xml:space="preserve">Monacha cartusiana</t>
  </si>
  <si>
    <t xml:space="preserve">Petit moine</t>
  </si>
  <si>
    <t xml:space="preserve">Trochulininae</t>
  </si>
  <si>
    <t xml:space="preserve">Monachaini</t>
  </si>
  <si>
    <t xml:space="preserve">Monacha cartusiana (O.F. Müller, 1774)</t>
  </si>
  <si>
    <t xml:space="preserve">&lt;i&gt;Monacha cartusiana&lt;/i&gt; (O.F. Müller, 1774)</t>
  </si>
  <si>
    <t xml:space="preserve">Carthusian Snail</t>
  </si>
  <si>
    <t xml:space="preserve">https://inpn.mnhn.fr/espece/cd_nom/163256</t>
  </si>
  <si>
    <t xml:space="preserve">Lauria cylindracea</t>
  </si>
  <si>
    <t xml:space="preserve">Maillot commun</t>
  </si>
  <si>
    <t xml:space="preserve">Lauriidae</t>
  </si>
  <si>
    <t xml:space="preserve">Lauria cylindracea (da Costa, 1778)</t>
  </si>
  <si>
    <t xml:space="preserve">&lt;i&gt;Lauria cylindracea&lt;/i&gt; (da Costa, 1778)</t>
  </si>
  <si>
    <t xml:space="preserve">Common Chrysalis Snail</t>
  </si>
  <si>
    <t xml:space="preserve">https://inpn.mnhn.fr/espece/cd_nom/64135</t>
  </si>
  <si>
    <t xml:space="preserve">Limax maximus</t>
  </si>
  <si>
    <t xml:space="preserve">Limace léopard</t>
  </si>
  <si>
    <t xml:space="preserve">Limacidae</t>
  </si>
  <si>
    <t xml:space="preserve">Limacinae</t>
  </si>
  <si>
    <t xml:space="preserve">Limax maximus Linnaeus, 1758</t>
  </si>
  <si>
    <t xml:space="preserve">&lt;i&gt;Limax maximus&lt;/i&gt; Linnaeus, 1758</t>
  </si>
  <si>
    <t xml:space="preserve">Great Grey Slug</t>
  </si>
  <si>
    <t xml:space="preserve">https://inpn.mnhn.fr/espece/cd_nom/64213</t>
  </si>
  <si>
    <t xml:space="preserve">Tandonia rustica</t>
  </si>
  <si>
    <t xml:space="preserve">Pseudolimace chagrinée</t>
  </si>
  <si>
    <t xml:space="preserve">Milacidae</t>
  </si>
  <si>
    <t xml:space="preserve">(Millet, 1843)</t>
  </si>
  <si>
    <t xml:space="preserve">Tandonia rustica (Millet, 1843)</t>
  </si>
  <si>
    <t xml:space="preserve">&lt;i&gt;Tandonia rustica&lt;/i&gt; (Millet, 1843)</t>
  </si>
  <si>
    <t xml:space="preserve">Tree Slug</t>
  </si>
  <si>
    <t xml:space="preserve">https://inpn.mnhn.fr/espece/cd_nom/163160</t>
  </si>
  <si>
    <t xml:space="preserve">Vitrea subrimata</t>
  </si>
  <si>
    <t xml:space="preserve">Cristalline méridionale</t>
  </si>
  <si>
    <t xml:space="preserve">Pristilomatidae</t>
  </si>
  <si>
    <t xml:space="preserve">(Reinhardt, 1871)</t>
  </si>
  <si>
    <t xml:space="preserve">Vitrea subrimata (Reinhardt, 1871)</t>
  </si>
  <si>
    <t xml:space="preserve">&lt;i&gt;Vitrea subrimata&lt;/i&gt; (Reinhardt, 1871)</t>
  </si>
  <si>
    <t xml:space="preserve">https://inpn.mnhn.fr/espece/cd_nom/163101</t>
  </si>
  <si>
    <t xml:space="preserve">Paralaoma servilis</t>
  </si>
  <si>
    <t xml:space="preserve">Escargotin cosmopolite</t>
  </si>
  <si>
    <t xml:space="preserve">Punctidae</t>
  </si>
  <si>
    <t xml:space="preserve">Laominae</t>
  </si>
  <si>
    <t xml:space="preserve">(Shuttleworth, 1852)</t>
  </si>
  <si>
    <t xml:space="preserve">Paralaoma servilis (Shuttleworth, 1852)</t>
  </si>
  <si>
    <t xml:space="preserve">&lt;i&gt;Paralaoma servilis&lt;/i&gt; (Shuttleworth, 1852)</t>
  </si>
  <si>
    <t xml:space="preserve">https://inpn.mnhn.fr/espece/cd_nom/163094</t>
  </si>
  <si>
    <t xml:space="preserve">Pupilla triplicata</t>
  </si>
  <si>
    <t xml:space="preserve">Maillot pygmée</t>
  </si>
  <si>
    <t xml:space="preserve">Pupillidae</t>
  </si>
  <si>
    <t xml:space="preserve">Pupillinae</t>
  </si>
  <si>
    <t xml:space="preserve">(S. Studer, 1820)</t>
  </si>
  <si>
    <t xml:space="preserve">Pupilla triplicata (S. Studer, 1820)</t>
  </si>
  <si>
    <t xml:space="preserve">&lt;i&gt;Pupilla triplicata&lt;/i&gt; (S. Studer, 1820)</t>
  </si>
  <si>
    <t xml:space="preserve">https://inpn.mnhn.fr/espece/cd_nom/162967</t>
  </si>
  <si>
    <t xml:space="preserve">Acanthinula aculeata</t>
  </si>
  <si>
    <t xml:space="preserve">Escargotin hérisson</t>
  </si>
  <si>
    <t xml:space="preserve">Valloniidae</t>
  </si>
  <si>
    <t xml:space="preserve">Acanthinulinae</t>
  </si>
  <si>
    <t xml:space="preserve">Acanthinula aculeata (O.F. Müller, 1774)</t>
  </si>
  <si>
    <t xml:space="preserve">&lt;i&gt;Acanthinula aculeata&lt;/i&gt; (O.F. Müller, 1774)</t>
  </si>
  <si>
    <t xml:space="preserve">Prickly Snail</t>
  </si>
  <si>
    <t xml:space="preserve">https://inpn.mnhn.fr/espece/cd_nom/162964</t>
  </si>
  <si>
    <t xml:space="preserve">Vallonia costata</t>
  </si>
  <si>
    <t xml:space="preserve">Vallonie costulée</t>
  </si>
  <si>
    <t xml:space="preserve">Valloniinae</t>
  </si>
  <si>
    <t xml:space="preserve">Vallonia costata (O.F. Müller, 1774)</t>
  </si>
  <si>
    <t xml:space="preserve">&lt;i&gt;Vallonia costata&lt;/i&gt; (O.F. Müller, 1774)</t>
  </si>
  <si>
    <t xml:space="preserve">Ribbed Grass Snail</t>
  </si>
  <si>
    <t xml:space="preserve">https://inpn.mnhn.fr/espece/cd_nom/64144</t>
  </si>
  <si>
    <t xml:space="preserve">Vertigo angustior</t>
  </si>
  <si>
    <t xml:space="preserve">Vertigo étroit</t>
  </si>
  <si>
    <t xml:space="preserve">Vertiginidae</t>
  </si>
  <si>
    <t xml:space="preserve">Vertigininae</t>
  </si>
  <si>
    <t xml:space="preserve">Jeffreys, 1830</t>
  </si>
  <si>
    <t xml:space="preserve">Vertigo angustior Jeffreys, 1830</t>
  </si>
  <si>
    <t xml:space="preserve">&lt;i&gt;Vertigo angustior&lt;/i&gt; Jeffreys, 1830</t>
  </si>
  <si>
    <t xml:space="preserve">Narrow-mouthed Whorl Snail</t>
  </si>
  <si>
    <t xml:space="preserve">https://inpn.mnhn.fr/espece/cd_nom/64140</t>
  </si>
  <si>
    <t xml:space="preserve">Vertigo pygmaea</t>
  </si>
  <si>
    <t xml:space="preserve">Vertigo commun</t>
  </si>
  <si>
    <t xml:space="preserve">(Draparnaud, 1801)</t>
  </si>
  <si>
    <t xml:space="preserve">Vertigo pygmaea (Draparnaud, 1801)</t>
  </si>
  <si>
    <t xml:space="preserve">&lt;i&gt;Vertigo pygmaea&lt;/i&gt; (Draparnaud, 1801)</t>
  </si>
  <si>
    <t xml:space="preserve">Common Whorl Snail</t>
  </si>
  <si>
    <t xml:space="preserve">https://inpn.mnhn.fr/espece/cd_nom/163019</t>
  </si>
  <si>
    <t xml:space="preserve">Phenacolimax major</t>
  </si>
  <si>
    <t xml:space="preserve">Semilimace des plaines</t>
  </si>
  <si>
    <t xml:space="preserve">Vitrinidae</t>
  </si>
  <si>
    <t xml:space="preserve">Plutoniinae</t>
  </si>
  <si>
    <t xml:space="preserve">(A. Férussac, 1807)</t>
  </si>
  <si>
    <t xml:space="preserve">Phenacolimax major (A. Férussac, 1807)</t>
  </si>
  <si>
    <t xml:space="preserve">&lt;i&gt;Phenacolimax major&lt;/i&gt; (A. Férussac, 1807)</t>
  </si>
  <si>
    <t xml:space="preserve">Greater Pellucid Glass Snail</t>
  </si>
  <si>
    <t xml:space="preserve">https://inpn.mnhn.fr/espece/cd_nom/163172</t>
  </si>
  <si>
    <t xml:space="preserve">Catinella olivacea</t>
  </si>
  <si>
    <t xml:space="preserve">Fungi</t>
  </si>
  <si>
    <t xml:space="preserve">Ascomycota</t>
  </si>
  <si>
    <t xml:space="preserve">Dothideomycetes</t>
  </si>
  <si>
    <t xml:space="preserve">Ascomycètes</t>
  </si>
  <si>
    <t xml:space="preserve">Lichens</t>
  </si>
  <si>
    <t xml:space="preserve">(Batsch) Boud., 1907</t>
  </si>
  <si>
    <t xml:space="preserve">Catinella olivacea (Batsch) Boud., 1907</t>
  </si>
  <si>
    <t xml:space="preserve">&lt;i&gt;Catinella olivacea&lt;/i&gt; (Batsch) Boud., 1907</t>
  </si>
  <si>
    <t xml:space="preserve">https://inpn.mnhn.fr/espece/cd_nom/46073</t>
  </si>
  <si>
    <t xml:space="preserve">Normandina pulchella</t>
  </si>
  <si>
    <t xml:space="preserve">Eurotiomycetes</t>
  </si>
  <si>
    <t xml:space="preserve">Verrucariales</t>
  </si>
  <si>
    <t xml:space="preserve">Verrucariaceae</t>
  </si>
  <si>
    <t xml:space="preserve">(Borrer) Nyl., 1861</t>
  </si>
  <si>
    <t xml:space="preserve">Normandina pulchella (Borrer) Nyl., 1861</t>
  </si>
  <si>
    <t xml:space="preserve">&lt;i&gt;Normandina pulchella&lt;/i&gt; (Borrer) Nyl., 1861</t>
  </si>
  <si>
    <t xml:space="preserve">https://inpn.mnhn.fr/espece/cd_nom/55352</t>
  </si>
  <si>
    <t xml:space="preserve">Geoglossum umbratile</t>
  </si>
  <si>
    <t xml:space="preserve">Geoglossomycetes</t>
  </si>
  <si>
    <t xml:space="preserve">Geoglossales</t>
  </si>
  <si>
    <t xml:space="preserve">Geoglossaceae</t>
  </si>
  <si>
    <t xml:space="preserve">Sacc., 1878</t>
  </si>
  <si>
    <t xml:space="preserve">Geoglossum umbratile Sacc., 1878</t>
  </si>
  <si>
    <t xml:space="preserve">&lt;i&gt;Geoglossum umbratile&lt;/i&gt; Sacc., 1878</t>
  </si>
  <si>
    <t xml:space="preserve">https://inpn.mnhn.fr/espece/cd_nom/809566</t>
  </si>
  <si>
    <t xml:space="preserve">Cladonia coniocraea</t>
  </si>
  <si>
    <t xml:space="preserve">Lecanoromycetes</t>
  </si>
  <si>
    <t xml:space="preserve">Lecanorales</t>
  </si>
  <si>
    <t xml:space="preserve">Cladoniaceae</t>
  </si>
  <si>
    <t xml:space="preserve">(Flörke) Spreng., 1827</t>
  </si>
  <si>
    <t xml:space="preserve">Cladonia coniocraea (Flörke) Spreng., 1827</t>
  </si>
  <si>
    <t xml:space="preserve">&lt;i&gt;Cladonia coniocraea&lt;/i&gt; (Flörke) Spreng., 1827</t>
  </si>
  <si>
    <t xml:space="preserve">https://inpn.mnhn.fr/espece/cd_nom/57768</t>
  </si>
  <si>
    <t xml:space="preserve">Cladonia foliacea</t>
  </si>
  <si>
    <t xml:space="preserve">(Huds.) Willd., 1787</t>
  </si>
  <si>
    <t xml:space="preserve">Cladonia foliacea (Huds.) Willd., 1787</t>
  </si>
  <si>
    <t xml:space="preserve">&lt;i&gt;Cladonia foliacea&lt;/i&gt; (Huds.) Willd., 1787</t>
  </si>
  <si>
    <t xml:space="preserve">https://inpn.mnhn.fr/espece/cd_nom/57832</t>
  </si>
  <si>
    <t xml:space="preserve">Cladonia gracilis subsp. gracilis</t>
  </si>
  <si>
    <t xml:space="preserve">(L.) Willd., 1787</t>
  </si>
  <si>
    <t xml:space="preserve">Cladonia gracilis subsp. gracilis (L.) Willd., 1787</t>
  </si>
  <si>
    <t xml:space="preserve">&lt;i&gt;Cladonia gracilis &lt;/i&gt;(L.) Willd., 1787 subsp.&lt;i&gt; gracilis&lt;/i&gt;</t>
  </si>
  <si>
    <t xml:space="preserve">https://inpn.mnhn.fr/espece/cd_nom/57761</t>
  </si>
  <si>
    <t xml:space="preserve">Bryoria capillaris</t>
  </si>
  <si>
    <t xml:space="preserve">Parmeliaceae</t>
  </si>
  <si>
    <t xml:space="preserve">(Ach.) Brodo &amp; D.Hawksw., 1977</t>
  </si>
  <si>
    <t xml:space="preserve">Bryoria capillaris (Ach.) Brodo &amp; D.Hawksw., 1977</t>
  </si>
  <si>
    <t xml:space="preserve">&lt;i&gt;Bryoria capillaris&lt;/i&gt; (Ach.) Brodo &amp; D.Hawksw., 1977</t>
  </si>
  <si>
    <t xml:space="preserve">https://inpn.mnhn.fr/espece/cd_nom/56073</t>
  </si>
  <si>
    <t xml:space="preserve">Bryoria fuscescens</t>
  </si>
  <si>
    <t xml:space="preserve">(Gyeln.) Brodo &amp; D.Hawksw., 1977</t>
  </si>
  <si>
    <t xml:space="preserve">Bryoria fuscescens (Gyeln.) Brodo &amp; D.Hawksw., 1977</t>
  </si>
  <si>
    <t xml:space="preserve">&lt;i&gt;Bryoria fuscescens&lt;/i&gt; (Gyeln.) Brodo &amp; D.Hawksw., 1977</t>
  </si>
  <si>
    <t xml:space="preserve">https://inpn.mnhn.fr/espece/cd_nom/56064</t>
  </si>
  <si>
    <t xml:space="preserve">Cetraria islandica</t>
  </si>
  <si>
    <t xml:space="preserve">(L.) Ach., 1803</t>
  </si>
  <si>
    <t xml:space="preserve">Cetraria islandica (L.) Ach., 1803</t>
  </si>
  <si>
    <t xml:space="preserve">&lt;i&gt;Cetraria islandica&lt;/i&gt; (L.) Ach., 1803</t>
  </si>
  <si>
    <t xml:space="preserve">Iceland Moss</t>
  </si>
  <si>
    <t xml:space="preserve">https://inpn.mnhn.fr/espece/cd_nom/59040</t>
  </si>
  <si>
    <t xml:space="preserve">Cornicularia normoerica</t>
  </si>
  <si>
    <t xml:space="preserve">(Gunnerus) Du Rietz, 1926</t>
  </si>
  <si>
    <t xml:space="preserve">Cornicularia normoerica (Gunnerus) Du Rietz, 1926</t>
  </si>
  <si>
    <t xml:space="preserve">&lt;i&gt;Cornicularia normoerica&lt;/i&gt; (Gunnerus) Du Rietz, 1926</t>
  </si>
  <si>
    <t xml:space="preserve">https://inpn.mnhn.fr/espece/cd_nom/56031</t>
  </si>
  <si>
    <t xml:space="preserve">Evernia divaricata</t>
  </si>
  <si>
    <t xml:space="preserve">(L.) Ach., 1810</t>
  </si>
  <si>
    <t xml:space="preserve">Evernia divaricata (L.) Ach., 1810</t>
  </si>
  <si>
    <t xml:space="preserve">&lt;i&gt;Evernia divaricata&lt;/i&gt; (L.) Ach., 1810</t>
  </si>
  <si>
    <t xml:space="preserve">https://inpn.mnhn.fr/espece/cd_nom/59059</t>
  </si>
  <si>
    <t xml:space="preserve">Evernia prunastri</t>
  </si>
  <si>
    <t xml:space="preserve">Evernia prunastri (L.) Ach., 1810</t>
  </si>
  <si>
    <t xml:space="preserve">&lt;i&gt;Evernia prunastri&lt;/i&gt; (L.) Ach., 1810</t>
  </si>
  <si>
    <t xml:space="preserve">https://inpn.mnhn.fr/espece/cd_nom/59053</t>
  </si>
  <si>
    <t xml:space="preserve">Flavoparmelia caperata</t>
  </si>
  <si>
    <t xml:space="preserve">(L.) Hale, 1986</t>
  </si>
  <si>
    <t xml:space="preserve">Flavoparmelia caperata (L.) Hale, 1986</t>
  </si>
  <si>
    <t xml:space="preserve">&lt;i&gt;Flavoparmelia caperata&lt;/i&gt; (L.) Hale, 1986</t>
  </si>
  <si>
    <t xml:space="preserve">https://inpn.mnhn.fr/espece/cd_nom/521468</t>
  </si>
  <si>
    <t xml:space="preserve">Hypogymnia physodes</t>
  </si>
  <si>
    <t xml:space="preserve">(L.) Nyl., 1896</t>
  </si>
  <si>
    <t xml:space="preserve">Hypogymnia physodes (L.) Nyl., 1896</t>
  </si>
  <si>
    <t xml:space="preserve">&lt;i&gt;Hypogymnia physodes&lt;/i&gt; (L.) Nyl., 1896</t>
  </si>
  <si>
    <t xml:space="preserve">https://inpn.mnhn.fr/espece/cd_nom/58805</t>
  </si>
  <si>
    <t xml:space="preserve">Parmelia omphalodes</t>
  </si>
  <si>
    <t xml:space="preserve">Parmelia omphalodes (L.) Ach., 1803</t>
  </si>
  <si>
    <t xml:space="preserve">&lt;i&gt;Parmelia omphalodes&lt;/i&gt; (L.) Ach., 1803</t>
  </si>
  <si>
    <t xml:space="preserve">https://inpn.mnhn.fr/espece/cd_nom/58892</t>
  </si>
  <si>
    <t xml:space="preserve">Parmelia sulcata</t>
  </si>
  <si>
    <t xml:space="preserve">Taylor, 1836</t>
  </si>
  <si>
    <t xml:space="preserve">Parmelia sulcata Taylor, 1836</t>
  </si>
  <si>
    <t xml:space="preserve">&lt;i&gt;Parmelia sulcata&lt;/i&gt; Taylor, 1836</t>
  </si>
  <si>
    <t xml:space="preserve">https://inpn.mnhn.fr/espece/cd_nom/58889</t>
  </si>
  <si>
    <t xml:space="preserve">Platismatia glauca</t>
  </si>
  <si>
    <t xml:space="preserve">(L.) W.L.Culb. &amp; C.F.Culb., 1968</t>
  </si>
  <si>
    <t xml:space="preserve">Platismatia glauca (L.) W.L.Culb. &amp; C.F.Culb., 1968</t>
  </si>
  <si>
    <t xml:space="preserve">&lt;i&gt;Platismatia glauca&lt;/i&gt; (L.) W.L.Culb. &amp; C.F.Culb., 1968</t>
  </si>
  <si>
    <t xml:space="preserve">https://inpn.mnhn.fr/espece/cd_nom/59048</t>
  </si>
  <si>
    <t xml:space="preserve">Pleurosticta acetabulum</t>
  </si>
  <si>
    <t xml:space="preserve">(Neck.) Elix &amp; Lumbsch, 1988</t>
  </si>
  <si>
    <t xml:space="preserve">Pleurosticta acetabulum (Neck.) Elix &amp; Lumbsch, 1988</t>
  </si>
  <si>
    <t xml:space="preserve">&lt;i&gt;Pleurosticta acetabulum&lt;/i&gt; (Neck.) Elix &amp; Lumbsch, 1988</t>
  </si>
  <si>
    <t xml:space="preserve">https://inpn.mnhn.fr/espece/cd_nom/660486</t>
  </si>
  <si>
    <t xml:space="preserve">Pleurosticta acetabulum var. acetabulum</t>
  </si>
  <si>
    <t xml:space="preserve">VAR</t>
  </si>
  <si>
    <t xml:space="preserve">Pleurosticta acetabulum var. acetabulum (Neck.) Elix &amp; Lumbsch, 1988</t>
  </si>
  <si>
    <t xml:space="preserve">&lt;i&gt;Pleurosticta acetabulum &lt;/i&gt;(Neck.) Elix &amp; Lumbsch, 1988 var.&lt;i&gt; acetabulum&lt;/i&gt;</t>
  </si>
  <si>
    <t xml:space="preserve">https://inpn.mnhn.fr/espece/cd_nom/660677</t>
  </si>
  <si>
    <t xml:space="preserve">Pseudevernia furfuracea</t>
  </si>
  <si>
    <t xml:space="preserve">(L.) Zopf, 1903</t>
  </si>
  <si>
    <t xml:space="preserve">Pseudevernia furfuracea (L.) Zopf, 1903</t>
  </si>
  <si>
    <t xml:space="preserve">&lt;i&gt;Pseudevernia furfuracea&lt;/i&gt; (L.) Zopf, 1903</t>
  </si>
  <si>
    <t xml:space="preserve">https://inpn.mnhn.fr/espece/cd_nom/59009</t>
  </si>
  <si>
    <t xml:space="preserve">Usnea intermedia</t>
  </si>
  <si>
    <t xml:space="preserve">(A.Massal.) Jatta, 1909</t>
  </si>
  <si>
    <t xml:space="preserve">Usnea intermedia (A.Massal.) Jatta, 1909</t>
  </si>
  <si>
    <t xml:space="preserve">&lt;i&gt;Usnea intermedia&lt;/i&gt; (A.Massal.) Jatta, 1909</t>
  </si>
  <si>
    <t xml:space="preserve">https://inpn.mnhn.fr/espece/cd_nom/56126</t>
  </si>
  <si>
    <t xml:space="preserve">Vulpicida pinastri</t>
  </si>
  <si>
    <t xml:space="preserve">(Scop.) J.-E.Mattsson &amp; M.J.Lai, 1993</t>
  </si>
  <si>
    <t xml:space="preserve">Vulpicida pinastri (Scop.) J.-E.Mattsson &amp; M.J.Lai, 1993</t>
  </si>
  <si>
    <t xml:space="preserve">&lt;i&gt;Vulpicida pinastri&lt;/i&gt; (Scop.) J.-E.Mattsson &amp; M.J.Lai, 1993</t>
  </si>
  <si>
    <t xml:space="preserve">https://inpn.mnhn.fr/espece/cd_nom/660008</t>
  </si>
  <si>
    <t xml:space="preserve">Bacidia rubella</t>
  </si>
  <si>
    <t xml:space="preserve">Ramalinaceae</t>
  </si>
  <si>
    <t xml:space="preserve">(Hoffm.) A.Massal., 1852</t>
  </si>
  <si>
    <t xml:space="preserve">Bacidia rubella (Hoffm.) A.Massal., 1852</t>
  </si>
  <si>
    <t xml:space="preserve">&lt;i&gt;Bacidia rubella&lt;/i&gt; (Hoffm.) A.Massal., 1852</t>
  </si>
  <si>
    <t xml:space="preserve">https://inpn.mnhn.fr/espece/cd_nom/660266</t>
  </si>
  <si>
    <t xml:space="preserve">Ramalina farinacea</t>
  </si>
  <si>
    <t xml:space="preserve">Ramalina farinacea (L.) Ach., 1810</t>
  </si>
  <si>
    <t xml:space="preserve">&lt;i&gt;Ramalina farinacea&lt;/i&gt; (L.) Ach., 1810</t>
  </si>
  <si>
    <t xml:space="preserve">https://inpn.mnhn.fr/espece/cd_nom/59092</t>
  </si>
  <si>
    <t xml:space="preserve">Ramalina fraxinea</t>
  </si>
  <si>
    <t xml:space="preserve">Ramalina fraxinea (L.) Ach., 1810</t>
  </si>
  <si>
    <t xml:space="preserve">&lt;i&gt;Ramalina fraxinea&lt;/i&gt; (L.) Ach., 1810</t>
  </si>
  <si>
    <t xml:space="preserve">https://inpn.mnhn.fr/espece/cd_nom/59150</t>
  </si>
  <si>
    <t xml:space="preserve">Sphaerophorus fragilis</t>
  </si>
  <si>
    <t xml:space="preserve">Sphaerophoraceae</t>
  </si>
  <si>
    <t xml:space="preserve">(L.) Pers., 1794</t>
  </si>
  <si>
    <t xml:space="preserve">Sphaerophorus fragilis (L.) Pers., 1794</t>
  </si>
  <si>
    <t xml:space="preserve">&lt;i&gt;Sphaerophorus fragilis&lt;/i&gt; (L.) Pers., 1794</t>
  </si>
  <si>
    <t xml:space="preserve">https://inpn.mnhn.fr/espece/cd_nom/55619</t>
  </si>
  <si>
    <t xml:space="preserve">Sphaerophorus globosus</t>
  </si>
  <si>
    <t xml:space="preserve">(Huds.) Vain., 1903</t>
  </si>
  <si>
    <t xml:space="preserve">Sphaerophorus globosus (Huds.) Vain., 1903</t>
  </si>
  <si>
    <t xml:space="preserve">&lt;i&gt;Sphaerophorus globosus&lt;/i&gt; (Huds.) Vain., 1903</t>
  </si>
  <si>
    <t xml:space="preserve">https://inpn.mnhn.fr/espece/cd_nom/55615</t>
  </si>
  <si>
    <t xml:space="preserve">Scytinium lichenoides</t>
  </si>
  <si>
    <t xml:space="preserve">Peltigerales</t>
  </si>
  <si>
    <t xml:space="preserve">Collemataceae</t>
  </si>
  <si>
    <t xml:space="preserve">(L.) Otálora, P.M.Jørg. &amp; Wedin, 2013</t>
  </si>
  <si>
    <t xml:space="preserve">Scytinium lichenoides (L.) Otálora, P.M.Jørg. &amp; Wedin, 2013</t>
  </si>
  <si>
    <t xml:space="preserve">&lt;i&gt;Scytinium lichenoides&lt;/i&gt; (L.) Otálora, P.M.Jørg. &amp; Wedin, 2013</t>
  </si>
  <si>
    <t xml:space="preserve">https://inpn.mnhn.fr/espece/cd_nom/954991</t>
  </si>
  <si>
    <t xml:space="preserve">Lobaria pulmonaria</t>
  </si>
  <si>
    <t xml:space="preserve">Lichen pulmonaire</t>
  </si>
  <si>
    <t xml:space="preserve">Lobariaceae</t>
  </si>
  <si>
    <t xml:space="preserve">(L.) Hoffm., 1796</t>
  </si>
  <si>
    <t xml:space="preserve">Lobaria pulmonaria (L.) Hoffm., 1796</t>
  </si>
  <si>
    <t xml:space="preserve">&lt;i&gt;Lobaria pulmonaria&lt;/i&gt; (L.) Hoffm., 1796</t>
  </si>
  <si>
    <t xml:space="preserve">Lungwort [lichen]</t>
  </si>
  <si>
    <t xml:space="preserve">https://inpn.mnhn.fr/espece/cd_nom/56613</t>
  </si>
  <si>
    <t xml:space="preserve">Lobaria scrobiculata</t>
  </si>
  <si>
    <t xml:space="preserve">(Scop.) P.Gaertn., 1805</t>
  </si>
  <si>
    <t xml:space="preserve">Lobaria scrobiculata (Scop.) P.Gaertn., 1805</t>
  </si>
  <si>
    <t xml:space="preserve">&lt;i&gt;Lobaria scrobiculata&lt;/i&gt; (Scop.) P.Gaertn., 1805</t>
  </si>
  <si>
    <t xml:space="preserve">https://inpn.mnhn.fr/espece/cd_nom/56611</t>
  </si>
  <si>
    <t xml:space="preserve">Sticta fuliginosa</t>
  </si>
  <si>
    <t xml:space="preserve">(Dicks.) Ach., 1803</t>
  </si>
  <si>
    <t xml:space="preserve">Sticta fuliginosa (Dicks.) Ach., 1803</t>
  </si>
  <si>
    <t xml:space="preserve">&lt;i&gt;Sticta fuliginosa&lt;/i&gt; (Dicks.) Ach., 1803</t>
  </si>
  <si>
    <t xml:space="preserve">https://inpn.mnhn.fr/espece/cd_nom/658795</t>
  </si>
  <si>
    <t xml:space="preserve">Sticta limbata</t>
  </si>
  <si>
    <t xml:space="preserve">(Sm.) Ach., 1803</t>
  </si>
  <si>
    <t xml:space="preserve">Sticta limbata (Sm.) Ach., 1803</t>
  </si>
  <si>
    <t xml:space="preserve">&lt;i&gt;Sticta limbata&lt;/i&gt; (Sm.) Ach., 1803</t>
  </si>
  <si>
    <t xml:space="preserve">https://inpn.mnhn.fr/espece/cd_nom/56625</t>
  </si>
  <si>
    <t xml:space="preserve">Sticta sylvatica</t>
  </si>
  <si>
    <t xml:space="preserve">(Huds.) Ach., 1803</t>
  </si>
  <si>
    <t xml:space="preserve">Sticta sylvatica (Huds.) Ach., 1803</t>
  </si>
  <si>
    <t xml:space="preserve">&lt;i&gt;Sticta sylvatica&lt;/i&gt; (Huds.) Ach., 1803</t>
  </si>
  <si>
    <t xml:space="preserve">https://inpn.mnhn.fr/espece/cd_nom/56628</t>
  </si>
  <si>
    <t xml:space="preserve">Nephroma laevigatum</t>
  </si>
  <si>
    <t xml:space="preserve">Nephromataceae</t>
  </si>
  <si>
    <t xml:space="preserve">Ach., 1814</t>
  </si>
  <si>
    <t xml:space="preserve">Nephroma laevigatum Ach., 1814</t>
  </si>
  <si>
    <t xml:space="preserve">&lt;i&gt;Nephroma laevigatum&lt;/i&gt; Ach., 1814</t>
  </si>
  <si>
    <t xml:space="preserve">https://inpn.mnhn.fr/espece/cd_nom/56692</t>
  </si>
  <si>
    <t xml:space="preserve">Nephroma resupinatum</t>
  </si>
  <si>
    <t xml:space="preserve">Nephroma resupinatum (L.) Ach., 1810</t>
  </si>
  <si>
    <t xml:space="preserve">&lt;i&gt;Nephroma resupinatum&lt;/i&gt; (L.) Ach., 1810</t>
  </si>
  <si>
    <t xml:space="preserve">https://inpn.mnhn.fr/espece/cd_nom/56690</t>
  </si>
  <si>
    <t xml:space="preserve">Peltigera aphthosa</t>
  </si>
  <si>
    <t xml:space="preserve">Peltigeraceae</t>
  </si>
  <si>
    <t xml:space="preserve">Peltigera aphthosa (L.) Willd., 1787</t>
  </si>
  <si>
    <t xml:space="preserve">&lt;i&gt;Peltigera aphthosa&lt;/i&gt; (L.) Willd., 1787</t>
  </si>
  <si>
    <t xml:space="preserve">https://inpn.mnhn.fr/espece/cd_nom/56651</t>
  </si>
  <si>
    <t xml:space="preserve">Peltigera canina</t>
  </si>
  <si>
    <t xml:space="preserve">Peltigera canina (L.) Willd., 1787</t>
  </si>
  <si>
    <t xml:space="preserve">&lt;i&gt;Peltigera canina&lt;/i&gt; (L.) Willd., 1787</t>
  </si>
  <si>
    <t xml:space="preserve">https://inpn.mnhn.fr/espece/cd_nom/56683</t>
  </si>
  <si>
    <t xml:space="preserve">Peltigera collina</t>
  </si>
  <si>
    <t xml:space="preserve">(Ach.) Schrad., 1801</t>
  </si>
  <si>
    <t xml:space="preserve">Peltigera collina (Ach.) Schrad., 1801</t>
  </si>
  <si>
    <t xml:space="preserve">&lt;i&gt;Peltigera collina&lt;/i&gt; (Ach.) Schrad., 1801</t>
  </si>
  <si>
    <t xml:space="preserve">https://inpn.mnhn.fr/espece/cd_nom/56656</t>
  </si>
  <si>
    <t xml:space="preserve">Peltigera horizontalis</t>
  </si>
  <si>
    <t xml:space="preserve">(Huds.) Baumg., 1790</t>
  </si>
  <si>
    <t xml:space="preserve">Peltigera horizontalis (Huds.) Baumg., 1790</t>
  </si>
  <si>
    <t xml:space="preserve">&lt;i&gt;Peltigera horizontalis&lt;/i&gt; (Huds.) Baumg., 1790</t>
  </si>
  <si>
    <t xml:space="preserve">https://inpn.mnhn.fr/espece/cd_nom/56663</t>
  </si>
  <si>
    <t xml:space="preserve">Peltigera leucophlebia</t>
  </si>
  <si>
    <t xml:space="preserve">(Nyl.) Gyeln., 1926</t>
  </si>
  <si>
    <t xml:space="preserve">Peltigera leucophlebia (Nyl.) Gyeln., 1926</t>
  </si>
  <si>
    <t xml:space="preserve">&lt;i&gt;Peltigera leucophlebia&lt;/i&gt; (Nyl.) Gyeln., 1926</t>
  </si>
  <si>
    <t xml:space="preserve">https://inpn.mnhn.fr/espece/cd_nom/56652</t>
  </si>
  <si>
    <t xml:space="preserve">Peltigera membranacea</t>
  </si>
  <si>
    <t xml:space="preserve">(Ach.) Nyl., 1887</t>
  </si>
  <si>
    <t xml:space="preserve">Peltigera membranacea (Ach.) Nyl., 1887</t>
  </si>
  <si>
    <t xml:space="preserve">&lt;i&gt;Peltigera membranacea&lt;/i&gt; (Ach.) Nyl., 1887</t>
  </si>
  <si>
    <t xml:space="preserve">https://inpn.mnhn.fr/espece/cd_nom/56681</t>
  </si>
  <si>
    <t xml:space="preserve">Peltigera polydactylon</t>
  </si>
  <si>
    <t xml:space="preserve">(Neck.) Hoffm., 1789</t>
  </si>
  <si>
    <t xml:space="preserve">Peltigera polydactylon (Neck.) Hoffm., 1789</t>
  </si>
  <si>
    <t xml:space="preserve">&lt;i&gt;Peltigera polydactylon&lt;/i&gt; (Neck.) Hoffm., 1789</t>
  </si>
  <si>
    <t xml:space="preserve">https://inpn.mnhn.fr/espece/cd_nom/659221</t>
  </si>
  <si>
    <t xml:space="preserve">Peltigera praetextata</t>
  </si>
  <si>
    <t xml:space="preserve">(Flörke ex Sommerf.) Zopf, 1909</t>
  </si>
  <si>
    <t xml:space="preserve">Peltigera praetextata (Flörke ex Sommerf.) Zopf, 1909</t>
  </si>
  <si>
    <t xml:space="preserve">&lt;i&gt;Peltigera praetextata&lt;/i&gt; (Flörke ex Sommerf.) Zopf, 1909</t>
  </si>
  <si>
    <t xml:space="preserve">https://inpn.mnhn.fr/espece/cd_nom/56674</t>
  </si>
  <si>
    <t xml:space="preserve">Peltigera venosa</t>
  </si>
  <si>
    <t xml:space="preserve">(L.) Hoffm., 1789</t>
  </si>
  <si>
    <t xml:space="preserve">Peltigera venosa (L.) Hoffm., 1789</t>
  </si>
  <si>
    <t xml:space="preserve">&lt;i&gt;Peltigera venosa&lt;/i&gt; (L.) Hoffm., 1789</t>
  </si>
  <si>
    <t xml:space="preserve">https://inpn.mnhn.fr/espece/cd_nom/56655</t>
  </si>
  <si>
    <t xml:space="preserve">Solorina saccata</t>
  </si>
  <si>
    <t xml:space="preserve">(L.) Ach., 1808</t>
  </si>
  <si>
    <t xml:space="preserve">Solorina saccata (L.) Ach., 1808</t>
  </si>
  <si>
    <t xml:space="preserve">&lt;i&gt;Solorina saccata&lt;/i&gt; (L.) Ach., 1808</t>
  </si>
  <si>
    <t xml:space="preserve">https://inpn.mnhn.fr/espece/cd_nom/56646</t>
  </si>
  <si>
    <t xml:space="preserve">Pertusaria pertusa</t>
  </si>
  <si>
    <t xml:space="preserve">Pertusariales</t>
  </si>
  <si>
    <t xml:space="preserve">Pertusariaceae</t>
  </si>
  <si>
    <t xml:space="preserve">(Weigel) Tuck.</t>
  </si>
  <si>
    <t xml:space="preserve">Pertusaria pertusa (Weigel) Tuck.</t>
  </si>
  <si>
    <t xml:space="preserve">&lt;i&gt;Pertusaria pertusa&lt;/i&gt; (Weigel) Tuck.</t>
  </si>
  <si>
    <t xml:space="preserve">https://inpn.mnhn.fr/espece/cd_nom/659201</t>
  </si>
  <si>
    <t xml:space="preserve">Rhizocarpon geographicum</t>
  </si>
  <si>
    <t xml:space="preserve">Rhizocarpaceae</t>
  </si>
  <si>
    <t xml:space="preserve">(L.) DC., 1805</t>
  </si>
  <si>
    <t xml:space="preserve">Rhizocarpon geographicum (L.) DC., 1805</t>
  </si>
  <si>
    <t xml:space="preserve">&lt;i&gt;Rhizocarpon geographicum&lt;/i&gt; (L.) DC., 1805</t>
  </si>
  <si>
    <t xml:space="preserve">https://inpn.mnhn.fr/espece/cd_nom/57565</t>
  </si>
  <si>
    <t xml:space="preserve">Anaptychia ciliaris</t>
  </si>
  <si>
    <t xml:space="preserve">Teloschistales</t>
  </si>
  <si>
    <t xml:space="preserve">Physciaceae</t>
  </si>
  <si>
    <t xml:space="preserve">(L.) Körb. ex A.Massal., 1853</t>
  </si>
  <si>
    <t xml:space="preserve">Anaptychia ciliaris (L.) Körb. ex A.Massal., 1853</t>
  </si>
  <si>
    <t xml:space="preserve">&lt;i&gt;Anaptychia ciliaris&lt;/i&gt; (L.) Körb. ex A.Massal., 1853</t>
  </si>
  <si>
    <t xml:space="preserve">https://inpn.mnhn.fr/espece/cd_nom/660397</t>
  </si>
  <si>
    <t xml:space="preserve">Phaeophyscia orbicularis</t>
  </si>
  <si>
    <t xml:space="preserve">(Neck.) Moberg, 1977</t>
  </si>
  <si>
    <t xml:space="preserve">Phaeophyscia orbicularis (Neck.) Moberg, 1977</t>
  </si>
  <si>
    <t xml:space="preserve">&lt;i&gt;Phaeophyscia orbicularis&lt;/i&gt; (Neck.) Moberg, 1977</t>
  </si>
  <si>
    <t xml:space="preserve">https://inpn.mnhn.fr/espece/cd_nom/59961</t>
  </si>
  <si>
    <t xml:space="preserve">Physcia adscendens</t>
  </si>
  <si>
    <t xml:space="preserve">H.Olivier, 1882</t>
  </si>
  <si>
    <t xml:space="preserve">Physcia adscendens H.Olivier, 1882</t>
  </si>
  <si>
    <t xml:space="preserve">&lt;i&gt;Physcia adscendens&lt;/i&gt; H.Olivier, 1882</t>
  </si>
  <si>
    <t xml:space="preserve">https://inpn.mnhn.fr/espece/cd_nom/59911</t>
  </si>
  <si>
    <t xml:space="preserve">Fulgensia fulgens</t>
  </si>
  <si>
    <t xml:space="preserve">Teloschistaceae</t>
  </si>
  <si>
    <t xml:space="preserve">(Sw.) Elenkin, 1907</t>
  </si>
  <si>
    <t xml:space="preserve">Fulgensia fulgens (Sw.) Elenkin, 1907</t>
  </si>
  <si>
    <t xml:space="preserve">&lt;i&gt;Fulgensia fulgens&lt;/i&gt; (Sw.) Elenkin, 1907</t>
  </si>
  <si>
    <t xml:space="preserve">https://inpn.mnhn.fr/espece/cd_nom/59312</t>
  </si>
  <si>
    <t xml:space="preserve">Xanthoria parietina</t>
  </si>
  <si>
    <t xml:space="preserve">Lichen encroûtant jaune, Parmélie des murailles</t>
  </si>
  <si>
    <t xml:space="preserve">(L.) Th.Fr., 1860</t>
  </si>
  <si>
    <t xml:space="preserve">Xanthoria parietina (L.) Th.Fr., 1860</t>
  </si>
  <si>
    <t xml:space="preserve">&lt;i&gt;Xanthoria parietina&lt;/i&gt; (L.) Th.Fr., 1860</t>
  </si>
  <si>
    <t xml:space="preserve">Common Orange Lichen</t>
  </si>
  <si>
    <t xml:space="preserve">https://inpn.mnhn.fr/espece/cd_nom/59568</t>
  </si>
  <si>
    <t xml:space="preserve">Lasallia pustulata</t>
  </si>
  <si>
    <t xml:space="preserve">Umbilicariales</t>
  </si>
  <si>
    <t xml:space="preserve">Umbilicariaceae</t>
  </si>
  <si>
    <t xml:space="preserve">(L.) Mérat, 1821</t>
  </si>
  <si>
    <t xml:space="preserve">Lasallia pustulata (L.) Mérat, 1821</t>
  </si>
  <si>
    <t xml:space="preserve">&lt;i&gt;Lasallia pustulata&lt;/i&gt; (L.) Mérat, 1821</t>
  </si>
  <si>
    <t xml:space="preserve">https://inpn.mnhn.fr/espece/cd_nom/57969</t>
  </si>
  <si>
    <t xml:space="preserve">Bulgaria inquinans</t>
  </si>
  <si>
    <t xml:space="preserve">Bulgarie salissante</t>
  </si>
  <si>
    <t xml:space="preserve">Leotiomycetes</t>
  </si>
  <si>
    <t xml:space="preserve">Helotiales</t>
  </si>
  <si>
    <t xml:space="preserve">Bulgariaceae</t>
  </si>
  <si>
    <t xml:space="preserve">Champignons</t>
  </si>
  <si>
    <t xml:space="preserve">(Pers.) Fr., 1822</t>
  </si>
  <si>
    <t xml:space="preserve">Bulgaria inquinans (Pers.) Fr., 1822</t>
  </si>
  <si>
    <t xml:space="preserve">&lt;i&gt;Bulgaria inquinans&lt;/i&gt; (Pers.) Fr., 1822</t>
  </si>
  <si>
    <t xml:space="preserve">Black Bulgar</t>
  </si>
  <si>
    <t xml:space="preserve">https://inpn.mnhn.fr/espece/cd_nom/45908</t>
  </si>
  <si>
    <t xml:space="preserve">Trochila ilicina</t>
  </si>
  <si>
    <t xml:space="preserve">Dermateaceae</t>
  </si>
  <si>
    <t xml:space="preserve">(Nees ex Fr.) Courtec., 1986</t>
  </si>
  <si>
    <t xml:space="preserve">Trochila ilicina (Nees ex Fr.) Courtec., 1986</t>
  </si>
  <si>
    <t xml:space="preserve">&lt;i&gt;Trochila ilicina&lt;/i&gt; (Nees ex Fr.) Courtec., 1986</t>
  </si>
  <si>
    <t xml:space="preserve">Holly Speckle</t>
  </si>
  <si>
    <t xml:space="preserve">https://inpn.mnhn.fr/espece/cd_nom/50160</t>
  </si>
  <si>
    <t xml:space="preserve">Ascocoryne cylichnium</t>
  </si>
  <si>
    <t xml:space="preserve">Helotiaceae</t>
  </si>
  <si>
    <t xml:space="preserve">(Tul.) Korf, 1971</t>
  </si>
  <si>
    <t xml:space="preserve">Ascocoryne cylichnium (Tul.) Korf, 1971</t>
  </si>
  <si>
    <t xml:space="preserve">&lt;i&gt;Ascocoryne cylichnium&lt;/i&gt; (Tul.) Korf, 1971</t>
  </si>
  <si>
    <t xml:space="preserve">https://inpn.mnhn.fr/espece/cd_nom/45658</t>
  </si>
  <si>
    <t xml:space="preserve">Bisporella citrina</t>
  </si>
  <si>
    <t xml:space="preserve">(Batsch) Korf &amp; S.E.Carp., 1974</t>
  </si>
  <si>
    <t xml:space="preserve">Bisporella citrina (Batsch) Korf &amp; S.E.Carp., 1974</t>
  </si>
  <si>
    <t xml:space="preserve">&lt;i&gt;Bisporella citrina&lt;/i&gt; (Batsch) Korf &amp; S.E.Carp., 1974</t>
  </si>
  <si>
    <t xml:space="preserve">Lemon Disco</t>
  </si>
  <si>
    <t xml:space="preserve">https://inpn.mnhn.fr/espece/cd_nom/45799</t>
  </si>
  <si>
    <t xml:space="preserve">Chlorociboria aeruginascens</t>
  </si>
  <si>
    <t xml:space="preserve">(Nyl.) Kanouse ex C.S.Ramamurthi, Korf &amp; L.R.Batra, 1958</t>
  </si>
  <si>
    <t xml:space="preserve">Chlorociboria aeruginascens (Nyl.) Kanouse ex C.S.Ramamurthi, Korf &amp; L.R.Batra, 1958</t>
  </si>
  <si>
    <t xml:space="preserve">&lt;i&gt;Chlorociboria aeruginascens&lt;/i&gt; (Nyl.) Kanouse ex C.S.Ramamurthi, Korf &amp; L.R.Batra, 1958</t>
  </si>
  <si>
    <t xml:space="preserve">Green Elfcup</t>
  </si>
  <si>
    <t xml:space="preserve">https://inpn.mnhn.fr/espece/cd_nom/46239</t>
  </si>
  <si>
    <t xml:space="preserve">Cudoniella tenuispora</t>
  </si>
  <si>
    <t xml:space="preserve">(Cooke &amp; Massee) Dennis, 1974</t>
  </si>
  <si>
    <t xml:space="preserve">Cudoniella tenuispora (Cooke &amp; Massee) Dennis, 1974</t>
  </si>
  <si>
    <t xml:space="preserve">&lt;i&gt;Cudoniella tenuispora&lt;/i&gt; (Cooke &amp; Massee) Dennis, 1974</t>
  </si>
  <si>
    <t xml:space="preserve">https://inpn.mnhn.fr/espece/cd_nom/860289</t>
  </si>
  <si>
    <t xml:space="preserve">Neobulgaria pura</t>
  </si>
  <si>
    <t xml:space="preserve">(Pers.) Petr., 1921</t>
  </si>
  <si>
    <t xml:space="preserve">Neobulgaria pura (Pers.) Petr., 1921</t>
  </si>
  <si>
    <t xml:space="preserve">&lt;i&gt;Neobulgaria pura&lt;/i&gt; (Pers.) Petr., 1921</t>
  </si>
  <si>
    <t xml:space="preserve">https://inpn.mnhn.fr/espece/cd_nom/48798</t>
  </si>
  <si>
    <t xml:space="preserve">Dasyscyphella nivea</t>
  </si>
  <si>
    <t xml:space="preserve">Hyaloscyphaceae</t>
  </si>
  <si>
    <t xml:space="preserve">(R.Hedw.) Raitv., 1970</t>
  </si>
  <si>
    <t xml:space="preserve">Dasyscyphella nivea (R.Hedw.) Raitv., 1970</t>
  </si>
  <si>
    <t xml:space="preserve">&lt;i&gt;Dasyscyphella nivea&lt;/i&gt; (R.Hedw.) Raitv., 1970</t>
  </si>
  <si>
    <t xml:space="preserve">https://inpn.mnhn.fr/espece/cd_nom/46725</t>
  </si>
  <si>
    <t xml:space="preserve">Leotia lubrica</t>
  </si>
  <si>
    <t xml:space="preserve">Leotiaceae</t>
  </si>
  <si>
    <t xml:space="preserve">(Scop.) Pers., 1794</t>
  </si>
  <si>
    <t xml:space="preserve">Leotia lubrica (Scop.) Pers., 1794</t>
  </si>
  <si>
    <t xml:space="preserve">&lt;i&gt;Leotia lubrica&lt;/i&gt; (Scop.) Pers., 1794</t>
  </si>
  <si>
    <t xml:space="preserve">Jellybaby</t>
  </si>
  <si>
    <t xml:space="preserve">https://inpn.mnhn.fr/espece/cd_nom/48407</t>
  </si>
  <si>
    <t xml:space="preserve">Microglossum nudipes</t>
  </si>
  <si>
    <t xml:space="preserve">Boud., 1917</t>
  </si>
  <si>
    <t xml:space="preserve">Microglossum nudipes Boud., 1917</t>
  </si>
  <si>
    <t xml:space="preserve">&lt;i&gt;Microglossum nudipes&lt;/i&gt; Boud., 1917</t>
  </si>
  <si>
    <t xml:space="preserve">https://inpn.mnhn.fr/espece/cd_nom/48506</t>
  </si>
  <si>
    <t xml:space="preserve">Microglossum viride</t>
  </si>
  <si>
    <t xml:space="preserve">(Schrad. ex J.F.Gmel.) Gillet, 1879</t>
  </si>
  <si>
    <t xml:space="preserve">Microglossum viride (Schrad. ex J.F.Gmel.) Gillet, 1879</t>
  </si>
  <si>
    <t xml:space="preserve">&lt;i&gt;Microglossum viride&lt;/i&gt; (Schrad. ex J.F.Gmel.) Gillet, 1879</t>
  </si>
  <si>
    <t xml:space="preserve">https://inpn.mnhn.fr/espece/cd_nom/48520</t>
  </si>
  <si>
    <t xml:space="preserve">Botrytis bryophila</t>
  </si>
  <si>
    <t xml:space="preserve">Sclerotiniaceae</t>
  </si>
  <si>
    <t xml:space="preserve">(Pers.) Sacc., 1886</t>
  </si>
  <si>
    <t xml:space="preserve">Botrytis bryophila (Pers.) Sacc., 1886</t>
  </si>
  <si>
    <t xml:space="preserve">&lt;i&gt;Botrytis bryophila&lt;/i&gt; (Pers.) Sacc., 1886</t>
  </si>
  <si>
    <t xml:space="preserve">https://inpn.mnhn.fr/espece/cd_nom/859999</t>
  </si>
  <si>
    <t xml:space="preserve">Ciboria amentacea</t>
  </si>
  <si>
    <t xml:space="preserve">(Balb.) Fuckel, 1870</t>
  </si>
  <si>
    <t xml:space="preserve">Ciboria amentacea (Balb.) Fuckel, 1870</t>
  </si>
  <si>
    <t xml:space="preserve">&lt;i&gt;Ciboria amentacea&lt;/i&gt; (Balb.) Fuckel, 1870</t>
  </si>
  <si>
    <t xml:space="preserve">https://inpn.mnhn.fr/espece/cd_nom/860231</t>
  </si>
  <si>
    <t xml:space="preserve">Dumontinia tuberosa</t>
  </si>
  <si>
    <t xml:space="preserve">(Bull.) L.M.Kohn, 1979</t>
  </si>
  <si>
    <t xml:space="preserve">Dumontinia tuberosa (Bull.) L.M.Kohn, 1979</t>
  </si>
  <si>
    <t xml:space="preserve">&lt;i&gt;Dumontinia tuberosa&lt;/i&gt; (Bull.) L.M.Kohn, 1979</t>
  </si>
  <si>
    <t xml:space="preserve">Anemone Cup</t>
  </si>
  <si>
    <t xml:space="preserve">https://inpn.mnhn.fr/espece/cd_nom/47226</t>
  </si>
  <si>
    <t xml:space="preserve">Lanzia echinophila</t>
  </si>
  <si>
    <t xml:space="preserve">(Bull.) Korf, 1982</t>
  </si>
  <si>
    <t xml:space="preserve">Lanzia echinophila (Bull.) Korf, 1982</t>
  </si>
  <si>
    <t xml:space="preserve">&lt;i&gt;Lanzia echinophila&lt;/i&gt; (Bull.) Korf, 1982</t>
  </si>
  <si>
    <t xml:space="preserve">https://inpn.mnhn.fr/espece/cd_nom/855485</t>
  </si>
  <si>
    <t xml:space="preserve">Mitrula paludosa</t>
  </si>
  <si>
    <t xml:space="preserve">Mitrule des marais</t>
  </si>
  <si>
    <t xml:space="preserve">Fr., 1816</t>
  </si>
  <si>
    <t xml:space="preserve">Mitrula paludosa Fr., 1816</t>
  </si>
  <si>
    <t xml:space="preserve">&lt;i&gt;Mitrula paludosa&lt;/i&gt; Fr., 1816</t>
  </si>
  <si>
    <t xml:space="preserve">Bog Beacon</t>
  </si>
  <si>
    <t xml:space="preserve">https://inpn.mnhn.fr/espece/cd_nom/48551</t>
  </si>
  <si>
    <t xml:space="preserve">Myriosclerotinia curreyana</t>
  </si>
  <si>
    <t xml:space="preserve">(Berk.) N.F.Buchw., 1947</t>
  </si>
  <si>
    <t xml:space="preserve">Myriosclerotinia curreyana (Berk.) N.F.Buchw., 1947</t>
  </si>
  <si>
    <t xml:space="preserve">&lt;i&gt;Myriosclerotinia curreyana&lt;/i&gt; (Berk.) N.F.Buchw., 1947</t>
  </si>
  <si>
    <t xml:space="preserve">https://inpn.mnhn.fr/espece/cd_nom/49808</t>
  </si>
  <si>
    <t xml:space="preserve">Cudonia confusa</t>
  </si>
  <si>
    <t xml:space="preserve">Rhytismatales</t>
  </si>
  <si>
    <t xml:space="preserve">Cudoniaceae</t>
  </si>
  <si>
    <t xml:space="preserve">Bres., 1892</t>
  </si>
  <si>
    <t xml:space="preserve">Cudonia confusa Bres., 1892</t>
  </si>
  <si>
    <t xml:space="preserve">&lt;i&gt;Cudonia confusa&lt;/i&gt; Bres., 1892</t>
  </si>
  <si>
    <t xml:space="preserve">Cinnamon Jellybaby</t>
  </si>
  <si>
    <t xml:space="preserve">https://inpn.mnhn.fr/espece/cd_nom/46660</t>
  </si>
  <si>
    <t xml:space="preserve">Rhytisma acerinum</t>
  </si>
  <si>
    <t xml:space="preserve">Maladie des croûtes noires</t>
  </si>
  <si>
    <t xml:space="preserve">Rhytismataceae</t>
  </si>
  <si>
    <t xml:space="preserve">(Pers.) Fr., 1819</t>
  </si>
  <si>
    <t xml:space="preserve">Rhytisma acerinum (Pers.) Fr., 1819</t>
  </si>
  <si>
    <t xml:space="preserve">&lt;i&gt;Rhytisma acerinum&lt;/i&gt; (Pers.) Fr., 1819</t>
  </si>
  <si>
    <t xml:space="preserve">Sycamore Tarspot</t>
  </si>
  <si>
    <t xml:space="preserve">https://inpn.mnhn.fr/espece/cd_nom/49660</t>
  </si>
  <si>
    <t xml:space="preserve">Gyromitra esculenta</t>
  </si>
  <si>
    <t xml:space="preserve">Fausse morille, Gyromitre fausse morille, Moricaude, Cervelot, Gyromitre commune</t>
  </si>
  <si>
    <t xml:space="preserve">Pezizomycetes</t>
  </si>
  <si>
    <t xml:space="preserve">Pezizales</t>
  </si>
  <si>
    <t xml:space="preserve">Discinaceae</t>
  </si>
  <si>
    <t xml:space="preserve">(Pers.) Fr., 1849</t>
  </si>
  <si>
    <t xml:space="preserve">Gyromitra esculenta (Pers.) Fr., 1849</t>
  </si>
  <si>
    <t xml:space="preserve">&lt;i&gt;Gyromitra esculenta&lt;/i&gt; (Pers.) Fr., 1849</t>
  </si>
  <si>
    <t xml:space="preserve">False Morel</t>
  </si>
  <si>
    <t xml:space="preserve">https://inpn.mnhn.fr/espece/cd_nom/47646</t>
  </si>
  <si>
    <t xml:space="preserve">Helvella crispa</t>
  </si>
  <si>
    <t xml:space="preserve">Helvelle crêpue</t>
  </si>
  <si>
    <t xml:space="preserve">Helvellaceae</t>
  </si>
  <si>
    <t xml:space="preserve">(Scop.) Fr., 1822</t>
  </si>
  <si>
    <t xml:space="preserve">Helvella crispa (Scop.) Fr., 1822</t>
  </si>
  <si>
    <t xml:space="preserve">&lt;i&gt;Helvella crispa&lt;/i&gt; (Scop.) Fr., 1822</t>
  </si>
  <si>
    <t xml:space="preserve">White Saddle</t>
  </si>
  <si>
    <t xml:space="preserve">https://inpn.mnhn.fr/espece/cd_nom/47723</t>
  </si>
  <si>
    <t xml:space="preserve">Helvella elastica</t>
  </si>
  <si>
    <t xml:space="preserve">Helvelle élastique</t>
  </si>
  <si>
    <t xml:space="preserve">Bull., 1785</t>
  </si>
  <si>
    <t xml:space="preserve">Helvella elastica Bull., 1785</t>
  </si>
  <si>
    <t xml:space="preserve">&lt;i&gt;Helvella elastica&lt;/i&gt; Bull., 1785</t>
  </si>
  <si>
    <t xml:space="preserve">Elastic Saddle</t>
  </si>
  <si>
    <t xml:space="preserve">https://inpn.mnhn.fr/espece/cd_nom/47731</t>
  </si>
  <si>
    <t xml:space="preserve">Helvella ephippium</t>
  </si>
  <si>
    <t xml:space="preserve">Lév., 1841</t>
  </si>
  <si>
    <t xml:space="preserve">Helvella ephippium Lév., 1841</t>
  </si>
  <si>
    <t xml:space="preserve">&lt;i&gt;Helvella ephippium&lt;/i&gt; Lév., 1841</t>
  </si>
  <si>
    <t xml:space="preserve">https://inpn.mnhn.fr/espece/cd_nom/47735</t>
  </si>
  <si>
    <t xml:space="preserve">Helvella lacunosa</t>
  </si>
  <si>
    <t xml:space="preserve">Helvelle lacuneuse</t>
  </si>
  <si>
    <t xml:space="preserve">Afzel., 1783</t>
  </si>
  <si>
    <t xml:space="preserve">Helvella lacunosa Afzel., 1783</t>
  </si>
  <si>
    <t xml:space="preserve">&lt;i&gt;Helvella lacunosa&lt;/i&gt; Afzel., 1783</t>
  </si>
  <si>
    <t xml:space="preserve">Elfin Saddle</t>
  </si>
  <si>
    <t xml:space="preserve">https://inpn.mnhn.fr/espece/cd_nom/47753</t>
  </si>
  <si>
    <t xml:space="preserve">Helvella macropus</t>
  </si>
  <si>
    <t xml:space="preserve">Helvelle à long pied</t>
  </si>
  <si>
    <t xml:space="preserve">(Pers.) P.Karst., 1871</t>
  </si>
  <si>
    <t xml:space="preserve">Helvella macropus (Pers.) P.Karst., 1871</t>
  </si>
  <si>
    <t xml:space="preserve">&lt;i&gt;Helvella macropus&lt;/i&gt; (Pers.) P.Karst., 1871</t>
  </si>
  <si>
    <t xml:space="preserve">Felt Saddle</t>
  </si>
  <si>
    <t xml:space="preserve">https://inpn.mnhn.fr/espece/cd_nom/47767</t>
  </si>
  <si>
    <t xml:space="preserve">Caloscypha fulgens</t>
  </si>
  <si>
    <t xml:space="preserve">(Pers.) Boud., 1907</t>
  </si>
  <si>
    <t xml:space="preserve">Caloscypha fulgens (Pers.) Boud., 1907</t>
  </si>
  <si>
    <t xml:space="preserve">&lt;i&gt;Caloscypha fulgens&lt;/i&gt; (Pers.) Boud., 1907</t>
  </si>
  <si>
    <t xml:space="preserve">Golden Cup</t>
  </si>
  <si>
    <t xml:space="preserve">https://inpn.mnhn.fr/espece/cd_nom/45962</t>
  </si>
  <si>
    <t xml:space="preserve">Morchella conica</t>
  </si>
  <si>
    <t xml:space="preserve">Morille conique</t>
  </si>
  <si>
    <t xml:space="preserve">Morchellaceae</t>
  </si>
  <si>
    <t xml:space="preserve">Pers., 1818</t>
  </si>
  <si>
    <t xml:space="preserve">Morchella conica Pers., 1818</t>
  </si>
  <si>
    <t xml:space="preserve">&lt;i&gt;Morchella conica&lt;/i&gt; Pers., 1818</t>
  </si>
  <si>
    <t xml:space="preserve">https://inpn.mnhn.fr/espece/cd_nom/48662</t>
  </si>
  <si>
    <t xml:space="preserve">Morchella esculenta</t>
  </si>
  <si>
    <t xml:space="preserve">Morille ronde, Morille grise</t>
  </si>
  <si>
    <t xml:space="preserve">Morchella esculenta (L.) Pers., 1794</t>
  </si>
  <si>
    <t xml:space="preserve">&lt;i&gt;Morchella esculenta&lt;/i&gt; (L.) Pers., 1794</t>
  </si>
  <si>
    <t xml:space="preserve">Morel</t>
  </si>
  <si>
    <t xml:space="preserve">https://inpn.mnhn.fr/espece/cd_nom/48691</t>
  </si>
  <si>
    <t xml:space="preserve">Morchella semilibera</t>
  </si>
  <si>
    <t xml:space="preserve">Morillon</t>
  </si>
  <si>
    <t xml:space="preserve">DC., 1805</t>
  </si>
  <si>
    <t xml:space="preserve">Morchella semilibera DC., 1805</t>
  </si>
  <si>
    <t xml:space="preserve">&lt;i&gt;Morchella semilibera&lt;/i&gt; DC., 1805</t>
  </si>
  <si>
    <t xml:space="preserve">Semifree Morel</t>
  </si>
  <si>
    <t xml:space="preserve">https://inpn.mnhn.fr/espece/cd_nom/48547</t>
  </si>
  <si>
    <t xml:space="preserve">Verpa bohemica</t>
  </si>
  <si>
    <t xml:space="preserve">Verpe de Bohème</t>
  </si>
  <si>
    <t xml:space="preserve">(Krombh.) J.Schröt., 1893</t>
  </si>
  <si>
    <t xml:space="preserve">Verpa bohemica (Krombh.) J.Schröt., 1893</t>
  </si>
  <si>
    <t xml:space="preserve">&lt;i&gt;Verpa bohemica&lt;/i&gt; (Krombh.) J.Schröt., 1893</t>
  </si>
  <si>
    <t xml:space="preserve">https://inpn.mnhn.fr/espece/cd_nom/50291</t>
  </si>
  <si>
    <t xml:space="preserve">Paragalactinia succosa</t>
  </si>
  <si>
    <t xml:space="preserve">Pezizaceae</t>
  </si>
  <si>
    <t xml:space="preserve">(Berk.) Van Vooren, 2020</t>
  </si>
  <si>
    <t xml:space="preserve">Paragalactinia succosa (Berk.) Van Vooren, 2020</t>
  </si>
  <si>
    <t xml:space="preserve">&lt;i&gt;Paragalactinia succosa&lt;/i&gt; (Berk.) Van Vooren, 2020</t>
  </si>
  <si>
    <t xml:space="preserve">Yellowing Cup</t>
  </si>
  <si>
    <t xml:space="preserve">https://inpn.mnhn.fr/espece/cd_nom/1002432</t>
  </si>
  <si>
    <t xml:space="preserve">Aleuria aurantia</t>
  </si>
  <si>
    <t xml:space="preserve">Pézize orangée</t>
  </si>
  <si>
    <t xml:space="preserve">Pyronemataceae</t>
  </si>
  <si>
    <t xml:space="preserve">(Pers.) Fuckel, 1870</t>
  </si>
  <si>
    <t xml:space="preserve">Aleuria aurantia (Pers.) Fuckel, 1870</t>
  </si>
  <si>
    <t xml:space="preserve">&lt;i&gt;Aleuria aurantia&lt;/i&gt; (Pers.) Fuckel, 1870</t>
  </si>
  <si>
    <t xml:space="preserve">Orange-peel Fungus</t>
  </si>
  <si>
    <t xml:space="preserve">https://inpn.mnhn.fr/espece/cd_nom/45328</t>
  </si>
  <si>
    <t xml:space="preserve">Humaria hemisphaerica</t>
  </si>
  <si>
    <t xml:space="preserve">Pézize hémisphérique</t>
  </si>
  <si>
    <t xml:space="preserve">(F.H.Wigg.) Fuckel, 1870</t>
  </si>
  <si>
    <t xml:space="preserve">Humaria hemisphaerica (F.H.Wigg.) Fuckel, 1870</t>
  </si>
  <si>
    <t xml:space="preserve">&lt;i&gt;Humaria hemisphaerica&lt;/i&gt; (F.H.Wigg.) Fuckel, 1870</t>
  </si>
  <si>
    <t xml:space="preserve">Glazed Cup</t>
  </si>
  <si>
    <t xml:space="preserve">https://inpn.mnhn.fr/espece/cd_nom/47843</t>
  </si>
  <si>
    <t xml:space="preserve">Otidea alutacea</t>
  </si>
  <si>
    <t xml:space="preserve">(Pers.) Massee, 1895</t>
  </si>
  <si>
    <t xml:space="preserve">Otidea alutacea (Pers.) Massee, 1895</t>
  </si>
  <si>
    <t xml:space="preserve">&lt;i&gt;Otidea alutacea&lt;/i&gt; (Pers.) Massee, 1895</t>
  </si>
  <si>
    <t xml:space="preserve">Tan Ear</t>
  </si>
  <si>
    <t xml:space="preserve">https://inpn.mnhn.fr/espece/cd_nom/48989</t>
  </si>
  <si>
    <t xml:space="preserve">Otidea cochleata</t>
  </si>
  <si>
    <t xml:space="preserve">(L.) Fuckel, 1870</t>
  </si>
  <si>
    <t xml:space="preserve">Otidea cochleata (L.) Fuckel, 1870</t>
  </si>
  <si>
    <t xml:space="preserve">&lt;i&gt;Otidea cochleata&lt;/i&gt; (L.) Fuckel, 1870</t>
  </si>
  <si>
    <t xml:space="preserve">Brown Ear</t>
  </si>
  <si>
    <t xml:space="preserve">https://inpn.mnhn.fr/espece/cd_nom/48994</t>
  </si>
  <si>
    <t xml:space="preserve">Otidea onotica</t>
  </si>
  <si>
    <t xml:space="preserve">Oreille de lièvre</t>
  </si>
  <si>
    <t xml:space="preserve">Otidea onotica (Pers.) Fuckel, 1870</t>
  </si>
  <si>
    <t xml:space="preserve">&lt;i&gt;Otidea onotica&lt;/i&gt; (Pers.) Fuckel, 1870</t>
  </si>
  <si>
    <t xml:space="preserve">Hare's Ear</t>
  </si>
  <si>
    <t xml:space="preserve">https://inpn.mnhn.fr/espece/cd_nom/49007</t>
  </si>
  <si>
    <t xml:space="preserve">Scutellinia</t>
  </si>
  <si>
    <t xml:space="preserve">(Cooke) Lambotte, 1887</t>
  </si>
  <si>
    <t xml:space="preserve">Scutellinia (Cooke) Lambotte, 1887</t>
  </si>
  <si>
    <t xml:space="preserve">&lt;i&gt;Scutellinia&lt;/i&gt; (Cooke) Lambotte, 1887</t>
  </si>
  <si>
    <t xml:space="preserve">Scutellinia crinita</t>
  </si>
  <si>
    <t xml:space="preserve">(Bull.) Lambotte, 1887</t>
  </si>
  <si>
    <t xml:space="preserve">Scutellinia crinita (Bull.) Lambotte, 1887</t>
  </si>
  <si>
    <t xml:space="preserve">&lt;i&gt;Scutellinia crinita&lt;/i&gt; (Bull.) Lambotte, 1887</t>
  </si>
  <si>
    <t xml:space="preserve">https://inpn.mnhn.fr/espece/cd_nom/49833</t>
  </si>
  <si>
    <t xml:space="preserve">Rhizina undulata</t>
  </si>
  <si>
    <t xml:space="preserve">Pézize renflée, Rhizina</t>
  </si>
  <si>
    <t xml:space="preserve">Rhizinaceae</t>
  </si>
  <si>
    <t xml:space="preserve">Fr., 1815</t>
  </si>
  <si>
    <t xml:space="preserve">Rhizina undulata Fr., 1815</t>
  </si>
  <si>
    <t xml:space="preserve">&lt;i&gt;Rhizina undulata&lt;/i&gt; Fr., 1815</t>
  </si>
  <si>
    <t xml:space="preserve">Pine Firefungus</t>
  </si>
  <si>
    <t xml:space="preserve">https://inpn.mnhn.fr/espece/cd_nom/49638</t>
  </si>
  <si>
    <t xml:space="preserve">Sarcoscypha coccinea</t>
  </si>
  <si>
    <t xml:space="preserve">Pézize écarlate</t>
  </si>
  <si>
    <t xml:space="preserve">Sarcoscyphaceae</t>
  </si>
  <si>
    <t xml:space="preserve">(Scop.) Sacc. ex E.J.Durand, 1900</t>
  </si>
  <si>
    <t xml:space="preserve">Sarcoscypha coccinea (Scop.) Sacc. ex E.J.Durand, 1900</t>
  </si>
  <si>
    <t xml:space="preserve">&lt;i&gt;Sarcoscypha coccinea&lt;/i&gt; (Scop.) Sacc. ex E.J.Durand, 1900</t>
  </si>
  <si>
    <t xml:space="preserve">Scarlet Elfcup</t>
  </si>
  <si>
    <t xml:space="preserve">https://inpn.mnhn.fr/espece/cd_nom/49776</t>
  </si>
  <si>
    <t xml:space="preserve">Chaetosphaerella phaeostroma</t>
  </si>
  <si>
    <t xml:space="preserve">Sordariomycetes</t>
  </si>
  <si>
    <t xml:space="preserve">Coronophorales</t>
  </si>
  <si>
    <t xml:space="preserve">Chaetosphaerellaceae</t>
  </si>
  <si>
    <t xml:space="preserve">(Durieu &amp; Mont.) E.Müll. &amp; C.Booth, 1972</t>
  </si>
  <si>
    <t xml:space="preserve">Chaetosphaerella phaeostroma (Durieu &amp; Mont.) E.Müll. &amp; C.Booth, 1972</t>
  </si>
  <si>
    <t xml:space="preserve">&lt;i&gt;Chaetosphaerella phaeostroma&lt;/i&gt; (Durieu &amp; Mont.) E.Müll. &amp; C.Booth, 1972</t>
  </si>
  <si>
    <t xml:space="preserve">https://inpn.mnhn.fr/espece/cd_nom/46166</t>
  </si>
  <si>
    <t xml:space="preserve">Cordyceps militaris</t>
  </si>
  <si>
    <t xml:space="preserve">Cordyceps militaire</t>
  </si>
  <si>
    <t xml:space="preserve">Hypocreales</t>
  </si>
  <si>
    <t xml:space="preserve">Cordycipitaceae</t>
  </si>
  <si>
    <t xml:space="preserve">(L.) Fr., 1818</t>
  </si>
  <si>
    <t xml:space="preserve">Cordyceps militaris (L.) Fr., 1818</t>
  </si>
  <si>
    <t xml:space="preserve">&lt;i&gt;Cordyceps militaris&lt;/i&gt; (L.) Fr., 1818</t>
  </si>
  <si>
    <t xml:space="preserve">Scarlet Caterpillarclub</t>
  </si>
  <si>
    <t xml:space="preserve">https://inpn.mnhn.fr/espece/cd_nom/46486</t>
  </si>
  <si>
    <t xml:space="preserve">Hypocrea gelatinosa</t>
  </si>
  <si>
    <t xml:space="preserve">Hypocreaceae</t>
  </si>
  <si>
    <t xml:space="preserve">(Tode) Fr., 1849</t>
  </si>
  <si>
    <t xml:space="preserve">Hypocrea gelatinosa (Tode) Fr., 1849</t>
  </si>
  <si>
    <t xml:space="preserve">&lt;i&gt;Hypocrea gelatinosa&lt;/i&gt; (Tode) Fr., 1849</t>
  </si>
  <si>
    <t xml:space="preserve">https://inpn.mnhn.fr/espece/cd_nom/46510</t>
  </si>
  <si>
    <t xml:space="preserve">Biscogniauxia nummularia</t>
  </si>
  <si>
    <t xml:space="preserve">Xylariales</t>
  </si>
  <si>
    <t xml:space="preserve">Xylariaceae</t>
  </si>
  <si>
    <t xml:space="preserve">(Bull.) Kuntze, 1891</t>
  </si>
  <si>
    <t xml:space="preserve">Biscogniauxia nummularia (Bull.) Kuntze, 1891</t>
  </si>
  <si>
    <t xml:space="preserve">&lt;i&gt;Biscogniauxia nummularia&lt;/i&gt; (Bull.) Kuntze, 1891</t>
  </si>
  <si>
    <t xml:space="preserve">Beech Tarcrust</t>
  </si>
  <si>
    <t xml:space="preserve">https://inpn.mnhn.fr/espece/cd_nom/45789</t>
  </si>
  <si>
    <t xml:space="preserve">Daldinia concentrica</t>
  </si>
  <si>
    <t xml:space="preserve">Daldinie concentrique</t>
  </si>
  <si>
    <t xml:space="preserve">(Bolton) Ces. &amp; De Not., 1863</t>
  </si>
  <si>
    <t xml:space="preserve">Daldinia concentrica (Bolton) Ces. &amp; De Not., 1863</t>
  </si>
  <si>
    <t xml:space="preserve">&lt;i&gt;Daldinia concentrica&lt;/i&gt; (Bolton) Ces. &amp; De Not., 1863</t>
  </si>
  <si>
    <t xml:space="preserve">King Alfred's Cakes</t>
  </si>
  <si>
    <t xml:space="preserve">https://inpn.mnhn.fr/espece/cd_nom/46706</t>
  </si>
  <si>
    <t xml:space="preserve">Hypoxylon fragiforme</t>
  </si>
  <si>
    <t xml:space="preserve">Hypoxylon en forme de fraise</t>
  </si>
  <si>
    <t xml:space="preserve">(Pers.) J.Kickx f., 1835</t>
  </si>
  <si>
    <t xml:space="preserve">Hypoxylon fragiforme (Pers.) J.Kickx f., 1835</t>
  </si>
  <si>
    <t xml:space="preserve">&lt;i&gt;Hypoxylon fragiforme&lt;/i&gt; (Pers.) J.Kickx f., 1835</t>
  </si>
  <si>
    <t xml:space="preserve">Beech Woodwart</t>
  </si>
  <si>
    <t xml:space="preserve">https://inpn.mnhn.fr/espece/cd_nom/48104</t>
  </si>
  <si>
    <t xml:space="preserve">Hypoxylon fuscum</t>
  </si>
  <si>
    <t xml:space="preserve">Hypoxylon fuscum (Pers.) Fr., 1849</t>
  </si>
  <si>
    <t xml:space="preserve">&lt;i&gt;Hypoxylon fuscum&lt;/i&gt; (Pers.) Fr., 1849</t>
  </si>
  <si>
    <t xml:space="preserve">Hazel Woodwart</t>
  </si>
  <si>
    <t xml:space="preserve">https://inpn.mnhn.fr/espece/cd_nom/48110</t>
  </si>
  <si>
    <t xml:space="preserve">Poronia punctata</t>
  </si>
  <si>
    <t xml:space="preserve">(L.) Fr., 1849</t>
  </si>
  <si>
    <t xml:space="preserve">Poronia punctata (L.) Fr., 1849</t>
  </si>
  <si>
    <t xml:space="preserve">&lt;i&gt;Poronia punctata&lt;/i&gt; (L.) Fr., 1849</t>
  </si>
  <si>
    <t xml:space="preserve">Nail Fungus</t>
  </si>
  <si>
    <t xml:space="preserve">https://inpn.mnhn.fr/espece/cd_nom/49467</t>
  </si>
  <si>
    <t xml:space="preserve">Xylaria carpophila</t>
  </si>
  <si>
    <t xml:space="preserve">Xylaria carpophila (Pers.) Fr., 1849</t>
  </si>
  <si>
    <t xml:space="preserve">&lt;i&gt;Xylaria carpophila&lt;/i&gt; (Pers.) Fr., 1849</t>
  </si>
  <si>
    <t xml:space="preserve">Beechmast Candlesnuff</t>
  </si>
  <si>
    <t xml:space="preserve">https://inpn.mnhn.fr/espece/cd_nom/50326</t>
  </si>
  <si>
    <t xml:space="preserve">Xylaria hypoxylon</t>
  </si>
  <si>
    <t xml:space="preserve">Xylaire du bois</t>
  </si>
  <si>
    <t xml:space="preserve">(L.) Grev., 1824</t>
  </si>
  <si>
    <t xml:space="preserve">Xylaria hypoxylon (L.) Grev., 1824</t>
  </si>
  <si>
    <t xml:space="preserve">&lt;i&gt;Xylaria hypoxylon&lt;/i&gt; (L.) Grev., 1824</t>
  </si>
  <si>
    <t xml:space="preserve">Candlesnuff Fungus</t>
  </si>
  <si>
    <t xml:space="preserve">https://inpn.mnhn.fr/espece/cd_nom/50337</t>
  </si>
  <si>
    <t xml:space="preserve">Agaricus arvensis</t>
  </si>
  <si>
    <t xml:space="preserve">Agaric des jachères, Psalliote des jachères</t>
  </si>
  <si>
    <t xml:space="preserve">Basidiomycota</t>
  </si>
  <si>
    <t xml:space="preserve">Agaricomycetes</t>
  </si>
  <si>
    <t xml:space="preserve">Agaricales</t>
  </si>
  <si>
    <t xml:space="preserve">Agaricaceae</t>
  </si>
  <si>
    <t xml:space="preserve">Basidiomycètes</t>
  </si>
  <si>
    <t xml:space="preserve">Schaeff., 1774</t>
  </si>
  <si>
    <t xml:space="preserve">Agaricus arvensis Schaeff., 1774</t>
  </si>
  <si>
    <t xml:space="preserve">&lt;i&gt;Agaricus arvensis&lt;/i&gt; Schaeff., 1774</t>
  </si>
  <si>
    <t xml:space="preserve">Horse Mushroom</t>
  </si>
  <si>
    <t xml:space="preserve">https://inpn.mnhn.fr/espece/cd_nom/37905</t>
  </si>
  <si>
    <t xml:space="preserve">Agaricus benesii</t>
  </si>
  <si>
    <t xml:space="preserve">Agaric blanc sanguinolent, Psalliote blanc sanguinolent</t>
  </si>
  <si>
    <t xml:space="preserve">(Pilát) Pilát, 1951</t>
  </si>
  <si>
    <t xml:space="preserve">Agaricus benesii (Pilát) Pilát, 1951</t>
  </si>
  <si>
    <t xml:space="preserve">&lt;i&gt;Agaricus benesii&lt;/i&gt; (Pilát) Pilát, 1951</t>
  </si>
  <si>
    <t xml:space="preserve">https://inpn.mnhn.fr/espece/cd_nom/37916</t>
  </si>
  <si>
    <t xml:space="preserve">Agaricus campestris</t>
  </si>
  <si>
    <t xml:space="preserve">Rosé des prés, Agaric champêtre, Psalliote champêtre</t>
  </si>
  <si>
    <t xml:space="preserve">L., 1753</t>
  </si>
  <si>
    <t xml:space="preserve">Agaricus campestris L., 1753</t>
  </si>
  <si>
    <t xml:space="preserve">&lt;i&gt;Agaricus campestris&lt;/i&gt; L., 1753</t>
  </si>
  <si>
    <t xml:space="preserve">https://inpn.mnhn.fr/espece/cd_nom/462638</t>
  </si>
  <si>
    <t xml:space="preserve">Agaricus comtulus</t>
  </si>
  <si>
    <t xml:space="preserve">Agaric élégant, Psalliote élégant</t>
  </si>
  <si>
    <t xml:space="preserve">Fr., 1838</t>
  </si>
  <si>
    <t xml:space="preserve">Agaricus comtulus Fr., 1838</t>
  </si>
  <si>
    <t xml:space="preserve">&lt;i&gt;Agaricus comtulus&lt;/i&gt; Fr., 1838</t>
  </si>
  <si>
    <t xml:space="preserve">https://inpn.mnhn.fr/espece/cd_nom/37953</t>
  </si>
  <si>
    <t xml:space="preserve">Agaricus essettei</t>
  </si>
  <si>
    <t xml:space="preserve">Agaric à pied bulbeux, Psalliote à pied bulbeux</t>
  </si>
  <si>
    <t xml:space="preserve">Bon, 1983</t>
  </si>
  <si>
    <t xml:space="preserve">Agaricus essettei Bon, 1983</t>
  </si>
  <si>
    <t xml:space="preserve">&lt;i&gt;Agaricus essettei&lt;/i&gt; Bon, 1983</t>
  </si>
  <si>
    <t xml:space="preserve">https://inpn.mnhn.fr/espece/cd_nom/37972</t>
  </si>
  <si>
    <t xml:space="preserve">Agaricus porphyrizon</t>
  </si>
  <si>
    <t xml:space="preserve">Agaric porphyre</t>
  </si>
  <si>
    <t xml:space="preserve">P.D.Orton, 1960</t>
  </si>
  <si>
    <t xml:space="preserve">Agaricus porphyrizon P.D.Orton, 1960</t>
  </si>
  <si>
    <t xml:space="preserve">&lt;i&gt;Agaricus porphyrizon&lt;/i&gt; P.D.Orton, 1960</t>
  </si>
  <si>
    <t xml:space="preserve">Lilac Mushroom</t>
  </si>
  <si>
    <t xml:space="preserve">https://inpn.mnhn.fr/espece/cd_nom/38050</t>
  </si>
  <si>
    <t xml:space="preserve">Agaricus silvicola</t>
  </si>
  <si>
    <t xml:space="preserve">Agaric anisé, Agaric anisé des bois, Psalliote anisé des bois</t>
  </si>
  <si>
    <t xml:space="preserve">(Vittad.) Peck, 1872</t>
  </si>
  <si>
    <t xml:space="preserve">Agaricus silvicola (Vittad.) Peck, 1872</t>
  </si>
  <si>
    <t xml:space="preserve">&lt;i&gt;Agaricus silvicola&lt;/i&gt; (Vittad.) Peck, 1872</t>
  </si>
  <si>
    <t xml:space="preserve">Wood Mushroom</t>
  </si>
  <si>
    <t xml:space="preserve">https://inpn.mnhn.fr/espece/cd_nom/38089</t>
  </si>
  <si>
    <t xml:space="preserve">Agaricus sylvaticus</t>
  </si>
  <si>
    <t xml:space="preserve">Psalliote des bois,  Agaric des forêts, Psalliote des forêts</t>
  </si>
  <si>
    <t xml:space="preserve">Agaricus sylvaticus Schaeff., 1774</t>
  </si>
  <si>
    <t xml:space="preserve">&lt;i&gt;Agaricus sylvaticus&lt;/i&gt; Schaeff., 1774</t>
  </si>
  <si>
    <t xml:space="preserve">Blushing Wood Mushroom</t>
  </si>
  <si>
    <t xml:space="preserve">https://inpn.mnhn.fr/espece/cd_nom/901371</t>
  </si>
  <si>
    <t xml:space="preserve">Agaricus urinascens</t>
  </si>
  <si>
    <t xml:space="preserve">Boule de neige, Agaric géant des près, Psalliote géant des près</t>
  </si>
  <si>
    <t xml:space="preserve">(Jul.Schäff. &amp; F.H.Møller) Singer, 1951</t>
  </si>
  <si>
    <t xml:space="preserve">Agaricus urinascens (Jul.Schäff. &amp; F.H.Møller) Singer, 1951</t>
  </si>
  <si>
    <t xml:space="preserve">&lt;i&gt;Agaricus urinascens&lt;/i&gt; (Jul.Schäff. &amp; F.H.Møller) Singer, 1951</t>
  </si>
  <si>
    <t xml:space="preserve">https://inpn.mnhn.fr/espece/cd_nom/462530</t>
  </si>
  <si>
    <t xml:space="preserve">Agaricus variegans</t>
  </si>
  <si>
    <t xml:space="preserve">Agaric moucheté, Psalliote moucheté</t>
  </si>
  <si>
    <t xml:space="preserve">F.H.Møller, 1952</t>
  </si>
  <si>
    <t xml:space="preserve">Agaricus variegans F.H.Møller, 1952</t>
  </si>
  <si>
    <t xml:space="preserve">&lt;i&gt;Agaricus variegans&lt;/i&gt; F.H.Møller, 1952</t>
  </si>
  <si>
    <t xml:space="preserve">https://inpn.mnhn.fr/espece/cd_nom/38117</t>
  </si>
  <si>
    <t xml:space="preserve">Chlorophyllum rhacodes</t>
  </si>
  <si>
    <t xml:space="preserve">Lépiote déguenillée</t>
  </si>
  <si>
    <t xml:space="preserve">(Vittad.) Vellinga, 2002</t>
  </si>
  <si>
    <t xml:space="preserve">Chlorophyllum rhacodes (Vittad.) Vellinga, 2002</t>
  </si>
  <si>
    <t xml:space="preserve">&lt;i&gt;Chlorophyllum rhacodes&lt;/i&gt; (Vittad.) Vellinga, 2002</t>
  </si>
  <si>
    <t xml:space="preserve">https://inpn.mnhn.fr/espece/cd_nom/462359</t>
  </si>
  <si>
    <t xml:space="preserve">Lepiota boudieri</t>
  </si>
  <si>
    <t xml:space="preserve">Bres., 1884</t>
  </si>
  <si>
    <t xml:space="preserve">Lepiota boudieri Bres., 1884</t>
  </si>
  <si>
    <t xml:space="preserve">&lt;i&gt;Lepiota boudieri&lt;/i&gt; Bres., 1884</t>
  </si>
  <si>
    <t xml:space="preserve">Girdled Dapperling</t>
  </si>
  <si>
    <t xml:space="preserve">https://inpn.mnhn.fr/espece/cd_nom/38302</t>
  </si>
  <si>
    <t xml:space="preserve">Lepiota cristata</t>
  </si>
  <si>
    <t xml:space="preserve">Lépiote crêtée, Lépiote puante, Lépiote crêpue</t>
  </si>
  <si>
    <t xml:space="preserve">(Bolton) P.Kumm., 1871</t>
  </si>
  <si>
    <t xml:space="preserve">Lepiota cristata (Bolton) P.Kumm., 1871</t>
  </si>
  <si>
    <t xml:space="preserve">&lt;i&gt;Lepiota cristata&lt;/i&gt; (Bolton) P.Kumm., 1871</t>
  </si>
  <si>
    <t xml:space="preserve">Stinking Dapperling</t>
  </si>
  <si>
    <t xml:space="preserve">https://inpn.mnhn.fr/espece/cd_nom/38323</t>
  </si>
  <si>
    <t xml:space="preserve">Lepiota ignivolvata</t>
  </si>
  <si>
    <t xml:space="preserve">Lépiote à base couleur de feu</t>
  </si>
  <si>
    <t xml:space="preserve">Bousset &amp; Joss., 1948</t>
  </si>
  <si>
    <t xml:space="preserve">Lepiota ignivolvata Bousset &amp; Joss., 1948</t>
  </si>
  <si>
    <t xml:space="preserve">&lt;i&gt;Lepiota ignivolvata&lt;/i&gt; Bousset &amp; Joss., 1948</t>
  </si>
  <si>
    <t xml:space="preserve">https://inpn.mnhn.fr/espece/cd_nom/38368</t>
  </si>
  <si>
    <t xml:space="preserve">Lepiota josserandii</t>
  </si>
  <si>
    <t xml:space="preserve">Bon &amp; Boiffard, 1974</t>
  </si>
  <si>
    <t xml:space="preserve">Lepiota josserandii Bon &amp; Boiffard, 1974</t>
  </si>
  <si>
    <t xml:space="preserve">&lt;i&gt;Lepiota josserandii&lt;/i&gt; Bon &amp; Boiffard, 1974</t>
  </si>
  <si>
    <t xml:space="preserve">https://inpn.mnhn.fr/espece/cd_nom/38374</t>
  </si>
  <si>
    <t xml:space="preserve">Lepiota oreadiformis var. laevigata</t>
  </si>
  <si>
    <t xml:space="preserve">(J.E.Lange) Bon, 1993</t>
  </si>
  <si>
    <t xml:space="preserve">Lepiota oreadiformis var. laevigata (J.E.Lange) Bon, 1993</t>
  </si>
  <si>
    <t xml:space="preserve">&lt;i&gt;Lepiota oreadiformis &lt;/i&gt;var.&lt;i&gt; laevigata&lt;/i&gt; (J.E.Lange) Bon, 1993</t>
  </si>
  <si>
    <t xml:space="preserve">https://inpn.mnhn.fr/espece/cd_nom/469901</t>
  </si>
  <si>
    <t xml:space="preserve">Lepiota subincarnata</t>
  </si>
  <si>
    <t xml:space="preserve">J.E.Lange, 1940</t>
  </si>
  <si>
    <t xml:space="preserve">Lepiota subincarnata J.E.Lange, 1940</t>
  </si>
  <si>
    <t xml:space="preserve">&lt;i&gt;Lepiota subincarnata&lt;/i&gt; J.E.Lange, 1940</t>
  </si>
  <si>
    <t xml:space="preserve">Fatal Dapperling</t>
  </si>
  <si>
    <t xml:space="preserve">https://inpn.mnhn.fr/espece/cd_nom/38448</t>
  </si>
  <si>
    <t xml:space="preserve">Lepiota ventriosospora</t>
  </si>
  <si>
    <t xml:space="preserve">D.A.Reid, 1958</t>
  </si>
  <si>
    <t xml:space="preserve">Lepiota ventriosospora D.A.Reid, 1958</t>
  </si>
  <si>
    <t xml:space="preserve">&lt;i&gt;Lepiota ventriosospora&lt;/i&gt; D.A.Reid, 1958</t>
  </si>
  <si>
    <t xml:space="preserve">https://inpn.mnhn.fr/espece/cd_nom/38454</t>
  </si>
  <si>
    <t xml:space="preserve">Agrocybe elatella</t>
  </si>
  <si>
    <t xml:space="preserve">Bolbitiaceae</t>
  </si>
  <si>
    <t xml:space="preserve">(P.Karst.) Vesterh., 1989</t>
  </si>
  <si>
    <t xml:space="preserve">Agrocybe elatella (P.Karst.) Vesterh., 1989</t>
  </si>
  <si>
    <t xml:space="preserve">&lt;i&gt;Agrocybe elatella&lt;/i&gt; (P.Karst.) Vesterh., 1989</t>
  </si>
  <si>
    <t xml:space="preserve">https://inpn.mnhn.fr/espece/cd_nom/462535</t>
  </si>
  <si>
    <t xml:space="preserve">Agrocybe pediades</t>
  </si>
  <si>
    <t xml:space="preserve">Agrocybe des pelouses</t>
  </si>
  <si>
    <t xml:space="preserve">(Fr.) Fayod, 1889</t>
  </si>
  <si>
    <t xml:space="preserve">Agrocybe pediades (Fr.) Fayod, 1889</t>
  </si>
  <si>
    <t xml:space="preserve">&lt;i&gt;Agrocybe pediades&lt;/i&gt; (Fr.) Fayod, 1889</t>
  </si>
  <si>
    <t xml:space="preserve">Common Fieldcap</t>
  </si>
  <si>
    <t xml:space="preserve">https://inpn.mnhn.fr/espece/cd_nom/36721</t>
  </si>
  <si>
    <t xml:space="preserve">Bolbitius reticulatus</t>
  </si>
  <si>
    <t xml:space="preserve">Bolbitie réticulée</t>
  </si>
  <si>
    <t xml:space="preserve">(Pers.) Ricken, 1915</t>
  </si>
  <si>
    <t xml:space="preserve">Bolbitius reticulatus (Pers.) Ricken, 1915</t>
  </si>
  <si>
    <t xml:space="preserve">&lt;i&gt;Bolbitius reticulatus&lt;/i&gt; (Pers.) Ricken, 1915</t>
  </si>
  <si>
    <t xml:space="preserve">Netted Fieldcap</t>
  </si>
  <si>
    <t xml:space="preserve">https://inpn.mnhn.fr/espece/cd_nom/36765</t>
  </si>
  <si>
    <t xml:space="preserve">Bolbitius titubans var. vitellinus</t>
  </si>
  <si>
    <t xml:space="preserve">Bolbitius jaune d'oeuf</t>
  </si>
  <si>
    <t xml:space="preserve">(Pers.) Courtec., 2008</t>
  </si>
  <si>
    <t xml:space="preserve">Bolbitius titubans var. vitellinus (Pers.) Courtec., 2008</t>
  </si>
  <si>
    <t xml:space="preserve">&lt;i&gt;Bolbitius titubans &lt;/i&gt;var.&lt;i&gt; vitellinus&lt;/i&gt; (Pers.) Courtec., 2008</t>
  </si>
  <si>
    <t xml:space="preserve">https://inpn.mnhn.fr/espece/cd_nom/469173</t>
  </si>
  <si>
    <t xml:space="preserve">Bolbitius variicolor</t>
  </si>
  <si>
    <t xml:space="preserve">Bolbitie olivacée</t>
  </si>
  <si>
    <t xml:space="preserve">G.F.Atk., 1900</t>
  </si>
  <si>
    <t xml:space="preserve">Bolbitius variicolor G.F.Atk., 1900</t>
  </si>
  <si>
    <t xml:space="preserve">&lt;i&gt;Bolbitius variicolor&lt;/i&gt; G.F.Atk., 1900</t>
  </si>
  <si>
    <t xml:space="preserve">https://inpn.mnhn.fr/espece/cd_nom/462641</t>
  </si>
  <si>
    <t xml:space="preserve">Conocybe subovalis</t>
  </si>
  <si>
    <t xml:space="preserve">Kühner &amp; Watling, 1980</t>
  </si>
  <si>
    <t xml:space="preserve">Conocybe subovalis Kühner &amp; Watling, 1980</t>
  </si>
  <si>
    <t xml:space="preserve">&lt;i&gt;Conocybe subovalis&lt;/i&gt; Kühner &amp; Watling, 1980</t>
  </si>
  <si>
    <t xml:space="preserve">https://inpn.mnhn.fr/espece/cd_nom/36889</t>
  </si>
  <si>
    <t xml:space="preserve">Panaeolus olivaceus</t>
  </si>
  <si>
    <t xml:space="preserve">F.H.Møller, 1945</t>
  </si>
  <si>
    <t xml:space="preserve">Panaeolus olivaceus F.H.Møller, 1945</t>
  </si>
  <si>
    <t xml:space="preserve">&lt;i&gt;Panaeolus olivaceus&lt;/i&gt; F.H.Møller, 1945</t>
  </si>
  <si>
    <t xml:space="preserve">https://inpn.mnhn.fr/espece/cd_nom/37042</t>
  </si>
  <si>
    <t xml:space="preserve">Panaeolus papilionaceus</t>
  </si>
  <si>
    <t xml:space="preserve">(Bull.) Quél., 1872</t>
  </si>
  <si>
    <t xml:space="preserve">Panaeolus papilionaceus (Bull.) Quél., 1872</t>
  </si>
  <si>
    <t xml:space="preserve">&lt;i&gt;Panaeolus papilionaceus&lt;/i&gt; (Bull.) Quél., 1872</t>
  </si>
  <si>
    <t xml:space="preserve">https://inpn.mnhn.fr/espece/cd_nom/37043</t>
  </si>
  <si>
    <t xml:space="preserve">Panaeolus semiovatus</t>
  </si>
  <si>
    <t xml:space="preserve">(Sowerby) S.Lundell &amp; Nannf., 1938</t>
  </si>
  <si>
    <t xml:space="preserve">Panaeolus semiovatus (Sowerby) S.Lundell &amp; Nannf., 1938</t>
  </si>
  <si>
    <t xml:space="preserve">&lt;i&gt;Panaeolus semiovatus&lt;/i&gt; (Sowerby) S.Lundell &amp; Nannf., 1938</t>
  </si>
  <si>
    <t xml:space="preserve">Egghead Mottlegill</t>
  </si>
  <si>
    <t xml:space="preserve">https://inpn.mnhn.fr/espece/cd_nom/37053</t>
  </si>
  <si>
    <t xml:space="preserve">Panaeolus sphinctrinus</t>
  </si>
  <si>
    <t xml:space="preserve">(Fr.) Quél., 1872</t>
  </si>
  <si>
    <t xml:space="preserve">Panaeolus sphinctrinus (Fr.) Quél., 1872</t>
  </si>
  <si>
    <t xml:space="preserve">&lt;i&gt;Panaeolus sphinctrinus&lt;/i&gt; (Fr.) Quél., 1872</t>
  </si>
  <si>
    <t xml:space="preserve">https://inpn.mnhn.fr/espece/cd_nom/37057</t>
  </si>
  <si>
    <t xml:space="preserve">Pholiotina aporos</t>
  </si>
  <si>
    <t xml:space="preserve">(Kits van Wav.) Clémençon, 1976</t>
  </si>
  <si>
    <t xml:space="preserve">Pholiotina aporos (Kits van Wav.) Clémençon, 1976</t>
  </si>
  <si>
    <t xml:space="preserve">&lt;i&gt;Pholiotina aporos&lt;/i&gt; (Kits van Wav.) Clémençon, 1976</t>
  </si>
  <si>
    <t xml:space="preserve">https://inpn.mnhn.fr/espece/cd_nom/37170</t>
  </si>
  <si>
    <t xml:space="preserve">Pholiotina dasypus</t>
  </si>
  <si>
    <t xml:space="preserve">(Romagn.) P.-A.Moreau, 2005</t>
  </si>
  <si>
    <t xml:space="preserve">Pholiotina dasypus (Romagn.) P.-A.Moreau, 2005</t>
  </si>
  <si>
    <t xml:space="preserve">&lt;i&gt;Pholiotina dasypus&lt;/i&gt; (Romagn.) P.-A.Moreau, 2005</t>
  </si>
  <si>
    <t xml:space="preserve">https://inpn.mnhn.fr/espece/cd_nom/465252</t>
  </si>
  <si>
    <t xml:space="preserve">Pholiotina filaris</t>
  </si>
  <si>
    <t xml:space="preserve">Conocybe ridé</t>
  </si>
  <si>
    <t xml:space="preserve">(Fr.) Singer, 1936</t>
  </si>
  <si>
    <t xml:space="preserve">Pholiotina filaris (Fr.) Singer, 1936</t>
  </si>
  <si>
    <t xml:space="preserve">&lt;i&gt;Pholiotina filaris&lt;/i&gt; (Fr.) Singer, 1936</t>
  </si>
  <si>
    <t xml:space="preserve">Fool's Conecap</t>
  </si>
  <si>
    <t xml:space="preserve">https://inpn.mnhn.fr/espece/cd_nom/32544</t>
  </si>
  <si>
    <t xml:space="preserve">Calonarius rufo-olivaceus</t>
  </si>
  <si>
    <t xml:space="preserve">Cortinariaceae</t>
  </si>
  <si>
    <t xml:space="preserve">(Pers.) Niskanen &amp; Liimat., 2022</t>
  </si>
  <si>
    <t xml:space="preserve">Calonarius rufo-olivaceus (Pers.) Niskanen &amp; Liimat., 2022</t>
  </si>
  <si>
    <t xml:space="preserve">&lt;i&gt;Calonarius rufo-olivaceus&lt;/i&gt; (Pers.) Niskanen &amp; Liimat., 2022</t>
  </si>
  <si>
    <t xml:space="preserve">https://inpn.mnhn.fr/espece/cd_nom/1011004</t>
  </si>
  <si>
    <t xml:space="preserve">Cortinarius</t>
  </si>
  <si>
    <t xml:space="preserve">(Pers.) Gray, 1821</t>
  </si>
  <si>
    <t xml:space="preserve">Cortinarius (Pers.) Gray, 1821</t>
  </si>
  <si>
    <t xml:space="preserve">&lt;i&gt;Cortinarius&lt;/i&gt; (Pers.) Gray, 1821</t>
  </si>
  <si>
    <t xml:space="preserve">Cortinarius alboviolaceus</t>
  </si>
  <si>
    <t xml:space="preserve">Cortinaire blanc et violet</t>
  </si>
  <si>
    <t xml:space="preserve">(Pers.) Fr., 1838</t>
  </si>
  <si>
    <t xml:space="preserve">Cortinarius alboviolaceus (Pers.) Fr., 1838</t>
  </si>
  <si>
    <t xml:space="preserve">&lt;i&gt;Cortinarius alboviolaceus&lt;/i&gt; (Pers.) Fr., 1838</t>
  </si>
  <si>
    <t xml:space="preserve">Pearly Webcap</t>
  </si>
  <si>
    <t xml:space="preserve">https://inpn.mnhn.fr/espece/cd_nom/34600</t>
  </si>
  <si>
    <t xml:space="preserve">Cortinarius alcalinophilus</t>
  </si>
  <si>
    <t xml:space="preserve">Rob.Henry, 1952</t>
  </si>
  <si>
    <t xml:space="preserve">Cortinarius alcalinophilus Rob.Henry, 1952</t>
  </si>
  <si>
    <t xml:space="preserve">&lt;i&gt;Cortinarius alcalinophilus&lt;/i&gt; Rob.Henry, 1952</t>
  </si>
  <si>
    <t xml:space="preserve">https://inpn.mnhn.fr/espece/cd_nom/34603</t>
  </si>
  <si>
    <t xml:space="preserve">Cortinarius angulosus</t>
  </si>
  <si>
    <t xml:space="preserve">Cortinarius angulosus Fr., 1838</t>
  </si>
  <si>
    <t xml:space="preserve">&lt;i&gt;Cortinarius angulosus&lt;/i&gt; Fr., 1838</t>
  </si>
  <si>
    <t xml:space="preserve">https://inpn.mnhn.fr/espece/cd_nom/463116</t>
  </si>
  <si>
    <t xml:space="preserve">Cortinarius anomalus</t>
  </si>
  <si>
    <t xml:space="preserve">(Fr.) Fr., 1838</t>
  </si>
  <si>
    <t xml:space="preserve">Cortinarius anomalus (Fr.) Fr., 1838</t>
  </si>
  <si>
    <t xml:space="preserve">&lt;i&gt;Cortinarius anomalus&lt;/i&gt; (Fr.) Fr., 1838</t>
  </si>
  <si>
    <t xml:space="preserve">Variable Webcap</t>
  </si>
  <si>
    <t xml:space="preserve">https://inpn.mnhn.fr/espece/cd_nom/34624</t>
  </si>
  <si>
    <t xml:space="preserve">Cortinarius anserinus</t>
  </si>
  <si>
    <t xml:space="preserve">(Velen.) Rob.Henry, 1986</t>
  </si>
  <si>
    <t xml:space="preserve">Cortinarius anserinus (Velen.) Rob.Henry, 1986</t>
  </si>
  <si>
    <t xml:space="preserve">&lt;i&gt;Cortinarius anserinus&lt;/i&gt; (Velen.) Rob.Henry, 1986</t>
  </si>
  <si>
    <t xml:space="preserve">https://inpn.mnhn.fr/espece/cd_nom/34630</t>
  </si>
  <si>
    <t xml:space="preserve">Cortinarius anthracinus</t>
  </si>
  <si>
    <t xml:space="preserve">Cortinarius anthracinus Fr., 1838</t>
  </si>
  <si>
    <t xml:space="preserve">&lt;i&gt;Cortinarius anthracinus&lt;/i&gt; Fr., 1838</t>
  </si>
  <si>
    <t xml:space="preserve">https://inpn.mnhn.fr/espece/cd_nom/34634</t>
  </si>
  <si>
    <t xml:space="preserve">Cortinarius boudieri</t>
  </si>
  <si>
    <t xml:space="preserve">Rob.Henry, 1936</t>
  </si>
  <si>
    <t xml:space="preserve">Cortinarius boudieri Rob.Henry, 1936</t>
  </si>
  <si>
    <t xml:space="preserve">&lt;i&gt;Cortinarius boudieri&lt;/i&gt; Rob.Henry, 1936</t>
  </si>
  <si>
    <t xml:space="preserve">https://inpn.mnhn.fr/espece/cd_nom/34141</t>
  </si>
  <si>
    <t xml:space="preserve">Cortinarius bulbosus</t>
  </si>
  <si>
    <t xml:space="preserve">(Sowerby) Gray, 1821</t>
  </si>
  <si>
    <t xml:space="preserve">Cortinarius bulbosus (Sowerby) Gray, 1821</t>
  </si>
  <si>
    <t xml:space="preserve">&lt;i&gt;Cortinarius bulbosus&lt;/i&gt; (Sowerby) Gray, 1821</t>
  </si>
  <si>
    <t xml:space="preserve">https://inpn.mnhn.fr/espece/cd_nom/34156</t>
  </si>
  <si>
    <t xml:space="preserve">Cortinarius bulliardii</t>
  </si>
  <si>
    <t xml:space="preserve">Cortinaire de Bulliard</t>
  </si>
  <si>
    <t xml:space="preserve">Cortinarius bulliardii (Pers.) Fr., 1838</t>
  </si>
  <si>
    <t xml:space="preserve">&lt;i&gt;Cortinarius bulliardii&lt;/i&gt; (Pers.) Fr., 1838</t>
  </si>
  <si>
    <t xml:space="preserve">Hotfoot Webcap</t>
  </si>
  <si>
    <t xml:space="preserve">https://inpn.mnhn.fr/espece/cd_nom/34160</t>
  </si>
  <si>
    <t xml:space="preserve">Cortinarius caerulescens</t>
  </si>
  <si>
    <t xml:space="preserve">(Schaeff.) Fr., 1838</t>
  </si>
  <si>
    <t xml:space="preserve">Cortinarius caerulescens (Schaeff.) Fr., 1838</t>
  </si>
  <si>
    <t xml:space="preserve">&lt;i&gt;Cortinarius caerulescens&lt;/i&gt; (Schaeff.) Fr., 1838</t>
  </si>
  <si>
    <t xml:space="preserve">Mealy Bigfoot Webcap</t>
  </si>
  <si>
    <t xml:space="preserve">https://inpn.mnhn.fr/espece/cd_nom/34166</t>
  </si>
  <si>
    <t xml:space="preserve">Cortinarius callochrous</t>
  </si>
  <si>
    <t xml:space="preserve">Cortinaire à belles couleurs</t>
  </si>
  <si>
    <t xml:space="preserve">Cortinarius callochrous (Pers.) Gray, 1821</t>
  </si>
  <si>
    <t xml:space="preserve">&lt;i&gt;Cortinarius callochrous&lt;/i&gt; (Pers.) Gray, 1821</t>
  </si>
  <si>
    <t xml:space="preserve">https://inpn.mnhn.fr/espece/cd_nom/973642</t>
  </si>
  <si>
    <t xml:space="preserve">Cortinarius camphoratus</t>
  </si>
  <si>
    <t xml:space="preserve">Cortinarius camphoratus (Fr.) Fr., 1838</t>
  </si>
  <si>
    <t xml:space="preserve">&lt;i&gt;Cortinarius camphoratus&lt;/i&gt; (Fr.) Fr., 1838</t>
  </si>
  <si>
    <t xml:space="preserve">Goatcheese Webcap</t>
  </si>
  <si>
    <t xml:space="preserve">https://inpn.mnhn.fr/espece/cd_nom/35047</t>
  </si>
  <si>
    <t xml:space="preserve">Cortinarius cedretorum</t>
  </si>
  <si>
    <t xml:space="preserve">Maire, 1914</t>
  </si>
  <si>
    <t xml:space="preserve">Cortinarius cedretorum Maire, 1914</t>
  </si>
  <si>
    <t xml:space="preserve">&lt;i&gt;Cortinarius cedretorum&lt;/i&gt; Maire, 1914</t>
  </si>
  <si>
    <t xml:space="preserve">https://inpn.mnhn.fr/espece/cd_nom/34427</t>
  </si>
  <si>
    <t xml:space="preserve">Cortinarius cinnabarinus</t>
  </si>
  <si>
    <t xml:space="preserve">Cortinarius cinnabarinus Fr., 1838</t>
  </si>
  <si>
    <t xml:space="preserve">&lt;i&gt;Cortinarius cinnabarinus&lt;/i&gt; Fr., 1838</t>
  </si>
  <si>
    <t xml:space="preserve">https://inpn.mnhn.fr/espece/cd_nom/34443</t>
  </si>
  <si>
    <t xml:space="preserve">Cortinarius cinnamomeoluteus</t>
  </si>
  <si>
    <t xml:space="preserve">Cortinarius cinnamomeoluteus P.D.Orton, 1960</t>
  </si>
  <si>
    <t xml:space="preserve">&lt;i&gt;Cortinarius cinnamomeoluteus&lt;/i&gt; P.D.Orton, 1960</t>
  </si>
  <si>
    <t xml:space="preserve">https://inpn.mnhn.fr/espece/cd_nom/34455</t>
  </si>
  <si>
    <t xml:space="preserve">Cortinarius claricolor</t>
  </si>
  <si>
    <t xml:space="preserve">Cortinarius claricolor (Fr.) Fr., 1838</t>
  </si>
  <si>
    <t xml:space="preserve">&lt;i&gt;Cortinarius claricolor&lt;/i&gt; (Fr.) Fr., 1838</t>
  </si>
  <si>
    <t xml:space="preserve">https://inpn.mnhn.fr/espece/cd_nom/35683</t>
  </si>
  <si>
    <t xml:space="preserve">Cortinarius claricolor var. turmalis</t>
  </si>
  <si>
    <t xml:space="preserve">(Fr.) Quél., 1886</t>
  </si>
  <si>
    <t xml:space="preserve">Cortinarius claricolor var. turmalis (Fr.) Quél., 1886</t>
  </si>
  <si>
    <t xml:space="preserve">&lt;i&gt;Cortinarius claricolor &lt;/i&gt;var.&lt;i&gt; turmalis&lt;/i&gt; (Fr.) Quél., 1886</t>
  </si>
  <si>
    <t xml:space="preserve">https://inpn.mnhn.fr/espece/cd_nom/34703</t>
  </si>
  <si>
    <t xml:space="preserve">Cortinarius croceocaeruleus</t>
  </si>
  <si>
    <t xml:space="preserve">(Pers.) Fr., 1861</t>
  </si>
  <si>
    <t xml:space="preserve">Cortinarius croceocaeruleus (Pers.) Fr., 1861</t>
  </si>
  <si>
    <t xml:space="preserve">&lt;i&gt;Cortinarius croceocaeruleus&lt;/i&gt; (Pers.) Fr., 1861</t>
  </si>
  <si>
    <t xml:space="preserve">https://inpn.mnhn.fr/espece/cd_nom/34743</t>
  </si>
  <si>
    <t xml:space="preserve">Cortinarius delibutus</t>
  </si>
  <si>
    <t xml:space="preserve">Cortinaire pommadé</t>
  </si>
  <si>
    <t xml:space="preserve">Cortinarius delibutus Fr., 1838</t>
  </si>
  <si>
    <t xml:space="preserve">&lt;i&gt;Cortinarius delibutus&lt;/i&gt; Fr., 1838</t>
  </si>
  <si>
    <t xml:space="preserve">Yellow Webcap</t>
  </si>
  <si>
    <t xml:space="preserve">https://inpn.mnhn.fr/espece/cd_nom/34808</t>
  </si>
  <si>
    <t xml:space="preserve">Cortinarius dionysae</t>
  </si>
  <si>
    <t xml:space="preserve">Rob.Henry, 1933</t>
  </si>
  <si>
    <t xml:space="preserve">Cortinarius dionysae Rob.Henry, 1933</t>
  </si>
  <si>
    <t xml:space="preserve">&lt;i&gt;Cortinarius dionysae&lt;/i&gt; Rob.Henry, 1933</t>
  </si>
  <si>
    <t xml:space="preserve">https://inpn.mnhn.fr/espece/cd_nom/34848</t>
  </si>
  <si>
    <t xml:space="preserve">Cortinarius duracinus</t>
  </si>
  <si>
    <t xml:space="preserve">Cortinarius duracinus Fr., 1838</t>
  </si>
  <si>
    <t xml:space="preserve">&lt;i&gt;Cortinarius duracinus&lt;/i&gt; Fr., 1838</t>
  </si>
  <si>
    <t xml:space="preserve">https://inpn.mnhn.fr/espece/cd_nom/34855</t>
  </si>
  <si>
    <t xml:space="preserve">Cortinarius elegantior</t>
  </si>
  <si>
    <t xml:space="preserve">Cortinarius elegantior (Fr.) Fr., 1838</t>
  </si>
  <si>
    <t xml:space="preserve">&lt;i&gt;Cortinarius elegantior&lt;/i&gt; (Fr.) Fr., 1838</t>
  </si>
  <si>
    <t xml:space="preserve">https://inpn.mnhn.fr/espece/cd_nom/462868</t>
  </si>
  <si>
    <t xml:space="preserve">Cortinarius elegantissimus</t>
  </si>
  <si>
    <t xml:space="preserve">Rob.Henry, 1989</t>
  </si>
  <si>
    <t xml:space="preserve">Cortinarius elegantissimus Rob.Henry, 1989</t>
  </si>
  <si>
    <t xml:space="preserve">&lt;i&gt;Cortinarius elegantissimus&lt;/i&gt; Rob.Henry, 1989</t>
  </si>
  <si>
    <t xml:space="preserve">https://inpn.mnhn.fr/espece/cd_nom/34869</t>
  </si>
  <si>
    <t xml:space="preserve">Cortinarius evosmus</t>
  </si>
  <si>
    <t xml:space="preserve">Joachim ex Bidaud &amp; Reumaux, 2006</t>
  </si>
  <si>
    <t xml:space="preserve">Cortinarius evosmus Joachim ex Bidaud &amp; Reumaux, 2006</t>
  </si>
  <si>
    <t xml:space="preserve">&lt;i&gt;Cortinarius evosmus&lt;/i&gt; Joachim ex Bidaud &amp; Reumaux, 2006</t>
  </si>
  <si>
    <t xml:space="preserve">https://inpn.mnhn.fr/espece/cd_nom/34907</t>
  </si>
  <si>
    <t xml:space="preserve">Cortinarius flavescentium</t>
  </si>
  <si>
    <t xml:space="preserve">Rob.Henry, 1985</t>
  </si>
  <si>
    <t xml:space="preserve">Cortinarius flavescentium Rob.Henry, 1985</t>
  </si>
  <si>
    <t xml:space="preserve">&lt;i&gt;Cortinarius flavescentium&lt;/i&gt; Rob.Henry, 1985</t>
  </si>
  <si>
    <t xml:space="preserve">https://inpn.mnhn.fr/espece/cd_nom/34925</t>
  </si>
  <si>
    <t xml:space="preserve">Cortinarius fulmineus</t>
  </si>
  <si>
    <t xml:space="preserve">Cortinarius fulmineus Fr., 1838</t>
  </si>
  <si>
    <t xml:space="preserve">&lt;i&gt;Cortinarius fulmineus&lt;/i&gt; Fr., 1838</t>
  </si>
  <si>
    <t xml:space="preserve">https://inpn.mnhn.fr/espece/cd_nom/35349</t>
  </si>
  <si>
    <t xml:space="preserve">Cortinarius gentilis</t>
  </si>
  <si>
    <t xml:space="preserve">Cortinarius gentilis (Fr.) Fr., 1838</t>
  </si>
  <si>
    <t xml:space="preserve">&lt;i&gt;Cortinarius gentilis&lt;/i&gt; (Fr.) Fr., 1838</t>
  </si>
  <si>
    <t xml:space="preserve">https://inpn.mnhn.fr/espece/cd_nom/34976</t>
  </si>
  <si>
    <t xml:space="preserve">Cortinarius glaucopus</t>
  </si>
  <si>
    <t xml:space="preserve">Cortinaire à pied glauque</t>
  </si>
  <si>
    <t xml:space="preserve">(Schaeff.) Gray, 1821</t>
  </si>
  <si>
    <t xml:space="preserve">Cortinarius glaucopus (Schaeff.) Gray, 1821</t>
  </si>
  <si>
    <t xml:space="preserve">&lt;i&gt;Cortinarius glaucopus&lt;/i&gt; (Schaeff.) Gray, 1821</t>
  </si>
  <si>
    <t xml:space="preserve">https://inpn.mnhn.fr/espece/cd_nom/34989</t>
  </si>
  <si>
    <t xml:space="preserve">Cortinarius herculeus</t>
  </si>
  <si>
    <t xml:space="preserve">Malençon, 1958</t>
  </si>
  <si>
    <t xml:space="preserve">Cortinarius herculeus Malençon, 1958</t>
  </si>
  <si>
    <t xml:space="preserve">&lt;i&gt;Cortinarius herculeus&lt;/i&gt; Malençon, 1958</t>
  </si>
  <si>
    <t xml:space="preserve">https://inpn.mnhn.fr/espece/cd_nom/35025</t>
  </si>
  <si>
    <t xml:space="preserve">Cortinarius hinnuleus</t>
  </si>
  <si>
    <t xml:space="preserve">Cortinaire à couleur de faon</t>
  </si>
  <si>
    <t xml:space="preserve">Cortinarius hinnuleus Fr., 1838</t>
  </si>
  <si>
    <t xml:space="preserve">&lt;i&gt;Cortinarius hinnuleus&lt;/i&gt; Fr., 1838</t>
  </si>
  <si>
    <t xml:space="preserve">Earthy Webcap</t>
  </si>
  <si>
    <t xml:space="preserve">https://inpn.mnhn.fr/espece/cd_nom/35037</t>
  </si>
  <si>
    <t xml:space="preserve">Cortinarius hinnuloides var. phaeopus</t>
  </si>
  <si>
    <t xml:space="preserve">Bidaud, Moënne-Locc. &amp; Reumaux, 1997</t>
  </si>
  <si>
    <t xml:space="preserve">Cortinarius hinnuloides var. phaeopus Bidaud, Moënne-Locc. &amp; Reumaux, 1997</t>
  </si>
  <si>
    <t xml:space="preserve">&lt;i&gt;Cortinarius hinnuloides &lt;/i&gt;var.&lt;i&gt; phaeopus&lt;/i&gt; Bidaud, Moënne-Locc. &amp; Reumaux, 1997</t>
  </si>
  <si>
    <t xml:space="preserve">https://inpn.mnhn.fr/espece/cd_nom/469458</t>
  </si>
  <si>
    <t xml:space="preserve">Cortinarius humicola</t>
  </si>
  <si>
    <t xml:space="preserve">(Quél.) Maire, 1911</t>
  </si>
  <si>
    <t xml:space="preserve">Cortinarius humicola (Quél.) Maire, 1911</t>
  </si>
  <si>
    <t xml:space="preserve">&lt;i&gt;Cortinarius humicola&lt;/i&gt; (Quél.) Maire, 1911</t>
  </si>
  <si>
    <t xml:space="preserve">https://inpn.mnhn.fr/espece/cd_nom/35054</t>
  </si>
  <si>
    <t xml:space="preserve">Cortinarius humolens</t>
  </si>
  <si>
    <t xml:space="preserve">Brandrud, 1998</t>
  </si>
  <si>
    <t xml:space="preserve">Cortinarius humolens Brandrud, 1998</t>
  </si>
  <si>
    <t xml:space="preserve">&lt;i&gt;Cortinarius humolens&lt;/i&gt; Brandrud, 1998</t>
  </si>
  <si>
    <t xml:space="preserve">https://inpn.mnhn.fr/espece/cd_nom/463001</t>
  </si>
  <si>
    <t xml:space="preserve">Cortinarius infractus</t>
  </si>
  <si>
    <t xml:space="preserve">Cortinarius infractus (Pers.) Fr., 1838</t>
  </si>
  <si>
    <t xml:space="preserve">&lt;i&gt;Cortinarius infractus&lt;/i&gt; (Pers.) Fr., 1838</t>
  </si>
  <si>
    <t xml:space="preserve">Bitter Webcap</t>
  </si>
  <si>
    <t xml:space="preserve">https://inpn.mnhn.fr/espece/cd_nom/35071</t>
  </si>
  <si>
    <t xml:space="preserve">Cortinarius largus</t>
  </si>
  <si>
    <t xml:space="preserve">Cortinarius largus Fr., 1838</t>
  </si>
  <si>
    <t xml:space="preserve">&lt;i&gt;Cortinarius largus&lt;/i&gt; Fr., 1838</t>
  </si>
  <si>
    <t xml:space="preserve">https://inpn.mnhn.fr/espece/cd_nom/35121</t>
  </si>
  <si>
    <t xml:space="preserve">Cortinarius lebretonii</t>
  </si>
  <si>
    <t xml:space="preserve">Quél., 1880</t>
  </si>
  <si>
    <t xml:space="preserve">Cortinarius lebretonii Quél., 1880</t>
  </si>
  <si>
    <t xml:space="preserve">&lt;i&gt;Cortinarius lebretonii&lt;/i&gt; Quél., 1880</t>
  </si>
  <si>
    <t xml:space="preserve">https://inpn.mnhn.fr/espece/cd_nom/35127</t>
  </si>
  <si>
    <t xml:space="preserve">Cortinarius melanotus</t>
  </si>
  <si>
    <t xml:space="preserve">Kalchbr., 1874</t>
  </si>
  <si>
    <t xml:space="preserve">Cortinarius melanotus Kalchbr., 1874</t>
  </si>
  <si>
    <t xml:space="preserve">&lt;i&gt;Cortinarius melanotus&lt;/i&gt; Kalchbr., 1874</t>
  </si>
  <si>
    <t xml:space="preserve">https://inpn.mnhn.fr/espece/cd_nom/35186</t>
  </si>
  <si>
    <t xml:space="preserve">Cortinarius mucifluoides</t>
  </si>
  <si>
    <t xml:space="preserve">Rob.Henry ex Bidaud, Moënne-Locc. &amp; Reumaux, 2000</t>
  </si>
  <si>
    <t xml:space="preserve">Cortinarius mucifluoides Rob.Henry ex Bidaud, Moënne-Locc. &amp; Reumaux, 2000</t>
  </si>
  <si>
    <t xml:space="preserve">&lt;i&gt;Cortinarius mucifluoides&lt;/i&gt; Rob.Henry ex Bidaud, Moënne-Locc. &amp; Reumaux, 2000</t>
  </si>
  <si>
    <t xml:space="preserve">https://inpn.mnhn.fr/espece/cd_nom/35213</t>
  </si>
  <si>
    <t xml:space="preserve">Cortinarius multiformis</t>
  </si>
  <si>
    <t xml:space="preserve">Cortinarius multiformis Fr., 1838</t>
  </si>
  <si>
    <t xml:space="preserve">&lt;i&gt;Cortinarius multiformis&lt;/i&gt; Fr., 1838</t>
  </si>
  <si>
    <t xml:space="preserve">https://inpn.mnhn.fr/espece/cd_nom/35224</t>
  </si>
  <si>
    <t xml:space="preserve">Cortinarius napus</t>
  </si>
  <si>
    <t xml:space="preserve">Cortinarius napus Fr., 1838</t>
  </si>
  <si>
    <t xml:space="preserve">&lt;i&gt;Cortinarius napus&lt;/i&gt; Fr., 1838</t>
  </si>
  <si>
    <t xml:space="preserve">https://inpn.mnhn.fr/espece/cd_nom/35243</t>
  </si>
  <si>
    <t xml:space="preserve">Cortinarius occidentalis var. obscurus</t>
  </si>
  <si>
    <t xml:space="preserve">(M.M.Moser) Quadr., 1985</t>
  </si>
  <si>
    <t xml:space="preserve">Cortinarius occidentalis var. obscurus (M.M.Moser) Quadr., 1985</t>
  </si>
  <si>
    <t xml:space="preserve">&lt;i&gt;Cortinarius occidentalis &lt;/i&gt;var.&lt;i&gt; obscurus&lt;/i&gt; (M.M.Moser) Quadr., 1985</t>
  </si>
  <si>
    <t xml:space="preserve">https://inpn.mnhn.fr/espece/cd_nom/35270</t>
  </si>
  <si>
    <t xml:space="preserve">Cortinarius ochroleucus</t>
  </si>
  <si>
    <t xml:space="preserve">Cortinarius ochroleucus (Schaeff.) Fr., 1838</t>
  </si>
  <si>
    <t xml:space="preserve">&lt;i&gt;Cortinarius ochroleucus&lt;/i&gt; (Schaeff.) Fr., 1838</t>
  </si>
  <si>
    <t xml:space="preserve">https://inpn.mnhn.fr/espece/cd_nom/35273</t>
  </si>
  <si>
    <t xml:space="preserve">Cortinarius olivaceofuscus</t>
  </si>
  <si>
    <t xml:space="preserve">Kühner, 1955</t>
  </si>
  <si>
    <t xml:space="preserve">Cortinarius olivaceofuscus Kühner, 1955</t>
  </si>
  <si>
    <t xml:space="preserve">&lt;i&gt;Cortinarius olivaceofuscus&lt;/i&gt; Kühner, 1955</t>
  </si>
  <si>
    <t xml:space="preserve">https://inpn.mnhn.fr/espece/cd_nom/35299</t>
  </si>
  <si>
    <t xml:space="preserve">Cortinarius ophiopus</t>
  </si>
  <si>
    <t xml:space="preserve">Peck, 1878</t>
  </si>
  <si>
    <t xml:space="preserve">Cortinarius ophiopus Peck, 1878</t>
  </si>
  <si>
    <t xml:space="preserve">&lt;i&gt;Cortinarius ophiopus&lt;/i&gt; Peck, 1878</t>
  </si>
  <si>
    <t xml:space="preserve">https://inpn.mnhn.fr/espece/cd_nom/461717</t>
  </si>
  <si>
    <t xml:space="preserve">Cortinarius orellanus</t>
  </si>
  <si>
    <t xml:space="preserve">Cortinaire à couleur de rocou, Cortinaire des montagnes</t>
  </si>
  <si>
    <t xml:space="preserve">Cortinarius orellanus Fr., 1838</t>
  </si>
  <si>
    <t xml:space="preserve">&lt;i&gt;Cortinarius orellanus&lt;/i&gt; Fr., 1838</t>
  </si>
  <si>
    <t xml:space="preserve">Fool's Webcap</t>
  </si>
  <si>
    <t xml:space="preserve">https://inpn.mnhn.fr/espece/cd_nom/35315</t>
  </si>
  <si>
    <t xml:space="preserve">Cortinarius orichalceus</t>
  </si>
  <si>
    <t xml:space="preserve">(Batsch) Fr., 1838</t>
  </si>
  <si>
    <t xml:space="preserve">Cortinarius orichalceus (Batsch) Fr., 1838</t>
  </si>
  <si>
    <t xml:space="preserve">&lt;i&gt;Cortinarius orichalceus&lt;/i&gt; (Batsch) Fr., 1838</t>
  </si>
  <si>
    <t xml:space="preserve">https://inpn.mnhn.fr/espece/cd_nom/35322</t>
  </si>
  <si>
    <t xml:space="preserve">Cortinarius palustris</t>
  </si>
  <si>
    <t xml:space="preserve">M.M.Moser ex Nezdojm., 1980</t>
  </si>
  <si>
    <t xml:space="preserve">Cortinarius palustris M.M.Moser ex Nezdojm., 1980</t>
  </si>
  <si>
    <t xml:space="preserve">&lt;i&gt;Cortinarius palustris&lt;/i&gt; M.M.Moser ex Nezdojm., 1980</t>
  </si>
  <si>
    <t xml:space="preserve">https://inpn.mnhn.fr/espece/cd_nom/35335</t>
  </si>
  <si>
    <t xml:space="preserve">Cortinarius palustris var. huronensis</t>
  </si>
  <si>
    <t xml:space="preserve">(Ammirati &amp; A.H.Sm.) Høil., 1984</t>
  </si>
  <si>
    <t xml:space="preserve">Cortinarius palustris var. huronensis (Ammirati &amp; A.H.Sm.) Høil., 1984</t>
  </si>
  <si>
    <t xml:space="preserve">&lt;i&gt;Cortinarius palustris &lt;/i&gt;var.&lt;i&gt; huronensis&lt;/i&gt; (Ammirati &amp; A.H.Sm.) Høil., 1984</t>
  </si>
  <si>
    <t xml:space="preserve">https://inpn.mnhn.fr/espece/cd_nom/35340</t>
  </si>
  <si>
    <t xml:space="preserve">Cortinarius parherpeticus</t>
  </si>
  <si>
    <t xml:space="preserve">Cortinarius parherpeticus Rob.Henry, 1952</t>
  </si>
  <si>
    <t xml:space="preserve">&lt;i&gt;Cortinarius parherpeticus&lt;/i&gt; Rob.Henry, 1952</t>
  </si>
  <si>
    <t xml:space="preserve">https://inpn.mnhn.fr/espece/cd_nom/461732</t>
  </si>
  <si>
    <t xml:space="preserve">Cortinarius percomis</t>
  </si>
  <si>
    <t xml:space="preserve">Cortinarius percomis Fr., 1838</t>
  </si>
  <si>
    <t xml:space="preserve">&lt;i&gt;Cortinarius percomis&lt;/i&gt; Fr., 1838</t>
  </si>
  <si>
    <t xml:space="preserve">https://inpn.mnhn.fr/espece/cd_nom/35367</t>
  </si>
  <si>
    <t xml:space="preserve">Cortinarius phoeniceus</t>
  </si>
  <si>
    <t xml:space="preserve">(Vent.) Maire, 1911</t>
  </si>
  <si>
    <t xml:space="preserve">Cortinarius phoeniceus (Vent.) Maire, 1911</t>
  </si>
  <si>
    <t xml:space="preserve">&lt;i&gt;Cortinarius phoeniceus&lt;/i&gt; (Vent.) Maire, 1911</t>
  </si>
  <si>
    <t xml:space="preserve">https://inpn.mnhn.fr/espece/cd_nom/35384</t>
  </si>
  <si>
    <t xml:space="preserve">Cortinarius pholideus</t>
  </si>
  <si>
    <t xml:space="preserve">Cortinaire écailleux</t>
  </si>
  <si>
    <t xml:space="preserve">(Lilj.) Fr., 1838</t>
  </si>
  <si>
    <t xml:space="preserve">Cortinarius pholideus (Lilj.) Fr., 1838</t>
  </si>
  <si>
    <t xml:space="preserve">&lt;i&gt;Cortinarius pholideus&lt;/i&gt; (Lilj.) Fr., 1838</t>
  </si>
  <si>
    <t xml:space="preserve">Scaly Webcap</t>
  </si>
  <si>
    <t xml:space="preserve">https://inpn.mnhn.fr/espece/cd_nom/35387</t>
  </si>
  <si>
    <t xml:space="preserve">Cortinarius praestans</t>
  </si>
  <si>
    <t xml:space="preserve">Cortinaire remarquable</t>
  </si>
  <si>
    <t xml:space="preserve">(Cordier) Gillet, 1876</t>
  </si>
  <si>
    <t xml:space="preserve">Cortinarius praestans (Cordier) Gillet, 1876</t>
  </si>
  <si>
    <t xml:space="preserve">&lt;i&gt;Cortinarius praestans&lt;/i&gt; (Cordier) Gillet, 1876</t>
  </si>
  <si>
    <t xml:space="preserve">Goliath Webcap</t>
  </si>
  <si>
    <t xml:space="preserve">https://inpn.mnhn.fr/espece/cd_nom/35415</t>
  </si>
  <si>
    <t xml:space="preserve">Cortinarius prasinus</t>
  </si>
  <si>
    <t xml:space="preserve">Cortinarius prasinus (Schaeff.) Fr., 1838</t>
  </si>
  <si>
    <t xml:space="preserve">&lt;i&gt;Cortinarius prasinus&lt;/i&gt; (Schaeff.) Fr., 1838</t>
  </si>
  <si>
    <t xml:space="preserve">https://inpn.mnhn.fr/espece/cd_nom/35419</t>
  </si>
  <si>
    <t xml:space="preserve">Cortinarius pseudosulfureus</t>
  </si>
  <si>
    <t xml:space="preserve">R. Henry ex P.D. Orton</t>
  </si>
  <si>
    <t xml:space="preserve">Cortinarius pseudosulfureus R. Henry ex P.D. Orton</t>
  </si>
  <si>
    <t xml:space="preserve">&lt;i&gt;Cortinarius pseudosulfureus&lt;/i&gt; R. Henry ex P.D. Orton</t>
  </si>
  <si>
    <t xml:space="preserve">https://inpn.mnhn.fr/espece/cd_nom/461347</t>
  </si>
  <si>
    <t xml:space="preserve">Cortinarius pulchellus</t>
  </si>
  <si>
    <t xml:space="preserve">J.E.Lange, 1926</t>
  </si>
  <si>
    <t xml:space="preserve">Cortinarius pulchellus J.E.Lange, 1926</t>
  </si>
  <si>
    <t xml:space="preserve">&lt;i&gt;Cortinarius pulchellus&lt;/i&gt; J.E.Lange, 1926</t>
  </si>
  <si>
    <t xml:space="preserve">https://inpn.mnhn.fr/espece/cd_nom/34122</t>
  </si>
  <si>
    <t xml:space="preserve">Cortinarius purpurascens</t>
  </si>
  <si>
    <t xml:space="preserve">Cortinaire pourpre</t>
  </si>
  <si>
    <t xml:space="preserve">Cortinarius purpurascens Fr., 1838</t>
  </si>
  <si>
    <t xml:space="preserve">&lt;i&gt;Cortinarius purpurascens&lt;/i&gt; Fr., 1838</t>
  </si>
  <si>
    <t xml:space="preserve">https://inpn.mnhn.fr/espece/cd_nom/35475</t>
  </si>
  <si>
    <t xml:space="preserve">Cortinarius rapaceus</t>
  </si>
  <si>
    <t xml:space="preserve">Cortinarius rapaceus Fr., 1838</t>
  </si>
  <si>
    <t xml:space="preserve">&lt;i&gt;Cortinarius rapaceus&lt;/i&gt; Fr., 1838</t>
  </si>
  <si>
    <t xml:space="preserve">https://inpn.mnhn.fr/espece/cd_nom/35494</t>
  </si>
  <si>
    <t xml:space="preserve">Cortinarius raphanoides</t>
  </si>
  <si>
    <t xml:space="preserve">Cortinarius raphanoides (Pers.) Fr., 1838</t>
  </si>
  <si>
    <t xml:space="preserve">&lt;i&gt;Cortinarius raphanoides&lt;/i&gt; (Pers.) Fr., 1838</t>
  </si>
  <si>
    <t xml:space="preserve">https://inpn.mnhn.fr/espece/cd_nom/35500</t>
  </si>
  <si>
    <t xml:space="preserve">Cortinarius rubicundulus</t>
  </si>
  <si>
    <t xml:space="preserve">(Rea) A.Pearson, 1946</t>
  </si>
  <si>
    <t xml:space="preserve">Cortinarius rubicundulus (Rea) A.Pearson, 1946</t>
  </si>
  <si>
    <t xml:space="preserve">&lt;i&gt;Cortinarius rubicundulus&lt;/i&gt; (Rea) A.Pearson, 1946</t>
  </si>
  <si>
    <t xml:space="preserve">https://inpn.mnhn.fr/espece/cd_nom/35527</t>
  </si>
  <si>
    <t xml:space="preserve">Cortinarius semisanguineus</t>
  </si>
  <si>
    <t xml:space="preserve">Cortinaire à demi sanguin</t>
  </si>
  <si>
    <t xml:space="preserve">(Fr.) Gillet, 1876</t>
  </si>
  <si>
    <t xml:space="preserve">Cortinarius semisanguineus (Fr.) Gillet, 1876</t>
  </si>
  <si>
    <t xml:space="preserve">&lt;i&gt;Cortinarius semisanguineus&lt;/i&gt; (Fr.) Gillet, 1876</t>
  </si>
  <si>
    <t xml:space="preserve">Surprise Webcap</t>
  </si>
  <si>
    <t xml:space="preserve">https://inpn.mnhn.fr/espece/cd_nom/35603</t>
  </si>
  <si>
    <t xml:space="preserve">Cortinarius splendens</t>
  </si>
  <si>
    <t xml:space="preserve">Cortinaire resplendissant</t>
  </si>
  <si>
    <t xml:space="preserve">Rob.Henry, 1939</t>
  </si>
  <si>
    <t xml:space="preserve">Cortinarius splendens Rob.Henry, 1939</t>
  </si>
  <si>
    <t xml:space="preserve">&lt;i&gt;Cortinarius splendens&lt;/i&gt; Rob.Henry, 1939</t>
  </si>
  <si>
    <t xml:space="preserve">Splendid Webcap</t>
  </si>
  <si>
    <t xml:space="preserve">https://inpn.mnhn.fr/espece/cd_nom/35646</t>
  </si>
  <si>
    <t xml:space="preserve">Cortinarius splendentium</t>
  </si>
  <si>
    <t xml:space="preserve">Chevassut &amp; Rob.Henry, 1982</t>
  </si>
  <si>
    <t xml:space="preserve">Cortinarius splendentium Chevassut &amp; Rob.Henry, 1982</t>
  </si>
  <si>
    <t xml:space="preserve">&lt;i&gt;Cortinarius splendentium&lt;/i&gt; Chevassut &amp; Rob.Henry, 1982</t>
  </si>
  <si>
    <t xml:space="preserve">https://inpn.mnhn.fr/espece/cd_nom/35650</t>
  </si>
  <si>
    <t xml:space="preserve">Cortinarius suaveolens</t>
  </si>
  <si>
    <t xml:space="preserve">Bat. &amp; Joachim, 1920</t>
  </si>
  <si>
    <t xml:space="preserve">Cortinarius suaveolens Bat. &amp; Joachim, 1920</t>
  </si>
  <si>
    <t xml:space="preserve">&lt;i&gt;Cortinarius suaveolens&lt;/i&gt; Bat. &amp; Joachim, 1920</t>
  </si>
  <si>
    <t xml:space="preserve">https://inpn.mnhn.fr/espece/cd_nom/35665</t>
  </si>
  <si>
    <t xml:space="preserve">Cortinarius subfulgens</t>
  </si>
  <si>
    <t xml:space="preserve">Cortinarius subfulgens P.D.Orton, 1960</t>
  </si>
  <si>
    <t xml:space="preserve">&lt;i&gt;Cortinarius subfulgens&lt;/i&gt; P.D.Orton, 1960</t>
  </si>
  <si>
    <t xml:space="preserve">https://inpn.mnhn.fr/espece/cd_nom/35693</t>
  </si>
  <si>
    <t xml:space="preserve">Cortinarius subturbinatus</t>
  </si>
  <si>
    <t xml:space="preserve">Rob.Henry ex P.D.Orton, 1960</t>
  </si>
  <si>
    <t xml:space="preserve">Cortinarius subturbinatus Rob.Henry ex P.D.Orton, 1960</t>
  </si>
  <si>
    <t xml:space="preserve">&lt;i&gt;Cortinarius subturbinatus&lt;/i&gt; Rob.Henry ex P.D.Orton, 1960</t>
  </si>
  <si>
    <t xml:space="preserve">https://inpn.mnhn.fr/espece/cd_nom/35577</t>
  </si>
  <si>
    <t xml:space="preserve">Cortinarius torvus</t>
  </si>
  <si>
    <t xml:space="preserve">Cortinaire farouche</t>
  </si>
  <si>
    <t xml:space="preserve">Cortinarius torvus (Fr.) Fr., 1838</t>
  </si>
  <si>
    <t xml:space="preserve">&lt;i&gt;Cortinarius torvus&lt;/i&gt; (Fr.) Fr., 1838</t>
  </si>
  <si>
    <t xml:space="preserve">Stocking Webcap</t>
  </si>
  <si>
    <t xml:space="preserve">https://inpn.mnhn.fr/espece/cd_nom/35750</t>
  </si>
  <si>
    <t xml:space="preserve">Cortinarius trivialis</t>
  </si>
  <si>
    <t xml:space="preserve">Cortinaire trivial</t>
  </si>
  <si>
    <t xml:space="preserve">Cortinarius trivialis J.E.Lange, 1940</t>
  </si>
  <si>
    <t xml:space="preserve">&lt;i&gt;Cortinarius trivialis&lt;/i&gt; J.E.Lange, 1940</t>
  </si>
  <si>
    <t xml:space="preserve">Girdled Webcap</t>
  </si>
  <si>
    <t xml:space="preserve">https://inpn.mnhn.fr/espece/cd_nom/35763</t>
  </si>
  <si>
    <t xml:space="preserve">Cortinarius trivialis f. repanda</t>
  </si>
  <si>
    <t xml:space="preserve">FO</t>
  </si>
  <si>
    <t xml:space="preserve">Ricken</t>
  </si>
  <si>
    <t xml:space="preserve">Cortinarius trivialis f. repanda Ricken</t>
  </si>
  <si>
    <t xml:space="preserve">&lt;i&gt;Cortinarius trivialis &lt;/i&gt;f.&lt;i&gt; repanda&lt;/i&gt; Ricken</t>
  </si>
  <si>
    <t xml:space="preserve">https://inpn.mnhn.fr/espece/cd_nom/35766</t>
  </si>
  <si>
    <t xml:space="preserve">Cortinarius turgidus</t>
  </si>
  <si>
    <t xml:space="preserve">Cortinarius turgidus Fr., 1838</t>
  </si>
  <si>
    <t xml:space="preserve">&lt;i&gt;Cortinarius turgidus&lt;/i&gt; Fr., 1838</t>
  </si>
  <si>
    <t xml:space="preserve">https://inpn.mnhn.fr/espece/cd_nom/35776</t>
  </si>
  <si>
    <t xml:space="preserve">Cortinarius vaginatopus</t>
  </si>
  <si>
    <t xml:space="preserve">Bidaud, Moënne-Locc. &amp; Reumaux, 1993</t>
  </si>
  <si>
    <t xml:space="preserve">Cortinarius vaginatopus Bidaud, Moënne-Locc. &amp; Reumaux, 1993</t>
  </si>
  <si>
    <t xml:space="preserve">&lt;i&gt;Cortinarius vaginatopus&lt;/i&gt; Bidaud, Moënne-Locc. &amp; Reumaux, 1993</t>
  </si>
  <si>
    <t xml:space="preserve">https://inpn.mnhn.fr/espece/cd_nom/35801</t>
  </si>
  <si>
    <t xml:space="preserve">Cortinarius variecolor var. nemorensis</t>
  </si>
  <si>
    <t xml:space="preserve">Fr.</t>
  </si>
  <si>
    <t xml:space="preserve">Cortinarius variecolor var. nemorensis Fr.</t>
  </si>
  <si>
    <t xml:space="preserve">&lt;i&gt;Cortinarius variecolor &lt;/i&gt;var.&lt;i&gt; nemorensis&lt;/i&gt; Fr.</t>
  </si>
  <si>
    <t xml:space="preserve">https://inpn.mnhn.fr/espece/cd_nom/35249</t>
  </si>
  <si>
    <t xml:space="preserve">Cortinarius vibratilis</t>
  </si>
  <si>
    <t xml:space="preserve">Cortinarius vibratilis (Fr.) Fr., 1838</t>
  </si>
  <si>
    <t xml:space="preserve">&lt;i&gt;Cortinarius vibratilis&lt;/i&gt; (Fr.) Fr., 1838</t>
  </si>
  <si>
    <t xml:space="preserve">https://inpn.mnhn.fr/espece/cd_nom/35832</t>
  </si>
  <si>
    <t xml:space="preserve">Cortinarius violaceocalcarius</t>
  </si>
  <si>
    <t xml:space="preserve">Cortinarius violaceocalcarius Rob.Henry, 1952</t>
  </si>
  <si>
    <t xml:space="preserve">&lt;i&gt;Cortinarius violaceocalcarius&lt;/i&gt; Rob.Henry, 1952</t>
  </si>
  <si>
    <t xml:space="preserve">https://inpn.mnhn.fr/espece/cd_nom/35835</t>
  </si>
  <si>
    <t xml:space="preserve">Cortinarius violaceus</t>
  </si>
  <si>
    <t xml:space="preserve">(L.) Gray, 1821</t>
  </si>
  <si>
    <t xml:space="preserve">Cortinarius violaceus (L.) Gray, 1821</t>
  </si>
  <si>
    <t xml:space="preserve">&lt;i&gt;Cortinarius violaceus&lt;/i&gt; (L.) Gray, 1821</t>
  </si>
  <si>
    <t xml:space="preserve">Violet Webcap</t>
  </si>
  <si>
    <t xml:space="preserve">https://inpn.mnhn.fr/espece/cd_nom/35841</t>
  </si>
  <si>
    <t xml:space="preserve">Cortinarius vitellinopes</t>
  </si>
  <si>
    <t xml:space="preserve">Secr. ex Gillet, 1874</t>
  </si>
  <si>
    <t xml:space="preserve">Cortinarius vitellinopes Secr. ex Gillet, 1874</t>
  </si>
  <si>
    <t xml:space="preserve">&lt;i&gt;Cortinarius vitellinopes&lt;/i&gt; Secr. ex Gillet, 1874</t>
  </si>
  <si>
    <t xml:space="preserve">https://inpn.mnhn.fr/espece/cd_nom/35297</t>
  </si>
  <si>
    <t xml:space="preserve">Galerina</t>
  </si>
  <si>
    <t xml:space="preserve">Earle, 1909</t>
  </si>
  <si>
    <t xml:space="preserve">Galerina Earle, 1909</t>
  </si>
  <si>
    <t xml:space="preserve">&lt;i&gt;Galerina&lt;/i&gt; Earle, 1909</t>
  </si>
  <si>
    <t xml:space="preserve">Galerina annulata</t>
  </si>
  <si>
    <t xml:space="preserve">(J.Favre) Singer, 1973</t>
  </si>
  <si>
    <t xml:space="preserve">Galerina annulata (J.Favre) Singer, 1973</t>
  </si>
  <si>
    <t xml:space="preserve">&lt;i&gt;Galerina annulata&lt;/i&gt; (J.Favre) Singer, 1973</t>
  </si>
  <si>
    <t xml:space="preserve">https://inpn.mnhn.fr/espece/cd_nom/35931</t>
  </si>
  <si>
    <t xml:space="preserve">Galerina atkinsoniana</t>
  </si>
  <si>
    <t xml:space="preserve">A.H.Sm., 1953</t>
  </si>
  <si>
    <t xml:space="preserve">Galerina atkinsoniana A.H.Sm., 1953</t>
  </si>
  <si>
    <t xml:space="preserve">&lt;i&gt;Galerina atkinsoniana&lt;/i&gt; A.H.Sm., 1953</t>
  </si>
  <si>
    <t xml:space="preserve">https://inpn.mnhn.fr/espece/cd_nom/35932</t>
  </si>
  <si>
    <t xml:space="preserve">Galerina autumnalis</t>
  </si>
  <si>
    <t xml:space="preserve">(Peck) A.H.Sm. &amp; Singer, 1964</t>
  </si>
  <si>
    <t xml:space="preserve">Galerina autumnalis (Peck) A.H.Sm. &amp; Singer, 1964</t>
  </si>
  <si>
    <t xml:space="preserve">&lt;i&gt;Galerina autumnalis&lt;/i&gt; (Peck) A.H.Sm. &amp; Singer, 1964</t>
  </si>
  <si>
    <t xml:space="preserve">https://inpn.mnhn.fr/espece/cd_nom/35933</t>
  </si>
  <si>
    <t xml:space="preserve">Galerina calyptrata</t>
  </si>
  <si>
    <t xml:space="preserve">Galerina calyptrata P.D.Orton, 1960</t>
  </si>
  <si>
    <t xml:space="preserve">&lt;i&gt;Galerina calyptrata&lt;/i&gt; P.D.Orton, 1960</t>
  </si>
  <si>
    <t xml:space="preserve">https://inpn.mnhn.fr/espece/cd_nom/35941</t>
  </si>
  <si>
    <t xml:space="preserve">Galerina cinctula</t>
  </si>
  <si>
    <t xml:space="preserve">Galerina cinctula P.D.Orton, 1960</t>
  </si>
  <si>
    <t xml:space="preserve">&lt;i&gt;Galerina cinctula&lt;/i&gt; P.D.Orton, 1960</t>
  </si>
  <si>
    <t xml:space="preserve">https://inpn.mnhn.fr/espece/cd_nom/35953</t>
  </si>
  <si>
    <t xml:space="preserve">Galerina clavata</t>
  </si>
  <si>
    <t xml:space="preserve">(Velen.) Kühner, 1935</t>
  </si>
  <si>
    <t xml:space="preserve">Galerina clavata (Velen.) Kühner, 1935</t>
  </si>
  <si>
    <t xml:space="preserve">&lt;i&gt;Galerina clavata&lt;/i&gt; (Velen.) Kühner, 1935</t>
  </si>
  <si>
    <t xml:space="preserve">https://inpn.mnhn.fr/espece/cd_nom/461815</t>
  </si>
  <si>
    <t xml:space="preserve">Galerina fallax</t>
  </si>
  <si>
    <t xml:space="preserve">A.H.Sm. &amp; Singer, 1955</t>
  </si>
  <si>
    <t xml:space="preserve">Galerina fallax A.H.Sm. &amp; Singer, 1955</t>
  </si>
  <si>
    <t xml:space="preserve">&lt;i&gt;Galerina fallax&lt;/i&gt; A.H.Sm. &amp; Singer, 1955</t>
  </si>
  <si>
    <t xml:space="preserve">https://inpn.mnhn.fr/espece/cd_nom/35963</t>
  </si>
  <si>
    <t xml:space="preserve">Galerina graminea</t>
  </si>
  <si>
    <t xml:space="preserve">Galerina graminea (Velen.) Kühner, 1935</t>
  </si>
  <si>
    <t xml:space="preserve">&lt;i&gt;Galerina graminea&lt;/i&gt; (Velen.) Kühner, 1935</t>
  </si>
  <si>
    <t xml:space="preserve">https://inpn.mnhn.fr/espece/cd_nom/35996</t>
  </si>
  <si>
    <t xml:space="preserve">Galerina hybrida</t>
  </si>
  <si>
    <t xml:space="preserve">Kühner, 1969</t>
  </si>
  <si>
    <t xml:space="preserve">Galerina hybrida Kühner, 1969</t>
  </si>
  <si>
    <t xml:space="preserve">&lt;i&gt;Galerina hybrida&lt;/i&gt; Kühner, 1969</t>
  </si>
  <si>
    <t xml:space="preserve">https://inpn.mnhn.fr/espece/cd_nom/35980</t>
  </si>
  <si>
    <t xml:space="preserve">Galerina mairei</t>
  </si>
  <si>
    <t xml:space="preserve">Boutev. &amp; P.-A.Moreau, 2005</t>
  </si>
  <si>
    <t xml:space="preserve">Galerina mairei Boutev. &amp; P.-A.Moreau, 2005</t>
  </si>
  <si>
    <t xml:space="preserve">&lt;i&gt;Galerina mairei&lt;/i&gt; Boutev. &amp; P.-A.Moreau, 2005</t>
  </si>
  <si>
    <t xml:space="preserve">https://inpn.mnhn.fr/espece/cd_nom/461795</t>
  </si>
  <si>
    <t xml:space="preserve">Galerina marginata</t>
  </si>
  <si>
    <t xml:space="preserve">Galère marginée, Pholiote marginée</t>
  </si>
  <si>
    <t xml:space="preserve">(Batsch) Kühner, 1935</t>
  </si>
  <si>
    <t xml:space="preserve">Galerina marginata (Batsch) Kühner, 1935</t>
  </si>
  <si>
    <t xml:space="preserve">&lt;i&gt;Galerina marginata&lt;/i&gt; (Batsch) Kühner, 1935</t>
  </si>
  <si>
    <t xml:space="preserve">Funeral Bell</t>
  </si>
  <si>
    <t xml:space="preserve">https://inpn.mnhn.fr/espece/cd_nom/36003</t>
  </si>
  <si>
    <t xml:space="preserve">Galerina paludosa</t>
  </si>
  <si>
    <t xml:space="preserve">(Fr.) Kühner, 1935</t>
  </si>
  <si>
    <t xml:space="preserve">Galerina paludosa (Fr.) Kühner, 1935</t>
  </si>
  <si>
    <t xml:space="preserve">&lt;i&gt;Galerina paludosa&lt;/i&gt; (Fr.) Kühner, 1935</t>
  </si>
  <si>
    <t xml:space="preserve">Bog Bell</t>
  </si>
  <si>
    <t xml:space="preserve">https://inpn.mnhn.fr/espece/cd_nom/36023</t>
  </si>
  <si>
    <t xml:space="preserve">Galerina pseudomniophila</t>
  </si>
  <si>
    <t xml:space="preserve">Kühner, 1973</t>
  </si>
  <si>
    <t xml:space="preserve">Galerina pseudomniophila Kühner, 1973</t>
  </si>
  <si>
    <t xml:space="preserve">&lt;i&gt;Galerina pseudomniophila&lt;/i&gt; Kühner, 1973</t>
  </si>
  <si>
    <t xml:space="preserve">https://inpn.mnhn.fr/espece/cd_nom/36040</t>
  </si>
  <si>
    <t xml:space="preserve">Galerina sideroides</t>
  </si>
  <si>
    <t xml:space="preserve">(Bull.) Kühner, 1935</t>
  </si>
  <si>
    <t xml:space="preserve">Galerina sideroides (Bull.) Kühner, 1935</t>
  </si>
  <si>
    <t xml:space="preserve">&lt;i&gt;Galerina sideroides&lt;/i&gt; (Bull.) Kühner, 1935</t>
  </si>
  <si>
    <t xml:space="preserve">https://inpn.mnhn.fr/espece/cd_nom/36064</t>
  </si>
  <si>
    <t xml:space="preserve">Galerina sphagnicola</t>
  </si>
  <si>
    <t xml:space="preserve">(G.F.Atk.) A.H.Sm. &amp; Singer, 1964</t>
  </si>
  <si>
    <t xml:space="preserve">Galerina sphagnicola (G.F.Atk.) A.H.Sm. &amp; Singer, 1964</t>
  </si>
  <si>
    <t xml:space="preserve">&lt;i&gt;Galerina sphagnicola&lt;/i&gt; (G.F.Atk.) A.H.Sm. &amp; Singer, 1964</t>
  </si>
  <si>
    <t xml:space="preserve">https://inpn.mnhn.fr/espece/cd_nom/36056</t>
  </si>
  <si>
    <t xml:space="preserve">Galerina sphagnorum</t>
  </si>
  <si>
    <t xml:space="preserve">(Pers.) Kühner, 1935</t>
  </si>
  <si>
    <t xml:space="preserve">Galerina sphagnorum (Pers.) Kühner, 1935</t>
  </si>
  <si>
    <t xml:space="preserve">&lt;i&gt;Galerina sphagnorum&lt;/i&gt; (Pers.) Kühner, 1935</t>
  </si>
  <si>
    <t xml:space="preserve">https://inpn.mnhn.fr/espece/cd_nom/36057</t>
  </si>
  <si>
    <t xml:space="preserve">Galerina terrestris</t>
  </si>
  <si>
    <t xml:space="preserve">V.L.Wells &amp; Kempton, 1969</t>
  </si>
  <si>
    <t xml:space="preserve">Galerina terrestris V.L.Wells &amp; Kempton, 1969</t>
  </si>
  <si>
    <t xml:space="preserve">&lt;i&gt;Galerina terrestris&lt;/i&gt; V.L.Wells &amp; Kempton, 1969</t>
  </si>
  <si>
    <t xml:space="preserve">https://inpn.mnhn.fr/espece/cd_nom/36074</t>
  </si>
  <si>
    <t xml:space="preserve">Galerina vittiformis</t>
  </si>
  <si>
    <t xml:space="preserve">(Fr.) Singer, 1950</t>
  </si>
  <si>
    <t xml:space="preserve">Galerina vittiformis (Fr.) Singer, 1950</t>
  </si>
  <si>
    <t xml:space="preserve">&lt;i&gt;Galerina vittiformis&lt;/i&gt; (Fr.) Singer, 1950</t>
  </si>
  <si>
    <t xml:space="preserve">Hairy Leg Bell</t>
  </si>
  <si>
    <t xml:space="preserve">https://inpn.mnhn.fr/espece/cd_nom/36092</t>
  </si>
  <si>
    <t xml:space="preserve">Gymnopilus junonius</t>
  </si>
  <si>
    <t xml:space="preserve">Pholiote remarquable</t>
  </si>
  <si>
    <t xml:space="preserve">(Fr.) P.D.Orton, 1960</t>
  </si>
  <si>
    <t xml:space="preserve">Gymnopilus junonius (Fr.) P.D.Orton, 1960</t>
  </si>
  <si>
    <t xml:space="preserve">&lt;i&gt;Gymnopilus junonius&lt;/i&gt; (Fr.) P.D.Orton, 1960</t>
  </si>
  <si>
    <t xml:space="preserve">Spectacular Rustgill</t>
  </si>
  <si>
    <t xml:space="preserve">https://inpn.mnhn.fr/espece/cd_nom/36923</t>
  </si>
  <si>
    <t xml:space="preserve">Gymnopilus penetrans</t>
  </si>
  <si>
    <t xml:space="preserve">Gymnopile pénétrant, Pholiote pénétrante</t>
  </si>
  <si>
    <t xml:space="preserve">(Fr.) Murrill, 1912</t>
  </si>
  <si>
    <t xml:space="preserve">Gymnopilus penetrans (Fr.) Murrill, 1912</t>
  </si>
  <si>
    <t xml:space="preserve">&lt;i&gt;Gymnopilus penetrans&lt;/i&gt; (Fr.) Murrill, 1912</t>
  </si>
  <si>
    <t xml:space="preserve">Common Rustgill</t>
  </si>
  <si>
    <t xml:space="preserve">https://inpn.mnhn.fr/espece/cd_nom/36933</t>
  </si>
  <si>
    <t xml:space="preserve">Rozites caperatus</t>
  </si>
  <si>
    <t xml:space="preserve">Pholiote ridée</t>
  </si>
  <si>
    <t xml:space="preserve">(Pers.) P.Karst., 1879</t>
  </si>
  <si>
    <t xml:space="preserve">Rozites caperatus (Pers.) P.Karst., 1879</t>
  </si>
  <si>
    <t xml:space="preserve">&lt;i&gt;Rozites caperatus&lt;/i&gt; (Pers.) P.Karst., 1879</t>
  </si>
  <si>
    <t xml:space="preserve">The Gypsy</t>
  </si>
  <si>
    <t xml:space="preserve">https://inpn.mnhn.fr/espece/cd_nom/36627</t>
  </si>
  <si>
    <t xml:space="preserve">Crepidotus applanatus</t>
  </si>
  <si>
    <t xml:space="preserve">Crépidote applani</t>
  </si>
  <si>
    <t xml:space="preserve">Crepidotaceae</t>
  </si>
  <si>
    <t xml:space="preserve">(Pers.) P.Kumm., 1871</t>
  </si>
  <si>
    <t xml:space="preserve">Crepidotus applanatus (Pers.) P.Kumm., 1871</t>
  </si>
  <si>
    <t xml:space="preserve">&lt;i&gt;Crepidotus applanatus&lt;/i&gt; (Pers.) P.Kumm., 1871</t>
  </si>
  <si>
    <t xml:space="preserve">Flat Oysterling</t>
  </si>
  <si>
    <t xml:space="preserve">https://inpn.mnhn.fr/espece/cd_nom/33075</t>
  </si>
  <si>
    <t xml:space="preserve">Crepidotus autochtonus</t>
  </si>
  <si>
    <t xml:space="preserve">J.E. Lange ex J.E. Lange</t>
  </si>
  <si>
    <t xml:space="preserve">Crepidotus autochtonus J.E. Lange ex J.E. Lange</t>
  </si>
  <si>
    <t xml:space="preserve">&lt;i&gt;Crepidotus autochtonus&lt;/i&gt; J.E. Lange ex J.E. Lange</t>
  </si>
  <si>
    <t xml:space="preserve">https://inpn.mnhn.fr/espece/cd_nom/33077</t>
  </si>
  <si>
    <t xml:space="preserve">Crepidotus cesatii</t>
  </si>
  <si>
    <t xml:space="preserve">(Rabenh.) Sacc., 1877</t>
  </si>
  <si>
    <t xml:space="preserve">Crepidotus cesatii (Rabenh.) Sacc., 1877</t>
  </si>
  <si>
    <t xml:space="preserve">&lt;i&gt;Crepidotus cesatii&lt;/i&gt; (Rabenh.) Sacc., 1877</t>
  </si>
  <si>
    <t xml:space="preserve">https://inpn.mnhn.fr/espece/cd_nom/33087</t>
  </si>
  <si>
    <t xml:space="preserve">Crepidotus crocophyllus</t>
  </si>
  <si>
    <t xml:space="preserve">(Berk.) Sacc., 1887</t>
  </si>
  <si>
    <t xml:space="preserve">Crepidotus crocophyllus (Berk.) Sacc., 1887</t>
  </si>
  <si>
    <t xml:space="preserve">&lt;i&gt;Crepidotus crocophyllus&lt;/i&gt; (Berk.) Sacc., 1887</t>
  </si>
  <si>
    <t xml:space="preserve">https://inpn.mnhn.fr/espece/cd_nom/33092</t>
  </si>
  <si>
    <t xml:space="preserve">Crepidotus mollis</t>
  </si>
  <si>
    <t xml:space="preserve">Crépidote mou</t>
  </si>
  <si>
    <t xml:space="preserve">(Schaeff.) Staude, 1857</t>
  </si>
  <si>
    <t xml:space="preserve">Crepidotus mollis (Schaeff.) Staude, 1857</t>
  </si>
  <si>
    <t xml:space="preserve">&lt;i&gt;Crepidotus mollis&lt;/i&gt; (Schaeff.) Staude, 1857</t>
  </si>
  <si>
    <t xml:space="preserve">Peeling Oysterling</t>
  </si>
  <si>
    <t xml:space="preserve">https://inpn.mnhn.fr/espece/cd_nom/33112</t>
  </si>
  <si>
    <t xml:space="preserve">Simocybe centunculus</t>
  </si>
  <si>
    <t xml:space="preserve">(Fr.) P.Karst., 1879</t>
  </si>
  <si>
    <t xml:space="preserve">Simocybe centunculus (Fr.) P.Karst., 1879</t>
  </si>
  <si>
    <t xml:space="preserve">&lt;i&gt;Simocybe centunculus&lt;/i&gt; (Fr.) P.Karst., 1879</t>
  </si>
  <si>
    <t xml:space="preserve">Dingy Twiglet</t>
  </si>
  <si>
    <t xml:space="preserve">https://inpn.mnhn.fr/espece/cd_nom/36599</t>
  </si>
  <si>
    <t xml:space="preserve">Simocybe haustellaris f. rubi</t>
  </si>
  <si>
    <t xml:space="preserve">(Berk.) [comb. ined.]</t>
  </si>
  <si>
    <t xml:space="preserve">Simocybe haustellaris f. rubi (Berk.) [comb. ined.]</t>
  </si>
  <si>
    <t xml:space="preserve">&lt;i&gt;Simocybe haustellaris &lt;/i&gt;f.&lt;i&gt; rubi&lt;/i&gt; (Berk.) [comb. ined.]</t>
  </si>
  <si>
    <t xml:space="preserve">https://inpn.mnhn.fr/espece/cd_nom/470229</t>
  </si>
  <si>
    <t xml:space="preserve">Hebeloma aestivale</t>
  </si>
  <si>
    <t xml:space="preserve">Hymenogasteraceae</t>
  </si>
  <si>
    <t xml:space="preserve">Vesterh., 1995</t>
  </si>
  <si>
    <t xml:space="preserve">Hebeloma aestivale Vesterh., 1995</t>
  </si>
  <si>
    <t xml:space="preserve">&lt;i&gt;Hebeloma aestivale&lt;/i&gt; Vesterh., 1995</t>
  </si>
  <si>
    <t xml:space="preserve">https://inpn.mnhn.fr/espece/cd_nom/462004</t>
  </si>
  <si>
    <t xml:space="preserve">Hebeloma crustuliniforme</t>
  </si>
  <si>
    <t xml:space="preserve">Hébélome échaudé, Hébélome croûte de pain</t>
  </si>
  <si>
    <t xml:space="preserve">Hebeloma crustuliniforme (Bull.) Quél., 1872</t>
  </si>
  <si>
    <t xml:space="preserve">&lt;i&gt;Hebeloma crustuliniforme&lt;/i&gt; (Bull.) Quél., 1872</t>
  </si>
  <si>
    <t xml:space="preserve">Poisonpie</t>
  </si>
  <si>
    <t xml:space="preserve">https://inpn.mnhn.fr/espece/cd_nom/36115</t>
  </si>
  <si>
    <t xml:space="preserve">Hebeloma laterinum</t>
  </si>
  <si>
    <t xml:space="preserve">(Batsch) Vesterh., 2005</t>
  </si>
  <si>
    <t xml:space="preserve">Hebeloma laterinum (Batsch) Vesterh., 2005</t>
  </si>
  <si>
    <t xml:space="preserve">&lt;i&gt;Hebeloma laterinum&lt;/i&gt; (Batsch) Vesterh., 2005</t>
  </si>
  <si>
    <t xml:space="preserve">https://inpn.mnhn.fr/espece/cd_nom/461986</t>
  </si>
  <si>
    <t xml:space="preserve">Hebeloma mesophaeum</t>
  </si>
  <si>
    <t xml:space="preserve">(Pers.) Quél., 1872</t>
  </si>
  <si>
    <t xml:space="preserve">Hebeloma mesophaeum (Pers.) Quél., 1872</t>
  </si>
  <si>
    <t xml:space="preserve">&lt;i&gt;Hebeloma mesophaeum&lt;/i&gt; (Pers.) Quél., 1872</t>
  </si>
  <si>
    <t xml:space="preserve">Veiled Poisonpie</t>
  </si>
  <si>
    <t xml:space="preserve">https://inpn.mnhn.fr/espece/cd_nom/36159</t>
  </si>
  <si>
    <t xml:space="preserve">Hebeloma radicosum</t>
  </si>
  <si>
    <t xml:space="preserve">Hébélome radicant</t>
  </si>
  <si>
    <t xml:space="preserve">(Bull.) Ricken, 1911</t>
  </si>
  <si>
    <t xml:space="preserve">Hebeloma radicosum (Bull.) Ricken, 1911</t>
  </si>
  <si>
    <t xml:space="preserve">&lt;i&gt;Hebeloma radicosum&lt;/i&gt; (Bull.) Ricken, 1911</t>
  </si>
  <si>
    <t xml:space="preserve">Rooting Poisonpie</t>
  </si>
  <si>
    <t xml:space="preserve">https://inpn.mnhn.fr/espece/cd_nom/36182</t>
  </si>
  <si>
    <t xml:space="preserve">Hebeloma sacchariolens</t>
  </si>
  <si>
    <t xml:space="preserve">Hebeloma sacchariolens Quél., 1880</t>
  </si>
  <si>
    <t xml:space="preserve">&lt;i&gt;Hebeloma sacchariolens&lt;/i&gt; Quél., 1880</t>
  </si>
  <si>
    <t xml:space="preserve">Sweet Poisonpie</t>
  </si>
  <si>
    <t xml:space="preserve">https://inpn.mnhn.fr/espece/cd_nom/36188</t>
  </si>
  <si>
    <t xml:space="preserve">Hebeloma sinapizans</t>
  </si>
  <si>
    <t xml:space="preserve">Hébélome brûlant, Hébélome couleur moutarde</t>
  </si>
  <si>
    <t xml:space="preserve">(Paulet) Gillet, 1876</t>
  </si>
  <si>
    <t xml:space="preserve">Hebeloma sinapizans (Paulet) Gillet, 1876</t>
  </si>
  <si>
    <t xml:space="preserve">&lt;i&gt;Hebeloma sinapizans&lt;/i&gt; (Paulet) Gillet, 1876</t>
  </si>
  <si>
    <t xml:space="preserve">Bitter Poisonpie</t>
  </si>
  <si>
    <t xml:space="preserve">https://inpn.mnhn.fr/espece/cd_nom/36191</t>
  </si>
  <si>
    <t xml:space="preserve">Hebeloma sordescens</t>
  </si>
  <si>
    <t xml:space="preserve">Vesterh., 1989</t>
  </si>
  <si>
    <t xml:space="preserve">Hebeloma sordescens Vesterh., 1989</t>
  </si>
  <si>
    <t xml:space="preserve">&lt;i&gt;Hebeloma sordescens&lt;/i&gt; Vesterh., 1989</t>
  </si>
  <si>
    <t xml:space="preserve">https://inpn.mnhn.fr/espece/cd_nom/461896</t>
  </si>
  <si>
    <t xml:space="preserve">Hebeloma theobrominum</t>
  </si>
  <si>
    <t xml:space="preserve">Quadr., 1987</t>
  </si>
  <si>
    <t xml:space="preserve">Hebeloma theobrominum Quadr., 1987</t>
  </si>
  <si>
    <t xml:space="preserve">&lt;i&gt;Hebeloma theobrominum&lt;/i&gt; Quadr., 1987</t>
  </si>
  <si>
    <t xml:space="preserve">https://inpn.mnhn.fr/espece/cd_nom/461900</t>
  </si>
  <si>
    <t xml:space="preserve">Hebeloma velutipes</t>
  </si>
  <si>
    <t xml:space="preserve">Bruchet, 1970</t>
  </si>
  <si>
    <t xml:space="preserve">Hebeloma velutipes Bruchet, 1970</t>
  </si>
  <si>
    <t xml:space="preserve">&lt;i&gt;Hebeloma velutipes&lt;/i&gt; Bruchet, 1970</t>
  </si>
  <si>
    <t xml:space="preserve">https://inpn.mnhn.fr/espece/cd_nom/36212</t>
  </si>
  <si>
    <t xml:space="preserve">Naucoria scolecina</t>
  </si>
  <si>
    <t xml:space="preserve">Alnicole rougeâtre</t>
  </si>
  <si>
    <t xml:space="preserve">(Fr.) Quél., 1875</t>
  </si>
  <si>
    <t xml:space="preserve">Naucoria scolecina (Fr.) Quél., 1875</t>
  </si>
  <si>
    <t xml:space="preserve">&lt;i&gt;Naucoria scolecina&lt;/i&gt; (Fr.) Quél., 1875</t>
  </si>
  <si>
    <t xml:space="preserve">https://inpn.mnhn.fr/espece/cd_nom/34581</t>
  </si>
  <si>
    <t xml:space="preserve">Atractosporocybe inornata</t>
  </si>
  <si>
    <t xml:space="preserve">Clitocybe à odeur de poisson</t>
  </si>
  <si>
    <t xml:space="preserve">(Sowerby) P.Alvarado, G.Moreno &amp; Vizzini, 2015</t>
  </si>
  <si>
    <t xml:space="preserve">Atractosporocybe inornata (Sowerby) P.Alvarado, G.Moreno &amp; Vizzini, 2015</t>
  </si>
  <si>
    <t xml:space="preserve">&lt;i&gt;Atractosporocybe inornata&lt;/i&gt; (Sowerby) P.Alvarado, G.Moreno &amp; Vizzini, 2015</t>
  </si>
  <si>
    <t xml:space="preserve">https://inpn.mnhn.fr/espece/cd_nom/973625</t>
  </si>
  <si>
    <t xml:space="preserve">Cyclocybe cylindracea</t>
  </si>
  <si>
    <t xml:space="preserve">Pholiote du peuplier</t>
  </si>
  <si>
    <t xml:space="preserve">(DC.) Vizzini &amp; Angelini, 2014</t>
  </si>
  <si>
    <t xml:space="preserve">Cyclocybe cylindracea (DC.) Vizzini &amp; Angelini, 2014</t>
  </si>
  <si>
    <t xml:space="preserve">&lt;i&gt;Cyclocybe cylindracea&lt;/i&gt; (DC.) Vizzini &amp; Angelini, 2014</t>
  </si>
  <si>
    <t xml:space="preserve">Poplar Fieldcap</t>
  </si>
  <si>
    <t xml:space="preserve">https://inpn.mnhn.fr/espece/cd_nom/993698</t>
  </si>
  <si>
    <t xml:space="preserve">Leucocybe connata</t>
  </si>
  <si>
    <t xml:space="preserve">Lyophylle conné</t>
  </si>
  <si>
    <t xml:space="preserve">(Schumach.) Vizzini, P.Alvarado, G.Moreno &amp; Consiglio, 2015</t>
  </si>
  <si>
    <t xml:space="preserve">Leucocybe connata (Schumach.) Vizzini, P.Alvarado, G.Moreno &amp; Consiglio, 2015</t>
  </si>
  <si>
    <t xml:space="preserve">&lt;i&gt;Leucocybe connata&lt;/i&gt; (Schumach.) Vizzini, P.Alvarado, G.Moreno &amp; Consiglio, 2015</t>
  </si>
  <si>
    <t xml:space="preserve">White Domecap</t>
  </si>
  <si>
    <t xml:space="preserve">https://inpn.mnhn.fr/espece/cd_nom/994181</t>
  </si>
  <si>
    <t xml:space="preserve">Inocybe acuta</t>
  </si>
  <si>
    <t xml:space="preserve">Inocybaceae</t>
  </si>
  <si>
    <t xml:space="preserve">Inocybe acuta Boud., 1917</t>
  </si>
  <si>
    <t xml:space="preserve">&lt;i&gt;Inocybe acuta&lt;/i&gt; Boud., 1917</t>
  </si>
  <si>
    <t xml:space="preserve">https://inpn.mnhn.fr/espece/cd_nom/36217</t>
  </si>
  <si>
    <t xml:space="preserve">Inocybe asterospora</t>
  </si>
  <si>
    <t xml:space="preserve">Inocybe à spore étoilée</t>
  </si>
  <si>
    <t xml:space="preserve">Inocybe asterospora Quél., 1880</t>
  </si>
  <si>
    <t xml:space="preserve">&lt;i&gt;Inocybe asterospora&lt;/i&gt; Quél., 1880</t>
  </si>
  <si>
    <t xml:space="preserve">Star Fibrecap</t>
  </si>
  <si>
    <t xml:space="preserve">https://inpn.mnhn.fr/espece/cd_nom/36241</t>
  </si>
  <si>
    <t xml:space="preserve">Inocybe bongardii</t>
  </si>
  <si>
    <t xml:space="preserve">(Weinm.) Quél., 1872</t>
  </si>
  <si>
    <t xml:space="preserve">Inocybe bongardii (Weinm.) Quél., 1872</t>
  </si>
  <si>
    <t xml:space="preserve">&lt;i&gt;Inocybe bongardii&lt;/i&gt; (Weinm.) Quél., 1872</t>
  </si>
  <si>
    <t xml:space="preserve">Fruity Fibrecap</t>
  </si>
  <si>
    <t xml:space="preserve">https://inpn.mnhn.fr/espece/cd_nom/36253</t>
  </si>
  <si>
    <t xml:space="preserve">Inocybe bresadolae</t>
  </si>
  <si>
    <t xml:space="preserve">Massee, 1904</t>
  </si>
  <si>
    <t xml:space="preserve">Inocybe bresadolae Massee, 1904</t>
  </si>
  <si>
    <t xml:space="preserve">&lt;i&gt;Inocybe bresadolae&lt;/i&gt; Massee, 1904</t>
  </si>
  <si>
    <t xml:space="preserve">https://inpn.mnhn.fr/espece/cd_nom/36256</t>
  </si>
  <si>
    <t xml:space="preserve">Inocybe calamistrata</t>
  </si>
  <si>
    <t xml:space="preserve">Inocybe calamistrata (Fr.) Gillet, 1876</t>
  </si>
  <si>
    <t xml:space="preserve">&lt;i&gt;Inocybe calamistrata&lt;/i&gt; (Fr.) Gillet, 1876</t>
  </si>
  <si>
    <t xml:space="preserve">Greenfoot Fibrecap</t>
  </si>
  <si>
    <t xml:space="preserve">https://inpn.mnhn.fr/espece/cd_nom/36263</t>
  </si>
  <si>
    <t xml:space="preserve">Inocybe cookei</t>
  </si>
  <si>
    <t xml:space="preserve">Inocybe cookei Bres., 1892</t>
  </si>
  <si>
    <t xml:space="preserve">&lt;i&gt;Inocybe cookei&lt;/i&gt; Bres., 1892</t>
  </si>
  <si>
    <t xml:space="preserve">Straw Fibrecap</t>
  </si>
  <si>
    <t xml:space="preserve">https://inpn.mnhn.fr/espece/cd_nom/36282</t>
  </si>
  <si>
    <t xml:space="preserve">Inocybe corydalina</t>
  </si>
  <si>
    <t xml:space="preserve">Quél., 1875</t>
  </si>
  <si>
    <t xml:space="preserve">Inocybe corydalina Quél., 1875</t>
  </si>
  <si>
    <t xml:space="preserve">&lt;i&gt;Inocybe corydalina&lt;/i&gt; Quél., 1875</t>
  </si>
  <si>
    <t xml:space="preserve">Greenflush Fibrecap</t>
  </si>
  <si>
    <t xml:space="preserve">https://inpn.mnhn.fr/espece/cd_nom/36285</t>
  </si>
  <si>
    <t xml:space="preserve">Inocybe decipiens</t>
  </si>
  <si>
    <t xml:space="preserve">Inocybe decipiens Bres., 1892</t>
  </si>
  <si>
    <t xml:space="preserve">&lt;i&gt;Inocybe decipiens&lt;/i&gt; Bres., 1892</t>
  </si>
  <si>
    <t xml:space="preserve">https://inpn.mnhn.fr/espece/cd_nom/36302</t>
  </si>
  <si>
    <t xml:space="preserve">Inocybe eutheles</t>
  </si>
  <si>
    <t xml:space="preserve">(Fr.) Quél., 1880</t>
  </si>
  <si>
    <t xml:space="preserve">Inocybe eutheles (Fr.) Quél., 1880</t>
  </si>
  <si>
    <t xml:space="preserve">&lt;i&gt;Inocybe eutheles&lt;/i&gt; (Fr.) Quél., 1880</t>
  </si>
  <si>
    <t xml:space="preserve">https://inpn.mnhn.fr/espece/cd_nom/36403</t>
  </si>
  <si>
    <t xml:space="preserve">Inocybe fastigiata</t>
  </si>
  <si>
    <t xml:space="preserve">Inocybe fastigié</t>
  </si>
  <si>
    <t xml:space="preserve">(Schaeff.) Quél., 1872</t>
  </si>
  <si>
    <t xml:space="preserve">Inocybe fastigiata (Schaeff.) Quél., 1872</t>
  </si>
  <si>
    <t xml:space="preserve">&lt;i&gt;Inocybe fastigiata&lt;/i&gt; (Schaeff.) Quél., 1872</t>
  </si>
  <si>
    <t xml:space="preserve">https://inpn.mnhn.fr/espece/cd_nom/36309</t>
  </si>
  <si>
    <t xml:space="preserve">Inocybe flocculosa</t>
  </si>
  <si>
    <t xml:space="preserve">Sacc., 1887</t>
  </si>
  <si>
    <t xml:space="preserve">Inocybe flocculosa Sacc., 1887</t>
  </si>
  <si>
    <t xml:space="preserve">&lt;i&gt;Inocybe flocculosa&lt;/i&gt; Sacc., 1887</t>
  </si>
  <si>
    <t xml:space="preserve">Fleecy Fibrecap</t>
  </si>
  <si>
    <t xml:space="preserve">https://inpn.mnhn.fr/espece/cd_nom/36336</t>
  </si>
  <si>
    <t xml:space="preserve">Inocybe geophylla</t>
  </si>
  <si>
    <t xml:space="preserve">Inocybe à lames couleur de terre, Inocybe terreux</t>
  </si>
  <si>
    <t xml:space="preserve">(Bull.) P.Kumm., 1871</t>
  </si>
  <si>
    <t xml:space="preserve">Inocybe geophylla (Bull.) P.Kumm., 1871</t>
  </si>
  <si>
    <t xml:space="preserve">&lt;i&gt;Inocybe geophylla&lt;/i&gt; (Bull.) P.Kumm., 1871</t>
  </si>
  <si>
    <t xml:space="preserve">White Fibrecap</t>
  </si>
  <si>
    <t xml:space="preserve">https://inpn.mnhn.fr/espece/cd_nom/36338</t>
  </si>
  <si>
    <t xml:space="preserve">Inocybe geophylla var. lilacina</t>
  </si>
  <si>
    <t xml:space="preserve">(Peck) Gillet, 1876</t>
  </si>
  <si>
    <t xml:space="preserve">Inocybe geophylla var. lilacina (Peck) Gillet, 1876</t>
  </si>
  <si>
    <t xml:space="preserve">&lt;i&gt;Inocybe geophylla &lt;/i&gt;var.&lt;i&gt; lilacina&lt;/i&gt; (Peck) Gillet, 1876</t>
  </si>
  <si>
    <t xml:space="preserve">Lilac Fibrecap</t>
  </si>
  <si>
    <t xml:space="preserve">https://inpn.mnhn.fr/espece/cd_nom/36342</t>
  </si>
  <si>
    <t xml:space="preserve">Inocybe godeyi</t>
  </si>
  <si>
    <t xml:space="preserve">Inocybe de godey</t>
  </si>
  <si>
    <t xml:space="preserve">Gillet, 1874</t>
  </si>
  <si>
    <t xml:space="preserve">Inocybe godeyi Gillet, 1874</t>
  </si>
  <si>
    <t xml:space="preserve">&lt;i&gt;Inocybe godeyi&lt;/i&gt; Gillet, 1874</t>
  </si>
  <si>
    <t xml:space="preserve">https://inpn.mnhn.fr/espece/cd_nom/36357</t>
  </si>
  <si>
    <t xml:space="preserve">Inocybe hirtella</t>
  </si>
  <si>
    <t xml:space="preserve">Inocybe hirtella Bres., 1884</t>
  </si>
  <si>
    <t xml:space="preserve">&lt;i&gt;Inocybe hirtella&lt;/i&gt; Bres., 1884</t>
  </si>
  <si>
    <t xml:space="preserve">https://inpn.mnhn.fr/espece/cd_nom/36374</t>
  </si>
  <si>
    <t xml:space="preserve">Inocybe jurana</t>
  </si>
  <si>
    <t xml:space="preserve">Inocybe du Jura</t>
  </si>
  <si>
    <t xml:space="preserve">(Pat.) Sacc., 1887</t>
  </si>
  <si>
    <t xml:space="preserve">Inocybe jurana (Pat.) Sacc., 1887</t>
  </si>
  <si>
    <t xml:space="preserve">&lt;i&gt;Inocybe jurana&lt;/i&gt; (Pat.) Sacc., 1887</t>
  </si>
  <si>
    <t xml:space="preserve">https://inpn.mnhn.fr/espece/cd_nom/36398</t>
  </si>
  <si>
    <t xml:space="preserve">Inocybe lacera</t>
  </si>
  <si>
    <t xml:space="preserve">(Fr.) P.Kumm., 1871</t>
  </si>
  <si>
    <t xml:space="preserve">Inocybe lacera (Fr.) P.Kumm., 1871</t>
  </si>
  <si>
    <t xml:space="preserve">&lt;i&gt;Inocybe lacera&lt;/i&gt; (Fr.) P.Kumm., 1871</t>
  </si>
  <si>
    <t xml:space="preserve">Torn Fibrecap</t>
  </si>
  <si>
    <t xml:space="preserve">https://inpn.mnhn.fr/espece/cd_nom/36406</t>
  </si>
  <si>
    <t xml:space="preserve">Inocybe lacera f. subsquarrosa</t>
  </si>
  <si>
    <t xml:space="preserve">Inocybe lacera f. subsquarrosa F.H.Møller, 1945</t>
  </si>
  <si>
    <t xml:space="preserve">&lt;i&gt;Inocybe lacera &lt;/i&gt;f.&lt;i&gt; subsquarrosa&lt;/i&gt; F.H.Møller, 1945</t>
  </si>
  <si>
    <t xml:space="preserve">https://inpn.mnhn.fr/espece/cd_nom/469809</t>
  </si>
  <si>
    <t xml:space="preserve">Inocybe lacera var. helobia</t>
  </si>
  <si>
    <t xml:space="preserve">Kuyper, 1986</t>
  </si>
  <si>
    <t xml:space="preserve">Inocybe lacera var. helobia Kuyper, 1986</t>
  </si>
  <si>
    <t xml:space="preserve">&lt;i&gt;Inocybe lacera &lt;/i&gt;var.&lt;i&gt; helobia&lt;/i&gt; Kuyper, 1986</t>
  </si>
  <si>
    <t xml:space="preserve">https://inpn.mnhn.fr/espece/cd_nom/469811</t>
  </si>
  <si>
    <t xml:space="preserve">Inocybe lanuginosa var. ovatocystis</t>
  </si>
  <si>
    <t xml:space="preserve">(Boursier &amp; Kühner) Stangl, 1989</t>
  </si>
  <si>
    <t xml:space="preserve">Inocybe lanuginosa var. ovatocystis (Boursier &amp; Kühner) Stangl, 1989</t>
  </si>
  <si>
    <t xml:space="preserve">&lt;i&gt;Inocybe lanuginosa &lt;/i&gt;var.&lt;i&gt; ovatocystis&lt;/i&gt; (Boursier &amp; Kühner) Stangl, 1989</t>
  </si>
  <si>
    <t xml:space="preserve">https://inpn.mnhn.fr/espece/cd_nom/469815</t>
  </si>
  <si>
    <t xml:space="preserve">Inocybe maculata</t>
  </si>
  <si>
    <t xml:space="preserve">Inocybe maculé</t>
  </si>
  <si>
    <t xml:space="preserve">Boud., 1885</t>
  </si>
  <si>
    <t xml:space="preserve">Inocybe maculata Boud., 1885</t>
  </si>
  <si>
    <t xml:space="preserve">&lt;i&gt;Inocybe maculata&lt;/i&gt; Boud., 1885</t>
  </si>
  <si>
    <t xml:space="preserve">Frosty Fibrecap</t>
  </si>
  <si>
    <t xml:space="preserve">https://inpn.mnhn.fr/espece/cd_nom/36423</t>
  </si>
  <si>
    <t xml:space="preserve">Inocybe mixtilis</t>
  </si>
  <si>
    <t xml:space="preserve">(Britzelm.) Sacc., 1887</t>
  </si>
  <si>
    <t xml:space="preserve">Inocybe mixtilis (Britzelm.) Sacc., 1887</t>
  </si>
  <si>
    <t xml:space="preserve">&lt;i&gt;Inocybe mixtilis&lt;/i&gt; (Britzelm.) Sacc., 1887</t>
  </si>
  <si>
    <t xml:space="preserve">https://inpn.mnhn.fr/espece/cd_nom/36435</t>
  </si>
  <si>
    <t xml:space="preserve">Inocybe obsoleta</t>
  </si>
  <si>
    <t xml:space="preserve">Romagn., 1953</t>
  </si>
  <si>
    <t xml:space="preserve">Inocybe obsoleta Romagn., 1953</t>
  </si>
  <si>
    <t xml:space="preserve">&lt;i&gt;Inocybe obsoleta&lt;/i&gt; Romagn., 1953</t>
  </si>
  <si>
    <t xml:space="preserve">https://inpn.mnhn.fr/espece/cd_nom/36459</t>
  </si>
  <si>
    <t xml:space="preserve">Inocybe piriodora</t>
  </si>
  <si>
    <t xml:space="preserve">Inocybe à odeur de poire</t>
  </si>
  <si>
    <t xml:space="preserve">(Pers.) Kumm.</t>
  </si>
  <si>
    <t xml:space="preserve">Inocybe piriodora (Pers.) Kumm.</t>
  </si>
  <si>
    <t xml:space="preserve">&lt;i&gt;Inocybe piriodora&lt;/i&gt; (Pers.) Kumm.</t>
  </si>
  <si>
    <t xml:space="preserve">https://inpn.mnhn.fr/espece/cd_nom/36492</t>
  </si>
  <si>
    <t xml:space="preserve">Inocybe pudica</t>
  </si>
  <si>
    <t xml:space="preserve">Kühner, 1947</t>
  </si>
  <si>
    <t xml:space="preserve">Inocybe pudica Kühner, 1947</t>
  </si>
  <si>
    <t xml:space="preserve">&lt;i&gt;Inocybe pudica&lt;/i&gt; Kühner, 1947</t>
  </si>
  <si>
    <t xml:space="preserve">Blushing Fibrecap</t>
  </si>
  <si>
    <t xml:space="preserve">https://inpn.mnhn.fr/espece/cd_nom/34674</t>
  </si>
  <si>
    <t xml:space="preserve">Inocybe pusio</t>
  </si>
  <si>
    <t xml:space="preserve">P.Karst., 1889</t>
  </si>
  <si>
    <t xml:space="preserve">Inocybe pusio P.Karst., 1889</t>
  </si>
  <si>
    <t xml:space="preserve">&lt;i&gt;Inocybe pusio&lt;/i&gt; P.Karst., 1889</t>
  </si>
  <si>
    <t xml:space="preserve">https://inpn.mnhn.fr/espece/cd_nom/36496</t>
  </si>
  <si>
    <t xml:space="preserve">Inocybe rhacodes</t>
  </si>
  <si>
    <t xml:space="preserve">J.Favre, 1955</t>
  </si>
  <si>
    <t xml:space="preserve">Inocybe rhacodes J.Favre, 1955</t>
  </si>
  <si>
    <t xml:space="preserve">&lt;i&gt;Inocybe rhacodes&lt;/i&gt; J.Favre, 1955</t>
  </si>
  <si>
    <t xml:space="preserve">https://inpn.mnhn.fr/espece/cd_nom/464748</t>
  </si>
  <si>
    <t xml:space="preserve">Inocybe squamata</t>
  </si>
  <si>
    <t xml:space="preserve">J.E.Lange, 1917</t>
  </si>
  <si>
    <t xml:space="preserve">Inocybe squamata J.E.Lange, 1917</t>
  </si>
  <si>
    <t xml:space="preserve">&lt;i&gt;Inocybe squamata&lt;/i&gt; J.E.Lange, 1917</t>
  </si>
  <si>
    <t xml:space="preserve">https://inpn.mnhn.fr/espece/cd_nom/36525</t>
  </si>
  <si>
    <t xml:space="preserve">Inocybe subbrunnea</t>
  </si>
  <si>
    <t xml:space="preserve">Inocybe subbrunnea Kühner, 1955</t>
  </si>
  <si>
    <t xml:space="preserve">&lt;i&gt;Inocybe subbrunnea&lt;/i&gt; Kühner, 1955</t>
  </si>
  <si>
    <t xml:space="preserve">https://inpn.mnhn.fr/espece/cd_nom/36529</t>
  </si>
  <si>
    <t xml:space="preserve">Inocybe tabacina</t>
  </si>
  <si>
    <t xml:space="preserve">Furrer-Ziogas, 1952</t>
  </si>
  <si>
    <t xml:space="preserve">Inocybe tabacina Furrer-Ziogas, 1952</t>
  </si>
  <si>
    <t xml:space="preserve">&lt;i&gt;Inocybe tabacina&lt;/i&gt; Furrer-Ziogas, 1952</t>
  </si>
  <si>
    <t xml:space="preserve">https://inpn.mnhn.fr/espece/cd_nom/464781</t>
  </si>
  <si>
    <t xml:space="preserve">Mycetinis alliaceus</t>
  </si>
  <si>
    <t xml:space="preserve">Marasme à odeur d'ail</t>
  </si>
  <si>
    <t xml:space="preserve">Omphalotaceae</t>
  </si>
  <si>
    <t xml:space="preserve">(Jacq.) Earle ex A.W.Wilson &amp; Desjardin, 2005</t>
  </si>
  <si>
    <t xml:space="preserve">Mycetinis alliaceus (Jacq.) Earle ex A.W.Wilson &amp; Desjardin, 2005</t>
  </si>
  <si>
    <t xml:space="preserve">&lt;i&gt;Mycetinis alliaceus&lt;/i&gt; (Jacq.) Earle ex A.W.Wilson &amp; Desjardin, 2005</t>
  </si>
  <si>
    <t xml:space="preserve">Garlic Parachute</t>
  </si>
  <si>
    <t xml:space="preserve">https://inpn.mnhn.fr/espece/cd_nom/973179</t>
  </si>
  <si>
    <t xml:space="preserve">Omphalotus illudens</t>
  </si>
  <si>
    <t xml:space="preserve">Pleurote de l'olivier</t>
  </si>
  <si>
    <t xml:space="preserve">(Schwein.) Bresinsky &amp; Besl, 1979</t>
  </si>
  <si>
    <t xml:space="preserve">Omphalotus illudens (Schwein.) Bresinsky &amp; Besl, 1979</t>
  </si>
  <si>
    <t xml:space="preserve">&lt;i&gt;Omphalotus illudens&lt;/i&gt; (Schwein.) Bresinsky &amp; Besl, 1979</t>
  </si>
  <si>
    <t xml:space="preserve">Jack O'Lantern</t>
  </si>
  <si>
    <t xml:space="preserve">https://inpn.mnhn.fr/espece/cd_nom/32828</t>
  </si>
  <si>
    <t xml:space="preserve">Phloeomana hiemalis</t>
  </si>
  <si>
    <t xml:space="preserve">Porotheleaceae</t>
  </si>
  <si>
    <t xml:space="preserve">(Osbeck) Redhead, 2016</t>
  </si>
  <si>
    <t xml:space="preserve">Phloeomana hiemalis (Osbeck) Redhead, 2016</t>
  </si>
  <si>
    <t xml:space="preserve">&lt;i&gt;Phloeomana hiemalis&lt;/i&gt; (Osbeck) Redhead, 2016</t>
  </si>
  <si>
    <t xml:space="preserve">https://inpn.mnhn.fr/espece/cd_nom/994043</t>
  </si>
  <si>
    <t xml:space="preserve">Phloeomana speirea</t>
  </si>
  <si>
    <t xml:space="preserve">(Fr.) Redhead, 2013</t>
  </si>
  <si>
    <t xml:space="preserve">Phloeomana speirea (Fr.) Redhead, 2013</t>
  </si>
  <si>
    <t xml:space="preserve">&lt;i&gt;Phloeomana speirea&lt;/i&gt; (Fr.) Redhead, 2013</t>
  </si>
  <si>
    <t xml:space="preserve">Bark Bonnet</t>
  </si>
  <si>
    <t xml:space="preserve">https://inpn.mnhn.fr/espece/cd_nom/994015</t>
  </si>
  <si>
    <t xml:space="preserve">Coprinellus micaceus</t>
  </si>
  <si>
    <t xml:space="preserve">Coprin micacé</t>
  </si>
  <si>
    <t xml:space="preserve">Psathyrellaceae</t>
  </si>
  <si>
    <t xml:space="preserve">(Bull.) Vilgalys, Hopple &amp; Jacq.Johnson, 2001</t>
  </si>
  <si>
    <t xml:space="preserve">Coprinellus micaceus (Bull.) Vilgalys, Hopple &amp; Jacq.Johnson, 2001</t>
  </si>
  <si>
    <t xml:space="preserve">&lt;i&gt;Coprinellus micaceus&lt;/i&gt; (Bull.) Vilgalys, Hopple &amp; Jacq.Johnson, 2001</t>
  </si>
  <si>
    <t xml:space="preserve">https://inpn.mnhn.fr/espece/cd_nom/510311</t>
  </si>
  <si>
    <t xml:space="preserve">Coprinopsis acuminata</t>
  </si>
  <si>
    <t xml:space="preserve">Coprin noir d'encre pointu</t>
  </si>
  <si>
    <t xml:space="preserve">(Romagn.) Redhead, Vilgalys &amp; Moncalvo, 2001</t>
  </si>
  <si>
    <t xml:space="preserve">Coprinopsis acuminata (Romagn.) Redhead, Vilgalys &amp; Moncalvo, 2001</t>
  </si>
  <si>
    <t xml:space="preserve">&lt;i&gt;Coprinopsis acuminata&lt;/i&gt; (Romagn.) Redhead, Vilgalys &amp; Moncalvo, 2001</t>
  </si>
  <si>
    <t xml:space="preserve">Humpback Inkcap</t>
  </si>
  <si>
    <t xml:space="preserve">https://inpn.mnhn.fr/espece/cd_nom/510194</t>
  </si>
  <si>
    <t xml:space="preserve">Coprinopsis echinospora</t>
  </si>
  <si>
    <t xml:space="preserve">(Buller) Redhead, Vilgalys &amp; Moncalvo, 2001</t>
  </si>
  <si>
    <t xml:space="preserve">Coprinopsis echinospora (Buller) Redhead, Vilgalys &amp; Moncalvo, 2001</t>
  </si>
  <si>
    <t xml:space="preserve">&lt;i&gt;Coprinopsis echinospora&lt;/i&gt; (Buller) Redhead, Vilgalys &amp; Moncalvo, 2001</t>
  </si>
  <si>
    <t xml:space="preserve">https://inpn.mnhn.fr/espece/cd_nom/510246</t>
  </si>
  <si>
    <t xml:space="preserve">Coprinopsis lagopus</t>
  </si>
  <si>
    <t xml:space="preserve">(Fr.) Redhead, Vilgalys &amp; Moncalvo, 2001</t>
  </si>
  <si>
    <t xml:space="preserve">Coprinopsis lagopus (Fr.) Redhead, Vilgalys &amp; Moncalvo, 2001</t>
  </si>
  <si>
    <t xml:space="preserve">&lt;i&gt;Coprinopsis lagopus&lt;/i&gt; (Fr.) Redhead, Vilgalys &amp; Moncalvo, 2001</t>
  </si>
  <si>
    <t xml:space="preserve">https://inpn.mnhn.fr/espece/cd_nom/901577</t>
  </si>
  <si>
    <t xml:space="preserve">Coprinopsis macrocephala</t>
  </si>
  <si>
    <t xml:space="preserve">(Berk.) Redhead, Vilgalys &amp; Moncalvo, 2001</t>
  </si>
  <si>
    <t xml:space="preserve">Coprinopsis macrocephala (Berk.) Redhead, Vilgalys &amp; Moncalvo, 2001</t>
  </si>
  <si>
    <t xml:space="preserve">&lt;i&gt;Coprinopsis macrocephala&lt;/i&gt; (Berk.) Redhead, Vilgalys &amp; Moncalvo, 2001</t>
  </si>
  <si>
    <t xml:space="preserve">https://inpn.mnhn.fr/espece/cd_nom/510305</t>
  </si>
  <si>
    <t xml:space="preserve">Coprinopsis marcescibilis</t>
  </si>
  <si>
    <t xml:space="preserve">(Britzelm.) Örstadius &amp; E.Larss., 2008</t>
  </si>
  <si>
    <t xml:space="preserve">Coprinopsis marcescibilis (Britzelm.) Örstadius &amp; E.Larss., 2008</t>
  </si>
  <si>
    <t xml:space="preserve">&lt;i&gt;Coprinopsis marcescibilis&lt;/i&gt; (Britzelm.) Örstadius &amp; E.Larss., 2008</t>
  </si>
  <si>
    <t xml:space="preserve">https://inpn.mnhn.fr/espece/cd_nom/972034</t>
  </si>
  <si>
    <t xml:space="preserve">Coprinopsis nivea</t>
  </si>
  <si>
    <t xml:space="preserve">Coprin blanc de neige</t>
  </si>
  <si>
    <t xml:space="preserve">(Pers.) Redhead, Vilgalys &amp; Moncalvo, 2001</t>
  </si>
  <si>
    <t xml:space="preserve">Coprinopsis nivea (Pers.) Redhead, Vilgalys &amp; Moncalvo, 2001</t>
  </si>
  <si>
    <t xml:space="preserve">&lt;i&gt;Coprinopsis nivea&lt;/i&gt; (Pers.) Redhead, Vilgalys &amp; Moncalvo, 2001</t>
  </si>
  <si>
    <t xml:space="preserve">Snowy Inkcap</t>
  </si>
  <si>
    <t xml:space="preserve">https://inpn.mnhn.fr/espece/cd_nom/510315</t>
  </si>
  <si>
    <t xml:space="preserve">Coprinopsis picacea</t>
  </si>
  <si>
    <t xml:space="preserve">Coprin pie, Coprin noir et blanc</t>
  </si>
  <si>
    <t xml:space="preserve">(Bull.) Redhead, Vilgalys &amp; Moncalvo, 2001</t>
  </si>
  <si>
    <t xml:space="preserve">Coprinopsis picacea (Bull.) Redhead, Vilgalys &amp; Moncalvo, 2001</t>
  </si>
  <si>
    <t xml:space="preserve">&lt;i&gt;Coprinopsis picacea&lt;/i&gt; (Bull.) Redhead, Vilgalys &amp; Moncalvo, 2001</t>
  </si>
  <si>
    <t xml:space="preserve">Magpie Inkcap</t>
  </si>
  <si>
    <t xml:space="preserve">https://inpn.mnhn.fr/espece/cd_nom/510325</t>
  </si>
  <si>
    <t xml:space="preserve">Coprinopsis romagnesiana</t>
  </si>
  <si>
    <t xml:space="preserve">Coprin squamuleux</t>
  </si>
  <si>
    <t xml:space="preserve">(Singer) Redhead, Vilgalys &amp; Moncalvo, 2001</t>
  </si>
  <si>
    <t xml:space="preserve">Coprinopsis romagnesiana (Singer) Redhead, Vilgalys &amp; Moncalvo, 2001</t>
  </si>
  <si>
    <t xml:space="preserve">&lt;i&gt;Coprinopsis romagnesiana&lt;/i&gt; (Singer) Redhead, Vilgalys &amp; Moncalvo, 2001</t>
  </si>
  <si>
    <t xml:space="preserve">https://inpn.mnhn.fr/espece/cd_nom/510343</t>
  </si>
  <si>
    <t xml:space="preserve">Coprinus atramentarius</t>
  </si>
  <si>
    <t xml:space="preserve">Coprin noir d'encre</t>
  </si>
  <si>
    <t xml:space="preserve">(Bull.) Fr., 1838</t>
  </si>
  <si>
    <t xml:space="preserve">Coprinus atramentarius (Bull.) Fr., 1838</t>
  </si>
  <si>
    <t xml:space="preserve">&lt;i&gt;Coprinus atramentarius&lt;/i&gt; (Bull.) Fr., 1838</t>
  </si>
  <si>
    <t xml:space="preserve">Common Inkcap</t>
  </si>
  <si>
    <t xml:space="preserve">https://inpn.mnhn.fr/espece/cd_nom/37233</t>
  </si>
  <si>
    <t xml:space="preserve">Coprinus comatus</t>
  </si>
  <si>
    <t xml:space="preserve">Coprin chevelu</t>
  </si>
  <si>
    <t xml:space="preserve">(O.F.Müll.) Pers., 1797</t>
  </si>
  <si>
    <t xml:space="preserve">Coprinus comatus (O.F.Müll.) Pers., 1797</t>
  </si>
  <si>
    <t xml:space="preserve">&lt;i&gt;Coprinus comatus&lt;/i&gt; (O.F.Müll.) Pers., 1797</t>
  </si>
  <si>
    <t xml:space="preserve">Shaggy Inkcap</t>
  </si>
  <si>
    <t xml:space="preserve">https://inpn.mnhn.fr/espece/cd_nom/37248</t>
  </si>
  <si>
    <t xml:space="preserve">Coprinus spelaiophilus</t>
  </si>
  <si>
    <t xml:space="preserve">Bas &amp; Uljé, 1999</t>
  </si>
  <si>
    <t xml:space="preserve">Coprinus spelaiophilus Bas &amp; Uljé, 1999</t>
  </si>
  <si>
    <t xml:space="preserve">&lt;i&gt;Coprinus spelaiophilus&lt;/i&gt; Bas &amp; Uljé, 1999</t>
  </si>
  <si>
    <t xml:space="preserve">https://inpn.mnhn.fr/espece/cd_nom/462444</t>
  </si>
  <si>
    <t xml:space="preserve">Lacrymaria lacrymabunda</t>
  </si>
  <si>
    <t xml:space="preserve">Lacrymaire velouté</t>
  </si>
  <si>
    <t xml:space="preserve">(Bull.) Pat., 1887</t>
  </si>
  <si>
    <t xml:space="preserve">Lacrymaria lacrymabunda (Bull.) Pat., 1887</t>
  </si>
  <si>
    <t xml:space="preserve">&lt;i&gt;Lacrymaria lacrymabunda&lt;/i&gt; (Bull.) Pat., 1887</t>
  </si>
  <si>
    <t xml:space="preserve">Weeping Widow</t>
  </si>
  <si>
    <t xml:space="preserve">https://inpn.mnhn.fr/espece/cd_nom/37550</t>
  </si>
  <si>
    <t xml:space="preserve">Parasola plicatilis</t>
  </si>
  <si>
    <t xml:space="preserve">Coprin parasol</t>
  </si>
  <si>
    <t xml:space="preserve">(Curtis) Redhead, Vilgalys &amp; Hopple, 2001</t>
  </si>
  <si>
    <t xml:space="preserve">Parasola plicatilis (Curtis) Redhead, Vilgalys &amp; Hopple, 2001</t>
  </si>
  <si>
    <t xml:space="preserve">&lt;i&gt;Parasola plicatilis&lt;/i&gt; (Curtis) Redhead, Vilgalys &amp; Hopple, 2001</t>
  </si>
  <si>
    <t xml:space="preserve">Pleated Inkcap</t>
  </si>
  <si>
    <t xml:space="preserve">https://inpn.mnhn.fr/espece/cd_nom/510329</t>
  </si>
  <si>
    <t xml:space="preserve">Psathyrella bipellis</t>
  </si>
  <si>
    <t xml:space="preserve">(Quél.) A.H.Sm., 1946</t>
  </si>
  <si>
    <t xml:space="preserve">Psathyrella bipellis (Quél.) A.H.Sm., 1946</t>
  </si>
  <si>
    <t xml:space="preserve">&lt;i&gt;Psathyrella bipellis&lt;/i&gt; (Quél.) A.H.Sm., 1946</t>
  </si>
  <si>
    <t xml:space="preserve">https://inpn.mnhn.fr/espece/cd_nom/37434</t>
  </si>
  <si>
    <t xml:space="preserve">Psathyrella candolleana</t>
  </si>
  <si>
    <t xml:space="preserve">Hypholome de De Candolle</t>
  </si>
  <si>
    <t xml:space="preserve">(Fr.) Maire, 1937</t>
  </si>
  <si>
    <t xml:space="preserve">Psathyrella candolleana (Fr.) Maire, 1937</t>
  </si>
  <si>
    <t xml:space="preserve">&lt;i&gt;Psathyrella candolleana&lt;/i&gt; (Fr.) Maire, 1937</t>
  </si>
  <si>
    <t xml:space="preserve">Pale Brittlestem</t>
  </si>
  <si>
    <t xml:space="preserve">https://inpn.mnhn.fr/espece/cd_nom/37440</t>
  </si>
  <si>
    <t xml:space="preserve">Psathyrella friesii</t>
  </si>
  <si>
    <t xml:space="preserve">Kits van Wav., 1977</t>
  </si>
  <si>
    <t xml:space="preserve">Psathyrella friesii Kits van Wav., 1977</t>
  </si>
  <si>
    <t xml:space="preserve">&lt;i&gt;Psathyrella friesii&lt;/i&gt; Kits van Wav., 1977</t>
  </si>
  <si>
    <t xml:space="preserve">https://inpn.mnhn.fr/espece/cd_nom/37493</t>
  </si>
  <si>
    <t xml:space="preserve">Psathyrella hirta</t>
  </si>
  <si>
    <t xml:space="preserve">Peck, 1898</t>
  </si>
  <si>
    <t xml:space="preserve">Psathyrella hirta Peck, 1898</t>
  </si>
  <si>
    <t xml:space="preserve">&lt;i&gt;Psathyrella hirta&lt;/i&gt; Peck, 1898</t>
  </si>
  <si>
    <t xml:space="preserve">https://inpn.mnhn.fr/espece/cd_nom/37526</t>
  </si>
  <si>
    <t xml:space="preserve">Psathyrella olympiana</t>
  </si>
  <si>
    <t xml:space="preserve">A.H.Sm., 1941</t>
  </si>
  <si>
    <t xml:space="preserve">Psathyrella olympiana A.H.Sm., 1941</t>
  </si>
  <si>
    <t xml:space="preserve">&lt;i&gt;Psathyrella olympiana&lt;/i&gt; A.H.Sm., 1941</t>
  </si>
  <si>
    <t xml:space="preserve">https://inpn.mnhn.fr/espece/cd_nom/37717</t>
  </si>
  <si>
    <t xml:space="preserve">Psathyrella piluliformis</t>
  </si>
  <si>
    <t xml:space="preserve">Hypholome hydrophile</t>
  </si>
  <si>
    <t xml:space="preserve">(Bull.) P.D.Orton, 1969</t>
  </si>
  <si>
    <t xml:space="preserve">Psathyrella piluliformis (Bull.) P.D.Orton, 1969</t>
  </si>
  <si>
    <t xml:space="preserve">&lt;i&gt;Psathyrella piluliformis&lt;/i&gt; (Bull.) P.D.Orton, 1969</t>
  </si>
  <si>
    <t xml:space="preserve">Common Stump Brittlestem</t>
  </si>
  <si>
    <t xml:space="preserve">https://inpn.mnhn.fr/espece/cd_nom/37748</t>
  </si>
  <si>
    <t xml:space="preserve">Psathyrella spadiceogrisea</t>
  </si>
  <si>
    <t xml:space="preserve">(Schaeff.) Maire, 1937</t>
  </si>
  <si>
    <t xml:space="preserve">Psathyrella spadiceogrisea (Schaeff.) Maire, 1937</t>
  </si>
  <si>
    <t xml:space="preserve">&lt;i&gt;Psathyrella spadiceogrisea&lt;/i&gt; (Schaeff.) Maire, 1937</t>
  </si>
  <si>
    <t xml:space="preserve">Spring Brittlestem</t>
  </si>
  <si>
    <t xml:space="preserve">https://inpn.mnhn.fr/espece/cd_nom/37825</t>
  </si>
  <si>
    <t xml:space="preserve">Psathyrella sphagnicola</t>
  </si>
  <si>
    <t xml:space="preserve">(Maire) J.Favre, 1937</t>
  </si>
  <si>
    <t xml:space="preserve">Psathyrella sphagnicola (Maire) J.Favre, 1937</t>
  </si>
  <si>
    <t xml:space="preserve">&lt;i&gt;Psathyrella sphagnicola&lt;/i&gt; (Maire) J.Favre, 1937</t>
  </si>
  <si>
    <t xml:space="preserve">https://inpn.mnhn.fr/espece/cd_nom/37837</t>
  </si>
  <si>
    <t xml:space="preserve">Chamaemyces fracidus</t>
  </si>
  <si>
    <t xml:space="preserve">Secotiaceae</t>
  </si>
  <si>
    <t xml:space="preserve">(Fr.) Donk, 1962</t>
  </si>
  <si>
    <t xml:space="preserve">Chamaemyces fracidus (Fr.) Donk, 1962</t>
  </si>
  <si>
    <t xml:space="preserve">&lt;i&gt;Chamaemyces fracidus&lt;/i&gt; (Fr.) Donk, 1962</t>
  </si>
  <si>
    <t xml:space="preserve">Dewdrop Dapperling</t>
  </si>
  <si>
    <t xml:space="preserve">https://inpn.mnhn.fr/espece/cd_nom/38140</t>
  </si>
  <si>
    <t xml:space="preserve">Cystolepiota bucknallii</t>
  </si>
  <si>
    <t xml:space="preserve">Lépiote de bucknall</t>
  </si>
  <si>
    <t xml:space="preserve">(Berk. &amp; Broome) Singer &amp; Clémençon, 1972</t>
  </si>
  <si>
    <t xml:space="preserve">Cystolepiota bucknallii (Berk. &amp; Broome) Singer &amp; Clémençon, 1972</t>
  </si>
  <si>
    <t xml:space="preserve">&lt;i&gt;Cystolepiota bucknallii&lt;/i&gt; (Berk. &amp; Broome) Singer &amp; Clémençon, 1972</t>
  </si>
  <si>
    <t xml:space="preserve">Lilac Dapperling</t>
  </si>
  <si>
    <t xml:space="preserve">https://inpn.mnhn.fr/espece/cd_nom/38209</t>
  </si>
  <si>
    <t xml:space="preserve">Echinoderma acutesquamosum</t>
  </si>
  <si>
    <t xml:space="preserve">(Weinm.) Bon, 1993</t>
  </si>
  <si>
    <t xml:space="preserve">Echinoderma acutesquamosum (Weinm.) Bon, 1993</t>
  </si>
  <si>
    <t xml:space="preserve">&lt;i&gt;Echinoderma acutesquamosum&lt;/i&gt; (Weinm.) Bon, 1993</t>
  </si>
  <si>
    <t xml:space="preserve">https://inpn.mnhn.fr/espece/cd_nom/462232</t>
  </si>
  <si>
    <t xml:space="preserve">Leucoagaricus barssii</t>
  </si>
  <si>
    <t xml:space="preserve">(Zeller) Vellinga, 2000</t>
  </si>
  <si>
    <t xml:space="preserve">Leucoagaricus barssii (Zeller) Vellinga, 2000</t>
  </si>
  <si>
    <t xml:space="preserve">&lt;i&gt;Leucoagaricus barssii&lt;/i&gt; (Zeller) Vellinga, 2000</t>
  </si>
  <si>
    <t xml:space="preserve">https://inpn.mnhn.fr/espece/cd_nom/514742</t>
  </si>
  <si>
    <t xml:space="preserve">Leucoagaricus leucothites</t>
  </si>
  <si>
    <t xml:space="preserve">Lépiote pudique</t>
  </si>
  <si>
    <t xml:space="preserve">(Vittad.) Wasser, 1977</t>
  </si>
  <si>
    <t xml:space="preserve">Leucoagaricus leucothites (Vittad.) Wasser, 1977</t>
  </si>
  <si>
    <t xml:space="preserve">&lt;i&gt;Leucoagaricus leucothites&lt;/i&gt; (Vittad.) Wasser, 1977</t>
  </si>
  <si>
    <t xml:space="preserve">White Dapperling</t>
  </si>
  <si>
    <t xml:space="preserve">https://inpn.mnhn.fr/espece/cd_nom/38534</t>
  </si>
  <si>
    <t xml:space="preserve">Macrolepiota excoriata</t>
  </si>
  <si>
    <t xml:space="preserve">Lépiote excoriée</t>
  </si>
  <si>
    <t xml:space="preserve">(Schaeff.) Wasser, 1978</t>
  </si>
  <si>
    <t xml:space="preserve">Macrolepiota excoriata (Schaeff.) Wasser, 1978</t>
  </si>
  <si>
    <t xml:space="preserve">&lt;i&gt;Macrolepiota excoriata&lt;/i&gt; (Schaeff.) Wasser, 1978</t>
  </si>
  <si>
    <t xml:space="preserve">https://inpn.mnhn.fr/espece/cd_nom/38647</t>
  </si>
  <si>
    <t xml:space="preserve">Macrolepiota fuliginosa</t>
  </si>
  <si>
    <t xml:space="preserve">(Barla) Bon, 1977</t>
  </si>
  <si>
    <t xml:space="preserve">Macrolepiota fuliginosa (Barla) Bon, 1977</t>
  </si>
  <si>
    <t xml:space="preserve">&lt;i&gt;Macrolepiota fuliginosa&lt;/i&gt; (Barla) Bon, 1977</t>
  </si>
  <si>
    <t xml:space="preserve">https://inpn.mnhn.fr/espece/cd_nom/38689</t>
  </si>
  <si>
    <t xml:space="preserve">Macrolepiota konradii</t>
  </si>
  <si>
    <t xml:space="preserve">(Huijsman ex P.D.Orton) M.M.Moser, 1967</t>
  </si>
  <si>
    <t xml:space="preserve">Macrolepiota konradii (Huijsman ex P.D.Orton) M.M.Moser, 1967</t>
  </si>
  <si>
    <t xml:space="preserve">&lt;i&gt;Macrolepiota konradii&lt;/i&gt; (Huijsman ex P.D.Orton) M.M.Moser, 1967</t>
  </si>
  <si>
    <t xml:space="preserve">https://inpn.mnhn.fr/espece/cd_nom/38666</t>
  </si>
  <si>
    <t xml:space="preserve">Macrolepiota mastoidea</t>
  </si>
  <si>
    <t xml:space="preserve">Lépiote mamelonnée</t>
  </si>
  <si>
    <t xml:space="preserve">(Fr.) Singer, 1951</t>
  </si>
  <si>
    <t xml:space="preserve">Macrolepiota mastoidea (Fr.) Singer, 1951</t>
  </si>
  <si>
    <t xml:space="preserve">&lt;i&gt;Macrolepiota mastoidea&lt;/i&gt; (Fr.) Singer, 1951</t>
  </si>
  <si>
    <t xml:space="preserve">Slender Parasol</t>
  </si>
  <si>
    <t xml:space="preserve">https://inpn.mnhn.fr/espece/cd_nom/38670</t>
  </si>
  <si>
    <t xml:space="preserve">Macrolepiota phaeodisca</t>
  </si>
  <si>
    <t xml:space="preserve">Bellù, 1984</t>
  </si>
  <si>
    <t xml:space="preserve">Macrolepiota phaeodisca Bellù, 1984</t>
  </si>
  <si>
    <t xml:space="preserve">&lt;i&gt;Macrolepiota phaeodisca&lt;/i&gt; Bellù, 1984</t>
  </si>
  <si>
    <t xml:space="preserve">https://inpn.mnhn.fr/espece/cd_nom/38680</t>
  </si>
  <si>
    <t xml:space="preserve">Macrolepiota procera</t>
  </si>
  <si>
    <t xml:space="preserve">Lépiote élevée, Grande coulemelle</t>
  </si>
  <si>
    <t xml:space="preserve">(Scop.) Singer, 1948</t>
  </si>
  <si>
    <t xml:space="preserve">Macrolepiota procera (Scop.) Singer, 1948</t>
  </si>
  <si>
    <t xml:space="preserve">&lt;i&gt;Macrolepiota procera&lt;/i&gt; (Scop.) Singer, 1948</t>
  </si>
  <si>
    <t xml:space="preserve">Parasol</t>
  </si>
  <si>
    <t xml:space="preserve">https://inpn.mnhn.fr/espece/cd_nom/38682</t>
  </si>
  <si>
    <t xml:space="preserve">Macrolepiota rickenii</t>
  </si>
  <si>
    <t xml:space="preserve">Lépiote grêle</t>
  </si>
  <si>
    <t xml:space="preserve">(Velen.) Bellù &amp; Lanzoni, 1987</t>
  </si>
  <si>
    <t xml:space="preserve">Macrolepiota rickenii (Velen.) Bellù &amp; Lanzoni, 1987</t>
  </si>
  <si>
    <t xml:space="preserve">&lt;i&gt;Macrolepiota rickenii&lt;/i&gt; (Velen.) Bellù &amp; Lanzoni, 1987</t>
  </si>
  <si>
    <t xml:space="preserve">https://inpn.mnhn.fr/espece/cd_nom/38714</t>
  </si>
  <si>
    <t xml:space="preserve">Bogbodia uda</t>
  </si>
  <si>
    <t xml:space="preserve">Strophariaceae</t>
  </si>
  <si>
    <t xml:space="preserve">(Pers.) Redhead, 2013</t>
  </si>
  <si>
    <t xml:space="preserve">Bogbodia uda (Pers.) Redhead, 2013</t>
  </si>
  <si>
    <t xml:space="preserve">&lt;i&gt;Bogbodia uda&lt;/i&gt; (Pers.) Redhead, 2013</t>
  </si>
  <si>
    <t xml:space="preserve">Peat Brownie</t>
  </si>
  <si>
    <t xml:space="preserve">https://inpn.mnhn.fr/espece/cd_nom/975982</t>
  </si>
  <si>
    <t xml:space="preserve">Deconica horizontalis</t>
  </si>
  <si>
    <t xml:space="preserve">(Bull.) Noordel., 2009</t>
  </si>
  <si>
    <t xml:space="preserve">Deconica horizontalis (Bull.) Noordel., 2009</t>
  </si>
  <si>
    <t xml:space="preserve">&lt;i&gt;Deconica horizontalis&lt;/i&gt; (Bull.) Noordel., 2009</t>
  </si>
  <si>
    <t xml:space="preserve">Wood Oysterling</t>
  </si>
  <si>
    <t xml:space="preserve">https://inpn.mnhn.fr/espece/cd_nom/1003493</t>
  </si>
  <si>
    <t xml:space="preserve">Deconica merdaria</t>
  </si>
  <si>
    <t xml:space="preserve">(Fr.) Noordel., 2009</t>
  </si>
  <si>
    <t xml:space="preserve">Deconica merdaria (Fr.) Noordel., 2009</t>
  </si>
  <si>
    <t xml:space="preserve">&lt;i&gt;Deconica merdaria&lt;/i&gt; (Fr.) Noordel., 2009</t>
  </si>
  <si>
    <t xml:space="preserve">https://inpn.mnhn.fr/espece/cd_nom/995251</t>
  </si>
  <si>
    <t xml:space="preserve">Deconica moelleri</t>
  </si>
  <si>
    <t xml:space="preserve">(Guzmán) Noordel., 2009</t>
  </si>
  <si>
    <t xml:space="preserve">Deconica moelleri (Guzmán) Noordel., 2009</t>
  </si>
  <si>
    <t xml:space="preserve">&lt;i&gt;Deconica moelleri&lt;/i&gt; (Guzmán) Noordel., 2009</t>
  </si>
  <si>
    <t xml:space="preserve">https://inpn.mnhn.fr/espece/cd_nom/995394</t>
  </si>
  <si>
    <t xml:space="preserve">Hemipholiota populnea</t>
  </si>
  <si>
    <t xml:space="preserve">Pholiote destructice</t>
  </si>
  <si>
    <t xml:space="preserve">(Pers.) Bon, 1986</t>
  </si>
  <si>
    <t xml:space="preserve">Hemipholiota populnea (Pers.) Bon, 1986</t>
  </si>
  <si>
    <t xml:space="preserve">&lt;i&gt;Hemipholiota populnea&lt;/i&gt; (Pers.) Bon, 1986</t>
  </si>
  <si>
    <t xml:space="preserve">https://inpn.mnhn.fr/espece/cd_nom/36957</t>
  </si>
  <si>
    <t xml:space="preserve">Hypholoma elongatum</t>
  </si>
  <si>
    <t xml:space="preserve">Hypholoma elongatum (Pers.) Ricken, 1915</t>
  </si>
  <si>
    <t xml:space="preserve">&lt;i&gt;Hypholoma elongatum&lt;/i&gt; (Pers.) Ricken, 1915</t>
  </si>
  <si>
    <t xml:space="preserve">Sphagnum Brownie</t>
  </si>
  <si>
    <t xml:space="preserve">https://inpn.mnhn.fr/espece/cd_nom/36972</t>
  </si>
  <si>
    <t xml:space="preserve">Hypholoma fasciculare</t>
  </si>
  <si>
    <t xml:space="preserve">Hypholome en touffes, Hypholome fasciculé, Géophile, Nématolome en touffes</t>
  </si>
  <si>
    <t xml:space="preserve">(Huds.) P.Kumm., 1871</t>
  </si>
  <si>
    <t xml:space="preserve">Hypholoma fasciculare (Huds.) P.Kumm., 1871</t>
  </si>
  <si>
    <t xml:space="preserve">&lt;i&gt;Hypholoma fasciculare&lt;/i&gt; (Huds.) P.Kumm., 1871</t>
  </si>
  <si>
    <t xml:space="preserve">Sulphur Tuft</t>
  </si>
  <si>
    <t xml:space="preserve">https://inpn.mnhn.fr/espece/cd_nom/36977</t>
  </si>
  <si>
    <t xml:space="preserve">Hypholoma fasciculare var. pusillum</t>
  </si>
  <si>
    <t xml:space="preserve">J.E.Lange, 1923</t>
  </si>
  <si>
    <t xml:space="preserve">Hypholoma fasciculare var. pusillum J.E.Lange, 1923</t>
  </si>
  <si>
    <t xml:space="preserve">&lt;i&gt;Hypholoma fasciculare &lt;/i&gt;var.&lt;i&gt; pusillum&lt;/i&gt; J.E.Lange, 1923</t>
  </si>
  <si>
    <t xml:space="preserve">https://inpn.mnhn.fr/espece/cd_nom/36980</t>
  </si>
  <si>
    <t xml:space="preserve">Hypholoma lateritium</t>
  </si>
  <si>
    <t xml:space="preserve">Hypholome à couleur de briques</t>
  </si>
  <si>
    <t xml:space="preserve">(Schaeff.) P.Kumm., 1871</t>
  </si>
  <si>
    <t xml:space="preserve">Hypholoma lateritium (Schaeff.) P.Kumm., 1871</t>
  </si>
  <si>
    <t xml:space="preserve">&lt;i&gt;Hypholoma lateritium&lt;/i&gt; (Schaeff.) P.Kumm., 1871</t>
  </si>
  <si>
    <t xml:space="preserve">Brick Tuft</t>
  </si>
  <si>
    <t xml:space="preserve">https://inpn.mnhn.fr/espece/cd_nom/36997</t>
  </si>
  <si>
    <t xml:space="preserve">Kuehneromyces mutabilis</t>
  </si>
  <si>
    <t xml:space="preserve">Pholiote changeante</t>
  </si>
  <si>
    <t xml:space="preserve">(Schaeff.) Singer &amp; A.H.Sm., 1946</t>
  </si>
  <si>
    <t xml:space="preserve">Kuehneromyces mutabilis (Schaeff.) Singer &amp; A.H.Sm., 1946</t>
  </si>
  <si>
    <t xml:space="preserve">&lt;i&gt;Kuehneromyces mutabilis&lt;/i&gt; (Schaeff.) Singer &amp; A.H.Sm., 1946</t>
  </si>
  <si>
    <t xml:space="preserve">Sheathed Woodtuft</t>
  </si>
  <si>
    <t xml:space="preserve">https://inpn.mnhn.fr/espece/cd_nom/37002</t>
  </si>
  <si>
    <t xml:space="preserve">Phaeogalera stagnina</t>
  </si>
  <si>
    <t xml:space="preserve">(Fr.) Pegler &amp; T.W.K.Young, 1975</t>
  </si>
  <si>
    <t xml:space="preserve">Phaeogalera stagnina (Fr.) Pegler &amp; T.W.K.Young, 1975</t>
  </si>
  <si>
    <t xml:space="preserve">&lt;i&gt;Phaeogalera stagnina&lt;/i&gt; (Fr.) Pegler &amp; T.W.K.Young, 1975</t>
  </si>
  <si>
    <t xml:space="preserve">https://inpn.mnhn.fr/espece/cd_nom/36582</t>
  </si>
  <si>
    <t xml:space="preserve">Phaeonematoloma myosotis</t>
  </si>
  <si>
    <t xml:space="preserve">(Fr.) Bon, 1994</t>
  </si>
  <si>
    <t xml:space="preserve">Phaeonematoloma myosotis (Fr.) Bon, 1994</t>
  </si>
  <si>
    <t xml:space="preserve">&lt;i&gt;Phaeonematoloma myosotis&lt;/i&gt; (Fr.) Bon, 1994</t>
  </si>
  <si>
    <t xml:space="preserve">Olive Brownie</t>
  </si>
  <si>
    <t xml:space="preserve">https://inpn.mnhn.fr/espece/cd_nom/465069</t>
  </si>
  <si>
    <t xml:space="preserve">Pholiota adiposa</t>
  </si>
  <si>
    <t xml:space="preserve">(Batsch) P.Kumm., 1871</t>
  </si>
  <si>
    <t xml:space="preserve">Pholiota adiposa (Batsch) P.Kumm., 1871</t>
  </si>
  <si>
    <t xml:space="preserve">&lt;i&gt;Pholiota adiposa&lt;/i&gt; (Batsch) P.Kumm., 1871</t>
  </si>
  <si>
    <t xml:space="preserve">https://inpn.mnhn.fr/espece/cd_nom/465245</t>
  </si>
  <si>
    <t xml:space="preserve">Pholiota gummosa</t>
  </si>
  <si>
    <t xml:space="preserve">(Lasch) Singer, 1951</t>
  </si>
  <si>
    <t xml:space="preserve">Pholiota gummosa (Lasch) Singer, 1951</t>
  </si>
  <si>
    <t xml:space="preserve">&lt;i&gt;Pholiota gummosa&lt;/i&gt; (Lasch) Singer, 1951</t>
  </si>
  <si>
    <t xml:space="preserve">Sticky Scalycap</t>
  </si>
  <si>
    <t xml:space="preserve">https://inpn.mnhn.fr/espece/cd_nom/37108</t>
  </si>
  <si>
    <t xml:space="preserve">Pholiota highlandensis</t>
  </si>
  <si>
    <t xml:space="preserve">(Peck) A.H.Sm. &amp; Hesler, 1968</t>
  </si>
  <si>
    <t xml:space="preserve">Pholiota highlandensis (Peck) A.H.Sm. &amp; Hesler, 1968</t>
  </si>
  <si>
    <t xml:space="preserve">&lt;i&gt;Pholiota highlandensis&lt;/i&gt; (Peck) A.H.Sm. &amp; Hesler, 1968</t>
  </si>
  <si>
    <t xml:space="preserve">Bonfire Scalycap</t>
  </si>
  <si>
    <t xml:space="preserve">https://inpn.mnhn.fr/espece/cd_nom/37113</t>
  </si>
  <si>
    <t xml:space="preserve">Pholiota lenta</t>
  </si>
  <si>
    <t xml:space="preserve">(Pers.) Singer, 1951</t>
  </si>
  <si>
    <t xml:space="preserve">Pholiota lenta (Pers.) Singer, 1951</t>
  </si>
  <si>
    <t xml:space="preserve">&lt;i&gt;Pholiota lenta&lt;/i&gt; (Pers.) Singer, 1951</t>
  </si>
  <si>
    <t xml:space="preserve">https://inpn.mnhn.fr/espece/cd_nom/37120</t>
  </si>
  <si>
    <t xml:space="preserve">Pholiota lucifera</t>
  </si>
  <si>
    <t xml:space="preserve">(Lasch) Quél., 1872</t>
  </si>
  <si>
    <t xml:space="preserve">Pholiota lucifera (Lasch) Quél., 1872</t>
  </si>
  <si>
    <t xml:space="preserve">&lt;i&gt;Pholiota lucifera&lt;/i&gt; (Lasch) Quél., 1872</t>
  </si>
  <si>
    <t xml:space="preserve">https://inpn.mnhn.fr/espece/cd_nom/37128</t>
  </si>
  <si>
    <t xml:space="preserve">Pholiota squarrosa</t>
  </si>
  <si>
    <t xml:space="preserve">Pholiote écailleuse</t>
  </si>
  <si>
    <t xml:space="preserve">(Vahl) P.Kumm., 1871</t>
  </si>
  <si>
    <t xml:space="preserve">Pholiota squarrosa (Vahl) P.Kumm., 1871</t>
  </si>
  <si>
    <t xml:space="preserve">&lt;i&gt;Pholiota squarrosa&lt;/i&gt; (Vahl) P.Kumm., 1871</t>
  </si>
  <si>
    <t xml:space="preserve">Shaggy Scalycap</t>
  </si>
  <si>
    <t xml:space="preserve">https://inpn.mnhn.fr/espece/cd_nom/37151</t>
  </si>
  <si>
    <t xml:space="preserve">Pholiota tuberculosa</t>
  </si>
  <si>
    <t xml:space="preserve">Pholiota tuberculosa (Schaeff.) P.Kumm., 1871</t>
  </si>
  <si>
    <t xml:space="preserve">&lt;i&gt;Pholiota tuberculosa&lt;/i&gt; (Schaeff.) P.Kumm., 1871</t>
  </si>
  <si>
    <t xml:space="preserve">https://inpn.mnhn.fr/espece/cd_nom/37160</t>
  </si>
  <si>
    <t xml:space="preserve">Protostropharia luteonitens</t>
  </si>
  <si>
    <t xml:space="preserve">(Fr.) Redhead, 2014</t>
  </si>
  <si>
    <t xml:space="preserve">Protostropharia luteonitens (Fr.) Redhead, 2014</t>
  </si>
  <si>
    <t xml:space="preserve">&lt;i&gt;Protostropharia luteonitens&lt;/i&gt; (Fr.) Redhead, 2014</t>
  </si>
  <si>
    <t xml:space="preserve">https://inpn.mnhn.fr/espece/cd_nom/995250</t>
  </si>
  <si>
    <t xml:space="preserve">Protostropharia semiglobata</t>
  </si>
  <si>
    <t xml:space="preserve">(Batsch) Redhead, Moncalvo &amp; Vilgalys, 2013</t>
  </si>
  <si>
    <t xml:space="preserve">Protostropharia semiglobata (Batsch) Redhead, Moncalvo &amp; Vilgalys, 2013</t>
  </si>
  <si>
    <t xml:space="preserve">&lt;i&gt;Protostropharia semiglobata&lt;/i&gt; (Batsch) Redhead, Moncalvo &amp; Vilgalys, 2013</t>
  </si>
  <si>
    <t xml:space="preserve">Dung Roundhead</t>
  </si>
  <si>
    <t xml:space="preserve">https://inpn.mnhn.fr/espece/cd_nom/975276</t>
  </si>
  <si>
    <t xml:space="preserve">Psilocybe montana</t>
  </si>
  <si>
    <t xml:space="preserve">Psilocybe montana (Pers.) P.Kumm., 1871</t>
  </si>
  <si>
    <t xml:space="preserve">&lt;i&gt;Psilocybe montana&lt;/i&gt; (Pers.) P.Kumm., 1871</t>
  </si>
  <si>
    <t xml:space="preserve">Mountain Brownie</t>
  </si>
  <si>
    <t xml:space="preserve">https://inpn.mnhn.fr/espece/cd_nom/32616</t>
  </si>
  <si>
    <t xml:space="preserve">Psilocybe semilanceata</t>
  </si>
  <si>
    <t xml:space="preserve">Psilocybe semilanceata (Fr.) P.Kumm., 1871</t>
  </si>
  <si>
    <t xml:space="preserve">&lt;i&gt;Psilocybe semilanceata&lt;/i&gt; (Fr.) P.Kumm., 1871</t>
  </si>
  <si>
    <t xml:space="preserve">Liberty Cap</t>
  </si>
  <si>
    <t xml:space="preserve">https://inpn.mnhn.fr/espece/cd_nom/32628</t>
  </si>
  <si>
    <t xml:space="preserve">Stropharia aeruginosa</t>
  </si>
  <si>
    <t xml:space="preserve">Strophaire vert-de-gris</t>
  </si>
  <si>
    <t xml:space="preserve">(Curtis) Quél., 1872</t>
  </si>
  <si>
    <t xml:space="preserve">Stropharia aeruginosa (Curtis) Quél., 1872</t>
  </si>
  <si>
    <t xml:space="preserve">&lt;i&gt;Stropharia aeruginosa&lt;/i&gt; (Curtis) Quél., 1872</t>
  </si>
  <si>
    <t xml:space="preserve">Verdigris Agaric</t>
  </si>
  <si>
    <t xml:space="preserve">https://inpn.mnhn.fr/espece/cd_nom/32654</t>
  </si>
  <si>
    <t xml:space="preserve">Stropharia caerulea</t>
  </si>
  <si>
    <t xml:space="preserve">Kreisel, 1979</t>
  </si>
  <si>
    <t xml:space="preserve">Stropharia caerulea Kreisel, 1979</t>
  </si>
  <si>
    <t xml:space="preserve">&lt;i&gt;Stropharia caerulea&lt;/i&gt; Kreisel, 1979</t>
  </si>
  <si>
    <t xml:space="preserve">Blue Roundhead</t>
  </si>
  <si>
    <t xml:space="preserve">https://inpn.mnhn.fr/espece/cd_nom/37194</t>
  </si>
  <si>
    <t xml:space="preserve">Stropharia coronilla</t>
  </si>
  <si>
    <t xml:space="preserve">Strophaire coronille</t>
  </si>
  <si>
    <t xml:space="preserve">Stropharia coronilla (Bull.) Quél., 1872</t>
  </si>
  <si>
    <t xml:space="preserve">&lt;i&gt;Stropharia coronilla&lt;/i&gt; (Bull.) Quél., 1872</t>
  </si>
  <si>
    <t xml:space="preserve">Garland Roundhead</t>
  </si>
  <si>
    <t xml:space="preserve">https://inpn.mnhn.fr/espece/cd_nom/37198</t>
  </si>
  <si>
    <t xml:space="preserve">Stropharia inuncta</t>
  </si>
  <si>
    <t xml:space="preserve">Stropharia inuncta (Fr.) Quél., 1872</t>
  </si>
  <si>
    <t xml:space="preserve">&lt;i&gt;Stropharia inuncta&lt;/i&gt; (Fr.) Quél., 1872</t>
  </si>
  <si>
    <t xml:space="preserve">Smoky Roundhead</t>
  </si>
  <si>
    <t xml:space="preserve">https://inpn.mnhn.fr/espece/cd_nom/37205</t>
  </si>
  <si>
    <t xml:space="preserve">Stropharia romagnesii</t>
  </si>
  <si>
    <t xml:space="preserve">Bon [ad int.]</t>
  </si>
  <si>
    <t xml:space="preserve">Stropharia romagnesii Bon [ad int.]</t>
  </si>
  <si>
    <t xml:space="preserve">&lt;i&gt;Stropharia romagnesii&lt;/i&gt; Bon [ad int.]</t>
  </si>
  <si>
    <t xml:space="preserve">https://inpn.mnhn.fr/espece/cd_nom/464090</t>
  </si>
  <si>
    <t xml:space="preserve">Armillaria cepistipes</t>
  </si>
  <si>
    <t xml:space="preserve">Armillaire pied-bot</t>
  </si>
  <si>
    <t xml:space="preserve">Tricholomataceae</t>
  </si>
  <si>
    <t xml:space="preserve">Velen., 1920</t>
  </si>
  <si>
    <t xml:space="preserve">Armillaria cepistipes Velen., 1920</t>
  </si>
  <si>
    <t xml:space="preserve">&lt;i&gt;Armillaria cepistipes&lt;/i&gt; Velen., 1920</t>
  </si>
  <si>
    <t xml:space="preserve">https://inpn.mnhn.fr/espece/cd_nom/31670</t>
  </si>
  <si>
    <t xml:space="preserve">Armillaria mellea</t>
  </si>
  <si>
    <t xml:space="preserve">Armillaire couleur de miel, Armillaire des feuillus</t>
  </si>
  <si>
    <t xml:space="preserve">Armillaria mellea (Vahl) P.Kumm., 1871</t>
  </si>
  <si>
    <t xml:space="preserve">&lt;i&gt;Armillaria mellea&lt;/i&gt; (Vahl) P.Kumm., 1871</t>
  </si>
  <si>
    <t xml:space="preserve">Honey Fungus</t>
  </si>
  <si>
    <t xml:space="preserve">https://inpn.mnhn.fr/espece/cd_nom/31682</t>
  </si>
  <si>
    <t xml:space="preserve">Arrhenia griseopallida</t>
  </si>
  <si>
    <t xml:space="preserve">(Desm.) Watling, 1989</t>
  </si>
  <si>
    <t xml:space="preserve">Arrhenia griseopallida (Desm.) Watling, 1989</t>
  </si>
  <si>
    <t xml:space="preserve">&lt;i&gt;Arrhenia griseopallida&lt;/i&gt; (Desm.) Watling, 1989</t>
  </si>
  <si>
    <t xml:space="preserve">https://inpn.mnhn.fr/espece/cd_nom/33045</t>
  </si>
  <si>
    <t xml:space="preserve">Arrhenia oniscus</t>
  </si>
  <si>
    <t xml:space="preserve">(Fr.) Redhead, Lutzoni, Moncalvo &amp; Vilgalys, 2002</t>
  </si>
  <si>
    <t xml:space="preserve">Arrhenia oniscus (Fr.) Redhead, Lutzoni, Moncalvo &amp; Vilgalys, 2002</t>
  </si>
  <si>
    <t xml:space="preserve">&lt;i&gt;Arrhenia oniscus&lt;/i&gt; (Fr.) Redhead, Lutzoni, Moncalvo &amp; Vilgalys, 2002</t>
  </si>
  <si>
    <t xml:space="preserve">https://inpn.mnhn.fr/espece/cd_nom/462739</t>
  </si>
  <si>
    <t xml:space="preserve">Arrhenia philonotis</t>
  </si>
  <si>
    <t xml:space="preserve">(Lasch) Redhead, Lutzoni, Moncalvo &amp; Vilgalys, 2002</t>
  </si>
  <si>
    <t xml:space="preserve">Arrhenia philonotis (Lasch) Redhead, Lutzoni, Moncalvo &amp; Vilgalys, 2002</t>
  </si>
  <si>
    <t xml:space="preserve">&lt;i&gt;Arrhenia philonotis&lt;/i&gt; (Lasch) Redhead, Lutzoni, Moncalvo &amp; Vilgalys, 2002</t>
  </si>
  <si>
    <t xml:space="preserve">https://inpn.mnhn.fr/espece/cd_nom/462743</t>
  </si>
  <si>
    <t xml:space="preserve">Arrhenia sphagnicola</t>
  </si>
  <si>
    <t xml:space="preserve">Omphale des sphaignes</t>
  </si>
  <si>
    <t xml:space="preserve">(Berk.) Redhead, Lutzoni, Moncalvo &amp; Vilgalys, 2002</t>
  </si>
  <si>
    <t xml:space="preserve">Arrhenia sphagnicola (Berk.) Redhead, Lutzoni, Moncalvo &amp; Vilgalys, 2002</t>
  </si>
  <si>
    <t xml:space="preserve">&lt;i&gt;Arrhenia sphagnicola&lt;/i&gt; (Berk.) Redhead, Lutzoni, Moncalvo &amp; Vilgalys, 2002</t>
  </si>
  <si>
    <t xml:space="preserve">https://inpn.mnhn.fr/espece/cd_nom/462687</t>
  </si>
  <si>
    <t xml:space="preserve">Chrysomphalina grossula</t>
  </si>
  <si>
    <t xml:space="preserve">(Pers.) Norvell, Redhead &amp; Ammirati, 1994</t>
  </si>
  <si>
    <t xml:space="preserve">Chrysomphalina grossula (Pers.) Norvell, Redhead &amp; Ammirati, 1994</t>
  </si>
  <si>
    <t xml:space="preserve">&lt;i&gt;Chrysomphalina grossula&lt;/i&gt; (Pers.) Norvell, Redhead &amp; Ammirati, 1994</t>
  </si>
  <si>
    <t xml:space="preserve">https://inpn.mnhn.fr/espece/cd_nom/462366</t>
  </si>
  <si>
    <t xml:space="preserve">Clitocybe collina</t>
  </si>
  <si>
    <t xml:space="preserve">(Velen.) Klán, 1979</t>
  </si>
  <si>
    <t xml:space="preserve">Clitocybe collina (Velen.) Klán, 1979</t>
  </si>
  <si>
    <t xml:space="preserve">&lt;i&gt;Clitocybe collina&lt;/i&gt; (Velen.) Klán, 1979</t>
  </si>
  <si>
    <t xml:space="preserve">https://inpn.mnhn.fr/espece/cd_nom/462270</t>
  </si>
  <si>
    <t xml:space="preserve">Clitocybe costata</t>
  </si>
  <si>
    <t xml:space="preserve">Clitocybe côtelé</t>
  </si>
  <si>
    <t xml:space="preserve">Kühner &amp; Romagn., 1954</t>
  </si>
  <si>
    <t xml:space="preserve">Clitocybe costata Kühner &amp; Romagn., 1954</t>
  </si>
  <si>
    <t xml:space="preserve">&lt;i&gt;Clitocybe costata&lt;/i&gt; Kühner &amp; Romagn., 1954</t>
  </si>
  <si>
    <t xml:space="preserve">https://inpn.mnhn.fr/espece/cd_nom/30893</t>
  </si>
  <si>
    <t xml:space="preserve">Clitocybe dealbata</t>
  </si>
  <si>
    <t xml:space="preserve">Clitocybe blanchi, Clitocybe blanc-ivoire</t>
  </si>
  <si>
    <t xml:space="preserve">(Sowerby) P.Kumm., 1871</t>
  </si>
  <si>
    <t xml:space="preserve">Clitocybe dealbata (Sowerby) P.Kumm., 1871</t>
  </si>
  <si>
    <t xml:space="preserve">&lt;i&gt;Clitocybe dealbata&lt;/i&gt; (Sowerby) P.Kumm., 1871</t>
  </si>
  <si>
    <t xml:space="preserve">Ivory Funnel, Sweating mushroom</t>
  </si>
  <si>
    <t xml:space="preserve">https://inpn.mnhn.fr/espece/cd_nom/30897</t>
  </si>
  <si>
    <t xml:space="preserve">Clitocybe decembris</t>
  </si>
  <si>
    <t xml:space="preserve">Clitocybe bicolore</t>
  </si>
  <si>
    <t xml:space="preserve">Singer, 1962</t>
  </si>
  <si>
    <t xml:space="preserve">Clitocybe decembris Singer, 1962</t>
  </si>
  <si>
    <t xml:space="preserve">&lt;i&gt;Clitocybe decembris&lt;/i&gt; Singer, 1962</t>
  </si>
  <si>
    <t xml:space="preserve">https://inpn.mnhn.fr/espece/cd_nom/31706</t>
  </si>
  <si>
    <t xml:space="preserve">Clitocybe diatreta</t>
  </si>
  <si>
    <t xml:space="preserve">Clitocybe rosé</t>
  </si>
  <si>
    <t xml:space="preserve">Clitocybe diatreta (Fr.) P.Kumm., 1871</t>
  </si>
  <si>
    <t xml:space="preserve">&lt;i&gt;Clitocybe diatreta&lt;/i&gt; (Fr.) P.Kumm., 1871</t>
  </si>
  <si>
    <t xml:space="preserve">https://inpn.mnhn.fr/espece/cd_nom/31713</t>
  </si>
  <si>
    <t xml:space="preserve">Clitocybe geotropa</t>
  </si>
  <si>
    <t xml:space="preserve">Clitocybe géotrope</t>
  </si>
  <si>
    <t xml:space="preserve">Clitocybe geotropa (Bull.) Quél., 1872</t>
  </si>
  <si>
    <t xml:space="preserve">&lt;i&gt;Clitocybe geotropa&lt;/i&gt; (Bull.) Quél., 1872</t>
  </si>
  <si>
    <t xml:space="preserve">Trooping Funnel</t>
  </si>
  <si>
    <t xml:space="preserve">https://inpn.mnhn.fr/espece/cd_nom/31754</t>
  </si>
  <si>
    <t xml:space="preserve">Clitocybe maxima</t>
  </si>
  <si>
    <t xml:space="preserve">(P.Gaertn., G.Mey. &amp; Scherb.) P.Kumm., 1871</t>
  </si>
  <si>
    <t xml:space="preserve">Clitocybe maxima (P.Gaertn., G.Mey. &amp; Scherb.) P.Kumm., 1871</t>
  </si>
  <si>
    <t xml:space="preserve">&lt;i&gt;Clitocybe maxima&lt;/i&gt; (P.Gaertn., G.Mey. &amp; Scherb.) P.Kumm., 1871</t>
  </si>
  <si>
    <t xml:space="preserve">https://inpn.mnhn.fr/espece/cd_nom/462312</t>
  </si>
  <si>
    <t xml:space="preserve">Clitocybe metachroa</t>
  </si>
  <si>
    <t xml:space="preserve">Clitocybe à centre brun</t>
  </si>
  <si>
    <t xml:space="preserve">Clitocybe metachroa (Fr.) P.Kumm., 1871</t>
  </si>
  <si>
    <t xml:space="preserve">&lt;i&gt;Clitocybe metachroa&lt;/i&gt; (Fr.) P.Kumm., 1871</t>
  </si>
  <si>
    <t xml:space="preserve">https://inpn.mnhn.fr/espece/cd_nom/31802</t>
  </si>
  <si>
    <t xml:space="preserve">Clitocybe nebularis</t>
  </si>
  <si>
    <t xml:space="preserve">Clitocybe nébuleux</t>
  </si>
  <si>
    <t xml:space="preserve">Clitocybe nebularis (Batsch) P.Kumm., 1871</t>
  </si>
  <si>
    <t xml:space="preserve">&lt;i&gt;Clitocybe nebularis&lt;/i&gt; (Batsch) P.Kumm., 1871</t>
  </si>
  <si>
    <t xml:space="preserve">Clouded Funnel</t>
  </si>
  <si>
    <t xml:space="preserve">https://inpn.mnhn.fr/espece/cd_nom/32274</t>
  </si>
  <si>
    <t xml:space="preserve">Clitocybe nitrophila</t>
  </si>
  <si>
    <t xml:space="preserve">Bon, 1979</t>
  </si>
  <si>
    <t xml:space="preserve">Clitocybe nitrophila Bon, 1979</t>
  </si>
  <si>
    <t xml:space="preserve">&lt;i&gt;Clitocybe nitrophila&lt;/i&gt; Bon, 1979</t>
  </si>
  <si>
    <t xml:space="preserve">https://inpn.mnhn.fr/espece/cd_nom/31910</t>
  </si>
  <si>
    <t xml:space="preserve">Clitocybe phaeophthalma</t>
  </si>
  <si>
    <t xml:space="preserve">Clitocybe à odeur de poulailler</t>
  </si>
  <si>
    <t xml:space="preserve">(Pers.) Kuyper, 1981</t>
  </si>
  <si>
    <t xml:space="preserve">Clitocybe phaeophthalma (Pers.) Kuyper, 1981</t>
  </si>
  <si>
    <t xml:space="preserve">&lt;i&gt;Clitocybe phaeophthalma&lt;/i&gt; (Pers.) Kuyper, 1981</t>
  </si>
  <si>
    <t xml:space="preserve">https://inpn.mnhn.fr/espece/cd_nom/31931</t>
  </si>
  <si>
    <t xml:space="preserve">Clitocybe phyllophila</t>
  </si>
  <si>
    <t xml:space="preserve">Clitocybe des feuilles</t>
  </si>
  <si>
    <t xml:space="preserve">Clitocybe phyllophila (Pers.) P.Kumm., 1871</t>
  </si>
  <si>
    <t xml:space="preserve">&lt;i&gt;Clitocybe phyllophila&lt;/i&gt; (Pers.) P.Kumm., 1871</t>
  </si>
  <si>
    <t xml:space="preserve">Frosty Funnel</t>
  </si>
  <si>
    <t xml:space="preserve">https://inpn.mnhn.fr/espece/cd_nom/31935</t>
  </si>
  <si>
    <t xml:space="preserve">Clitocybe senilis</t>
  </si>
  <si>
    <t xml:space="preserve">(Fr.) Gillet, 1874</t>
  </si>
  <si>
    <t xml:space="preserve">Clitocybe senilis (Fr.) Gillet, 1874</t>
  </si>
  <si>
    <t xml:space="preserve">&lt;i&gt;Clitocybe senilis&lt;/i&gt; (Fr.) Gillet, 1874</t>
  </si>
  <si>
    <t xml:space="preserve">https://inpn.mnhn.fr/espece/cd_nom/462321</t>
  </si>
  <si>
    <t xml:space="preserve">Infundibulicybe gibba</t>
  </si>
  <si>
    <t xml:space="preserve">Clitocybe en entonnoir</t>
  </si>
  <si>
    <t xml:space="preserve">(Pers.) Harmaja, 2003</t>
  </si>
  <si>
    <t xml:space="preserve">Infundibulicybe gibba (Pers.) Harmaja, 2003</t>
  </si>
  <si>
    <t xml:space="preserve">&lt;i&gt;Infundibulicybe gibba&lt;/i&gt; (Pers.) Harmaja, 2003</t>
  </si>
  <si>
    <t xml:space="preserve">Common Funnel</t>
  </si>
  <si>
    <t xml:space="preserve">https://inpn.mnhn.fr/espece/cd_nom/509740</t>
  </si>
  <si>
    <t xml:space="preserve">Lepista caespitosa</t>
  </si>
  <si>
    <t xml:space="preserve">(Bres.) Singer, 1951</t>
  </si>
  <si>
    <t xml:space="preserve">Lepista caespitosa (Bres.) Singer, 1951</t>
  </si>
  <si>
    <t xml:space="preserve">&lt;i&gt;Lepista caespitosa&lt;/i&gt; (Bres.) Singer, 1951</t>
  </si>
  <si>
    <t xml:space="preserve">https://inpn.mnhn.fr/espece/cd_nom/32225</t>
  </si>
  <si>
    <t xml:space="preserve">Lepista inversa</t>
  </si>
  <si>
    <t xml:space="preserve">Clitocybe inversé</t>
  </si>
  <si>
    <t xml:space="preserve">(Scop.) Pat., 1887</t>
  </si>
  <si>
    <t xml:space="preserve">Lepista inversa (Scop.) Pat., 1887</t>
  </si>
  <si>
    <t xml:space="preserve">&lt;i&gt;Lepista inversa&lt;/i&gt; (Scop.) Pat., 1887</t>
  </si>
  <si>
    <t xml:space="preserve">https://inpn.mnhn.fr/espece/cd_nom/32249</t>
  </si>
  <si>
    <t xml:space="preserve">Lepista nuda</t>
  </si>
  <si>
    <t xml:space="preserve">Pied bleu, Tout-bleu</t>
  </si>
  <si>
    <t xml:space="preserve">(Bull.) Cooke, 1871</t>
  </si>
  <si>
    <t xml:space="preserve">Lepista nuda (Bull.) Cooke, 1871</t>
  </si>
  <si>
    <t xml:space="preserve">&lt;i&gt;Lepista nuda&lt;/i&gt; (Bull.) Cooke, 1871</t>
  </si>
  <si>
    <t xml:space="preserve">Wood Blewit</t>
  </si>
  <si>
    <t xml:space="preserve">https://inpn.mnhn.fr/espece/cd_nom/32276</t>
  </si>
  <si>
    <t xml:space="preserve">Lepista personata</t>
  </si>
  <si>
    <t xml:space="preserve">Pied-violet, Tricholome sinistre, Tricholome des Oies</t>
  </si>
  <si>
    <t xml:space="preserve">(Fr.) Cooke, 1871</t>
  </si>
  <si>
    <t xml:space="preserve">Lepista personata (Fr.) Cooke, 1871</t>
  </si>
  <si>
    <t xml:space="preserve">&lt;i&gt;Lepista personata&lt;/i&gt; (Fr.) Cooke, 1871</t>
  </si>
  <si>
    <t xml:space="preserve">Field Blewit</t>
  </si>
  <si>
    <t xml:space="preserve">https://inpn.mnhn.fr/espece/cd_nom/32294</t>
  </si>
  <si>
    <t xml:space="preserve">Lepista sordida</t>
  </si>
  <si>
    <t xml:space="preserve">(Schumach.) Singer, 1951</t>
  </si>
  <si>
    <t xml:space="preserve">Lepista sordida (Schumach.) Singer, 1951</t>
  </si>
  <si>
    <t xml:space="preserve">&lt;i&gt;Lepista sordida&lt;/i&gt; (Schumach.) Singer, 1951</t>
  </si>
  <si>
    <t xml:space="preserve">https://inpn.mnhn.fr/espece/cd_nom/32297</t>
  </si>
  <si>
    <t xml:space="preserve">Leucocortinarius bulbiger</t>
  </si>
  <si>
    <t xml:space="preserve">Leucocortinaire bulbeux</t>
  </si>
  <si>
    <t xml:space="preserve">(Alb. &amp; Schwein.) Singer, 1945</t>
  </si>
  <si>
    <t xml:space="preserve">Leucocortinarius bulbiger (Alb. &amp; Schwein.) Singer, 1945</t>
  </si>
  <si>
    <t xml:space="preserve">&lt;i&gt;Leucocortinarius bulbiger&lt;/i&gt; (Alb. &amp; Schwein.) Singer, 1945</t>
  </si>
  <si>
    <t xml:space="preserve">White Webcap</t>
  </si>
  <si>
    <t xml:space="preserve">https://inpn.mnhn.fr/espece/cd_nom/32316</t>
  </si>
  <si>
    <t xml:space="preserve">Leucopaxillus amarus</t>
  </si>
  <si>
    <t xml:space="preserve">(Alb. &amp; Schwein.) Kühner, 1928</t>
  </si>
  <si>
    <t xml:space="preserve">Leucopaxillus amarus (Alb. &amp; Schwein.) Kühner, 1928</t>
  </si>
  <si>
    <t xml:space="preserve">&lt;i&gt;Leucopaxillus amarus&lt;/i&gt; (Alb. &amp; Schwein.) Kühner, 1928</t>
  </si>
  <si>
    <t xml:space="preserve">https://inpn.mnhn.fr/espece/cd_nom/32344</t>
  </si>
  <si>
    <t xml:space="preserve">Leucopaxillus giganteus</t>
  </si>
  <si>
    <t xml:space="preserve">Leucopaxille géant</t>
  </si>
  <si>
    <t xml:space="preserve">(Sowerby) Singer, 1939</t>
  </si>
  <si>
    <t xml:space="preserve">Leucopaxillus giganteus (Sowerby) Singer, 1939</t>
  </si>
  <si>
    <t xml:space="preserve">&lt;i&gt;Leucopaxillus giganteus&lt;/i&gt; (Sowerby) Singer, 1939</t>
  </si>
  <si>
    <t xml:space="preserve">Giant Funnel</t>
  </si>
  <si>
    <t xml:space="preserve">https://inpn.mnhn.fr/espece/cd_nom/32345</t>
  </si>
  <si>
    <t xml:space="preserve">Lichenomphalia umbellifera</t>
  </si>
  <si>
    <t xml:space="preserve">(L.) Redhead, Lutzoni, Moncalvo &amp; Vilgalys, 2002</t>
  </si>
  <si>
    <t xml:space="preserve">Lichenomphalia umbellifera (L.) Redhead, Lutzoni, Moncalvo &amp; Vilgalys, 2002</t>
  </si>
  <si>
    <t xml:space="preserve">&lt;i&gt;Lichenomphalia umbellifera&lt;/i&gt; (L.) Redhead, Lutzoni, Moncalvo &amp; Vilgalys, 2002</t>
  </si>
  <si>
    <t xml:space="preserve">https://inpn.mnhn.fr/espece/cd_nom/464328</t>
  </si>
  <si>
    <t xml:space="preserve">Melanoleuca exscissa</t>
  </si>
  <si>
    <t xml:space="preserve">(Fr.) Singer, 1935</t>
  </si>
  <si>
    <t xml:space="preserve">Melanoleuca exscissa (Fr.) Singer, 1935</t>
  </si>
  <si>
    <t xml:space="preserve">&lt;i&gt;Melanoleuca exscissa&lt;/i&gt; (Fr.) Singer, 1935</t>
  </si>
  <si>
    <t xml:space="preserve">Smoky Cavalier</t>
  </si>
  <si>
    <t xml:space="preserve">https://inpn.mnhn.fr/espece/cd_nom/32477</t>
  </si>
  <si>
    <t xml:space="preserve">Melanoleuca grammopodia</t>
  </si>
  <si>
    <t xml:space="preserve">Melanoleuca à pied strié</t>
  </si>
  <si>
    <t xml:space="preserve">(Bull.) Murrill, 1914</t>
  </si>
  <si>
    <t xml:space="preserve">Melanoleuca grammopodia (Bull.) Murrill, 1914</t>
  </si>
  <si>
    <t xml:space="preserve">&lt;i&gt;Melanoleuca grammopodia&lt;/i&gt; (Bull.) Murrill, 1914</t>
  </si>
  <si>
    <t xml:space="preserve">https://inpn.mnhn.fr/espece/cd_nom/32483</t>
  </si>
  <si>
    <t xml:space="preserve">Phyllotopsis nidulans</t>
  </si>
  <si>
    <t xml:space="preserve">(Pers.) Singer, 1936</t>
  </si>
  <si>
    <t xml:space="preserve">Phyllotopsis nidulans (Pers.) Singer, 1936</t>
  </si>
  <si>
    <t xml:space="preserve">&lt;i&gt;Phyllotopsis nidulans&lt;/i&gt; (Pers.) Singer, 1936</t>
  </si>
  <si>
    <t xml:space="preserve">https://inpn.mnhn.fr/espece/cd_nom/34344</t>
  </si>
  <si>
    <t xml:space="preserve">Pseudoclitocybe cyathiformis</t>
  </si>
  <si>
    <t xml:space="preserve">Clitocybe en coupe</t>
  </si>
  <si>
    <t xml:space="preserve">(Bull.) Singer, 1956</t>
  </si>
  <si>
    <t xml:space="preserve">Pseudoclitocybe cyathiformis (Bull.) Singer, 1956</t>
  </si>
  <si>
    <t xml:space="preserve">&lt;i&gt;Pseudoclitocybe cyathiformis&lt;/i&gt; (Bull.) Singer, 1956</t>
  </si>
  <si>
    <t xml:space="preserve">Goblet</t>
  </si>
  <si>
    <t xml:space="preserve">https://inpn.mnhn.fr/espece/cd_nom/32865</t>
  </si>
  <si>
    <t xml:space="preserve">Pseudotricholoma metapodium</t>
  </si>
  <si>
    <t xml:space="preserve">(Fr.) Sánchez-García &amp; Matheny, 2014</t>
  </si>
  <si>
    <t xml:space="preserve">Pseudotricholoma metapodium (Fr.) Sánchez-García &amp; Matheny, 2014</t>
  </si>
  <si>
    <t xml:space="preserve">&lt;i&gt;Pseudotricholoma metapodium&lt;/i&gt; (Fr.) Sánchez-García &amp; Matheny, 2014</t>
  </si>
  <si>
    <t xml:space="preserve">Mealy Meadowcap</t>
  </si>
  <si>
    <t xml:space="preserve">https://inpn.mnhn.fr/espece/cd_nom/971427</t>
  </si>
  <si>
    <t xml:space="preserve">Rickenella fibula</t>
  </si>
  <si>
    <t xml:space="preserve">(Bull.) Raithelh., 1973</t>
  </si>
  <si>
    <t xml:space="preserve">Rickenella fibula (Bull.) Raithelh., 1973</t>
  </si>
  <si>
    <t xml:space="preserve">&lt;i&gt;Rickenella fibula&lt;/i&gt; (Bull.) Raithelh., 1973</t>
  </si>
  <si>
    <t xml:space="preserve">Orange Mosscap</t>
  </si>
  <si>
    <t xml:space="preserve">https://inpn.mnhn.fr/espece/cd_nom/31847</t>
  </si>
  <si>
    <t xml:space="preserve">Rickenella fibula var. hydrina</t>
  </si>
  <si>
    <t xml:space="preserve">(Fr.) Krieglst., 1991</t>
  </si>
  <si>
    <t xml:space="preserve">Rickenella fibula var. hydrina (Fr.) Krieglst., 1991</t>
  </si>
  <si>
    <t xml:space="preserve">&lt;i&gt;Rickenella fibula &lt;/i&gt;var.&lt;i&gt; hydrina&lt;/i&gt; (Fr.) Krieglst., 1991</t>
  </si>
  <si>
    <t xml:space="preserve">https://inpn.mnhn.fr/espece/cd_nom/470066</t>
  </si>
  <si>
    <t xml:space="preserve">Rickenella mellea</t>
  </si>
  <si>
    <t xml:space="preserve">(Singer &amp; Clémençon) Lamoure, 1979</t>
  </si>
  <si>
    <t xml:space="preserve">Rickenella mellea (Singer &amp; Clémençon) Lamoure, 1979</t>
  </si>
  <si>
    <t xml:space="preserve">&lt;i&gt;Rickenella mellea&lt;/i&gt; (Singer &amp; Clémençon) Lamoure, 1979</t>
  </si>
  <si>
    <t xml:space="preserve">https://inpn.mnhn.fr/espece/cd_nom/31853</t>
  </si>
  <si>
    <t xml:space="preserve">Rickenella swartzii</t>
  </si>
  <si>
    <t xml:space="preserve">(Fr.) Kuyper, 1984</t>
  </si>
  <si>
    <t xml:space="preserve">Rickenella swartzii (Fr.) Kuyper, 1984</t>
  </si>
  <si>
    <t xml:space="preserve">&lt;i&gt;Rickenella swartzii&lt;/i&gt; (Fr.) Kuyper, 1984</t>
  </si>
  <si>
    <t xml:space="preserve">Collared Mosscap</t>
  </si>
  <si>
    <t xml:space="preserve">https://inpn.mnhn.fr/espece/cd_nom/31855</t>
  </si>
  <si>
    <t xml:space="preserve">Tricholoma acerbum</t>
  </si>
  <si>
    <t xml:space="preserve">Tricholome acerbe</t>
  </si>
  <si>
    <t xml:space="preserve">Tricholoma acerbum (Bull.) Quél., 1872</t>
  </si>
  <si>
    <t xml:space="preserve">&lt;i&gt;Tricholoma acerbum&lt;/i&gt; (Bull.) Quél., 1872</t>
  </si>
  <si>
    <t xml:space="preserve">Bitter Knight</t>
  </si>
  <si>
    <t xml:space="preserve">https://inpn.mnhn.fr/espece/cd_nom/33157</t>
  </si>
  <si>
    <t xml:space="preserve">Tricholoma album var. thalliophilum</t>
  </si>
  <si>
    <t xml:space="preserve">Bon, 1970</t>
  </si>
  <si>
    <t xml:space="preserve">Tricholoma album var. thalliophilum Bon, 1970</t>
  </si>
  <si>
    <t xml:space="preserve">&lt;i&gt;Tricholoma album &lt;/i&gt;var.&lt;i&gt; thalliophilum&lt;/i&gt; Bon, 1970</t>
  </si>
  <si>
    <t xml:space="preserve">https://inpn.mnhn.fr/espece/cd_nom/33167</t>
  </si>
  <si>
    <t xml:space="preserve">Tricholoma atrosquamosum</t>
  </si>
  <si>
    <t xml:space="preserve">Tricholoma atrosquamosum Sacc., 1887</t>
  </si>
  <si>
    <t xml:space="preserve">&lt;i&gt;Tricholoma atrosquamosum&lt;/i&gt; Sacc., 1887</t>
  </si>
  <si>
    <t xml:space="preserve">Dark Scaled Knight</t>
  </si>
  <si>
    <t xml:space="preserve">https://inpn.mnhn.fr/espece/cd_nom/33180</t>
  </si>
  <si>
    <t xml:space="preserve">Tricholoma basirubens</t>
  </si>
  <si>
    <t xml:space="preserve">(Bon) A.Riva &amp; Bon, 1988</t>
  </si>
  <si>
    <t xml:space="preserve">Tricholoma basirubens (Bon) A.Riva &amp; Bon, 1988</t>
  </si>
  <si>
    <t xml:space="preserve">&lt;i&gt;Tricholoma basirubens&lt;/i&gt; (Bon) A.Riva &amp; Bon, 1988</t>
  </si>
  <si>
    <t xml:space="preserve">https://inpn.mnhn.fr/espece/cd_nom/33190</t>
  </si>
  <si>
    <t xml:space="preserve">Tricholoma batschii</t>
  </si>
  <si>
    <t xml:space="preserve">Gulden ex Mort.Chr. &amp; Noordel., 1999</t>
  </si>
  <si>
    <t xml:space="preserve">Tricholoma batschii Gulden ex Mort.Chr. &amp; Noordel., 1999</t>
  </si>
  <si>
    <t xml:space="preserve">&lt;i&gt;Tricholoma batschii&lt;/i&gt; Gulden ex Mort.Chr. &amp; Noordel., 1999</t>
  </si>
  <si>
    <t xml:space="preserve">https://inpn.mnhn.fr/espece/cd_nom/33240</t>
  </si>
  <si>
    <t xml:space="preserve">Tricholoma bresadolanum</t>
  </si>
  <si>
    <t xml:space="preserve">Clémençon, 1977</t>
  </si>
  <si>
    <t xml:space="preserve">Tricholoma bresadolanum Clémençon, 1977</t>
  </si>
  <si>
    <t xml:space="preserve">&lt;i&gt;Tricholoma bresadolanum&lt;/i&gt; Clémençon, 1977</t>
  </si>
  <si>
    <t xml:space="preserve">https://inpn.mnhn.fr/espece/cd_nom/464244</t>
  </si>
  <si>
    <t xml:space="preserve">Tricholoma bufonium</t>
  </si>
  <si>
    <t xml:space="preserve">(Pers.) Gillet, 1874</t>
  </si>
  <si>
    <t xml:space="preserve">Tricholoma bufonium (Pers.) Gillet, 1874</t>
  </si>
  <si>
    <t xml:space="preserve">&lt;i&gt;Tricholoma bufonium&lt;/i&gt; (Pers.) Gillet, 1874</t>
  </si>
  <si>
    <t xml:space="preserve">https://inpn.mnhn.fr/espece/cd_nom/33200</t>
  </si>
  <si>
    <t xml:space="preserve">Tricholoma columbetta</t>
  </si>
  <si>
    <t xml:space="preserve">Colombette</t>
  </si>
  <si>
    <t xml:space="preserve">Tricholoma columbetta (Fr.) P.Kumm., 1871</t>
  </si>
  <si>
    <t xml:space="preserve">&lt;i&gt;Tricholoma columbetta&lt;/i&gt; (Fr.) P.Kumm., 1871</t>
  </si>
  <si>
    <t xml:space="preserve">Blue Spot Knight</t>
  </si>
  <si>
    <t xml:space="preserve">https://inpn.mnhn.fr/espece/cd_nom/33219</t>
  </si>
  <si>
    <t xml:space="preserve">Tricholoma equestre</t>
  </si>
  <si>
    <t xml:space="preserve">Tricholome équestre, Chevalier, Tricholome chevalier, Tricholome des chevaliers, Canari, Jaunet</t>
  </si>
  <si>
    <t xml:space="preserve">(L.) P.Kumm., 1871</t>
  </si>
  <si>
    <t xml:space="preserve">Tricholoma equestre (L.) P.Kumm., 1871</t>
  </si>
  <si>
    <t xml:space="preserve">&lt;i&gt;Tricholoma equestre&lt;/i&gt; (L.) P.Kumm., 1871</t>
  </si>
  <si>
    <t xml:space="preserve">Yellow Knight</t>
  </si>
  <si>
    <t xml:space="preserve">https://inpn.mnhn.fr/espece/cd_nom/33189</t>
  </si>
  <si>
    <t xml:space="preserve">Tricholoma filamentosum</t>
  </si>
  <si>
    <t xml:space="preserve">(Alessio) Alessio, 1988</t>
  </si>
  <si>
    <t xml:space="preserve">Tricholoma filamentosum (Alessio) Alessio, 1988</t>
  </si>
  <si>
    <t xml:space="preserve">&lt;i&gt;Tricholoma filamentosum&lt;/i&gt; (Alessio) Alessio, 1988</t>
  </si>
  <si>
    <t xml:space="preserve">https://inpn.mnhn.fr/espece/cd_nom/464222</t>
  </si>
  <si>
    <t xml:space="preserve">Tricholoma fulvum</t>
  </si>
  <si>
    <t xml:space="preserve">Tricholome brun et jaune</t>
  </si>
  <si>
    <t xml:space="preserve">(Retz.) Costantin &amp; Dufour</t>
  </si>
  <si>
    <t xml:space="preserve">Tricholoma fulvum (Retz.) Costantin &amp; Dufour</t>
  </si>
  <si>
    <t xml:space="preserve">&lt;i&gt;Tricholoma fulvum&lt;/i&gt; (Retz.) Costantin &amp; Dufour</t>
  </si>
  <si>
    <t xml:space="preserve">Birch Knight</t>
  </si>
  <si>
    <t xml:space="preserve">https://inpn.mnhn.fr/espece/cd_nom/33244</t>
  </si>
  <si>
    <t xml:space="preserve">Tricholoma imbricatum</t>
  </si>
  <si>
    <t xml:space="preserve">Tricholome imbriqué</t>
  </si>
  <si>
    <t xml:space="preserve">Tricholoma imbricatum (Fr.) P.Kumm., 1871</t>
  </si>
  <si>
    <t xml:space="preserve">&lt;i&gt;Tricholoma imbricatum&lt;/i&gt; (Fr.) P.Kumm., 1871</t>
  </si>
  <si>
    <t xml:space="preserve">Matt Knight</t>
  </si>
  <si>
    <t xml:space="preserve">https://inpn.mnhn.fr/espece/cd_nom/33259</t>
  </si>
  <si>
    <t xml:space="preserve">Tricholoma orirubens</t>
  </si>
  <si>
    <t xml:space="preserve">Quél., 1872</t>
  </si>
  <si>
    <t xml:space="preserve">Tricholoma orirubens Quél., 1872</t>
  </si>
  <si>
    <t xml:space="preserve">&lt;i&gt;Tricholoma orirubens&lt;/i&gt; Quél., 1872</t>
  </si>
  <si>
    <t xml:space="preserve">https://inpn.mnhn.fr/espece/cd_nom/33300</t>
  </si>
  <si>
    <t xml:space="preserve">Tricholoma populinum</t>
  </si>
  <si>
    <t xml:space="preserve">Tricholome des peupliers</t>
  </si>
  <si>
    <t xml:space="preserve">J.E.Lange, 1933</t>
  </si>
  <si>
    <t xml:space="preserve">Tricholoma populinum J.E.Lange, 1933</t>
  </si>
  <si>
    <t xml:space="preserve">&lt;i&gt;Tricholoma populinum&lt;/i&gt; J.E.Lange, 1933</t>
  </si>
  <si>
    <t xml:space="preserve">Poplar Knight</t>
  </si>
  <si>
    <t xml:space="preserve">https://inpn.mnhn.fr/espece/cd_nom/33312</t>
  </si>
  <si>
    <t xml:space="preserve">Tricholoma portentosum</t>
  </si>
  <si>
    <t xml:space="preserve">Tricholome prétentieux, Petit-gris jaune</t>
  </si>
  <si>
    <t xml:space="preserve">(Fr.) Quél., 1873</t>
  </si>
  <si>
    <t xml:space="preserve">Tricholoma portentosum (Fr.) Quél., 1873</t>
  </si>
  <si>
    <t xml:space="preserve">&lt;i&gt;Tricholoma portentosum&lt;/i&gt; (Fr.) Quél., 1873</t>
  </si>
  <si>
    <t xml:space="preserve">https://inpn.mnhn.fr/espece/cd_nom/33316</t>
  </si>
  <si>
    <t xml:space="preserve">Tricholoma portentosum var. boutevillei</t>
  </si>
  <si>
    <t xml:space="preserve">Bon, 1984</t>
  </si>
  <si>
    <t xml:space="preserve">Tricholoma portentosum var. boutevillei Bon, 1984</t>
  </si>
  <si>
    <t xml:space="preserve">&lt;i&gt;Tricholoma portentosum &lt;/i&gt;var.&lt;i&gt; boutevillei&lt;/i&gt; Bon, 1984</t>
  </si>
  <si>
    <t xml:space="preserve">https://inpn.mnhn.fr/espece/cd_nom/33320</t>
  </si>
  <si>
    <t xml:space="preserve">Tricholoma pseudonictitans</t>
  </si>
  <si>
    <t xml:space="preserve">Tricholoma pseudonictitans Bon, 1983</t>
  </si>
  <si>
    <t xml:space="preserve">&lt;i&gt;Tricholoma pseudonictitans&lt;/i&gt; Bon, 1983</t>
  </si>
  <si>
    <t xml:space="preserve">https://inpn.mnhn.fr/espece/cd_nom/33335</t>
  </si>
  <si>
    <t xml:space="preserve">Tricholoma saponaceum</t>
  </si>
  <si>
    <t xml:space="preserve">Tricholome à odeur de savon</t>
  </si>
  <si>
    <t xml:space="preserve">Tricholoma saponaceum (Fr.) P.Kumm., 1871</t>
  </si>
  <si>
    <t xml:space="preserve">&lt;i&gt;Tricholoma saponaceum&lt;/i&gt; (Fr.) P.Kumm., 1871</t>
  </si>
  <si>
    <t xml:space="preserve">Soapy Knight</t>
  </si>
  <si>
    <t xml:space="preserve">https://inpn.mnhn.fr/espece/cd_nom/33349</t>
  </si>
  <si>
    <t xml:space="preserve">Tricholoma saponaceum var. squamosum</t>
  </si>
  <si>
    <t xml:space="preserve">(Cooke) Rea, 1922</t>
  </si>
  <si>
    <t xml:space="preserve">Tricholoma saponaceum var. squamosum (Cooke) Rea, 1922</t>
  </si>
  <si>
    <t xml:space="preserve">&lt;i&gt;Tricholoma saponaceum &lt;/i&gt;var.&lt;i&gt; squamosum&lt;/i&gt; (Cooke) Rea, 1922</t>
  </si>
  <si>
    <t xml:space="preserve">https://inpn.mnhn.fr/espece/cd_nom/33356</t>
  </si>
  <si>
    <t xml:space="preserve">Tricholoma scalpturatum</t>
  </si>
  <si>
    <t xml:space="preserve">Tricholome gravé</t>
  </si>
  <si>
    <t xml:space="preserve">Tricholoma scalpturatum (Fr.) Quél., 1872</t>
  </si>
  <si>
    <t xml:space="preserve">&lt;i&gt;Tricholoma scalpturatum&lt;/i&gt; (Fr.) Quél., 1872</t>
  </si>
  <si>
    <t xml:space="preserve">Yellowing Knight</t>
  </si>
  <si>
    <t xml:space="preserve">https://inpn.mnhn.fr/espece/cd_nom/33362</t>
  </si>
  <si>
    <t xml:space="preserve">Tricholoma sciodes</t>
  </si>
  <si>
    <t xml:space="preserve">(Pers.) C.Martín, 1919</t>
  </si>
  <si>
    <t xml:space="preserve">Tricholoma sciodes (Pers.) C.Martín, 1919</t>
  </si>
  <si>
    <t xml:space="preserve">&lt;i&gt;Tricholoma sciodes&lt;/i&gt; (Pers.) C.Martín, 1919</t>
  </si>
  <si>
    <t xml:space="preserve">https://inpn.mnhn.fr/espece/cd_nom/33366</t>
  </si>
  <si>
    <t xml:space="preserve">Tricholoma sejunctum</t>
  </si>
  <si>
    <t xml:space="preserve">Jaunet</t>
  </si>
  <si>
    <t xml:space="preserve">(Sowerby) Quél., 1872</t>
  </si>
  <si>
    <t xml:space="preserve">Tricholoma sejunctum (Sowerby) Quél., 1872</t>
  </si>
  <si>
    <t xml:space="preserve">&lt;i&gt;Tricholoma sejunctum&lt;/i&gt; (Sowerby) Quél., 1872</t>
  </si>
  <si>
    <t xml:space="preserve">Deceiving Knight</t>
  </si>
  <si>
    <t xml:space="preserve">https://inpn.mnhn.fr/espece/cd_nom/33371</t>
  </si>
  <si>
    <t xml:space="preserve">Tricholoma sejunctum var. fagetorum</t>
  </si>
  <si>
    <t xml:space="preserve">Bon &amp; Boutev., 1976</t>
  </si>
  <si>
    <t xml:space="preserve">Tricholoma sejunctum var. fagetorum Bon &amp; Boutev., 1976</t>
  </si>
  <si>
    <t xml:space="preserve">&lt;i&gt;Tricholoma sejunctum &lt;/i&gt;var.&lt;i&gt; fagetorum&lt;/i&gt; Bon &amp; Boutev., 1976</t>
  </si>
  <si>
    <t xml:space="preserve">https://inpn.mnhn.fr/espece/cd_nom/33376</t>
  </si>
  <si>
    <t xml:space="preserve">Tricholoma squarrulosum</t>
  </si>
  <si>
    <t xml:space="preserve">Tricholoma squarrulosum Bres., 1892</t>
  </si>
  <si>
    <t xml:space="preserve">&lt;i&gt;Tricholoma squarrulosum&lt;/i&gt; Bres., 1892</t>
  </si>
  <si>
    <t xml:space="preserve">https://inpn.mnhn.fr/espece/cd_nom/33380</t>
  </si>
  <si>
    <t xml:space="preserve">Tricholoma sulphureum</t>
  </si>
  <si>
    <t xml:space="preserve">Tricholome soufré</t>
  </si>
  <si>
    <t xml:space="preserve">Tricholoma sulphureum (Bull.) P.Kumm., 1871</t>
  </si>
  <si>
    <t xml:space="preserve">&lt;i&gt;Tricholoma sulphureum&lt;/i&gt; (Bull.) P.Kumm., 1871</t>
  </si>
  <si>
    <t xml:space="preserve">https://inpn.mnhn.fr/espece/cd_nom/464216</t>
  </si>
  <si>
    <t xml:space="preserve">Tricholoma terreum</t>
  </si>
  <si>
    <t xml:space="preserve">Tricholome terreux, Petit-gris</t>
  </si>
  <si>
    <t xml:space="preserve">Tricholoma terreum (Schaeff.) P.Kumm., 1871</t>
  </si>
  <si>
    <t xml:space="preserve">&lt;i&gt;Tricholoma terreum&lt;/i&gt; (Schaeff.) P.Kumm., 1871</t>
  </si>
  <si>
    <t xml:space="preserve">Grey Knight</t>
  </si>
  <si>
    <t xml:space="preserve">https://inpn.mnhn.fr/espece/cd_nom/33401</t>
  </si>
  <si>
    <t xml:space="preserve">Tricholoma ustale</t>
  </si>
  <si>
    <t xml:space="preserve">Tricholome brûlé</t>
  </si>
  <si>
    <t xml:space="preserve">Tricholoma ustale (Fr.) P.Kumm., 1871</t>
  </si>
  <si>
    <t xml:space="preserve">&lt;i&gt;Tricholoma ustale&lt;/i&gt; (Fr.) P.Kumm., 1871</t>
  </si>
  <si>
    <t xml:space="preserve">Burnt Knight</t>
  </si>
  <si>
    <t xml:space="preserve">https://inpn.mnhn.fr/espece/cd_nom/33414</t>
  </si>
  <si>
    <t xml:space="preserve">Tricholoma ustaloides</t>
  </si>
  <si>
    <t xml:space="preserve">Romagn., 1954</t>
  </si>
  <si>
    <t xml:space="preserve">Tricholoma ustaloides Romagn., 1954</t>
  </si>
  <si>
    <t xml:space="preserve">&lt;i&gt;Tricholoma ustaloides&lt;/i&gt; Romagn., 1954</t>
  </si>
  <si>
    <t xml:space="preserve">https://inpn.mnhn.fr/espece/cd_nom/33418</t>
  </si>
  <si>
    <t xml:space="preserve">Tricholoma vaccinum</t>
  </si>
  <si>
    <t xml:space="preserve">Tricholoma vaccinum (Schaeff.) P.Kumm., 1871</t>
  </si>
  <si>
    <t xml:space="preserve">&lt;i&gt;Tricholoma vaccinum&lt;/i&gt; (Schaeff.) P.Kumm., 1871</t>
  </si>
  <si>
    <t xml:space="preserve">Scaly Knight</t>
  </si>
  <si>
    <t xml:space="preserve">https://inpn.mnhn.fr/espece/cd_nom/33423</t>
  </si>
  <si>
    <t xml:space="preserve">Tricholoma virgatum</t>
  </si>
  <si>
    <t xml:space="preserve">Tricholome vergeté</t>
  </si>
  <si>
    <t xml:space="preserve">Tricholoma virgatum (Fr.) P.Kumm., 1871</t>
  </si>
  <si>
    <t xml:space="preserve">&lt;i&gt;Tricholoma virgatum&lt;/i&gt; (Fr.) P.Kumm., 1871</t>
  </si>
  <si>
    <t xml:space="preserve">Ashen Knight</t>
  </si>
  <si>
    <t xml:space="preserve">https://inpn.mnhn.fr/espece/cd_nom/33429</t>
  </si>
  <si>
    <t xml:space="preserve">Tricholoma viridifucatum</t>
  </si>
  <si>
    <t xml:space="preserve">Bon, 1976</t>
  </si>
  <si>
    <t xml:space="preserve">Tricholoma viridifucatum Bon, 1976</t>
  </si>
  <si>
    <t xml:space="preserve">&lt;i&gt;Tricholoma viridifucatum&lt;/i&gt; Bon, 1976</t>
  </si>
  <si>
    <t xml:space="preserve">https://inpn.mnhn.fr/espece/cd_nom/33432</t>
  </si>
  <si>
    <t xml:space="preserve">Tricholomopsis rutilans</t>
  </si>
  <si>
    <t xml:space="preserve">Tricholome rutilant</t>
  </si>
  <si>
    <t xml:space="preserve">(Schaeff.) Singer, 1939</t>
  </si>
  <si>
    <t xml:space="preserve">Tricholomopsis rutilans (Schaeff.) Singer, 1939</t>
  </si>
  <si>
    <t xml:space="preserve">&lt;i&gt;Tricholomopsis rutilans&lt;/i&gt; (Schaeff.) Singer, 1939</t>
  </si>
  <si>
    <t xml:space="preserve">Plums and Custard</t>
  </si>
  <si>
    <t xml:space="preserve">https://inpn.mnhn.fr/espece/cd_nom/33446</t>
  </si>
  <si>
    <t xml:space="preserve">Flammulaster limulatoides</t>
  </si>
  <si>
    <t xml:space="preserve">Tubariaceae</t>
  </si>
  <si>
    <t xml:space="preserve">P.D.Orton, 1984</t>
  </si>
  <si>
    <t xml:space="preserve">Flammulaster limulatoides P.D.Orton, 1984</t>
  </si>
  <si>
    <t xml:space="preserve">&lt;i&gt;Flammulaster limulatoides&lt;/i&gt; P.D.Orton, 1984</t>
  </si>
  <si>
    <t xml:space="preserve">https://inpn.mnhn.fr/espece/cd_nom/35894</t>
  </si>
  <si>
    <t xml:space="preserve">Flammulaster rhombosporus</t>
  </si>
  <si>
    <t xml:space="preserve">(G.F.Atk.) Watling, 1967</t>
  </si>
  <si>
    <t xml:space="preserve">Flammulaster rhombosporus (G.F.Atk.) Watling, 1967</t>
  </si>
  <si>
    <t xml:space="preserve">&lt;i&gt;Flammulaster rhombosporus&lt;/i&gt; (G.F.Atk.) Watling, 1967</t>
  </si>
  <si>
    <t xml:space="preserve">https://inpn.mnhn.fr/espece/cd_nom/35907</t>
  </si>
  <si>
    <t xml:space="preserve">Meottomyces dissimulans</t>
  </si>
  <si>
    <t xml:space="preserve">(Berk. &amp; Broome) Vizzini, 2008</t>
  </si>
  <si>
    <t xml:space="preserve">Meottomyces dissimulans (Berk. &amp; Broome) Vizzini, 2008</t>
  </si>
  <si>
    <t xml:space="preserve">&lt;i&gt;Meottomyces dissimulans&lt;/i&gt; (Berk. &amp; Broome) Vizzini, 2008</t>
  </si>
  <si>
    <t xml:space="preserve">https://inpn.mnhn.fr/espece/cd_nom/464514</t>
  </si>
  <si>
    <t xml:space="preserve">Tubaria conspersa</t>
  </si>
  <si>
    <t xml:space="preserve">Tubaire voilée, Tubaire floconneuse</t>
  </si>
  <si>
    <t xml:space="preserve">(Pers.) Fayod, 1889</t>
  </si>
  <si>
    <t xml:space="preserve">Tubaria conspersa (Pers.) Fayod, 1889</t>
  </si>
  <si>
    <t xml:space="preserve">&lt;i&gt;Tubaria conspersa&lt;/i&gt; (Pers.) Fayod, 1889</t>
  </si>
  <si>
    <t xml:space="preserve">Felted Twiglet</t>
  </si>
  <si>
    <t xml:space="preserve">https://inpn.mnhn.fr/espece/cd_nom/36643</t>
  </si>
  <si>
    <t xml:space="preserve">Tubaria ferruginea</t>
  </si>
  <si>
    <t xml:space="preserve">Naucorie ferrugineuse</t>
  </si>
  <si>
    <t xml:space="preserve">Maire ex E.Horak &amp; P.-A.Moreau, 2005</t>
  </si>
  <si>
    <t xml:space="preserve">Tubaria ferruginea Maire ex E.Horak &amp; P.-A.Moreau, 2005</t>
  </si>
  <si>
    <t xml:space="preserve">&lt;i&gt;Tubaria ferruginea&lt;/i&gt; Maire ex E.Horak &amp; P.-A.Moreau, 2005</t>
  </si>
  <si>
    <t xml:space="preserve">https://inpn.mnhn.fr/espece/cd_nom/36650</t>
  </si>
  <si>
    <t xml:space="preserve">Tulostoma brumale</t>
  </si>
  <si>
    <t xml:space="preserve">Tulostomataceae</t>
  </si>
  <si>
    <t xml:space="preserve">Pers., 1794</t>
  </si>
  <si>
    <t xml:space="preserve">Tulostoma brumale Pers., 1794</t>
  </si>
  <si>
    <t xml:space="preserve">&lt;i&gt;Tulostoma brumale&lt;/i&gt; Pers., 1794</t>
  </si>
  <si>
    <t xml:space="preserve">Winter Stalkball</t>
  </si>
  <si>
    <t xml:space="preserve">https://inpn.mnhn.fr/espece/cd_nom/40790</t>
  </si>
  <si>
    <t xml:space="preserve">Amyloxenasma allantosporum</t>
  </si>
  <si>
    <t xml:space="preserve">Amylocorticiales</t>
  </si>
  <si>
    <t xml:space="preserve">Amylocorticiaceae</t>
  </si>
  <si>
    <t xml:space="preserve">(Oberw.) Hjortstam &amp; Ryvarden, 2005</t>
  </si>
  <si>
    <t xml:space="preserve">Amyloxenasma allantosporum (Oberw.) Hjortstam &amp; Ryvarden, 2005</t>
  </si>
  <si>
    <t xml:space="preserve">&lt;i&gt;Amyloxenasma allantosporum&lt;/i&gt; (Oberw.) Hjortstam &amp; Ryvarden, 2005</t>
  </si>
  <si>
    <t xml:space="preserve">https://inpn.mnhn.fr/espece/cd_nom/1003506</t>
  </si>
  <si>
    <t xml:space="preserve">Botryobasidium subcoronatum</t>
  </si>
  <si>
    <t xml:space="preserve">Cantharellales</t>
  </si>
  <si>
    <t xml:space="preserve">Botryobasidiaceae</t>
  </si>
  <si>
    <t xml:space="preserve">(Höhn. &amp; Litsch.) Donk, 1931</t>
  </si>
  <si>
    <t xml:space="preserve">Botryobasidium subcoronatum (Höhn. &amp; Litsch.) Donk, 1931</t>
  </si>
  <si>
    <t xml:space="preserve">&lt;i&gt;Botryobasidium subcoronatum&lt;/i&gt; (Höhn. &amp; Litsch.) Donk, 1931</t>
  </si>
  <si>
    <t xml:space="preserve">https://inpn.mnhn.fr/espece/cd_nom/41683</t>
  </si>
  <si>
    <t xml:space="preserve">Cantharellus alborufescens</t>
  </si>
  <si>
    <t xml:space="preserve">Cantharellaceae</t>
  </si>
  <si>
    <t xml:space="preserve">(Malençon) Papetti &amp; S.Alberti, 1999</t>
  </si>
  <si>
    <t xml:space="preserve">Cantharellus alborufescens (Malençon) Papetti &amp; S.Alberti, 1999</t>
  </si>
  <si>
    <t xml:space="preserve">&lt;i&gt;Cantharellus alborufescens&lt;/i&gt; (Malençon) Papetti &amp; S.Alberti, 1999</t>
  </si>
  <si>
    <t xml:space="preserve">https://inpn.mnhn.fr/espece/cd_nom/462348</t>
  </si>
  <si>
    <t xml:space="preserve">Cantharellus amethysteus</t>
  </si>
  <si>
    <t xml:space="preserve">(Quél.) Sacc., 1887</t>
  </si>
  <si>
    <t xml:space="preserve">Cantharellus amethysteus (Quél.) Sacc., 1887</t>
  </si>
  <si>
    <t xml:space="preserve">&lt;i&gt;Cantharellus amethysteus&lt;/i&gt; (Quél.) Sacc., 1887</t>
  </si>
  <si>
    <t xml:space="preserve">https://inpn.mnhn.fr/espece/cd_nom/29908</t>
  </si>
  <si>
    <t xml:space="preserve">Cantharellus cibarius</t>
  </si>
  <si>
    <t xml:space="preserve">Girolle</t>
  </si>
  <si>
    <t xml:space="preserve">Fr., 1821</t>
  </si>
  <si>
    <t xml:space="preserve">Cantharellus cibarius Fr., 1821</t>
  </si>
  <si>
    <t xml:space="preserve">&lt;i&gt;Cantharellus cibarius&lt;/i&gt; Fr., 1821</t>
  </si>
  <si>
    <t xml:space="preserve">Chanterelle</t>
  </si>
  <si>
    <t xml:space="preserve">https://inpn.mnhn.fr/espece/cd_nom/29904</t>
  </si>
  <si>
    <t xml:space="preserve">Cantharellus ferruginascens</t>
  </si>
  <si>
    <t xml:space="preserve">P.D.Orton, 1969</t>
  </si>
  <si>
    <t xml:space="preserve">Cantharellus ferruginascens P.D.Orton, 1969</t>
  </si>
  <si>
    <t xml:space="preserve">&lt;i&gt;Cantharellus ferruginascens&lt;/i&gt; P.D.Orton, 1969</t>
  </si>
  <si>
    <t xml:space="preserve">https://inpn.mnhn.fr/espece/cd_nom/29918</t>
  </si>
  <si>
    <t xml:space="preserve">Cantharellus friesii</t>
  </si>
  <si>
    <t xml:space="preserve">Girolle abricot</t>
  </si>
  <si>
    <t xml:space="preserve">Cantharellus friesii Quél., 1872</t>
  </si>
  <si>
    <t xml:space="preserve">&lt;i&gt;Cantharellus friesii&lt;/i&gt; Quél., 1872</t>
  </si>
  <si>
    <t xml:space="preserve">Orange Chanterelle</t>
  </si>
  <si>
    <t xml:space="preserve">https://inpn.mnhn.fr/espece/cd_nom/29920</t>
  </si>
  <si>
    <t xml:space="preserve">Cantharellus pallens</t>
  </si>
  <si>
    <t xml:space="preserve">Girolle pruineuse</t>
  </si>
  <si>
    <t xml:space="preserve">Pilát, 1959</t>
  </si>
  <si>
    <t xml:space="preserve">Cantharellus pallens Pilát, 1959</t>
  </si>
  <si>
    <t xml:space="preserve">&lt;i&gt;Cantharellus pallens&lt;/i&gt; Pilát, 1959</t>
  </si>
  <si>
    <t xml:space="preserve">https://inpn.mnhn.fr/espece/cd_nom/471675</t>
  </si>
  <si>
    <t xml:space="preserve">Craterellus cinereus</t>
  </si>
  <si>
    <t xml:space="preserve">Chanterelle cendrée</t>
  </si>
  <si>
    <t xml:space="preserve">(Pers.) Pers., 1825</t>
  </si>
  <si>
    <t xml:space="preserve">Craterellus cinereus (Pers.) Pers., 1825</t>
  </si>
  <si>
    <t xml:space="preserve">&lt;i&gt;Craterellus cinereus&lt;/i&gt; (Pers.) Pers., 1825</t>
  </si>
  <si>
    <t xml:space="preserve">Ashen Chanterelle</t>
  </si>
  <si>
    <t xml:space="preserve">https://inpn.mnhn.fr/espece/cd_nom/29963</t>
  </si>
  <si>
    <t xml:space="preserve">Craterellus cornucopioides</t>
  </si>
  <si>
    <t xml:space="preserve">Trompette des morts</t>
  </si>
  <si>
    <t xml:space="preserve">(L.) Pers., 1825</t>
  </si>
  <si>
    <t xml:space="preserve">Craterellus cornucopioides (L.) Pers., 1825</t>
  </si>
  <si>
    <t xml:space="preserve">&lt;i&gt;Craterellus cornucopioides&lt;/i&gt; (L.) Pers., 1825</t>
  </si>
  <si>
    <t xml:space="preserve">Horn of Plenty</t>
  </si>
  <si>
    <t xml:space="preserve">https://inpn.mnhn.fr/espece/cd_nom/29937</t>
  </si>
  <si>
    <t xml:space="preserve">Craterellus ianthinoxanthus</t>
  </si>
  <si>
    <t xml:space="preserve">Chanterelle jaune et violette</t>
  </si>
  <si>
    <t xml:space="preserve">(Maire) Pérez-De-Greg., 2000</t>
  </si>
  <si>
    <t xml:space="preserve">Craterellus ianthinoxanthus (Maire) Pérez-De-Greg., 2000</t>
  </si>
  <si>
    <t xml:space="preserve">&lt;i&gt;Craterellus ianthinoxanthus&lt;/i&gt; (Maire) Pérez-De-Greg., 2000</t>
  </si>
  <si>
    <t xml:space="preserve">https://inpn.mnhn.fr/espece/cd_nom/462070</t>
  </si>
  <si>
    <t xml:space="preserve">Craterellus melanoxeros</t>
  </si>
  <si>
    <t xml:space="preserve">Chanterelle noircissante</t>
  </si>
  <si>
    <t xml:space="preserve">(Desm.) Pérez-De-Greg., 2000</t>
  </si>
  <si>
    <t xml:space="preserve">Craterellus melanoxeros (Desm.) Pérez-De-Greg., 2000</t>
  </si>
  <si>
    <t xml:space="preserve">&lt;i&gt;Craterellus melanoxeros&lt;/i&gt; (Desm.) Pérez-De-Greg., 2000</t>
  </si>
  <si>
    <t xml:space="preserve">Blackening Chanterelle</t>
  </si>
  <si>
    <t xml:space="preserve">https://inpn.mnhn.fr/espece/cd_nom/462064</t>
  </si>
  <si>
    <t xml:space="preserve">Craterellus sinuosus</t>
  </si>
  <si>
    <t xml:space="preserve">Chanterelle sinueuse</t>
  </si>
  <si>
    <t xml:space="preserve">Craterellus sinuosus (Fr.) Fr., 1838</t>
  </si>
  <si>
    <t xml:space="preserve">&lt;i&gt;Craterellus sinuosus&lt;/i&gt; (Fr.) Fr., 1838</t>
  </si>
  <si>
    <t xml:space="preserve">Sinuous Chanterelle</t>
  </si>
  <si>
    <t xml:space="preserve">https://inpn.mnhn.fr/espece/cd_nom/29971</t>
  </si>
  <si>
    <t xml:space="preserve">Craterellus tubaeformis</t>
  </si>
  <si>
    <t xml:space="preserve">Chanterelle en tube</t>
  </si>
  <si>
    <t xml:space="preserve">(Fr.) Quél., 1888</t>
  </si>
  <si>
    <t xml:space="preserve">Craterellus tubaeformis (Fr.) Quél., 1888</t>
  </si>
  <si>
    <t xml:space="preserve">&lt;i&gt;Craterellus tubaeformis&lt;/i&gt; (Fr.) Quél., 1888</t>
  </si>
  <si>
    <t xml:space="preserve">https://inpn.mnhn.fr/espece/cd_nom/462065</t>
  </si>
  <si>
    <t xml:space="preserve">Clavulicium spurium</t>
  </si>
  <si>
    <t xml:space="preserve">Clavulinaceae</t>
  </si>
  <si>
    <t xml:space="preserve">(Bourdot) J.Erikss. &amp; Hjortstam, 1981</t>
  </si>
  <si>
    <t xml:space="preserve">Clavulicium spurium (Bourdot) J.Erikss. &amp; Hjortstam, 1981</t>
  </si>
  <si>
    <t xml:space="preserve">&lt;i&gt;Clavulicium spurium&lt;/i&gt; (Bourdot) J.Erikss. &amp; Hjortstam, 1981</t>
  </si>
  <si>
    <t xml:space="preserve">https://inpn.mnhn.fr/espece/cd_nom/43382</t>
  </si>
  <si>
    <t xml:space="preserve">Clavulicium vinososcabens</t>
  </si>
  <si>
    <t xml:space="preserve">(Burt) Pouzar, 1982</t>
  </si>
  <si>
    <t xml:space="preserve">Clavulicium vinososcabens (Burt) Pouzar, 1982</t>
  </si>
  <si>
    <t xml:space="preserve">&lt;i&gt;Clavulicium vinososcabens&lt;/i&gt; (Burt) Pouzar, 1982</t>
  </si>
  <si>
    <t xml:space="preserve">https://inpn.mnhn.fr/espece/cd_nom/462287</t>
  </si>
  <si>
    <t xml:space="preserve">Clavulina cinerea</t>
  </si>
  <si>
    <t xml:space="preserve">Clavaire cendrée</t>
  </si>
  <si>
    <t xml:space="preserve">(Bull.) J.Schröt., 1888</t>
  </si>
  <si>
    <t xml:space="preserve">Clavulina cinerea (Bull.) J.Schröt., 1888</t>
  </si>
  <si>
    <t xml:space="preserve">&lt;i&gt;Clavulina cinerea&lt;/i&gt; (Bull.) J.Schröt., 1888</t>
  </si>
  <si>
    <t xml:space="preserve">Grey Coral</t>
  </si>
  <si>
    <t xml:space="preserve">https://inpn.mnhn.fr/espece/cd_nom/40899</t>
  </si>
  <si>
    <t xml:space="preserve">Clavulina coralloides</t>
  </si>
  <si>
    <t xml:space="preserve">Clavaire crêtée</t>
  </si>
  <si>
    <t xml:space="preserve">(L.) J.Schröt., 1888</t>
  </si>
  <si>
    <t xml:space="preserve">Clavulina coralloides (L.) J.Schröt., 1888</t>
  </si>
  <si>
    <t xml:space="preserve">&lt;i&gt;Clavulina coralloides&lt;/i&gt; (L.) J.Schröt., 1888</t>
  </si>
  <si>
    <t xml:space="preserve">Crested Coral</t>
  </si>
  <si>
    <t xml:space="preserve">https://inpn.mnhn.fr/espece/cd_nom/40905</t>
  </si>
  <si>
    <t xml:space="preserve">Clavulina rugosa</t>
  </si>
  <si>
    <t xml:space="preserve">Clavaire rugueuse</t>
  </si>
  <si>
    <t xml:space="preserve">Clavulina rugosa (Bull.) J.Schröt., 1888</t>
  </si>
  <si>
    <t xml:space="preserve">&lt;i&gt;Clavulina rugosa&lt;/i&gt; (Bull.) J.Schröt., 1888</t>
  </si>
  <si>
    <t xml:space="preserve">Wrinkled Club</t>
  </si>
  <si>
    <t xml:space="preserve">https://inpn.mnhn.fr/espece/cd_nom/40912</t>
  </si>
  <si>
    <t xml:space="preserve">Hydnum repandum</t>
  </si>
  <si>
    <t xml:space="preserve">Pied de mouton</t>
  </si>
  <si>
    <t xml:space="preserve">Hydnaceae</t>
  </si>
  <si>
    <t xml:space="preserve">Hydnum repandum L., 1753</t>
  </si>
  <si>
    <t xml:space="preserve">&lt;i&gt;Hydnum repandum&lt;/i&gt; L., 1753</t>
  </si>
  <si>
    <t xml:space="preserve">Wood Hedgehog</t>
  </si>
  <si>
    <t xml:space="preserve">https://inpn.mnhn.fr/espece/cd_nom/42792</t>
  </si>
  <si>
    <t xml:space="preserve">Hydnum rufescens</t>
  </si>
  <si>
    <t xml:space="preserve">Pers., 1800</t>
  </si>
  <si>
    <t xml:space="preserve">Hydnum rufescens Pers., 1800</t>
  </si>
  <si>
    <t xml:space="preserve">&lt;i&gt;Hydnum rufescens&lt;/i&gt; Pers., 1800</t>
  </si>
  <si>
    <t xml:space="preserve">Terracotta Hedgehog</t>
  </si>
  <si>
    <t xml:space="preserve">https://inpn.mnhn.fr/espece/cd_nom/42796</t>
  </si>
  <si>
    <t xml:space="preserve">Skvortzovia furfuracea</t>
  </si>
  <si>
    <t xml:space="preserve">(Bres.) G.Gruhn &amp; Hallenberg, 2018</t>
  </si>
  <si>
    <t xml:space="preserve">Skvortzovia furfuracea (Bres.) G.Gruhn &amp; Hallenberg, 2018</t>
  </si>
  <si>
    <t xml:space="preserve">&lt;i&gt;Skvortzovia furfuracea&lt;/i&gt; (Bres.) G.Gruhn &amp; Hallenberg, 2018</t>
  </si>
  <si>
    <t xml:space="preserve">https://inpn.mnhn.fr/espece/cd_nom/995409</t>
  </si>
  <si>
    <t xml:space="preserve">Amanita</t>
  </si>
  <si>
    <t xml:space="preserve">Amanitales</t>
  </si>
  <si>
    <t xml:space="preserve">Amanitaceae</t>
  </si>
  <si>
    <t xml:space="preserve">Pers., 1797</t>
  </si>
  <si>
    <t xml:space="preserve">Amanita Pers., 1797</t>
  </si>
  <si>
    <t xml:space="preserve">&lt;i&gt;Amanita&lt;/i&gt; Pers., 1797</t>
  </si>
  <si>
    <t xml:space="preserve">amanitas</t>
  </si>
  <si>
    <t xml:space="preserve">Amanita caesarea</t>
  </si>
  <si>
    <t xml:space="preserve">Amanite des césars</t>
  </si>
  <si>
    <t xml:space="preserve">(Scop.) Pers., 1801</t>
  </si>
  <si>
    <t xml:space="preserve">Amanita caesarea (Scop.) Pers., 1801</t>
  </si>
  <si>
    <t xml:space="preserve">&lt;i&gt;Amanita caesarea&lt;/i&gt; (Scop.) Pers., 1801</t>
  </si>
  <si>
    <t xml:space="preserve">https://inpn.mnhn.fr/espece/cd_nom/38993</t>
  </si>
  <si>
    <t xml:space="preserve">Amanita ceciliae</t>
  </si>
  <si>
    <t xml:space="preserve">Amanite impériale</t>
  </si>
  <si>
    <t xml:space="preserve">(Berk. &amp; Broome) Bas, 1984</t>
  </si>
  <si>
    <t xml:space="preserve">Amanita ceciliae (Berk. &amp; Broome) Bas, 1984</t>
  </si>
  <si>
    <t xml:space="preserve">&lt;i&gt;Amanita ceciliae&lt;/i&gt; (Berk. &amp; Broome) Bas, 1984</t>
  </si>
  <si>
    <t xml:space="preserve">Snakeskin Grisette</t>
  </si>
  <si>
    <t xml:space="preserve">https://inpn.mnhn.fr/espece/cd_nom/38997</t>
  </si>
  <si>
    <t xml:space="preserve">Amanita citrina</t>
  </si>
  <si>
    <t xml:space="preserve">Amanite citrine</t>
  </si>
  <si>
    <t xml:space="preserve">Amanita citrina Pers., 1797</t>
  </si>
  <si>
    <t xml:space="preserve">&lt;i&gt;Amanita citrina&lt;/i&gt; Pers., 1797</t>
  </si>
  <si>
    <t xml:space="preserve">False Deathcap</t>
  </si>
  <si>
    <t xml:space="preserve">https://inpn.mnhn.fr/espece/cd_nom/39001</t>
  </si>
  <si>
    <t xml:space="preserve">Amanita coryli</t>
  </si>
  <si>
    <t xml:space="preserve">Neville &amp; Poumarat, 2009</t>
  </si>
  <si>
    <t xml:space="preserve">Amanita coryli Neville &amp; Poumarat, 2009</t>
  </si>
  <si>
    <t xml:space="preserve">&lt;i&gt;Amanita coryli&lt;/i&gt; Neville &amp; Poumarat, 2009</t>
  </si>
  <si>
    <t xml:space="preserve">https://inpn.mnhn.fr/espece/cd_nom/905205</t>
  </si>
  <si>
    <t xml:space="preserve">Amanita crocea</t>
  </si>
  <si>
    <t xml:space="preserve">Amanite safran</t>
  </si>
  <si>
    <t xml:space="preserve">(Quél.) Singer, 1951</t>
  </si>
  <si>
    <t xml:space="preserve">Amanita crocea (Quél.) Singer, 1951</t>
  </si>
  <si>
    <t xml:space="preserve">&lt;i&gt;Amanita crocea&lt;/i&gt; (Quél.) Singer, 1951</t>
  </si>
  <si>
    <t xml:space="preserve">Orange Grisette</t>
  </si>
  <si>
    <t xml:space="preserve">https://inpn.mnhn.fr/espece/cd_nom/39168</t>
  </si>
  <si>
    <t xml:space="preserve">Amanita crocea var. subnudipes</t>
  </si>
  <si>
    <t xml:space="preserve">Romagn., 1982</t>
  </si>
  <si>
    <t xml:space="preserve">Amanita crocea var. subnudipes Romagn., 1982</t>
  </si>
  <si>
    <t xml:space="preserve">&lt;i&gt;Amanita crocea &lt;/i&gt;var.&lt;i&gt; subnudipes&lt;/i&gt; Romagn., 1982</t>
  </si>
  <si>
    <t xml:space="preserve">https://inpn.mnhn.fr/espece/cd_nom/39009</t>
  </si>
  <si>
    <t xml:space="preserve">Amanita echinocephala</t>
  </si>
  <si>
    <t xml:space="preserve">Amanite épineuse</t>
  </si>
  <si>
    <t xml:space="preserve">(Vittad.) Quél., 1872</t>
  </si>
  <si>
    <t xml:space="preserve">Amanita echinocephala (Vittad.) Quél., 1872</t>
  </si>
  <si>
    <t xml:space="preserve">&lt;i&gt;Amanita echinocephala&lt;/i&gt; (Vittad.) Quél., 1872</t>
  </si>
  <si>
    <t xml:space="preserve">Solitary Amanita</t>
  </si>
  <si>
    <t xml:space="preserve">https://inpn.mnhn.fr/espece/cd_nom/39017</t>
  </si>
  <si>
    <t xml:space="preserve">Amanita eliae</t>
  </si>
  <si>
    <t xml:space="preserve">Amanite isabelle</t>
  </si>
  <si>
    <t xml:space="preserve">Amanita eliae Quél., 1872</t>
  </si>
  <si>
    <t xml:space="preserve">&lt;i&gt;Amanita eliae&lt;/i&gt; Quél., 1872</t>
  </si>
  <si>
    <t xml:space="preserve">https://inpn.mnhn.fr/espece/cd_nom/39020</t>
  </si>
  <si>
    <t xml:space="preserve">Amanita excelsa</t>
  </si>
  <si>
    <t xml:space="preserve">Amanite élevée</t>
  </si>
  <si>
    <t xml:space="preserve">(Fr.) Bertill., 1866</t>
  </si>
  <si>
    <t xml:space="preserve">Amanita excelsa (Fr.) Bertill., 1866</t>
  </si>
  <si>
    <t xml:space="preserve">&lt;i&gt;Amanita excelsa&lt;/i&gt; (Fr.) Bertill., 1866</t>
  </si>
  <si>
    <t xml:space="preserve">https://inpn.mnhn.fr/espece/cd_nom/39025</t>
  </si>
  <si>
    <t xml:space="preserve">Amanita excelsa var. spissa</t>
  </si>
  <si>
    <t xml:space="preserve">Amanite épaisse</t>
  </si>
  <si>
    <t xml:space="preserve">(Fr.) Neville &amp; Poumarat, 2004</t>
  </si>
  <si>
    <t xml:space="preserve">Amanita excelsa var. spissa (Fr.) Neville &amp; Poumarat, 2004</t>
  </si>
  <si>
    <t xml:space="preserve">&lt;i&gt;Amanita excelsa &lt;/i&gt;var.&lt;i&gt; spissa&lt;/i&gt; (Fr.) Neville &amp; Poumarat, 2004</t>
  </si>
  <si>
    <t xml:space="preserve">https://inpn.mnhn.fr/espece/cd_nom/469109</t>
  </si>
  <si>
    <t xml:space="preserve">Amanita franchetii</t>
  </si>
  <si>
    <t xml:space="preserve">Amanite à voile jaune</t>
  </si>
  <si>
    <t xml:space="preserve">(Boud.) Fayod, 1889</t>
  </si>
  <si>
    <t xml:space="preserve">Amanita franchetii (Boud.) Fayod, 1889</t>
  </si>
  <si>
    <t xml:space="preserve">&lt;i&gt;Amanita franchetii&lt;/i&gt; (Boud.) Fayod, 1889</t>
  </si>
  <si>
    <t xml:space="preserve">https://inpn.mnhn.fr/espece/cd_nom/39031</t>
  </si>
  <si>
    <t xml:space="preserve">Amanita friabilis</t>
  </si>
  <si>
    <t xml:space="preserve">Amanite des aulnes</t>
  </si>
  <si>
    <t xml:space="preserve">(P.Karst.) Bas, 1974</t>
  </si>
  <si>
    <t xml:space="preserve">Amanita friabilis (P.Karst.) Bas, 1974</t>
  </si>
  <si>
    <t xml:space="preserve">&lt;i&gt;Amanita friabilis&lt;/i&gt; (P.Karst.) Bas, 1974</t>
  </si>
  <si>
    <t xml:space="preserve">Fragile Amanita</t>
  </si>
  <si>
    <t xml:space="preserve">https://inpn.mnhn.fr/espece/cd_nom/39037</t>
  </si>
  <si>
    <t xml:space="preserve">Amanita fulva</t>
  </si>
  <si>
    <t xml:space="preserve">Amanite fauve</t>
  </si>
  <si>
    <t xml:space="preserve">Amanita fulva Fr., 1815</t>
  </si>
  <si>
    <t xml:space="preserve">&lt;i&gt;Amanita fulva&lt;/i&gt; Fr., 1815</t>
  </si>
  <si>
    <t xml:space="preserve">Tawny Grisette</t>
  </si>
  <si>
    <t xml:space="preserve">https://inpn.mnhn.fr/espece/cd_nom/39040</t>
  </si>
  <si>
    <t xml:space="preserve">Amanita junquillea</t>
  </si>
  <si>
    <t xml:space="preserve">Amanite jonquille</t>
  </si>
  <si>
    <t xml:space="preserve">Quél., 1877</t>
  </si>
  <si>
    <t xml:space="preserve">Amanita junquillea Quél., 1877</t>
  </si>
  <si>
    <t xml:space="preserve">&lt;i&gt;Amanita junquillea&lt;/i&gt; Quél., 1877</t>
  </si>
  <si>
    <t xml:space="preserve">Jewelled Amanita</t>
  </si>
  <si>
    <t xml:space="preserve">https://inpn.mnhn.fr/espece/cd_nom/39055</t>
  </si>
  <si>
    <t xml:space="preserve">Amanita muscaria</t>
  </si>
  <si>
    <t xml:space="preserve">Amanite tue-mouches, Fausse oronge</t>
  </si>
  <si>
    <t xml:space="preserve">(L.) Lam., 1783</t>
  </si>
  <si>
    <t xml:space="preserve">Amanita muscaria (L.) Lam., 1783</t>
  </si>
  <si>
    <t xml:space="preserve">&lt;i&gt;Amanita muscaria&lt;/i&gt; (L.) Lam., 1783</t>
  </si>
  <si>
    <t xml:space="preserve">Fly Agaric</t>
  </si>
  <si>
    <t xml:space="preserve">https://inpn.mnhn.fr/espece/cd_nom/39079</t>
  </si>
  <si>
    <t xml:space="preserve">Amanita pantherina</t>
  </si>
  <si>
    <t xml:space="preserve">Amanite panthère</t>
  </si>
  <si>
    <t xml:space="preserve">(DC.) Krombh., 1846</t>
  </si>
  <si>
    <t xml:space="preserve">Amanita pantherina (DC.) Krombh., 1846</t>
  </si>
  <si>
    <t xml:space="preserve">&lt;i&gt;Amanita pantherina&lt;/i&gt; (DC.) Krombh., 1846</t>
  </si>
  <si>
    <t xml:space="preserve">Panthercap</t>
  </si>
  <si>
    <t xml:space="preserve">https://inpn.mnhn.fr/espece/cd_nom/39099</t>
  </si>
  <si>
    <t xml:space="preserve">Amanita phalloides</t>
  </si>
  <si>
    <t xml:space="preserve">Amanite phalloïde, Oronge verte, Calice de la mort, Agaric bulbeux, Oronge ciguë</t>
  </si>
  <si>
    <t xml:space="preserve">(Vaill. ex Fr.) Link, 1833</t>
  </si>
  <si>
    <t xml:space="preserve">Amanita phalloides (Vaill. ex Fr.) Link, 1833</t>
  </si>
  <si>
    <t xml:space="preserve">&lt;i&gt;Amanita phalloides&lt;/i&gt; (Vaill. ex Fr.) Link, 1833</t>
  </si>
  <si>
    <t xml:space="preserve">Deathcap</t>
  </si>
  <si>
    <t xml:space="preserve">https://inpn.mnhn.fr/espece/cd_nom/39106</t>
  </si>
  <si>
    <t xml:space="preserve">Amanita porphyria</t>
  </si>
  <si>
    <t xml:space="preserve">Amanite porphyre</t>
  </si>
  <si>
    <t xml:space="preserve">Alb. &amp; Schwein., 1805</t>
  </si>
  <si>
    <t xml:space="preserve">Amanita porphyria Alb. &amp; Schwein., 1805</t>
  </si>
  <si>
    <t xml:space="preserve">&lt;i&gt;Amanita porphyria&lt;/i&gt; Alb. &amp; Schwein., 1805</t>
  </si>
  <si>
    <t xml:space="preserve">Grey Veiled Amanita</t>
  </si>
  <si>
    <t xml:space="preserve">https://inpn.mnhn.fr/espece/cd_nom/39119</t>
  </si>
  <si>
    <t xml:space="preserve">Amanita rubescens</t>
  </si>
  <si>
    <t xml:space="preserve">Amanite rougissante, Oronge vineuse</t>
  </si>
  <si>
    <t xml:space="preserve">Amanita rubescens Pers., 1797</t>
  </si>
  <si>
    <t xml:space="preserve">&lt;i&gt;Amanita rubescens&lt;/i&gt; Pers., 1797</t>
  </si>
  <si>
    <t xml:space="preserve">Blusher</t>
  </si>
  <si>
    <t xml:space="preserve">https://inpn.mnhn.fr/espece/cd_nom/39128</t>
  </si>
  <si>
    <t xml:space="preserve">Amanita umbrinolutea</t>
  </si>
  <si>
    <t xml:space="preserve">(Secr. ex Gillet) Bataille, 1910</t>
  </si>
  <si>
    <t xml:space="preserve">Amanita umbrinolutea (Secr. ex Gillet) Bataille, 1910</t>
  </si>
  <si>
    <t xml:space="preserve">&lt;i&gt;Amanita umbrinolutea&lt;/i&gt; (Secr. ex Gillet) Bataille, 1910</t>
  </si>
  <si>
    <t xml:space="preserve">https://inpn.mnhn.fr/espece/cd_nom/38982</t>
  </si>
  <si>
    <t xml:space="preserve">Amanita vaginata</t>
  </si>
  <si>
    <t xml:space="preserve">Grisette, Coulemelle, Amanite vaginee</t>
  </si>
  <si>
    <t xml:space="preserve">(Bull.) Lam., 1783</t>
  </si>
  <si>
    <t xml:space="preserve">Amanita vaginata (Bull.) Lam., 1783</t>
  </si>
  <si>
    <t xml:space="preserve">&lt;i&gt;Amanita vaginata&lt;/i&gt; (Bull.) Lam., 1783</t>
  </si>
  <si>
    <t xml:space="preserve">Grisette</t>
  </si>
  <si>
    <t xml:space="preserve">https://inpn.mnhn.fr/espece/cd_nom/39155</t>
  </si>
  <si>
    <t xml:space="preserve">Amanita virosa</t>
  </si>
  <si>
    <t xml:space="preserve">Amanite vireuse, Ange de la mort, Ange destructeur</t>
  </si>
  <si>
    <t xml:space="preserve">Bertill., 1866</t>
  </si>
  <si>
    <t xml:space="preserve">Amanita virosa Bertill., 1866</t>
  </si>
  <si>
    <t xml:space="preserve">&lt;i&gt;Amanita virosa&lt;/i&gt; Bertill., 1866</t>
  </si>
  <si>
    <t xml:space="preserve">Destroying Angel</t>
  </si>
  <si>
    <t xml:space="preserve">https://inpn.mnhn.fr/espece/cd_nom/39179</t>
  </si>
  <si>
    <t xml:space="preserve">Amanita vittadinii</t>
  </si>
  <si>
    <t xml:space="preserve">Amanite de Vittadini</t>
  </si>
  <si>
    <t xml:space="preserve">(Moretti) Vittad., 1826</t>
  </si>
  <si>
    <t xml:space="preserve">Amanita vittadinii (Moretti) Vittad., 1826</t>
  </si>
  <si>
    <t xml:space="preserve">&lt;i&gt;Amanita vittadinii&lt;/i&gt; (Moretti) Vittad., 1826</t>
  </si>
  <si>
    <t xml:space="preserve">Barefoot Amanita</t>
  </si>
  <si>
    <t xml:space="preserve">https://inpn.mnhn.fr/espece/cd_nom/39182</t>
  </si>
  <si>
    <t xml:space="preserve">Athelia decipiens</t>
  </si>
  <si>
    <t xml:space="preserve">Atheliales</t>
  </si>
  <si>
    <t xml:space="preserve">Atheliaceae</t>
  </si>
  <si>
    <t xml:space="preserve">(Höhn. &amp; Litsch.) J.Erikss., 1958</t>
  </si>
  <si>
    <t xml:space="preserve">Athelia decipiens (Höhn. &amp; Litsch.) J.Erikss., 1958</t>
  </si>
  <si>
    <t xml:space="preserve">&lt;i&gt;Athelia decipiens&lt;/i&gt; (Höhn. &amp; Litsch.) J.Erikss., 1958</t>
  </si>
  <si>
    <t xml:space="preserve">https://inpn.mnhn.fr/espece/cd_nom/41517</t>
  </si>
  <si>
    <t xml:space="preserve">Athelia epiphylla</t>
  </si>
  <si>
    <t xml:space="preserve">Athelia epiphylla Pers., 1818</t>
  </si>
  <si>
    <t xml:space="preserve">&lt;i&gt;Athelia epiphylla&lt;/i&gt; Pers., 1818</t>
  </si>
  <si>
    <t xml:space="preserve">https://inpn.mnhn.fr/espece/cd_nom/41520</t>
  </si>
  <si>
    <t xml:space="preserve">Athelopsis glaucina</t>
  </si>
  <si>
    <t xml:space="preserve">(Bourdot &amp; Galzin) Oberw. ex Parmasto, 1968</t>
  </si>
  <si>
    <t xml:space="preserve">Athelopsis glaucina (Bourdot &amp; Galzin) Oberw. ex Parmasto, 1968</t>
  </si>
  <si>
    <t xml:space="preserve">&lt;i&gt;Athelopsis glaucina&lt;/i&gt; (Bourdot &amp; Galzin) Oberw. ex Parmasto, 1968</t>
  </si>
  <si>
    <t xml:space="preserve">https://inpn.mnhn.fr/espece/cd_nom/41551</t>
  </si>
  <si>
    <t xml:space="preserve">Athelopsis lembospora</t>
  </si>
  <si>
    <t xml:space="preserve">(Bourdot) Oberw., 1972</t>
  </si>
  <si>
    <t xml:space="preserve">Athelopsis lembospora (Bourdot) Oberw., 1972</t>
  </si>
  <si>
    <t xml:space="preserve">&lt;i&gt;Athelopsis lembospora&lt;/i&gt; (Bourdot) Oberw., 1972</t>
  </si>
  <si>
    <t xml:space="preserve">https://inpn.mnhn.fr/espece/cd_nom/41554</t>
  </si>
  <si>
    <t xml:space="preserve">Athelopsis subinconspicua</t>
  </si>
  <si>
    <t xml:space="preserve">(Litsch.) Jülich, 1975</t>
  </si>
  <si>
    <t xml:space="preserve">Athelopsis subinconspicua (Litsch.) Jülich, 1975</t>
  </si>
  <si>
    <t xml:space="preserve">&lt;i&gt;Athelopsis subinconspicua&lt;/i&gt; (Litsch.) Jülich, 1975</t>
  </si>
  <si>
    <t xml:space="preserve">https://inpn.mnhn.fr/espece/cd_nom/41559</t>
  </si>
  <si>
    <t xml:space="preserve">Piloderma bicolor</t>
  </si>
  <si>
    <t xml:space="preserve">(Peck) Jülich, 1969</t>
  </si>
  <si>
    <t xml:space="preserve">Piloderma bicolor (Peck) Jülich, 1969</t>
  </si>
  <si>
    <t xml:space="preserve">&lt;i&gt;Piloderma bicolor&lt;/i&gt; (Peck) Jülich, 1969</t>
  </si>
  <si>
    <t xml:space="preserve">https://inpn.mnhn.fr/espece/cd_nom/44010</t>
  </si>
  <si>
    <t xml:space="preserve">Plicaturopsis crispa</t>
  </si>
  <si>
    <t xml:space="preserve">(Pers.) D.A.Reid, 1964</t>
  </si>
  <si>
    <t xml:space="preserve">Plicaturopsis crispa (Pers.) D.A.Reid, 1964</t>
  </si>
  <si>
    <t xml:space="preserve">&lt;i&gt;Plicaturopsis crispa&lt;/i&gt; (Pers.) D.A.Reid, 1964</t>
  </si>
  <si>
    <t xml:space="preserve">https://inpn.mnhn.fr/espece/cd_nom/44033</t>
  </si>
  <si>
    <t xml:space="preserve">Tomentellopsis bresadolana</t>
  </si>
  <si>
    <t xml:space="preserve">(Sacc. &amp; Trotter) Jülich &amp; Stalpers, 1980</t>
  </si>
  <si>
    <t xml:space="preserve">Tomentellopsis bresadolana (Sacc. &amp; Trotter) Jülich &amp; Stalpers, 1980</t>
  </si>
  <si>
    <t xml:space="preserve">&lt;i&gt;Tomentellopsis bresadolana&lt;/i&gt; (Sacc. &amp; Trotter) Jülich &amp; Stalpers, 1980</t>
  </si>
  <si>
    <t xml:space="preserve">https://inpn.mnhn.fr/espece/cd_nom/464089</t>
  </si>
  <si>
    <t xml:space="preserve">Auricularia auricula-judae</t>
  </si>
  <si>
    <t xml:space="preserve">Oreille de Judas</t>
  </si>
  <si>
    <t xml:space="preserve">Basidiomycetes</t>
  </si>
  <si>
    <t xml:space="preserve">Auriculariales</t>
  </si>
  <si>
    <t xml:space="preserve">Auriculariaceae</t>
  </si>
  <si>
    <t xml:space="preserve">(Bull.) Quél., 1886</t>
  </si>
  <si>
    <t xml:space="preserve">Auricularia auricula-judae (Bull.) Quél., 1886</t>
  </si>
  <si>
    <t xml:space="preserve">&lt;i&gt;Auricularia auricula-judae&lt;/i&gt; (Bull.) Quél., 1886</t>
  </si>
  <si>
    <t xml:space="preserve">Jelly Ear</t>
  </si>
  <si>
    <t xml:space="preserve">https://inpn.mnhn.fr/espece/cd_nom/41571</t>
  </si>
  <si>
    <t xml:space="preserve">Auricularia mesenterica</t>
  </si>
  <si>
    <t xml:space="preserve">Oreille poilue</t>
  </si>
  <si>
    <t xml:space="preserve">(Dicks.) Pers., 1822</t>
  </si>
  <si>
    <t xml:space="preserve">Auricularia mesenterica (Dicks.) Pers., 1822</t>
  </si>
  <si>
    <t xml:space="preserve">&lt;i&gt;Auricularia mesenterica&lt;/i&gt; (Dicks.) Pers., 1822</t>
  </si>
  <si>
    <t xml:space="preserve">Tripe Fungus</t>
  </si>
  <si>
    <t xml:space="preserve">https://inpn.mnhn.fr/espece/cd_nom/41575</t>
  </si>
  <si>
    <t xml:space="preserve">Basidiodendron eyrei</t>
  </si>
  <si>
    <t xml:space="preserve">Exidiaceae</t>
  </si>
  <si>
    <t xml:space="preserve">(Wakef.) Luck-Allen, 1963</t>
  </si>
  <si>
    <t xml:space="preserve">Basidiodendron eyrei (Wakef.) Luck-Allen, 1963</t>
  </si>
  <si>
    <t xml:space="preserve">&lt;i&gt;Basidiodendron eyrei&lt;/i&gt; (Wakef.) Luck-Allen, 1963</t>
  </si>
  <si>
    <t xml:space="preserve">https://inpn.mnhn.fr/espece/cd_nom/41611</t>
  </si>
  <si>
    <t xml:space="preserve">Basidiodendron rimulentum</t>
  </si>
  <si>
    <t xml:space="preserve">(Bourdot &amp; Galzin) Luck-Allen, 1963</t>
  </si>
  <si>
    <t xml:space="preserve">Basidiodendron rimulentum (Bourdot &amp; Galzin) Luck-Allen, 1963</t>
  </si>
  <si>
    <t xml:space="preserve">&lt;i&gt;Basidiodendron rimulentum&lt;/i&gt; (Bourdot &amp; Galzin) Luck-Allen, 1963</t>
  </si>
  <si>
    <t xml:space="preserve">https://inpn.mnhn.fr/espece/cd_nom/41618</t>
  </si>
  <si>
    <t xml:space="preserve">Eichleriella deglubens</t>
  </si>
  <si>
    <t xml:space="preserve">(Berk. &amp; Broome) D.A.Reid, 1970</t>
  </si>
  <si>
    <t xml:space="preserve">Eichleriella deglubens (Berk. &amp; Broome) D.A.Reid, 1970</t>
  </si>
  <si>
    <t xml:space="preserve">&lt;i&gt;Eichleriella deglubens&lt;/i&gt; (Berk. &amp; Broome) D.A.Reid, 1970</t>
  </si>
  <si>
    <t xml:space="preserve">https://inpn.mnhn.fr/espece/cd_nom/42305</t>
  </si>
  <si>
    <t xml:space="preserve">Exidia glandulosa</t>
  </si>
  <si>
    <t xml:space="preserve">Exidie glanduleuse</t>
  </si>
  <si>
    <t xml:space="preserve">(Bull.) Fr., 1822</t>
  </si>
  <si>
    <t xml:space="preserve">Exidia glandulosa (Bull.) Fr., 1822</t>
  </si>
  <si>
    <t xml:space="preserve">&lt;i&gt;Exidia glandulosa&lt;/i&gt; (Bull.) Fr., 1822</t>
  </si>
  <si>
    <t xml:space="preserve">Witches' Butter</t>
  </si>
  <si>
    <t xml:space="preserve">https://inpn.mnhn.fr/espece/cd_nom/42331</t>
  </si>
  <si>
    <t xml:space="preserve">Exidia thuretiana</t>
  </si>
  <si>
    <t xml:space="preserve">(Lév.) Fr., 1874</t>
  </si>
  <si>
    <t xml:space="preserve">Exidia thuretiana (Lév.) Fr., 1874</t>
  </si>
  <si>
    <t xml:space="preserve">&lt;i&gt;Exidia thuretiana&lt;/i&gt; (Lév.) Fr., 1874</t>
  </si>
  <si>
    <t xml:space="preserve">White Brain</t>
  </si>
  <si>
    <t xml:space="preserve">https://inpn.mnhn.fr/espece/cd_nom/42343</t>
  </si>
  <si>
    <t xml:space="preserve">Exidia truncata</t>
  </si>
  <si>
    <t xml:space="preserve">Fr., 1822</t>
  </si>
  <si>
    <t xml:space="preserve">Exidia truncata Fr., 1822</t>
  </si>
  <si>
    <t xml:space="preserve">&lt;i&gt;Exidia truncata&lt;/i&gt; Fr., 1822</t>
  </si>
  <si>
    <t xml:space="preserve">https://inpn.mnhn.fr/espece/cd_nom/42346</t>
  </si>
  <si>
    <t xml:space="preserve">Exidiopsis galzinii</t>
  </si>
  <si>
    <t xml:space="preserve">(Bres.) Killerm., 1928</t>
  </si>
  <si>
    <t xml:space="preserve">Exidiopsis galzinii (Bres.) Killerm., 1928</t>
  </si>
  <si>
    <t xml:space="preserve">&lt;i&gt;Exidiopsis galzinii&lt;/i&gt; (Bres.) Killerm., 1928</t>
  </si>
  <si>
    <t xml:space="preserve">https://inpn.mnhn.fr/espece/cd_nom/461778</t>
  </si>
  <si>
    <t xml:space="preserve">Stypella dubia</t>
  </si>
  <si>
    <t xml:space="preserve">(Bourdot &amp; Galzin) P.Roberts, 1998</t>
  </si>
  <si>
    <t xml:space="preserve">Stypella dubia (Bourdot &amp; Galzin) P.Roberts, 1998</t>
  </si>
  <si>
    <t xml:space="preserve">&lt;i&gt;Stypella dubia&lt;/i&gt; (Bourdot &amp; Galzin) P.Roberts, 1998</t>
  </si>
  <si>
    <t xml:space="preserve">https://inpn.mnhn.fr/espece/cd_nom/464111</t>
  </si>
  <si>
    <t xml:space="preserve">Stypella grilletii</t>
  </si>
  <si>
    <t xml:space="preserve">(Boud.) P.Roberts, 1998</t>
  </si>
  <si>
    <t xml:space="preserve">Stypella grilletii (Boud.) P.Roberts, 1998</t>
  </si>
  <si>
    <t xml:space="preserve">&lt;i&gt;Stypella grilletii&lt;/i&gt; (Boud.) P.Roberts, 1998</t>
  </si>
  <si>
    <t xml:space="preserve">https://inpn.mnhn.fr/espece/cd_nom/464102</t>
  </si>
  <si>
    <t xml:space="preserve">Aureoboletus gentilis</t>
  </si>
  <si>
    <t xml:space="preserve">Bolet cramoisi</t>
  </si>
  <si>
    <t xml:space="preserve">Boletales</t>
  </si>
  <si>
    <t xml:space="preserve">Boletaceae</t>
  </si>
  <si>
    <t xml:space="preserve">(Quél.) Pouzar, 1957</t>
  </si>
  <si>
    <t xml:space="preserve">Aureoboletus gentilis (Quél.) Pouzar, 1957</t>
  </si>
  <si>
    <t xml:space="preserve">&lt;i&gt;Aureoboletus gentilis&lt;/i&gt; (Quél.) Pouzar, 1957</t>
  </si>
  <si>
    <t xml:space="preserve">Gilded Bolete</t>
  </si>
  <si>
    <t xml:space="preserve">https://inpn.mnhn.fr/espece/cd_nom/29336</t>
  </si>
  <si>
    <t xml:space="preserve">Boletus aereus</t>
  </si>
  <si>
    <t xml:space="preserve">Cèpe bronzé, Tête de nègre</t>
  </si>
  <si>
    <t xml:space="preserve">Bull., 1789</t>
  </si>
  <si>
    <t xml:space="preserve">Boletus aereus Bull., 1789</t>
  </si>
  <si>
    <t xml:space="preserve">&lt;i&gt;Boletus aereus&lt;/i&gt; Bull., 1789</t>
  </si>
  <si>
    <t xml:space="preserve">https://inpn.mnhn.fr/espece/cd_nom/29357</t>
  </si>
  <si>
    <t xml:space="preserve">Boletus edulis</t>
  </si>
  <si>
    <t xml:space="preserve">Cèpe de Bordeaux, Cèpe du Périgord</t>
  </si>
  <si>
    <t xml:space="preserve">Bull., 1782</t>
  </si>
  <si>
    <t xml:space="preserve">Boletus edulis Bull., 1782</t>
  </si>
  <si>
    <t xml:space="preserve">&lt;i&gt;Boletus edulis&lt;/i&gt; Bull., 1782</t>
  </si>
  <si>
    <t xml:space="preserve">Cep, Penny Bun</t>
  </si>
  <si>
    <t xml:space="preserve">https://inpn.mnhn.fr/espece/cd_nom/29388</t>
  </si>
  <si>
    <t xml:space="preserve">Boletus pinophilus</t>
  </si>
  <si>
    <t xml:space="preserve">Cèpe des pins</t>
  </si>
  <si>
    <t xml:space="preserve">Pilát &amp; Dermek, 1973</t>
  </si>
  <si>
    <t xml:space="preserve">Boletus pinophilus Pilát &amp; Dermek, 1973</t>
  </si>
  <si>
    <t xml:space="preserve">&lt;i&gt;Boletus pinophilus&lt;/i&gt; Pilát &amp; Dermek, 1973</t>
  </si>
  <si>
    <t xml:space="preserve">Pine Bolete</t>
  </si>
  <si>
    <t xml:space="preserve">https://inpn.mnhn.fr/espece/cd_nom/29436</t>
  </si>
  <si>
    <t xml:space="preserve">Boletus reticulatus</t>
  </si>
  <si>
    <t xml:space="preserve">Boletus reticulatus Schaeff., 1774</t>
  </si>
  <si>
    <t xml:space="preserve">&lt;i&gt;Boletus reticulatus&lt;/i&gt; Schaeff., 1774</t>
  </si>
  <si>
    <t xml:space="preserve">https://inpn.mnhn.fr/espece/cd_nom/29362</t>
  </si>
  <si>
    <t xml:space="preserve">Buchwaldoboletus lignicola</t>
  </si>
  <si>
    <t xml:space="preserve">Bolet lignicole</t>
  </si>
  <si>
    <t xml:space="preserve">(Kallenb.) Pilát, 1969</t>
  </si>
  <si>
    <t xml:space="preserve">Buchwaldoboletus lignicola (Kallenb.) Pilát, 1969</t>
  </si>
  <si>
    <t xml:space="preserve">&lt;i&gt;Buchwaldoboletus lignicola&lt;/i&gt; (Kallenb.) Pilát, 1969</t>
  </si>
  <si>
    <t xml:space="preserve">https://inpn.mnhn.fr/espece/cd_nom/462700</t>
  </si>
  <si>
    <t xml:space="preserve">Butyriboletus appendiculatus</t>
  </si>
  <si>
    <t xml:space="preserve">Bolet appendiculé</t>
  </si>
  <si>
    <t xml:space="preserve">(Schaeff.) D.Arora &amp; J.L.Frank, 2014</t>
  </si>
  <si>
    <t xml:space="preserve">Butyriboletus appendiculatus (Schaeff.) D.Arora &amp; J.L.Frank, 2014</t>
  </si>
  <si>
    <t xml:space="preserve">&lt;i&gt;Butyriboletus appendiculatus&lt;/i&gt; (Schaeff.) D.Arora &amp; J.L.Frank, 2014</t>
  </si>
  <si>
    <t xml:space="preserve">Oak Bolete</t>
  </si>
  <si>
    <t xml:space="preserve">https://inpn.mnhn.fr/espece/cd_nom/968158</t>
  </si>
  <si>
    <t xml:space="preserve">Butyriboletus fechtneri</t>
  </si>
  <si>
    <t xml:space="preserve">Bolet pâle</t>
  </si>
  <si>
    <t xml:space="preserve">(Velen.) D.Arora &amp; J.L.Frank, 2014</t>
  </si>
  <si>
    <t xml:space="preserve">Butyriboletus fechtneri (Velen.) D.Arora &amp; J.L.Frank, 2014</t>
  </si>
  <si>
    <t xml:space="preserve">&lt;i&gt;Butyriboletus fechtneri&lt;/i&gt; (Velen.) D.Arora &amp; J.L.Frank, 2014</t>
  </si>
  <si>
    <t xml:space="preserve">Pale Bolete</t>
  </si>
  <si>
    <t xml:space="preserve">https://inpn.mnhn.fr/espece/cd_nom/968166</t>
  </si>
  <si>
    <t xml:space="preserve">Butyriboletus pseudoregius</t>
  </si>
  <si>
    <t xml:space="preserve">Bolet faux royal</t>
  </si>
  <si>
    <t xml:space="preserve">(Heinr.Huber) D.Arora &amp; J.L.Frank, 2014</t>
  </si>
  <si>
    <t xml:space="preserve">Butyriboletus pseudoregius (Heinr.Huber) D.Arora &amp; J.L.Frank, 2014</t>
  </si>
  <si>
    <t xml:space="preserve">&lt;i&gt;Butyriboletus pseudoregius&lt;/i&gt; (Heinr.Huber) D.Arora &amp; J.L.Frank, 2014</t>
  </si>
  <si>
    <t xml:space="preserve">The Pretender</t>
  </si>
  <si>
    <t xml:space="preserve">https://inpn.mnhn.fr/espece/cd_nom/968167</t>
  </si>
  <si>
    <t xml:space="preserve">Butyriboletus regius</t>
  </si>
  <si>
    <t xml:space="preserve">Cèpe royal</t>
  </si>
  <si>
    <t xml:space="preserve">(Krombh.) D.Arora &amp; J.L.Frank, 2014</t>
  </si>
  <si>
    <t xml:space="preserve">Butyriboletus regius (Krombh.) D.Arora &amp; J.L.Frank, 2014</t>
  </si>
  <si>
    <t xml:space="preserve">&lt;i&gt;Butyriboletus regius&lt;/i&gt; (Krombh.) D.Arora &amp; J.L.Frank, 2014</t>
  </si>
  <si>
    <t xml:space="preserve">Royal Bolete</t>
  </si>
  <si>
    <t xml:space="preserve">https://inpn.mnhn.fr/espece/cd_nom/968170</t>
  </si>
  <si>
    <t xml:space="preserve">Caloboletus calopus</t>
  </si>
  <si>
    <t xml:space="preserve">Bolet à beau pied</t>
  </si>
  <si>
    <t xml:space="preserve">(Pers.) Vizzini, 2014</t>
  </si>
  <si>
    <t xml:space="preserve">Caloboletus calopus (Pers.) Vizzini, 2014</t>
  </si>
  <si>
    <t xml:space="preserve">&lt;i&gt;Caloboletus calopus&lt;/i&gt; (Pers.) Vizzini, 2014</t>
  </si>
  <si>
    <t xml:space="preserve">Bitter Beech Bolete</t>
  </si>
  <si>
    <t xml:space="preserve">https://inpn.mnhn.fr/espece/cd_nom/971178</t>
  </si>
  <si>
    <t xml:space="preserve">Caloboletus radicans</t>
  </si>
  <si>
    <t xml:space="preserve">Bolet radicant</t>
  </si>
  <si>
    <t xml:space="preserve">Caloboletus radicans (Pers.) Vizzini, 2014</t>
  </si>
  <si>
    <t xml:space="preserve">&lt;i&gt;Caloboletus radicans&lt;/i&gt; (Pers.) Vizzini, 2014</t>
  </si>
  <si>
    <t xml:space="preserve">Rooting Bolete</t>
  </si>
  <si>
    <t xml:space="preserve">https://inpn.mnhn.fr/espece/cd_nom/971180</t>
  </si>
  <si>
    <t xml:space="preserve">Chalciporus piperatus</t>
  </si>
  <si>
    <t xml:space="preserve">Bolet poivré</t>
  </si>
  <si>
    <t xml:space="preserve">(Bull.) Bataille, 1908</t>
  </si>
  <si>
    <t xml:space="preserve">Chalciporus piperatus (Bull.) Bataille, 1908</t>
  </si>
  <si>
    <t xml:space="preserve">&lt;i&gt;Chalciporus piperatus&lt;/i&gt; (Bull.) Bataille, 1908</t>
  </si>
  <si>
    <t xml:space="preserve">Peppery Bolete</t>
  </si>
  <si>
    <t xml:space="preserve">https://inpn.mnhn.fr/espece/cd_nom/29512</t>
  </si>
  <si>
    <t xml:space="preserve">Hemileccinum impolitum</t>
  </si>
  <si>
    <t xml:space="preserve">Bolet dépoli</t>
  </si>
  <si>
    <t xml:space="preserve">(Fr.) Šutara, 2008</t>
  </si>
  <si>
    <t xml:space="preserve">Hemileccinum impolitum (Fr.) Šutara, 2008</t>
  </si>
  <si>
    <t xml:space="preserve">&lt;i&gt;Hemileccinum impolitum&lt;/i&gt; (Fr.) Šutara, 2008</t>
  </si>
  <si>
    <t xml:space="preserve">Iodine Bolete</t>
  </si>
  <si>
    <t xml:space="preserve">https://inpn.mnhn.fr/espece/cd_nom/508990</t>
  </si>
  <si>
    <t xml:space="preserve">Hortiboletus rubellus</t>
  </si>
  <si>
    <t xml:space="preserve">(Krombh.) Simonini, Vizzini &amp; Gelardi, 2015</t>
  </si>
  <si>
    <t xml:space="preserve">Hortiboletus rubellus (Krombh.) Simonini, Vizzini &amp; Gelardi, 2015</t>
  </si>
  <si>
    <t xml:space="preserve">&lt;i&gt;Hortiboletus rubellus&lt;/i&gt; (Krombh.) Simonini, Vizzini &amp; Gelardi, 2015</t>
  </si>
  <si>
    <t xml:space="preserve">https://inpn.mnhn.fr/espece/cd_nom/971423</t>
  </si>
  <si>
    <t xml:space="preserve">Imleria badia</t>
  </si>
  <si>
    <t xml:space="preserve">Bolet bai</t>
  </si>
  <si>
    <t xml:space="preserve">(Fr.) Vizzini, 2014</t>
  </si>
  <si>
    <t xml:space="preserve">Imleria badia (Fr.) Vizzini, 2014</t>
  </si>
  <si>
    <t xml:space="preserve">&lt;i&gt;Imleria badia&lt;/i&gt; (Fr.) Vizzini, 2014</t>
  </si>
  <si>
    <t xml:space="preserve">Bay Bolete</t>
  </si>
  <si>
    <t xml:space="preserve">https://inpn.mnhn.fr/espece/cd_nom/971206</t>
  </si>
  <si>
    <t xml:space="preserve">Imperator luteocupreus</t>
  </si>
  <si>
    <t xml:space="preserve">Bolet cuivré</t>
  </si>
  <si>
    <t xml:space="preserve">(Bertéa &amp; Estadès) Assyov, Bellanger, Bertéa, Courtec., Koller, Loizides, G.Marques, J.A.Muñoz, Oppicelli, D.Puddu, F.Rich. &amp; P.-A.Moreau, 2015</t>
  </si>
  <si>
    <t xml:space="preserve">Imperator luteocupreus (Bertéa &amp; Estadès) Assyov, Bellanger, Bertéa, Courtec., Koller, Loizides, G.Marques, J.A.Muñoz, Oppicelli, D.Puddu, F.Rich. &amp; P.-A.Moreau, 2015</t>
  </si>
  <si>
    <t xml:space="preserve">&lt;i&gt;Imperator luteocupreus&lt;/i&gt; (Bertéa &amp; Estadès) Assyov, Bellanger, Bertéa, Courtec., Koller, Loizides, G.Marques, J.A.Muñoz, Oppicelli, D.Puddu, F.Rich. &amp; P.-A.Moreau, 2015</t>
  </si>
  <si>
    <t xml:space="preserve">https://inpn.mnhn.fr/espece/cd_nom/971196</t>
  </si>
  <si>
    <t xml:space="preserve">Imperator rhodopurpureus</t>
  </si>
  <si>
    <t xml:space="preserve">Bolet vieux rose</t>
  </si>
  <si>
    <t xml:space="preserve">(Smotl.) Assyov, Bellanger, Bertéa, Courtec., Koller, Loizides, G.Marques, J.A.Muñoz, Oppicelli, D.Puddu, F.Rich. &amp; P.-A.Moreau, 2015</t>
  </si>
  <si>
    <t xml:space="preserve">Imperator rhodopurpureus (Smotl.) Assyov, Bellanger, Bertéa, Courtec., Koller, Loizides, G.Marques, J.A.Muñoz, Oppicelli, D.Puddu, F.Rich. &amp; P.-A.Moreau, 2015</t>
  </si>
  <si>
    <t xml:space="preserve">&lt;i&gt;Imperator rhodopurpureus&lt;/i&gt; (Smotl.) Assyov, Bellanger, Bertéa, Courtec., Koller, Loizides, G.Marques, J.A.Muñoz, Oppicelli, D.Puddu, F.Rich. &amp; P.-A.Moreau, 2015</t>
  </si>
  <si>
    <t xml:space="preserve">Oldrose Bolete</t>
  </si>
  <si>
    <t xml:space="preserve">https://inpn.mnhn.fr/espece/cd_nom/971198</t>
  </si>
  <si>
    <t xml:space="preserve">Lanmaoa fragrans</t>
  </si>
  <si>
    <t xml:space="preserve">Bolet odorant</t>
  </si>
  <si>
    <t xml:space="preserve">(Vittad.) Vizzini, Gelardi &amp; Simonini, 2015</t>
  </si>
  <si>
    <t xml:space="preserve">Lanmaoa fragrans (Vittad.) Vizzini, Gelardi &amp; Simonini, 2015</t>
  </si>
  <si>
    <t xml:space="preserve">&lt;i&gt;Lanmaoa fragrans&lt;/i&gt; (Vittad.) Vizzini, Gelardi &amp; Simonini, 2015</t>
  </si>
  <si>
    <t xml:space="preserve">https://inpn.mnhn.fr/espece/cd_nom/971201</t>
  </si>
  <si>
    <t xml:space="preserve">Leccinellum pseudoscabrum</t>
  </si>
  <si>
    <t xml:space="preserve">(Kallenb.) Mikšík, 2017</t>
  </si>
  <si>
    <t xml:space="preserve">Leccinellum pseudoscabrum (Kallenb.) Mikšík, 2017</t>
  </si>
  <si>
    <t xml:space="preserve">&lt;i&gt;Leccinellum pseudoscabrum&lt;/i&gt; (Kallenb.) Mikšík, 2017</t>
  </si>
  <si>
    <t xml:space="preserve">https://inpn.mnhn.fr/espece/cd_nom/973593</t>
  </si>
  <si>
    <t xml:space="preserve">Leccinum aurantiacum</t>
  </si>
  <si>
    <t xml:space="preserve">Bolet orangé</t>
  </si>
  <si>
    <t xml:space="preserve">(Bull.) Gray, 1821</t>
  </si>
  <si>
    <t xml:space="preserve">Leccinum aurantiacum (Bull.) Gray, 1821</t>
  </si>
  <si>
    <t xml:space="preserve">&lt;i&gt;Leccinum aurantiacum&lt;/i&gt; (Bull.) Gray, 1821</t>
  </si>
  <si>
    <t xml:space="preserve">Orange Oak Bolete</t>
  </si>
  <si>
    <t xml:space="preserve">https://inpn.mnhn.fr/espece/cd_nom/29545</t>
  </si>
  <si>
    <t xml:space="preserve">Leccinum avellaneum</t>
  </si>
  <si>
    <t xml:space="preserve">(J.Blum) Bon, 1979</t>
  </si>
  <si>
    <t xml:space="preserve">Leccinum avellaneum (J.Blum) Bon, 1979</t>
  </si>
  <si>
    <t xml:space="preserve">&lt;i&gt;Leccinum avellaneum&lt;/i&gt; (J.Blum) Bon, 1979</t>
  </si>
  <si>
    <t xml:space="preserve">https://inpn.mnhn.fr/espece/cd_nom/464692</t>
  </si>
  <si>
    <t xml:space="preserve">Leccinum brunneogriseolum</t>
  </si>
  <si>
    <t xml:space="preserve">Bolet rude gris-brun</t>
  </si>
  <si>
    <t xml:space="preserve">Lannoy &amp; Estadès, 1991</t>
  </si>
  <si>
    <t xml:space="preserve">Leccinum brunneogriseolum Lannoy &amp; Estadès, 1991</t>
  </si>
  <si>
    <t xml:space="preserve">&lt;i&gt;Leccinum brunneogriseolum&lt;/i&gt; Lannoy &amp; Estadès, 1991</t>
  </si>
  <si>
    <t xml:space="preserve">https://inpn.mnhn.fr/espece/cd_nom/29552</t>
  </si>
  <si>
    <t xml:space="preserve">Leccinum duriusculum</t>
  </si>
  <si>
    <t xml:space="preserve">Bolet rude des trembles</t>
  </si>
  <si>
    <t xml:space="preserve">(Schulzer ex Kalchbr.) Singer, 1947</t>
  </si>
  <si>
    <t xml:space="preserve">Leccinum duriusculum (Schulzer ex Kalchbr.) Singer, 1947</t>
  </si>
  <si>
    <t xml:space="preserve">&lt;i&gt;Leccinum duriusculum&lt;/i&gt; (Schulzer ex Kalchbr.) Singer, 1947</t>
  </si>
  <si>
    <t xml:space="preserve">Slate Bolete</t>
  </si>
  <si>
    <t xml:space="preserve">https://inpn.mnhn.fr/espece/cd_nom/29577</t>
  </si>
  <si>
    <t xml:space="preserve">Leccinum floccopus</t>
  </si>
  <si>
    <t xml:space="preserve">(E.-J.Gilbert) Redeuilh, 1990</t>
  </si>
  <si>
    <t xml:space="preserve">Leccinum floccopus (E.-J.Gilbert) Redeuilh, 1990</t>
  </si>
  <si>
    <t xml:space="preserve">&lt;i&gt;Leccinum floccopus&lt;/i&gt; (E.-J.Gilbert) Redeuilh, 1990</t>
  </si>
  <si>
    <t xml:space="preserve">Orange Birch Bolete</t>
  </si>
  <si>
    <t xml:space="preserve">https://inpn.mnhn.fr/espece/cd_nom/464696</t>
  </si>
  <si>
    <t xml:space="preserve">Leccinum fuscoalbum</t>
  </si>
  <si>
    <t xml:space="preserve">(Sowerby) Lannoy &amp; Estadès, 1994</t>
  </si>
  <si>
    <t xml:space="preserve">Leccinum fuscoalbum (Sowerby) Lannoy &amp; Estadès, 1994</t>
  </si>
  <si>
    <t xml:space="preserve">&lt;i&gt;Leccinum fuscoalbum&lt;/i&gt; (Sowerby) Lannoy &amp; Estadès, 1994</t>
  </si>
  <si>
    <t xml:space="preserve">https://inpn.mnhn.fr/espece/cd_nom/464689</t>
  </si>
  <si>
    <t xml:space="preserve">Leccinum molle</t>
  </si>
  <si>
    <t xml:space="preserve">Bolet mou</t>
  </si>
  <si>
    <t xml:space="preserve">(Bon) Bon, 1989</t>
  </si>
  <si>
    <t xml:space="preserve">Leccinum molle (Bon) Bon, 1989</t>
  </si>
  <si>
    <t xml:space="preserve">&lt;i&gt;Leccinum molle&lt;/i&gt; (Bon) Bon, 1989</t>
  </si>
  <si>
    <t xml:space="preserve">https://inpn.mnhn.fr/espece/cd_nom/29595</t>
  </si>
  <si>
    <t xml:space="preserve">Leccinum scabrum</t>
  </si>
  <si>
    <t xml:space="preserve">Bolet rude</t>
  </si>
  <si>
    <t xml:space="preserve">Leccinum scabrum (Bull.) Gray, 1821</t>
  </si>
  <si>
    <t xml:space="preserve">&lt;i&gt;Leccinum scabrum&lt;/i&gt; (Bull.) Gray, 1821</t>
  </si>
  <si>
    <t xml:space="preserve">Brown Birch Bolete</t>
  </si>
  <si>
    <t xml:space="preserve">https://inpn.mnhn.fr/espece/cd_nom/29628</t>
  </si>
  <si>
    <t xml:space="preserve">Leccinum scabrum var. melaneum</t>
  </si>
  <si>
    <t xml:space="preserve">(Smotl.) Dermek, 1987</t>
  </si>
  <si>
    <t xml:space="preserve">Leccinum scabrum var. melaneum (Smotl.) Dermek, 1987</t>
  </si>
  <si>
    <t xml:space="preserve">&lt;i&gt;Leccinum scabrum &lt;/i&gt;var.&lt;i&gt; melaneum&lt;/i&gt; (Smotl.) Dermek, 1987</t>
  </si>
  <si>
    <t xml:space="preserve">https://inpn.mnhn.fr/espece/cd_nom/29594</t>
  </si>
  <si>
    <t xml:space="preserve">Neoboletus erythropus</t>
  </si>
  <si>
    <t xml:space="preserve">Bolet à pied rouge</t>
  </si>
  <si>
    <t xml:space="preserve">(Pers.) C.Hahn, 2015</t>
  </si>
  <si>
    <t xml:space="preserve">Neoboletus erythropus (Pers.) C.Hahn, 2015</t>
  </si>
  <si>
    <t xml:space="preserve">&lt;i&gt;Neoboletus erythropus&lt;/i&gt; (Pers.) C.Hahn, 2015</t>
  </si>
  <si>
    <t xml:space="preserve">Scarletina Bolete</t>
  </si>
  <si>
    <t xml:space="preserve">https://inpn.mnhn.fr/espece/cd_nom/967890</t>
  </si>
  <si>
    <t xml:space="preserve">Porphyrellus porphyrosporus</t>
  </si>
  <si>
    <t xml:space="preserve">Bolet porphyre</t>
  </si>
  <si>
    <t xml:space="preserve">(Fr. &amp; Hök) E.-J.Gilbert, 1931</t>
  </si>
  <si>
    <t xml:space="preserve">Porphyrellus porphyrosporus (Fr. &amp; Hök) E.-J.Gilbert, 1931</t>
  </si>
  <si>
    <t xml:space="preserve">&lt;i&gt;Porphyrellus porphyrosporus&lt;/i&gt; (Fr. &amp; Hök) E.-J.Gilbert, 1931</t>
  </si>
  <si>
    <t xml:space="preserve">Dusky Bolete</t>
  </si>
  <si>
    <t xml:space="preserve">https://inpn.mnhn.fr/espece/cd_nom/29660</t>
  </si>
  <si>
    <t xml:space="preserve">Rheubarbariboletus armeniacus</t>
  </si>
  <si>
    <t xml:space="preserve">(Quél.) Vizzini, Simonini &amp; Gelardi, 2015</t>
  </si>
  <si>
    <t xml:space="preserve">Rheubarbariboletus armeniacus (Quél.) Vizzini, Simonini &amp; Gelardi, 2015</t>
  </si>
  <si>
    <t xml:space="preserve">&lt;i&gt;Rheubarbariboletus armeniacus&lt;/i&gt; (Quél.) Vizzini, Simonini &amp; Gelardi, 2015</t>
  </si>
  <si>
    <t xml:space="preserve">https://inpn.mnhn.fr/espece/cd_nom/971168</t>
  </si>
  <si>
    <t xml:space="preserve">Rubroboletus legaliae</t>
  </si>
  <si>
    <t xml:space="preserve">Bolet chicorée</t>
  </si>
  <si>
    <t xml:space="preserve">(Pilát &amp; Dermek) Della Magg. &amp; Trassin., 2015</t>
  </si>
  <si>
    <t xml:space="preserve">Rubroboletus legaliae (Pilát &amp; Dermek) Della Magg. &amp; Trassin., 2015</t>
  </si>
  <si>
    <t xml:space="preserve">&lt;i&gt;Rubroboletus legaliae&lt;/i&gt; (Pilát &amp; Dermek) Della Magg. &amp; Trassin., 2015</t>
  </si>
  <si>
    <t xml:space="preserve">https://inpn.mnhn.fr/espece/cd_nom/967901</t>
  </si>
  <si>
    <t xml:space="preserve">Rubroboletus rhodoxanthus</t>
  </si>
  <si>
    <t xml:space="preserve">Bolet rouge et jaune</t>
  </si>
  <si>
    <t xml:space="preserve">(Krombh.) Kuan Zhao &amp; Zhu L.Yang, 2014</t>
  </si>
  <si>
    <t xml:space="preserve">Rubroboletus rhodoxanthus (Krombh.) Kuan Zhao &amp; Zhu L.Yang, 2014</t>
  </si>
  <si>
    <t xml:space="preserve">&lt;i&gt;Rubroboletus rhodoxanthus&lt;/i&gt; (Krombh.) Kuan Zhao &amp; Zhu L.Yang, 2014</t>
  </si>
  <si>
    <t xml:space="preserve">https://inpn.mnhn.fr/espece/cd_nom/968004</t>
  </si>
  <si>
    <t xml:space="preserve">Rubroboletus satanas</t>
  </si>
  <si>
    <t xml:space="preserve">Bolet satan, Cèpe du diable, Bolet diabolique</t>
  </si>
  <si>
    <t xml:space="preserve">(Lenz) Kuan Zhao &amp; Zhu L.Yang, 2014</t>
  </si>
  <si>
    <t xml:space="preserve">Rubroboletus satanas (Lenz) Kuan Zhao &amp; Zhu L.Yang, 2014</t>
  </si>
  <si>
    <t xml:space="preserve">&lt;i&gt;Rubroboletus satanas&lt;/i&gt; (Lenz) Kuan Zhao &amp; Zhu L.Yang, 2014</t>
  </si>
  <si>
    <t xml:space="preserve">Devil's Bolete</t>
  </si>
  <si>
    <t xml:space="preserve">https://inpn.mnhn.fr/espece/cd_nom/942438</t>
  </si>
  <si>
    <t xml:space="preserve">Strobilomyces strobilaceus</t>
  </si>
  <si>
    <t xml:space="preserve">Bolet pomme de pin</t>
  </si>
  <si>
    <t xml:space="preserve">(Scop.) Berk., 1851</t>
  </si>
  <si>
    <t xml:space="preserve">Strobilomyces strobilaceus (Scop.) Berk., 1851</t>
  </si>
  <si>
    <t xml:space="preserve">&lt;i&gt;Strobilomyces strobilaceus&lt;/i&gt; (Scop.) Berk., 1851</t>
  </si>
  <si>
    <t xml:space="preserve">Old Man of The Woods</t>
  </si>
  <si>
    <t xml:space="preserve">https://inpn.mnhn.fr/espece/cd_nom/29679</t>
  </si>
  <si>
    <t xml:space="preserve">Suillellus luridus</t>
  </si>
  <si>
    <t xml:space="preserve">Bolet blafard</t>
  </si>
  <si>
    <t xml:space="preserve">(Schaeff.) Murrill, 1909</t>
  </si>
  <si>
    <t xml:space="preserve">Suillellus luridus (Schaeff.) Murrill, 1909</t>
  </si>
  <si>
    <t xml:space="preserve">&lt;i&gt;Suillellus luridus&lt;/i&gt; (Schaeff.) Murrill, 1909</t>
  </si>
  <si>
    <t xml:space="preserve">Lurid Bolete</t>
  </si>
  <si>
    <t xml:space="preserve">https://inpn.mnhn.fr/espece/cd_nom/968047</t>
  </si>
  <si>
    <t xml:space="preserve">Suillellus queletii</t>
  </si>
  <si>
    <t xml:space="preserve">Bolet de Quélet</t>
  </si>
  <si>
    <t xml:space="preserve">(Schulzer) Vizzini, Simonini &amp; Gelardi, 2014</t>
  </si>
  <si>
    <t xml:space="preserve">Suillellus queletii (Schulzer) Vizzini, Simonini &amp; Gelardi, 2014</t>
  </si>
  <si>
    <t xml:space="preserve">&lt;i&gt;Suillellus queletii&lt;/i&gt; (Schulzer) Vizzini, Simonini &amp; Gelardi, 2014</t>
  </si>
  <si>
    <t xml:space="preserve">Deceiving Bolete</t>
  </si>
  <si>
    <t xml:space="preserve">https://inpn.mnhn.fr/espece/cd_nom/967886</t>
  </si>
  <si>
    <t xml:space="preserve">Tylopilus felleus</t>
  </si>
  <si>
    <t xml:space="preserve">Bolet chicotin, Bolet amer, Bolet de fiel, Chicotin, Faux cèpe</t>
  </si>
  <si>
    <t xml:space="preserve">(Bull.) P.Karst., 1881</t>
  </si>
  <si>
    <t xml:space="preserve">Tylopilus felleus (Bull.) P.Karst., 1881</t>
  </si>
  <si>
    <t xml:space="preserve">&lt;i&gt;Tylopilus felleus&lt;/i&gt; (Bull.) P.Karst., 1881</t>
  </si>
  <si>
    <t xml:space="preserve">Bitter Bolete</t>
  </si>
  <si>
    <t xml:space="preserve">https://inpn.mnhn.fr/espece/cd_nom/29768</t>
  </si>
  <si>
    <t xml:space="preserve">Xerocomellus chrysenteron</t>
  </si>
  <si>
    <t xml:space="preserve">Bolet à chair jaune</t>
  </si>
  <si>
    <t xml:space="preserve">(Bull.) Šutara, 2008</t>
  </si>
  <si>
    <t xml:space="preserve">Xerocomellus chrysenteron (Bull.) Šutara, 2008</t>
  </si>
  <si>
    <t xml:space="preserve">&lt;i&gt;Xerocomellus chrysenteron&lt;/i&gt; (Bull.) Šutara, 2008</t>
  </si>
  <si>
    <t xml:space="preserve">https://inpn.mnhn.fr/espece/cd_nom/520743</t>
  </si>
  <si>
    <t xml:space="preserve">Xerocomellus pruinatus</t>
  </si>
  <si>
    <t xml:space="preserve">Bolet pruineux</t>
  </si>
  <si>
    <t xml:space="preserve">(Fr. &amp; Hök) Šutara, 2008</t>
  </si>
  <si>
    <t xml:space="preserve">Xerocomellus pruinatus (Fr. &amp; Hök) Šutara, 2008</t>
  </si>
  <si>
    <t xml:space="preserve">&lt;i&gt;Xerocomellus pruinatus&lt;/i&gt; (Fr. &amp; Hök) Šutara, 2008</t>
  </si>
  <si>
    <t xml:space="preserve">https://inpn.mnhn.fr/espece/cd_nom/520781</t>
  </si>
  <si>
    <t xml:space="preserve">Xerocomus</t>
  </si>
  <si>
    <t xml:space="preserve">Quél., 1887</t>
  </si>
  <si>
    <t xml:space="preserve">Xerocomus Quél., 1887</t>
  </si>
  <si>
    <t xml:space="preserve">&lt;i&gt;Xerocomus&lt;/i&gt; Quél., 1887</t>
  </si>
  <si>
    <t xml:space="preserve">Xerocomus subtomentosus</t>
  </si>
  <si>
    <t xml:space="preserve">Bolet subtomenteux</t>
  </si>
  <si>
    <t xml:space="preserve">(L.) Quél., 1888</t>
  </si>
  <si>
    <t xml:space="preserve">Xerocomus subtomentosus (L.) Quél., 1888</t>
  </si>
  <si>
    <t xml:space="preserve">&lt;i&gt;Xerocomus subtomentosus&lt;/i&gt; (L.) Quél., 1888</t>
  </si>
  <si>
    <t xml:space="preserve">https://inpn.mnhn.fr/espece/cd_nom/29831</t>
  </si>
  <si>
    <t xml:space="preserve">Coniophora arida var. suffocata</t>
  </si>
  <si>
    <t xml:space="preserve">Coniophoraceae</t>
  </si>
  <si>
    <t xml:space="preserve">(Peck) Ginns, 1982</t>
  </si>
  <si>
    <t xml:space="preserve">Coniophora arida var. suffocata (Peck) Ginns, 1982</t>
  </si>
  <si>
    <t xml:space="preserve">&lt;i&gt;Coniophora arida &lt;/i&gt;var.&lt;i&gt; suffocata&lt;/i&gt; (Peck) Ginns, 1982</t>
  </si>
  <si>
    <t xml:space="preserve">https://inpn.mnhn.fr/espece/cd_nom/42020</t>
  </si>
  <si>
    <t xml:space="preserve">Coniophora olivacea</t>
  </si>
  <si>
    <t xml:space="preserve">(Fr.) P.Karst., 1882</t>
  </si>
  <si>
    <t xml:space="preserve">Coniophora olivacea (Fr.) P.Karst., 1882</t>
  </si>
  <si>
    <t xml:space="preserve">&lt;i&gt;Coniophora olivacea&lt;/i&gt; (Fr.) P.Karst., 1882</t>
  </si>
  <si>
    <t xml:space="preserve">https://inpn.mnhn.fr/espece/cd_nom/42030</t>
  </si>
  <si>
    <t xml:space="preserve">Coniophora puteana</t>
  </si>
  <si>
    <t xml:space="preserve">(Schumach.) P.Karst., 1868</t>
  </si>
  <si>
    <t xml:space="preserve">Coniophora puteana (Schumach.) P.Karst., 1868</t>
  </si>
  <si>
    <t xml:space="preserve">&lt;i&gt;Coniophora puteana&lt;/i&gt; (Schumach.) P.Karst., 1868</t>
  </si>
  <si>
    <t xml:space="preserve">Wet Rot</t>
  </si>
  <si>
    <t xml:space="preserve">https://inpn.mnhn.fr/espece/cd_nom/42035</t>
  </si>
  <si>
    <t xml:space="preserve">Gomphidius glutinosus</t>
  </si>
  <si>
    <t xml:space="preserve">Gomphide glutineux</t>
  </si>
  <si>
    <t xml:space="preserve">Gomphidiaceae</t>
  </si>
  <si>
    <t xml:space="preserve">Gomphidius glutinosus (Schaeff.) Fr., 1838</t>
  </si>
  <si>
    <t xml:space="preserve">&lt;i&gt;Gomphidius glutinosus&lt;/i&gt; (Schaeff.) Fr., 1838</t>
  </si>
  <si>
    <t xml:space="preserve">Slimy Spike</t>
  </si>
  <si>
    <t xml:space="preserve">https://inpn.mnhn.fr/espece/cd_nom/29858</t>
  </si>
  <si>
    <t xml:space="preserve">Gomphidius roseus</t>
  </si>
  <si>
    <t xml:space="preserve">Gomphidius roseus (Fr.) Fr., 1838</t>
  </si>
  <si>
    <t xml:space="preserve">&lt;i&gt;Gomphidius roseus&lt;/i&gt; (Fr.) Fr., 1838</t>
  </si>
  <si>
    <t xml:space="preserve">Rosy Spike</t>
  </si>
  <si>
    <t xml:space="preserve">https://inpn.mnhn.fr/espece/cd_nom/29869</t>
  </si>
  <si>
    <t xml:space="preserve">Gyroporus castaneus</t>
  </si>
  <si>
    <t xml:space="preserve">Bolet châtain</t>
  </si>
  <si>
    <t xml:space="preserve">Gyroporaceae</t>
  </si>
  <si>
    <t xml:space="preserve">Gyroporus castaneus (Bull.) Quél., 1886</t>
  </si>
  <si>
    <t xml:space="preserve">&lt;i&gt;Gyroporus castaneus&lt;/i&gt; (Bull.) Quél., 1886</t>
  </si>
  <si>
    <t xml:space="preserve">Chestnut Bolete</t>
  </si>
  <si>
    <t xml:space="preserve">https://inpn.mnhn.fr/espece/cd_nom/29528</t>
  </si>
  <si>
    <t xml:space="preserve">Gyroporus cyanescens</t>
  </si>
  <si>
    <t xml:space="preserve">Bolet indigotier</t>
  </si>
  <si>
    <t xml:space="preserve">Gyroporus cyanescens (Bull.) Quél., 1886</t>
  </si>
  <si>
    <t xml:space="preserve">&lt;i&gt;Gyroporus cyanescens&lt;/i&gt; (Bull.) Quél., 1886</t>
  </si>
  <si>
    <t xml:space="preserve">https://inpn.mnhn.fr/espece/cd_nom/29534</t>
  </si>
  <si>
    <t xml:space="preserve">Hygrophoropsis aurantiaca</t>
  </si>
  <si>
    <t xml:space="preserve">Fausse girolle</t>
  </si>
  <si>
    <t xml:space="preserve">Hygrophoropsidaceae</t>
  </si>
  <si>
    <t xml:space="preserve">(Wulfen) Maire, 1921</t>
  </si>
  <si>
    <t xml:space="preserve">Hygrophoropsis aurantiaca (Wulfen) Maire, 1921</t>
  </si>
  <si>
    <t xml:space="preserve">&lt;i&gt;Hygrophoropsis aurantiaca&lt;/i&gt; (Wulfen) Maire, 1921</t>
  </si>
  <si>
    <t xml:space="preserve">False Chanterelle</t>
  </si>
  <si>
    <t xml:space="preserve">https://inpn.mnhn.fr/espece/cd_nom/32158</t>
  </si>
  <si>
    <t xml:space="preserve">Hygrophoropsis aurantiaca var. pallida</t>
  </si>
  <si>
    <t xml:space="preserve">(Cooke) Kühner &amp; Romagn., 1953</t>
  </si>
  <si>
    <t xml:space="preserve">Hygrophoropsis aurantiaca var. pallida (Cooke) Kühner &amp; Romagn., 1953</t>
  </si>
  <si>
    <t xml:space="preserve">&lt;i&gt;Hygrophoropsis aurantiaca &lt;/i&gt;var.&lt;i&gt; pallida&lt;/i&gt; (Cooke) Kühner &amp; Romagn., 1953</t>
  </si>
  <si>
    <t xml:space="preserve">https://inpn.mnhn.fr/espece/cd_nom/469747</t>
  </si>
  <si>
    <t xml:space="preserve">Paxillus</t>
  </si>
  <si>
    <t xml:space="preserve">Paxillaceae</t>
  </si>
  <si>
    <t xml:space="preserve">Fr., 1836</t>
  </si>
  <si>
    <t xml:space="preserve">Paxillus Fr., 1836</t>
  </si>
  <si>
    <t xml:space="preserve">&lt;i&gt;Paxillus&lt;/i&gt; Fr., 1836</t>
  </si>
  <si>
    <t xml:space="preserve">Paxillus filamentosus</t>
  </si>
  <si>
    <t xml:space="preserve">(Scop.) Fr., 1838</t>
  </si>
  <si>
    <t xml:space="preserve">Paxillus filamentosus (Scop.) Fr., 1838</t>
  </si>
  <si>
    <t xml:space="preserve">&lt;i&gt;Paxillus filamentosus&lt;/i&gt; (Scop.) Fr., 1838</t>
  </si>
  <si>
    <t xml:space="preserve">https://inpn.mnhn.fr/espece/cd_nom/29891</t>
  </si>
  <si>
    <t xml:space="preserve">Paxillus involutus</t>
  </si>
  <si>
    <t xml:space="preserve">Paxille enroulé, Paxille à bords enroulés, Paxille involuté, Bolet à lamelles, Chanterelle brune</t>
  </si>
  <si>
    <t xml:space="preserve">Paxillus involutus (Batsch) Fr., 1838</t>
  </si>
  <si>
    <t xml:space="preserve">&lt;i&gt;Paxillus involutus&lt;/i&gt; (Batsch) Fr., 1838</t>
  </si>
  <si>
    <t xml:space="preserve">Brown Rollrim</t>
  </si>
  <si>
    <t xml:space="preserve">https://inpn.mnhn.fr/espece/cd_nom/29879</t>
  </si>
  <si>
    <t xml:space="preserve">Paxillus rubicundulus</t>
  </si>
  <si>
    <t xml:space="preserve">Paxillus rubicundulus P.D.Orton, 1969</t>
  </si>
  <si>
    <t xml:space="preserve">&lt;i&gt;Paxillus rubicundulus&lt;/i&gt; P.D.Orton, 1969</t>
  </si>
  <si>
    <t xml:space="preserve">https://inpn.mnhn.fr/espece/cd_nom/29890</t>
  </si>
  <si>
    <t xml:space="preserve">Rhizopogon roseolus</t>
  </si>
  <si>
    <t xml:space="preserve">Rhizopogon rosâtre</t>
  </si>
  <si>
    <t xml:space="preserve">Rhizopogonaceae</t>
  </si>
  <si>
    <t xml:space="preserve">(Corda) Th.Fr., 1909</t>
  </si>
  <si>
    <t xml:space="preserve">Rhizopogon roseolus (Corda) Th.Fr., 1909</t>
  </si>
  <si>
    <t xml:space="preserve">&lt;i&gt;Rhizopogon roseolus&lt;/i&gt; (Corda) Th.Fr., 1909</t>
  </si>
  <si>
    <t xml:space="preserve">https://inpn.mnhn.fr/espece/cd_nom/40679</t>
  </si>
  <si>
    <t xml:space="preserve">Pisolithus arhizus</t>
  </si>
  <si>
    <t xml:space="preserve">Sclerodermataceae</t>
  </si>
  <si>
    <t xml:space="preserve">(Scop.) Rauschert, 1959</t>
  </si>
  <si>
    <t xml:space="preserve">Pisolithus arhizus (Scop.) Rauschert, 1959</t>
  </si>
  <si>
    <t xml:space="preserve">&lt;i&gt;Pisolithus arhizus&lt;/i&gt; (Scop.) Rauschert, 1959</t>
  </si>
  <si>
    <t xml:space="preserve">Dyeball</t>
  </si>
  <si>
    <t xml:space="preserve">https://inpn.mnhn.fr/espece/cd_nom/465278</t>
  </si>
  <si>
    <t xml:space="preserve">Scleroderma areolatum</t>
  </si>
  <si>
    <t xml:space="preserve">Scléroderme aréolé</t>
  </si>
  <si>
    <t xml:space="preserve">Ehrenb., 1818</t>
  </si>
  <si>
    <t xml:space="preserve">Scleroderma areolatum Ehrenb., 1818</t>
  </si>
  <si>
    <t xml:space="preserve">&lt;i&gt;Scleroderma areolatum&lt;/i&gt; Ehrenb., 1818</t>
  </si>
  <si>
    <t xml:space="preserve">Leopard Earthball</t>
  </si>
  <si>
    <t xml:space="preserve">https://inpn.mnhn.fr/espece/cd_nom/40707</t>
  </si>
  <si>
    <t xml:space="preserve">Scleroderma cepa</t>
  </si>
  <si>
    <t xml:space="preserve">Scléroderme en forme d'oignon</t>
  </si>
  <si>
    <t xml:space="preserve">Pers., 1801</t>
  </si>
  <si>
    <t xml:space="preserve">Scleroderma cepa Pers., 1801</t>
  </si>
  <si>
    <t xml:space="preserve">&lt;i&gt;Scleroderma cepa&lt;/i&gt; Pers., 1801</t>
  </si>
  <si>
    <t xml:space="preserve">Onion Earthball</t>
  </si>
  <si>
    <t xml:space="preserve">https://inpn.mnhn.fr/espece/cd_nom/40713</t>
  </si>
  <si>
    <t xml:space="preserve">Scleroderma citrinum</t>
  </si>
  <si>
    <t xml:space="preserve">Scléroderme vulgaire, Scléroderme commun, Scléroderme citron, Scléroderme orangé</t>
  </si>
  <si>
    <t xml:space="preserve">Scleroderma citrinum Pers., 1801</t>
  </si>
  <si>
    <t xml:space="preserve">&lt;i&gt;Scleroderma citrinum&lt;/i&gt; Pers., 1801</t>
  </si>
  <si>
    <t xml:space="preserve">Common Earthball</t>
  </si>
  <si>
    <t xml:space="preserve">https://inpn.mnhn.fr/espece/cd_nom/40716</t>
  </si>
  <si>
    <t xml:space="preserve">Scleroderma geaster</t>
  </si>
  <si>
    <t xml:space="preserve">Scléroderme en forme d'étoile</t>
  </si>
  <si>
    <t xml:space="preserve">Fr., 1829</t>
  </si>
  <si>
    <t xml:space="preserve">Scleroderma geaster Fr., 1829</t>
  </si>
  <si>
    <t xml:space="preserve">&lt;i&gt;Scleroderma geaster&lt;/i&gt; Fr., 1829</t>
  </si>
  <si>
    <t xml:space="preserve">Many-rooted Earthball</t>
  </si>
  <si>
    <t xml:space="preserve">https://inpn.mnhn.fr/espece/cd_nom/40718</t>
  </si>
  <si>
    <t xml:space="preserve">Suillus bovinus</t>
  </si>
  <si>
    <t xml:space="preserve">Bolet des bouviers</t>
  </si>
  <si>
    <t xml:space="preserve">Suillaceae</t>
  </si>
  <si>
    <t xml:space="preserve">(L.) Roussel, 1796</t>
  </si>
  <si>
    <t xml:space="preserve">Suillus bovinus (L.) Roussel, 1796</t>
  </si>
  <si>
    <t xml:space="preserve">&lt;i&gt;Suillus bovinus&lt;/i&gt; (L.) Roussel, 1796</t>
  </si>
  <si>
    <t xml:space="preserve">Bovine Bolete</t>
  </si>
  <si>
    <t xml:space="preserve">https://inpn.mnhn.fr/espece/cd_nom/29694</t>
  </si>
  <si>
    <t xml:space="preserve">Suillus collinitus</t>
  </si>
  <si>
    <t xml:space="preserve">Bolet à base rose</t>
  </si>
  <si>
    <t xml:space="preserve">(Fr.) Kuntze, 1898</t>
  </si>
  <si>
    <t xml:space="preserve">Suillus collinitus (Fr.) Kuntze, 1898</t>
  </si>
  <si>
    <t xml:space="preserve">&lt;i&gt;Suillus collinitus&lt;/i&gt; (Fr.) Kuntze, 1898</t>
  </si>
  <si>
    <t xml:space="preserve">https://inpn.mnhn.fr/espece/cd_nom/29704</t>
  </si>
  <si>
    <t xml:space="preserve">Suillus granulatus</t>
  </si>
  <si>
    <t xml:space="preserve">Bolet granuleux</t>
  </si>
  <si>
    <t xml:space="preserve">Suillus granulatus (L.) Roussel, 1796</t>
  </si>
  <si>
    <t xml:space="preserve">&lt;i&gt;Suillus granulatus&lt;/i&gt; (L.) Roussel, 1796</t>
  </si>
  <si>
    <t xml:space="preserve">Weeping Bolete</t>
  </si>
  <si>
    <t xml:space="preserve">https://inpn.mnhn.fr/espece/cd_nom/29712</t>
  </si>
  <si>
    <t xml:space="preserve">Suillus grevillei</t>
  </si>
  <si>
    <t xml:space="preserve">Bolet élégant</t>
  </si>
  <si>
    <t xml:space="preserve">(Klotzsch) Singer, 1945</t>
  </si>
  <si>
    <t xml:space="preserve">Suillus grevillei (Klotzsch) Singer, 1945</t>
  </si>
  <si>
    <t xml:space="preserve">&lt;i&gt;Suillus grevillei&lt;/i&gt; (Klotzsch) Singer, 1945</t>
  </si>
  <si>
    <t xml:space="preserve">Larch Bolete</t>
  </si>
  <si>
    <t xml:space="preserve">https://inpn.mnhn.fr/espece/cd_nom/29720</t>
  </si>
  <si>
    <t xml:space="preserve">Suillus luteus</t>
  </si>
  <si>
    <t xml:space="preserve">Nonnette voilée</t>
  </si>
  <si>
    <t xml:space="preserve">Suillus luteus (L.) Roussel, 1796</t>
  </si>
  <si>
    <t xml:space="preserve">&lt;i&gt;Suillus luteus&lt;/i&gt; (L.) Roussel, 1796</t>
  </si>
  <si>
    <t xml:space="preserve">Slippery Jack</t>
  </si>
  <si>
    <t xml:space="preserve">https://inpn.mnhn.fr/espece/cd_nom/29729</t>
  </si>
  <si>
    <t xml:space="preserve">Suillus variegatus</t>
  </si>
  <si>
    <t xml:space="preserve">Bolet moucheté</t>
  </si>
  <si>
    <t xml:space="preserve">(Sw.) Richon &amp; Roze, 1888</t>
  </si>
  <si>
    <t xml:space="preserve">Suillus variegatus (Sw.) Richon &amp; Roze, 1888</t>
  </si>
  <si>
    <t xml:space="preserve">&lt;i&gt;Suillus variegatus&lt;/i&gt; (Sw.) Richon &amp; Roze, 1888</t>
  </si>
  <si>
    <t xml:space="preserve">Velvet Bolete</t>
  </si>
  <si>
    <t xml:space="preserve">https://inpn.mnhn.fr/espece/cd_nom/29755</t>
  </si>
  <si>
    <t xml:space="preserve">Tapinella atrotomentosa</t>
  </si>
  <si>
    <t xml:space="preserve">Paxille à pied noir</t>
  </si>
  <si>
    <t xml:space="preserve">Tapinellaceae</t>
  </si>
  <si>
    <t xml:space="preserve">(Batsch) Šutara, 1992</t>
  </si>
  <si>
    <t xml:space="preserve">Tapinella atrotomentosa (Batsch) Šutara, 1992</t>
  </si>
  <si>
    <t xml:space="preserve">&lt;i&gt;Tapinella atrotomentosa&lt;/i&gt; (Batsch) Šutara, 1992</t>
  </si>
  <si>
    <t xml:space="preserve">https://inpn.mnhn.fr/espece/cd_nom/464142</t>
  </si>
  <si>
    <t xml:space="preserve">Clavulinopsis fusiformis</t>
  </si>
  <si>
    <t xml:space="preserve">Clavaire en fuseau</t>
  </si>
  <si>
    <t xml:space="preserve">Clavariales</t>
  </si>
  <si>
    <t xml:space="preserve">Clavariaceae</t>
  </si>
  <si>
    <t xml:space="preserve">(Sowerby) Corner, 1950</t>
  </si>
  <si>
    <t xml:space="preserve">Clavulinopsis fusiformis (Sowerby) Corner, 1950</t>
  </si>
  <si>
    <t xml:space="preserve">&lt;i&gt;Clavulinopsis fusiformis&lt;/i&gt; (Sowerby) Corner, 1950</t>
  </si>
  <si>
    <t xml:space="preserve">Golden Spindles</t>
  </si>
  <si>
    <t xml:space="preserve">https://inpn.mnhn.fr/espece/cd_nom/40933</t>
  </si>
  <si>
    <t xml:space="preserve">Clavulinopsis helvola</t>
  </si>
  <si>
    <t xml:space="preserve">Clavaire lumineuse</t>
  </si>
  <si>
    <t xml:space="preserve">(Pers.) Corner, 1950</t>
  </si>
  <si>
    <t xml:space="preserve">Clavulinopsis helvola (Pers.) Corner, 1950</t>
  </si>
  <si>
    <t xml:space="preserve">&lt;i&gt;Clavulinopsis helvola&lt;/i&gt; (Pers.) Corner, 1950</t>
  </si>
  <si>
    <t xml:space="preserve">Yellow Club</t>
  </si>
  <si>
    <t xml:space="preserve">https://inpn.mnhn.fr/espece/cd_nom/41151</t>
  </si>
  <si>
    <t xml:space="preserve">Clavulinopsis laeticolor</t>
  </si>
  <si>
    <t xml:space="preserve">Clavaire joyeuse</t>
  </si>
  <si>
    <t xml:space="preserve">(Berk. &amp; M.A.Curtis) R.H.Petersen, 1965</t>
  </si>
  <si>
    <t xml:space="preserve">Clavulinopsis laeticolor (Berk. &amp; M.A.Curtis) R.H.Petersen, 1965</t>
  </si>
  <si>
    <t xml:space="preserve">&lt;i&gt;Clavulinopsis laeticolor&lt;/i&gt; (Berk. &amp; M.A.Curtis) R.H.Petersen, 1965</t>
  </si>
  <si>
    <t xml:space="preserve">Handsome Club</t>
  </si>
  <si>
    <t xml:space="preserve">https://inpn.mnhn.fr/espece/cd_nom/40934</t>
  </si>
  <si>
    <t xml:space="preserve">Clavulinopsis luteoalba</t>
  </si>
  <si>
    <t xml:space="preserve">Clavaire jaune pâle</t>
  </si>
  <si>
    <t xml:space="preserve">(Rea) Corner, 1950</t>
  </si>
  <si>
    <t xml:space="preserve">Clavulinopsis luteoalba (Rea) Corner, 1950</t>
  </si>
  <si>
    <t xml:space="preserve">&lt;i&gt;Clavulinopsis luteoalba&lt;/i&gt; (Rea) Corner, 1950</t>
  </si>
  <si>
    <t xml:space="preserve">Apricot Club</t>
  </si>
  <si>
    <t xml:space="preserve">https://inpn.mnhn.fr/espece/cd_nom/41160</t>
  </si>
  <si>
    <t xml:space="preserve">Vuilleminia coryli</t>
  </si>
  <si>
    <t xml:space="preserve">Corticiales</t>
  </si>
  <si>
    <t xml:space="preserve">Corticiaceae</t>
  </si>
  <si>
    <t xml:space="preserve">Boidin, Lanq. &amp; Gilles, 1989</t>
  </si>
  <si>
    <t xml:space="preserve">Vuilleminia coryli Boidin, Lanq. &amp; Gilles, 1989</t>
  </si>
  <si>
    <t xml:space="preserve">&lt;i&gt;Vuilleminia coryli&lt;/i&gt; Boidin, Lanq. &amp; Gilles, 1989</t>
  </si>
  <si>
    <t xml:space="preserve">https://inpn.mnhn.fr/espece/cd_nom/45217</t>
  </si>
  <si>
    <t xml:space="preserve">Calocera cornea</t>
  </si>
  <si>
    <t xml:space="preserve">Calocère petite-corne</t>
  </si>
  <si>
    <t xml:space="preserve">Dacrymycetales</t>
  </si>
  <si>
    <t xml:space="preserve">Dacrymycetaceae</t>
  </si>
  <si>
    <t xml:space="preserve">(Batsch) Fr., 1827</t>
  </si>
  <si>
    <t xml:space="preserve">Calocera cornea (Batsch) Fr., 1827</t>
  </si>
  <si>
    <t xml:space="preserve">&lt;i&gt;Calocera cornea&lt;/i&gt; (Batsch) Fr., 1827</t>
  </si>
  <si>
    <t xml:space="preserve">Small Stagshorn</t>
  </si>
  <si>
    <t xml:space="preserve">https://inpn.mnhn.fr/espece/cd_nom/41746</t>
  </si>
  <si>
    <t xml:space="preserve">Calocera viscosa</t>
  </si>
  <si>
    <t xml:space="preserve">Calocère visqueuse</t>
  </si>
  <si>
    <t xml:space="preserve">(Pers.) Fr., 1821</t>
  </si>
  <si>
    <t xml:space="preserve">Calocera viscosa (Pers.) Fr., 1821</t>
  </si>
  <si>
    <t xml:space="preserve">&lt;i&gt;Calocera viscosa&lt;/i&gt; (Pers.) Fr., 1821</t>
  </si>
  <si>
    <t xml:space="preserve">Yellow Stagshorn</t>
  </si>
  <si>
    <t xml:space="preserve">https://inpn.mnhn.fr/espece/cd_nom/41755</t>
  </si>
  <si>
    <t xml:space="preserve">Dacrymyces</t>
  </si>
  <si>
    <t xml:space="preserve">Nees, 1816</t>
  </si>
  <si>
    <t xml:space="preserve">Dacrymyces Nees, 1816</t>
  </si>
  <si>
    <t xml:space="preserve">&lt;i&gt;Dacrymyces&lt;/i&gt; Nees, 1816</t>
  </si>
  <si>
    <t xml:space="preserve">Ditiola pezizaeformis</t>
  </si>
  <si>
    <t xml:space="preserve">(Lév.) D.A. Reid</t>
  </si>
  <si>
    <t xml:space="preserve">Ditiola pezizaeformis (Lév.) D.A. Reid</t>
  </si>
  <si>
    <t xml:space="preserve">&lt;i&gt;Ditiola pezizaeformis&lt;/i&gt; (Lév.) D.A. Reid</t>
  </si>
  <si>
    <t xml:space="preserve">https://inpn.mnhn.fr/espece/cd_nom/462254</t>
  </si>
  <si>
    <t xml:space="preserve">Guepiniopsis buccina</t>
  </si>
  <si>
    <t xml:space="preserve">(Pers.) L.L.Kenn., 1959</t>
  </si>
  <si>
    <t xml:space="preserve">Guepiniopsis buccina (Pers.) L.L.Kenn., 1959</t>
  </si>
  <si>
    <t xml:space="preserve">&lt;i&gt;Guepiniopsis buccina&lt;/i&gt; (Pers.) L.L.Kenn., 1959</t>
  </si>
  <si>
    <t xml:space="preserve">https://inpn.mnhn.fr/espece/cd_nom/42650</t>
  </si>
  <si>
    <t xml:space="preserve">Clitocella mundula</t>
  </si>
  <si>
    <t xml:space="preserve">Entolomatales</t>
  </si>
  <si>
    <t xml:space="preserve">Entolomataceae</t>
  </si>
  <si>
    <t xml:space="preserve">(Lasch) Kluting, T.J.Baroni &amp; Bergemann, 2014</t>
  </si>
  <si>
    <t xml:space="preserve">Clitocella mundula (Lasch) Kluting, T.J.Baroni &amp; Bergemann, 2014</t>
  </si>
  <si>
    <t xml:space="preserve">&lt;i&gt;Clitocella mundula&lt;/i&gt; (Lasch) Kluting, T.J.Baroni &amp; Bergemann, 2014</t>
  </si>
  <si>
    <t xml:space="preserve">https://inpn.mnhn.fr/espece/cd_nom/995415</t>
  </si>
  <si>
    <t xml:space="preserve">Clitocella popinalis</t>
  </si>
  <si>
    <t xml:space="preserve">(Fr.) Kluting, T.J.Baroni &amp; Bergemann, 2014</t>
  </si>
  <si>
    <t xml:space="preserve">Clitocella popinalis (Fr.) Kluting, T.J.Baroni &amp; Bergemann, 2014</t>
  </si>
  <si>
    <t xml:space="preserve">&lt;i&gt;Clitocella popinalis&lt;/i&gt; (Fr.) Kluting, T.J.Baroni &amp; Bergemann, 2014</t>
  </si>
  <si>
    <t xml:space="preserve">https://inpn.mnhn.fr/espece/cd_nom/995420</t>
  </si>
  <si>
    <t xml:space="preserve">Clitopilus geminus</t>
  </si>
  <si>
    <t xml:space="preserve">(Paulet) Noordel. &amp; Co-David, 2009</t>
  </si>
  <si>
    <t xml:space="preserve">Clitopilus geminus (Paulet) Noordel. &amp; Co-David, 2009</t>
  </si>
  <si>
    <t xml:space="preserve">&lt;i&gt;Clitopilus geminus&lt;/i&gt; (Paulet) Noordel. &amp; Co-David, 2009</t>
  </si>
  <si>
    <t xml:space="preserve">https://inpn.mnhn.fr/espece/cd_nom/972016</t>
  </si>
  <si>
    <t xml:space="preserve">Clitopilus prunulus</t>
  </si>
  <si>
    <t xml:space="preserve">Meunier, Clitopile petite prune, Clitopile pruineux, Langue de carpe, Garde-cèpe, Mère de cèpe</t>
  </si>
  <si>
    <t xml:space="preserve">(Scop.) P.Kumm., 1871</t>
  </si>
  <si>
    <t xml:space="preserve">Clitopilus prunulus (Scop.) P.Kumm., 1871</t>
  </si>
  <si>
    <t xml:space="preserve">&lt;i&gt;Clitopilus prunulus&lt;/i&gt; (Scop.) P.Kumm., 1871</t>
  </si>
  <si>
    <t xml:space="preserve">The Miller</t>
  </si>
  <si>
    <t xml:space="preserve">https://inpn.mnhn.fr/espece/cd_nom/32028</t>
  </si>
  <si>
    <t xml:space="preserve">Entoloma</t>
  </si>
  <si>
    <t xml:space="preserve">P.Kumm., 1871</t>
  </si>
  <si>
    <t xml:space="preserve">Entoloma P.Kumm., 1871</t>
  </si>
  <si>
    <t xml:space="preserve">&lt;i&gt;Entoloma&lt;/i&gt; P.Kumm., 1871</t>
  </si>
  <si>
    <t xml:space="preserve">pinkgills</t>
  </si>
  <si>
    <t xml:space="preserve">Entoloma ameides</t>
  </si>
  <si>
    <t xml:space="preserve">(Berk. &amp; Broome) Sacc., 1887</t>
  </si>
  <si>
    <t xml:space="preserve">Entoloma ameides (Berk. &amp; Broome) Sacc., 1887</t>
  </si>
  <si>
    <t xml:space="preserve">&lt;i&gt;Entoloma ameides&lt;/i&gt; (Berk. &amp; Broome) Sacc., 1887</t>
  </si>
  <si>
    <t xml:space="preserve">https://inpn.mnhn.fr/espece/cd_nom/33474</t>
  </si>
  <si>
    <t xml:space="preserve">Entoloma atlanticum</t>
  </si>
  <si>
    <t xml:space="preserve">G.Tassi, 2003</t>
  </si>
  <si>
    <t xml:space="preserve">Entoloma atlanticum G.Tassi, 2003</t>
  </si>
  <si>
    <t xml:space="preserve">&lt;i&gt;Entoloma atlanticum&lt;/i&gt; G.Tassi, 2003</t>
  </si>
  <si>
    <t xml:space="preserve">https://inpn.mnhn.fr/espece/cd_nom/462164</t>
  </si>
  <si>
    <t xml:space="preserve">Entoloma clypeatum</t>
  </si>
  <si>
    <t xml:space="preserve">Entolome en bouclier</t>
  </si>
  <si>
    <t xml:space="preserve">Entoloma clypeatum (L.) P.Kumm., 1871</t>
  </si>
  <si>
    <t xml:space="preserve">&lt;i&gt;Entoloma clypeatum&lt;/i&gt; (L.) P.Kumm., 1871</t>
  </si>
  <si>
    <t xml:space="preserve">Shield Pinkgill</t>
  </si>
  <si>
    <t xml:space="preserve">https://inpn.mnhn.fr/espece/cd_nom/33541</t>
  </si>
  <si>
    <t xml:space="preserve">Entoloma conferendum</t>
  </si>
  <si>
    <t xml:space="preserve">(Britzelm.) Noordel., 1980</t>
  </si>
  <si>
    <t xml:space="preserve">Entoloma conferendum (Britzelm.) Noordel., 1980</t>
  </si>
  <si>
    <t xml:space="preserve">&lt;i&gt;Entoloma conferendum&lt;/i&gt; (Britzelm.) Noordel., 1980</t>
  </si>
  <si>
    <t xml:space="preserve">Star Pinkgill</t>
  </si>
  <si>
    <t xml:space="preserve">https://inpn.mnhn.fr/espece/cd_nom/33558</t>
  </si>
  <si>
    <t xml:space="preserve">Entoloma conferendum var. pusillum</t>
  </si>
  <si>
    <t xml:space="preserve">(Velen.) Noordel., 1980</t>
  </si>
  <si>
    <t xml:space="preserve">Entoloma conferendum var. pusillum (Velen.) Noordel., 1980</t>
  </si>
  <si>
    <t xml:space="preserve">&lt;i&gt;Entoloma conferendum &lt;/i&gt;var.&lt;i&gt; pusillum&lt;/i&gt; (Velen.) Noordel., 1980</t>
  </si>
  <si>
    <t xml:space="preserve">https://inpn.mnhn.fr/espece/cd_nom/33562</t>
  </si>
  <si>
    <t xml:space="preserve">Entoloma cuspidiferum</t>
  </si>
  <si>
    <t xml:space="preserve">(Kühner &amp; Romagn.) Noordel., 1980</t>
  </si>
  <si>
    <t xml:space="preserve">Entoloma cuspidiferum (Kühner &amp; Romagn.) Noordel., 1980</t>
  </si>
  <si>
    <t xml:space="preserve">&lt;i&gt;Entoloma cuspidiferum&lt;/i&gt; (Kühner &amp; Romagn.) Noordel., 1980</t>
  </si>
  <si>
    <t xml:space="preserve">https://inpn.mnhn.fr/espece/cd_nom/33582</t>
  </si>
  <si>
    <t xml:space="preserve">Entoloma dysthales</t>
  </si>
  <si>
    <t xml:space="preserve">(Peck) Sacc., 1891</t>
  </si>
  <si>
    <t xml:space="preserve">Entoloma dysthales (Peck) Sacc., 1891</t>
  </si>
  <si>
    <t xml:space="preserve">&lt;i&gt;Entoloma dysthales&lt;/i&gt; (Peck) Sacc., 1891</t>
  </si>
  <si>
    <t xml:space="preserve">https://inpn.mnhn.fr/espece/cd_nom/33594</t>
  </si>
  <si>
    <t xml:space="preserve">Entoloma elodes</t>
  </si>
  <si>
    <t xml:space="preserve">Entoloma elodes (Fr.) P.Kumm., 1871</t>
  </si>
  <si>
    <t xml:space="preserve">&lt;i&gt;Entoloma elodes&lt;/i&gt; (Fr.) P.Kumm., 1871</t>
  </si>
  <si>
    <t xml:space="preserve">https://inpn.mnhn.fr/espece/cd_nom/33653</t>
  </si>
  <si>
    <t xml:space="preserve">Entoloma hebes</t>
  </si>
  <si>
    <t xml:space="preserve">(Romagn.) Trimbach, 1981</t>
  </si>
  <si>
    <t xml:space="preserve">Entoloma hebes (Romagn.) Trimbach, 1981</t>
  </si>
  <si>
    <t xml:space="preserve">&lt;i&gt;Entoloma hebes&lt;/i&gt; (Romagn.) Trimbach, 1981</t>
  </si>
  <si>
    <t xml:space="preserve">Pimple Pinkgill</t>
  </si>
  <si>
    <t xml:space="preserve">https://inpn.mnhn.fr/espece/cd_nom/33648</t>
  </si>
  <si>
    <t xml:space="preserve">Entoloma hirtipes</t>
  </si>
  <si>
    <t xml:space="preserve">(Schumach.) M.M.Moser, 1978</t>
  </si>
  <si>
    <t xml:space="preserve">Entoloma hirtipes (Schumach.) M.M.Moser, 1978</t>
  </si>
  <si>
    <t xml:space="preserve">&lt;i&gt;Entoloma hirtipes&lt;/i&gt; (Schumach.) M.M.Moser, 1978</t>
  </si>
  <si>
    <t xml:space="preserve">https://inpn.mnhn.fr/espece/cd_nom/33658</t>
  </si>
  <si>
    <t xml:space="preserve">Entoloma incanum</t>
  </si>
  <si>
    <t xml:space="preserve">(Fr.) Hesler, 1967</t>
  </si>
  <si>
    <t xml:space="preserve">Entoloma incanum (Fr.) Hesler, 1967</t>
  </si>
  <si>
    <t xml:space="preserve">&lt;i&gt;Entoloma incanum&lt;/i&gt; (Fr.) Hesler, 1967</t>
  </si>
  <si>
    <t xml:space="preserve">Mousepee Pinkgill</t>
  </si>
  <si>
    <t xml:space="preserve">https://inpn.mnhn.fr/espece/cd_nom/33672</t>
  </si>
  <si>
    <t xml:space="preserve">Entoloma lampropus</t>
  </si>
  <si>
    <t xml:space="preserve">Entoloma lampropus (Fr.) Hesler, 1967</t>
  </si>
  <si>
    <t xml:space="preserve">&lt;i&gt;Entoloma lampropus&lt;/i&gt; (Fr.) Hesler, 1967</t>
  </si>
  <si>
    <t xml:space="preserve">https://inpn.mnhn.fr/espece/cd_nom/33710</t>
  </si>
  <si>
    <t xml:space="preserve">Entoloma lividoalbum</t>
  </si>
  <si>
    <t xml:space="preserve">(Kühner &amp; Romagn.) Kubička, 1975</t>
  </si>
  <si>
    <t xml:space="preserve">Entoloma lividoalbum (Kühner &amp; Romagn.) Kubička, 1975</t>
  </si>
  <si>
    <t xml:space="preserve">&lt;i&gt;Entoloma lividoalbum&lt;/i&gt; (Kühner &amp; Romagn.) Kubička, 1975</t>
  </si>
  <si>
    <t xml:space="preserve">https://inpn.mnhn.fr/espece/cd_nom/33733</t>
  </si>
  <si>
    <t xml:space="preserve">Entoloma rhodopolium</t>
  </si>
  <si>
    <t xml:space="preserve">Entolome rose-gris</t>
  </si>
  <si>
    <t xml:space="preserve">Entoloma rhodopolium (Fr.) P.Kumm., 1871</t>
  </si>
  <si>
    <t xml:space="preserve">&lt;i&gt;Entoloma rhodopolium&lt;/i&gt; (Fr.) P.Kumm., 1871</t>
  </si>
  <si>
    <t xml:space="preserve">Wood Pinkgill</t>
  </si>
  <si>
    <t xml:space="preserve">https://inpn.mnhn.fr/espece/cd_nom/33901</t>
  </si>
  <si>
    <t xml:space="preserve">Entoloma sericeum</t>
  </si>
  <si>
    <t xml:space="preserve">Entoloma sericeum Quél., 1872</t>
  </si>
  <si>
    <t xml:space="preserve">&lt;i&gt;Entoloma sericeum&lt;/i&gt; Quél., 1872</t>
  </si>
  <si>
    <t xml:space="preserve">Silky Pinkgill</t>
  </si>
  <si>
    <t xml:space="preserve">https://inpn.mnhn.fr/espece/cd_nom/33958</t>
  </si>
  <si>
    <t xml:space="preserve">Entoloma sinuatum</t>
  </si>
  <si>
    <t xml:space="preserve">Entolome livide</t>
  </si>
  <si>
    <t xml:space="preserve">Entoloma sinuatum (Bull.) P.Kumm., 1871</t>
  </si>
  <si>
    <t xml:space="preserve">&lt;i&gt;Entoloma sinuatum&lt;/i&gt; (Bull.) P.Kumm., 1871</t>
  </si>
  <si>
    <t xml:space="preserve">Livid Pinkgill, Livid entoloma, Livid agaric, Leaden entoloma, Lead poisoner</t>
  </si>
  <si>
    <t xml:space="preserve">https://inpn.mnhn.fr/espece/cd_nom/33741</t>
  </si>
  <si>
    <t xml:space="preserve">Entoloma vernum</t>
  </si>
  <si>
    <t xml:space="preserve">S.Lundell, 1937</t>
  </si>
  <si>
    <t xml:space="preserve">Entoloma vernum S.Lundell, 1937</t>
  </si>
  <si>
    <t xml:space="preserve">&lt;i&gt;Entoloma vernum&lt;/i&gt; S.Lundell, 1937</t>
  </si>
  <si>
    <t xml:space="preserve">https://inpn.mnhn.fr/espece/cd_nom/34028</t>
  </si>
  <si>
    <t xml:space="preserve">Rhodocybe nitellina</t>
  </si>
  <si>
    <t xml:space="preserve">(Fr.) Singer, 1947</t>
  </si>
  <si>
    <t xml:space="preserve">Rhodocybe nitellina (Fr.) Singer, 1947</t>
  </si>
  <si>
    <t xml:space="preserve">&lt;i&gt;Rhodocybe nitellina&lt;/i&gt; (Fr.) Singer, 1947</t>
  </si>
  <si>
    <t xml:space="preserve">https://inpn.mnhn.fr/espece/cd_nom/32930</t>
  </si>
  <si>
    <t xml:space="preserve">Geastrum pectinatum</t>
  </si>
  <si>
    <t xml:space="preserve">Geastrales</t>
  </si>
  <si>
    <t xml:space="preserve">Geastraceae</t>
  </si>
  <si>
    <t xml:space="preserve">Geastrum pectinatum Pers., 1801</t>
  </si>
  <si>
    <t xml:space="preserve">&lt;i&gt;Geastrum pectinatum&lt;/i&gt; Pers., 1801</t>
  </si>
  <si>
    <t xml:space="preserve">Beaked Earthstar</t>
  </si>
  <si>
    <t xml:space="preserve">https://inpn.mnhn.fr/espece/cd_nom/40360</t>
  </si>
  <si>
    <t xml:space="preserve">Geastrum quadrifidum</t>
  </si>
  <si>
    <t xml:space="preserve">Geastrum quadrifidum Pers., 1794</t>
  </si>
  <si>
    <t xml:space="preserve">&lt;i&gt;Geastrum quadrifidum&lt;/i&gt; Pers., 1794</t>
  </si>
  <si>
    <t xml:space="preserve">Rayed Earthstar</t>
  </si>
  <si>
    <t xml:space="preserve">https://inpn.mnhn.fr/espece/cd_nom/40367</t>
  </si>
  <si>
    <t xml:space="preserve">Geastrum sessile</t>
  </si>
  <si>
    <t xml:space="preserve">Géastre sessile</t>
  </si>
  <si>
    <t xml:space="preserve">Pouzar, 1971</t>
  </si>
  <si>
    <t xml:space="preserve">Geastrum sessile Pouzar, 1971</t>
  </si>
  <si>
    <t xml:space="preserve">&lt;i&gt;Geastrum sessile&lt;/i&gt; Pouzar, 1971</t>
  </si>
  <si>
    <t xml:space="preserve">Sessile Earthstar</t>
  </si>
  <si>
    <t xml:space="preserve">https://inpn.mnhn.fr/espece/cd_nom/40377</t>
  </si>
  <si>
    <t xml:space="preserve">Geastrum triplex</t>
  </si>
  <si>
    <t xml:space="preserve">Géastre a trois enveloppes</t>
  </si>
  <si>
    <t xml:space="preserve">Jungh., 1840</t>
  </si>
  <si>
    <t xml:space="preserve">Geastrum triplex Jungh., 1840</t>
  </si>
  <si>
    <t xml:space="preserve">&lt;i&gt;Geastrum triplex&lt;/i&gt; Jungh., 1840</t>
  </si>
  <si>
    <t xml:space="preserve">Collared Earthstar</t>
  </si>
  <si>
    <t xml:space="preserve">https://inpn.mnhn.fr/espece/cd_nom/40388</t>
  </si>
  <si>
    <t xml:space="preserve">Gloeophyllum sepiarium</t>
  </si>
  <si>
    <t xml:space="preserve">Lenzite des clôtures</t>
  </si>
  <si>
    <t xml:space="preserve">Gloeophyllales</t>
  </si>
  <si>
    <t xml:space="preserve">Gloeophyllaceae</t>
  </si>
  <si>
    <t xml:space="preserve">(Wulfen) P.Karst., 1882</t>
  </si>
  <si>
    <t xml:space="preserve">Gloeophyllum sepiarium (Wulfen) P.Karst., 1882</t>
  </si>
  <si>
    <t xml:space="preserve">&lt;i&gt;Gloeophyllum sepiarium&lt;/i&gt; (Wulfen) P.Karst., 1882</t>
  </si>
  <si>
    <t xml:space="preserve">Conifer Mazegill</t>
  </si>
  <si>
    <t xml:space="preserve">https://inpn.mnhn.fr/espece/cd_nom/42614</t>
  </si>
  <si>
    <t xml:space="preserve">Kavinia himantia</t>
  </si>
  <si>
    <t xml:space="preserve">Gomphales</t>
  </si>
  <si>
    <t xml:space="preserve">Beenakiaceae</t>
  </si>
  <si>
    <t xml:space="preserve">(Schwein.) J.Erikss., 1958</t>
  </si>
  <si>
    <t xml:space="preserve">Kavinia himantia (Schwein.) J.Erikss., 1958</t>
  </si>
  <si>
    <t xml:space="preserve">&lt;i&gt;Kavinia himantia&lt;/i&gt; (Schwein.) J.Erikss., 1958</t>
  </si>
  <si>
    <t xml:space="preserve">https://inpn.mnhn.fr/espece/cd_nom/43193</t>
  </si>
  <si>
    <t xml:space="preserve">Clavariadelphus pistillaris</t>
  </si>
  <si>
    <t xml:space="preserve">Clavaire en pilon</t>
  </si>
  <si>
    <t xml:space="preserve">Gomphaceae</t>
  </si>
  <si>
    <t xml:space="preserve">(L.) Donk, 1933</t>
  </si>
  <si>
    <t xml:space="preserve">Clavariadelphus pistillaris (L.) Donk, 1933</t>
  </si>
  <si>
    <t xml:space="preserve">&lt;i&gt;Clavariadelphus pistillaris&lt;/i&gt; (L.) Donk, 1933</t>
  </si>
  <si>
    <t xml:space="preserve">Giant Club</t>
  </si>
  <si>
    <t xml:space="preserve">https://inpn.mnhn.fr/espece/cd_nom/40883</t>
  </si>
  <si>
    <t xml:space="preserve">Phaeoclavulina macrospora</t>
  </si>
  <si>
    <t xml:space="preserve">Clavaire noircissante</t>
  </si>
  <si>
    <t xml:space="preserve">Brinkmann, 1897</t>
  </si>
  <si>
    <t xml:space="preserve">Phaeoclavulina macrospora Brinkmann, 1897</t>
  </si>
  <si>
    <t xml:space="preserve">&lt;i&gt;Phaeoclavulina macrospora&lt;/i&gt; Brinkmann, 1897</t>
  </si>
  <si>
    <t xml:space="preserve">https://inpn.mnhn.fr/espece/cd_nom/1006350</t>
  </si>
  <si>
    <t xml:space="preserve">Ramariopsis minutula</t>
  </si>
  <si>
    <t xml:space="preserve">(Bourdot &amp; Galzin) R.H.Petersen, 1966</t>
  </si>
  <si>
    <t xml:space="preserve">Ramariopsis minutula (Bourdot &amp; Galzin) R.H.Petersen, 1966</t>
  </si>
  <si>
    <t xml:space="preserve">&lt;i&gt;Ramariopsis minutula&lt;/i&gt; (Bourdot &amp; Galzin) R.H.Petersen, 1966</t>
  </si>
  <si>
    <t xml:space="preserve">https://inpn.mnhn.fr/espece/cd_nom/463709</t>
  </si>
  <si>
    <t xml:space="preserve">Ramaria botrytis</t>
  </si>
  <si>
    <t xml:space="preserve">Clavaire choux-fleur</t>
  </si>
  <si>
    <t xml:space="preserve">Ramariaceae</t>
  </si>
  <si>
    <t xml:space="preserve">(Pers.) Bourdot, 1894</t>
  </si>
  <si>
    <t xml:space="preserve">Ramaria botrytis (Pers.) Bourdot, 1894</t>
  </si>
  <si>
    <t xml:space="preserve">&lt;i&gt;Ramaria botrytis&lt;/i&gt; (Pers.) Bourdot, 1894</t>
  </si>
  <si>
    <t xml:space="preserve">Rosso Coral</t>
  </si>
  <si>
    <t xml:space="preserve">https://inpn.mnhn.fr/espece/cd_nom/41009</t>
  </si>
  <si>
    <t xml:space="preserve">Ramaria fennica var. fumigata</t>
  </si>
  <si>
    <t xml:space="preserve">(Peck) Schild, 1995</t>
  </si>
  <si>
    <t xml:space="preserve">Ramaria fennica var. fumigata (Peck) Schild, 1995</t>
  </si>
  <si>
    <t xml:space="preserve">&lt;i&gt;Ramaria fennica &lt;/i&gt;var.&lt;i&gt; fumigata&lt;/i&gt; (Peck) Schild, 1995</t>
  </si>
  <si>
    <t xml:space="preserve">https://inpn.mnhn.fr/espece/cd_nom/470051</t>
  </si>
  <si>
    <t xml:space="preserve">Ramaria flavescens</t>
  </si>
  <si>
    <t xml:space="preserve">Clavaire jaunâtre</t>
  </si>
  <si>
    <t xml:space="preserve">(Schaeff.) R.H.Petersen, 1974</t>
  </si>
  <si>
    <t xml:space="preserve">Ramaria flavescens (Schaeff.) R.H.Petersen, 1974</t>
  </si>
  <si>
    <t xml:space="preserve">&lt;i&gt;Ramaria flavescens&lt;/i&gt; (Schaeff.) R.H.Petersen, 1974</t>
  </si>
  <si>
    <t xml:space="preserve">https://inpn.mnhn.fr/espece/cd_nom/41038</t>
  </si>
  <si>
    <t xml:space="preserve">Ramaria formosa</t>
  </si>
  <si>
    <t xml:space="preserve">Clavaire jolie, Ramaire élégante</t>
  </si>
  <si>
    <t xml:space="preserve">(Pers.) Quél., 1888</t>
  </si>
  <si>
    <t xml:space="preserve">Ramaria formosa (Pers.) Quél., 1888</t>
  </si>
  <si>
    <t xml:space="preserve">&lt;i&gt;Ramaria formosa&lt;/i&gt; (Pers.) Quél., 1888</t>
  </si>
  <si>
    <t xml:space="preserve">https://inpn.mnhn.fr/espece/cd_nom/41047</t>
  </si>
  <si>
    <t xml:space="preserve">Ramaria sanguinea</t>
  </si>
  <si>
    <t xml:space="preserve">Ramaria sanguinea (Pers.) Quél., 1888</t>
  </si>
  <si>
    <t xml:space="preserve">&lt;i&gt;Ramaria sanguinea&lt;/i&gt; (Pers.) Quél., 1888</t>
  </si>
  <si>
    <t xml:space="preserve">https://inpn.mnhn.fr/espece/cd_nom/41093</t>
  </si>
  <si>
    <t xml:space="preserve">Ramaria stricta</t>
  </si>
  <si>
    <t xml:space="preserve">Clavaire dressée</t>
  </si>
  <si>
    <t xml:space="preserve">Ramaria stricta (Pers.) Quél., 1888</t>
  </si>
  <si>
    <t xml:space="preserve">&lt;i&gt;Ramaria stricta&lt;/i&gt; (Pers.) Quél., 1888</t>
  </si>
  <si>
    <t xml:space="preserve">Upright Coral</t>
  </si>
  <si>
    <t xml:space="preserve">https://inpn.mnhn.fr/espece/cd_nom/41107</t>
  </si>
  <si>
    <t xml:space="preserve">Ramaria subbotrytis</t>
  </si>
  <si>
    <t xml:space="preserve">Clavaire rouge corail</t>
  </si>
  <si>
    <t xml:space="preserve">(Coker) Corner, 1950</t>
  </si>
  <si>
    <t xml:space="preserve">Ramaria subbotrytis (Coker) Corner, 1950</t>
  </si>
  <si>
    <t xml:space="preserve">&lt;i&gt;Ramaria subbotrytis&lt;/i&gt; (Coker) Corner, 1950</t>
  </si>
  <si>
    <t xml:space="preserve">https://inpn.mnhn.fr/espece/cd_nom/41115</t>
  </si>
  <si>
    <t xml:space="preserve">Auriscalpium vulgare</t>
  </si>
  <si>
    <t xml:space="preserve">Hydne cure-oreille</t>
  </si>
  <si>
    <t xml:space="preserve">Hericiales</t>
  </si>
  <si>
    <t xml:space="preserve">Auriscalpiaceae</t>
  </si>
  <si>
    <t xml:space="preserve">Auriscalpium vulgare Gray, 1821</t>
  </si>
  <si>
    <t xml:space="preserve">&lt;i&gt;Auriscalpium vulgare&lt;/i&gt; Gray, 1821</t>
  </si>
  <si>
    <t xml:space="preserve">Earpick Fungus</t>
  </si>
  <si>
    <t xml:space="preserve">https://inpn.mnhn.fr/espece/cd_nom/41589</t>
  </si>
  <si>
    <t xml:space="preserve">Clavicorona pyxidata</t>
  </si>
  <si>
    <t xml:space="preserve">Clavaire en chandelier</t>
  </si>
  <si>
    <t xml:space="preserve">(Pers.) Doty, 1947</t>
  </si>
  <si>
    <t xml:space="preserve">Clavicorona pyxidata (Pers.) Doty, 1947</t>
  </si>
  <si>
    <t xml:space="preserve">&lt;i&gt;Clavicorona pyxidata&lt;/i&gt; (Pers.) Doty, 1947</t>
  </si>
  <si>
    <t xml:space="preserve">Candelabra Coral</t>
  </si>
  <si>
    <t xml:space="preserve">https://inpn.mnhn.fr/espece/cd_nom/40826</t>
  </si>
  <si>
    <t xml:space="preserve">Clavicorona taxophila</t>
  </si>
  <si>
    <t xml:space="preserve">Clavaire petite massue</t>
  </si>
  <si>
    <t xml:space="preserve">(Thom) Doty, 1947</t>
  </si>
  <si>
    <t xml:space="preserve">Clavicorona taxophila (Thom) Doty, 1947</t>
  </si>
  <si>
    <t xml:space="preserve">&lt;i&gt;Clavicorona taxophila&lt;/i&gt; (Thom) Doty, 1947</t>
  </si>
  <si>
    <t xml:space="preserve">Yew Club</t>
  </si>
  <si>
    <t xml:space="preserve">https://inpn.mnhn.fr/espece/cd_nom/40893</t>
  </si>
  <si>
    <t xml:space="preserve">Dentipratulum bialoviesense</t>
  </si>
  <si>
    <t xml:space="preserve">Domański, 1965</t>
  </si>
  <si>
    <t xml:space="preserve">Dentipratulum bialoviesense Domański, 1965</t>
  </si>
  <si>
    <t xml:space="preserve">&lt;i&gt;Dentipratulum bialoviesense&lt;/i&gt; Domański, 1965</t>
  </si>
  <si>
    <t xml:space="preserve">https://inpn.mnhn.fr/espece/cd_nom/42248</t>
  </si>
  <si>
    <t xml:space="preserve">Lentinellus castoreus</t>
  </si>
  <si>
    <t xml:space="preserve">(Fr.) Kühner &amp; Maire, 1934</t>
  </si>
  <si>
    <t xml:space="preserve">Lentinellus castoreus (Fr.) Kühner &amp; Maire, 1934</t>
  </si>
  <si>
    <t xml:space="preserve">&lt;i&gt;Lentinellus castoreus&lt;/i&gt; (Fr.) Kühner &amp; Maire, 1934</t>
  </si>
  <si>
    <t xml:space="preserve">https://inpn.mnhn.fr/espece/cd_nom/34235</t>
  </si>
  <si>
    <t xml:space="preserve">Lentinellus cochleatus</t>
  </si>
  <si>
    <t xml:space="preserve">Lentin en colimaçon</t>
  </si>
  <si>
    <t xml:space="preserve">Lentinellus cochleatus (Pers.) P.Karst., 1879</t>
  </si>
  <si>
    <t xml:space="preserve">&lt;i&gt;Lentinellus cochleatus&lt;/i&gt; (Pers.) P.Karst., 1879</t>
  </si>
  <si>
    <t xml:space="preserve">Aniseed Cockleshell</t>
  </si>
  <si>
    <t xml:space="preserve">https://inpn.mnhn.fr/espece/cd_nom/34238</t>
  </si>
  <si>
    <t xml:space="preserve">Hericium coralloides</t>
  </si>
  <si>
    <t xml:space="preserve">Hericiaceae</t>
  </si>
  <si>
    <t xml:space="preserve">Hericium coralloides (Scop.) Pers., 1794</t>
  </si>
  <si>
    <t xml:space="preserve">&lt;i&gt;Hericium coralloides&lt;/i&gt; (Scop.) Pers., 1794</t>
  </si>
  <si>
    <t xml:space="preserve">https://inpn.mnhn.fr/espece/cd_nom/42712</t>
  </si>
  <si>
    <t xml:space="preserve">Hericium erinaceus</t>
  </si>
  <si>
    <t xml:space="preserve">Hydne hérisson</t>
  </si>
  <si>
    <t xml:space="preserve">(Bull.) Pers., 1797</t>
  </si>
  <si>
    <t xml:space="preserve">Hericium erinaceus (Bull.) Pers., 1797</t>
  </si>
  <si>
    <t xml:space="preserve">&lt;i&gt;Hericium erinaceus&lt;/i&gt; (Bull.) Pers., 1797</t>
  </si>
  <si>
    <t xml:space="preserve">https://inpn.mnhn.fr/espece/cd_nom/461885</t>
  </si>
  <si>
    <t xml:space="preserve">Laxitextum bicolor</t>
  </si>
  <si>
    <t xml:space="preserve">(Pers.) Lentz, 1956</t>
  </si>
  <si>
    <t xml:space="preserve">Laxitextum bicolor (Pers.) Lentz, 1956</t>
  </si>
  <si>
    <t xml:space="preserve">&lt;i&gt;Laxitextum bicolor&lt;/i&gt; (Pers.) Lentz, 1956</t>
  </si>
  <si>
    <t xml:space="preserve">https://inpn.mnhn.fr/espece/cd_nom/43242</t>
  </si>
  <si>
    <t xml:space="preserve">Gloeocystidiellum porosum</t>
  </si>
  <si>
    <t xml:space="preserve">Peniophoraceae</t>
  </si>
  <si>
    <t xml:space="preserve">(Berk. &amp; M.A.Curtis) Donk, 1931</t>
  </si>
  <si>
    <t xml:space="preserve">Gloeocystidiellum porosum (Berk. &amp; M.A.Curtis) Donk, 1931</t>
  </si>
  <si>
    <t xml:space="preserve">&lt;i&gt;Gloeocystidiellum porosum&lt;/i&gt; (Berk. &amp; M.A.Curtis) Donk, 1931</t>
  </si>
  <si>
    <t xml:space="preserve">https://inpn.mnhn.fr/espece/cd_nom/42598</t>
  </si>
  <si>
    <t xml:space="preserve">Gloiothele citrina</t>
  </si>
  <si>
    <t xml:space="preserve">(Pers.) Ginns &amp; G.W.Freeman, 1994</t>
  </si>
  <si>
    <t xml:space="preserve">Gloiothele citrina (Pers.) Ginns &amp; G.W.Freeman, 1994</t>
  </si>
  <si>
    <t xml:space="preserve">&lt;i&gt;Gloiothele citrina&lt;/i&gt; (Pers.) Ginns &amp; G.W.Freeman, 1994</t>
  </si>
  <si>
    <t xml:space="preserve">https://inpn.mnhn.fr/espece/cd_nom/461969</t>
  </si>
  <si>
    <t xml:space="preserve">Peniophora lycii</t>
  </si>
  <si>
    <t xml:space="preserve">(Pers.) Höhn. &amp; Litsch., 1907</t>
  </si>
  <si>
    <t xml:space="preserve">Peniophora lycii (Pers.) Höhn. &amp; Litsch., 1907</t>
  </si>
  <si>
    <t xml:space="preserve">&lt;i&gt;Peniophora lycii&lt;/i&gt; (Pers.) Höhn. &amp; Litsch., 1907</t>
  </si>
  <si>
    <t xml:space="preserve">https://inpn.mnhn.fr/espece/cd_nom/43687</t>
  </si>
  <si>
    <t xml:space="preserve">Peniophora proxima</t>
  </si>
  <si>
    <t xml:space="preserve">Bres., 1913</t>
  </si>
  <si>
    <t xml:space="preserve">Peniophora proxima Bres., 1913</t>
  </si>
  <si>
    <t xml:space="preserve">&lt;i&gt;Peniophora proxima&lt;/i&gt; Bres., 1913</t>
  </si>
  <si>
    <t xml:space="preserve">https://inpn.mnhn.fr/espece/cd_nom/43669</t>
  </si>
  <si>
    <t xml:space="preserve">Peniophora quercina</t>
  </si>
  <si>
    <t xml:space="preserve">(Pers.) Cooke, 1879</t>
  </si>
  <si>
    <t xml:space="preserve">Peniophora quercina (Pers.) Cooke, 1879</t>
  </si>
  <si>
    <t xml:space="preserve">&lt;i&gt;Peniophora quercina&lt;/i&gt; (Pers.) Cooke, 1879</t>
  </si>
  <si>
    <t xml:space="preserve">https://inpn.mnhn.fr/espece/cd_nom/43713</t>
  </si>
  <si>
    <t xml:space="preserve">Laccaria affinis</t>
  </si>
  <si>
    <t xml:space="preserve">Hydnangiales</t>
  </si>
  <si>
    <t xml:space="preserve">Hydnangiaceae</t>
  </si>
  <si>
    <t xml:space="preserve">(Singer) Bon, 1983</t>
  </si>
  <si>
    <t xml:space="preserve">Laccaria affinis (Singer) Bon, 1983</t>
  </si>
  <si>
    <t xml:space="preserve">&lt;i&gt;Laccaria affinis&lt;/i&gt; (Singer) Bon, 1983</t>
  </si>
  <si>
    <t xml:space="preserve">https://inpn.mnhn.fr/espece/cd_nom/32177</t>
  </si>
  <si>
    <t xml:space="preserve">Laccaria amethystina</t>
  </si>
  <si>
    <t xml:space="preserve">Laque améthyste</t>
  </si>
  <si>
    <t xml:space="preserve">Cooke, 1884</t>
  </si>
  <si>
    <t xml:space="preserve">Laccaria amethystina Cooke, 1884</t>
  </si>
  <si>
    <t xml:space="preserve">&lt;i&gt;Laccaria amethystina&lt;/i&gt; Cooke, 1884</t>
  </si>
  <si>
    <t xml:space="preserve">Amethyst Deceiver</t>
  </si>
  <si>
    <t xml:space="preserve">https://inpn.mnhn.fr/espece/cd_nom/32178</t>
  </si>
  <si>
    <t xml:space="preserve">Laccaria laccata</t>
  </si>
  <si>
    <t xml:space="preserve">Clitocybe laqué</t>
  </si>
  <si>
    <t xml:space="preserve">(Scop.) Cooke, 1884</t>
  </si>
  <si>
    <t xml:space="preserve">Laccaria laccata (Scop.) Cooke, 1884</t>
  </si>
  <si>
    <t xml:space="preserve">&lt;i&gt;Laccaria laccata&lt;/i&gt; (Scop.) Cooke, 1884</t>
  </si>
  <si>
    <t xml:space="preserve">Deceiver</t>
  </si>
  <si>
    <t xml:space="preserve">https://inpn.mnhn.fr/espece/cd_nom/32192</t>
  </si>
  <si>
    <t xml:space="preserve">Laccaria proxima</t>
  </si>
  <si>
    <t xml:space="preserve">(Boud.) Pat., 1887</t>
  </si>
  <si>
    <t xml:space="preserve">Laccaria proxima (Boud.) Pat., 1887</t>
  </si>
  <si>
    <t xml:space="preserve">&lt;i&gt;Laccaria proxima&lt;/i&gt; (Boud.) Pat., 1887</t>
  </si>
  <si>
    <t xml:space="preserve">Scurfy Deceiver</t>
  </si>
  <si>
    <t xml:space="preserve">https://inpn.mnhn.fr/espece/cd_nom/32204</t>
  </si>
  <si>
    <t xml:space="preserve">Laccaria pumila</t>
  </si>
  <si>
    <t xml:space="preserve">Fayod, 1893</t>
  </si>
  <si>
    <t xml:space="preserve">Laccaria pumila Fayod, 1893</t>
  </si>
  <si>
    <t xml:space="preserve">&lt;i&gt;Laccaria pumila&lt;/i&gt; Fayod, 1893</t>
  </si>
  <si>
    <t xml:space="preserve">https://inpn.mnhn.fr/espece/cd_nom/32213</t>
  </si>
  <si>
    <t xml:space="preserve">Laccaria tortilis</t>
  </si>
  <si>
    <t xml:space="preserve">(Bolton) Cooke, 1884</t>
  </si>
  <si>
    <t xml:space="preserve">Laccaria tortilis (Bolton) Cooke, 1884</t>
  </si>
  <si>
    <t xml:space="preserve">&lt;i&gt;Laccaria tortilis&lt;/i&gt; (Bolton) Cooke, 1884</t>
  </si>
  <si>
    <t xml:space="preserve">Twisted Deceiver</t>
  </si>
  <si>
    <t xml:space="preserve">https://inpn.mnhn.fr/espece/cd_nom/32219</t>
  </si>
  <si>
    <t xml:space="preserve">Coltricia perennis</t>
  </si>
  <si>
    <t xml:space="preserve">Polypore vivace</t>
  </si>
  <si>
    <t xml:space="preserve">Hymenochaetales</t>
  </si>
  <si>
    <t xml:space="preserve">Coltriciaceae</t>
  </si>
  <si>
    <t xml:space="preserve">(L.) Murrill, 1903</t>
  </si>
  <si>
    <t xml:space="preserve">Coltricia perennis (L.) Murrill, 1903</t>
  </si>
  <si>
    <t xml:space="preserve">&lt;i&gt;Coltricia perennis&lt;/i&gt; (L.) Murrill, 1903</t>
  </si>
  <si>
    <t xml:space="preserve">Tiger's Eye</t>
  </si>
  <si>
    <t xml:space="preserve">https://inpn.mnhn.fr/espece/cd_nom/42002</t>
  </si>
  <si>
    <t xml:space="preserve">Fomitiporia punctata</t>
  </si>
  <si>
    <t xml:space="preserve">Hymenochaetaceae</t>
  </si>
  <si>
    <t xml:space="preserve">(P.Karst.) Murrill, 1947</t>
  </si>
  <si>
    <t xml:space="preserve">Fomitiporia punctata (P.Karst.) Murrill, 1947</t>
  </si>
  <si>
    <t xml:space="preserve">&lt;i&gt;Fomitiporia punctata&lt;/i&gt; (P.Karst.) Murrill, 1947</t>
  </si>
  <si>
    <t xml:space="preserve">https://inpn.mnhn.fr/espece/cd_nom/900328</t>
  </si>
  <si>
    <t xml:space="preserve">Fomitiporia robusta</t>
  </si>
  <si>
    <t xml:space="preserve">Polypore robuste, Phellin robuste</t>
  </si>
  <si>
    <t xml:space="preserve">(P.Karst.) Fiasson &amp; Niemelä, 1984</t>
  </si>
  <si>
    <t xml:space="preserve">Fomitiporia robusta (P.Karst.) Fiasson &amp; Niemelä, 1984</t>
  </si>
  <si>
    <t xml:space="preserve">&lt;i&gt;Fomitiporia robusta&lt;/i&gt; (P.Karst.) Fiasson &amp; Niemelä, 1984</t>
  </si>
  <si>
    <t xml:space="preserve">Robust Bracket</t>
  </si>
  <si>
    <t xml:space="preserve">https://inpn.mnhn.fr/espece/cd_nom/900335</t>
  </si>
  <si>
    <t xml:space="preserve">Fomitoporia hartigii</t>
  </si>
  <si>
    <t xml:space="preserve">(Allesch. &amp; Schnabl) Fiasson &amp; Niemelä</t>
  </si>
  <si>
    <t xml:space="preserve">Fomitoporia hartigii (Allesch. &amp; Schnabl) Fiasson &amp; Niemelä</t>
  </si>
  <si>
    <t xml:space="preserve">&lt;i&gt;Fomitoporia hartigii&lt;/i&gt; (Allesch. &amp; Schnabl) Fiasson &amp; Niemelä</t>
  </si>
  <si>
    <t xml:space="preserve">https://inpn.mnhn.fr/espece/cd_nom/461760</t>
  </si>
  <si>
    <t xml:space="preserve">Fuscoporia ferrea</t>
  </si>
  <si>
    <t xml:space="preserve">Polypore ferrugineux du chêne</t>
  </si>
  <si>
    <t xml:space="preserve">(Pers.) G.Cunn., 1948</t>
  </si>
  <si>
    <t xml:space="preserve">Fuscoporia ferrea (Pers.) G.Cunn., 1948</t>
  </si>
  <si>
    <t xml:space="preserve">&lt;i&gt;Fuscoporia ferrea&lt;/i&gt; (Pers.) G.Cunn., 1948</t>
  </si>
  <si>
    <t xml:space="preserve">Cinnamon Porecrust</t>
  </si>
  <si>
    <t xml:space="preserve">https://inpn.mnhn.fr/espece/cd_nom/461807</t>
  </si>
  <si>
    <t xml:space="preserve">Fuscoporia ferruginosa</t>
  </si>
  <si>
    <t xml:space="preserve">Polypore ferrugineux</t>
  </si>
  <si>
    <t xml:space="preserve">(Schrad.) Murrill, 1907</t>
  </si>
  <si>
    <t xml:space="preserve">Fuscoporia ferruginosa (Schrad.) Murrill, 1907</t>
  </si>
  <si>
    <t xml:space="preserve">&lt;i&gt;Fuscoporia ferruginosa&lt;/i&gt; (Schrad.) Murrill, 1907</t>
  </si>
  <si>
    <t xml:space="preserve">Rusty Porecrust</t>
  </si>
  <si>
    <t xml:space="preserve">https://inpn.mnhn.fr/espece/cd_nom/461808</t>
  </si>
  <si>
    <t xml:space="preserve">Hymenochaete corrugata</t>
  </si>
  <si>
    <t xml:space="preserve">(Fr.) Lév., 1846</t>
  </si>
  <si>
    <t xml:space="preserve">Hymenochaete corrugata (Fr.) Lév., 1846</t>
  </si>
  <si>
    <t xml:space="preserve">&lt;i&gt;Hymenochaete corrugata&lt;/i&gt; (Fr.) Lév., 1846</t>
  </si>
  <si>
    <t xml:space="preserve">Glue Crust</t>
  </si>
  <si>
    <t xml:space="preserve">https://inpn.mnhn.fr/espece/cd_nom/42804</t>
  </si>
  <si>
    <t xml:space="preserve">Hymenochaete rubiginosa</t>
  </si>
  <si>
    <t xml:space="preserve">(Dicks.) Lév., 1846</t>
  </si>
  <si>
    <t xml:space="preserve">Hymenochaete rubiginosa (Dicks.) Lév., 1846</t>
  </si>
  <si>
    <t xml:space="preserve">&lt;i&gt;Hymenochaete rubiginosa&lt;/i&gt; (Dicks.) Lév., 1846</t>
  </si>
  <si>
    <t xml:space="preserve">Oak Curtain Crust</t>
  </si>
  <si>
    <t xml:space="preserve">https://inpn.mnhn.fr/espece/cd_nom/42815</t>
  </si>
  <si>
    <t xml:space="preserve">Hymenochaete tabacina</t>
  </si>
  <si>
    <t xml:space="preserve">(Sowerby) Lév., 1846</t>
  </si>
  <si>
    <t xml:space="preserve">Hymenochaete tabacina (Sowerby) Lév., 1846</t>
  </si>
  <si>
    <t xml:space="preserve">&lt;i&gt;Hymenochaete tabacina&lt;/i&gt; (Sowerby) Lév., 1846</t>
  </si>
  <si>
    <t xml:space="preserve">https://inpn.mnhn.fr/espece/cd_nom/42820</t>
  </si>
  <si>
    <t xml:space="preserve">Inonotus cuticularis</t>
  </si>
  <si>
    <t xml:space="preserve">Polypore peigné</t>
  </si>
  <si>
    <t xml:space="preserve">(Bull.) P.Karst., 1879</t>
  </si>
  <si>
    <t xml:space="preserve">Inonotus cuticularis (Bull.) P.Karst., 1879</t>
  </si>
  <si>
    <t xml:space="preserve">&lt;i&gt;Inonotus cuticularis&lt;/i&gt; (Bull.) P.Karst., 1879</t>
  </si>
  <si>
    <t xml:space="preserve">https://inpn.mnhn.fr/espece/cd_nom/43086</t>
  </si>
  <si>
    <t xml:space="preserve">Inonotus hispidus</t>
  </si>
  <si>
    <t xml:space="preserve">Polypore herissé</t>
  </si>
  <si>
    <t xml:space="preserve">Inonotus hispidus (Bull.) P.Karst., 1879</t>
  </si>
  <si>
    <t xml:space="preserve">&lt;i&gt;Inonotus hispidus&lt;/i&gt; (Bull.) P.Karst., 1879</t>
  </si>
  <si>
    <t xml:space="preserve">Shaggy Bracket</t>
  </si>
  <si>
    <t xml:space="preserve">https://inpn.mnhn.fr/espece/cd_nom/43103</t>
  </si>
  <si>
    <t xml:space="preserve">Inonotus obliquus</t>
  </si>
  <si>
    <t xml:space="preserve">Polypore incrusté</t>
  </si>
  <si>
    <t xml:space="preserve">(Fr.) Pilát, 1942</t>
  </si>
  <si>
    <t xml:space="preserve">Inonotus obliquus (Fr.) Pilát, 1942</t>
  </si>
  <si>
    <t xml:space="preserve">&lt;i&gt;Inonotus obliquus&lt;/i&gt; (Fr.) Pilát, 1942</t>
  </si>
  <si>
    <t xml:space="preserve">https://inpn.mnhn.fr/espece/cd_nom/43113</t>
  </si>
  <si>
    <t xml:space="preserve">Inonotus rheades</t>
  </si>
  <si>
    <t xml:space="preserve">Polypore roux</t>
  </si>
  <si>
    <t xml:space="preserve">(Pers.) Bondartsev &amp; Singer, 1941</t>
  </si>
  <si>
    <t xml:space="preserve">Inonotus rheades (Pers.) Bondartsev &amp; Singer, 1941</t>
  </si>
  <si>
    <t xml:space="preserve">&lt;i&gt;Inonotus rheades&lt;/i&gt; (Pers.) Bondartsev &amp; Singer, 1941</t>
  </si>
  <si>
    <t xml:space="preserve">https://inpn.mnhn.fr/espece/cd_nom/43122</t>
  </si>
  <si>
    <t xml:space="preserve">Inonotus tomentosus</t>
  </si>
  <si>
    <t xml:space="preserve">Polypore tomenteux</t>
  </si>
  <si>
    <t xml:space="preserve">(Fr.) Teng, 1964</t>
  </si>
  <si>
    <t xml:space="preserve">Inonotus tomentosus (Fr.) Teng, 1964</t>
  </si>
  <si>
    <t xml:space="preserve">&lt;i&gt;Inonotus tomentosus&lt;/i&gt; (Fr.) Teng, 1964</t>
  </si>
  <si>
    <t xml:space="preserve">https://inpn.mnhn.fr/espece/cd_nom/521566</t>
  </si>
  <si>
    <t xml:space="preserve">Phellinus</t>
  </si>
  <si>
    <t xml:space="preserve">Quél., 1886</t>
  </si>
  <si>
    <t xml:space="preserve">Phellinus Quél., 1886</t>
  </si>
  <si>
    <t xml:space="preserve">&lt;i&gt;Phellinus&lt;/i&gt; Quél., 1886</t>
  </si>
  <si>
    <t xml:space="preserve">Phellinus igniarius</t>
  </si>
  <si>
    <t xml:space="preserve">Faux amadouvier</t>
  </si>
  <si>
    <t xml:space="preserve">(L.) Quél., 1886</t>
  </si>
  <si>
    <t xml:space="preserve">Phellinus igniarius (L.) Quél., 1886</t>
  </si>
  <si>
    <t xml:space="preserve">&lt;i&gt;Phellinus igniarius&lt;/i&gt; (L.) Quél., 1886</t>
  </si>
  <si>
    <t xml:space="preserve">Willow Bracket</t>
  </si>
  <si>
    <t xml:space="preserve">https://inpn.mnhn.fr/espece/cd_nom/37596</t>
  </si>
  <si>
    <t xml:space="preserve">Phellinus pomaceus</t>
  </si>
  <si>
    <t xml:space="preserve">(Pers.) Maire, 1933</t>
  </si>
  <si>
    <t xml:space="preserve">Phellinus pomaceus (Pers.) Maire, 1933</t>
  </si>
  <si>
    <t xml:space="preserve">&lt;i&gt;Phellinus pomaceus&lt;/i&gt; (Pers.) Maire, 1933</t>
  </si>
  <si>
    <t xml:space="preserve">https://inpn.mnhn.fr/espece/cd_nom/37652</t>
  </si>
  <si>
    <t xml:space="preserve">Porodaedalea pini</t>
  </si>
  <si>
    <t xml:space="preserve">Polypore du pin</t>
  </si>
  <si>
    <t xml:space="preserve">(Brot.) Murrill, 1905</t>
  </si>
  <si>
    <t xml:space="preserve">Porodaedalea pini (Brot.) Murrill, 1905</t>
  </si>
  <si>
    <t xml:space="preserve">&lt;i&gt;Porodaedalea pini&lt;/i&gt; (Brot.) Murrill, 1905</t>
  </si>
  <si>
    <t xml:space="preserve">https://inpn.mnhn.fr/espece/cd_nom/465269</t>
  </si>
  <si>
    <t xml:space="preserve">Pseudoinonotus dryadeus</t>
  </si>
  <si>
    <t xml:space="preserve">Polypore larmoyant, Inpneute du chêne</t>
  </si>
  <si>
    <t xml:space="preserve">(Pers.) T.Wagner &amp; M.Fisch., 2001</t>
  </si>
  <si>
    <t xml:space="preserve">Pseudoinonotus dryadeus (Pers.) T.Wagner &amp; M.Fisch., 2001</t>
  </si>
  <si>
    <t xml:space="preserve">&lt;i&gt;Pseudoinonotus dryadeus&lt;/i&gt; (Pers.) T.Wagner &amp; M.Fisch., 2001</t>
  </si>
  <si>
    <t xml:space="preserve">Oak Bracket</t>
  </si>
  <si>
    <t xml:space="preserve">https://inpn.mnhn.fr/espece/cd_nom/514029</t>
  </si>
  <si>
    <t xml:space="preserve">Peniophorella pubera</t>
  </si>
  <si>
    <t xml:space="preserve">(Fr.) P.Karst., 1889</t>
  </si>
  <si>
    <t xml:space="preserve">Peniophorella pubera (Fr.) P.Karst., 1889</t>
  </si>
  <si>
    <t xml:space="preserve">&lt;i&gt;Peniophorella pubera&lt;/i&gt; (Fr.) P.Karst., 1889</t>
  </si>
  <si>
    <t xml:space="preserve">https://inpn.mnhn.fr/espece/cd_nom/901876</t>
  </si>
  <si>
    <t xml:space="preserve">Sidera vulgaris</t>
  </si>
  <si>
    <t xml:space="preserve">(Fr.) Miettinen, 2011</t>
  </si>
  <si>
    <t xml:space="preserve">Sidera vulgaris (Fr.) Miettinen, 2011</t>
  </si>
  <si>
    <t xml:space="preserve">&lt;i&gt;Sidera vulgaris&lt;/i&gt; (Fr.) Miettinen, 2011</t>
  </si>
  <si>
    <t xml:space="preserve">https://inpn.mnhn.fr/espece/cd_nom/900973</t>
  </si>
  <si>
    <t xml:space="preserve">Hyphodontia alutaria</t>
  </si>
  <si>
    <t xml:space="preserve">Schizoporaceae</t>
  </si>
  <si>
    <t xml:space="preserve">(Burt) J.Erikss., 1958</t>
  </si>
  <si>
    <t xml:space="preserve">Hyphodontia alutaria (Burt) J.Erikss., 1958</t>
  </si>
  <si>
    <t xml:space="preserve">&lt;i&gt;Hyphodontia alutaria&lt;/i&gt; (Burt) J.Erikss., 1958</t>
  </si>
  <si>
    <t xml:space="preserve">https://inpn.mnhn.fr/espece/cd_nom/42932</t>
  </si>
  <si>
    <t xml:space="preserve">Hyphodontia arguta</t>
  </si>
  <si>
    <t xml:space="preserve">(Fr.) J.Erikss., 1958</t>
  </si>
  <si>
    <t xml:space="preserve">Hyphodontia arguta (Fr.) J.Erikss., 1958</t>
  </si>
  <si>
    <t xml:space="preserve">&lt;i&gt;Hyphodontia arguta&lt;/i&gt; (Fr.) J.Erikss., 1958</t>
  </si>
  <si>
    <t xml:space="preserve">https://inpn.mnhn.fr/espece/cd_nom/42936</t>
  </si>
  <si>
    <t xml:space="preserve">Hyphodontia gossypina</t>
  </si>
  <si>
    <t xml:space="preserve">(Parmasto) Hjortstam, 1990</t>
  </si>
  <si>
    <t xml:space="preserve">Hyphodontia gossypina (Parmasto) Hjortstam, 1990</t>
  </si>
  <si>
    <t xml:space="preserve">&lt;i&gt;Hyphodontia gossypina&lt;/i&gt; (Parmasto) Hjortstam, 1990</t>
  </si>
  <si>
    <t xml:space="preserve">https://inpn.mnhn.fr/espece/cd_nom/464608</t>
  </si>
  <si>
    <t xml:space="preserve">Hyphodontia pruni</t>
  </si>
  <si>
    <t xml:space="preserve">(Lasch) Svrček, 1973</t>
  </si>
  <si>
    <t xml:space="preserve">Hyphodontia pruni (Lasch) Svrček, 1973</t>
  </si>
  <si>
    <t xml:space="preserve">&lt;i&gt;Hyphodontia pruni&lt;/i&gt; (Lasch) Svrček, 1973</t>
  </si>
  <si>
    <t xml:space="preserve">https://inpn.mnhn.fr/espece/cd_nom/42994</t>
  </si>
  <si>
    <t xml:space="preserve">Hyphodontia quercina</t>
  </si>
  <si>
    <t xml:space="preserve">(Pers.) J.Erikss., 1958</t>
  </si>
  <si>
    <t xml:space="preserve">Hyphodontia quercina (Pers.) J.Erikss., 1958</t>
  </si>
  <si>
    <t xml:space="preserve">&lt;i&gt;Hyphodontia quercina&lt;/i&gt; (Pers.) J.Erikss., 1958</t>
  </si>
  <si>
    <t xml:space="preserve">https://inpn.mnhn.fr/espece/cd_nom/42998</t>
  </si>
  <si>
    <t xml:space="preserve">Schizopora paradoxa</t>
  </si>
  <si>
    <t xml:space="preserve">(Schrad.) Donk, 1967</t>
  </si>
  <si>
    <t xml:space="preserve">Schizopora paradoxa (Schrad.) Donk, 1967</t>
  </si>
  <si>
    <t xml:space="preserve">&lt;i&gt;Schizopora paradoxa&lt;/i&gt; (Schrad.) Donk, 1967</t>
  </si>
  <si>
    <t xml:space="preserve">Split Porecrust</t>
  </si>
  <si>
    <t xml:space="preserve">https://inpn.mnhn.fr/espece/cd_nom/44335</t>
  </si>
  <si>
    <t xml:space="preserve">Skeletocutis</t>
  </si>
  <si>
    <t xml:space="preserve">Kotl. &amp; Pouzar, 1958</t>
  </si>
  <si>
    <t xml:space="preserve">Skeletocutis Kotl. &amp; Pouzar, 1958</t>
  </si>
  <si>
    <t xml:space="preserve">&lt;i&gt;Skeletocutis&lt;/i&gt; Kotl. &amp; Pouzar, 1958</t>
  </si>
  <si>
    <t xml:space="preserve">Skeletocutis biguttulata</t>
  </si>
  <si>
    <t xml:space="preserve">(Romell) Niemelä, 1998</t>
  </si>
  <si>
    <t xml:space="preserve">Skeletocutis biguttulata (Romell) Niemelä, 1998</t>
  </si>
  <si>
    <t xml:space="preserve">&lt;i&gt;Skeletocutis biguttulata&lt;/i&gt; (Romell) Niemelä, 1998</t>
  </si>
  <si>
    <t xml:space="preserve">https://inpn.mnhn.fr/espece/cd_nom/463446</t>
  </si>
  <si>
    <t xml:space="preserve">Skeletocutis nivea</t>
  </si>
  <si>
    <t xml:space="preserve">Tramète blanc de neige</t>
  </si>
  <si>
    <t xml:space="preserve">(Jungh.) Jean Keller, 1979</t>
  </si>
  <si>
    <t xml:space="preserve">Skeletocutis nivea (Jungh.) Jean Keller, 1979</t>
  </si>
  <si>
    <t xml:space="preserve">&lt;i&gt;Skeletocutis nivea&lt;/i&gt; (Jungh.) Jean Keller, 1979</t>
  </si>
  <si>
    <t xml:space="preserve">Hazel Bracket</t>
  </si>
  <si>
    <t xml:space="preserve">https://inpn.mnhn.fr/espece/cd_nom/44524</t>
  </si>
  <si>
    <t xml:space="preserve">Xylodon</t>
  </si>
  <si>
    <t xml:space="preserve">Xylodon (Pers.) Gray, 1821</t>
  </si>
  <si>
    <t xml:space="preserve">&lt;i&gt;Xylodon&lt;/i&gt; (Pers.) Gray, 1821</t>
  </si>
  <si>
    <t xml:space="preserve">Xylodon flaviporus</t>
  </si>
  <si>
    <t xml:space="preserve">(Berk. &amp; M.A.Curtis ex Cooke) Riebesehl &amp; Langer, 2017</t>
  </si>
  <si>
    <t xml:space="preserve">Xylodon flaviporus (Berk. &amp; M.A.Curtis ex Cooke) Riebesehl &amp; Langer, 2017</t>
  </si>
  <si>
    <t xml:space="preserve">&lt;i&gt;Xylodon flaviporus&lt;/i&gt; (Berk. &amp; M.A.Curtis ex Cooke) Riebesehl &amp; Langer, 2017</t>
  </si>
  <si>
    <t xml:space="preserve">https://inpn.mnhn.fr/espece/cd_nom/901833</t>
  </si>
  <si>
    <t xml:space="preserve">Xylodon nespori</t>
  </si>
  <si>
    <t xml:space="preserve">(Bres.) Hjortstam &amp; Ryvarden, 2009</t>
  </si>
  <si>
    <t xml:space="preserve">Xylodon nespori (Bres.) Hjortstam &amp; Ryvarden, 2009</t>
  </si>
  <si>
    <t xml:space="preserve">&lt;i&gt;Xylodon nespori&lt;/i&gt; (Bres.) Hjortstam &amp; Ryvarden, 2009</t>
  </si>
  <si>
    <t xml:space="preserve">https://inpn.mnhn.fr/espece/cd_nom/970232</t>
  </si>
  <si>
    <t xml:space="preserve">Xylodon sambuci</t>
  </si>
  <si>
    <t xml:space="preserve">(Pers.) Ţura, Zmitr., Wasser &amp; Spirin, 2011</t>
  </si>
  <si>
    <t xml:space="preserve">Xylodon sambuci (Pers.) Ţura, Zmitr., Wasser &amp; Spirin, 2011</t>
  </si>
  <si>
    <t xml:space="preserve">&lt;i&gt;Xylodon sambuci&lt;/i&gt; (Pers.) Ţura, Zmitr., Wasser &amp; Spirin, 2011</t>
  </si>
  <si>
    <t xml:space="preserve">https://inpn.mnhn.fr/espece/cd_nom/901854</t>
  </si>
  <si>
    <t xml:space="preserve">Asterostroma</t>
  </si>
  <si>
    <t xml:space="preserve">Lachnocladiales</t>
  </si>
  <si>
    <t xml:space="preserve">Lachnocladiaceae</t>
  </si>
  <si>
    <t xml:space="preserve">Massee, 1889</t>
  </si>
  <si>
    <t xml:space="preserve">Asterostroma Massee, 1889</t>
  </si>
  <si>
    <t xml:space="preserve">&lt;i&gt;Asterostroma&lt;/i&gt; Massee, 1889</t>
  </si>
  <si>
    <t xml:space="preserve">Scytinostroma hemidichophyticum</t>
  </si>
  <si>
    <t xml:space="preserve">Pouzar, 1966</t>
  </si>
  <si>
    <t xml:space="preserve">Scytinostroma hemidichophyticum Pouzar, 1966</t>
  </si>
  <si>
    <t xml:space="preserve">&lt;i&gt;Scytinostroma hemidichophyticum&lt;/i&gt; Pouzar, 1966</t>
  </si>
  <si>
    <t xml:space="preserve">https://inpn.mnhn.fr/espece/cd_nom/463506</t>
  </si>
  <si>
    <t xml:space="preserve">Apioperdon pyriforme</t>
  </si>
  <si>
    <t xml:space="preserve">Vesse de loup en poire</t>
  </si>
  <si>
    <t xml:space="preserve">Lycoperdales</t>
  </si>
  <si>
    <t xml:space="preserve">Lycoperdaceae</t>
  </si>
  <si>
    <t xml:space="preserve">(Schaeff.) Vizzini, 2017</t>
  </si>
  <si>
    <t xml:space="preserve">Apioperdon pyriforme (Schaeff.) Vizzini, 2017</t>
  </si>
  <si>
    <t xml:space="preserve">&lt;i&gt;Apioperdon pyriforme&lt;/i&gt; (Schaeff.) Vizzini, 2017</t>
  </si>
  <si>
    <t xml:space="preserve">Pear-shaped puffball, Stump puffball</t>
  </si>
  <si>
    <t xml:space="preserve">https://inpn.mnhn.fr/espece/cd_nom/973132</t>
  </si>
  <si>
    <t xml:space="preserve">Bovista plumbea</t>
  </si>
  <si>
    <t xml:space="preserve">Pers., 1795</t>
  </si>
  <si>
    <t xml:space="preserve">Bovista plumbea Pers., 1795</t>
  </si>
  <si>
    <t xml:space="preserve">&lt;i&gt;Bovista plumbea&lt;/i&gt; Pers., 1795</t>
  </si>
  <si>
    <t xml:space="preserve">Grey Puffball</t>
  </si>
  <si>
    <t xml:space="preserve">https://inpn.mnhn.fr/espece/cd_nom/40208</t>
  </si>
  <si>
    <t xml:space="preserve">Calvatia excipuliformis</t>
  </si>
  <si>
    <t xml:space="preserve">(Scop.) Perdeck, 1950</t>
  </si>
  <si>
    <t xml:space="preserve">Calvatia excipuliformis (Scop.) Perdeck, 1950</t>
  </si>
  <si>
    <t xml:space="preserve">&lt;i&gt;Calvatia excipuliformis&lt;/i&gt; (Scop.) Perdeck, 1950</t>
  </si>
  <si>
    <t xml:space="preserve">https://inpn.mnhn.fr/espece/cd_nom/40234</t>
  </si>
  <si>
    <t xml:space="preserve">Calvatia utriformis</t>
  </si>
  <si>
    <t xml:space="preserve">(Bull.) Jaap, 1918</t>
  </si>
  <si>
    <t xml:space="preserve">Calvatia utriformis (Bull.) Jaap, 1918</t>
  </si>
  <si>
    <t xml:space="preserve">&lt;i&gt;Calvatia utriformis&lt;/i&gt; (Bull.) Jaap, 1918</t>
  </si>
  <si>
    <t xml:space="preserve">https://inpn.mnhn.fr/espece/cd_nom/40248</t>
  </si>
  <si>
    <t xml:space="preserve">Langermannia gigantea</t>
  </si>
  <si>
    <t xml:space="preserve">Vesse de loup géante</t>
  </si>
  <si>
    <t xml:space="preserve">(Batsch) Rostk., 1839</t>
  </si>
  <si>
    <t xml:space="preserve">Langermannia gigantea (Batsch) Rostk., 1839</t>
  </si>
  <si>
    <t xml:space="preserve">&lt;i&gt;Langermannia gigantea&lt;/i&gt; (Batsch) Rostk., 1839</t>
  </si>
  <si>
    <t xml:space="preserve">Giant Puffball</t>
  </si>
  <si>
    <t xml:space="preserve">https://inpn.mnhn.fr/espece/cd_nom/40499</t>
  </si>
  <si>
    <t xml:space="preserve">Lycoperdon echinatum</t>
  </si>
  <si>
    <t xml:space="preserve">Vesse de loup hérisson</t>
  </si>
  <si>
    <t xml:space="preserve">Lycoperdon echinatum Pers., 1794</t>
  </si>
  <si>
    <t xml:space="preserve">&lt;i&gt;Lycoperdon echinatum&lt;/i&gt; Pers., 1794</t>
  </si>
  <si>
    <t xml:space="preserve">Spiny Puffball</t>
  </si>
  <si>
    <t xml:space="preserve">https://inpn.mnhn.fr/espece/cd_nom/40525</t>
  </si>
  <si>
    <t xml:space="preserve">Lycoperdon mammaeforme</t>
  </si>
  <si>
    <t xml:space="preserve">Lycoperdon mammaeforme Pers., 1801</t>
  </si>
  <si>
    <t xml:space="preserve">&lt;i&gt;Lycoperdon mammaeforme&lt;/i&gt; Pers., 1801</t>
  </si>
  <si>
    <t xml:space="preserve">Flaky Puffball</t>
  </si>
  <si>
    <t xml:space="preserve">https://inpn.mnhn.fr/espece/cd_nom/464310</t>
  </si>
  <si>
    <t xml:space="preserve">Lycoperdon molle</t>
  </si>
  <si>
    <t xml:space="preserve">Lycoperdon molle Pers., 1801</t>
  </si>
  <si>
    <t xml:space="preserve">&lt;i&gt;Lycoperdon molle&lt;/i&gt; Pers., 1801</t>
  </si>
  <si>
    <t xml:space="preserve">Soft Puffball</t>
  </si>
  <si>
    <t xml:space="preserve">https://inpn.mnhn.fr/espece/cd_nom/40550</t>
  </si>
  <si>
    <t xml:space="preserve">Lycoperdon perlatum</t>
  </si>
  <si>
    <t xml:space="preserve">Vesse de loup perlée</t>
  </si>
  <si>
    <t xml:space="preserve">Pers., 1796</t>
  </si>
  <si>
    <t xml:space="preserve">Lycoperdon perlatum Pers., 1796</t>
  </si>
  <si>
    <t xml:space="preserve">&lt;i&gt;Lycoperdon perlatum&lt;/i&gt; Pers., 1796</t>
  </si>
  <si>
    <t xml:space="preserve">Common Puffball</t>
  </si>
  <si>
    <t xml:space="preserve">https://inpn.mnhn.fr/espece/cd_nom/40561</t>
  </si>
  <si>
    <t xml:space="preserve">Vascellum pratense</t>
  </si>
  <si>
    <t xml:space="preserve">Vesse de loup des prés</t>
  </si>
  <si>
    <t xml:space="preserve">(Pers.) Kreisel, 1962</t>
  </si>
  <si>
    <t xml:space="preserve">Vascellum pratense (Pers.) Kreisel, 1962</t>
  </si>
  <si>
    <t xml:space="preserve">&lt;i&gt;Vascellum pratense&lt;/i&gt; (Pers.) Kreisel, 1962</t>
  </si>
  <si>
    <t xml:space="preserve">Meadow Puffball</t>
  </si>
  <si>
    <t xml:space="preserve">https://inpn.mnhn.fr/espece/cd_nom/40808</t>
  </si>
  <si>
    <t xml:space="preserve">Mycenastrum corium</t>
  </si>
  <si>
    <t xml:space="preserve">Mycenastraceae</t>
  </si>
  <si>
    <t xml:space="preserve">(Guers.) Desv., 1842</t>
  </si>
  <si>
    <t xml:space="preserve">Mycenastrum corium (Guers.) Desv., 1842</t>
  </si>
  <si>
    <t xml:space="preserve">&lt;i&gt;Mycenastrum corium&lt;/i&gt; (Guers.) Desv., 1842</t>
  </si>
  <si>
    <t xml:space="preserve">https://inpn.mnhn.fr/espece/cd_nom/31564</t>
  </si>
  <si>
    <t xml:space="preserve">Crucibulum laeve</t>
  </si>
  <si>
    <t xml:space="preserve">Crucibule lisse</t>
  </si>
  <si>
    <t xml:space="preserve">Nidulariales</t>
  </si>
  <si>
    <t xml:space="preserve">Nidulariaceae</t>
  </si>
  <si>
    <t xml:space="preserve">(Huds.) Kambly, 1936</t>
  </si>
  <si>
    <t xml:space="preserve">Crucibulum laeve (Huds.) Kambly, 1936</t>
  </si>
  <si>
    <t xml:space="preserve">&lt;i&gt;Crucibulum laeve&lt;/i&gt; (Huds.) Kambly, 1936</t>
  </si>
  <si>
    <t xml:space="preserve">Common Bird's Nest</t>
  </si>
  <si>
    <t xml:space="preserve">https://inpn.mnhn.fr/espece/cd_nom/40268</t>
  </si>
  <si>
    <t xml:space="preserve">Cyathus striatus</t>
  </si>
  <si>
    <t xml:space="preserve">Cyathe strié</t>
  </si>
  <si>
    <t xml:space="preserve">Cyathus striatus (Huds.) Willd., 1787</t>
  </si>
  <si>
    <t xml:space="preserve">&lt;i&gt;Cyathus striatus&lt;/i&gt; (Huds.) Willd., 1787</t>
  </si>
  <si>
    <t xml:space="preserve">Fluted Bird's Nest</t>
  </si>
  <si>
    <t xml:space="preserve">https://inpn.mnhn.fr/espece/cd_nom/40281</t>
  </si>
  <si>
    <t xml:space="preserve">Clathrus archeri</t>
  </si>
  <si>
    <t xml:space="preserve">Anthurus étoilé, Anthurus d'Archer, Doigts du diable, Pieuvre des bois</t>
  </si>
  <si>
    <t xml:space="preserve">Phallales</t>
  </si>
  <si>
    <t xml:space="preserve">Phallaceae</t>
  </si>
  <si>
    <t xml:space="preserve">(Berk.) Dring, 1980</t>
  </si>
  <si>
    <t xml:space="preserve">Clathrus archeri (Berk.) Dring, 1980</t>
  </si>
  <si>
    <t xml:space="preserve">&lt;i&gt;Clathrus archeri&lt;/i&gt; (Berk.) Dring, 1980</t>
  </si>
  <si>
    <t xml:space="preserve">Devil's Fingers</t>
  </si>
  <si>
    <t xml:space="preserve">https://inpn.mnhn.fr/espece/cd_nom/40256</t>
  </si>
  <si>
    <t xml:space="preserve">Phallus impudicus</t>
  </si>
  <si>
    <t xml:space="preserve">Satyre puant, Phallus impudique, Morille du diable</t>
  </si>
  <si>
    <t xml:space="preserve">Phallus impudicus L., 1753</t>
  </si>
  <si>
    <t xml:space="preserve">&lt;i&gt;Phallus impudicus&lt;/i&gt; L., 1753</t>
  </si>
  <si>
    <t xml:space="preserve">Stinkhorn</t>
  </si>
  <si>
    <t xml:space="preserve">https://inpn.mnhn.fr/espece/cd_nom/40654</t>
  </si>
  <si>
    <t xml:space="preserve">Pluteus aurantiorugosus</t>
  </si>
  <si>
    <t xml:space="preserve">Plutée orangé</t>
  </si>
  <si>
    <t xml:space="preserve">Pluteales</t>
  </si>
  <si>
    <t xml:space="preserve">Pluteaceae</t>
  </si>
  <si>
    <t xml:space="preserve">(Trog) Sacc., 1896</t>
  </si>
  <si>
    <t xml:space="preserve">Pluteus aurantiorugosus (Trog) Sacc., 1896</t>
  </si>
  <si>
    <t xml:space="preserve">&lt;i&gt;Pluteus aurantiorugosus&lt;/i&gt; (Trog) Sacc., 1896</t>
  </si>
  <si>
    <t xml:space="preserve">https://inpn.mnhn.fr/espece/cd_nom/38803</t>
  </si>
  <si>
    <t xml:space="preserve">Pluteus boudieri</t>
  </si>
  <si>
    <t xml:space="preserve">Pluteus boudieri P.D.Orton, 1960</t>
  </si>
  <si>
    <t xml:space="preserve">&lt;i&gt;Pluteus boudieri&lt;/i&gt; P.D.Orton, 1960</t>
  </si>
  <si>
    <t xml:space="preserve">https://inpn.mnhn.fr/espece/cd_nom/38807</t>
  </si>
  <si>
    <t xml:space="preserve">Pluteus cervinus</t>
  </si>
  <si>
    <t xml:space="preserve">Plutée couleur de cerf</t>
  </si>
  <si>
    <t xml:space="preserve">Pluteus cervinus (Schaeff.) P.Kumm., 1871</t>
  </si>
  <si>
    <t xml:space="preserve">&lt;i&gt;Pluteus cervinus&lt;/i&gt; (Schaeff.) P.Kumm., 1871</t>
  </si>
  <si>
    <t xml:space="preserve">Deer Shield</t>
  </si>
  <si>
    <t xml:space="preserve">https://inpn.mnhn.fr/espece/cd_nom/38811</t>
  </si>
  <si>
    <t xml:space="preserve">Pluteus diettrichii</t>
  </si>
  <si>
    <t xml:space="preserve">Bres., 1905</t>
  </si>
  <si>
    <t xml:space="preserve">Pluteus diettrichii Bres., 1905</t>
  </si>
  <si>
    <t xml:space="preserve">&lt;i&gt;Pluteus diettrichii&lt;/i&gt; Bres., 1905</t>
  </si>
  <si>
    <t xml:space="preserve">https://inpn.mnhn.fr/espece/cd_nom/38828</t>
  </si>
  <si>
    <t xml:space="preserve">Pluteus griseopus</t>
  </si>
  <si>
    <t xml:space="preserve">Plutée à pied gris</t>
  </si>
  <si>
    <t xml:space="preserve">Pluteus griseopus P.D.Orton, 1960</t>
  </si>
  <si>
    <t xml:space="preserve">&lt;i&gt;Pluteus griseopus&lt;/i&gt; P.D.Orton, 1960</t>
  </si>
  <si>
    <t xml:space="preserve">https://inpn.mnhn.fr/espece/cd_nom/38845</t>
  </si>
  <si>
    <t xml:space="preserve">Pluteus leoninus</t>
  </si>
  <si>
    <t xml:space="preserve">Pluté couleur de lion</t>
  </si>
  <si>
    <t xml:space="preserve">Pluteus leoninus (Schaeff.) P.Kumm., 1871</t>
  </si>
  <si>
    <t xml:space="preserve">&lt;i&gt;Pluteus leoninus&lt;/i&gt; (Schaeff.) P.Kumm., 1871</t>
  </si>
  <si>
    <t xml:space="preserve">Lion Shield</t>
  </si>
  <si>
    <t xml:space="preserve">https://inpn.mnhn.fr/espece/cd_nom/465266</t>
  </si>
  <si>
    <t xml:space="preserve">Pluteus murinus</t>
  </si>
  <si>
    <t xml:space="preserve">Pluteus murinus Bres., 1905</t>
  </si>
  <si>
    <t xml:space="preserve">&lt;i&gt;Pluteus murinus&lt;/i&gt; Bres., 1905</t>
  </si>
  <si>
    <t xml:space="preserve">https://inpn.mnhn.fr/espece/cd_nom/38832</t>
  </si>
  <si>
    <t xml:space="preserve">Pluteus pallescens</t>
  </si>
  <si>
    <t xml:space="preserve">Pluteus pallescens P.D.Orton, 1960</t>
  </si>
  <si>
    <t xml:space="preserve">&lt;i&gt;Pluteus pallescens&lt;/i&gt; P.D.Orton, 1960</t>
  </si>
  <si>
    <t xml:space="preserve">https://inpn.mnhn.fr/espece/cd_nom/38903</t>
  </si>
  <si>
    <t xml:space="preserve">Pluteus petasatus</t>
  </si>
  <si>
    <t xml:space="preserve">Pluteus petasatus (Fr.) Gillet, 1876</t>
  </si>
  <si>
    <t xml:space="preserve">&lt;i&gt;Pluteus petasatus&lt;/i&gt; (Fr.) Gillet, 1876</t>
  </si>
  <si>
    <t xml:space="preserve">https://inpn.mnhn.fr/espece/cd_nom/465280</t>
  </si>
  <si>
    <t xml:space="preserve">Pluteus romellii</t>
  </si>
  <si>
    <t xml:space="preserve">(Britzelm.) Sacc., 1895</t>
  </si>
  <si>
    <t xml:space="preserve">Pluteus romellii (Britzelm.) Sacc., 1895</t>
  </si>
  <si>
    <t xml:space="preserve">&lt;i&gt;Pluteus romellii&lt;/i&gt; (Britzelm.) Sacc., 1895</t>
  </si>
  <si>
    <t xml:space="preserve">Goldleaf Shield</t>
  </si>
  <si>
    <t xml:space="preserve">https://inpn.mnhn.fr/espece/cd_nom/38891</t>
  </si>
  <si>
    <t xml:space="preserve">Pluteus salicinus</t>
  </si>
  <si>
    <t xml:space="preserve">Plutée du saule</t>
  </si>
  <si>
    <t xml:space="preserve">Pluteus salicinus (Pers.) P.Kumm., 1871</t>
  </si>
  <si>
    <t xml:space="preserve">&lt;i&gt;Pluteus salicinus&lt;/i&gt; (Pers.) P.Kumm., 1871</t>
  </si>
  <si>
    <t xml:space="preserve">Willow Shield</t>
  </si>
  <si>
    <t xml:space="preserve">https://inpn.mnhn.fr/espece/cd_nom/38898</t>
  </si>
  <si>
    <t xml:space="preserve">Parvobasidium cretatum</t>
  </si>
  <si>
    <t xml:space="preserve">Polyporales</t>
  </si>
  <si>
    <t xml:space="preserve">Cystostereaceae</t>
  </si>
  <si>
    <t xml:space="preserve">(Bourdot &amp; Galzin) Jülich, 1975</t>
  </si>
  <si>
    <t xml:space="preserve">Parvobasidium cretatum (Bourdot &amp; Galzin) Jülich, 1975</t>
  </si>
  <si>
    <t xml:space="preserve">&lt;i&gt;Parvobasidium cretatum&lt;/i&gt; (Bourdot &amp; Galzin) Jülich, 1975</t>
  </si>
  <si>
    <t xml:space="preserve">https://inpn.mnhn.fr/espece/cd_nom/43637</t>
  </si>
  <si>
    <t xml:space="preserve">Fistulina hepatica</t>
  </si>
  <si>
    <t xml:space="preserve">Langue de bœuf, Fistuline hépatique</t>
  </si>
  <si>
    <t xml:space="preserve">Fistulinaceae</t>
  </si>
  <si>
    <t xml:space="preserve">(Schaeff.) With., 1801</t>
  </si>
  <si>
    <t xml:space="preserve">Fistulina hepatica (Schaeff.) With., 1801</t>
  </si>
  <si>
    <t xml:space="preserve">&lt;i&gt;Fistulina hepatica&lt;/i&gt; (Schaeff.) With., 1801</t>
  </si>
  <si>
    <t xml:space="preserve">Beefsteak Fungus</t>
  </si>
  <si>
    <t xml:space="preserve">https://inpn.mnhn.fr/espece/cd_nom/42445</t>
  </si>
  <si>
    <t xml:space="preserve">Daedalea quercina</t>
  </si>
  <si>
    <t xml:space="preserve">Lenzite du chêne, Dédalée du chêne</t>
  </si>
  <si>
    <t xml:space="preserve">Fomitopsidaceae</t>
  </si>
  <si>
    <t xml:space="preserve">(L.) Pers., 1801</t>
  </si>
  <si>
    <t xml:space="preserve">Daedalea quercina (L.) Pers., 1801</t>
  </si>
  <si>
    <t xml:space="preserve">&lt;i&gt;Daedalea quercina&lt;/i&gt; (L.) Pers., 1801</t>
  </si>
  <si>
    <t xml:space="preserve">Oak Mazegill</t>
  </si>
  <si>
    <t xml:space="preserve">https://inpn.mnhn.fr/espece/cd_nom/42185</t>
  </si>
  <si>
    <t xml:space="preserve">Fomitopsis palustris</t>
  </si>
  <si>
    <t xml:space="preserve">(Berk. &amp; M.A.Curtis) Gilb. &amp; Ryvarden, 1985</t>
  </si>
  <si>
    <t xml:space="preserve">Fomitopsis palustris (Berk. &amp; M.A.Curtis) Gilb. &amp; Ryvarden, 1985</t>
  </si>
  <si>
    <t xml:space="preserve">&lt;i&gt;Fomitopsis palustris&lt;/i&gt; (Berk. &amp; M.A.Curtis) Gilb. &amp; Ryvarden, 1985</t>
  </si>
  <si>
    <t xml:space="preserve">https://inpn.mnhn.fr/espece/cd_nom/900385</t>
  </si>
  <si>
    <t xml:space="preserve">Fomitopsis pinicola</t>
  </si>
  <si>
    <t xml:space="preserve">Polypore marginé</t>
  </si>
  <si>
    <t xml:space="preserve">(Sw.) P.Karst., 1881</t>
  </si>
  <si>
    <t xml:space="preserve">Fomitopsis pinicola (Sw.) P.Karst., 1881</t>
  </si>
  <si>
    <t xml:space="preserve">&lt;i&gt;Fomitopsis pinicola&lt;/i&gt; (Sw.) P.Karst., 1881</t>
  </si>
  <si>
    <t xml:space="preserve">https://inpn.mnhn.fr/espece/cd_nom/42514</t>
  </si>
  <si>
    <t xml:space="preserve">Piptoporus betulinus</t>
  </si>
  <si>
    <t xml:space="preserve">Polypore du bouleau</t>
  </si>
  <si>
    <t xml:space="preserve">Piptoporus betulinus (Bull.) P.Karst., 1881</t>
  </si>
  <si>
    <t xml:space="preserve">&lt;i&gt;Piptoporus betulinus&lt;/i&gt; (Bull.) P.Karst., 1881</t>
  </si>
  <si>
    <t xml:space="preserve">Birch Polypore</t>
  </si>
  <si>
    <t xml:space="preserve">https://inpn.mnhn.fr/espece/cd_nom/44020</t>
  </si>
  <si>
    <t xml:space="preserve">Piptoporus soloniensis</t>
  </si>
  <si>
    <t xml:space="preserve">(Dubois) Pilát, 1937</t>
  </si>
  <si>
    <t xml:space="preserve">Piptoporus soloniensis (Dubois) Pilát, 1937</t>
  </si>
  <si>
    <t xml:space="preserve">&lt;i&gt;Piptoporus soloniensis&lt;/i&gt; (Dubois) Pilát, 1937</t>
  </si>
  <si>
    <t xml:space="preserve">https://inpn.mnhn.fr/espece/cd_nom/44026</t>
  </si>
  <si>
    <t xml:space="preserve">Postia ptychogaster</t>
  </si>
  <si>
    <t xml:space="preserve">Polypore en coussinet</t>
  </si>
  <si>
    <t xml:space="preserve">(F.Ludw.) Vesterh., 1996</t>
  </si>
  <si>
    <t xml:space="preserve">Postia ptychogaster (F.Ludw.) Vesterh., 1996</t>
  </si>
  <si>
    <t xml:space="preserve">&lt;i&gt;Postia ptychogaster&lt;/i&gt; (F.Ludw.) Vesterh., 1996</t>
  </si>
  <si>
    <t xml:space="preserve">https://inpn.mnhn.fr/espece/cd_nom/465185</t>
  </si>
  <si>
    <t xml:space="preserve">Ganoderma applanatum</t>
  </si>
  <si>
    <t xml:space="preserve">Ganoderme plat, Ganoderme aplani</t>
  </si>
  <si>
    <t xml:space="preserve">Ganodermataceae</t>
  </si>
  <si>
    <t xml:space="preserve">(Pers.) Pat., 1887</t>
  </si>
  <si>
    <t xml:space="preserve">Ganoderma applanatum (Pers.) Pat., 1887</t>
  </si>
  <si>
    <t xml:space="preserve">&lt;i&gt;Ganoderma applanatum&lt;/i&gt; (Pers.) Pat., 1887</t>
  </si>
  <si>
    <t xml:space="preserve">Artist's Bracket</t>
  </si>
  <si>
    <t xml:space="preserve">https://inpn.mnhn.fr/espece/cd_nom/42549</t>
  </si>
  <si>
    <t xml:space="preserve">Ganoderma australe</t>
  </si>
  <si>
    <t xml:space="preserve">Ganoderme épaissi</t>
  </si>
  <si>
    <t xml:space="preserve">(Fr.) Pat., 1889</t>
  </si>
  <si>
    <t xml:space="preserve">Ganoderma australe (Fr.) Pat., 1889</t>
  </si>
  <si>
    <t xml:space="preserve">&lt;i&gt;Ganoderma australe&lt;/i&gt; (Fr.) Pat., 1889</t>
  </si>
  <si>
    <t xml:space="preserve">Southern Bracket</t>
  </si>
  <si>
    <t xml:space="preserve">https://inpn.mnhn.fr/espece/cd_nom/42542</t>
  </si>
  <si>
    <t xml:space="preserve">Ganoderma carnosum</t>
  </si>
  <si>
    <t xml:space="preserve">Ganoderme du sapin</t>
  </si>
  <si>
    <t xml:space="preserve">Pat., 1889</t>
  </si>
  <si>
    <t xml:space="preserve">Ganoderma carnosum Pat., 1889</t>
  </si>
  <si>
    <t xml:space="preserve">&lt;i&gt;Ganoderma carnosum&lt;/i&gt; Pat., 1889</t>
  </si>
  <si>
    <t xml:space="preserve">https://inpn.mnhn.fr/espece/cd_nom/42544</t>
  </si>
  <si>
    <t xml:space="preserve">Ganoderma lucidum</t>
  </si>
  <si>
    <t xml:space="preserve">Ganoderme luisant</t>
  </si>
  <si>
    <t xml:space="preserve">(Curtis) P.Karst., 1881</t>
  </si>
  <si>
    <t xml:space="preserve">Ganoderma lucidum (Curtis) P.Karst., 1881</t>
  </si>
  <si>
    <t xml:space="preserve">&lt;i&gt;Ganoderma lucidum&lt;/i&gt; (Curtis) P.Karst., 1881</t>
  </si>
  <si>
    <t xml:space="preserve">Lacquered Bracket</t>
  </si>
  <si>
    <t xml:space="preserve">https://inpn.mnhn.fr/espece/cd_nom/42551</t>
  </si>
  <si>
    <t xml:space="preserve">Ganoderma pfeifferi</t>
  </si>
  <si>
    <t xml:space="preserve">Ganoderme crevassé</t>
  </si>
  <si>
    <t xml:space="preserve">Bres., 1889</t>
  </si>
  <si>
    <t xml:space="preserve">Ganoderma pfeifferi Bres., 1889</t>
  </si>
  <si>
    <t xml:space="preserve">&lt;i&gt;Ganoderma pfeifferi&lt;/i&gt; Bres., 1889</t>
  </si>
  <si>
    <t xml:space="preserve">https://inpn.mnhn.fr/espece/cd_nom/42554</t>
  </si>
  <si>
    <t xml:space="preserve">Bjerkandera adusta</t>
  </si>
  <si>
    <t xml:space="preserve">Tramète brûlée</t>
  </si>
  <si>
    <t xml:space="preserve">Hapalopilaceae</t>
  </si>
  <si>
    <t xml:space="preserve">(Willd.) P.Karst., 1879</t>
  </si>
  <si>
    <t xml:space="preserve">Bjerkandera adusta (Willd.) P.Karst., 1879</t>
  </si>
  <si>
    <t xml:space="preserve">&lt;i&gt;Bjerkandera adusta&lt;/i&gt; (Willd.) P.Karst., 1879</t>
  </si>
  <si>
    <t xml:space="preserve">Smoky Bracket</t>
  </si>
  <si>
    <t xml:space="preserve">https://inpn.mnhn.fr/espece/cd_nom/41622</t>
  </si>
  <si>
    <t xml:space="preserve">Ceriporia mellita</t>
  </si>
  <si>
    <t xml:space="preserve">(Bourdot &amp; Galzin) Bondartsev &amp; Singer, 1941</t>
  </si>
  <si>
    <t xml:space="preserve">Ceriporia mellita (Bourdot &amp; Galzin) Bondartsev &amp; Singer, 1941</t>
  </si>
  <si>
    <t xml:space="preserve">&lt;i&gt;Ceriporia mellita&lt;/i&gt; (Bourdot &amp; Galzin) Bondartsev &amp; Singer, 1941</t>
  </si>
  <si>
    <t xml:space="preserve">https://inpn.mnhn.fr/espece/cd_nom/462374</t>
  </si>
  <si>
    <t xml:space="preserve">Hapalopilus rutilans</t>
  </si>
  <si>
    <t xml:space="preserve">Polypore rutilant</t>
  </si>
  <si>
    <t xml:space="preserve">(Pers.) Murrill, 1904</t>
  </si>
  <si>
    <t xml:space="preserve">Hapalopilus rutilans (Pers.) Murrill, 1904</t>
  </si>
  <si>
    <t xml:space="preserve">&lt;i&gt;Hapalopilus rutilans&lt;/i&gt; (Pers.) Murrill, 1904</t>
  </si>
  <si>
    <t xml:space="preserve">Cinnamon Bracket</t>
  </si>
  <si>
    <t xml:space="preserve">https://inpn.mnhn.fr/espece/cd_nom/42667</t>
  </si>
  <si>
    <t xml:space="preserve">Ischnoderma benzoinum</t>
  </si>
  <si>
    <t xml:space="preserve">Polypore balsamique</t>
  </si>
  <si>
    <t xml:space="preserve">(Wahlenb.) P.Karst., 1881</t>
  </si>
  <si>
    <t xml:space="preserve">Ischnoderma benzoinum (Wahlenb.) P.Karst., 1881</t>
  </si>
  <si>
    <t xml:space="preserve">&lt;i&gt;Ischnoderma benzoinum&lt;/i&gt; (Wahlenb.) P.Karst., 1881</t>
  </si>
  <si>
    <t xml:space="preserve">Benzoin Bracket</t>
  </si>
  <si>
    <t xml:space="preserve">https://inpn.mnhn.fr/espece/cd_nom/43151</t>
  </si>
  <si>
    <t xml:space="preserve">Ischnoderma resinosum</t>
  </si>
  <si>
    <t xml:space="preserve">(Schrad.) P.Karst., 1879</t>
  </si>
  <si>
    <t xml:space="preserve">Ischnoderma resinosum (Schrad.) P.Karst., 1879</t>
  </si>
  <si>
    <t xml:space="preserve">&lt;i&gt;Ischnoderma resinosum&lt;/i&gt; (Schrad.) P.Karst., 1879</t>
  </si>
  <si>
    <t xml:space="preserve">https://inpn.mnhn.fr/espece/cd_nom/43155</t>
  </si>
  <si>
    <t xml:space="preserve">Spongipellis delectans</t>
  </si>
  <si>
    <t xml:space="preserve">(Peck) Murrill, 1907</t>
  </si>
  <si>
    <t xml:space="preserve">Spongipellis delectans (Peck) Murrill, 1907</t>
  </si>
  <si>
    <t xml:space="preserve">&lt;i&gt;Spongipellis delectans&lt;/i&gt; (Peck) Murrill, 1907</t>
  </si>
  <si>
    <t xml:space="preserve">https://inpn.mnhn.fr/espece/cd_nom/44566</t>
  </si>
  <si>
    <t xml:space="preserve">Bulbillomyces farinosus</t>
  </si>
  <si>
    <t xml:space="preserve">Hyphodermataceae</t>
  </si>
  <si>
    <t xml:space="preserve">(Bres.) Jülich, 1974</t>
  </si>
  <si>
    <t xml:space="preserve">Bulbillomyces farinosus (Bres.) Jülich, 1974</t>
  </si>
  <si>
    <t xml:space="preserve">&lt;i&gt;Bulbillomyces farinosus&lt;/i&gt; (Bres.) Jülich, 1974</t>
  </si>
  <si>
    <t xml:space="preserve">https://inpn.mnhn.fr/espece/cd_nom/41706</t>
  </si>
  <si>
    <t xml:space="preserve">Cerocorticium confluens</t>
  </si>
  <si>
    <t xml:space="preserve">(Fr.) Jülich &amp; Stalpers, 1980</t>
  </si>
  <si>
    <t xml:space="preserve">Cerocorticium confluens (Fr.) Jülich &amp; Stalpers, 1980</t>
  </si>
  <si>
    <t xml:space="preserve">&lt;i&gt;Cerocorticium confluens&lt;/i&gt; (Fr.) Jülich &amp; Stalpers, 1980</t>
  </si>
  <si>
    <t xml:space="preserve">https://inpn.mnhn.fr/espece/cd_nom/41926</t>
  </si>
  <si>
    <t xml:space="preserve">Cerocorticium molare</t>
  </si>
  <si>
    <t xml:space="preserve">(Chaillet ex Fr.) Jülich &amp; Stalpers, 1980</t>
  </si>
  <si>
    <t xml:space="preserve">Cerocorticium molare (Chaillet ex Fr.) Jülich &amp; Stalpers, 1980</t>
  </si>
  <si>
    <t xml:space="preserve">&lt;i&gt;Cerocorticium molare&lt;/i&gt; (Chaillet ex Fr.) Jülich &amp; Stalpers, 1980</t>
  </si>
  <si>
    <t xml:space="preserve">https://inpn.mnhn.fr/espece/cd_nom/41930</t>
  </si>
  <si>
    <t xml:space="preserve">Galzinia incrustans</t>
  </si>
  <si>
    <t xml:space="preserve">Parmasto, 1965</t>
  </si>
  <si>
    <t xml:space="preserve">Galzinia incrustans Parmasto, 1965</t>
  </si>
  <si>
    <t xml:space="preserve">&lt;i&gt;Galzinia incrustans&lt;/i&gt; Parmasto, 1965</t>
  </si>
  <si>
    <t xml:space="preserve">https://inpn.mnhn.fr/espece/cd_nom/42534</t>
  </si>
  <si>
    <t xml:space="preserve">Hyphoderma argillaceum</t>
  </si>
  <si>
    <t xml:space="preserve">(Bres.) Donk, 1957</t>
  </si>
  <si>
    <t xml:space="preserve">Hyphoderma argillaceum (Bres.) Donk, 1957</t>
  </si>
  <si>
    <t xml:space="preserve">&lt;i&gt;Hyphoderma argillaceum&lt;/i&gt; (Bres.) Donk, 1957</t>
  </si>
  <si>
    <t xml:space="preserve">https://inpn.mnhn.fr/espece/cd_nom/42827</t>
  </si>
  <si>
    <t xml:space="preserve">Hyphoderma cremeoalbum</t>
  </si>
  <si>
    <t xml:space="preserve">(Höhn. &amp; Litsch.) Jülich, 1974</t>
  </si>
  <si>
    <t xml:space="preserve">Hyphoderma cremeoalbum (Höhn. &amp; Litsch.) Jülich, 1974</t>
  </si>
  <si>
    <t xml:space="preserve">&lt;i&gt;Hyphoderma cremeoalbum&lt;/i&gt; (Höhn. &amp; Litsch.) Jülich, 1974</t>
  </si>
  <si>
    <t xml:space="preserve">https://inpn.mnhn.fr/espece/cd_nom/42836</t>
  </si>
  <si>
    <t xml:space="preserve">Hyphoderma mutatum</t>
  </si>
  <si>
    <t xml:space="preserve">(Peck) Donk, 1957</t>
  </si>
  <si>
    <t xml:space="preserve">Hyphoderma mutatum (Peck) Donk, 1957</t>
  </si>
  <si>
    <t xml:space="preserve">&lt;i&gt;Hyphoderma mutatum&lt;/i&gt; (Peck) Donk, 1957</t>
  </si>
  <si>
    <t xml:space="preserve">https://inpn.mnhn.fr/espece/cd_nom/42870</t>
  </si>
  <si>
    <t xml:space="preserve">Hyphoderma praetermissum</t>
  </si>
  <si>
    <t xml:space="preserve">(P.Karst.) J.Erikss. &amp; Å.Strid, 1975</t>
  </si>
  <si>
    <t xml:space="preserve">Hyphoderma praetermissum (P.Karst.) J.Erikss. &amp; Å.Strid, 1975</t>
  </si>
  <si>
    <t xml:space="preserve">&lt;i&gt;Hyphoderma praetermissum&lt;/i&gt; (P.Karst.) J.Erikss. &amp; Å.Strid, 1975</t>
  </si>
  <si>
    <t xml:space="preserve">https://inpn.mnhn.fr/espece/cd_nom/42882</t>
  </si>
  <si>
    <t xml:space="preserve">Hyphoderma roseocremeum</t>
  </si>
  <si>
    <t xml:space="preserve">Hyphoderma roseocremeum (Bres.) Donk, 1957</t>
  </si>
  <si>
    <t xml:space="preserve">&lt;i&gt;Hyphoderma roseocremeum&lt;/i&gt; (Bres.) Donk, 1957</t>
  </si>
  <si>
    <t xml:space="preserve">https://inpn.mnhn.fr/espece/cd_nom/42894</t>
  </si>
  <si>
    <t xml:space="preserve">Hyphoderma setigerum</t>
  </si>
  <si>
    <t xml:space="preserve">(Fr.) Donk, 1957</t>
  </si>
  <si>
    <t xml:space="preserve">Hyphoderma setigerum (Fr.) Donk, 1957</t>
  </si>
  <si>
    <t xml:space="preserve">&lt;i&gt;Hyphoderma setigerum&lt;/i&gt; (Fr.) Donk, 1957</t>
  </si>
  <si>
    <t xml:space="preserve">https://inpn.mnhn.fr/espece/cd_nom/42897</t>
  </si>
  <si>
    <t xml:space="preserve">Hyphoderma transiens</t>
  </si>
  <si>
    <t xml:space="preserve">(Bres.) Parmasto, 1968</t>
  </si>
  <si>
    <t xml:space="preserve">Hyphoderma transiens (Bres.) Parmasto, 1968</t>
  </si>
  <si>
    <t xml:space="preserve">&lt;i&gt;Hyphoderma transiens&lt;/i&gt; (Bres.) Parmasto, 1968</t>
  </si>
  <si>
    <t xml:space="preserve">https://inpn.mnhn.fr/espece/cd_nom/42904</t>
  </si>
  <si>
    <t xml:space="preserve">Hyphodermella corrugata</t>
  </si>
  <si>
    <t xml:space="preserve">(Fr.) J.Erikss. &amp; Ryvarden, 1976</t>
  </si>
  <si>
    <t xml:space="preserve">Hyphodermella corrugata (Fr.) J.Erikss. &amp; Ryvarden, 1976</t>
  </si>
  <si>
    <t xml:space="preserve">&lt;i&gt;Hyphodermella corrugata&lt;/i&gt; (Fr.) J.Erikss. &amp; Ryvarden, 1976</t>
  </si>
  <si>
    <t xml:space="preserve">https://inpn.mnhn.fr/espece/cd_nom/42910</t>
  </si>
  <si>
    <t xml:space="preserve">Hypochnicium analogum</t>
  </si>
  <si>
    <t xml:space="preserve">(Bourdot &amp; Galzin) J.Erikss., 1958</t>
  </si>
  <si>
    <t xml:space="preserve">Hypochnicium analogum (Bourdot &amp; Galzin) J.Erikss., 1958</t>
  </si>
  <si>
    <t xml:space="preserve">&lt;i&gt;Hypochnicium analogum&lt;/i&gt; (Bourdot &amp; Galzin) J.Erikss., 1958</t>
  </si>
  <si>
    <t xml:space="preserve">https://inpn.mnhn.fr/espece/cd_nom/43032</t>
  </si>
  <si>
    <t xml:space="preserve">Subulicystidium longisporum</t>
  </si>
  <si>
    <t xml:space="preserve">(Pat.) Parmasto, 1968</t>
  </si>
  <si>
    <t xml:space="preserve">Subulicystidium longisporum (Pat.) Parmasto, 1968</t>
  </si>
  <si>
    <t xml:space="preserve">&lt;i&gt;Subulicystidium longisporum&lt;/i&gt; (Pat.) Parmasto, 1968</t>
  </si>
  <si>
    <t xml:space="preserve">https://inpn.mnhn.fr/espece/cd_nom/44686</t>
  </si>
  <si>
    <t xml:space="preserve">Amaropostia stiptica</t>
  </si>
  <si>
    <t xml:space="preserve">Polypore amer</t>
  </si>
  <si>
    <t xml:space="preserve">(Pers.) B.K.Cui, L.L.Shen &amp; Y.C.Dai, 2018</t>
  </si>
  <si>
    <t xml:space="preserve">Amaropostia stiptica (Pers.) B.K.Cui, L.L.Shen &amp; Y.C.Dai, 2018</t>
  </si>
  <si>
    <t xml:space="preserve">&lt;i&gt;Amaropostia stiptica&lt;/i&gt; (Pers.) B.K.Cui, L.L.Shen &amp; Y.C.Dai, 2018</t>
  </si>
  <si>
    <t xml:space="preserve">Bitter Bracket</t>
  </si>
  <si>
    <t xml:space="preserve">https://inpn.mnhn.fr/espece/cd_nom/996277</t>
  </si>
  <si>
    <t xml:space="preserve">Lentinus arcularius</t>
  </si>
  <si>
    <t xml:space="preserve">Polypore alvéolé</t>
  </si>
  <si>
    <t xml:space="preserve">Lentinaceae</t>
  </si>
  <si>
    <t xml:space="preserve">(Batsch) Zmitr., 2010</t>
  </si>
  <si>
    <t xml:space="preserve">Lentinus arcularius (Batsch) Zmitr., 2010</t>
  </si>
  <si>
    <t xml:space="preserve">&lt;i&gt;Lentinus arcularius&lt;/i&gt; (Batsch) Zmitr., 2010</t>
  </si>
  <si>
    <t xml:space="preserve">https://inpn.mnhn.fr/espece/cd_nom/994968</t>
  </si>
  <si>
    <t xml:space="preserve">Lentinus brumalis</t>
  </si>
  <si>
    <t xml:space="preserve">Polypore d'hiver</t>
  </si>
  <si>
    <t xml:space="preserve">(Pers.) Zmitr., 2010</t>
  </si>
  <si>
    <t xml:space="preserve">Lentinus brumalis (Pers.) Zmitr., 2010</t>
  </si>
  <si>
    <t xml:space="preserve">&lt;i&gt;Lentinus brumalis&lt;/i&gt; (Pers.) Zmitr., 2010</t>
  </si>
  <si>
    <t xml:space="preserve">Winter Polypore</t>
  </si>
  <si>
    <t xml:space="preserve">https://inpn.mnhn.fr/espece/cd_nom/973094</t>
  </si>
  <si>
    <t xml:space="preserve">Abortiporus biennis</t>
  </si>
  <si>
    <t xml:space="preserve">Polypore bisannuel</t>
  </si>
  <si>
    <t xml:space="preserve">Meripilaceae</t>
  </si>
  <si>
    <t xml:space="preserve">(Bull.) Singer, 1944</t>
  </si>
  <si>
    <t xml:space="preserve">Abortiporus biennis (Bull.) Singer, 1944</t>
  </si>
  <si>
    <t xml:space="preserve">&lt;i&gt;Abortiporus biennis&lt;/i&gt; (Bull.) Singer, 1944</t>
  </si>
  <si>
    <t xml:space="preserve">Blushing Rosette</t>
  </si>
  <si>
    <t xml:space="preserve">https://inpn.mnhn.fr/espece/cd_nom/41255</t>
  </si>
  <si>
    <t xml:space="preserve">Antrodia xantha</t>
  </si>
  <si>
    <t xml:space="preserve">(Fr.) Ryvarden, 1973</t>
  </si>
  <si>
    <t xml:space="preserve">Antrodia xantha (Fr.) Ryvarden, 1973</t>
  </si>
  <si>
    <t xml:space="preserve">&lt;i&gt;Antrodia xantha&lt;/i&gt; (Fr.) Ryvarden, 1973</t>
  </si>
  <si>
    <t xml:space="preserve">https://inpn.mnhn.fr/espece/cd_nom/41449</t>
  </si>
  <si>
    <t xml:space="preserve">Grifola frondosa</t>
  </si>
  <si>
    <t xml:space="preserve">Polypore en touffes</t>
  </si>
  <si>
    <t xml:space="preserve">(Dicks.) Gray, 1821</t>
  </si>
  <si>
    <t xml:space="preserve">Grifola frondosa (Dicks.) Gray, 1821</t>
  </si>
  <si>
    <t xml:space="preserve">&lt;i&gt;Grifola frondosa&lt;/i&gt; (Dicks.) Gray, 1821</t>
  </si>
  <si>
    <t xml:space="preserve">Hen of The Woods</t>
  </si>
  <si>
    <t xml:space="preserve">https://inpn.mnhn.fr/espece/cd_nom/42644</t>
  </si>
  <si>
    <t xml:space="preserve">Meripilus giganteus</t>
  </si>
  <si>
    <t xml:space="preserve">Polypore géant</t>
  </si>
  <si>
    <t xml:space="preserve">(Pers.) P.Karst., 1882</t>
  </si>
  <si>
    <t xml:space="preserve">Meripilus giganteus (Pers.) P.Karst., 1882</t>
  </si>
  <si>
    <t xml:space="preserve">&lt;i&gt;Meripilus giganteus&lt;/i&gt; (Pers.) P.Karst., 1882</t>
  </si>
  <si>
    <t xml:space="preserve">Giant Polypore</t>
  </si>
  <si>
    <t xml:space="preserve">https://inpn.mnhn.fr/espece/cd_nom/43385</t>
  </si>
  <si>
    <t xml:space="preserve">Physisporinus sanguinolentus</t>
  </si>
  <si>
    <t xml:space="preserve">Polypore sanguinolent</t>
  </si>
  <si>
    <t xml:space="preserve">(Alb. &amp; Schwein.) Pilát, 1940</t>
  </si>
  <si>
    <t xml:space="preserve">Physisporinus sanguinolentus (Alb. &amp; Schwein.) Pilát, 1940</t>
  </si>
  <si>
    <t xml:space="preserve">&lt;i&gt;Physisporinus sanguinolentus&lt;/i&gt; (Alb. &amp; Schwein.) Pilát, 1940</t>
  </si>
  <si>
    <t xml:space="preserve">Bleeding Porecrust</t>
  </si>
  <si>
    <t xml:space="preserve">https://inpn.mnhn.fr/espece/cd_nom/44261</t>
  </si>
  <si>
    <t xml:space="preserve">Candelabrochaete septocystidiata</t>
  </si>
  <si>
    <t xml:space="preserve">Meruliaceae</t>
  </si>
  <si>
    <t xml:space="preserve">(Burt) H.H. Burdsall</t>
  </si>
  <si>
    <t xml:space="preserve">Candelabrochaete septocystidiata (Burt) H.H. Burdsall</t>
  </si>
  <si>
    <t xml:space="preserve">&lt;i&gt;Candelabrochaete septocystidiata&lt;/i&gt; (Burt) H.H. Burdsall</t>
  </si>
  <si>
    <t xml:space="preserve">https://inpn.mnhn.fr/espece/cd_nom/462354</t>
  </si>
  <si>
    <t xml:space="preserve">Ceraceomyces crispatus</t>
  </si>
  <si>
    <t xml:space="preserve">(O.F.Müll.) Rauschert, 1987</t>
  </si>
  <si>
    <t xml:space="preserve">Ceraceomyces crispatus (O.F.Müll.) Rauschert, 1987</t>
  </si>
  <si>
    <t xml:space="preserve">&lt;i&gt;Ceraceomyces crispatus&lt;/i&gt; (O.F.Müll.) Rauschert, 1987</t>
  </si>
  <si>
    <t xml:space="preserve">https://inpn.mnhn.fr/espece/cd_nom/462337</t>
  </si>
  <si>
    <t xml:space="preserve">Chondrostereum purpureum</t>
  </si>
  <si>
    <t xml:space="preserve">Stérée pourpre</t>
  </si>
  <si>
    <t xml:space="preserve">(Pers.) Pouzar, 1959</t>
  </si>
  <si>
    <t xml:space="preserve">Chondrostereum purpureum (Pers.) Pouzar, 1959</t>
  </si>
  <si>
    <t xml:space="preserve">&lt;i&gt;Chondrostereum purpureum&lt;/i&gt; (Pers.) Pouzar, 1959</t>
  </si>
  <si>
    <t xml:space="preserve">Silverleaf Fungus</t>
  </si>
  <si>
    <t xml:space="preserve">https://inpn.mnhn.fr/espece/cd_nom/41952</t>
  </si>
  <si>
    <t xml:space="preserve">Efibula deflectens</t>
  </si>
  <si>
    <t xml:space="preserve">(P.Karst.) Sheng H.Wu, 1990</t>
  </si>
  <si>
    <t xml:space="preserve">Efibula deflectens (P.Karst.) Sheng H.Wu, 1990</t>
  </si>
  <si>
    <t xml:space="preserve">&lt;i&gt;Efibula deflectens&lt;/i&gt; (P.Karst.) Sheng H.Wu, 1990</t>
  </si>
  <si>
    <t xml:space="preserve">https://inpn.mnhn.fr/espece/cd_nom/462229</t>
  </si>
  <si>
    <t xml:space="preserve">Gloeoporus dichrous</t>
  </si>
  <si>
    <t xml:space="preserve">Tramète bicolore</t>
  </si>
  <si>
    <t xml:space="preserve">(Fr.) Bres., 1912</t>
  </si>
  <si>
    <t xml:space="preserve">Gloeoporus dichrous (Fr.) Bres., 1912</t>
  </si>
  <si>
    <t xml:space="preserve">&lt;i&gt;Gloeoporus dichrous&lt;/i&gt; (Fr.) Bres., 1912</t>
  </si>
  <si>
    <t xml:space="preserve">https://inpn.mnhn.fr/espece/cd_nom/42626</t>
  </si>
  <si>
    <t xml:space="preserve">Mycoacia nothofagi</t>
  </si>
  <si>
    <t xml:space="preserve">(G.Cunn.) Ryvarden, 1981</t>
  </si>
  <si>
    <t xml:space="preserve">Mycoacia nothofagi (G.Cunn.) Ryvarden, 1981</t>
  </si>
  <si>
    <t xml:space="preserve">&lt;i&gt;Mycoacia nothofagi&lt;/i&gt; (G.Cunn.) Ryvarden, 1981</t>
  </si>
  <si>
    <t xml:space="preserve">https://inpn.mnhn.fr/espece/cd_nom/516580</t>
  </si>
  <si>
    <t xml:space="preserve">Phanerochaete calotricha</t>
  </si>
  <si>
    <t xml:space="preserve">(P.Karst.) J.Erikss. &amp; Ryvarden, 1978</t>
  </si>
  <si>
    <t xml:space="preserve">Phanerochaete calotricha (P.Karst.) J.Erikss. &amp; Ryvarden, 1978</t>
  </si>
  <si>
    <t xml:space="preserve">&lt;i&gt;Phanerochaete calotricha&lt;/i&gt; (P.Karst.) J.Erikss. &amp; Ryvarden, 1978</t>
  </si>
  <si>
    <t xml:space="preserve">https://inpn.mnhn.fr/espece/cd_nom/43791</t>
  </si>
  <si>
    <t xml:space="preserve">Phanerochaete laevis</t>
  </si>
  <si>
    <t xml:space="preserve">(Fr.) J.Erikss. &amp; Ryvarden, 1978</t>
  </si>
  <si>
    <t xml:space="preserve">Phanerochaete laevis (Fr.) J.Erikss. &amp; Ryvarden, 1978</t>
  </si>
  <si>
    <t xml:space="preserve">&lt;i&gt;Phanerochaete laevis&lt;/i&gt; (Fr.) J.Erikss. &amp; Ryvarden, 1978</t>
  </si>
  <si>
    <t xml:space="preserve">https://inpn.mnhn.fr/espece/cd_nom/43809</t>
  </si>
  <si>
    <t xml:space="preserve">Phanerochaete tuberculata</t>
  </si>
  <si>
    <t xml:space="preserve">(P.Karst.) Parmasto, 1968</t>
  </si>
  <si>
    <t xml:space="preserve">Phanerochaete tuberculata (P.Karst.) Parmasto, 1968</t>
  </si>
  <si>
    <t xml:space="preserve">&lt;i&gt;Phanerochaete tuberculata&lt;/i&gt; (P.Karst.) Parmasto, 1968</t>
  </si>
  <si>
    <t xml:space="preserve">https://inpn.mnhn.fr/espece/cd_nom/43829</t>
  </si>
  <si>
    <t xml:space="preserve">Phanerochaete velutina</t>
  </si>
  <si>
    <t xml:space="preserve">(DC.) P.Karst., 1898</t>
  </si>
  <si>
    <t xml:space="preserve">Phanerochaete velutina (DC.) P.Karst., 1898</t>
  </si>
  <si>
    <t xml:space="preserve">&lt;i&gt;Phanerochaete velutina&lt;/i&gt; (DC.) P.Karst., 1898</t>
  </si>
  <si>
    <t xml:space="preserve">https://inpn.mnhn.fr/espece/cd_nom/43832</t>
  </si>
  <si>
    <t xml:space="preserve">Phlebia aurea</t>
  </si>
  <si>
    <t xml:space="preserve">(Fr.) Nakasone, 1997</t>
  </si>
  <si>
    <t xml:space="preserve">Phlebia aurea (Fr.) Nakasone, 1997</t>
  </si>
  <si>
    <t xml:space="preserve">&lt;i&gt;Phlebia aurea&lt;/i&gt; (Fr.) Nakasone, 1997</t>
  </si>
  <si>
    <t xml:space="preserve">https://inpn.mnhn.fr/espece/cd_nom/465090</t>
  </si>
  <si>
    <t xml:space="preserve">Phlebia fuscoatra</t>
  </si>
  <si>
    <t xml:space="preserve">Phlebia fuscoatra (Fr.) Nakasone, 1997</t>
  </si>
  <si>
    <t xml:space="preserve">&lt;i&gt;Phlebia fuscoatra&lt;/i&gt; (Fr.) Nakasone, 1997</t>
  </si>
  <si>
    <t xml:space="preserve">https://inpn.mnhn.fr/espece/cd_nom/465068</t>
  </si>
  <si>
    <t xml:space="preserve">Phlebia livida</t>
  </si>
  <si>
    <t xml:space="preserve">(Pers.) Bres., 1897</t>
  </si>
  <si>
    <t xml:space="preserve">Phlebia livida (Pers.) Bres., 1897</t>
  </si>
  <si>
    <t xml:space="preserve">&lt;i&gt;Phlebia livida&lt;/i&gt; (Pers.) Bres., 1897</t>
  </si>
  <si>
    <t xml:space="preserve">https://inpn.mnhn.fr/espece/cd_nom/43900</t>
  </si>
  <si>
    <t xml:space="preserve">Phlebia merismoides</t>
  </si>
  <si>
    <t xml:space="preserve">(Fr.) Fr., 1821</t>
  </si>
  <si>
    <t xml:space="preserve">Phlebia merismoides (Fr.) Fr., 1821</t>
  </si>
  <si>
    <t xml:space="preserve">&lt;i&gt;Phlebia merismoides&lt;/i&gt; (Fr.) Fr., 1821</t>
  </si>
  <si>
    <t xml:space="preserve">Wrinkled Crust</t>
  </si>
  <si>
    <t xml:space="preserve">https://inpn.mnhn.fr/espece/cd_nom/43906</t>
  </si>
  <si>
    <t xml:space="preserve">Phlebia rufa</t>
  </si>
  <si>
    <t xml:space="preserve">(Pers.) M.P.Christ., 1960</t>
  </si>
  <si>
    <t xml:space="preserve">Phlebia rufa (Pers.) M.P.Christ., 1960</t>
  </si>
  <si>
    <t xml:space="preserve">&lt;i&gt;Phlebia rufa&lt;/i&gt; (Pers.) M.P.Christ., 1960</t>
  </si>
  <si>
    <t xml:space="preserve">https://inpn.mnhn.fr/espece/cd_nom/43919</t>
  </si>
  <si>
    <t xml:space="preserve">Phlebia subochracea</t>
  </si>
  <si>
    <t xml:space="preserve">(Alb. &amp; Schwein.) J.Erikss. &amp; Ryvarden, 1976</t>
  </si>
  <si>
    <t xml:space="preserve">Phlebia subochracea (Alb. &amp; Schwein.) J.Erikss. &amp; Ryvarden, 1976</t>
  </si>
  <si>
    <t xml:space="preserve">&lt;i&gt;Phlebia subochracea&lt;/i&gt; (Alb. &amp; Schwein.) J.Erikss. &amp; Ryvarden, 1976</t>
  </si>
  <si>
    <t xml:space="preserve">https://inpn.mnhn.fr/espece/cd_nom/43931</t>
  </si>
  <si>
    <t xml:space="preserve">Phlebia tremellosa</t>
  </si>
  <si>
    <t xml:space="preserve">(Schrad.) Nakasone &amp; Burds., 1984</t>
  </si>
  <si>
    <t xml:space="preserve">Phlebia tremellosa (Schrad.) Nakasone &amp; Burds., 1984</t>
  </si>
  <si>
    <t xml:space="preserve">&lt;i&gt;Phlebia tremellosa&lt;/i&gt; (Schrad.) Nakasone &amp; Burds., 1984</t>
  </si>
  <si>
    <t xml:space="preserve">Jelly Rot</t>
  </si>
  <si>
    <t xml:space="preserve">https://inpn.mnhn.fr/espece/cd_nom/43419</t>
  </si>
  <si>
    <t xml:space="preserve">Phlebia tuberculata</t>
  </si>
  <si>
    <t xml:space="preserve">(Hallenb. &amp; E.Larss.) Ghob.-Nejh., 2012</t>
  </si>
  <si>
    <t xml:space="preserve">Phlebia tuberculata (Hallenb. &amp; E.Larss.) Ghob.-Nejh., 2012</t>
  </si>
  <si>
    <t xml:space="preserve">&lt;i&gt;Phlebia tuberculata&lt;/i&gt; (Hallenb. &amp; E.Larss.) Ghob.-Nejh., 2012</t>
  </si>
  <si>
    <t xml:space="preserve">https://inpn.mnhn.fr/espece/cd_nom/926234</t>
  </si>
  <si>
    <t xml:space="preserve">Phlebia uda</t>
  </si>
  <si>
    <t xml:space="preserve">Phlebia uda (Fr.) Nakasone, 1997</t>
  </si>
  <si>
    <t xml:space="preserve">&lt;i&gt;Phlebia uda&lt;/i&gt; (Fr.) Nakasone, 1997</t>
  </si>
  <si>
    <t xml:space="preserve">https://inpn.mnhn.fr/espece/cd_nom/465081</t>
  </si>
  <si>
    <t xml:space="preserve">Porostereum spadiceum</t>
  </si>
  <si>
    <t xml:space="preserve">(Pers.) Hjortstam &amp; Ryvarden, 1990</t>
  </si>
  <si>
    <t xml:space="preserve">Porostereum spadiceum (Pers.) Hjortstam &amp; Ryvarden, 1990</t>
  </si>
  <si>
    <t xml:space="preserve">&lt;i&gt;Porostereum spadiceum&lt;/i&gt; (Pers.) Hjortstam &amp; Ryvarden, 1990</t>
  </si>
  <si>
    <t xml:space="preserve">https://inpn.mnhn.fr/espece/cd_nom/465270</t>
  </si>
  <si>
    <t xml:space="preserve">Scopuloides leprosa</t>
  </si>
  <si>
    <t xml:space="preserve">(Bourdot &amp; Galzin) Boidin, Lanq. &amp; Gilles, 1993</t>
  </si>
  <si>
    <t xml:space="preserve">Scopuloides leprosa (Bourdot &amp; Galzin) Boidin, Lanq. &amp; Gilles, 1993</t>
  </si>
  <si>
    <t xml:space="preserve">&lt;i&gt;Scopuloides leprosa&lt;/i&gt; (Bourdot &amp; Galzin) Boidin, Lanq. &amp; Gilles, 1993</t>
  </si>
  <si>
    <t xml:space="preserve">https://inpn.mnhn.fr/espece/cd_nom/44344</t>
  </si>
  <si>
    <t xml:space="preserve">Scopuloides rimosa</t>
  </si>
  <si>
    <t xml:space="preserve">(Cooke) Jülich, 1982</t>
  </si>
  <si>
    <t xml:space="preserve">Scopuloides rimosa (Cooke) Jülich, 1982</t>
  </si>
  <si>
    <t xml:space="preserve">&lt;i&gt;Scopuloides rimosa&lt;/i&gt; (Cooke) Jülich, 1982</t>
  </si>
  <si>
    <t xml:space="preserve">https://inpn.mnhn.fr/espece/cd_nom/44352</t>
  </si>
  <si>
    <t xml:space="preserve">Panus conchatus</t>
  </si>
  <si>
    <t xml:space="preserve">Panaceae</t>
  </si>
  <si>
    <t xml:space="preserve">Panus conchatus (Bull.) Fr., 1838</t>
  </si>
  <si>
    <t xml:space="preserve">&lt;i&gt;Panus conchatus&lt;/i&gt; (Bull.) Fr., 1838</t>
  </si>
  <si>
    <t xml:space="preserve">Lilac Oysterling</t>
  </si>
  <si>
    <t xml:space="preserve">https://inpn.mnhn.fr/espece/cd_nom/34290</t>
  </si>
  <si>
    <t xml:space="preserve">Panus lecomtei</t>
  </si>
  <si>
    <t xml:space="preserve">(Fr.) Corner, 1981</t>
  </si>
  <si>
    <t xml:space="preserve">Panus lecomtei (Fr.) Corner, 1981</t>
  </si>
  <si>
    <t xml:space="preserve">&lt;i&gt;Panus lecomtei&lt;/i&gt; (Fr.) Corner, 1981</t>
  </si>
  <si>
    <t xml:space="preserve">https://inpn.mnhn.fr/espece/cd_nom/34283</t>
  </si>
  <si>
    <t xml:space="preserve">Terana caerulea</t>
  </si>
  <si>
    <t xml:space="preserve">Phanerochaetaceae</t>
  </si>
  <si>
    <t xml:space="preserve">(Lam.) Kuntze, 1891</t>
  </si>
  <si>
    <t xml:space="preserve">Terana caerulea (Lam.) Kuntze, 1891</t>
  </si>
  <si>
    <t xml:space="preserve">&lt;i&gt;Terana caerulea&lt;/i&gt; (Lam.) Kuntze, 1891</t>
  </si>
  <si>
    <t xml:space="preserve">Cobalt Crust</t>
  </si>
  <si>
    <t xml:space="preserve">https://inpn.mnhn.fr/espece/cd_nom/44192</t>
  </si>
  <si>
    <t xml:space="preserve">Cellulariella warnieri</t>
  </si>
  <si>
    <t xml:space="preserve">Lenzite baleine</t>
  </si>
  <si>
    <t xml:space="preserve">Polyporaceae</t>
  </si>
  <si>
    <t xml:space="preserve">(Durieu &amp; Mont.) Zmitr. &amp; Malysheva, 2014</t>
  </si>
  <si>
    <t xml:space="preserve">Cellulariella warnieri (Durieu &amp; Mont.) Zmitr. &amp; Malysheva, 2014</t>
  </si>
  <si>
    <t xml:space="preserve">&lt;i&gt;Cellulariella warnieri&lt;/i&gt; (Durieu &amp; Mont.) Zmitr. &amp; Malysheva, 2014</t>
  </si>
  <si>
    <t xml:space="preserve">https://inpn.mnhn.fr/espece/cd_nom/996309</t>
  </si>
  <si>
    <t xml:space="preserve">Cerioporus leptocephalus</t>
  </si>
  <si>
    <t xml:space="preserve">Polypore variable</t>
  </si>
  <si>
    <t xml:space="preserve">(Jacq.) Zmitr., 2016</t>
  </si>
  <si>
    <t xml:space="preserve">Cerioporus leptocephalus (Jacq.) Zmitr., 2016</t>
  </si>
  <si>
    <t xml:space="preserve">&lt;i&gt;Cerioporus leptocephalus&lt;/i&gt; (Jacq.) Zmitr., 2016</t>
  </si>
  <si>
    <t xml:space="preserve">https://inpn.mnhn.fr/espece/cd_nom/966674</t>
  </si>
  <si>
    <t xml:space="preserve">Cerioporus varius</t>
  </si>
  <si>
    <t xml:space="preserve">Polypore vergeté</t>
  </si>
  <si>
    <t xml:space="preserve">(Pers.) Zmitr. &amp; Kovalenko, 2016</t>
  </si>
  <si>
    <t xml:space="preserve">Cerioporus varius (Pers.) Zmitr. &amp; Kovalenko, 2016</t>
  </si>
  <si>
    <t xml:space="preserve">&lt;i&gt;Cerioporus varius&lt;/i&gt; (Pers.) Zmitr. &amp; Kovalenko, 2016</t>
  </si>
  <si>
    <t xml:space="preserve">Variegated Polypore</t>
  </si>
  <si>
    <t xml:space="preserve">https://inpn.mnhn.fr/espece/cd_nom/994959</t>
  </si>
  <si>
    <t xml:space="preserve">Cerrena unicolor</t>
  </si>
  <si>
    <t xml:space="preserve">Tramète à ligne noire</t>
  </si>
  <si>
    <t xml:space="preserve">(Bull.) Murrill, 1903</t>
  </si>
  <si>
    <t xml:space="preserve">Cerrena unicolor (Bull.) Murrill, 1903</t>
  </si>
  <si>
    <t xml:space="preserve">&lt;i&gt;Cerrena unicolor&lt;/i&gt; (Bull.) Murrill, 1903</t>
  </si>
  <si>
    <t xml:space="preserve">https://inpn.mnhn.fr/espece/cd_nom/41939</t>
  </si>
  <si>
    <t xml:space="preserve">Cyanosporus caesius</t>
  </si>
  <si>
    <t xml:space="preserve">Polypore bleuté des conifères</t>
  </si>
  <si>
    <t xml:space="preserve">(Schrad.) McGinty, 1909</t>
  </si>
  <si>
    <t xml:space="preserve">Cyanosporus caesius (Schrad.) McGinty, 1909</t>
  </si>
  <si>
    <t xml:space="preserve">&lt;i&gt;Cyanosporus caesius&lt;/i&gt; (Schrad.) McGinty, 1909</t>
  </si>
  <si>
    <t xml:space="preserve">Conifer Blueing Bracket</t>
  </si>
  <si>
    <t xml:space="preserve">https://inpn.mnhn.fr/espece/cd_nom/996344</t>
  </si>
  <si>
    <t xml:space="preserve">Daedaleopsis confragosa</t>
  </si>
  <si>
    <t xml:space="preserve">Tramète rougissante</t>
  </si>
  <si>
    <t xml:space="preserve">(Bolton) J.Schröt., 1888</t>
  </si>
  <si>
    <t xml:space="preserve">Daedaleopsis confragosa (Bolton) J.Schröt., 1888</t>
  </si>
  <si>
    <t xml:space="preserve">&lt;i&gt;Daedaleopsis confragosa&lt;/i&gt; (Bolton) J.Schröt., 1888</t>
  </si>
  <si>
    <t xml:space="preserve">Blushing Bracket</t>
  </si>
  <si>
    <t xml:space="preserve">https://inpn.mnhn.fr/espece/cd_nom/42189</t>
  </si>
  <si>
    <t xml:space="preserve">Daedaleopsis tricolor</t>
  </si>
  <si>
    <t xml:space="preserve">Lenzite tricolore</t>
  </si>
  <si>
    <t xml:space="preserve">(Bull.) Bondartsev &amp; Singer, 1941</t>
  </si>
  <si>
    <t xml:space="preserve">Daedaleopsis tricolor (Bull.) Bondartsev &amp; Singer, 1941</t>
  </si>
  <si>
    <t xml:space="preserve">&lt;i&gt;Daedaleopsis tricolor&lt;/i&gt; (Bull.) Bondartsev &amp; Singer, 1941</t>
  </si>
  <si>
    <t xml:space="preserve">https://inpn.mnhn.fr/espece/cd_nom/42194</t>
  </si>
  <si>
    <t xml:space="preserve">Dichomitus campestris</t>
  </si>
  <si>
    <t xml:space="preserve">Polypore champêtre</t>
  </si>
  <si>
    <t xml:space="preserve">(Quél.) Domański &amp; Orlicz, 1966</t>
  </si>
  <si>
    <t xml:space="preserve">Dichomitus campestris (Quél.) Domański &amp; Orlicz, 1966</t>
  </si>
  <si>
    <t xml:space="preserve">&lt;i&gt;Dichomitus campestris&lt;/i&gt; (Quél.) Domański &amp; Orlicz, 1966</t>
  </si>
  <si>
    <t xml:space="preserve">https://inpn.mnhn.fr/espece/cd_nom/42252</t>
  </si>
  <si>
    <t xml:space="preserve">Fomes fomentarius</t>
  </si>
  <si>
    <t xml:space="preserve">Amadouvier, Polypore allume-feu</t>
  </si>
  <si>
    <t xml:space="preserve">Fomes fomentarius (L.) Fr., 1849</t>
  </si>
  <si>
    <t xml:space="preserve">&lt;i&gt;Fomes fomentarius&lt;/i&gt; (L.) Fr., 1849</t>
  </si>
  <si>
    <t xml:space="preserve">Tinder Bracket</t>
  </si>
  <si>
    <t xml:space="preserve">https://inpn.mnhn.fr/espece/cd_nom/42504</t>
  </si>
  <si>
    <t xml:space="preserve">Funalia gallica</t>
  </si>
  <si>
    <t xml:space="preserve">Tramète des gaules</t>
  </si>
  <si>
    <t xml:space="preserve">(Fr.) Bondartsev &amp; Singer, 1941</t>
  </si>
  <si>
    <t xml:space="preserve">Funalia gallica (Fr.) Bondartsev &amp; Singer, 1941</t>
  </si>
  <si>
    <t xml:space="preserve">&lt;i&gt;Funalia gallica&lt;/i&gt; (Fr.) Bondartsev &amp; Singer, 1941</t>
  </si>
  <si>
    <t xml:space="preserve">https://inpn.mnhn.fr/espece/cd_nom/42524</t>
  </si>
  <si>
    <t xml:space="preserve">Laetiporus sulphureus</t>
  </si>
  <si>
    <t xml:space="preserve">Polypore soufré</t>
  </si>
  <si>
    <t xml:space="preserve">(Bull.) Murrill, 1920</t>
  </si>
  <si>
    <t xml:space="preserve">Laetiporus sulphureus (Bull.) Murrill, 1920</t>
  </si>
  <si>
    <t xml:space="preserve">&lt;i&gt;Laetiporus sulphureus&lt;/i&gt; (Bull.) Murrill, 1920</t>
  </si>
  <si>
    <t xml:space="preserve">Chicken of The Woods</t>
  </si>
  <si>
    <t xml:space="preserve">https://inpn.mnhn.fr/espece/cd_nom/43216</t>
  </si>
  <si>
    <t xml:space="preserve">Lenzites betulinus</t>
  </si>
  <si>
    <t xml:space="preserve">Lenzite du bouleau, Tramète du bouleau</t>
  </si>
  <si>
    <t xml:space="preserve">(L.) Fr., 1838</t>
  </si>
  <si>
    <t xml:space="preserve">Lenzites betulinus (L.) Fr., 1838</t>
  </si>
  <si>
    <t xml:space="preserve">&lt;i&gt;Lenzites betulinus&lt;/i&gt; (L.) Fr., 1838</t>
  </si>
  <si>
    <t xml:space="preserve">Birch Mazegill, Gilled Polypore</t>
  </si>
  <si>
    <t xml:space="preserve">https://inpn.mnhn.fr/espece/cd_nom/43251</t>
  </si>
  <si>
    <t xml:space="preserve">Perenniporia fraxinea</t>
  </si>
  <si>
    <t xml:space="preserve">Polypore du frêne</t>
  </si>
  <si>
    <t xml:space="preserve">(Bull.) Ryvarden, 1978</t>
  </si>
  <si>
    <t xml:space="preserve">Perenniporia fraxinea (Bull.) Ryvarden, 1978</t>
  </si>
  <si>
    <t xml:space="preserve">&lt;i&gt;Perenniporia fraxinea&lt;/i&gt; (Bull.) Ryvarden, 1978</t>
  </si>
  <si>
    <t xml:space="preserve">https://inpn.mnhn.fr/espece/cd_nom/43732</t>
  </si>
  <si>
    <t xml:space="preserve">Phaeolus schweinitzii</t>
  </si>
  <si>
    <t xml:space="preserve">Polypore éponge, Phéole de schweinitz</t>
  </si>
  <si>
    <t xml:space="preserve">(Fr.) Pat., 1900</t>
  </si>
  <si>
    <t xml:space="preserve">Phaeolus schweinitzii (Fr.) Pat., 1900</t>
  </si>
  <si>
    <t xml:space="preserve">&lt;i&gt;Phaeolus schweinitzii&lt;/i&gt; (Fr.) Pat., 1900</t>
  </si>
  <si>
    <t xml:space="preserve">https://inpn.mnhn.fr/espece/cd_nom/465040</t>
  </si>
  <si>
    <t xml:space="preserve">Polyporus ciliatus</t>
  </si>
  <si>
    <t xml:space="preserve">Polypore cilié</t>
  </si>
  <si>
    <t xml:space="preserve">Polyporus ciliatus Fr., 1815</t>
  </si>
  <si>
    <t xml:space="preserve">&lt;i&gt;Polyporus ciliatus&lt;/i&gt; Fr., 1815</t>
  </si>
  <si>
    <t xml:space="preserve">Fringed Polypore</t>
  </si>
  <si>
    <t xml:space="preserve">https://inpn.mnhn.fr/espece/cd_nom/44070</t>
  </si>
  <si>
    <t xml:space="preserve">Polyporus picipes</t>
  </si>
  <si>
    <t xml:space="preserve">Polypore bai</t>
  </si>
  <si>
    <t xml:space="preserve">Polyporus picipes Fr., 1838</t>
  </si>
  <si>
    <t xml:space="preserve">&lt;i&gt;Polyporus picipes&lt;/i&gt; Fr., 1838</t>
  </si>
  <si>
    <t xml:space="preserve">https://inpn.mnhn.fr/espece/cd_nom/517085</t>
  </si>
  <si>
    <t xml:space="preserve">Polyporus tuberaster</t>
  </si>
  <si>
    <t xml:space="preserve">Polypore moucheté</t>
  </si>
  <si>
    <t xml:space="preserve">(Jacq. ex Pers.) Fr., 1821</t>
  </si>
  <si>
    <t xml:space="preserve">Polyporus tuberaster (Jacq. ex Pers.) Fr., 1821</t>
  </si>
  <si>
    <t xml:space="preserve">&lt;i&gt;Polyporus tuberaster&lt;/i&gt; (Jacq. ex Pers.) Fr., 1821</t>
  </si>
  <si>
    <t xml:space="preserve">Tuberous Polypore</t>
  </si>
  <si>
    <t xml:space="preserve">https://inpn.mnhn.fr/espece/cd_nom/44095</t>
  </si>
  <si>
    <t xml:space="preserve">Pycnoporellus fulgens</t>
  </si>
  <si>
    <t xml:space="preserve">Polypore flamboyant</t>
  </si>
  <si>
    <t xml:space="preserve">(Fr.) Donk, 1971</t>
  </si>
  <si>
    <t xml:space="preserve">Pycnoporellus fulgens (Fr.) Donk, 1971</t>
  </si>
  <si>
    <t xml:space="preserve">&lt;i&gt;Pycnoporellus fulgens&lt;/i&gt; (Fr.) Donk, 1971</t>
  </si>
  <si>
    <t xml:space="preserve">https://inpn.mnhn.fr/espece/cd_nom/44204</t>
  </si>
  <si>
    <t xml:space="preserve">Pycnoporus cinnabarinus</t>
  </si>
  <si>
    <t xml:space="preserve">Tramète cinabre</t>
  </si>
  <si>
    <t xml:space="preserve">(Jacq.) P.Karst., 1881</t>
  </si>
  <si>
    <t xml:space="preserve">Pycnoporus cinnabarinus (Jacq.) P.Karst., 1881</t>
  </si>
  <si>
    <t xml:space="preserve">&lt;i&gt;Pycnoporus cinnabarinus&lt;/i&gt; (Jacq.) P.Karst., 1881</t>
  </si>
  <si>
    <t xml:space="preserve">https://inpn.mnhn.fr/espece/cd_nom/44209</t>
  </si>
  <si>
    <t xml:space="preserve">Trametes gibbosa</t>
  </si>
  <si>
    <t xml:space="preserve">Tramète bossue</t>
  </si>
  <si>
    <t xml:space="preserve">Trametes gibbosa (Pers.) Fr., 1838</t>
  </si>
  <si>
    <t xml:space="preserve">&lt;i&gt;Trametes gibbosa&lt;/i&gt; (Pers.) Fr., 1838</t>
  </si>
  <si>
    <t xml:space="preserve">Lumpy Bracket</t>
  </si>
  <si>
    <t xml:space="preserve">https://inpn.mnhn.fr/espece/cd_nom/44887</t>
  </si>
  <si>
    <t xml:space="preserve">Trametes hirsuta</t>
  </si>
  <si>
    <t xml:space="preserve">Tramète hirsute</t>
  </si>
  <si>
    <t xml:space="preserve">(Wulfen) Pilát, 1939</t>
  </si>
  <si>
    <t xml:space="preserve">Trametes hirsuta (Wulfen) Pilát, 1939</t>
  </si>
  <si>
    <t xml:space="preserve">&lt;i&gt;Trametes hirsuta&lt;/i&gt; (Wulfen) Pilát, 1939</t>
  </si>
  <si>
    <t xml:space="preserve">Hairy Bracket</t>
  </si>
  <si>
    <t xml:space="preserve">https://inpn.mnhn.fr/espece/cd_nom/44890</t>
  </si>
  <si>
    <t xml:space="preserve">Trametes ochracea</t>
  </si>
  <si>
    <t xml:space="preserve">Tramète zonée</t>
  </si>
  <si>
    <t xml:space="preserve">(Pers.) Gilb. &amp; Ryvarden, 1987</t>
  </si>
  <si>
    <t xml:space="preserve">Trametes ochracea (Pers.) Gilb. &amp; Ryvarden, 1987</t>
  </si>
  <si>
    <t xml:space="preserve">&lt;i&gt;Trametes ochracea&lt;/i&gt; (Pers.) Gilb. &amp; Ryvarden, 1987</t>
  </si>
  <si>
    <t xml:space="preserve">https://inpn.mnhn.fr/espece/cd_nom/464086</t>
  </si>
  <si>
    <t xml:space="preserve">Trametes versicolor</t>
  </si>
  <si>
    <t xml:space="preserve">Tramète versicolore, Tramète à couleur changeante</t>
  </si>
  <si>
    <t xml:space="preserve">(L.) Lloyd, 1921</t>
  </si>
  <si>
    <t xml:space="preserve">Trametes versicolor (L.) Lloyd, 1921</t>
  </si>
  <si>
    <t xml:space="preserve">&lt;i&gt;Trametes versicolor&lt;/i&gt; (L.) Lloyd, 1921</t>
  </si>
  <si>
    <t xml:space="preserve">Turkeytail</t>
  </si>
  <si>
    <t xml:space="preserve">https://inpn.mnhn.fr/espece/cd_nom/44911</t>
  </si>
  <si>
    <t xml:space="preserve">Trichaptum abietinum</t>
  </si>
  <si>
    <t xml:space="preserve">Tramète lilas</t>
  </si>
  <si>
    <t xml:space="preserve">(Pers. ex J.F.Gmel.) Ryvarden, 1972</t>
  </si>
  <si>
    <t xml:space="preserve">Trichaptum abietinum (Pers. ex J.F.Gmel.) Ryvarden, 1972</t>
  </si>
  <si>
    <t xml:space="preserve">&lt;i&gt;Trichaptum abietinum&lt;/i&gt; (Pers. ex J.F.Gmel.) Ryvarden, 1972</t>
  </si>
  <si>
    <t xml:space="preserve">Purplepore Bracket</t>
  </si>
  <si>
    <t xml:space="preserve">https://inpn.mnhn.fr/espece/cd_nom/45025</t>
  </si>
  <si>
    <t xml:space="preserve">Trichaptum fuscoviolaceum</t>
  </si>
  <si>
    <t xml:space="preserve">Tramète déchirée</t>
  </si>
  <si>
    <t xml:space="preserve">(Ehrenb.) Ryvarden, 1972</t>
  </si>
  <si>
    <t xml:space="preserve">Trichaptum fuscoviolaceum (Ehrenb.) Ryvarden, 1972</t>
  </si>
  <si>
    <t xml:space="preserve">&lt;i&gt;Trichaptum fuscoviolaceum&lt;/i&gt; (Ehrenb.) Ryvarden, 1972</t>
  </si>
  <si>
    <t xml:space="preserve">https://inpn.mnhn.fr/espece/cd_nom/45035</t>
  </si>
  <si>
    <t xml:space="preserve">Scutiger pes-caprae</t>
  </si>
  <si>
    <t xml:space="preserve">Polypore pied-de-chèvre</t>
  </si>
  <si>
    <t xml:space="preserve">Scutigeraceae</t>
  </si>
  <si>
    <t xml:space="preserve">Scutiger pes-caprae (Pers.) Bondartsev &amp; Singer, 1941</t>
  </si>
  <si>
    <t xml:space="preserve">&lt;i&gt;Scutiger pes-caprae&lt;/i&gt; (Pers.) Bondartsev &amp; Singer, 1941</t>
  </si>
  <si>
    <t xml:space="preserve">https://inpn.mnhn.fr/espece/cd_nom/44370</t>
  </si>
  <si>
    <t xml:space="preserve">Sparassis crispa</t>
  </si>
  <si>
    <t xml:space="preserve">Sparassis crépu</t>
  </si>
  <si>
    <t xml:space="preserve">Sparassidaceae</t>
  </si>
  <si>
    <t xml:space="preserve">(Wulfen) Fr., 1821</t>
  </si>
  <si>
    <t xml:space="preserve">Sparassis crispa (Wulfen) Fr., 1821</t>
  </si>
  <si>
    <t xml:space="preserve">&lt;i&gt;Sparassis crispa&lt;/i&gt; (Wulfen) Fr., 1821</t>
  </si>
  <si>
    <t xml:space="preserve">Wood Cauliflower</t>
  </si>
  <si>
    <t xml:space="preserve">https://inpn.mnhn.fr/espece/cd_nom/44557</t>
  </si>
  <si>
    <t xml:space="preserve">Antrodiella</t>
  </si>
  <si>
    <t xml:space="preserve">Steccherinaceae</t>
  </si>
  <si>
    <t xml:space="preserve">Ryvarden &amp; I.Johans., 1980</t>
  </si>
  <si>
    <t xml:space="preserve">Antrodiella Ryvarden &amp; I.Johans., 1980</t>
  </si>
  <si>
    <t xml:space="preserve">&lt;i&gt;Antrodiella&lt;/i&gt; Ryvarden &amp; I.Johans., 1980</t>
  </si>
  <si>
    <t xml:space="preserve">Antrodiella leucoxantha</t>
  </si>
  <si>
    <t xml:space="preserve">(Bres.) Miettinen &amp; Niemelä, 2006</t>
  </si>
  <si>
    <t xml:space="preserve">Antrodiella leucoxantha (Bres.) Miettinen &amp; Niemelä, 2006</t>
  </si>
  <si>
    <t xml:space="preserve">&lt;i&gt;Antrodiella leucoxantha&lt;/i&gt; (Bres.) Miettinen &amp; Niemelä, 2006</t>
  </si>
  <si>
    <t xml:space="preserve">https://inpn.mnhn.fr/espece/cd_nom/462735</t>
  </si>
  <si>
    <t xml:space="preserve">Cabalodontia subcretacea</t>
  </si>
  <si>
    <t xml:space="preserve">(Litsch.) Piątek, 2004</t>
  </si>
  <si>
    <t xml:space="preserve">Cabalodontia subcretacea (Litsch.) Piątek, 2004</t>
  </si>
  <si>
    <t xml:space="preserve">&lt;i&gt;Cabalodontia subcretacea&lt;/i&gt; (Litsch.) Piątek, 2004</t>
  </si>
  <si>
    <t xml:space="preserve">https://inpn.mnhn.fr/espece/cd_nom/1005958</t>
  </si>
  <si>
    <t xml:space="preserve">Irpex fimbriatus</t>
  </si>
  <si>
    <t xml:space="preserve">(Pers.) Kotir. &amp; Saaren., 2002</t>
  </si>
  <si>
    <t xml:space="preserve">Irpex fimbriatus (Pers.) Kotir. &amp; Saaren., 2002</t>
  </si>
  <si>
    <t xml:space="preserve">&lt;i&gt;Irpex fimbriatus&lt;/i&gt; (Pers.) Kotir. &amp; Saaren., 2002</t>
  </si>
  <si>
    <t xml:space="preserve">https://inpn.mnhn.fr/espece/cd_nom/464735</t>
  </si>
  <si>
    <t xml:space="preserve">Irpex robustius</t>
  </si>
  <si>
    <t xml:space="preserve">(J.Erikss. &amp; Lundell) Saarenoksa &amp; Kotiranta</t>
  </si>
  <si>
    <t xml:space="preserve">Irpex robustius (J.Erikss. &amp; Lundell) Saarenoksa &amp; Kotiranta</t>
  </si>
  <si>
    <t xml:space="preserve">&lt;i&gt;Irpex robustius&lt;/i&gt; (J.Erikss. &amp; Lundell) Saarenoksa &amp; Kotiranta</t>
  </si>
  <si>
    <t xml:space="preserve">https://inpn.mnhn.fr/espece/cd_nom/464682</t>
  </si>
  <si>
    <t xml:space="preserve">Steccherinum ochraceum</t>
  </si>
  <si>
    <t xml:space="preserve">(Pers. ex J.F.Gmel.) Gray, 1821</t>
  </si>
  <si>
    <t xml:space="preserve">Steccherinum ochraceum (Pers. ex J.F.Gmel.) Gray, 1821</t>
  </si>
  <si>
    <t xml:space="preserve">&lt;i&gt;Steccherinum ochraceum&lt;/i&gt; (Pers. ex J.F.Gmel.) Gray, 1821</t>
  </si>
  <si>
    <t xml:space="preserve">https://inpn.mnhn.fr/espece/cd_nom/852882</t>
  </si>
  <si>
    <t xml:space="preserve">Aleurodiscus aurantius</t>
  </si>
  <si>
    <t xml:space="preserve">Stereaceae</t>
  </si>
  <si>
    <t xml:space="preserve">(Pers.) J.Schröt., 1888</t>
  </si>
  <si>
    <t xml:space="preserve">Aleurodiscus aurantius (Pers.) J.Schröt., 1888</t>
  </si>
  <si>
    <t xml:space="preserve">&lt;i&gt;Aleurodiscus aurantius&lt;/i&gt; (Pers.) J.Schröt., 1888</t>
  </si>
  <si>
    <t xml:space="preserve">https://inpn.mnhn.fr/espece/cd_nom/41323</t>
  </si>
  <si>
    <t xml:space="preserve">Conferticium ochraceum</t>
  </si>
  <si>
    <t xml:space="preserve">(Fr.) Hallenb., 1980</t>
  </si>
  <si>
    <t xml:space="preserve">Conferticium ochraceum (Fr.) Hallenb., 1980</t>
  </si>
  <si>
    <t xml:space="preserve">&lt;i&gt;Conferticium ochraceum&lt;/i&gt; (Fr.) Hallenb., 1980</t>
  </si>
  <si>
    <t xml:space="preserve">https://inpn.mnhn.fr/espece/cd_nom/462479</t>
  </si>
  <si>
    <t xml:space="preserve">Stereum gausapatum</t>
  </si>
  <si>
    <t xml:space="preserve">(Fr.) Fr., 1874</t>
  </si>
  <si>
    <t xml:space="preserve">Stereum gausapatum (Fr.) Fr., 1874</t>
  </si>
  <si>
    <t xml:space="preserve">&lt;i&gt;Stereum gausapatum&lt;/i&gt; (Fr.) Fr., 1874</t>
  </si>
  <si>
    <t xml:space="preserve">Bleeding Oak Crust</t>
  </si>
  <si>
    <t xml:space="preserve">https://inpn.mnhn.fr/espece/cd_nom/44619</t>
  </si>
  <si>
    <t xml:space="preserve">Stereum hirsutum</t>
  </si>
  <si>
    <t xml:space="preserve">Stérée hirsute</t>
  </si>
  <si>
    <t xml:space="preserve">(Willd.) Pers., 1800</t>
  </si>
  <si>
    <t xml:space="preserve">Stereum hirsutum (Willd.) Pers., 1800</t>
  </si>
  <si>
    <t xml:space="preserve">&lt;i&gt;Stereum hirsutum&lt;/i&gt; (Willd.) Pers., 1800</t>
  </si>
  <si>
    <t xml:space="preserve">Hairy Curtain Crust</t>
  </si>
  <si>
    <t xml:space="preserve">https://inpn.mnhn.fr/espece/cd_nom/44622</t>
  </si>
  <si>
    <t xml:space="preserve">Stereum insignitum</t>
  </si>
  <si>
    <t xml:space="preserve">Stérée remarquable</t>
  </si>
  <si>
    <t xml:space="preserve">Quél., 1890</t>
  </si>
  <si>
    <t xml:space="preserve">Stereum insignitum Quél., 1890</t>
  </si>
  <si>
    <t xml:space="preserve">&lt;i&gt;Stereum insignitum&lt;/i&gt; Quél., 1890</t>
  </si>
  <si>
    <t xml:space="preserve">https://inpn.mnhn.fr/espece/cd_nom/44625</t>
  </si>
  <si>
    <t xml:space="preserve">Stereum ochraceoflavum</t>
  </si>
  <si>
    <t xml:space="preserve">(Schwein.) Sacc., 1888</t>
  </si>
  <si>
    <t xml:space="preserve">Stereum ochraceoflavum (Schwein.) Sacc., 1888</t>
  </si>
  <si>
    <t xml:space="preserve">&lt;i&gt;Stereum ochraceoflavum&lt;/i&gt; (Schwein.) Sacc., 1888</t>
  </si>
  <si>
    <t xml:space="preserve">https://inpn.mnhn.fr/espece/cd_nom/44627</t>
  </si>
  <si>
    <t xml:space="preserve">Tubulicrinis gracillimus</t>
  </si>
  <si>
    <t xml:space="preserve">Tubulicrinaceae</t>
  </si>
  <si>
    <t xml:space="preserve">(Ellis &amp; Everh. ex D.P.Rogers &amp; H.S.Jacks.) G.Cunn., 1963</t>
  </si>
  <si>
    <t xml:space="preserve">Tubulicrinis gracillimus (Ellis &amp; Everh. ex D.P.Rogers &amp; H.S.Jacks.) G.Cunn., 1963</t>
  </si>
  <si>
    <t xml:space="preserve">&lt;i&gt;Tubulicrinis gracillimus&lt;/i&gt; (Ellis &amp; Everh. ex D.P.Rogers &amp; H.S.Jacks.) G.Cunn., 1963</t>
  </si>
  <si>
    <t xml:space="preserve">https://inpn.mnhn.fr/espece/cd_nom/464269</t>
  </si>
  <si>
    <t xml:space="preserve">Tubulicrinis hirtellus</t>
  </si>
  <si>
    <t xml:space="preserve">Tubulicrinis hirtellus (Bourdot &amp; Galzin) J.Erikss., 1958</t>
  </si>
  <si>
    <t xml:space="preserve">&lt;i&gt;Tubulicrinis hirtellus&lt;/i&gt; (Bourdot &amp; Galzin) J.Erikss., 1958</t>
  </si>
  <si>
    <t xml:space="preserve">https://inpn.mnhn.fr/espece/cd_nom/45069</t>
  </si>
  <si>
    <t xml:space="preserve">Phlebiella tulasnelloidea</t>
  </si>
  <si>
    <t xml:space="preserve">Xenasmataceae</t>
  </si>
  <si>
    <t xml:space="preserve">(Höhn. &amp; Litsch.) Oberw., 1977</t>
  </si>
  <si>
    <t xml:space="preserve">Phlebiella tulasnelloidea (Höhn. &amp; Litsch.) Oberw., 1977</t>
  </si>
  <si>
    <t xml:space="preserve">&lt;i&gt;Phlebiella tulasnelloidea&lt;/i&gt; (Höhn. &amp; Litsch.) Oberw., 1977</t>
  </si>
  <si>
    <t xml:space="preserve">https://inpn.mnhn.fr/espece/cd_nom/43965</t>
  </si>
  <si>
    <t xml:space="preserve">Xenasmatella vaga</t>
  </si>
  <si>
    <t xml:space="preserve">(Fr.) Stalpers, 1996</t>
  </si>
  <si>
    <t xml:space="preserve">Xenasmatella vaga (Fr.) Stalpers, 1996</t>
  </si>
  <si>
    <t xml:space="preserve">&lt;i&gt;Xenasmatella vaga&lt;/i&gt; (Fr.) Stalpers, 1996</t>
  </si>
  <si>
    <t xml:space="preserve">https://inpn.mnhn.fr/espece/cd_nom/516634</t>
  </si>
  <si>
    <t xml:space="preserve">DD LC</t>
  </si>
  <si>
    <t xml:space="preserve">Gymnosporangium clavariiforme</t>
  </si>
  <si>
    <t xml:space="preserve">Pucciniales</t>
  </si>
  <si>
    <t xml:space="preserve">Pucciniaceae</t>
  </si>
  <si>
    <t xml:space="preserve">(Wulfen) DC., 1805</t>
  </si>
  <si>
    <t xml:space="preserve">Gymnosporangium clavariiforme (Wulfen) DC., 1805</t>
  </si>
  <si>
    <t xml:space="preserve">&lt;i&gt;Gymnosporangium clavariiforme&lt;/i&gt; (Wulfen) DC., 1805</t>
  </si>
  <si>
    <t xml:space="preserve">https://inpn.mnhn.fr/espece/cd_nom/42660</t>
  </si>
  <si>
    <t xml:space="preserve">Gloeodontia columbiensis</t>
  </si>
  <si>
    <t xml:space="preserve">Russulales</t>
  </si>
  <si>
    <t xml:space="preserve">Gloeodontiaceae</t>
  </si>
  <si>
    <t xml:space="preserve">Burt ex Burds. &amp; Lombard, 1976</t>
  </si>
  <si>
    <t xml:space="preserve">Gloeodontia columbiensis Burt ex Burds. &amp; Lombard, 1976</t>
  </si>
  <si>
    <t xml:space="preserve">&lt;i&gt;Gloeodontia columbiensis&lt;/i&gt; Burt ex Burds. &amp; Lombard, 1976</t>
  </si>
  <si>
    <t xml:space="preserve">https://inpn.mnhn.fr/espece/cd_nom/461967</t>
  </si>
  <si>
    <t xml:space="preserve">Laeticutis cristata</t>
  </si>
  <si>
    <t xml:space="preserve">Polypore craquelé</t>
  </si>
  <si>
    <t xml:space="preserve">(Schaeff.) Audet, 2010</t>
  </si>
  <si>
    <t xml:space="preserve">Laeticutis cristata (Schaeff.) Audet, 2010</t>
  </si>
  <si>
    <t xml:space="preserve">&lt;i&gt;Laeticutis cristata&lt;/i&gt; (Schaeff.) Audet, 2010</t>
  </si>
  <si>
    <t xml:space="preserve">https://inpn.mnhn.fr/espece/cd_nom/994949</t>
  </si>
  <si>
    <t xml:space="preserve">Lactarius acerrimus</t>
  </si>
  <si>
    <t xml:space="preserve">Lactaire à lames interveinées</t>
  </si>
  <si>
    <t xml:space="preserve">Russulaceae</t>
  </si>
  <si>
    <t xml:space="preserve">Britzelm., 1893</t>
  </si>
  <si>
    <t xml:space="preserve">Lactarius acerrimus Britzelm., 1893</t>
  </si>
  <si>
    <t xml:space="preserve">&lt;i&gt;Lactarius acerrimus&lt;/i&gt; Britzelm., 1893</t>
  </si>
  <si>
    <t xml:space="preserve">https://inpn.mnhn.fr/espece/cd_nom/39216</t>
  </si>
  <si>
    <t xml:space="preserve">Lactarius acris</t>
  </si>
  <si>
    <t xml:space="preserve">Lactaire âcre</t>
  </si>
  <si>
    <t xml:space="preserve">(Bolton) Gray, 1821</t>
  </si>
  <si>
    <t xml:space="preserve">Lactarius acris (Bolton) Gray, 1821</t>
  </si>
  <si>
    <t xml:space="preserve">&lt;i&gt;Lactarius acris&lt;/i&gt; (Bolton) Gray, 1821</t>
  </si>
  <si>
    <t xml:space="preserve">https://inpn.mnhn.fr/espece/cd_nom/39219</t>
  </si>
  <si>
    <t xml:space="preserve">Lactarius albocarneus</t>
  </si>
  <si>
    <t xml:space="preserve">Lactaire glutineux</t>
  </si>
  <si>
    <t xml:space="preserve">Britzelm., 1895</t>
  </si>
  <si>
    <t xml:space="preserve">Lactarius albocarneus Britzelm., 1895</t>
  </si>
  <si>
    <t xml:space="preserve">&lt;i&gt;Lactarius albocarneus&lt;/i&gt; Britzelm., 1895</t>
  </si>
  <si>
    <t xml:space="preserve">https://inpn.mnhn.fr/espece/cd_nom/39222</t>
  </si>
  <si>
    <t xml:space="preserve">Lactarius aurantiofulvus</t>
  </si>
  <si>
    <t xml:space="preserve">Lactaire fauve orangé</t>
  </si>
  <si>
    <t xml:space="preserve">J.Blum ex Bon, 1985</t>
  </si>
  <si>
    <t xml:space="preserve">Lactarius aurantiofulvus J.Blum ex Bon, 1985</t>
  </si>
  <si>
    <t xml:space="preserve">&lt;i&gt;Lactarius aurantiofulvus&lt;/i&gt; J.Blum ex Bon, 1985</t>
  </si>
  <si>
    <t xml:space="preserve">https://inpn.mnhn.fr/espece/cd_nom/39236</t>
  </si>
  <si>
    <t xml:space="preserve">Lactarius azonites</t>
  </si>
  <si>
    <t xml:space="preserve">Lactaire à pied blanc</t>
  </si>
  <si>
    <t xml:space="preserve">Lactarius azonites (Bull.) Fr., 1838</t>
  </si>
  <si>
    <t xml:space="preserve">&lt;i&gt;Lactarius azonites&lt;/i&gt; (Bull.) Fr., 1838</t>
  </si>
  <si>
    <t xml:space="preserve">https://inpn.mnhn.fr/espece/cd_nom/39307</t>
  </si>
  <si>
    <t xml:space="preserve">Lactarius blennius</t>
  </si>
  <si>
    <t xml:space="preserve">Lactaire muqueux</t>
  </si>
  <si>
    <t xml:space="preserve">Lactarius blennius (Fr.) Fr., 1838</t>
  </si>
  <si>
    <t xml:space="preserve">&lt;i&gt;Lactarius blennius&lt;/i&gt; (Fr.) Fr., 1838</t>
  </si>
  <si>
    <t xml:space="preserve">Beech Milkcap</t>
  </si>
  <si>
    <t xml:space="preserve">https://inpn.mnhn.fr/espece/cd_nom/39246</t>
  </si>
  <si>
    <t xml:space="preserve">Lactarius britannicus</t>
  </si>
  <si>
    <t xml:space="preserve">D.A.Reid, 1969</t>
  </si>
  <si>
    <t xml:space="preserve">Lactarius britannicus D.A.Reid, 1969</t>
  </si>
  <si>
    <t xml:space="preserve">&lt;i&gt;Lactarius britannicus&lt;/i&gt; D.A.Reid, 1969</t>
  </si>
  <si>
    <t xml:space="preserve">https://inpn.mnhn.fr/espece/cd_nom/39255</t>
  </si>
  <si>
    <t xml:space="preserve">Lactarius britannicus f. pseudofulvissimus</t>
  </si>
  <si>
    <t xml:space="preserve">(Bon) Basso, 1999</t>
  </si>
  <si>
    <t xml:space="preserve">Lactarius britannicus f. pseudofulvissimus (Bon) Basso, 1999</t>
  </si>
  <si>
    <t xml:space="preserve">&lt;i&gt;Lactarius britannicus &lt;/i&gt;f.&lt;i&gt; pseudofulvissimus&lt;/i&gt; (Bon) Basso, 1999</t>
  </si>
  <si>
    <t xml:space="preserve">https://inpn.mnhn.fr/espece/cd_nom/469861</t>
  </si>
  <si>
    <t xml:space="preserve">Lactarius camphoratus</t>
  </si>
  <si>
    <t xml:space="preserve">Lactaire à odeur de chicorée</t>
  </si>
  <si>
    <t xml:space="preserve">Lactarius camphoratus (Bull.) Fr., 1838</t>
  </si>
  <si>
    <t xml:space="preserve">&lt;i&gt;Lactarius camphoratus&lt;/i&gt; (Bull.) Fr., 1838</t>
  </si>
  <si>
    <t xml:space="preserve">Curry Milkcap</t>
  </si>
  <si>
    <t xml:space="preserve">https://inpn.mnhn.fr/espece/cd_nom/39261</t>
  </si>
  <si>
    <t xml:space="preserve">Lactarius chrysorrheus</t>
  </si>
  <si>
    <t xml:space="preserve">Lactaire à lait jaunissant</t>
  </si>
  <si>
    <t xml:space="preserve">Lactarius chrysorrheus Fr., 1838</t>
  </si>
  <si>
    <t xml:space="preserve">&lt;i&gt;Lactarius chrysorrheus&lt;/i&gt; Fr., 1838</t>
  </si>
  <si>
    <t xml:space="preserve">Yellowdrop Milkcap</t>
  </si>
  <si>
    <t xml:space="preserve">https://inpn.mnhn.fr/espece/cd_nom/39264</t>
  </si>
  <si>
    <t xml:space="preserve">Lactarius circellatus</t>
  </si>
  <si>
    <t xml:space="preserve">Lactaire cerclé</t>
  </si>
  <si>
    <t xml:space="preserve">Lactarius circellatus Fr., 1838</t>
  </si>
  <si>
    <t xml:space="preserve">&lt;i&gt;Lactarius circellatus&lt;/i&gt; Fr., 1838</t>
  </si>
  <si>
    <t xml:space="preserve">https://inpn.mnhn.fr/espece/cd_nom/39268</t>
  </si>
  <si>
    <t xml:space="preserve">Lactarius controversus</t>
  </si>
  <si>
    <t xml:space="preserve">Lactaire des peupliers</t>
  </si>
  <si>
    <t xml:space="preserve">Lactarius controversus Pers., 1800</t>
  </si>
  <si>
    <t xml:space="preserve">&lt;i&gt;Lactarius controversus&lt;/i&gt; Pers., 1800</t>
  </si>
  <si>
    <t xml:space="preserve">https://inpn.mnhn.fr/espece/cd_nom/39279</t>
  </si>
  <si>
    <t xml:space="preserve">Lactarius cremor</t>
  </si>
  <si>
    <t xml:space="preserve">Lactaire cannelé</t>
  </si>
  <si>
    <t xml:space="preserve">Lactarius cremor Fr., 1838</t>
  </si>
  <si>
    <t xml:space="preserve">&lt;i&gt;Lactarius cremor&lt;/i&gt; Fr., 1838</t>
  </si>
  <si>
    <t xml:space="preserve">https://inpn.mnhn.fr/espece/cd_nom/39282</t>
  </si>
  <si>
    <t xml:space="preserve">Lactarius cyathuliformis</t>
  </si>
  <si>
    <t xml:space="preserve">Lactaire petite coupe</t>
  </si>
  <si>
    <t xml:space="preserve">Bon, 1978</t>
  </si>
  <si>
    <t xml:space="preserve">Lactarius cyathuliformis Bon, 1978</t>
  </si>
  <si>
    <t xml:space="preserve">&lt;i&gt;Lactarius cyathuliformis&lt;/i&gt; Bon, 1978</t>
  </si>
  <si>
    <t xml:space="preserve">https://inpn.mnhn.fr/espece/cd_nom/39284</t>
  </si>
  <si>
    <t xml:space="preserve">Lactarius decipiens</t>
  </si>
  <si>
    <t xml:space="preserve">Lactaire trompeur</t>
  </si>
  <si>
    <t xml:space="preserve">Lactarius decipiens Quél., 1886</t>
  </si>
  <si>
    <t xml:space="preserve">&lt;i&gt;Lactarius decipiens&lt;/i&gt; Quél., 1886</t>
  </si>
  <si>
    <t xml:space="preserve">https://inpn.mnhn.fr/espece/cd_nom/39285</t>
  </si>
  <si>
    <t xml:space="preserve">Lactarius deliciosus</t>
  </si>
  <si>
    <t xml:space="preserve">Lactaire délicieuse</t>
  </si>
  <si>
    <t xml:space="preserve">Lactarius deliciosus (L.) Gray, 1821</t>
  </si>
  <si>
    <t xml:space="preserve">&lt;i&gt;Lactarius deliciosus&lt;/i&gt; (L.) Gray, 1821</t>
  </si>
  <si>
    <t xml:space="preserve">Saffron Milkcap</t>
  </si>
  <si>
    <t xml:space="preserve">https://inpn.mnhn.fr/espece/cd_nom/39288</t>
  </si>
  <si>
    <t xml:space="preserve">Lactarius deterrimus</t>
  </si>
  <si>
    <t xml:space="preserve">Lactaire de l'épicéa</t>
  </si>
  <si>
    <t xml:space="preserve">Gröger, 1968</t>
  </si>
  <si>
    <t xml:space="preserve">Lactarius deterrimus Gröger, 1968</t>
  </si>
  <si>
    <t xml:space="preserve">&lt;i&gt;Lactarius deterrimus&lt;/i&gt; Gröger, 1968</t>
  </si>
  <si>
    <t xml:space="preserve">False Saffron Milkcap</t>
  </si>
  <si>
    <t xml:space="preserve">https://inpn.mnhn.fr/espece/cd_nom/39289</t>
  </si>
  <si>
    <t xml:space="preserve">Lactarius fulvissimus</t>
  </si>
  <si>
    <t xml:space="preserve">Lactaire fauve</t>
  </si>
  <si>
    <t xml:space="preserve">Lactarius fulvissimus Romagn., 1954</t>
  </si>
  <si>
    <t xml:space="preserve">&lt;i&gt;Lactarius fulvissimus&lt;/i&gt; Romagn., 1954</t>
  </si>
  <si>
    <t xml:space="preserve">Tawny Milkcap</t>
  </si>
  <si>
    <t xml:space="preserve">https://inpn.mnhn.fr/espece/cd_nom/39310</t>
  </si>
  <si>
    <t xml:space="preserve">Lactarius glyciosmus</t>
  </si>
  <si>
    <t xml:space="preserve">Lactaire à odeur de noix de coco</t>
  </si>
  <si>
    <t xml:space="preserve">Lactarius glyciosmus (Fr.) Fr., 1838</t>
  </si>
  <si>
    <t xml:space="preserve">&lt;i&gt;Lactarius glyciosmus&lt;/i&gt; (Fr.) Fr., 1838</t>
  </si>
  <si>
    <t xml:space="preserve">https://inpn.mnhn.fr/espece/cd_nom/464707</t>
  </si>
  <si>
    <t xml:space="preserve">Lactarius hepaticus</t>
  </si>
  <si>
    <t xml:space="preserve">Lactaire hépatique</t>
  </si>
  <si>
    <t xml:space="preserve">Plowr., 1905</t>
  </si>
  <si>
    <t xml:space="preserve">Lactarius hepaticus Plowr., 1905</t>
  </si>
  <si>
    <t xml:space="preserve">&lt;i&gt;Lactarius hepaticus&lt;/i&gt; Plowr., 1905</t>
  </si>
  <si>
    <t xml:space="preserve">Liver Milkcap</t>
  </si>
  <si>
    <t xml:space="preserve">https://inpn.mnhn.fr/espece/cd_nom/39326</t>
  </si>
  <si>
    <t xml:space="preserve">Lactarius lacunarum</t>
  </si>
  <si>
    <t xml:space="preserve">Lactaire des bourbiers</t>
  </si>
  <si>
    <t xml:space="preserve">Romagn. ex Hora, 1960</t>
  </si>
  <si>
    <t xml:space="preserve">Lactarius lacunarum Romagn. ex Hora, 1960</t>
  </si>
  <si>
    <t xml:space="preserve">&lt;i&gt;Lactarius lacunarum&lt;/i&gt; Romagn. ex Hora, 1960</t>
  </si>
  <si>
    <t xml:space="preserve">https://inpn.mnhn.fr/espece/cd_nom/39346</t>
  </si>
  <si>
    <t xml:space="preserve">Lactarius lilacinus</t>
  </si>
  <si>
    <t xml:space="preserve">Lactaire lilacin</t>
  </si>
  <si>
    <t xml:space="preserve">Lactarius lilacinus Fr., 1838</t>
  </si>
  <si>
    <t xml:space="preserve">&lt;i&gt;Lactarius lilacinus&lt;/i&gt; Fr., 1838</t>
  </si>
  <si>
    <t xml:space="preserve">https://inpn.mnhn.fr/espece/cd_nom/39357</t>
  </si>
  <si>
    <t xml:space="preserve">Lactarius mairei</t>
  </si>
  <si>
    <t xml:space="preserve">Lactaire à poil ras</t>
  </si>
  <si>
    <t xml:space="preserve">Malençon, 1939</t>
  </si>
  <si>
    <t xml:space="preserve">Lactarius mairei Malençon, 1939</t>
  </si>
  <si>
    <t xml:space="preserve">&lt;i&gt;Lactarius mairei&lt;/i&gt; Malençon, 1939</t>
  </si>
  <si>
    <t xml:space="preserve">https://inpn.mnhn.fr/espece/cd_nom/39361</t>
  </si>
  <si>
    <t xml:space="preserve">Lactarius obscuratus</t>
  </si>
  <si>
    <t xml:space="preserve">Lactaire olivâtre</t>
  </si>
  <si>
    <t xml:space="preserve">(Lasch) Fr., 1838</t>
  </si>
  <si>
    <t xml:space="preserve">Lactarius obscuratus (Lasch) Fr., 1838</t>
  </si>
  <si>
    <t xml:space="preserve">&lt;i&gt;Lactarius obscuratus&lt;/i&gt; (Lasch) Fr., 1838</t>
  </si>
  <si>
    <t xml:space="preserve">Alder Milkcap</t>
  </si>
  <si>
    <t xml:space="preserve">https://inpn.mnhn.fr/espece/cd_nom/39373</t>
  </si>
  <si>
    <t xml:space="preserve">Lactarius omphaliformis</t>
  </si>
  <si>
    <t xml:space="preserve">Lactaire ombiliqué</t>
  </si>
  <si>
    <t xml:space="preserve">Romagn., 1974</t>
  </si>
  <si>
    <t xml:space="preserve">Lactarius omphaliformis Romagn., 1974</t>
  </si>
  <si>
    <t xml:space="preserve">&lt;i&gt;Lactarius omphaliformis&lt;/i&gt; Romagn., 1974</t>
  </si>
  <si>
    <t xml:space="preserve">https://inpn.mnhn.fr/espece/cd_nom/39377</t>
  </si>
  <si>
    <t xml:space="preserve">Lactarius pallidus</t>
  </si>
  <si>
    <t xml:space="preserve">Lactaire pâle</t>
  </si>
  <si>
    <t xml:space="preserve">Lactarius pallidus Pers., 1797</t>
  </si>
  <si>
    <t xml:space="preserve">&lt;i&gt;Lactarius pallidus&lt;/i&gt; Pers., 1797</t>
  </si>
  <si>
    <t xml:space="preserve">Pale Milkcap</t>
  </si>
  <si>
    <t xml:space="preserve">https://inpn.mnhn.fr/espece/cd_nom/39380</t>
  </si>
  <si>
    <t xml:space="preserve">Lactarius picinus</t>
  </si>
  <si>
    <t xml:space="preserve">Lactaire enfumé</t>
  </si>
  <si>
    <t xml:space="preserve">Lactarius picinus Fr., 1838</t>
  </si>
  <si>
    <t xml:space="preserve">&lt;i&gt;Lactarius picinus&lt;/i&gt; Fr., 1838</t>
  </si>
  <si>
    <t xml:space="preserve">https://inpn.mnhn.fr/espece/cd_nom/39385</t>
  </si>
  <si>
    <t xml:space="preserve">Lactarius pyrogalus</t>
  </si>
  <si>
    <t xml:space="preserve">Lactaire à lait brûlant</t>
  </si>
  <si>
    <t xml:space="preserve">Lactarius pyrogalus (Bull.) Fr., 1838</t>
  </si>
  <si>
    <t xml:space="preserve">&lt;i&gt;Lactarius pyrogalus&lt;/i&gt; (Bull.) Fr., 1838</t>
  </si>
  <si>
    <t xml:space="preserve">Fiery Milkcap</t>
  </si>
  <si>
    <t xml:space="preserve">https://inpn.mnhn.fr/espece/cd_nom/39409</t>
  </si>
  <si>
    <t xml:space="preserve">Lactarius quieticolor</t>
  </si>
  <si>
    <t xml:space="preserve">Lactaire orangé gris</t>
  </si>
  <si>
    <t xml:space="preserve">Romagn., 1958</t>
  </si>
  <si>
    <t xml:space="preserve">Lactarius quieticolor Romagn., 1958</t>
  </si>
  <si>
    <t xml:space="preserve">&lt;i&gt;Lactarius quieticolor&lt;/i&gt; Romagn., 1958</t>
  </si>
  <si>
    <t xml:space="preserve">https://inpn.mnhn.fr/espece/cd_nom/39413</t>
  </si>
  <si>
    <t xml:space="preserve">Lactarius quietus</t>
  </si>
  <si>
    <t xml:space="preserve">Lactaire tranquille</t>
  </si>
  <si>
    <t xml:space="preserve">Lactarius quietus (Fr.) Fr., 1838</t>
  </si>
  <si>
    <t xml:space="preserve">&lt;i&gt;Lactarius quietus&lt;/i&gt; (Fr.) Fr., 1838</t>
  </si>
  <si>
    <t xml:space="preserve">Oakbug Milkcap</t>
  </si>
  <si>
    <t xml:space="preserve">https://inpn.mnhn.fr/espece/cd_nom/39415</t>
  </si>
  <si>
    <t xml:space="preserve">Lactarius rubrocinctus</t>
  </si>
  <si>
    <t xml:space="preserve">Lactaire à ceinture rouge</t>
  </si>
  <si>
    <t xml:space="preserve">Fr., 1863</t>
  </si>
  <si>
    <t xml:space="preserve">Lactarius rubrocinctus Fr., 1863</t>
  </si>
  <si>
    <t xml:space="preserve">&lt;i&gt;Lactarius rubrocinctus&lt;/i&gt; Fr., 1863</t>
  </si>
  <si>
    <t xml:space="preserve">https://inpn.mnhn.fr/espece/cd_nom/39434</t>
  </si>
  <si>
    <t xml:space="preserve">Lactarius rufus</t>
  </si>
  <si>
    <t xml:space="preserve">Lactaire roux</t>
  </si>
  <si>
    <t xml:space="preserve">Lactarius rufus (Scop.) Fr., 1838</t>
  </si>
  <si>
    <t xml:space="preserve">&lt;i&gt;Lactarius rufus&lt;/i&gt; (Scop.) Fr., 1838</t>
  </si>
  <si>
    <t xml:space="preserve">Rufous Milkcap</t>
  </si>
  <si>
    <t xml:space="preserve">https://inpn.mnhn.fr/espece/cd_nom/39437</t>
  </si>
  <si>
    <t xml:space="preserve">Lactarius sanguifluus</t>
  </si>
  <si>
    <t xml:space="preserve">Sanguin (Le)</t>
  </si>
  <si>
    <t xml:space="preserve">(Paulet) Fr., 1838</t>
  </si>
  <si>
    <t xml:space="preserve">Lactarius sanguifluus (Paulet) Fr., 1838</t>
  </si>
  <si>
    <t xml:space="preserve">&lt;i&gt;Lactarius sanguifluus&lt;/i&gt; (Paulet) Fr., 1838</t>
  </si>
  <si>
    <t xml:space="preserve">https://inpn.mnhn.fr/espece/cd_nom/39448</t>
  </si>
  <si>
    <t xml:space="preserve">Lactarius semisanguifluus</t>
  </si>
  <si>
    <t xml:space="preserve">Lactaire semi-sanguin</t>
  </si>
  <si>
    <t xml:space="preserve">R.Heim &amp; Leclair, 1950</t>
  </si>
  <si>
    <t xml:space="preserve">Lactarius semisanguifluus R.Heim &amp; Leclair, 1950</t>
  </si>
  <si>
    <t xml:space="preserve">&lt;i&gt;Lactarius semisanguifluus&lt;/i&gt; R.Heim &amp; Leclair, 1950</t>
  </si>
  <si>
    <t xml:space="preserve">https://inpn.mnhn.fr/espece/cd_nom/39455</t>
  </si>
  <si>
    <t xml:space="preserve">Lactarius serifluus</t>
  </si>
  <si>
    <t xml:space="preserve">Lactaire petit-lait</t>
  </si>
  <si>
    <t xml:space="preserve">(DC.) Fr., 1838</t>
  </si>
  <si>
    <t xml:space="preserve">Lactarius serifluus (DC.) Fr., 1838</t>
  </si>
  <si>
    <t xml:space="preserve">&lt;i&gt;Lactarius serifluus&lt;/i&gt; (DC.) Fr., 1838</t>
  </si>
  <si>
    <t xml:space="preserve">Watery Milkcap</t>
  </si>
  <si>
    <t xml:space="preserve">https://inpn.mnhn.fr/espece/cd_nom/39456</t>
  </si>
  <si>
    <t xml:space="preserve">Lactarius sphagneti</t>
  </si>
  <si>
    <t xml:space="preserve">Lactaire des sphaignes</t>
  </si>
  <si>
    <t xml:space="preserve">(Fr.) Neuhoff, 1956</t>
  </si>
  <si>
    <t xml:space="preserve">Lactarius sphagneti (Fr.) Neuhoff, 1956</t>
  </si>
  <si>
    <t xml:space="preserve">&lt;i&gt;Lactarius sphagneti&lt;/i&gt; (Fr.) Neuhoff, 1956</t>
  </si>
  <si>
    <t xml:space="preserve">https://inpn.mnhn.fr/espece/cd_nom/39459</t>
  </si>
  <si>
    <t xml:space="preserve">Lactarius subdulcis</t>
  </si>
  <si>
    <t xml:space="preserve">Lactaire douceâtre</t>
  </si>
  <si>
    <t xml:space="preserve">Lactarius subdulcis (Pers.) Gray, 1821</t>
  </si>
  <si>
    <t xml:space="preserve">&lt;i&gt;Lactarius subdulcis&lt;/i&gt; (Pers.) Gray, 1821</t>
  </si>
  <si>
    <t xml:space="preserve">Mild Milkcap</t>
  </si>
  <si>
    <t xml:space="preserve">https://inpn.mnhn.fr/espece/cd_nom/39465</t>
  </si>
  <si>
    <t xml:space="preserve">Lactarius subumbonatus</t>
  </si>
  <si>
    <t xml:space="preserve">Lactaire chagriné</t>
  </si>
  <si>
    <t xml:space="preserve">Lindgr., 1845</t>
  </si>
  <si>
    <t xml:space="preserve">Lactarius subumbonatus Lindgr., 1845</t>
  </si>
  <si>
    <t xml:space="preserve">&lt;i&gt;Lactarius subumbonatus&lt;/i&gt; Lindgr., 1845</t>
  </si>
  <si>
    <t xml:space="preserve">https://inpn.mnhn.fr/espece/cd_nom/39475</t>
  </si>
  <si>
    <t xml:space="preserve">Lactarius tabidus</t>
  </si>
  <si>
    <t xml:space="preserve">Lactaire chiffonné</t>
  </si>
  <si>
    <t xml:space="preserve">Lactarius tabidus Fr., 1838</t>
  </si>
  <si>
    <t xml:space="preserve">&lt;i&gt;Lactarius tabidus&lt;/i&gt; Fr., 1838</t>
  </si>
  <si>
    <t xml:space="preserve">Birch Milkcap</t>
  </si>
  <si>
    <t xml:space="preserve">https://inpn.mnhn.fr/espece/cd_nom/39478</t>
  </si>
  <si>
    <t xml:space="preserve">Lactarius torminosus</t>
  </si>
  <si>
    <t xml:space="preserve">Lactaire à toison, Lactaire aux coliques, Lactaire aux tranchées</t>
  </si>
  <si>
    <t xml:space="preserve">(Schaeff.) Pers., 1797</t>
  </si>
  <si>
    <t xml:space="preserve">Lactarius torminosus (Schaeff.) Pers., 1797</t>
  </si>
  <si>
    <t xml:space="preserve">&lt;i&gt;Lactarius torminosus&lt;/i&gt; (Schaeff.) Pers., 1797</t>
  </si>
  <si>
    <t xml:space="preserve">Woolly Milkcap</t>
  </si>
  <si>
    <t xml:space="preserve">https://inpn.mnhn.fr/espece/cd_nom/39489</t>
  </si>
  <si>
    <t xml:space="preserve">Lactarius uvidus</t>
  </si>
  <si>
    <t xml:space="preserve">Lactaire humide</t>
  </si>
  <si>
    <t xml:space="preserve">Lactarius uvidus (Fr.) Fr., 1838</t>
  </si>
  <si>
    <t xml:space="preserve">&lt;i&gt;Lactarius uvidus&lt;/i&gt; (Fr.) Fr., 1838</t>
  </si>
  <si>
    <t xml:space="preserve">https://inpn.mnhn.fr/espece/cd_nom/39494</t>
  </si>
  <si>
    <t xml:space="preserve">Lactarius zonarius</t>
  </si>
  <si>
    <t xml:space="preserve">Lactaire zoné</t>
  </si>
  <si>
    <t xml:space="preserve">Lactarius zonarius (Bull.) Fr., 1838</t>
  </si>
  <si>
    <t xml:space="preserve">&lt;i&gt;Lactarius zonarius&lt;/i&gt; (Bull.) Fr., 1838</t>
  </si>
  <si>
    <t xml:space="preserve">https://inpn.mnhn.fr/espece/cd_nom/39522</t>
  </si>
  <si>
    <t xml:space="preserve">Lactifluus piperatus</t>
  </si>
  <si>
    <t xml:space="preserve">Lactaire poivré</t>
  </si>
  <si>
    <t xml:space="preserve">(L.) Roussel, 1806</t>
  </si>
  <si>
    <t xml:space="preserve">Lactifluus piperatus (L.) Roussel, 1806</t>
  </si>
  <si>
    <t xml:space="preserve">&lt;i&gt;Lactifluus piperatus&lt;/i&gt; (L.) Roussel, 1806</t>
  </si>
  <si>
    <t xml:space="preserve">Peppery Milkcap</t>
  </si>
  <si>
    <t xml:space="preserve">https://inpn.mnhn.fr/espece/cd_nom/994907</t>
  </si>
  <si>
    <t xml:space="preserve">Lactifluus vellereus</t>
  </si>
  <si>
    <t xml:space="preserve">Lactaire velouté</t>
  </si>
  <si>
    <t xml:space="preserve">(Fr.) Kuntze, 1891</t>
  </si>
  <si>
    <t xml:space="preserve">Lactifluus vellereus (Fr.) Kuntze, 1891</t>
  </si>
  <si>
    <t xml:space="preserve">&lt;i&gt;Lactifluus vellereus&lt;/i&gt; (Fr.) Kuntze, 1891</t>
  </si>
  <si>
    <t xml:space="preserve">Fleecy Milkcap</t>
  </si>
  <si>
    <t xml:space="preserve">https://inpn.mnhn.fr/espece/cd_nom/994492</t>
  </si>
  <si>
    <t xml:space="preserve">Lactifluus volemus</t>
  </si>
  <si>
    <t xml:space="preserve">Lactifluus volemus (Fr.) Kuntze, 1891</t>
  </si>
  <si>
    <t xml:space="preserve">&lt;i&gt;Lactifluus volemus&lt;/i&gt; (Fr.) Kuntze, 1891</t>
  </si>
  <si>
    <t xml:space="preserve">https://inpn.mnhn.fr/espece/cd_nom/969743</t>
  </si>
  <si>
    <t xml:space="preserve">Russula acetolens</t>
  </si>
  <si>
    <t xml:space="preserve">Russule vinaigrée</t>
  </si>
  <si>
    <t xml:space="preserve">Rauschert, 1989</t>
  </si>
  <si>
    <t xml:space="preserve">Russula acetolens Rauschert, 1989</t>
  </si>
  <si>
    <t xml:space="preserve">&lt;i&gt;Russula acetolens&lt;/i&gt; Rauschert, 1989</t>
  </si>
  <si>
    <t xml:space="preserve">https://inpn.mnhn.fr/espece/cd_nom/39528</t>
  </si>
  <si>
    <t xml:space="preserve">Russula aeruginea</t>
  </si>
  <si>
    <t xml:space="preserve">Russule verdâtre</t>
  </si>
  <si>
    <t xml:space="preserve">Lindblad ex Fr., 1863</t>
  </si>
  <si>
    <t xml:space="preserve">Russula aeruginea Lindblad ex Fr., 1863</t>
  </si>
  <si>
    <t xml:space="preserve">&lt;i&gt;Russula aeruginea&lt;/i&gt; Lindblad ex Fr., 1863</t>
  </si>
  <si>
    <t xml:space="preserve">Green Brittlegill</t>
  </si>
  <si>
    <t xml:space="preserve">https://inpn.mnhn.fr/espece/cd_nom/39545</t>
  </si>
  <si>
    <t xml:space="preserve">Russula albonigra</t>
  </si>
  <si>
    <t xml:space="preserve">Russule blanche et noire</t>
  </si>
  <si>
    <t xml:space="preserve">(Krombh.) Fr., 1874</t>
  </si>
  <si>
    <t xml:space="preserve">Russula albonigra (Krombh.) Fr., 1874</t>
  </si>
  <si>
    <t xml:space="preserve">&lt;i&gt;Russula albonigra&lt;/i&gt; (Krombh.) Fr., 1874</t>
  </si>
  <si>
    <t xml:space="preserve">https://inpn.mnhn.fr/espece/cd_nom/39548</t>
  </si>
  <si>
    <t xml:space="preserve">Russula alutacea</t>
  </si>
  <si>
    <t xml:space="preserve">Russule alutacée</t>
  </si>
  <si>
    <t xml:space="preserve">Russula alutacea (Fr.) Fr., 1838</t>
  </si>
  <si>
    <t xml:space="preserve">&lt;i&gt;Russula alutacea&lt;/i&gt; (Fr.) Fr., 1838</t>
  </si>
  <si>
    <t xml:space="preserve">https://inpn.mnhn.fr/espece/cd_nom/39558</t>
  </si>
  <si>
    <t xml:space="preserve">Russula amara</t>
  </si>
  <si>
    <t xml:space="preserve">Russule mamelonnée</t>
  </si>
  <si>
    <t xml:space="preserve">Kučera, 1927</t>
  </si>
  <si>
    <t xml:space="preserve">Russula amara Kučera, 1927</t>
  </si>
  <si>
    <t xml:space="preserve">&lt;i&gt;Russula amara&lt;/i&gt; Kučera, 1927</t>
  </si>
  <si>
    <t xml:space="preserve">Humpback Brittlegill</t>
  </si>
  <si>
    <t xml:space="preserve">https://inpn.mnhn.fr/espece/cd_nom/39560</t>
  </si>
  <si>
    <t xml:space="preserve">Russula amarissima</t>
  </si>
  <si>
    <t xml:space="preserve">Russule très amère</t>
  </si>
  <si>
    <t xml:space="preserve">Romagn. &amp; E.-J.Gilbert, 1943</t>
  </si>
  <si>
    <t xml:space="preserve">Russula amarissima Romagn. &amp; E.-J.Gilbert, 1943</t>
  </si>
  <si>
    <t xml:space="preserve">&lt;i&gt;Russula amarissima&lt;/i&gt; Romagn. &amp; E.-J.Gilbert, 1943</t>
  </si>
  <si>
    <t xml:space="preserve">https://inpn.mnhn.fr/espece/cd_nom/39564</t>
  </si>
  <si>
    <t xml:space="preserve">Russula amoena</t>
  </si>
  <si>
    <t xml:space="preserve">Russule veloutée</t>
  </si>
  <si>
    <t xml:space="preserve">Quél., 1881</t>
  </si>
  <si>
    <t xml:space="preserve">Russula amoena Quél., 1881</t>
  </si>
  <si>
    <t xml:space="preserve">&lt;i&gt;Russula amoena&lt;/i&gt; Quél., 1881</t>
  </si>
  <si>
    <t xml:space="preserve">https://inpn.mnhn.fr/espece/cd_nom/39569</t>
  </si>
  <si>
    <t xml:space="preserve">Russula amoenoides</t>
  </si>
  <si>
    <t xml:space="preserve">Romagn., 1967</t>
  </si>
  <si>
    <t xml:space="preserve">Russula amoenoides Romagn., 1967</t>
  </si>
  <si>
    <t xml:space="preserve">&lt;i&gt;Russula amoenoides&lt;/i&gt; Romagn., 1967</t>
  </si>
  <si>
    <t xml:space="preserve">https://inpn.mnhn.fr/espece/cd_nom/39578</t>
  </si>
  <si>
    <t xml:space="preserve">Russula amoenolens</t>
  </si>
  <si>
    <t xml:space="preserve">Russule à odeur de topinambour</t>
  </si>
  <si>
    <t xml:space="preserve">Romagn., 1952</t>
  </si>
  <si>
    <t xml:space="preserve">Russula amoenolens Romagn., 1952</t>
  </si>
  <si>
    <t xml:space="preserve">&lt;i&gt;Russula amoenolens&lt;/i&gt; Romagn., 1952</t>
  </si>
  <si>
    <t xml:space="preserve">https://inpn.mnhn.fr/espece/cd_nom/39579</t>
  </si>
  <si>
    <t xml:space="preserve">Russula atrofusca</t>
  </si>
  <si>
    <t xml:space="preserve">Reumaux, Moënne-Locc. &amp; Bidaud, 1999</t>
  </si>
  <si>
    <t xml:space="preserve">Russula atrofusca Reumaux, Moënne-Locc. &amp; Bidaud, 1999</t>
  </si>
  <si>
    <t xml:space="preserve">&lt;i&gt;Russula atrofusca&lt;/i&gt; Reumaux, Moënne-Locc. &amp; Bidaud, 1999</t>
  </si>
  <si>
    <t xml:space="preserve">https://inpn.mnhn.fr/espece/cd_nom/463336</t>
  </si>
  <si>
    <t xml:space="preserve">Russula atropurpurea</t>
  </si>
  <si>
    <t xml:space="preserve">Russule pourpre et noire</t>
  </si>
  <si>
    <t xml:space="preserve">(Krombh.) Britzelm., 1893</t>
  </si>
  <si>
    <t xml:space="preserve">Russula atropurpurea (Krombh.) Britzelm., 1893</t>
  </si>
  <si>
    <t xml:space="preserve">&lt;i&gt;Russula atropurpurea&lt;/i&gt; (Krombh.) Britzelm., 1893</t>
  </si>
  <si>
    <t xml:space="preserve">https://inpn.mnhn.fr/espece/cd_nom/39841</t>
  </si>
  <si>
    <t xml:space="preserve">Russula atrorubens</t>
  </si>
  <si>
    <t xml:space="preserve">Russule rouge et noire</t>
  </si>
  <si>
    <t xml:space="preserve">Quél., 1898</t>
  </si>
  <si>
    <t xml:space="preserve">Russula atrorubens Quél., 1898</t>
  </si>
  <si>
    <t xml:space="preserve">&lt;i&gt;Russula atrorubens&lt;/i&gt; Quél., 1898</t>
  </si>
  <si>
    <t xml:space="preserve">https://inpn.mnhn.fr/espece/cd_nom/39602</t>
  </si>
  <si>
    <t xml:space="preserve">Russula aurea</t>
  </si>
  <si>
    <t xml:space="preserve">Russule dorée</t>
  </si>
  <si>
    <t xml:space="preserve">Russula aurea Pers., 1796</t>
  </si>
  <si>
    <t xml:space="preserve">&lt;i&gt;Russula aurea&lt;/i&gt; Pers., 1796</t>
  </si>
  <si>
    <t xml:space="preserve">Gilded Brittlegill</t>
  </si>
  <si>
    <t xml:space="preserve">https://inpn.mnhn.fr/espece/cd_nom/39605</t>
  </si>
  <si>
    <t xml:space="preserve">Russula aurora</t>
  </si>
  <si>
    <t xml:space="preserve">Russule aurore</t>
  </si>
  <si>
    <t xml:space="preserve">Krombh., 1836</t>
  </si>
  <si>
    <t xml:space="preserve">Russula aurora Krombh., 1836</t>
  </si>
  <si>
    <t xml:space="preserve">&lt;i&gt;Russula aurora&lt;/i&gt; Krombh., 1836</t>
  </si>
  <si>
    <t xml:space="preserve">Dawn Brittlegill</t>
  </si>
  <si>
    <t xml:space="preserve">https://inpn.mnhn.fr/espece/cd_nom/39610</t>
  </si>
  <si>
    <t xml:space="preserve">Russula barlae</t>
  </si>
  <si>
    <t xml:space="preserve">Russule de barla</t>
  </si>
  <si>
    <t xml:space="preserve">Quél., 1884</t>
  </si>
  <si>
    <t xml:space="preserve">Russula barlae Quél., 1884</t>
  </si>
  <si>
    <t xml:space="preserve">&lt;i&gt;Russula barlae&lt;/i&gt; Quél., 1884</t>
  </si>
  <si>
    <t xml:space="preserve">https://inpn.mnhn.fr/espece/cd_nom/39624</t>
  </si>
  <si>
    <t xml:space="preserve">Russula carminipes</t>
  </si>
  <si>
    <t xml:space="preserve">Russule à pied carmin</t>
  </si>
  <si>
    <t xml:space="preserve">J.Blum, 1954</t>
  </si>
  <si>
    <t xml:space="preserve">Russula carminipes J.Blum, 1954</t>
  </si>
  <si>
    <t xml:space="preserve">&lt;i&gt;Russula carminipes&lt;/i&gt; J.Blum, 1954</t>
  </si>
  <si>
    <t xml:space="preserve">https://inpn.mnhn.fr/espece/cd_nom/39646</t>
  </si>
  <si>
    <t xml:space="preserve">Russula chloroides</t>
  </si>
  <si>
    <t xml:space="preserve">Russule à lames glauques</t>
  </si>
  <si>
    <t xml:space="preserve">(Krombh.) Bres., 1900</t>
  </si>
  <si>
    <t xml:space="preserve">Russula chloroides (Krombh.) Bres., 1900</t>
  </si>
  <si>
    <t xml:space="preserve">&lt;i&gt;Russula chloroides&lt;/i&gt; (Krombh.) Bres., 1900</t>
  </si>
  <si>
    <t xml:space="preserve">Blue Band Brittlegill</t>
  </si>
  <si>
    <t xml:space="preserve">https://inpn.mnhn.fr/espece/cd_nom/39652</t>
  </si>
  <si>
    <t xml:space="preserve">Russula cicatricata</t>
  </si>
  <si>
    <t xml:space="preserve">Russule ridulée</t>
  </si>
  <si>
    <t xml:space="preserve">Romagn. ex Bon, 1987</t>
  </si>
  <si>
    <t xml:space="preserve">Russula cicatricata Romagn. ex Bon, 1987</t>
  </si>
  <si>
    <t xml:space="preserve">&lt;i&gt;Russula cicatricata&lt;/i&gt; Romagn. ex Bon, 1987</t>
  </si>
  <si>
    <t xml:space="preserve">https://inpn.mnhn.fr/espece/cd_nom/39656</t>
  </si>
  <si>
    <t xml:space="preserve">Russula curtipes</t>
  </si>
  <si>
    <t xml:space="preserve">Russule à pied court</t>
  </si>
  <si>
    <t xml:space="preserve">F.H.Møller &amp; Jul.Schäff., 1935</t>
  </si>
  <si>
    <t xml:space="preserve">Russula curtipes F.H.Møller &amp; Jul.Schäff., 1935</t>
  </si>
  <si>
    <t xml:space="preserve">&lt;i&gt;Russula curtipes&lt;/i&gt; F.H.Møller &amp; Jul.Schäff., 1935</t>
  </si>
  <si>
    <t xml:space="preserve">https://inpn.mnhn.fr/espece/cd_nom/39676</t>
  </si>
  <si>
    <t xml:space="preserve">Russula cyanoxantha</t>
  </si>
  <si>
    <t xml:space="preserve">Russule charbonnière</t>
  </si>
  <si>
    <t xml:space="preserve">(Schaeff.) Fr., 1863</t>
  </si>
  <si>
    <t xml:space="preserve">Russula cyanoxantha (Schaeff.) Fr., 1863</t>
  </si>
  <si>
    <t xml:space="preserve">&lt;i&gt;Russula cyanoxantha&lt;/i&gt; (Schaeff.) Fr., 1863</t>
  </si>
  <si>
    <t xml:space="preserve">Charcoal Burner</t>
  </si>
  <si>
    <t xml:space="preserve">https://inpn.mnhn.fr/espece/cd_nom/39680</t>
  </si>
  <si>
    <t xml:space="preserve">Russula cyanoxantha f. peltereaui</t>
  </si>
  <si>
    <t xml:space="preserve">Russule charbonnière verte</t>
  </si>
  <si>
    <t xml:space="preserve">Singer, 1925</t>
  </si>
  <si>
    <t xml:space="preserve">Russula cyanoxantha f. peltereaui Singer, 1925</t>
  </si>
  <si>
    <t xml:space="preserve">&lt;i&gt;Russula cyanoxantha &lt;/i&gt;f.&lt;i&gt; peltereaui&lt;/i&gt; Singer, 1925</t>
  </si>
  <si>
    <t xml:space="preserve">https://inpn.mnhn.fr/espece/cd_nom/470099</t>
  </si>
  <si>
    <t xml:space="preserve">Russula decipiens</t>
  </si>
  <si>
    <t xml:space="preserve">Russule trompeuse</t>
  </si>
  <si>
    <t xml:space="preserve">(Singer) Kühner &amp; Romagn., 1953</t>
  </si>
  <si>
    <t xml:space="preserve">Russula decipiens (Singer) Kühner &amp; Romagn., 1953</t>
  </si>
  <si>
    <t xml:space="preserve">&lt;i&gt;Russula decipiens&lt;/i&gt; (Singer) Kühner &amp; Romagn., 1953</t>
  </si>
  <si>
    <t xml:space="preserve">https://inpn.mnhn.fr/espece/cd_nom/39683</t>
  </si>
  <si>
    <t xml:space="preserve">Russula delica</t>
  </si>
  <si>
    <t xml:space="preserve">Russule faux-lactaire</t>
  </si>
  <si>
    <t xml:space="preserve">Russula delica Fr., 1838</t>
  </si>
  <si>
    <t xml:space="preserve">&lt;i&gt;Russula delica&lt;/i&gt; Fr., 1838</t>
  </si>
  <si>
    <t xml:space="preserve">Milk White Brittlegill</t>
  </si>
  <si>
    <t xml:space="preserve">https://inpn.mnhn.fr/espece/cd_nom/39686</t>
  </si>
  <si>
    <t xml:space="preserve">Russula densifolia</t>
  </si>
  <si>
    <t xml:space="preserve">Russule à lames serrées</t>
  </si>
  <si>
    <t xml:space="preserve">Secr. ex Gillet, 1876</t>
  </si>
  <si>
    <t xml:space="preserve">Russula densifolia Secr. ex Gillet, 1876</t>
  </si>
  <si>
    <t xml:space="preserve">&lt;i&gt;Russula densifolia&lt;/i&gt; Secr. ex Gillet, 1876</t>
  </si>
  <si>
    <t xml:space="preserve">Crowded Brittlegill</t>
  </si>
  <si>
    <t xml:space="preserve">https://inpn.mnhn.fr/espece/cd_nom/39689</t>
  </si>
  <si>
    <t xml:space="preserve">Russula exalbicans</t>
  </si>
  <si>
    <t xml:space="preserve">Russule pâlissante</t>
  </si>
  <si>
    <t xml:space="preserve">(Pers.) Melzer &amp; Zvára, 1928</t>
  </si>
  <si>
    <t xml:space="preserve">Russula exalbicans (Pers.) Melzer &amp; Zvára, 1928</t>
  </si>
  <si>
    <t xml:space="preserve">&lt;i&gt;Russula exalbicans&lt;/i&gt; (Pers.) Melzer &amp; Zvára, 1928</t>
  </si>
  <si>
    <t xml:space="preserve">Bleached Brittlegill</t>
  </si>
  <si>
    <t xml:space="preserve">https://inpn.mnhn.fr/espece/cd_nom/39726</t>
  </si>
  <si>
    <t xml:space="preserve">Russula fageticola</t>
  </si>
  <si>
    <t xml:space="preserve">Russule émétique des hêtres</t>
  </si>
  <si>
    <t xml:space="preserve">Melzer ex S.Lundell, 1956</t>
  </si>
  <si>
    <t xml:space="preserve">Russula fageticola Melzer ex S.Lundell, 1956</t>
  </si>
  <si>
    <t xml:space="preserve">&lt;i&gt;Russula fageticola&lt;/i&gt; Melzer ex S.Lundell, 1956</t>
  </si>
  <si>
    <t xml:space="preserve">https://inpn.mnhn.fr/espece/cd_nom/39729</t>
  </si>
  <si>
    <t xml:space="preserve">Russula faginea</t>
  </si>
  <si>
    <t xml:space="preserve">Russule écrevisse des hêtres</t>
  </si>
  <si>
    <t xml:space="preserve">Russula faginea Romagn., 1967</t>
  </si>
  <si>
    <t xml:space="preserve">&lt;i&gt;Russula faginea&lt;/i&gt; Romagn., 1967</t>
  </si>
  <si>
    <t xml:space="preserve">https://inpn.mnhn.fr/espece/cd_nom/39733</t>
  </si>
  <si>
    <t xml:space="preserve">Russula fellea</t>
  </si>
  <si>
    <t xml:space="preserve">Russule de fiel</t>
  </si>
  <si>
    <t xml:space="preserve">Russula fellea (Fr.) Fr., 1838</t>
  </si>
  <si>
    <t xml:space="preserve">&lt;i&gt;Russula fellea&lt;/i&gt; (Fr.) Fr., 1838</t>
  </si>
  <si>
    <t xml:space="preserve">Geranium Brittlegill</t>
  </si>
  <si>
    <t xml:space="preserve">https://inpn.mnhn.fr/espece/cd_nom/39741</t>
  </si>
  <si>
    <t xml:space="preserve">Russula foetens</t>
  </si>
  <si>
    <t xml:space="preserve">Russule fétide</t>
  </si>
  <si>
    <t xml:space="preserve">Russula foetens Pers., 1796</t>
  </si>
  <si>
    <t xml:space="preserve">&lt;i&gt;Russula foetens&lt;/i&gt; Pers., 1796</t>
  </si>
  <si>
    <t xml:space="preserve">Stinking Brittlegill</t>
  </si>
  <si>
    <t xml:space="preserve">https://inpn.mnhn.fr/espece/cd_nom/39751</t>
  </si>
  <si>
    <t xml:space="preserve">Russula fragilis</t>
  </si>
  <si>
    <t xml:space="preserve">Russule fragile</t>
  </si>
  <si>
    <t xml:space="preserve">Russula fragilis Fr., 1838</t>
  </si>
  <si>
    <t xml:space="preserve">&lt;i&gt;Russula fragilis&lt;/i&gt; Fr., 1838</t>
  </si>
  <si>
    <t xml:space="preserve">Fragile Brittlegill</t>
  </si>
  <si>
    <t xml:space="preserve">https://inpn.mnhn.fr/espece/cd_nom/39756</t>
  </si>
  <si>
    <t xml:space="preserve">Russula fuscorubroides</t>
  </si>
  <si>
    <t xml:space="preserve">Russula fuscorubroides Bon, 1976</t>
  </si>
  <si>
    <t xml:space="preserve">&lt;i&gt;Russula fuscorubroides&lt;/i&gt; Bon, 1976</t>
  </si>
  <si>
    <t xml:space="preserve">https://inpn.mnhn.fr/espece/cd_nom/39780</t>
  </si>
  <si>
    <t xml:space="preserve">Russula gracillima</t>
  </si>
  <si>
    <t xml:space="preserve">Russule gracile</t>
  </si>
  <si>
    <t xml:space="preserve">Jul.Schäff., 1931</t>
  </si>
  <si>
    <t xml:space="preserve">Russula gracillima Jul.Schäff., 1931</t>
  </si>
  <si>
    <t xml:space="preserve">&lt;i&gt;Russula gracillima&lt;/i&gt; Jul.Schäff., 1931</t>
  </si>
  <si>
    <t xml:space="preserve">Slender Brittlegill</t>
  </si>
  <si>
    <t xml:space="preserve">https://inpn.mnhn.fr/espece/cd_nom/39788</t>
  </si>
  <si>
    <t xml:space="preserve">Russula grata</t>
  </si>
  <si>
    <t xml:space="preserve">Russule laurier-cerise, Russule frangipane, Russule à odeur d'amandes amères</t>
  </si>
  <si>
    <t xml:space="preserve">Russula grata Britzelm., 1893</t>
  </si>
  <si>
    <t xml:space="preserve">&lt;i&gt;Russula grata&lt;/i&gt; Britzelm., 1893</t>
  </si>
  <si>
    <t xml:space="preserve">Bitter Almond Brittlegill</t>
  </si>
  <si>
    <t xml:space="preserve">https://inpn.mnhn.fr/espece/cd_nom/40076</t>
  </si>
  <si>
    <t xml:space="preserve">Russula graveolens</t>
  </si>
  <si>
    <t xml:space="preserve">Russule malodorante</t>
  </si>
  <si>
    <t xml:space="preserve">Romell, 1885</t>
  </si>
  <si>
    <t xml:space="preserve">Russula graveolens Romell, 1885</t>
  </si>
  <si>
    <t xml:space="preserve">&lt;i&gt;Russula graveolens&lt;/i&gt; Romell, 1885</t>
  </si>
  <si>
    <t xml:space="preserve">https://inpn.mnhn.fr/espece/cd_nom/39791</t>
  </si>
  <si>
    <t xml:space="preserve">Russula grisea</t>
  </si>
  <si>
    <t xml:space="preserve">Russule grise</t>
  </si>
  <si>
    <t xml:space="preserve">Russula grisea Fr., 1838</t>
  </si>
  <si>
    <t xml:space="preserve">&lt;i&gt;Russula grisea&lt;/i&gt; Fr., 1838</t>
  </si>
  <si>
    <t xml:space="preserve">https://inpn.mnhn.fr/espece/cd_nom/39794</t>
  </si>
  <si>
    <t xml:space="preserve">Russula heterophylla</t>
  </si>
  <si>
    <t xml:space="preserve">Russule à lames fourchues</t>
  </si>
  <si>
    <t xml:space="preserve">Russula heterophylla (Fr.) Fr., 1838</t>
  </si>
  <si>
    <t xml:space="preserve">&lt;i&gt;Russula heterophylla&lt;/i&gt; (Fr.) Fr., 1838</t>
  </si>
  <si>
    <t xml:space="preserve">Greasy Green Brittlegill</t>
  </si>
  <si>
    <t xml:space="preserve">https://inpn.mnhn.fr/espece/cd_nom/39810</t>
  </si>
  <si>
    <t xml:space="preserve">Russula insignis</t>
  </si>
  <si>
    <t xml:space="preserve">Russule à voile jaune</t>
  </si>
  <si>
    <t xml:space="preserve">Quél., 1888</t>
  </si>
  <si>
    <t xml:space="preserve">Russula insignis Quél., 1888</t>
  </si>
  <si>
    <t xml:space="preserve">&lt;i&gt;Russula insignis&lt;/i&gt; Quél., 1888</t>
  </si>
  <si>
    <t xml:space="preserve">https://inpn.mnhn.fr/espece/cd_nom/39824</t>
  </si>
  <si>
    <t xml:space="preserve">Russula ionochlora</t>
  </si>
  <si>
    <t xml:space="preserve">Russule verte et violette</t>
  </si>
  <si>
    <t xml:space="preserve">Russula ionochlora Romagn., 1952</t>
  </si>
  <si>
    <t xml:space="preserve">&lt;i&gt;Russula ionochlora&lt;/i&gt; Romagn., 1952</t>
  </si>
  <si>
    <t xml:space="preserve">Oilslick Brittlegill</t>
  </si>
  <si>
    <t xml:space="preserve">https://inpn.mnhn.fr/espece/cd_nom/39835</t>
  </si>
  <si>
    <t xml:space="preserve">Russula lepida</t>
  </si>
  <si>
    <t xml:space="preserve">Russule jolie</t>
  </si>
  <si>
    <t xml:space="preserve">Russula lepida Fr., 1836</t>
  </si>
  <si>
    <t xml:space="preserve">&lt;i&gt;Russula lepida&lt;/i&gt; Fr., 1836</t>
  </si>
  <si>
    <t xml:space="preserve">https://inpn.mnhn.fr/espece/cd_nom/39870</t>
  </si>
  <si>
    <t xml:space="preserve">Russula lepida var. lactea</t>
  </si>
  <si>
    <t xml:space="preserve">(Fr.) F.H.Møller &amp; Jul.Schäff., 1952</t>
  </si>
  <si>
    <t xml:space="preserve">Russula lepida var. lactea (Fr.) F.H.Møller &amp; Jul.Schäff., 1952</t>
  </si>
  <si>
    <t xml:space="preserve">&lt;i&gt;Russula lepida &lt;/i&gt;var.&lt;i&gt; lactea&lt;/i&gt; (Fr.) F.H.Møller &amp; Jul.Schäff., 1952</t>
  </si>
  <si>
    <t xml:space="preserve">https://inpn.mnhn.fr/espece/cd_nom/39873</t>
  </si>
  <si>
    <t xml:space="preserve">Russula luteotacta</t>
  </si>
  <si>
    <t xml:space="preserve">Russule jaunissante</t>
  </si>
  <si>
    <t xml:space="preserve">Rea, 1922</t>
  </si>
  <si>
    <t xml:space="preserve">Russula luteotacta Rea, 1922</t>
  </si>
  <si>
    <t xml:space="preserve">&lt;i&gt;Russula luteotacta&lt;/i&gt; Rea, 1922</t>
  </si>
  <si>
    <t xml:space="preserve">https://inpn.mnhn.fr/espece/cd_nom/39887</t>
  </si>
  <si>
    <t xml:space="preserve">Russula maculata</t>
  </si>
  <si>
    <t xml:space="preserve">Russule maculée</t>
  </si>
  <si>
    <t xml:space="preserve">Quél., 1878</t>
  </si>
  <si>
    <t xml:space="preserve">Russula maculata Quél., 1878</t>
  </si>
  <si>
    <t xml:space="preserve">&lt;i&gt;Russula maculata&lt;/i&gt; Quél., 1878</t>
  </si>
  <si>
    <t xml:space="preserve">https://inpn.mnhn.fr/espece/cd_nom/39897</t>
  </si>
  <si>
    <t xml:space="preserve">Russula mairei</t>
  </si>
  <si>
    <t xml:space="preserve">Singer, 1929</t>
  </si>
  <si>
    <t xml:space="preserve">Russula mairei Singer, 1929</t>
  </si>
  <si>
    <t xml:space="preserve">&lt;i&gt;Russula mairei&lt;/i&gt; Singer, 1929</t>
  </si>
  <si>
    <t xml:space="preserve">Beechwood Sickener</t>
  </si>
  <si>
    <t xml:space="preserve">https://inpn.mnhn.fr/espece/cd_nom/39933</t>
  </si>
  <si>
    <t xml:space="preserve">Russula medullata</t>
  </si>
  <si>
    <t xml:space="preserve">Russule à pied farci</t>
  </si>
  <si>
    <t xml:space="preserve">Romagn., 1997</t>
  </si>
  <si>
    <t xml:space="preserve">Russula medullata Romagn., 1997</t>
  </si>
  <si>
    <t xml:space="preserve">&lt;i&gt;Russula medullata&lt;/i&gt; Romagn., 1997</t>
  </si>
  <si>
    <t xml:space="preserve">https://inpn.mnhn.fr/espece/cd_nom/39904</t>
  </si>
  <si>
    <t xml:space="preserve">Russula melliolens</t>
  </si>
  <si>
    <t xml:space="preserve">Russule à odeur de miel</t>
  </si>
  <si>
    <t xml:space="preserve">Russula melliolens Quél., 1898</t>
  </si>
  <si>
    <t xml:space="preserve">&lt;i&gt;Russula melliolens&lt;/i&gt; Quél., 1898</t>
  </si>
  <si>
    <t xml:space="preserve">https://inpn.mnhn.fr/espece/cd_nom/39909</t>
  </si>
  <si>
    <t xml:space="preserve">Russula minutula</t>
  </si>
  <si>
    <t xml:space="preserve">Russule minuscule</t>
  </si>
  <si>
    <t xml:space="preserve">Russula minutula Velen., 1920</t>
  </si>
  <si>
    <t xml:space="preserve">&lt;i&gt;Russula minutula&lt;/i&gt; Velen., 1920</t>
  </si>
  <si>
    <t xml:space="preserve">https://inpn.mnhn.fr/espece/cd_nom/39913</t>
  </si>
  <si>
    <t xml:space="preserve">Russula nigricans</t>
  </si>
  <si>
    <t xml:space="preserve">Russule noircissante</t>
  </si>
  <si>
    <t xml:space="preserve">Russula nigricans Fr., 1838</t>
  </si>
  <si>
    <t xml:space="preserve">&lt;i&gt;Russula nigricans&lt;/i&gt; Fr., 1838</t>
  </si>
  <si>
    <t xml:space="preserve">Blackening Brittlegill</t>
  </si>
  <si>
    <t xml:space="preserve">https://inpn.mnhn.fr/espece/cd_nom/39925</t>
  </si>
  <si>
    <t xml:space="preserve">Russula ochroleuca</t>
  </si>
  <si>
    <t xml:space="preserve">Russule ocre et blanche</t>
  </si>
  <si>
    <t xml:space="preserve">Pers.</t>
  </si>
  <si>
    <t xml:space="preserve">Russula ochroleuca Pers.</t>
  </si>
  <si>
    <t xml:space="preserve">&lt;i&gt;Russula ochroleuca&lt;/i&gt; Pers.</t>
  </si>
  <si>
    <t xml:space="preserve">Ochre Brittlegill</t>
  </si>
  <si>
    <t xml:space="preserve">https://inpn.mnhn.fr/espece/cd_nom/39939</t>
  </si>
  <si>
    <t xml:space="preserve">Russula olivacea</t>
  </si>
  <si>
    <t xml:space="preserve">Russule olivacée</t>
  </si>
  <si>
    <t xml:space="preserve">Russula olivacea (Schaeff.) Fr., 1838</t>
  </si>
  <si>
    <t xml:space="preserve">&lt;i&gt;Russula olivacea&lt;/i&gt; (Schaeff.) Fr., 1838</t>
  </si>
  <si>
    <t xml:space="preserve">Olive Brittlegill</t>
  </si>
  <si>
    <t xml:space="preserve">https://inpn.mnhn.fr/espece/cd_nom/39948</t>
  </si>
  <si>
    <t xml:space="preserve">Russula parazurea</t>
  </si>
  <si>
    <t xml:space="preserve">Russule bleu-vert</t>
  </si>
  <si>
    <t xml:space="preserve">Russula parazurea Jul.Schäff., 1931</t>
  </si>
  <si>
    <t xml:space="preserve">&lt;i&gt;Russula parazurea&lt;/i&gt; Jul.Schäff., 1931</t>
  </si>
  <si>
    <t xml:space="preserve">Powdery Brittlegill</t>
  </si>
  <si>
    <t xml:space="preserve">https://inpn.mnhn.fr/espece/cd_nom/39966</t>
  </si>
  <si>
    <t xml:space="preserve">Russula praetervisa</t>
  </si>
  <si>
    <t xml:space="preserve">Russule à odeur de baudruche</t>
  </si>
  <si>
    <t xml:space="preserve">Sarnari, 1998</t>
  </si>
  <si>
    <t xml:space="preserve">Russula praetervisa Sarnari, 1998</t>
  </si>
  <si>
    <t xml:space="preserve">&lt;i&gt;Russula praetervisa&lt;/i&gt; Sarnari, 1998</t>
  </si>
  <si>
    <t xml:space="preserve">https://inpn.mnhn.fr/espece/cd_nom/463308</t>
  </si>
  <si>
    <t xml:space="preserve">Russula pseudointegra</t>
  </si>
  <si>
    <t xml:space="preserve">Russule coccinée</t>
  </si>
  <si>
    <t xml:space="preserve">Arnould &amp; Goris, 1907</t>
  </si>
  <si>
    <t xml:space="preserve">Russula pseudointegra Arnould &amp; Goris, 1907</t>
  </si>
  <si>
    <t xml:space="preserve">&lt;i&gt;Russula pseudointegra&lt;/i&gt; Arnould &amp; Goris, 1907</t>
  </si>
  <si>
    <t xml:space="preserve">Scarlet Brittlegill</t>
  </si>
  <si>
    <t xml:space="preserve">https://inpn.mnhn.fr/espece/cd_nom/39994</t>
  </si>
  <si>
    <t xml:space="preserve">Russula puellaris</t>
  </si>
  <si>
    <t xml:space="preserve">Russule fillette</t>
  </si>
  <si>
    <t xml:space="preserve">Russula puellaris Fr., 1838</t>
  </si>
  <si>
    <t xml:space="preserve">&lt;i&gt;Russula puellaris&lt;/i&gt; Fr., 1838</t>
  </si>
  <si>
    <t xml:space="preserve">Yellowing Brittlegill</t>
  </si>
  <si>
    <t xml:space="preserve">https://inpn.mnhn.fr/espece/cd_nom/40000</t>
  </si>
  <si>
    <t xml:space="preserve">Russula purpurata</t>
  </si>
  <si>
    <t xml:space="preserve">Russule pourpre</t>
  </si>
  <si>
    <t xml:space="preserve">(Crawshay) Romagn. ex M.Bon, 1983</t>
  </si>
  <si>
    <t xml:space="preserve">Russula purpurata (Crawshay) Romagn. ex M.Bon, 1983</t>
  </si>
  <si>
    <t xml:space="preserve">&lt;i&gt;Russula purpurata&lt;/i&gt; (Crawshay) Romagn. ex M.Bon, 1983</t>
  </si>
  <si>
    <t xml:space="preserve">https://inpn.mnhn.fr/espece/cd_nom/40006</t>
  </si>
  <si>
    <t xml:space="preserve">Russula raoultii</t>
  </si>
  <si>
    <t xml:space="preserve">Russule jaune pâle</t>
  </si>
  <si>
    <t xml:space="preserve">Russula raoultii Quél., 1886</t>
  </si>
  <si>
    <t xml:space="preserve">&lt;i&gt;Russula raoultii&lt;/i&gt; Quél., 1886</t>
  </si>
  <si>
    <t xml:space="preserve">https://inpn.mnhn.fr/espece/cd_nom/40012</t>
  </si>
  <si>
    <t xml:space="preserve">Russula risigallina</t>
  </si>
  <si>
    <t xml:space="preserve">Russule caméléon</t>
  </si>
  <si>
    <t xml:space="preserve">(Batsch) Sacc., 1915</t>
  </si>
  <si>
    <t xml:space="preserve">Russula risigallina (Batsch) Sacc., 1915</t>
  </si>
  <si>
    <t xml:space="preserve">&lt;i&gt;Russula risigallina&lt;/i&gt; (Batsch) Sacc., 1915</t>
  </si>
  <si>
    <t xml:space="preserve">https://inpn.mnhn.fr/espece/cd_nom/463479</t>
  </si>
  <si>
    <t xml:space="preserve">Russula robertii</t>
  </si>
  <si>
    <t xml:space="preserve">Russula robertii J.Blum, 1954</t>
  </si>
  <si>
    <t xml:space="preserve">&lt;i&gt;Russula robertii&lt;/i&gt; J.Blum, 1954</t>
  </si>
  <si>
    <t xml:space="preserve">https://inpn.mnhn.fr/espece/cd_nom/40064</t>
  </si>
  <si>
    <t xml:space="preserve">Russula romellii</t>
  </si>
  <si>
    <t xml:space="preserve">Russule à lames fragiles</t>
  </si>
  <si>
    <t xml:space="preserve">Maire, 1910</t>
  </si>
  <si>
    <t xml:space="preserve">Russula romellii Maire, 1910</t>
  </si>
  <si>
    <t xml:space="preserve">&lt;i&gt;Russula romellii&lt;/i&gt; Maire, 1910</t>
  </si>
  <si>
    <t xml:space="preserve">https://inpn.mnhn.fr/espece/cd_nom/40025</t>
  </si>
  <si>
    <t xml:space="preserve">Russula rubroalba</t>
  </si>
  <si>
    <t xml:space="preserve">Russule rouge et blanche</t>
  </si>
  <si>
    <t xml:space="preserve">(Singer) Romagn., 1967</t>
  </si>
  <si>
    <t xml:space="preserve">Russula rubroalba (Singer) Romagn., 1967</t>
  </si>
  <si>
    <t xml:space="preserve">&lt;i&gt;Russula rubroalba&lt;/i&gt; (Singer) Romagn., 1967</t>
  </si>
  <si>
    <t xml:space="preserve">https://inpn.mnhn.fr/espece/cd_nom/40036</t>
  </si>
  <si>
    <t xml:space="preserve">Russula sanguinaria</t>
  </si>
  <si>
    <t xml:space="preserve">Russule sanguine</t>
  </si>
  <si>
    <t xml:space="preserve">(Schumach.) Rauschert, 1989</t>
  </si>
  <si>
    <t xml:space="preserve">Russula sanguinaria (Schumach.) Rauschert, 1989</t>
  </si>
  <si>
    <t xml:space="preserve">&lt;i&gt;Russula sanguinaria&lt;/i&gt; (Schumach.) Rauschert, 1989</t>
  </si>
  <si>
    <t xml:space="preserve">Bloody Brittlegill</t>
  </si>
  <si>
    <t xml:space="preserve">https://inpn.mnhn.fr/espece/cd_nom/40044</t>
  </si>
  <si>
    <t xml:space="preserve">Russula sardonia</t>
  </si>
  <si>
    <t xml:space="preserve">Russule sardoine</t>
  </si>
  <si>
    <t xml:space="preserve">Russula sardonia Fr., 1838</t>
  </si>
  <si>
    <t xml:space="preserve">&lt;i&gt;Russula sardonia&lt;/i&gt; Fr., 1838</t>
  </si>
  <si>
    <t xml:space="preserve">https://inpn.mnhn.fr/espece/cd_nom/463486</t>
  </si>
  <si>
    <t xml:space="preserve">Russula solaris</t>
  </si>
  <si>
    <t xml:space="preserve">Russule soleil</t>
  </si>
  <si>
    <t xml:space="preserve">Ferd. &amp; Winge, 1924</t>
  </si>
  <si>
    <t xml:space="preserve">Russula solaris Ferd. &amp; Winge, 1924</t>
  </si>
  <si>
    <t xml:space="preserve">&lt;i&gt;Russula solaris&lt;/i&gt; Ferd. &amp; Winge, 1924</t>
  </si>
  <si>
    <t xml:space="preserve">https://inpn.mnhn.fr/espece/cd_nom/40060</t>
  </si>
  <si>
    <t xml:space="preserve">Russula sororia</t>
  </si>
  <si>
    <t xml:space="preserve">Russule à odeur spermatique</t>
  </si>
  <si>
    <t xml:space="preserve">(Fr.) Romell, 1891</t>
  </si>
  <si>
    <t xml:space="preserve">Russula sororia (Fr.) Romell, 1891</t>
  </si>
  <si>
    <t xml:space="preserve">&lt;i&gt;Russula sororia&lt;/i&gt; (Fr.) Romell, 1891</t>
  </si>
  <si>
    <t xml:space="preserve">Sepia Brittlegill</t>
  </si>
  <si>
    <t xml:space="preserve">https://inpn.mnhn.fr/espece/cd_nom/40061</t>
  </si>
  <si>
    <t xml:space="preserve">Russula subfoetens</t>
  </si>
  <si>
    <t xml:space="preserve">Russule fausse-fétide</t>
  </si>
  <si>
    <t xml:space="preserve">W.G.Sm., 1873</t>
  </si>
  <si>
    <t xml:space="preserve">Russula subfoetens W.G.Sm., 1873</t>
  </si>
  <si>
    <t xml:space="preserve">&lt;i&gt;Russula subfoetens&lt;/i&gt; W.G.Sm., 1873</t>
  </si>
  <si>
    <t xml:space="preserve">https://inpn.mnhn.fr/espece/cd_nom/40071</t>
  </si>
  <si>
    <t xml:space="preserve">Russula torulosa</t>
  </si>
  <si>
    <t xml:space="preserve">Russule des pinèdes</t>
  </si>
  <si>
    <t xml:space="preserve">Bres., 1929</t>
  </si>
  <si>
    <t xml:space="preserve">Russula torulosa Bres., 1929</t>
  </si>
  <si>
    <t xml:space="preserve">&lt;i&gt;Russula torulosa&lt;/i&gt; Bres., 1929</t>
  </si>
  <si>
    <t xml:space="preserve">https://inpn.mnhn.fr/espece/cd_nom/40088</t>
  </si>
  <si>
    <t xml:space="preserve">Russula turci</t>
  </si>
  <si>
    <t xml:space="preserve">Russule cocardée</t>
  </si>
  <si>
    <t xml:space="preserve">Bres., 1882</t>
  </si>
  <si>
    <t xml:space="preserve">Russula turci Bres., 1882</t>
  </si>
  <si>
    <t xml:space="preserve">&lt;i&gt;Russula turci&lt;/i&gt; Bres., 1882</t>
  </si>
  <si>
    <t xml:space="preserve">https://inpn.mnhn.fr/espece/cd_nom/40089</t>
  </si>
  <si>
    <t xml:space="preserve">Russula urens</t>
  </si>
  <si>
    <t xml:space="preserve">Russule brûlante</t>
  </si>
  <si>
    <t xml:space="preserve">Romell ex Singer, 1926</t>
  </si>
  <si>
    <t xml:space="preserve">Russula urens Romell ex Singer, 1926</t>
  </si>
  <si>
    <t xml:space="preserve">&lt;i&gt;Russula urens&lt;/i&gt; Romell ex Singer, 1926</t>
  </si>
  <si>
    <t xml:space="preserve">https://inpn.mnhn.fr/espece/cd_nom/40096</t>
  </si>
  <si>
    <t xml:space="preserve">Russula velenovskyi</t>
  </si>
  <si>
    <t xml:space="preserve">Russule rouge cuivre</t>
  </si>
  <si>
    <t xml:space="preserve">Melzer &amp; Zvára, 1928</t>
  </si>
  <si>
    <t xml:space="preserve">Russula velenovskyi Melzer &amp; Zvára, 1928</t>
  </si>
  <si>
    <t xml:space="preserve">&lt;i&gt;Russula velenovskyi&lt;/i&gt; Melzer &amp; Zvára, 1928</t>
  </si>
  <si>
    <t xml:space="preserve">Coral Brittlegill</t>
  </si>
  <si>
    <t xml:space="preserve">https://inpn.mnhn.fr/espece/cd_nom/40099</t>
  </si>
  <si>
    <t xml:space="preserve">Russula vesca</t>
  </si>
  <si>
    <t xml:space="preserve">Russule vieux-rose</t>
  </si>
  <si>
    <t xml:space="preserve">Russula vesca Fr., 1836</t>
  </si>
  <si>
    <t xml:space="preserve">&lt;i&gt;Russula vesca&lt;/i&gt; Fr., 1836</t>
  </si>
  <si>
    <t xml:space="preserve">The Flirt</t>
  </si>
  <si>
    <t xml:space="preserve">https://inpn.mnhn.fr/espece/cd_nom/40110</t>
  </si>
  <si>
    <t xml:space="preserve">Russula vesca f. viridata</t>
  </si>
  <si>
    <t xml:space="preserve">Singer, 1932</t>
  </si>
  <si>
    <t xml:space="preserve">Russula vesca f. viridata Singer, 1932</t>
  </si>
  <si>
    <t xml:space="preserve">&lt;i&gt;Russula vesca &lt;/i&gt;f.&lt;i&gt; viridata&lt;/i&gt; Singer, 1932</t>
  </si>
  <si>
    <t xml:space="preserve">https://inpn.mnhn.fr/espece/cd_nom/40119</t>
  </si>
  <si>
    <t xml:space="preserve">Russula veternosa</t>
  </si>
  <si>
    <t xml:space="preserve">Russule rose bonbon</t>
  </si>
  <si>
    <t xml:space="preserve">Russula veternosa Fr., 1838</t>
  </si>
  <si>
    <t xml:space="preserve">&lt;i&gt;Russula veternosa&lt;/i&gt; Fr., 1838</t>
  </si>
  <si>
    <t xml:space="preserve">https://inpn.mnhn.fr/espece/cd_nom/40121</t>
  </si>
  <si>
    <t xml:space="preserve">Russula vinosobrunnea</t>
  </si>
  <si>
    <t xml:space="preserve">Russule brun vineux</t>
  </si>
  <si>
    <t xml:space="preserve">(Bres.) Romagn., 1967</t>
  </si>
  <si>
    <t xml:space="preserve">Russula vinosobrunnea (Bres.) Romagn., 1967</t>
  </si>
  <si>
    <t xml:space="preserve">&lt;i&gt;Russula vinosobrunnea&lt;/i&gt; (Bres.) Romagn., 1967</t>
  </si>
  <si>
    <t xml:space="preserve">https://inpn.mnhn.fr/espece/cd_nom/40126</t>
  </si>
  <si>
    <t xml:space="preserve">Russula violeipes</t>
  </si>
  <si>
    <t xml:space="preserve">Russule à pied violet</t>
  </si>
  <si>
    <t xml:space="preserve">Russula violeipes Quél., 1898</t>
  </si>
  <si>
    <t xml:space="preserve">&lt;i&gt;Russula violeipes&lt;/i&gt; Quél., 1898</t>
  </si>
  <si>
    <t xml:space="preserve">Velvet Brittlegill</t>
  </si>
  <si>
    <t xml:space="preserve">https://inpn.mnhn.fr/espece/cd_nom/40133</t>
  </si>
  <si>
    <t xml:space="preserve">Russula violeipes f. citrina</t>
  </si>
  <si>
    <t xml:space="preserve">Russule citrine</t>
  </si>
  <si>
    <t xml:space="preserve">(Quél.) Maire, 1910</t>
  </si>
  <si>
    <t xml:space="preserve">Russula violeipes f. citrina (Quél.) Maire, 1910</t>
  </si>
  <si>
    <t xml:space="preserve">&lt;i&gt;Russula violeipes &lt;/i&gt;f.&lt;i&gt; citrina&lt;/i&gt; (Quél.) Maire, 1910</t>
  </si>
  <si>
    <t xml:space="preserve">https://inpn.mnhn.fr/espece/cd_nom/470221</t>
  </si>
  <si>
    <t xml:space="preserve">Russula virescens</t>
  </si>
  <si>
    <t xml:space="preserve">Palomet</t>
  </si>
  <si>
    <t xml:space="preserve">(Schaeff.) Fr., 1836</t>
  </si>
  <si>
    <t xml:space="preserve">Russula virescens (Schaeff.) Fr., 1836</t>
  </si>
  <si>
    <t xml:space="preserve">&lt;i&gt;Russula virescens&lt;/i&gt; (Schaeff.) Fr., 1836</t>
  </si>
  <si>
    <t xml:space="preserve">Greencracked Brittlegill</t>
  </si>
  <si>
    <t xml:space="preserve">https://inpn.mnhn.fr/espece/cd_nom/40139</t>
  </si>
  <si>
    <t xml:space="preserve">Porotheleum fimbriatum</t>
  </si>
  <si>
    <t xml:space="preserve">Schizophyllales</t>
  </si>
  <si>
    <t xml:space="preserve">Schizophyllaceae</t>
  </si>
  <si>
    <t xml:space="preserve">(Pers.) Fr., 1818</t>
  </si>
  <si>
    <t xml:space="preserve">Porotheleum fimbriatum (Pers.) Fr., 1818</t>
  </si>
  <si>
    <t xml:space="preserve">&lt;i&gt;Porotheleum fimbriatum&lt;/i&gt; (Pers.) Fr., 1818</t>
  </si>
  <si>
    <t xml:space="preserve">https://inpn.mnhn.fr/espece/cd_nom/44671</t>
  </si>
  <si>
    <t xml:space="preserve">Schizophyllum commune</t>
  </si>
  <si>
    <t xml:space="preserve">Schizophylle commun</t>
  </si>
  <si>
    <t xml:space="preserve">Schizophyllum commune Fr., 1815</t>
  </si>
  <si>
    <t xml:space="preserve">&lt;i&gt;Schizophyllum commune&lt;/i&gt; Fr., 1815</t>
  </si>
  <si>
    <t xml:space="preserve">Common Porecrust, Split gill fungus</t>
  </si>
  <si>
    <t xml:space="preserve">https://inpn.mnhn.fr/espece/cd_nom/34527</t>
  </si>
  <si>
    <t xml:space="preserve">Sebacina epigaea</t>
  </si>
  <si>
    <t xml:space="preserve">Sebacinales</t>
  </si>
  <si>
    <t xml:space="preserve">Sebacinaceae</t>
  </si>
  <si>
    <t xml:space="preserve">(Berk. &amp; Broome) Bourdot &amp; Galzin, 1928</t>
  </si>
  <si>
    <t xml:space="preserve">Sebacina epigaea (Berk. &amp; Broome) Bourdot &amp; Galzin, 1928</t>
  </si>
  <si>
    <t xml:space="preserve">&lt;i&gt;Sebacina epigaea&lt;/i&gt; (Berk. &amp; Broome) Bourdot &amp; Galzin, 1928</t>
  </si>
  <si>
    <t xml:space="preserve">https://inpn.mnhn.fr/espece/cd_nom/44407</t>
  </si>
  <si>
    <t xml:space="preserve">Bankera cinerea</t>
  </si>
  <si>
    <t xml:space="preserve">Thelephorales</t>
  </si>
  <si>
    <t xml:space="preserve">Bankeraceae</t>
  </si>
  <si>
    <t xml:space="preserve">(Bull.) Rauschert, 1988</t>
  </si>
  <si>
    <t xml:space="preserve">Bankera cinerea (Bull.) Rauschert, 1988</t>
  </si>
  <si>
    <t xml:space="preserve">&lt;i&gt;Bankera cinerea&lt;/i&gt; (Bull.) Rauschert, 1988</t>
  </si>
  <si>
    <t xml:space="preserve">Spruce Tooth</t>
  </si>
  <si>
    <t xml:space="preserve">https://inpn.mnhn.fr/espece/cd_nom/462667</t>
  </si>
  <si>
    <t xml:space="preserve">Hydnellum concrescens</t>
  </si>
  <si>
    <t xml:space="preserve">(Pers.) Banker, 1906</t>
  </si>
  <si>
    <t xml:space="preserve">Hydnellum concrescens (Pers.) Banker, 1906</t>
  </si>
  <si>
    <t xml:space="preserve">&lt;i&gt;Hydnellum concrescens&lt;/i&gt; (Pers.) Banker, 1906</t>
  </si>
  <si>
    <t xml:space="preserve">Zoned Tooth</t>
  </si>
  <si>
    <t xml:space="preserve">https://inpn.mnhn.fr/espece/cd_nom/42751</t>
  </si>
  <si>
    <t xml:space="preserve">Phellodon confluens</t>
  </si>
  <si>
    <t xml:space="preserve">(Pers.) Pouzar, 1956</t>
  </si>
  <si>
    <t xml:space="preserve">Phellodon confluens (Pers.) Pouzar, 1956</t>
  </si>
  <si>
    <t xml:space="preserve">&lt;i&gt;Phellodon confluens&lt;/i&gt; (Pers.) Pouzar, 1956</t>
  </si>
  <si>
    <t xml:space="preserve">Fused Tooth</t>
  </si>
  <si>
    <t xml:space="preserve">https://inpn.mnhn.fr/espece/cd_nom/37658</t>
  </si>
  <si>
    <t xml:space="preserve">Sarcodon imbricatum</t>
  </si>
  <si>
    <t xml:space="preserve">Hydne imbriqué, Aile de bécasse</t>
  </si>
  <si>
    <t xml:space="preserve">(L.) P.Karst., 1881</t>
  </si>
  <si>
    <t xml:space="preserve">Sarcodon imbricatum (L.) P.Karst., 1881</t>
  </si>
  <si>
    <t xml:space="preserve">&lt;i&gt;Sarcodon imbricatum&lt;/i&gt; (L.) P.Karst., 1881</t>
  </si>
  <si>
    <t xml:space="preserve">Scaly Tooth</t>
  </si>
  <si>
    <t xml:space="preserve">https://inpn.mnhn.fr/espece/cd_nom/463510</t>
  </si>
  <si>
    <t xml:space="preserve">Sarcodon squamosum</t>
  </si>
  <si>
    <t xml:space="preserve">(Fr.) Quél.</t>
  </si>
  <si>
    <t xml:space="preserve">Sarcodon squamosum (Fr.) Quél.</t>
  </si>
  <si>
    <t xml:space="preserve">&lt;i&gt;Sarcodon squamosum&lt;/i&gt; (Fr.) Quél.</t>
  </si>
  <si>
    <t xml:space="preserve">https://inpn.mnhn.fr/espece/cd_nom/463511</t>
  </si>
  <si>
    <t xml:space="preserve">Sarcodon underwoodii</t>
  </si>
  <si>
    <t xml:space="preserve">Banker, 1906</t>
  </si>
  <si>
    <t xml:space="preserve">Sarcodon underwoodii Banker, 1906</t>
  </si>
  <si>
    <t xml:space="preserve">&lt;i&gt;Sarcodon underwoodii&lt;/i&gt; Banker, 1906</t>
  </si>
  <si>
    <t xml:space="preserve">https://inpn.mnhn.fr/espece/cd_nom/44313</t>
  </si>
  <si>
    <t xml:space="preserve">Thelephora anthocephala</t>
  </si>
  <si>
    <t xml:space="preserve">Thelephoraceae</t>
  </si>
  <si>
    <t xml:space="preserve">Thelephora anthocephala (Bull.) Fr., 1838</t>
  </si>
  <si>
    <t xml:space="preserve">&lt;i&gt;Thelephora anthocephala&lt;/i&gt; (Bull.) Fr., 1838</t>
  </si>
  <si>
    <t xml:space="preserve">https://inpn.mnhn.fr/espece/cd_nom/44706</t>
  </si>
  <si>
    <t xml:space="preserve">Thelephora mollissima</t>
  </si>
  <si>
    <t xml:space="preserve">Thelephora mollissima Fr.</t>
  </si>
  <si>
    <t xml:space="preserve">&lt;i&gt;Thelephora mollissima&lt;/i&gt; Fr.</t>
  </si>
  <si>
    <t xml:space="preserve">https://inpn.mnhn.fr/espece/cd_nom/44730</t>
  </si>
  <si>
    <t xml:space="preserve">Tomentella badia</t>
  </si>
  <si>
    <t xml:space="preserve">(Link) Stalpers, 1975</t>
  </si>
  <si>
    <t xml:space="preserve">Tomentella badia (Link) Stalpers, 1975</t>
  </si>
  <si>
    <t xml:space="preserve">&lt;i&gt;Tomentella badia&lt;/i&gt; (Link) Stalpers, 1975</t>
  </si>
  <si>
    <t xml:space="preserve">https://inpn.mnhn.fr/espece/cd_nom/464033</t>
  </si>
  <si>
    <t xml:space="preserve">Tomentella crinalis</t>
  </si>
  <si>
    <t xml:space="preserve">(Fr.) M.J.Larsen, 1967</t>
  </si>
  <si>
    <t xml:space="preserve">Tomentella crinalis (Fr.) M.J.Larsen, 1967</t>
  </si>
  <si>
    <t xml:space="preserve">&lt;i&gt;Tomentella crinalis&lt;/i&gt; (Fr.) M.J.Larsen, 1967</t>
  </si>
  <si>
    <t xml:space="preserve">https://inpn.mnhn.fr/espece/cd_nom/44779</t>
  </si>
  <si>
    <t xml:space="preserve">Tomentella fuscoferruginosa</t>
  </si>
  <si>
    <t xml:space="preserve">(Bres.) Litsch., 1941</t>
  </si>
  <si>
    <t xml:space="preserve">Tomentella fuscoferruginosa (Bres.) Litsch., 1941</t>
  </si>
  <si>
    <t xml:space="preserve">&lt;i&gt;Tomentella fuscoferruginosa&lt;/i&gt; (Bres.) Litsch., 1941</t>
  </si>
  <si>
    <t xml:space="preserve">https://inpn.mnhn.fr/espece/cd_nom/44792</t>
  </si>
  <si>
    <t xml:space="preserve">Tomentella punicea</t>
  </si>
  <si>
    <t xml:space="preserve">(Alb. &amp; Schwein.) J.Schröt., 1888</t>
  </si>
  <si>
    <t xml:space="preserve">Tomentella punicea (Alb. &amp; Schwein.) J.Schröt., 1888</t>
  </si>
  <si>
    <t xml:space="preserve">&lt;i&gt;Tomentella punicea&lt;/i&gt; (Alb. &amp; Schwein.) J.Schröt., 1888</t>
  </si>
  <si>
    <t xml:space="preserve">https://inpn.mnhn.fr/espece/cd_nom/44812</t>
  </si>
  <si>
    <t xml:space="preserve">Tomentella rubiginosa</t>
  </si>
  <si>
    <t xml:space="preserve">(Bres.) Maire, 1906</t>
  </si>
  <si>
    <t xml:space="preserve">Tomentella rubiginosa (Bres.) Maire, 1906</t>
  </si>
  <si>
    <t xml:space="preserve">&lt;i&gt;Tomentella rubiginosa&lt;/i&gt; (Bres.) Maire, 1906</t>
  </si>
  <si>
    <t xml:space="preserve">https://inpn.mnhn.fr/espece/cd_nom/44820</t>
  </si>
  <si>
    <t xml:space="preserve">Tomentella stuposa</t>
  </si>
  <si>
    <t xml:space="preserve">(Link) Stalpers, 1984</t>
  </si>
  <si>
    <t xml:space="preserve">Tomentella stuposa (Link) Stalpers, 1984</t>
  </si>
  <si>
    <t xml:space="preserve">&lt;i&gt;Tomentella stuposa&lt;/i&gt; (Link) Stalpers, 1984</t>
  </si>
  <si>
    <t xml:space="preserve">https://inpn.mnhn.fr/espece/cd_nom/464078</t>
  </si>
  <si>
    <t xml:space="preserve">Tomentella sublilacina</t>
  </si>
  <si>
    <t xml:space="preserve">(Ellis &amp; Holw.) Wakef., 1962</t>
  </si>
  <si>
    <t xml:space="preserve">Tomentella sublilacina (Ellis &amp; Holw.) Wakef., 1962</t>
  </si>
  <si>
    <t xml:space="preserve">&lt;i&gt;Tomentella sublilacina&lt;/i&gt; (Ellis &amp; Holw.) Wakef., 1962</t>
  </si>
  <si>
    <t xml:space="preserve">https://inpn.mnhn.fr/espece/cd_nom/44830</t>
  </si>
  <si>
    <t xml:space="preserve">Tomentella terrestris</t>
  </si>
  <si>
    <t xml:space="preserve">(Berk. &amp; Broome) M.J.Larsen, 1974</t>
  </si>
  <si>
    <t xml:space="preserve">Tomentella terrestris (Berk. &amp; Broome) M.J.Larsen, 1974</t>
  </si>
  <si>
    <t xml:space="preserve">&lt;i&gt;Tomentella terrestris&lt;/i&gt; (Berk. &amp; Broome) M.J.Larsen, 1974</t>
  </si>
  <si>
    <t xml:space="preserve">https://inpn.mnhn.fr/espece/cd_nom/44834</t>
  </si>
  <si>
    <t xml:space="preserve">Tomentella umbrinospora</t>
  </si>
  <si>
    <t xml:space="preserve">M.J.Larsen, 1963</t>
  </si>
  <si>
    <t xml:space="preserve">Tomentella umbrinospora M.J.Larsen, 1963</t>
  </si>
  <si>
    <t xml:space="preserve">&lt;i&gt;Tomentella umbrinospora&lt;/i&gt; M.J.Larsen, 1963</t>
  </si>
  <si>
    <t xml:space="preserve">https://inpn.mnhn.fr/espece/cd_nom/44837</t>
  </si>
  <si>
    <t xml:space="preserve">Sistotrema brinkmannii</t>
  </si>
  <si>
    <t xml:space="preserve">Trechisporales</t>
  </si>
  <si>
    <t xml:space="preserve">Sistotremataceae</t>
  </si>
  <si>
    <t xml:space="preserve">(Bres.) J.Erikss., 1948</t>
  </si>
  <si>
    <t xml:space="preserve">Sistotrema brinkmannii (Bres.) J.Erikss., 1948</t>
  </si>
  <si>
    <t xml:space="preserve">&lt;i&gt;Sistotrema brinkmannii&lt;/i&gt; (Bres.) J.Erikss., 1948</t>
  </si>
  <si>
    <t xml:space="preserve">https://inpn.mnhn.fr/espece/cd_nom/44458</t>
  </si>
  <si>
    <t xml:space="preserve">Sistotrema confluens</t>
  </si>
  <si>
    <t xml:space="preserve">Sistotrema confluens Pers., 1794</t>
  </si>
  <si>
    <t xml:space="preserve">&lt;i&gt;Sistotrema confluens&lt;/i&gt; Pers., 1794</t>
  </si>
  <si>
    <t xml:space="preserve">Aromatic Earthfan</t>
  </si>
  <si>
    <t xml:space="preserve">https://inpn.mnhn.fr/espece/cd_nom/44462</t>
  </si>
  <si>
    <t xml:space="preserve">Sistotrema subtrigonospermum</t>
  </si>
  <si>
    <t xml:space="preserve">D.P.Rogers, 1935</t>
  </si>
  <si>
    <t xml:space="preserve">Sistotrema subtrigonospermum D.P.Rogers, 1935</t>
  </si>
  <si>
    <t xml:space="preserve">&lt;i&gt;Sistotrema subtrigonospermum&lt;/i&gt; D.P.Rogers, 1935</t>
  </si>
  <si>
    <t xml:space="preserve">https://inpn.mnhn.fr/espece/cd_nom/44503</t>
  </si>
  <si>
    <t xml:space="preserve">Sistotremastrum niveocremeum</t>
  </si>
  <si>
    <t xml:space="preserve">Sistotremastrum niveocremeum (Höhn. &amp; Litsch.) J.Erikss., 1958</t>
  </si>
  <si>
    <t xml:space="preserve">&lt;i&gt;Sistotremastrum niveocremeum&lt;/i&gt; (Höhn. &amp; Litsch.) J.Erikss., 1958</t>
  </si>
  <si>
    <t xml:space="preserve">https://inpn.mnhn.fr/espece/cd_nom/44506</t>
  </si>
  <si>
    <t xml:space="preserve">Trechispora araneosa</t>
  </si>
  <si>
    <t xml:space="preserve">(Höhn. &amp; Litsch.) K.H.Larss., 1995</t>
  </si>
  <si>
    <t xml:space="preserve">Trechispora araneosa (Höhn. &amp; Litsch.) K.H.Larss., 1995</t>
  </si>
  <si>
    <t xml:space="preserve">&lt;i&gt;Trechispora araneosa&lt;/i&gt; (Höhn. &amp; Litsch.) K.H.Larss., 1995</t>
  </si>
  <si>
    <t xml:space="preserve">https://inpn.mnhn.fr/espece/cd_nom/464073</t>
  </si>
  <si>
    <t xml:space="preserve">Trechispora cohaerens</t>
  </si>
  <si>
    <t xml:space="preserve">(Schwein.) Jülich &amp; Stalpers, 1980</t>
  </si>
  <si>
    <t xml:space="preserve">Trechispora cohaerens (Schwein.) Jülich &amp; Stalpers, 1980</t>
  </si>
  <si>
    <t xml:space="preserve">&lt;i&gt;Trechispora cohaerens&lt;/i&gt; (Schwein.) Jülich &amp; Stalpers, 1980</t>
  </si>
  <si>
    <t xml:space="preserve">https://inpn.mnhn.fr/espece/cd_nom/44926</t>
  </si>
  <si>
    <t xml:space="preserve">Trechispora dimitica</t>
  </si>
  <si>
    <t xml:space="preserve">Hallenb., 1980</t>
  </si>
  <si>
    <t xml:space="preserve">Trechispora dimitica Hallenb., 1980</t>
  </si>
  <si>
    <t xml:space="preserve">&lt;i&gt;Trechispora dimitica&lt;/i&gt; Hallenb., 1980</t>
  </si>
  <si>
    <t xml:space="preserve">https://inpn.mnhn.fr/espece/cd_nom/464067</t>
  </si>
  <si>
    <t xml:space="preserve">Trechispora farinacea</t>
  </si>
  <si>
    <t xml:space="preserve">(Pers.) Liberta, 1966</t>
  </si>
  <si>
    <t xml:space="preserve">Trechispora farinacea (Pers.) Liberta, 1966</t>
  </si>
  <si>
    <t xml:space="preserve">&lt;i&gt;Trechispora farinacea&lt;/i&gt; (Pers.) Liberta, 1966</t>
  </si>
  <si>
    <t xml:space="preserve">https://inpn.mnhn.fr/espece/cd_nom/44930</t>
  </si>
  <si>
    <t xml:space="preserve">Trechispora hymenocystis</t>
  </si>
  <si>
    <t xml:space="preserve">(Berk. &amp; Broome) K.H.Larss., 1994</t>
  </si>
  <si>
    <t xml:space="preserve">Trechispora hymenocystis (Berk. &amp; Broome) K.H.Larss., 1994</t>
  </si>
  <si>
    <t xml:space="preserve">&lt;i&gt;Trechispora hymenocystis&lt;/i&gt; (Berk. &amp; Broome) K.H.Larss., 1994</t>
  </si>
  <si>
    <t xml:space="preserve">https://inpn.mnhn.fr/espece/cd_nom/464069</t>
  </si>
  <si>
    <t xml:space="preserve">Trechispora microspora</t>
  </si>
  <si>
    <t xml:space="preserve">(P.Karst.) Liberta, 1966</t>
  </si>
  <si>
    <t xml:space="preserve">Trechispora microspora (P.Karst.) Liberta, 1966</t>
  </si>
  <si>
    <t xml:space="preserve">&lt;i&gt;Trechispora microspora&lt;/i&gt; (P.Karst.) Liberta, 1966</t>
  </si>
  <si>
    <t xml:space="preserve">https://inpn.mnhn.fr/espece/cd_nom/44943</t>
  </si>
  <si>
    <t xml:space="preserve">Trechispora mollusca</t>
  </si>
  <si>
    <t xml:space="preserve">(Pers.) Liberta, 1974</t>
  </si>
  <si>
    <t xml:space="preserve">Trechispora mollusca (Pers.) Liberta, 1974</t>
  </si>
  <si>
    <t xml:space="preserve">&lt;i&gt;Trechispora mollusca&lt;/i&gt; (Pers.) Liberta, 1974</t>
  </si>
  <si>
    <t xml:space="preserve">https://inpn.mnhn.fr/espece/cd_nom/44948</t>
  </si>
  <si>
    <t xml:space="preserve">Trechispora nivea</t>
  </si>
  <si>
    <t xml:space="preserve">(Pers.) K.H.Larss., 1995</t>
  </si>
  <si>
    <t xml:space="preserve">Trechispora nivea (Pers.) K.H.Larss., 1995</t>
  </si>
  <si>
    <t xml:space="preserve">&lt;i&gt;Trechispora nivea&lt;/i&gt; (Pers.) K.H.Larss., 1995</t>
  </si>
  <si>
    <t xml:space="preserve">https://inpn.mnhn.fr/espece/cd_nom/464138</t>
  </si>
  <si>
    <t xml:space="preserve">Trechispora stevensonii</t>
  </si>
  <si>
    <t xml:space="preserve">(Berk. &amp; Broome) K.H.Larss., 1995</t>
  </si>
  <si>
    <t xml:space="preserve">Trechispora stevensonii (Berk. &amp; Broome) K.H.Larss., 1995</t>
  </si>
  <si>
    <t xml:space="preserve">&lt;i&gt;Trechispora stevensonii&lt;/i&gt; (Berk. &amp; Broome) K.H.Larss., 1995</t>
  </si>
  <si>
    <t xml:space="preserve">https://inpn.mnhn.fr/espece/cd_nom/44959</t>
  </si>
  <si>
    <t xml:space="preserve">Phaeotremella foliacea</t>
  </si>
  <si>
    <t xml:space="preserve">Trémelle foliacée</t>
  </si>
  <si>
    <t xml:space="preserve">Tremellales</t>
  </si>
  <si>
    <t xml:space="preserve">Tremellaceae</t>
  </si>
  <si>
    <t xml:space="preserve">(Pers.) Wedin, J.C.Zamora &amp; Millanes, 2016</t>
  </si>
  <si>
    <t xml:space="preserve">Phaeotremella foliacea (Pers.) Wedin, J.C.Zamora &amp; Millanes, 2016</t>
  </si>
  <si>
    <t xml:space="preserve">&lt;i&gt;Phaeotremella foliacea&lt;/i&gt; (Pers.) Wedin, J.C.Zamora &amp; Millanes, 2016</t>
  </si>
  <si>
    <t xml:space="preserve">Leafy Brain</t>
  </si>
  <si>
    <t xml:space="preserve">https://inpn.mnhn.fr/espece/cd_nom/994198</t>
  </si>
  <si>
    <t xml:space="preserve">Tremella aurantia</t>
  </si>
  <si>
    <t xml:space="preserve">Schwein., 1822</t>
  </si>
  <si>
    <t xml:space="preserve">Tremella aurantia Schwein., 1822</t>
  </si>
  <si>
    <t xml:space="preserve">&lt;i&gt;Tremella aurantia&lt;/i&gt; Schwein., 1822</t>
  </si>
  <si>
    <t xml:space="preserve">https://inpn.mnhn.fr/espece/cd_nom/464239</t>
  </si>
  <si>
    <t xml:space="preserve">Tremella mesenterica</t>
  </si>
  <si>
    <t xml:space="preserve">Trémelle mésentérique</t>
  </si>
  <si>
    <t xml:space="preserve">Retz., 1769</t>
  </si>
  <si>
    <t xml:space="preserve">Tremella mesenterica Retz., 1769</t>
  </si>
  <si>
    <t xml:space="preserve">&lt;i&gt;Tremella mesenterica&lt;/i&gt; Retz., 1769</t>
  </si>
  <si>
    <t xml:space="preserve">Yellow Brain</t>
  </si>
  <si>
    <t xml:space="preserve">https://inpn.mnhn.fr/espece/cd_nom/44992</t>
  </si>
  <si>
    <t xml:space="preserve">Cystoderma amianthinum</t>
  </si>
  <si>
    <t xml:space="preserve">Cystoderme furfuracé</t>
  </si>
  <si>
    <t xml:space="preserve">Tricholomatales</t>
  </si>
  <si>
    <t xml:space="preserve">Cystodermataceae</t>
  </si>
  <si>
    <t xml:space="preserve">(Scop.) Fayod, 1889</t>
  </si>
  <si>
    <t xml:space="preserve">Cystoderma amianthinum (Scop.) Fayod, 1889</t>
  </si>
  <si>
    <t xml:space="preserve">&lt;i&gt;Cystoderma amianthinum&lt;/i&gt; (Scop.) Fayod, 1889</t>
  </si>
  <si>
    <t xml:space="preserve">Earthy Powdercap</t>
  </si>
  <si>
    <t xml:space="preserve">https://inpn.mnhn.fr/espece/cd_nom/38156</t>
  </si>
  <si>
    <t xml:space="preserve">Cystoderma amianthinum f. rugosoreticulatum</t>
  </si>
  <si>
    <t xml:space="preserve">(F.Lorinser) A.H.Sm. &amp; Singer, 1945</t>
  </si>
  <si>
    <t xml:space="preserve">Cystoderma amianthinum f. rugosoreticulatum (F.Lorinser) A.H.Sm. &amp; Singer, 1945</t>
  </si>
  <si>
    <t xml:space="preserve">&lt;i&gt;Cystoderma amianthinum &lt;/i&gt;f.&lt;i&gt; rugosoreticulatum&lt;/i&gt; (F.Lorinser) A.H.Sm. &amp; Singer, 1945</t>
  </si>
  <si>
    <t xml:space="preserve">https://inpn.mnhn.fr/espece/cd_nom/38162</t>
  </si>
  <si>
    <t xml:space="preserve">Dermoloma cuneifolium</t>
  </si>
  <si>
    <t xml:space="preserve">Dermolomataceae</t>
  </si>
  <si>
    <t xml:space="preserve">(Fr.) Singer ex Bon, 1986</t>
  </si>
  <si>
    <t xml:space="preserve">Dermoloma cuneifolium (Fr.) Singer ex Bon, 1986</t>
  </si>
  <si>
    <t xml:space="preserve">&lt;i&gt;Dermoloma cuneifolium&lt;/i&gt; (Fr.) Singer ex Bon, 1986</t>
  </si>
  <si>
    <t xml:space="preserve">Crazed Cap</t>
  </si>
  <si>
    <t xml:space="preserve">https://inpn.mnhn.fr/espece/cd_nom/32054</t>
  </si>
  <si>
    <t xml:space="preserve">Dermoloma fuscobrunneum</t>
  </si>
  <si>
    <t xml:space="preserve">P.D.Orton, 1980</t>
  </si>
  <si>
    <t xml:space="preserve">Dermoloma fuscobrunneum P.D.Orton, 1980</t>
  </si>
  <si>
    <t xml:space="preserve">&lt;i&gt;Dermoloma fuscobrunneum&lt;/i&gt; P.D.Orton, 1980</t>
  </si>
  <si>
    <t xml:space="preserve">https://inpn.mnhn.fr/espece/cd_nom/462230</t>
  </si>
  <si>
    <t xml:space="preserve">Dermoloma phaeopodium</t>
  </si>
  <si>
    <t xml:space="preserve">Dermoloma phaeopodium P.D.Orton, 1980</t>
  </si>
  <si>
    <t xml:space="preserve">&lt;i&gt;Dermoloma phaeopodium&lt;/i&gt; P.D.Orton, 1980</t>
  </si>
  <si>
    <t xml:space="preserve">https://inpn.mnhn.fr/espece/cd_nom/462247</t>
  </si>
  <si>
    <t xml:space="preserve">Dermoloma pseudocuneifolium</t>
  </si>
  <si>
    <t xml:space="preserve">Herink ex Bon, 1986</t>
  </si>
  <si>
    <t xml:space="preserve">Dermoloma pseudocuneifolium Herink ex Bon, 1986</t>
  </si>
  <si>
    <t xml:space="preserve">&lt;i&gt;Dermoloma pseudocuneifolium&lt;/i&gt; Herink ex Bon, 1986</t>
  </si>
  <si>
    <t xml:space="preserve">https://inpn.mnhn.fr/espece/cd_nom/32063</t>
  </si>
  <si>
    <t xml:space="preserve">Cuphophyllus cereopallidus</t>
  </si>
  <si>
    <t xml:space="preserve">Hygrophoraceae</t>
  </si>
  <si>
    <t xml:space="preserve">(Clémençon) Bon, 1985</t>
  </si>
  <si>
    <t xml:space="preserve">Cuphophyllus cereopallidus (Clémençon) Bon, 1985</t>
  </si>
  <si>
    <t xml:space="preserve">&lt;i&gt;Cuphophyllus cereopallidus&lt;/i&gt; (Clémençon) Bon, 1985</t>
  </si>
  <si>
    <t xml:space="preserve">https://inpn.mnhn.fr/espece/cd_nom/29989</t>
  </si>
  <si>
    <t xml:space="preserve">Cuphophyllus flavipes</t>
  </si>
  <si>
    <t xml:space="preserve">(Britzelm.) Bon, 1985</t>
  </si>
  <si>
    <t xml:space="preserve">Cuphophyllus flavipes (Britzelm.) Bon, 1985</t>
  </si>
  <si>
    <t xml:space="preserve">&lt;i&gt;Cuphophyllus flavipes&lt;/i&gt; (Britzelm.) Bon, 1985</t>
  </si>
  <si>
    <t xml:space="preserve">Yellow Foot Waxcap</t>
  </si>
  <si>
    <t xml:space="preserve">https://inpn.mnhn.fr/espece/cd_nom/30002</t>
  </si>
  <si>
    <t xml:space="preserve">Cuphophyllus lacmus</t>
  </si>
  <si>
    <t xml:space="preserve">(Schumach.) Bon, 1985</t>
  </si>
  <si>
    <t xml:space="preserve">Cuphophyllus lacmus (Schumach.) Bon, 1985</t>
  </si>
  <si>
    <t xml:space="preserve">&lt;i&gt;Cuphophyllus lacmus&lt;/i&gt; (Schumach.) Bon, 1985</t>
  </si>
  <si>
    <t xml:space="preserve">https://inpn.mnhn.fr/espece/cd_nom/30017</t>
  </si>
  <si>
    <t xml:space="preserve">Cuphophyllus pratensis</t>
  </si>
  <si>
    <t xml:space="preserve">Hygrophore des prés</t>
  </si>
  <si>
    <t xml:space="preserve">(Fr.) Bon, 1985</t>
  </si>
  <si>
    <t xml:space="preserve">Cuphophyllus pratensis (Fr.) Bon, 1985</t>
  </si>
  <si>
    <t xml:space="preserve">&lt;i&gt;Cuphophyllus pratensis&lt;/i&gt; (Fr.) Bon, 1985</t>
  </si>
  <si>
    <t xml:space="preserve">Meadow Waxcap</t>
  </si>
  <si>
    <t xml:space="preserve">https://inpn.mnhn.fr/espece/cd_nom/30034</t>
  </si>
  <si>
    <t xml:space="preserve">Cuphophyllus russocoriaceus</t>
  </si>
  <si>
    <t xml:space="preserve">(Berk. &amp; T.K.Mill.) Bon, 1985</t>
  </si>
  <si>
    <t xml:space="preserve">Cuphophyllus russocoriaceus (Berk. &amp; T.K.Mill.) Bon, 1985</t>
  </si>
  <si>
    <t xml:space="preserve">&lt;i&gt;Cuphophyllus russocoriaceus&lt;/i&gt; (Berk. &amp; T.K.Mill.) Bon, 1985</t>
  </si>
  <si>
    <t xml:space="preserve">https://inpn.mnhn.fr/espece/cd_nom/30045</t>
  </si>
  <si>
    <t xml:space="preserve">Cuphophyllus virgineus</t>
  </si>
  <si>
    <t xml:space="preserve">Hygrophore blanc de neige</t>
  </si>
  <si>
    <t xml:space="preserve">(Wulfen) Kovalenko, 1989</t>
  </si>
  <si>
    <t xml:space="preserve">Cuphophyllus virgineus (Wulfen) Kovalenko, 1989</t>
  </si>
  <si>
    <t xml:space="preserve">&lt;i&gt;Cuphophyllus virgineus&lt;/i&gt; (Wulfen) Kovalenko, 1989</t>
  </si>
  <si>
    <t xml:space="preserve">https://inpn.mnhn.fr/espece/cd_nom/30058</t>
  </si>
  <si>
    <t xml:space="preserve">Gliophorus psittacinus</t>
  </si>
  <si>
    <t xml:space="preserve">Hygrophore perroquet</t>
  </si>
  <si>
    <t xml:space="preserve">(Schaeff.) Herink, 1958</t>
  </si>
  <si>
    <t xml:space="preserve">Gliophorus psittacinus (Schaeff.) Herink, 1958</t>
  </si>
  <si>
    <t xml:space="preserve">&lt;i&gt;Gliophorus psittacinus&lt;/i&gt; (Schaeff.) Herink, 1958</t>
  </si>
  <si>
    <t xml:space="preserve">Parrot Waxcap</t>
  </si>
  <si>
    <t xml:space="preserve">https://inpn.mnhn.fr/espece/cd_nom/30282</t>
  </si>
  <si>
    <t xml:space="preserve">Hygrocybe cantharellus</t>
  </si>
  <si>
    <t xml:space="preserve">(Schwein.) Murrill, 1911</t>
  </si>
  <si>
    <t xml:space="preserve">Hygrocybe cantharellus (Schwein.) Murrill, 1911</t>
  </si>
  <si>
    <t xml:space="preserve">&lt;i&gt;Hygrocybe cantharellus&lt;/i&gt; (Schwein.) Murrill, 1911</t>
  </si>
  <si>
    <t xml:space="preserve">Goblet Waxcap</t>
  </si>
  <si>
    <t xml:space="preserve">https://inpn.mnhn.fr/espece/cd_nom/30213</t>
  </si>
  <si>
    <t xml:space="preserve">Hygrocybe ceracea</t>
  </si>
  <si>
    <t xml:space="preserve">Hygrocybe ceracea (Sowerby) P.Kumm., 1871</t>
  </si>
  <si>
    <t xml:space="preserve">&lt;i&gt;Hygrocybe ceracea&lt;/i&gt; (Sowerby) P.Kumm., 1871</t>
  </si>
  <si>
    <t xml:space="preserve">Butter Waxcap</t>
  </si>
  <si>
    <t xml:space="preserve">https://inpn.mnhn.fr/espece/cd_nom/30102</t>
  </si>
  <si>
    <t xml:space="preserve">Hygrocybe chlorophana</t>
  </si>
  <si>
    <t xml:space="preserve">(Fr.) Wünsche, 1877</t>
  </si>
  <si>
    <t xml:space="preserve">Hygrocybe chlorophana (Fr.) Wünsche, 1877</t>
  </si>
  <si>
    <t xml:space="preserve">&lt;i&gt;Hygrocybe chlorophana&lt;/i&gt; (Fr.) Wünsche, 1877</t>
  </si>
  <si>
    <t xml:space="preserve">Golden Waxcap</t>
  </si>
  <si>
    <t xml:space="preserve">https://inpn.mnhn.fr/espece/cd_nom/30111</t>
  </si>
  <si>
    <t xml:space="preserve">Hygrocybe coccinea</t>
  </si>
  <si>
    <t xml:space="preserve">Hygrophore cocciné</t>
  </si>
  <si>
    <t xml:space="preserve">Hygrocybe coccinea (Schaeff.) P.Kumm., 1871</t>
  </si>
  <si>
    <t xml:space="preserve">&lt;i&gt;Hygrocybe coccinea&lt;/i&gt; (Schaeff.) P.Kumm., 1871</t>
  </si>
  <si>
    <t xml:space="preserve">Scarlet Waxcap</t>
  </si>
  <si>
    <t xml:space="preserve">https://inpn.mnhn.fr/espece/cd_nom/30126</t>
  </si>
  <si>
    <t xml:space="preserve">Hygrocybe coccineocrenata</t>
  </si>
  <si>
    <t xml:space="preserve">(P.D.Orton) M.M.Moser, 1967</t>
  </si>
  <si>
    <t xml:space="preserve">Hygrocybe coccineocrenata (P.D.Orton) M.M.Moser, 1967</t>
  </si>
  <si>
    <t xml:space="preserve">&lt;i&gt;Hygrocybe coccineocrenata&lt;/i&gt; (P.D.Orton) M.M.Moser, 1967</t>
  </si>
  <si>
    <t xml:space="preserve">https://inpn.mnhn.fr/espece/cd_nom/30130</t>
  </si>
  <si>
    <t xml:space="preserve">Hygrocybe conica</t>
  </si>
  <si>
    <t xml:space="preserve">Hygrophore conique</t>
  </si>
  <si>
    <t xml:space="preserve">Hygrocybe conica (Schaeff.) P.Kumm., 1871</t>
  </si>
  <si>
    <t xml:space="preserve">&lt;i&gt;Hygrocybe conica&lt;/i&gt; (Schaeff.) P.Kumm., 1871</t>
  </si>
  <si>
    <t xml:space="preserve">Blackening Waxcap</t>
  </si>
  <si>
    <t xml:space="preserve">https://inpn.mnhn.fr/espece/cd_nom/30136</t>
  </si>
  <si>
    <t xml:space="preserve">Hygrocybe euroflavescens</t>
  </si>
  <si>
    <t xml:space="preserve">Kühner, 1977</t>
  </si>
  <si>
    <t xml:space="preserve">Hygrocybe euroflavescens Kühner, 1977</t>
  </si>
  <si>
    <t xml:space="preserve">&lt;i&gt;Hygrocybe euroflavescens&lt;/i&gt; Kühner, 1977</t>
  </si>
  <si>
    <t xml:space="preserve">https://inpn.mnhn.fr/espece/cd_nom/30158</t>
  </si>
  <si>
    <t xml:space="preserve">Hygrocybe fornicata</t>
  </si>
  <si>
    <t xml:space="preserve">Hygrocybe fornicata (Fr.) Singer, 1951</t>
  </si>
  <si>
    <t xml:space="preserve">&lt;i&gt;Hygrocybe fornicata&lt;/i&gt; (Fr.) Singer, 1951</t>
  </si>
  <si>
    <t xml:space="preserve">Earthy Waxcap</t>
  </si>
  <si>
    <t xml:space="preserve">https://inpn.mnhn.fr/espece/cd_nom/30162</t>
  </si>
  <si>
    <t xml:space="preserve">Hygrocybe insipida</t>
  </si>
  <si>
    <t xml:space="preserve">(J.E.Lange) M.M.Moser, 1967</t>
  </si>
  <si>
    <t xml:space="preserve">Hygrocybe insipida (J.E.Lange) M.M.Moser, 1967</t>
  </si>
  <si>
    <t xml:space="preserve">&lt;i&gt;Hygrocybe insipida&lt;/i&gt; (J.E.Lange) M.M.Moser, 1967</t>
  </si>
  <si>
    <t xml:space="preserve">Spangle Waxcap</t>
  </si>
  <si>
    <t xml:space="preserve">https://inpn.mnhn.fr/espece/cd_nom/30181</t>
  </si>
  <si>
    <t xml:space="preserve">Hygrocybe konradii</t>
  </si>
  <si>
    <t xml:space="preserve">R.Haller Aar., 1955</t>
  </si>
  <si>
    <t xml:space="preserve">Hygrocybe konradii R.Haller Aar., 1955</t>
  </si>
  <si>
    <t xml:space="preserve">&lt;i&gt;Hygrocybe konradii&lt;/i&gt; R.Haller Aar., 1955</t>
  </si>
  <si>
    <t xml:space="preserve">https://inpn.mnhn.fr/espece/cd_nom/30192</t>
  </si>
  <si>
    <t xml:space="preserve">Hygrocybe miniata</t>
  </si>
  <si>
    <t xml:space="preserve">Hygrocybe miniata (Fr.) P.Kumm., 1871</t>
  </si>
  <si>
    <t xml:space="preserve">&lt;i&gt;Hygrocybe miniata&lt;/i&gt; (Fr.) P.Kumm., 1871</t>
  </si>
  <si>
    <t xml:space="preserve">Vermilion Waxcap</t>
  </si>
  <si>
    <t xml:space="preserve">https://inpn.mnhn.fr/espece/cd_nom/30222</t>
  </si>
  <si>
    <t xml:space="preserve">Hygrocybe minutula</t>
  </si>
  <si>
    <t xml:space="preserve">(Peck) Murrill, 1916</t>
  </si>
  <si>
    <t xml:space="preserve">Hygrocybe minutula (Peck) Murrill, 1916</t>
  </si>
  <si>
    <t xml:space="preserve">&lt;i&gt;Hygrocybe minutula&lt;/i&gt; (Peck) Murrill, 1916</t>
  </si>
  <si>
    <t xml:space="preserve">https://inpn.mnhn.fr/espece/cd_nom/30229</t>
  </si>
  <si>
    <t xml:space="preserve">Hygrocybe nigrescens</t>
  </si>
  <si>
    <t xml:space="preserve">(Quél.) Kühner, 1926</t>
  </si>
  <si>
    <t xml:space="preserve">Hygrocybe nigrescens (Quél.) Kühner, 1926</t>
  </si>
  <si>
    <t xml:space="preserve">&lt;i&gt;Hygrocybe nigrescens&lt;/i&gt; (Quél.) Kühner, 1926</t>
  </si>
  <si>
    <t xml:space="preserve">https://inpn.mnhn.fr/espece/cd_nom/30271</t>
  </si>
  <si>
    <t xml:space="preserve">Hygrocybe ovina</t>
  </si>
  <si>
    <t xml:space="preserve">(Bull.) Kühner, 1926</t>
  </si>
  <si>
    <t xml:space="preserve">Hygrocybe ovina (Bull.) Kühner, 1926</t>
  </si>
  <si>
    <t xml:space="preserve">&lt;i&gt;Hygrocybe ovina&lt;/i&gt; (Bull.) Kühner, 1926</t>
  </si>
  <si>
    <t xml:space="preserve">Blushing Waxcap</t>
  </si>
  <si>
    <t xml:space="preserve">https://inpn.mnhn.fr/espece/cd_nom/30252</t>
  </si>
  <si>
    <t xml:space="preserve">Hygrocybe persistens</t>
  </si>
  <si>
    <t xml:space="preserve">(Britzelm.) Singer, 1940</t>
  </si>
  <si>
    <t xml:space="preserve">Hygrocybe persistens (Britzelm.) Singer, 1940</t>
  </si>
  <si>
    <t xml:space="preserve">&lt;i&gt;Hygrocybe persistens&lt;/i&gt; (Britzelm.) Singer, 1940</t>
  </si>
  <si>
    <t xml:space="preserve">Persistent Waxcap</t>
  </si>
  <si>
    <t xml:space="preserve">https://inpn.mnhn.fr/espece/cd_nom/30265</t>
  </si>
  <si>
    <t xml:space="preserve">Hygrocybe punicea</t>
  </si>
  <si>
    <t xml:space="preserve">Hygrocybe ponceau</t>
  </si>
  <si>
    <t xml:space="preserve">Hygrocybe punicea (Fr.) P.Kumm., 1871</t>
  </si>
  <si>
    <t xml:space="preserve">&lt;i&gt;Hygrocybe punicea&lt;/i&gt; (Fr.) P.Kumm., 1871</t>
  </si>
  <si>
    <t xml:space="preserve">Crimson Waxcap</t>
  </si>
  <si>
    <t xml:space="preserve">https://inpn.mnhn.fr/espece/cd_nom/30286</t>
  </si>
  <si>
    <t xml:space="preserve">Hygrocybe quieta</t>
  </si>
  <si>
    <t xml:space="preserve">(Kühner) Singer, 1951</t>
  </si>
  <si>
    <t xml:space="preserve">Hygrocybe quieta (Kühner) Singer, 1951</t>
  </si>
  <si>
    <t xml:space="preserve">&lt;i&gt;Hygrocybe quieta&lt;/i&gt; (Kühner) Singer, 1951</t>
  </si>
  <si>
    <t xml:space="preserve">Oily Waxcap</t>
  </si>
  <si>
    <t xml:space="preserve">https://inpn.mnhn.fr/espece/cd_nom/30291</t>
  </si>
  <si>
    <t xml:space="preserve">Hygrocybe reae</t>
  </si>
  <si>
    <t xml:space="preserve">(Maire) J.E.Lange, 1923</t>
  </si>
  <si>
    <t xml:space="preserve">Hygrocybe reae (Maire) J.E.Lange, 1923</t>
  </si>
  <si>
    <t xml:space="preserve">&lt;i&gt;Hygrocybe reae&lt;/i&gt; (Maire) J.E.Lange, 1923</t>
  </si>
  <si>
    <t xml:space="preserve">https://inpn.mnhn.fr/espece/cd_nom/30295</t>
  </si>
  <si>
    <t xml:space="preserve">Hygrocybe reidii</t>
  </si>
  <si>
    <t xml:space="preserve">Hygrocybe reidii Kühner, 1977</t>
  </si>
  <si>
    <t xml:space="preserve">&lt;i&gt;Hygrocybe reidii&lt;/i&gt; Kühner, 1977</t>
  </si>
  <si>
    <t xml:space="preserve">Honey Waxcap</t>
  </si>
  <si>
    <t xml:space="preserve">https://inpn.mnhn.fr/espece/cd_nom/30300</t>
  </si>
  <si>
    <t xml:space="preserve">Hygrocybe unguinosa</t>
  </si>
  <si>
    <t xml:space="preserve">Hygrocybe unguinosa (Fr.) P.Karst., 1879</t>
  </si>
  <si>
    <t xml:space="preserve">&lt;i&gt;Hygrocybe unguinosa&lt;/i&gt; (Fr.) P.Karst., 1879</t>
  </si>
  <si>
    <t xml:space="preserve">https://inpn.mnhn.fr/espece/cd_nom/30336</t>
  </si>
  <si>
    <t xml:space="preserve">Hygrophorus agathosmus</t>
  </si>
  <si>
    <t xml:space="preserve">Hygrophorus agathosmus (Fr.) Fr., 1838</t>
  </si>
  <si>
    <t xml:space="preserve">&lt;i&gt;Hygrophorus agathosmus&lt;/i&gt; (Fr.) Fr., 1838</t>
  </si>
  <si>
    <t xml:space="preserve">Almond Woodwax</t>
  </si>
  <si>
    <t xml:space="preserve">https://inpn.mnhn.fr/espece/cd_nom/30345</t>
  </si>
  <si>
    <t xml:space="preserve">Hygrophorus arbustivus</t>
  </si>
  <si>
    <t xml:space="preserve">Hygrophorus arbustivus Fr., 1836</t>
  </si>
  <si>
    <t xml:space="preserve">&lt;i&gt;Hygrophorus arbustivus&lt;/i&gt; Fr., 1836</t>
  </si>
  <si>
    <t xml:space="preserve">https://inpn.mnhn.fr/espece/cd_nom/30349</t>
  </si>
  <si>
    <t xml:space="preserve">Hygrophorus camarophyllus</t>
  </si>
  <si>
    <t xml:space="preserve">(Alb. &amp; Schwein.) Dumée, Grandjean &amp; Maire, 1912</t>
  </si>
  <si>
    <t xml:space="preserve">Hygrophorus camarophyllus (Alb. &amp; Schwein.) Dumée, Grandjean &amp; Maire, 1912</t>
  </si>
  <si>
    <t xml:space="preserve">&lt;i&gt;Hygrophorus camarophyllus&lt;/i&gt; (Alb. &amp; Schwein.) Dumée, Grandjean &amp; Maire, 1912</t>
  </si>
  <si>
    <t xml:space="preserve">Arched Woodwax</t>
  </si>
  <si>
    <t xml:space="preserve">https://inpn.mnhn.fr/espece/cd_nom/30364</t>
  </si>
  <si>
    <t xml:space="preserve">Hygrophorus chrysodon</t>
  </si>
  <si>
    <t xml:space="preserve">Hygrophorus chrysodon (Batsch) Fr., 1838</t>
  </si>
  <si>
    <t xml:space="preserve">&lt;i&gt;Hygrophorus chrysodon&lt;/i&gt; (Batsch) Fr., 1838</t>
  </si>
  <si>
    <t xml:space="preserve">Gold Flecked Woodwax</t>
  </si>
  <si>
    <t xml:space="preserve">https://inpn.mnhn.fr/espece/cd_nom/30372</t>
  </si>
  <si>
    <t xml:space="preserve">Hygrophorus cossus</t>
  </si>
  <si>
    <t xml:space="preserve">Hygrophore à odeur de cossus</t>
  </si>
  <si>
    <t xml:space="preserve">(Sowerby) Fr., 1838</t>
  </si>
  <si>
    <t xml:space="preserve">Hygrophorus cossus (Sowerby) Fr., 1838</t>
  </si>
  <si>
    <t xml:space="preserve">&lt;i&gt;Hygrophorus cossus&lt;/i&gt; (Sowerby) Fr., 1838</t>
  </si>
  <si>
    <t xml:space="preserve">https://inpn.mnhn.fr/espece/cd_nom/30375</t>
  </si>
  <si>
    <t xml:space="preserve">Hygrophorus discoxanthus</t>
  </si>
  <si>
    <t xml:space="preserve">(Fr.) Rea, 1908</t>
  </si>
  <si>
    <t xml:space="preserve">Hygrophorus discoxanthus (Fr.) Rea, 1908</t>
  </si>
  <si>
    <t xml:space="preserve">&lt;i&gt;Hygrophorus discoxanthus&lt;/i&gt; (Fr.) Rea, 1908</t>
  </si>
  <si>
    <t xml:space="preserve">Yellowing Woodwax</t>
  </si>
  <si>
    <t xml:space="preserve">https://inpn.mnhn.fr/espece/cd_nom/30384</t>
  </si>
  <si>
    <t xml:space="preserve">Hygrophorus eburneus</t>
  </si>
  <si>
    <t xml:space="preserve">Hygrophore blanc d'ivoire</t>
  </si>
  <si>
    <t xml:space="preserve">Hygrophorus eburneus (Bull.) Fr., 1838</t>
  </si>
  <si>
    <t xml:space="preserve">&lt;i&gt;Hygrophorus eburneus&lt;/i&gt; (Bull.) Fr., 1838</t>
  </si>
  <si>
    <t xml:space="preserve">Ivory Woodwax</t>
  </si>
  <si>
    <t xml:space="preserve">https://inpn.mnhn.fr/espece/cd_nom/30389</t>
  </si>
  <si>
    <t xml:space="preserve">Hygrophorus fagi</t>
  </si>
  <si>
    <t xml:space="preserve">G.Becker &amp; Bon, 1974</t>
  </si>
  <si>
    <t xml:space="preserve">Hygrophorus fagi G.Becker &amp; Bon, 1974</t>
  </si>
  <si>
    <t xml:space="preserve">&lt;i&gt;Hygrophorus fagi&lt;/i&gt; G.Becker &amp; Bon, 1974</t>
  </si>
  <si>
    <t xml:space="preserve">https://inpn.mnhn.fr/espece/cd_nom/30397</t>
  </si>
  <si>
    <t xml:space="preserve">Hygrophorus gliocyclus</t>
  </si>
  <si>
    <t xml:space="preserve">Fr., 1861</t>
  </si>
  <si>
    <t xml:space="preserve">Hygrophorus gliocyclus Fr., 1861</t>
  </si>
  <si>
    <t xml:space="preserve">&lt;i&gt;Hygrophorus gliocyclus&lt;/i&gt; Fr., 1861</t>
  </si>
  <si>
    <t xml:space="preserve">https://inpn.mnhn.fr/espece/cd_nom/30401</t>
  </si>
  <si>
    <t xml:space="preserve">Hygrophorus hypothejus</t>
  </si>
  <si>
    <t xml:space="preserve">Hygrophore à lames jaune soufre</t>
  </si>
  <si>
    <t xml:space="preserve">Hygrophorus hypothejus (Fr.) Fr., 1838</t>
  </si>
  <si>
    <t xml:space="preserve">&lt;i&gt;Hygrophorus hypothejus&lt;/i&gt; (Fr.) Fr., 1838</t>
  </si>
  <si>
    <t xml:space="preserve">Herald of Winter</t>
  </si>
  <si>
    <t xml:space="preserve">https://inpn.mnhn.fr/espece/cd_nom/30406</t>
  </si>
  <si>
    <t xml:space="preserve">Hygrophorus limacinus</t>
  </si>
  <si>
    <t xml:space="preserve">Hygrophore limace</t>
  </si>
  <si>
    <t xml:space="preserve">Hygrophorus limacinus (Scop.) Fr., 1838</t>
  </si>
  <si>
    <t xml:space="preserve">&lt;i&gt;Hygrophorus limacinus&lt;/i&gt; (Scop.) Fr., 1838</t>
  </si>
  <si>
    <t xml:space="preserve">https://inpn.mnhn.fr/espece/cd_nom/513521</t>
  </si>
  <si>
    <t xml:space="preserve">Hygrophorus marzuolus</t>
  </si>
  <si>
    <t xml:space="preserve">(Fr.) Bres., 1893</t>
  </si>
  <si>
    <t xml:space="preserve">Hygrophorus marzuolus (Fr.) Bres., 1893</t>
  </si>
  <si>
    <t xml:space="preserve">&lt;i&gt;Hygrophorus marzuolus&lt;/i&gt; (Fr.) Bres., 1893</t>
  </si>
  <si>
    <t xml:space="preserve">https://inpn.mnhn.fr/espece/cd_nom/30435</t>
  </si>
  <si>
    <t xml:space="preserve">Hygrophorus mesotephrus</t>
  </si>
  <si>
    <t xml:space="preserve">Berk. &amp; Broome, 1854</t>
  </si>
  <si>
    <t xml:space="preserve">Hygrophorus mesotephrus Berk. &amp; Broome, 1854</t>
  </si>
  <si>
    <t xml:space="preserve">&lt;i&gt;Hygrophorus mesotephrus&lt;/i&gt; Berk. &amp; Broome, 1854</t>
  </si>
  <si>
    <t xml:space="preserve">Ashen Woodwax</t>
  </si>
  <si>
    <t xml:space="preserve">https://inpn.mnhn.fr/espece/cd_nom/30444</t>
  </si>
  <si>
    <t xml:space="preserve">Hygrophorus penarius</t>
  </si>
  <si>
    <t xml:space="preserve">Hygrophore de l'office</t>
  </si>
  <si>
    <t xml:space="preserve">Hygrophorus penarius Fr., 1836</t>
  </si>
  <si>
    <t xml:space="preserve">&lt;i&gt;Hygrophorus penarius&lt;/i&gt; Fr., 1836</t>
  </si>
  <si>
    <t xml:space="preserve">Matt Woodwax</t>
  </si>
  <si>
    <t xml:space="preserve">https://inpn.mnhn.fr/espece/cd_nom/30457</t>
  </si>
  <si>
    <t xml:space="preserve">Hygrophorus penarius var. barbatulus</t>
  </si>
  <si>
    <t xml:space="preserve">(G.Becker) Bon, 1989</t>
  </si>
  <si>
    <t xml:space="preserve">Hygrophorus penarius var. barbatulus (G.Becker) Bon, 1989</t>
  </si>
  <si>
    <t xml:space="preserve">&lt;i&gt;Hygrophorus penarius &lt;/i&gt;var.&lt;i&gt; barbatulus&lt;/i&gt; (G.Becker) Bon, 1989</t>
  </si>
  <si>
    <t xml:space="preserve">https://inpn.mnhn.fr/espece/cd_nom/30460</t>
  </si>
  <si>
    <t xml:space="preserve">Hygrophorus persoonii</t>
  </si>
  <si>
    <t xml:space="preserve">Hygrophore bicolore</t>
  </si>
  <si>
    <t xml:space="preserve">Arnolds, 1979</t>
  </si>
  <si>
    <t xml:space="preserve">Hygrophorus persoonii Arnolds, 1979</t>
  </si>
  <si>
    <t xml:space="preserve">&lt;i&gt;Hygrophorus persoonii&lt;/i&gt; Arnolds, 1979</t>
  </si>
  <si>
    <t xml:space="preserve">https://inpn.mnhn.fr/espece/cd_nom/30462</t>
  </si>
  <si>
    <t xml:space="preserve">Hygrophorus poetarum</t>
  </si>
  <si>
    <t xml:space="preserve">Hygrophore des poètes</t>
  </si>
  <si>
    <t xml:space="preserve">R.Heim, 1948</t>
  </si>
  <si>
    <t xml:space="preserve">Hygrophorus poetarum R.Heim, 1948</t>
  </si>
  <si>
    <t xml:space="preserve">&lt;i&gt;Hygrophorus poetarum&lt;/i&gt; R.Heim, 1948</t>
  </si>
  <si>
    <t xml:space="preserve">https://inpn.mnhn.fr/espece/cd_nom/30471</t>
  </si>
  <si>
    <t xml:space="preserve">Hygrophorus russula</t>
  </si>
  <si>
    <t xml:space="preserve">Hygrophore russule</t>
  </si>
  <si>
    <t xml:space="preserve">(Schaeff. ex Fr.) Kauffman, 1918</t>
  </si>
  <si>
    <t xml:space="preserve">Hygrophorus russula (Schaeff. ex Fr.) Kauffman, 1918</t>
  </si>
  <si>
    <t xml:space="preserve">&lt;i&gt;Hygrophorus russula&lt;/i&gt; (Schaeff. ex Fr.) Kauffman, 1918</t>
  </si>
  <si>
    <t xml:space="preserve">Pinkmottle Woodwax</t>
  </si>
  <si>
    <t xml:space="preserve">https://inpn.mnhn.fr/espece/cd_nom/30496</t>
  </si>
  <si>
    <t xml:space="preserve">Asterophora lycoperdoides</t>
  </si>
  <si>
    <t xml:space="preserve">Lyophyllaceae</t>
  </si>
  <si>
    <t xml:space="preserve">Fr., 1817</t>
  </si>
  <si>
    <t xml:space="preserve">Asterophora lycoperdoides Fr., 1817</t>
  </si>
  <si>
    <t xml:space="preserve">&lt;i&gt;Asterophora lycoperdoides&lt;/i&gt; Fr., 1817</t>
  </si>
  <si>
    <t xml:space="preserve">Powdery Piggyback</t>
  </si>
  <si>
    <t xml:space="preserve">https://inpn.mnhn.fr/espece/cd_nom/31693</t>
  </si>
  <si>
    <t xml:space="preserve">Calocybe gambosa</t>
  </si>
  <si>
    <t xml:space="preserve">Tricholome de la Saint-Georges, Mousseron de la Saint-Georges</t>
  </si>
  <si>
    <t xml:space="preserve">Calocybe gambosa (Fr.) Donk, 1962</t>
  </si>
  <si>
    <t xml:space="preserve">&lt;i&gt;Calocybe gambosa&lt;/i&gt; (Fr.) Donk, 1962</t>
  </si>
  <si>
    <t xml:space="preserve">St George's Mushroom</t>
  </si>
  <si>
    <t xml:space="preserve">https://inpn.mnhn.fr/espece/cd_nom/30809</t>
  </si>
  <si>
    <t xml:space="preserve">Lyophyllum caerulescens</t>
  </si>
  <si>
    <t xml:space="preserve">Clémençon, 1982</t>
  </si>
  <si>
    <t xml:space="preserve">Lyophyllum caerulescens Clémençon, 1982</t>
  </si>
  <si>
    <t xml:space="preserve">&lt;i&gt;Lyophyllum caerulescens&lt;/i&gt; Clémençon, 1982</t>
  </si>
  <si>
    <t xml:space="preserve">https://inpn.mnhn.fr/espece/cd_nom/31814</t>
  </si>
  <si>
    <t xml:space="preserve">Lyophyllum decastes</t>
  </si>
  <si>
    <t xml:space="preserve">Tricholome agrégé</t>
  </si>
  <si>
    <t xml:space="preserve">Lyophyllum decastes (Fr.) Singer, 1951</t>
  </si>
  <si>
    <t xml:space="preserve">&lt;i&gt;Lyophyllum decastes&lt;/i&gt; (Fr.) Singer, 1951</t>
  </si>
  <si>
    <t xml:space="preserve">Clustered Domecap</t>
  </si>
  <si>
    <t xml:space="preserve">https://inpn.mnhn.fr/espece/cd_nom/31824</t>
  </si>
  <si>
    <t xml:space="preserve">Lyophyllum infumatum</t>
  </si>
  <si>
    <t xml:space="preserve">(Bres.) Kühner, 1938</t>
  </si>
  <si>
    <t xml:space="preserve">Lyophyllum infumatum (Bres.) Kühner, 1938</t>
  </si>
  <si>
    <t xml:space="preserve">&lt;i&gt;Lyophyllum infumatum&lt;/i&gt; (Bres.) Kühner, 1938</t>
  </si>
  <si>
    <t xml:space="preserve">https://inpn.mnhn.fr/espece/cd_nom/32384</t>
  </si>
  <si>
    <t xml:space="preserve">Rugosomyces carneus</t>
  </si>
  <si>
    <t xml:space="preserve">(Bull.) Bon, 1991</t>
  </si>
  <si>
    <t xml:space="preserve">Rugosomyces carneus (Bull.) Bon, 1991</t>
  </si>
  <si>
    <t xml:space="preserve">&lt;i&gt;Rugosomyces carneus&lt;/i&gt; (Bull.) Bon, 1991</t>
  </si>
  <si>
    <t xml:space="preserve">Pink Domecap</t>
  </si>
  <si>
    <t xml:space="preserve">https://inpn.mnhn.fr/espece/cd_nom/31880</t>
  </si>
  <si>
    <t xml:space="preserve">Rugosomyces chrysenteron</t>
  </si>
  <si>
    <t xml:space="preserve">Rugosomyces chrysenteron (Bull.) Bon, 1991</t>
  </si>
  <si>
    <t xml:space="preserve">&lt;i&gt;Rugosomyces chrysenteron&lt;/i&gt; (Bull.) Bon, 1991</t>
  </si>
  <si>
    <t xml:space="preserve">Yellow Domecap</t>
  </si>
  <si>
    <t xml:space="preserve">https://inpn.mnhn.fr/espece/cd_nom/31884</t>
  </si>
  <si>
    <t xml:space="preserve">Sphagnurus paluster</t>
  </si>
  <si>
    <t xml:space="preserve">(Peck) Redhead &amp; V.Hofst., 2014</t>
  </si>
  <si>
    <t xml:space="preserve">Sphagnurus paluster (Peck) Redhead &amp; V.Hofst., 2014</t>
  </si>
  <si>
    <t xml:space="preserve">&lt;i&gt;Sphagnurus paluster&lt;/i&gt; (Peck) Redhead &amp; V.Hofst., 2014</t>
  </si>
  <si>
    <t xml:space="preserve">Sphagnum Greyling</t>
  </si>
  <si>
    <t xml:space="preserve">https://inpn.mnhn.fr/espece/cd_nom/995462</t>
  </si>
  <si>
    <t xml:space="preserve">Tephrocybe rancida</t>
  </si>
  <si>
    <t xml:space="preserve">Tephrocybe rancida (Fr.) Donk, 1962</t>
  </si>
  <si>
    <t xml:space="preserve">&lt;i&gt;Tephrocybe rancida&lt;/i&gt; (Fr.) Donk, 1962</t>
  </si>
  <si>
    <t xml:space="preserve">Rancid Greyling</t>
  </si>
  <si>
    <t xml:space="preserve">https://inpn.mnhn.fr/espece/cd_nom/33144</t>
  </si>
  <si>
    <t xml:space="preserve">Tricholomella constricta</t>
  </si>
  <si>
    <t xml:space="preserve">(Fr.) Zerova ex Kalamees, 1992</t>
  </si>
  <si>
    <t xml:space="preserve">Tricholomella constricta (Fr.) Zerova ex Kalamees, 1992</t>
  </si>
  <si>
    <t xml:space="preserve">&lt;i&gt;Tricholomella constricta&lt;/i&gt; (Fr.) Zerova ex Kalamees, 1992</t>
  </si>
  <si>
    <t xml:space="preserve">https://inpn.mnhn.fr/espece/cd_nom/464225</t>
  </si>
  <si>
    <t xml:space="preserve">Collybia aquosa</t>
  </si>
  <si>
    <t xml:space="preserve">Marasmiaceae</t>
  </si>
  <si>
    <t xml:space="preserve">Collybia aquosa (Bull.) P.Kumm., 1871</t>
  </si>
  <si>
    <t xml:space="preserve">&lt;i&gt;Collybia aquosa&lt;/i&gt; (Bull.) P.Kumm., 1871</t>
  </si>
  <si>
    <t xml:space="preserve">https://inpn.mnhn.fr/espece/cd_nom/30610</t>
  </si>
  <si>
    <t xml:space="preserve">Collybia cirrhata</t>
  </si>
  <si>
    <t xml:space="preserve">Collybie mycophage</t>
  </si>
  <si>
    <t xml:space="preserve">(Schumach.) Quél., 1872</t>
  </si>
  <si>
    <t xml:space="preserve">Collybia cirrhata (Schumach.) Quél., 1872</t>
  </si>
  <si>
    <t xml:space="preserve">&lt;i&gt;Collybia cirrhata&lt;/i&gt; (Schumach.) Quél., 1872</t>
  </si>
  <si>
    <t xml:space="preserve">Piggyback Shanklet</t>
  </si>
  <si>
    <t xml:space="preserve">https://inpn.mnhn.fr/espece/cd_nom/30590</t>
  </si>
  <si>
    <t xml:space="preserve">Collybia confluens</t>
  </si>
  <si>
    <t xml:space="preserve">Collybia confluens (Pers.) P.Kumm., 1871</t>
  </si>
  <si>
    <t xml:space="preserve">&lt;i&gt;Collybia confluens&lt;/i&gt; (Pers.) P.Kumm., 1871</t>
  </si>
  <si>
    <t xml:space="preserve">Clustered Toughshank</t>
  </si>
  <si>
    <t xml:space="preserve">https://inpn.mnhn.fr/espece/cd_nom/30593</t>
  </si>
  <si>
    <t xml:space="preserve">Collybia dryophila</t>
  </si>
  <si>
    <t xml:space="preserve">Collybie des chênes</t>
  </si>
  <si>
    <t xml:space="preserve">Collybia dryophila (Bull.) P.Kumm., 1871</t>
  </si>
  <si>
    <t xml:space="preserve">&lt;i&gt;Collybia dryophila&lt;/i&gt; (Bull.) P.Kumm., 1871</t>
  </si>
  <si>
    <t xml:space="preserve">Russet Toughshank</t>
  </si>
  <si>
    <t xml:space="preserve">https://inpn.mnhn.fr/espece/cd_nom/30606</t>
  </si>
  <si>
    <t xml:space="preserve">Collybia erythropus</t>
  </si>
  <si>
    <t xml:space="preserve">Collybie à pied rouge</t>
  </si>
  <si>
    <t xml:space="preserve">Collybia erythropus (Pers.) P.Kumm., 1871</t>
  </si>
  <si>
    <t xml:space="preserve">&lt;i&gt;Collybia erythropus&lt;/i&gt; (Pers.) P.Kumm., 1871</t>
  </si>
  <si>
    <t xml:space="preserve">https://inpn.mnhn.fr/espece/cd_nom/462473</t>
  </si>
  <si>
    <t xml:space="preserve">Collybia fagiphila</t>
  </si>
  <si>
    <t xml:space="preserve">Velen., 1939</t>
  </si>
  <si>
    <t xml:space="preserve">Collybia fagiphila Velen., 1939</t>
  </si>
  <si>
    <t xml:space="preserve">&lt;i&gt;Collybia fagiphila&lt;/i&gt; Velen., 1939</t>
  </si>
  <si>
    <t xml:space="preserve">https://inpn.mnhn.fr/espece/cd_nom/462471</t>
  </si>
  <si>
    <t xml:space="preserve">Collybia fusipes</t>
  </si>
  <si>
    <t xml:space="preserve">Souchette</t>
  </si>
  <si>
    <t xml:space="preserve">Collybia fusipes (Bull.) Quél., 1872</t>
  </si>
  <si>
    <t xml:space="preserve">&lt;i&gt;Collybia fusipes&lt;/i&gt; (Bull.) Quél., 1872</t>
  </si>
  <si>
    <t xml:space="preserve">Spindle Toughshank</t>
  </si>
  <si>
    <t xml:space="preserve">https://inpn.mnhn.fr/espece/cd_nom/30626</t>
  </si>
  <si>
    <t xml:space="preserve">Collybia hariolorum</t>
  </si>
  <si>
    <t xml:space="preserve">Collybia hariolorum (Bull.) Quél., 1872</t>
  </si>
  <si>
    <t xml:space="preserve">&lt;i&gt;Collybia hariolorum&lt;/i&gt; (Bull.) Quél., 1872</t>
  </si>
  <si>
    <t xml:space="preserve">https://inpn.mnhn.fr/espece/cd_nom/30631</t>
  </si>
  <si>
    <t xml:space="preserve">Collybia luxurians</t>
  </si>
  <si>
    <t xml:space="preserve">Peck, 1897</t>
  </si>
  <si>
    <t xml:space="preserve">Collybia luxurians Peck, 1897</t>
  </si>
  <si>
    <t xml:space="preserve">&lt;i&gt;Collybia luxurians&lt;/i&gt; Peck, 1897</t>
  </si>
  <si>
    <t xml:space="preserve">https://inpn.mnhn.fr/espece/cd_nom/462456</t>
  </si>
  <si>
    <t xml:space="preserve">Collybia ocior</t>
  </si>
  <si>
    <t xml:space="preserve">(Pers.) Vilgalys &amp; O.K.Mill., 1987</t>
  </si>
  <si>
    <t xml:space="preserve">Collybia ocior (Pers.) Vilgalys &amp; O.K.Mill., 1987</t>
  </si>
  <si>
    <t xml:space="preserve">&lt;i&gt;Collybia ocior&lt;/i&gt; (Pers.) Vilgalys &amp; O.K.Mill., 1987</t>
  </si>
  <si>
    <t xml:space="preserve">https://inpn.mnhn.fr/espece/cd_nom/30613</t>
  </si>
  <si>
    <t xml:space="preserve">Collybia peronata</t>
  </si>
  <si>
    <t xml:space="preserve">Marasme guêtré</t>
  </si>
  <si>
    <t xml:space="preserve">Collybia peronata (Bolton) P.Kumm., 1871</t>
  </si>
  <si>
    <t xml:space="preserve">&lt;i&gt;Collybia peronata&lt;/i&gt; (Bolton) P.Kumm., 1871</t>
  </si>
  <si>
    <t xml:space="preserve">Wood Woollyfoot</t>
  </si>
  <si>
    <t xml:space="preserve">https://inpn.mnhn.fr/espece/cd_nom/30666</t>
  </si>
  <si>
    <t xml:space="preserve">Crinipellis scabella</t>
  </si>
  <si>
    <t xml:space="preserve">(Alb. &amp; Schwein.) Murrill, 1915</t>
  </si>
  <si>
    <t xml:space="preserve">Crinipellis scabella (Alb. &amp; Schwein.) Murrill, 1915</t>
  </si>
  <si>
    <t xml:space="preserve">&lt;i&gt;Crinipellis scabella&lt;/i&gt; (Alb. &amp; Schwein.) Murrill, 1915</t>
  </si>
  <si>
    <t xml:space="preserve">https://inpn.mnhn.fr/espece/cd_nom/462054</t>
  </si>
  <si>
    <t xml:space="preserve">Dendrocollybia racemosa</t>
  </si>
  <si>
    <t xml:space="preserve">Collybie rameuse</t>
  </si>
  <si>
    <t xml:space="preserve">(Pers.) R.H.Petersen &amp; Redhead, 2001</t>
  </si>
  <si>
    <t xml:space="preserve">Dendrocollybia racemosa (Pers.) R.H.Petersen &amp; Redhead, 2001</t>
  </si>
  <si>
    <t xml:space="preserve">&lt;i&gt;Dendrocollybia racemosa&lt;/i&gt; (Pers.) R.H.Petersen &amp; Redhead, 2001</t>
  </si>
  <si>
    <t xml:space="preserve">https://inpn.mnhn.fr/espece/cd_nom/462203</t>
  </si>
  <si>
    <t xml:space="preserve">Marasmiellus ramealis</t>
  </si>
  <si>
    <t xml:space="preserve">(Bull.) Singer, 1948</t>
  </si>
  <si>
    <t xml:space="preserve">Marasmiellus ramealis (Bull.) Singer, 1948</t>
  </si>
  <si>
    <t xml:space="preserve">&lt;i&gt;Marasmiellus ramealis&lt;/i&gt; (Bull.) Singer, 1948</t>
  </si>
  <si>
    <t xml:space="preserve">Twig Parachute</t>
  </si>
  <si>
    <t xml:space="preserve">https://inpn.mnhn.fr/espece/cd_nom/30959</t>
  </si>
  <si>
    <t xml:space="preserve">Marasmius bulliardii</t>
  </si>
  <si>
    <t xml:space="preserve">Marasmius bulliardii Quél., 1878</t>
  </si>
  <si>
    <t xml:space="preserve">&lt;i&gt;Marasmius bulliardii&lt;/i&gt; Quél., 1878</t>
  </si>
  <si>
    <t xml:space="preserve">https://inpn.mnhn.fr/espece/cd_nom/30988</t>
  </si>
  <si>
    <t xml:space="preserve">Marasmius buxi</t>
  </si>
  <si>
    <t xml:space="preserve">Fr., 1872</t>
  </si>
  <si>
    <t xml:space="preserve">Marasmius buxi Fr., 1872</t>
  </si>
  <si>
    <t xml:space="preserve">&lt;i&gt;Marasmius buxi&lt;/i&gt; Fr., 1872</t>
  </si>
  <si>
    <t xml:space="preserve">Box Parachute</t>
  </si>
  <si>
    <t xml:space="preserve">https://inpn.mnhn.fr/espece/cd_nom/30992</t>
  </si>
  <si>
    <t xml:space="preserve">Marasmius cohaerens</t>
  </si>
  <si>
    <t xml:space="preserve">(Pers.) Cooke &amp; Quél., 1878</t>
  </si>
  <si>
    <t xml:space="preserve">Marasmius cohaerens (Pers.) Cooke &amp; Quél., 1878</t>
  </si>
  <si>
    <t xml:space="preserve">&lt;i&gt;Marasmius cohaerens&lt;/i&gt; (Pers.) Cooke &amp; Quél., 1878</t>
  </si>
  <si>
    <t xml:space="preserve">https://inpn.mnhn.fr/espece/cd_nom/31000</t>
  </si>
  <si>
    <t xml:space="preserve">Marasmius hudsonii</t>
  </si>
  <si>
    <t xml:space="preserve">Marasmius hudsonii (Pers.) Fr., 1838</t>
  </si>
  <si>
    <t xml:space="preserve">&lt;i&gt;Marasmius hudsonii&lt;/i&gt; (Pers.) Fr., 1838</t>
  </si>
  <si>
    <t xml:space="preserve">Holly Parachute</t>
  </si>
  <si>
    <t xml:space="preserve">https://inpn.mnhn.fr/espece/cd_nom/31023</t>
  </si>
  <si>
    <t xml:space="preserve">Marasmius oreades</t>
  </si>
  <si>
    <t xml:space="preserve">Faux mousseron</t>
  </si>
  <si>
    <t xml:space="preserve">(Bolton) Fr., 1836</t>
  </si>
  <si>
    <t xml:space="preserve">Marasmius oreades (Bolton) Fr., 1836</t>
  </si>
  <si>
    <t xml:space="preserve">&lt;i&gt;Marasmius oreades&lt;/i&gt; (Bolton) Fr., 1836</t>
  </si>
  <si>
    <t xml:space="preserve">Fairy Ring Champignon</t>
  </si>
  <si>
    <t xml:space="preserve">https://inpn.mnhn.fr/espece/cd_nom/31038</t>
  </si>
  <si>
    <t xml:space="preserve">Marasmius rotula</t>
  </si>
  <si>
    <t xml:space="preserve">Marasme petite roue</t>
  </si>
  <si>
    <t xml:space="preserve">Marasmius rotula (Scop.) Fr., 1838</t>
  </si>
  <si>
    <t xml:space="preserve">&lt;i&gt;Marasmius rotula&lt;/i&gt; (Scop.) Fr., 1838</t>
  </si>
  <si>
    <t xml:space="preserve">Collared Parachute</t>
  </si>
  <si>
    <t xml:space="preserve">https://inpn.mnhn.fr/espece/cd_nom/31052</t>
  </si>
  <si>
    <t xml:space="preserve">Marasmius torquescens</t>
  </si>
  <si>
    <t xml:space="preserve">Marasmius torquescens Quél., 1872</t>
  </si>
  <si>
    <t xml:space="preserve">&lt;i&gt;Marasmius torquescens&lt;/i&gt; Quél., 1872</t>
  </si>
  <si>
    <t xml:space="preserve">https://inpn.mnhn.fr/espece/cd_nom/464333</t>
  </si>
  <si>
    <t xml:space="preserve">Marasmius wynneae</t>
  </si>
  <si>
    <t xml:space="preserve">Berk. &amp; Broome, 1859</t>
  </si>
  <si>
    <t xml:space="preserve">Marasmius wynneae Berk. &amp; Broome, 1859</t>
  </si>
  <si>
    <t xml:space="preserve">&lt;i&gt;Marasmius wynneae&lt;/i&gt; Berk. &amp; Broome, 1859</t>
  </si>
  <si>
    <t xml:space="preserve">Pearly Parachute</t>
  </si>
  <si>
    <t xml:space="preserve">https://inpn.mnhn.fr/espece/cd_nom/464314</t>
  </si>
  <si>
    <t xml:space="preserve">Rectipilus fasciculatus</t>
  </si>
  <si>
    <t xml:space="preserve">(Pers.) Agerer, 1973</t>
  </si>
  <si>
    <t xml:space="preserve">Rectipilus fasciculatus (Pers.) Agerer, 1973</t>
  </si>
  <si>
    <t xml:space="preserve">&lt;i&gt;Rectipilus fasciculatus&lt;/i&gt; (Pers.) Agerer, 1973</t>
  </si>
  <si>
    <t xml:space="preserve">https://inpn.mnhn.fr/espece/cd_nom/44229</t>
  </si>
  <si>
    <t xml:space="preserve">Rhizomarasmius setosus</t>
  </si>
  <si>
    <t xml:space="preserve">(Sowerby) Antonín &amp; A.Urb., 2015</t>
  </si>
  <si>
    <t xml:space="preserve">Rhizomarasmius setosus (Sowerby) Antonín &amp; A.Urb., 2015</t>
  </si>
  <si>
    <t xml:space="preserve">&lt;i&gt;Rhizomarasmius setosus&lt;/i&gt; (Sowerby) Antonín &amp; A.Urb., 2015</t>
  </si>
  <si>
    <t xml:space="preserve">https://inpn.mnhn.fr/espece/cd_nom/1003495</t>
  </si>
  <si>
    <t xml:space="preserve">Rhodocollybia butyracea</t>
  </si>
  <si>
    <t xml:space="preserve">Collybie beurrée</t>
  </si>
  <si>
    <t xml:space="preserve">(Bull.) Lennox, 1979</t>
  </si>
  <si>
    <t xml:space="preserve">Rhodocollybia butyracea (Bull.) Lennox, 1979</t>
  </si>
  <si>
    <t xml:space="preserve">&lt;i&gt;Rhodocollybia butyracea&lt;/i&gt; (Bull.) Lennox, 1979</t>
  </si>
  <si>
    <t xml:space="preserve">https://inpn.mnhn.fr/espece/cd_nom/509948</t>
  </si>
  <si>
    <t xml:space="preserve">Setulipes quercophilus</t>
  </si>
  <si>
    <t xml:space="preserve">(Pouzar) Antonín, 1987</t>
  </si>
  <si>
    <t xml:space="preserve">Setulipes quercophilus (Pouzar) Antonín, 1987</t>
  </si>
  <si>
    <t xml:space="preserve">&lt;i&gt;Setulipes quercophilus&lt;/i&gt; (Pouzar) Antonín, 1987</t>
  </si>
  <si>
    <t xml:space="preserve">https://inpn.mnhn.fr/espece/cd_nom/463412</t>
  </si>
  <si>
    <t xml:space="preserve">Atheniella flavoalba</t>
  </si>
  <si>
    <t xml:space="preserve">Mycenaceae</t>
  </si>
  <si>
    <t xml:space="preserve">(Fr.) Redhead, Moncalvo, Vilgalys, Desjardin &amp; B.A.Perry, 2012</t>
  </si>
  <si>
    <t xml:space="preserve">Atheniella flavoalba (Fr.) Redhead, Moncalvo, Vilgalys, Desjardin &amp; B.A.Perry, 2012</t>
  </si>
  <si>
    <t xml:space="preserve">&lt;i&gt;Atheniella flavoalba&lt;/i&gt; (Fr.) Redhead, Moncalvo, Vilgalys, Desjardin &amp; B.A.Perry, 2012</t>
  </si>
  <si>
    <t xml:space="preserve">Ivory Bonnet</t>
  </si>
  <si>
    <t xml:space="preserve">https://inpn.mnhn.fr/espece/cd_nom/995503</t>
  </si>
  <si>
    <t xml:space="preserve">Baeospora myosura</t>
  </si>
  <si>
    <t xml:space="preserve">Collybie queue de souris</t>
  </si>
  <si>
    <t xml:space="preserve">(Fr.) Singer, 1938</t>
  </si>
  <si>
    <t xml:space="preserve">Baeospora myosura (Fr.) Singer, 1938</t>
  </si>
  <si>
    <t xml:space="preserve">&lt;i&gt;Baeospora myosura&lt;/i&gt; (Fr.) Singer, 1938</t>
  </si>
  <si>
    <t xml:space="preserve">Conifercone Cap</t>
  </si>
  <si>
    <t xml:space="preserve">https://inpn.mnhn.fr/espece/cd_nom/30538</t>
  </si>
  <si>
    <t xml:space="preserve">Delicatula integrella</t>
  </si>
  <si>
    <t xml:space="preserve">Delicatula integrella (Pers.) Fayod, 1889</t>
  </si>
  <si>
    <t xml:space="preserve">&lt;i&gt;Delicatula integrella&lt;/i&gt; (Pers.) Fayod, 1889</t>
  </si>
  <si>
    <t xml:space="preserve">https://inpn.mnhn.fr/espece/cd_nom/32044</t>
  </si>
  <si>
    <t xml:space="preserve">Hemimycena cephalotricha</t>
  </si>
  <si>
    <t xml:space="preserve">(Joss. ex Redhead) Singer, 1986</t>
  </si>
  <si>
    <t xml:space="preserve">Hemimycena cephalotricha (Joss. ex Redhead) Singer, 1986</t>
  </si>
  <si>
    <t xml:space="preserve">&lt;i&gt;Hemimycena cephalotricha&lt;/i&gt; (Joss. ex Redhead) Singer, 1986</t>
  </si>
  <si>
    <t xml:space="preserve">https://inpn.mnhn.fr/espece/cd_nom/30722</t>
  </si>
  <si>
    <t xml:space="preserve">Hemimycena cucullata</t>
  </si>
  <si>
    <t xml:space="preserve">(Pers.) Singer, 1961</t>
  </si>
  <si>
    <t xml:space="preserve">Hemimycena cucullata (Pers.) Singer, 1961</t>
  </si>
  <si>
    <t xml:space="preserve">&lt;i&gt;Hemimycena cucullata&lt;/i&gt; (Pers.) Singer, 1961</t>
  </si>
  <si>
    <t xml:space="preserve">https://inpn.mnhn.fr/espece/cd_nom/30733</t>
  </si>
  <si>
    <t xml:space="preserve">Hemimycena pseudolactea</t>
  </si>
  <si>
    <t xml:space="preserve">(Kühner) Singer, 1943</t>
  </si>
  <si>
    <t xml:space="preserve">Hemimycena pseudolactea (Kühner) Singer, 1943</t>
  </si>
  <si>
    <t xml:space="preserve">&lt;i&gt;Hemimycena pseudolactea&lt;/i&gt; (Kühner) Singer, 1943</t>
  </si>
  <si>
    <t xml:space="preserve">https://inpn.mnhn.fr/espece/cd_nom/30772</t>
  </si>
  <si>
    <t xml:space="preserve">Megacollybia platyphylla</t>
  </si>
  <si>
    <t xml:space="preserve">Collybie à lames larges</t>
  </si>
  <si>
    <t xml:space="preserve">(Pers.) Kotl. &amp; Pouzar, 1972</t>
  </si>
  <si>
    <t xml:space="preserve">Megacollybia platyphylla (Pers.) Kotl. &amp; Pouzar, 1972</t>
  </si>
  <si>
    <t xml:space="preserve">&lt;i&gt;Megacollybia platyphylla&lt;/i&gt; (Pers.) Kotl. &amp; Pouzar, 1972</t>
  </si>
  <si>
    <t xml:space="preserve">Whitelaced Shank</t>
  </si>
  <si>
    <t xml:space="preserve">https://inpn.mnhn.fr/espece/cd_nom/31076</t>
  </si>
  <si>
    <t xml:space="preserve">Mycena acicula</t>
  </si>
  <si>
    <t xml:space="preserve">Mycena acicula (Schaeff.) P.Kumm., 1871</t>
  </si>
  <si>
    <t xml:space="preserve">&lt;i&gt;Mycena acicula&lt;/i&gt; (Schaeff.) P.Kumm., 1871</t>
  </si>
  <si>
    <t xml:space="preserve">Orange Bonnet</t>
  </si>
  <si>
    <t xml:space="preserve">https://inpn.mnhn.fr/espece/cd_nom/31102</t>
  </si>
  <si>
    <t xml:space="preserve">Mycena aetites</t>
  </si>
  <si>
    <t xml:space="preserve">Mycena aetites (Fr.) Quél., 1872</t>
  </si>
  <si>
    <t xml:space="preserve">&lt;i&gt;Mycena aetites&lt;/i&gt; (Fr.) Quél., 1872</t>
  </si>
  <si>
    <t xml:space="preserve">Drab Bonnet</t>
  </si>
  <si>
    <t xml:space="preserve">https://inpn.mnhn.fr/espece/cd_nom/31111</t>
  </si>
  <si>
    <t xml:space="preserve">Mycena amicta</t>
  </si>
  <si>
    <t xml:space="preserve">Mycena amicta (Fr.) Quél., 1872</t>
  </si>
  <si>
    <t xml:space="preserve">&lt;i&gt;Mycena amicta&lt;/i&gt; (Fr.) Quél., 1872</t>
  </si>
  <si>
    <t xml:space="preserve">https://inpn.mnhn.fr/espece/cd_nom/31157</t>
  </si>
  <si>
    <t xml:space="preserve">Mycena capillaris</t>
  </si>
  <si>
    <t xml:space="preserve">(Schumach.) P.Kumm., 1871</t>
  </si>
  <si>
    <t xml:space="preserve">Mycena capillaris (Schumach.) P.Kumm., 1871</t>
  </si>
  <si>
    <t xml:space="preserve">&lt;i&gt;Mycena capillaris&lt;/i&gt; (Schumach.) P.Kumm., 1871</t>
  </si>
  <si>
    <t xml:space="preserve">Beechleaf Bonnet</t>
  </si>
  <si>
    <t xml:space="preserve">https://inpn.mnhn.fr/espece/cd_nom/31197</t>
  </si>
  <si>
    <t xml:space="preserve">Mycena epipterygia</t>
  </si>
  <si>
    <t xml:space="preserve">Mycène des fougères</t>
  </si>
  <si>
    <t xml:space="preserve">(Scop.) Gray, 1821</t>
  </si>
  <si>
    <t xml:space="preserve">Mycena epipterygia (Scop.) Gray, 1821</t>
  </si>
  <si>
    <t xml:space="preserve">&lt;i&gt;Mycena epipterygia&lt;/i&gt; (Scop.) Gray, 1821</t>
  </si>
  <si>
    <t xml:space="preserve">Yellowleg Bonnet</t>
  </si>
  <si>
    <t xml:space="preserve">https://inpn.mnhn.fr/espece/cd_nom/31249</t>
  </si>
  <si>
    <t xml:space="preserve">Mycena filopes</t>
  </si>
  <si>
    <t xml:space="preserve">Mycena filopes (Bull.) P.Kumm., 1871</t>
  </si>
  <si>
    <t xml:space="preserve">&lt;i&gt;Mycena filopes&lt;/i&gt; (Bull.) P.Kumm., 1871</t>
  </si>
  <si>
    <t xml:space="preserve">https://inpn.mnhn.fr/espece/cd_nom/465124</t>
  </si>
  <si>
    <t xml:space="preserve">Mycena galericulata</t>
  </si>
  <si>
    <t xml:space="preserve">Mycène casquée</t>
  </si>
  <si>
    <t xml:space="preserve">Mycena galericulata (Scop.) Gray, 1821</t>
  </si>
  <si>
    <t xml:space="preserve">&lt;i&gt;Mycena galericulata&lt;/i&gt; (Scop.) Gray, 1821</t>
  </si>
  <si>
    <t xml:space="preserve">Common Bonnet</t>
  </si>
  <si>
    <t xml:space="preserve">https://inpn.mnhn.fr/espece/cd_nom/31292</t>
  </si>
  <si>
    <t xml:space="preserve">Mycena galopus</t>
  </si>
  <si>
    <t xml:space="preserve">Mycène à pied laiteux</t>
  </si>
  <si>
    <t xml:space="preserve">Mycena galopus (Pers.) P.Kumm., 1871</t>
  </si>
  <si>
    <t xml:space="preserve">&lt;i&gt;Mycena galopus&lt;/i&gt; (Pers.) P.Kumm., 1871</t>
  </si>
  <si>
    <t xml:space="preserve">Milking Bonnet</t>
  </si>
  <si>
    <t xml:space="preserve">https://inpn.mnhn.fr/espece/cd_nom/31298</t>
  </si>
  <si>
    <t xml:space="preserve">Mycena haematopus</t>
  </si>
  <si>
    <t xml:space="preserve">Mycène à pied rouge</t>
  </si>
  <si>
    <t xml:space="preserve">Mycena haematopus (Pers.) P.Kumm., 1871</t>
  </si>
  <si>
    <t xml:space="preserve">&lt;i&gt;Mycena haematopus&lt;/i&gt; (Pers.) P.Kumm., 1871</t>
  </si>
  <si>
    <t xml:space="preserve">Burgundydrop Bonnet</t>
  </si>
  <si>
    <t xml:space="preserve">https://inpn.mnhn.fr/espece/cd_nom/30781</t>
  </si>
  <si>
    <t xml:space="preserve">Mycena inclinata</t>
  </si>
  <si>
    <t xml:space="preserve">Mycène inclinée</t>
  </si>
  <si>
    <t xml:space="preserve">Mycena inclinata (Fr.) Quél., 1872</t>
  </si>
  <si>
    <t xml:space="preserve">&lt;i&gt;Mycena inclinata&lt;/i&gt; (Fr.) Quél., 1872</t>
  </si>
  <si>
    <t xml:space="preserve">Clustered Bonnet</t>
  </si>
  <si>
    <t xml:space="preserve">https://inpn.mnhn.fr/espece/cd_nom/30788</t>
  </si>
  <si>
    <t xml:space="preserve">Mycena maculata</t>
  </si>
  <si>
    <t xml:space="preserve">Mycène tachetée</t>
  </si>
  <si>
    <t xml:space="preserve">P.Karst., 1890</t>
  </si>
  <si>
    <t xml:space="preserve">Mycena maculata P.Karst., 1890</t>
  </si>
  <si>
    <t xml:space="preserve">&lt;i&gt;Mycena maculata&lt;/i&gt; P.Karst., 1890</t>
  </si>
  <si>
    <t xml:space="preserve">https://inpn.mnhn.fr/espece/cd_nom/31320</t>
  </si>
  <si>
    <t xml:space="preserve">Mycena olivaceomarginata</t>
  </si>
  <si>
    <t xml:space="preserve">(Massee) Massee, 1893</t>
  </si>
  <si>
    <t xml:space="preserve">Mycena olivaceomarginata (Massee) Massee, 1893</t>
  </si>
  <si>
    <t xml:space="preserve">&lt;i&gt;Mycena olivaceomarginata&lt;/i&gt; (Massee) Massee, 1893</t>
  </si>
  <si>
    <t xml:space="preserve">Brownedge Bonnet</t>
  </si>
  <si>
    <t xml:space="preserve">https://inpn.mnhn.fr/espece/cd_nom/31362</t>
  </si>
  <si>
    <t xml:space="preserve">Mycena pelianthina</t>
  </si>
  <si>
    <t xml:space="preserve">Mycena pelianthina (Fr.) Quél., 1872</t>
  </si>
  <si>
    <t xml:space="preserve">&lt;i&gt;Mycena pelianthina&lt;/i&gt; (Fr.) Quél., 1872</t>
  </si>
  <si>
    <t xml:space="preserve">Blackedge Bonnet</t>
  </si>
  <si>
    <t xml:space="preserve">https://inpn.mnhn.fr/espece/cd_nom/31374</t>
  </si>
  <si>
    <t xml:space="preserve">Mycena polygramma</t>
  </si>
  <si>
    <t xml:space="preserve">Mycène à pied strié</t>
  </si>
  <si>
    <t xml:space="preserve">Mycena polygramma (Bull.) Gray, 1821</t>
  </si>
  <si>
    <t xml:space="preserve">&lt;i&gt;Mycena polygramma&lt;/i&gt; (Bull.) Gray, 1821</t>
  </si>
  <si>
    <t xml:space="preserve">Grooved Bonnet</t>
  </si>
  <si>
    <t xml:space="preserve">https://inpn.mnhn.fr/espece/cd_nom/31393</t>
  </si>
  <si>
    <t xml:space="preserve">Mycena pura</t>
  </si>
  <si>
    <t xml:space="preserve">Mycène pur</t>
  </si>
  <si>
    <t xml:space="preserve">Mycena pura (Pers.) P.Kumm., 1871</t>
  </si>
  <si>
    <t xml:space="preserve">&lt;i&gt;Mycena pura&lt;/i&gt; (Pers.) P.Kumm., 1871</t>
  </si>
  <si>
    <t xml:space="preserve">Lilac Bonnet</t>
  </si>
  <si>
    <t xml:space="preserve">https://inpn.mnhn.fr/espece/cd_nom/31409</t>
  </si>
  <si>
    <t xml:space="preserve">Mycena renatii</t>
  </si>
  <si>
    <t xml:space="preserve">Mycena renatii Quél., 1886</t>
  </si>
  <si>
    <t xml:space="preserve">&lt;i&gt;Mycena renatii&lt;/i&gt; Quél., 1886</t>
  </si>
  <si>
    <t xml:space="preserve">Beautiful Bonnet</t>
  </si>
  <si>
    <t xml:space="preserve">https://inpn.mnhn.fr/espece/cd_nom/465104</t>
  </si>
  <si>
    <t xml:space="preserve">Mycena rosea</t>
  </si>
  <si>
    <t xml:space="preserve">Mycène pure forme rose</t>
  </si>
  <si>
    <t xml:space="preserve">Gramberg, 1912</t>
  </si>
  <si>
    <t xml:space="preserve">Mycena rosea Gramberg, 1912</t>
  </si>
  <si>
    <t xml:space="preserve">&lt;i&gt;Mycena rosea&lt;/i&gt; Gramberg, 1912</t>
  </si>
  <si>
    <t xml:space="preserve">Rosy Bonnet</t>
  </si>
  <si>
    <t xml:space="preserve">https://inpn.mnhn.fr/espece/cd_nom/31456</t>
  </si>
  <si>
    <t xml:space="preserve">Mycena rubromarginata</t>
  </si>
  <si>
    <t xml:space="preserve">Mycena rubromarginata (Fr.) P.Kumm., 1871</t>
  </si>
  <si>
    <t xml:space="preserve">&lt;i&gt;Mycena rubromarginata&lt;/i&gt; (Fr.) P.Kumm., 1871</t>
  </si>
  <si>
    <t xml:space="preserve">Red Edge Bonnet</t>
  </si>
  <si>
    <t xml:space="preserve">https://inpn.mnhn.fr/espece/cd_nom/31465</t>
  </si>
  <si>
    <t xml:space="preserve">Mycena sanguinolenta</t>
  </si>
  <si>
    <t xml:space="preserve">Mycène sanguinolent</t>
  </si>
  <si>
    <t xml:space="preserve">(Alb. &amp; Schwein.) P.Kumm., 1871</t>
  </si>
  <si>
    <t xml:space="preserve">Mycena sanguinolenta (Alb. &amp; Schwein.) P.Kumm., 1871</t>
  </si>
  <si>
    <t xml:space="preserve">&lt;i&gt;Mycena sanguinolenta&lt;/i&gt; (Alb. &amp; Schwein.) P.Kumm., 1871</t>
  </si>
  <si>
    <t xml:space="preserve">Bleeding Bonnet</t>
  </si>
  <si>
    <t xml:space="preserve">https://inpn.mnhn.fr/espece/cd_nom/31468</t>
  </si>
  <si>
    <t xml:space="preserve">Mycena stipata</t>
  </si>
  <si>
    <t xml:space="preserve">Maas Geest. &amp; Schwöbel, 1987</t>
  </si>
  <si>
    <t xml:space="preserve">Mycena stipata Maas Geest. &amp; Schwöbel, 1987</t>
  </si>
  <si>
    <t xml:space="preserve">&lt;i&gt;Mycena stipata&lt;/i&gt; Maas Geest. &amp; Schwöbel, 1987</t>
  </si>
  <si>
    <t xml:space="preserve">https://inpn.mnhn.fr/espece/cd_nom/31491</t>
  </si>
  <si>
    <t xml:space="preserve">Mycena tenerrima</t>
  </si>
  <si>
    <t xml:space="preserve">(Berk.) Quél., 1872</t>
  </si>
  <si>
    <t xml:space="preserve">Mycena tenerrima (Berk.) Quél., 1872</t>
  </si>
  <si>
    <t xml:space="preserve">&lt;i&gt;Mycena tenerrima&lt;/i&gt; (Berk.) Quél., 1872</t>
  </si>
  <si>
    <t xml:space="preserve">Frosty Bonnet</t>
  </si>
  <si>
    <t xml:space="preserve">https://inpn.mnhn.fr/espece/cd_nom/31510</t>
  </si>
  <si>
    <t xml:space="preserve">Mycena vitilis</t>
  </si>
  <si>
    <t xml:space="preserve">Mycena vitilis (Fr.) Quél., 1872</t>
  </si>
  <si>
    <t xml:space="preserve">&lt;i&gt;Mycena vitilis&lt;/i&gt; (Fr.) Quél., 1872</t>
  </si>
  <si>
    <t xml:space="preserve">Snapping Bonnet</t>
  </si>
  <si>
    <t xml:space="preserve">https://inpn.mnhn.fr/espece/cd_nom/31545</t>
  </si>
  <si>
    <t xml:space="preserve">Panellus stipticus</t>
  </si>
  <si>
    <t xml:space="preserve">Panelle astringente</t>
  </si>
  <si>
    <t xml:space="preserve">Panellus stipticus (Bull.) P.Karst., 1879</t>
  </si>
  <si>
    <t xml:space="preserve">&lt;i&gt;Panellus stipticus&lt;/i&gt; (Bull.) P.Karst., 1879</t>
  </si>
  <si>
    <t xml:space="preserve">Bitter Oysterling</t>
  </si>
  <si>
    <t xml:space="preserve">https://inpn.mnhn.fr/espece/cd_nom/34332</t>
  </si>
  <si>
    <t xml:space="preserve">Sarcomyxa serotina</t>
  </si>
  <si>
    <t xml:space="preserve">(Pers.) P.Karst., 1891</t>
  </si>
  <si>
    <t xml:space="preserve">Sarcomyxa serotina (Pers.) P.Karst., 1891</t>
  </si>
  <si>
    <t xml:space="preserve">&lt;i&gt;Sarcomyxa serotina&lt;/i&gt; (Pers.) P.Karst., 1891</t>
  </si>
  <si>
    <t xml:space="preserve">Olive Oysterling</t>
  </si>
  <si>
    <t xml:space="preserve">https://inpn.mnhn.fr/espece/cd_nom/463522</t>
  </si>
  <si>
    <t xml:space="preserve">Tectella patellaris</t>
  </si>
  <si>
    <t xml:space="preserve">(Fr.) Murrill, 1915</t>
  </si>
  <si>
    <t xml:space="preserve">Tectella patellaris (Fr.) Murrill, 1915</t>
  </si>
  <si>
    <t xml:space="preserve">&lt;i&gt;Tectella patellaris&lt;/i&gt; (Fr.) Murrill, 1915</t>
  </si>
  <si>
    <t xml:space="preserve">https://inpn.mnhn.fr/espece/cd_nom/34534</t>
  </si>
  <si>
    <t xml:space="preserve">Flammulina velutipes</t>
  </si>
  <si>
    <t xml:space="preserve">Collybie à pied velouté</t>
  </si>
  <si>
    <t xml:space="preserve">Physalacriaceae</t>
  </si>
  <si>
    <t xml:space="preserve">(Curtis) Singer, 1951</t>
  </si>
  <si>
    <t xml:space="preserve">Flammulina velutipes (Curtis) Singer, 1951</t>
  </si>
  <si>
    <t xml:space="preserve">&lt;i&gt;Flammulina velutipes&lt;/i&gt; (Curtis) Singer, 1951</t>
  </si>
  <si>
    <t xml:space="preserve">Velvet Shank</t>
  </si>
  <si>
    <t xml:space="preserve">https://inpn.mnhn.fr/espece/cd_nom/30705</t>
  </si>
  <si>
    <t xml:space="preserve">Hymenopellis radicata</t>
  </si>
  <si>
    <t xml:space="preserve">Mucicule radicante</t>
  </si>
  <si>
    <t xml:space="preserve">(Relhan) R.H.Petersen, 2010</t>
  </si>
  <si>
    <t xml:space="preserve">Hymenopellis radicata (Relhan) R.H.Petersen, 2010</t>
  </si>
  <si>
    <t xml:space="preserve">&lt;i&gt;Hymenopellis radicata&lt;/i&gt; (Relhan) R.H.Petersen, 2010</t>
  </si>
  <si>
    <t xml:space="preserve">https://inpn.mnhn.fr/espece/cd_nom/977000</t>
  </si>
  <si>
    <t xml:space="preserve">Mucidula mucida</t>
  </si>
  <si>
    <t xml:space="preserve">Collybie visqueuse</t>
  </si>
  <si>
    <t xml:space="preserve">(Schrad.) Pat., 1887</t>
  </si>
  <si>
    <t xml:space="preserve">Mucidula mucida (Schrad.) Pat., 1887</t>
  </si>
  <si>
    <t xml:space="preserve">&lt;i&gt;Mucidula mucida&lt;/i&gt; (Schrad.) Pat., 1887</t>
  </si>
  <si>
    <t xml:space="preserve">Porcelain Fungus</t>
  </si>
  <si>
    <t xml:space="preserve">https://inpn.mnhn.fr/espece/cd_nom/31604</t>
  </si>
  <si>
    <t xml:space="preserve">Strobilurus esculentus</t>
  </si>
  <si>
    <t xml:space="preserve">Collybie des cônes d'épicéa</t>
  </si>
  <si>
    <t xml:space="preserve">(Wulfen) Singer, 1962</t>
  </si>
  <si>
    <t xml:space="preserve">Strobilurus esculentus (Wulfen) Singer, 1962</t>
  </si>
  <si>
    <t xml:space="preserve">&lt;i&gt;Strobilurus esculentus&lt;/i&gt; (Wulfen) Singer, 1962</t>
  </si>
  <si>
    <t xml:space="preserve">Sprucecone Cap</t>
  </si>
  <si>
    <t xml:space="preserve">https://inpn.mnhn.fr/espece/cd_nom/31652</t>
  </si>
  <si>
    <t xml:space="preserve">Xerula pudens</t>
  </si>
  <si>
    <t xml:space="preserve">Collybie à poils ras, Collybie à long pied</t>
  </si>
  <si>
    <t xml:space="preserve">Xerula pudens (Pers.) Singer, 1951</t>
  </si>
  <si>
    <t xml:space="preserve">&lt;i&gt;Xerula pudens&lt;/i&gt; (Pers.) Singer, 1951</t>
  </si>
  <si>
    <t xml:space="preserve">https://inpn.mnhn.fr/espece/cd_nom/463945</t>
  </si>
  <si>
    <t xml:space="preserve">Hohenbuehelia geogenia</t>
  </si>
  <si>
    <t xml:space="preserve">Pleurote terrestre</t>
  </si>
  <si>
    <t xml:space="preserve">Pleurotaceae</t>
  </si>
  <si>
    <t xml:space="preserve">(DC.) Singer, 1951</t>
  </si>
  <si>
    <t xml:space="preserve">Hohenbuehelia geogenia (DC.) Singer, 1951</t>
  </si>
  <si>
    <t xml:space="preserve">&lt;i&gt;Hohenbuehelia geogenia&lt;/i&gt; (DC.) Singer, 1951</t>
  </si>
  <si>
    <t xml:space="preserve">https://inpn.mnhn.fr/espece/cd_nom/34201</t>
  </si>
  <si>
    <t xml:space="preserve">Pleurotus cornucopiae</t>
  </si>
  <si>
    <t xml:space="preserve">Corne d'abondance</t>
  </si>
  <si>
    <t xml:space="preserve">(Paulet) Rolland, 1910</t>
  </si>
  <si>
    <t xml:space="preserve">Pleurotus cornucopiae (Paulet) Rolland, 1910</t>
  </si>
  <si>
    <t xml:space="preserve">&lt;i&gt;Pleurotus cornucopiae&lt;/i&gt; (Paulet) Rolland, 1910</t>
  </si>
  <si>
    <t xml:space="preserve">Branching Oyster</t>
  </si>
  <si>
    <t xml:space="preserve">https://inpn.mnhn.fr/espece/cd_nom/34373</t>
  </si>
  <si>
    <t xml:space="preserve">Pleurotus eryngii</t>
  </si>
  <si>
    <t xml:space="preserve">Pleurote du panicaut</t>
  </si>
  <si>
    <t xml:space="preserve">(DC.) Quél., 1872</t>
  </si>
  <si>
    <t xml:space="preserve">Pleurotus eryngii (DC.) Quél., 1872</t>
  </si>
  <si>
    <t xml:space="preserve">&lt;i&gt;Pleurotus eryngii&lt;/i&gt; (DC.) Quél., 1872</t>
  </si>
  <si>
    <t xml:space="preserve">https://inpn.mnhn.fr/espece/cd_nom/34478</t>
  </si>
  <si>
    <t xml:space="preserve">Pleurotus ostreatus</t>
  </si>
  <si>
    <t xml:space="preserve">Pleurote en huître</t>
  </si>
  <si>
    <t xml:space="preserve">(Jacq.) P.Kumm., 1871</t>
  </si>
  <si>
    <t xml:space="preserve">Pleurotus ostreatus (Jacq.) P.Kumm., 1871</t>
  </si>
  <si>
    <t xml:space="preserve">&lt;i&gt;Pleurotus ostreatus&lt;/i&gt; (Jacq.) P.Kumm., 1871</t>
  </si>
  <si>
    <t xml:space="preserve">Oyster Mushroom</t>
  </si>
  <si>
    <t xml:space="preserve">https://inpn.mnhn.fr/espece/cd_nom/34488</t>
  </si>
  <si>
    <t xml:space="preserve">Pleurotus pulmonarius</t>
  </si>
  <si>
    <t xml:space="preserve">Pleurotus pulmonarius (Fr.) Quél., 1872</t>
  </si>
  <si>
    <t xml:space="preserve">&lt;i&gt;Pleurotus pulmonarius&lt;/i&gt; (Fr.) Quél., 1872</t>
  </si>
  <si>
    <t xml:space="preserve">Pale Oyster</t>
  </si>
  <si>
    <t xml:space="preserve">https://inpn.mnhn.fr/espece/cd_nom/34495</t>
  </si>
  <si>
    <t xml:space="preserve">Resupinatus poriaeformis</t>
  </si>
  <si>
    <t xml:space="preserve">(Pers.) Thorn, Moncalvo &amp; Redhead, 2006</t>
  </si>
  <si>
    <t xml:space="preserve">Resupinatus poriaeformis (Pers.) Thorn, Moncalvo &amp; Redhead, 2006</t>
  </si>
  <si>
    <t xml:space="preserve">&lt;i&gt;Resupinatus poriaeformis&lt;/i&gt; (Pers.) Thorn, Moncalvo &amp; Redhead, 2006</t>
  </si>
  <si>
    <t xml:space="preserve">https://inpn.mnhn.fr/espece/cd_nom/463686</t>
  </si>
  <si>
    <t xml:space="preserve">Resupinatus trichotis</t>
  </si>
  <si>
    <t xml:space="preserve">Resupinatus trichotis (Pers.) Singer, 1961</t>
  </si>
  <si>
    <t xml:space="preserve">&lt;i&gt;Resupinatus trichotis&lt;/i&gt; (Pers.) Singer, 1961</t>
  </si>
  <si>
    <t xml:space="preserve">https://inpn.mnhn.fr/espece/cd_nom/34517</t>
  </si>
  <si>
    <t xml:space="preserve">Tulasnella albida</t>
  </si>
  <si>
    <t xml:space="preserve">Tulasnellales</t>
  </si>
  <si>
    <t xml:space="preserve">Tulasnellaceae</t>
  </si>
  <si>
    <t xml:space="preserve">Bourdot &amp; Galzin, 1928</t>
  </si>
  <si>
    <t xml:space="preserve">Tulasnella albida Bourdot &amp; Galzin, 1928</t>
  </si>
  <si>
    <t xml:space="preserve">&lt;i&gt;Tulasnella albida&lt;/i&gt; Bourdot &amp; Galzin, 1928</t>
  </si>
  <si>
    <t xml:space="preserve">https://inpn.mnhn.fr/espece/cd_nom/45094</t>
  </si>
  <si>
    <t xml:space="preserve">Ustilago maydis</t>
  </si>
  <si>
    <t xml:space="preserve">Ustilaginales</t>
  </si>
  <si>
    <t xml:space="preserve">Ustilaginaceae</t>
  </si>
  <si>
    <t xml:space="preserve">(Pers.) Roussel</t>
  </si>
  <si>
    <t xml:space="preserve">Ustilago maydis (Pers.) Roussel</t>
  </si>
  <si>
    <t xml:space="preserve">&lt;i&gt;Ustilago maydis&lt;/i&gt; (Pers.) Roussel</t>
  </si>
  <si>
    <t xml:space="preserve">https://inpn.mnhn.fr/espece/cd_nom/463915</t>
  </si>
  <si>
    <t xml:space="preserve">Chara globularis</t>
  </si>
  <si>
    <t xml:space="preserve">Plantae</t>
  </si>
  <si>
    <t xml:space="preserve">Charophyta</t>
  </si>
  <si>
    <t xml:space="preserve">Charophyceae</t>
  </si>
  <si>
    <t xml:space="preserve">Charales</t>
  </si>
  <si>
    <t xml:space="preserve">Characeae</t>
  </si>
  <si>
    <t xml:space="preserve">Chareae</t>
  </si>
  <si>
    <t xml:space="preserve">Algues</t>
  </si>
  <si>
    <t xml:space="preserve">Chlorophytes et Charophytes</t>
  </si>
  <si>
    <t xml:space="preserve">Thuill., 1799</t>
  </si>
  <si>
    <t xml:space="preserve">Chara globularis Thuill., 1799</t>
  </si>
  <si>
    <t xml:space="preserve">&lt;i&gt;Chara globularis&lt;/i&gt; Thuill., 1799</t>
  </si>
  <si>
    <t xml:space="preserve">Fragile Stonewort</t>
  </si>
  <si>
    <t xml:space="preserve">https://inpn.mnhn.fr/espece/cd_nom/73558</t>
  </si>
  <si>
    <t xml:space="preserve">Chara vulgaris</t>
  </si>
  <si>
    <t xml:space="preserve">Chara vulgaris L., 1753</t>
  </si>
  <si>
    <t xml:space="preserve">&lt;i&gt;Chara vulgaris&lt;/i&gt; L., 1753</t>
  </si>
  <si>
    <t xml:space="preserve">Common Stonewort</t>
  </si>
  <si>
    <t xml:space="preserve">https://inpn.mnhn.fr/espece/cd_nom/73574</t>
  </si>
  <si>
    <t xml:space="preserve">Andreaea heinemannii</t>
  </si>
  <si>
    <t xml:space="preserve">Equisetopsida</t>
  </si>
  <si>
    <t xml:space="preserve">Andreaeales</t>
  </si>
  <si>
    <t xml:space="preserve">Andreaeaceae</t>
  </si>
  <si>
    <t xml:space="preserve">Bryophytes</t>
  </si>
  <si>
    <t xml:space="preserve">Mousses</t>
  </si>
  <si>
    <t xml:space="preserve">Hampe &amp; Müll.Hal., 1846</t>
  </si>
  <si>
    <t xml:space="preserve">Andreaea heinemannii Hampe &amp; Müll.Hal., 1846</t>
  </si>
  <si>
    <t xml:space="preserve">&lt;i&gt;Andreaea heinemannii&lt;/i&gt; Hampe &amp; Müll.Hal., 1846</t>
  </si>
  <si>
    <t xml:space="preserve">https://inpn.mnhn.fr/espece/cd_nom/6831</t>
  </si>
  <si>
    <t xml:space="preserve">Andreaea rupestris</t>
  </si>
  <si>
    <t xml:space="preserve">Hedw., 1801</t>
  </si>
  <si>
    <t xml:space="preserve">Andreaea rupestris Hedw., 1801</t>
  </si>
  <si>
    <t xml:space="preserve">&lt;i&gt;Andreaea rupestris&lt;/i&gt; Hedw., 1801</t>
  </si>
  <si>
    <t xml:space="preserve">Black Rock-moss</t>
  </si>
  <si>
    <t xml:space="preserve">https://inpn.mnhn.fr/espece/cd_nom/6834</t>
  </si>
  <si>
    <t xml:space="preserve">Andreaea rupestris var. rupestris</t>
  </si>
  <si>
    <t xml:space="preserve">Andreaea rupestris var. rupestris Hedw., 1801</t>
  </si>
  <si>
    <t xml:space="preserve">&lt;i&gt;Andreaea rupestris &lt;/i&gt;Hedw., 1801 var.&lt;i&gt; rupestris&lt;/i&gt;</t>
  </si>
  <si>
    <t xml:space="preserve">https://inpn.mnhn.fr/espece/cd_nom/434533</t>
  </si>
  <si>
    <t xml:space="preserve">Andreaea rupestris var. papillosa</t>
  </si>
  <si>
    <t xml:space="preserve">(Lindb.) Podp., 1954</t>
  </si>
  <si>
    <t xml:space="preserve">Andreaea rupestris var. papillosa (Lindb.) Podp., 1954</t>
  </si>
  <si>
    <t xml:space="preserve">&lt;i&gt;Andreaea rupestris &lt;/i&gt;var.&lt;i&gt; papillosa&lt;/i&gt; (Lindb.) Podp., 1954</t>
  </si>
  <si>
    <t xml:space="preserve">https://inpn.mnhn.fr/espece/cd_nom/434532</t>
  </si>
  <si>
    <t xml:space="preserve">Aulacomnium androgynum</t>
  </si>
  <si>
    <t xml:space="preserve">Aulacomniales</t>
  </si>
  <si>
    <t xml:space="preserve">Aulacomniaceae</t>
  </si>
  <si>
    <t xml:space="preserve">(Hedw.) Schwägr., 1827</t>
  </si>
  <si>
    <t xml:space="preserve">Aulacomnium androgynum (Hedw.) Schwägr., 1827</t>
  </si>
  <si>
    <t xml:space="preserve">&lt;i&gt;Aulacomnium androgynum&lt;/i&gt; (Hedw.) Schwägr., 1827</t>
  </si>
  <si>
    <t xml:space="preserve">Bud-headed Groove-moss</t>
  </si>
  <si>
    <t xml:space="preserve">https://inpn.mnhn.fr/espece/cd_nom/4955</t>
  </si>
  <si>
    <t xml:space="preserve">Aulacomnium palustre</t>
  </si>
  <si>
    <t xml:space="preserve">Aulacomnium palustre (Hedw.) Schwägr., 1827</t>
  </si>
  <si>
    <t xml:space="preserve">&lt;i&gt;Aulacomnium palustre&lt;/i&gt; (Hedw.) Schwägr., 1827</t>
  </si>
  <si>
    <t xml:space="preserve">Bog Groove-moss</t>
  </si>
  <si>
    <t xml:space="preserve">https://inpn.mnhn.fr/espece/cd_nom/4958</t>
  </si>
  <si>
    <t xml:space="preserve">Bartramia halleriana</t>
  </si>
  <si>
    <t xml:space="preserve">Bartramiales</t>
  </si>
  <si>
    <t xml:space="preserve">Bartramiaceae</t>
  </si>
  <si>
    <t xml:space="preserve">Bartramia halleriana Hedw., 1801</t>
  </si>
  <si>
    <t xml:space="preserve">&lt;i&gt;Bartramia halleriana&lt;/i&gt; Hedw., 1801</t>
  </si>
  <si>
    <t xml:space="preserve">Haller's Apple-moss</t>
  </si>
  <si>
    <t xml:space="preserve">https://inpn.mnhn.fr/espece/cd_nom/4976</t>
  </si>
  <si>
    <t xml:space="preserve">Bartramia ithyphylla</t>
  </si>
  <si>
    <t xml:space="preserve">Brid., 1803</t>
  </si>
  <si>
    <t xml:space="preserve">Bartramia ithyphylla Brid., 1803</t>
  </si>
  <si>
    <t xml:space="preserve">&lt;i&gt;Bartramia ithyphylla&lt;/i&gt; Brid., 1803</t>
  </si>
  <si>
    <t xml:space="preserve">Straight-leaved Apple-moss</t>
  </si>
  <si>
    <t xml:space="preserve">https://inpn.mnhn.fr/espece/cd_nom/4977</t>
  </si>
  <si>
    <t xml:space="preserve">Bartramia pomiformis</t>
  </si>
  <si>
    <t xml:space="preserve">Bartramia pomiformis Hedw., 1801</t>
  </si>
  <si>
    <t xml:space="preserve">&lt;i&gt;Bartramia pomiformis&lt;/i&gt; Hedw., 1801</t>
  </si>
  <si>
    <t xml:space="preserve">Common Apple-moss</t>
  </si>
  <si>
    <t xml:space="preserve">https://inpn.mnhn.fr/espece/cd_nom/4978</t>
  </si>
  <si>
    <t xml:space="preserve">Philonotis calcarea</t>
  </si>
  <si>
    <t xml:space="preserve">(Bruch &amp; Schimp.) Schimp., 1856</t>
  </si>
  <si>
    <t xml:space="preserve">Philonotis calcarea (Bruch &amp; Schimp.) Schimp., 1856</t>
  </si>
  <si>
    <t xml:space="preserve">&lt;i&gt;Philonotis calcarea&lt;/i&gt; (Bruch &amp; Schimp.) Schimp., 1856</t>
  </si>
  <si>
    <t xml:space="preserve">Thick-nerved Apple-moss</t>
  </si>
  <si>
    <t xml:space="preserve">https://inpn.mnhn.fr/espece/cd_nom/4988</t>
  </si>
  <si>
    <t xml:space="preserve">Philonotis fontana</t>
  </si>
  <si>
    <t xml:space="preserve">(Hedw.) Brid., 1827</t>
  </si>
  <si>
    <t xml:space="preserve">Philonotis fontana (Hedw.) Brid., 1827</t>
  </si>
  <si>
    <t xml:space="preserve">&lt;i&gt;Philonotis fontana&lt;/i&gt; (Hedw.) Brid., 1827</t>
  </si>
  <si>
    <t xml:space="preserve">Fountain Apple-moss</t>
  </si>
  <si>
    <t xml:space="preserve">https://inpn.mnhn.fr/espece/cd_nom/4989</t>
  </si>
  <si>
    <t xml:space="preserve">Philonotis seriata</t>
  </si>
  <si>
    <t xml:space="preserve">Mitt., 1859</t>
  </si>
  <si>
    <t xml:space="preserve">Philonotis seriata Mitt., 1859</t>
  </si>
  <si>
    <t xml:space="preserve">&lt;i&gt;Philonotis seriata&lt;/i&gt; Mitt., 1859</t>
  </si>
  <si>
    <t xml:space="preserve">Spiral Apple-moss</t>
  </si>
  <si>
    <t xml:space="preserve">https://inpn.mnhn.fr/espece/cd_nom/4992</t>
  </si>
  <si>
    <t xml:space="preserve">Philonotis tomentella</t>
  </si>
  <si>
    <t xml:space="preserve">Molendo, 1864</t>
  </si>
  <si>
    <t xml:space="preserve">Philonotis tomentella Molendo, 1864</t>
  </si>
  <si>
    <t xml:space="preserve">&lt;i&gt;Philonotis tomentella&lt;/i&gt; Molendo, 1864</t>
  </si>
  <si>
    <t xml:space="preserve">Woolly Apple-moss</t>
  </si>
  <si>
    <t xml:space="preserve">https://inpn.mnhn.fr/espece/cd_nom/4994</t>
  </si>
  <si>
    <t xml:space="preserve">Plagiopus oederianus</t>
  </si>
  <si>
    <t xml:space="preserve">(Sw.) H.A.Crum &amp; L.E.Anderson, 1981</t>
  </si>
  <si>
    <t xml:space="preserve">Plagiopus oederianus (Sw.) H.A.Crum &amp; L.E.Anderson, 1981</t>
  </si>
  <si>
    <t xml:space="preserve">&lt;i&gt;Plagiopus oederianus&lt;/i&gt; (Sw.) H.A.Crum &amp; L.E.Anderson, 1981</t>
  </si>
  <si>
    <t xml:space="preserve">Oeder's Apple-moss</t>
  </si>
  <si>
    <t xml:space="preserve">https://inpn.mnhn.fr/espece/cd_nom/434313</t>
  </si>
  <si>
    <t xml:space="preserve">Bryum</t>
  </si>
  <si>
    <t xml:space="preserve">Bryales</t>
  </si>
  <si>
    <t xml:space="preserve">Bryaceae</t>
  </si>
  <si>
    <t xml:space="preserve">Bryum Hedw., 1801</t>
  </si>
  <si>
    <t xml:space="preserve">&lt;i&gt;Bryum&lt;/i&gt; Hedw., 1801</t>
  </si>
  <si>
    <t xml:space="preserve">Bryum argenteum</t>
  </si>
  <si>
    <t xml:space="preserve">Bryum argenteum Hedw., 1801</t>
  </si>
  <si>
    <t xml:space="preserve">&lt;i&gt;Bryum argenteum&lt;/i&gt; Hedw., 1801</t>
  </si>
  <si>
    <t xml:space="preserve">Silver-moss</t>
  </si>
  <si>
    <t xml:space="preserve">https://inpn.mnhn.fr/espece/cd_nom/5715</t>
  </si>
  <si>
    <t xml:space="preserve">Bryum dichotomum</t>
  </si>
  <si>
    <t xml:space="preserve">Bryum dichotomum Hedw., 1801</t>
  </si>
  <si>
    <t xml:space="preserve">&lt;i&gt;Bryum dichotomum&lt;/i&gt; Hedw., 1801</t>
  </si>
  <si>
    <t xml:space="preserve">Bicoloured Bryum</t>
  </si>
  <si>
    <t xml:space="preserve">https://inpn.mnhn.fr/espece/cd_nom/434325</t>
  </si>
  <si>
    <t xml:space="preserve">Imbribryum alpinum</t>
  </si>
  <si>
    <t xml:space="preserve">(Huds. ex With.) N.Pedersen, 2005</t>
  </si>
  <si>
    <t xml:space="preserve">Imbribryum alpinum (Huds. ex With.) N.Pedersen, 2005</t>
  </si>
  <si>
    <t xml:space="preserve">&lt;i&gt;Imbribryum alpinum&lt;/i&gt; (Huds. ex With.) N.Pedersen, 2005</t>
  </si>
  <si>
    <t xml:space="preserve">Alpine Thread-moss</t>
  </si>
  <si>
    <t xml:space="preserve">https://inpn.mnhn.fr/espece/cd_nom/435975</t>
  </si>
  <si>
    <t xml:space="preserve">Imbribryum subapiculatum</t>
  </si>
  <si>
    <t xml:space="preserve">(Hampe) D.Bell &amp; Holyoak, 2020</t>
  </si>
  <si>
    <t xml:space="preserve">Imbribryum subapiculatum (Hampe) D.Bell &amp; Holyoak, 2020</t>
  </si>
  <si>
    <t xml:space="preserve">&lt;i&gt;Imbribryum subapiculatum&lt;/i&gt; (Hampe) D.Bell &amp; Holyoak, 2020</t>
  </si>
  <si>
    <t xml:space="preserve">https://inpn.mnhn.fr/espece/cd_nom/956667</t>
  </si>
  <si>
    <t xml:space="preserve">Ptychostomum capillare</t>
  </si>
  <si>
    <t xml:space="preserve">(Hedw.) Holyoak &amp; N.Pedersen, 2007</t>
  </si>
  <si>
    <t xml:space="preserve">Ptychostomum capillare (Hedw.) Holyoak &amp; N.Pedersen, 2007</t>
  </si>
  <si>
    <t xml:space="preserve">&lt;i&gt;Ptychostomum capillare&lt;/i&gt; (Hedw.) Holyoak &amp; N.Pedersen, 2007</t>
  </si>
  <si>
    <t xml:space="preserve">Capillary Thread-moss</t>
  </si>
  <si>
    <t xml:space="preserve">https://inpn.mnhn.fr/espece/cd_nom/770937</t>
  </si>
  <si>
    <t xml:space="preserve">Ptychostomum imbricatulum</t>
  </si>
  <si>
    <t xml:space="preserve">(Müll.Hal.) Holyoak &amp; N.Pedersen, 2007</t>
  </si>
  <si>
    <t xml:space="preserve">Ptychostomum imbricatulum (Müll.Hal.) Holyoak &amp; N.Pedersen, 2007</t>
  </si>
  <si>
    <t xml:space="preserve">&lt;i&gt;Ptychostomum imbricatulum&lt;/i&gt; (Müll.Hal.) Holyoak &amp; N.Pedersen, 2007</t>
  </si>
  <si>
    <t xml:space="preserve">https://inpn.mnhn.fr/espece/cd_nom/770935</t>
  </si>
  <si>
    <t xml:space="preserve">Ptychostomum inclinatum</t>
  </si>
  <si>
    <t xml:space="preserve">(Sw. ex Brid.) J.R.Spence, 2005</t>
  </si>
  <si>
    <t xml:space="preserve">Ptychostomum inclinatum (Sw. ex Brid.) J.R.Spence, 2005</t>
  </si>
  <si>
    <t xml:space="preserve">&lt;i&gt;Ptychostomum inclinatum&lt;/i&gt; (Sw. ex Brid.) J.R.Spence, 2005</t>
  </si>
  <si>
    <t xml:space="preserve">https://inpn.mnhn.fr/espece/cd_nom/963845</t>
  </si>
  <si>
    <t xml:space="preserve">Ptychostomum moravicum</t>
  </si>
  <si>
    <t xml:space="preserve">(Podp.) Ros &amp; Mazimpaka, 2013</t>
  </si>
  <si>
    <t xml:space="preserve">Ptychostomum moravicum (Podp.) Ros &amp; Mazimpaka, 2013</t>
  </si>
  <si>
    <t xml:space="preserve">&lt;i&gt;Ptychostomum moravicum&lt;/i&gt; (Podp.) Ros &amp; Mazimpaka, 2013</t>
  </si>
  <si>
    <t xml:space="preserve">https://inpn.mnhn.fr/espece/cd_nom/786469</t>
  </si>
  <si>
    <t xml:space="preserve">Ptychostomum pallens</t>
  </si>
  <si>
    <t xml:space="preserve">(Sw.) J.R.Spence, 2005</t>
  </si>
  <si>
    <t xml:space="preserve">Ptychostomum pallens (Sw.) J.R.Spence, 2005</t>
  </si>
  <si>
    <t xml:space="preserve">&lt;i&gt;Ptychostomum pallens&lt;/i&gt; (Sw.) J.R.Spence, 2005</t>
  </si>
  <si>
    <t xml:space="preserve">Pale Thread-moss</t>
  </si>
  <si>
    <t xml:space="preserve">https://inpn.mnhn.fr/espece/cd_nom/786468</t>
  </si>
  <si>
    <t xml:space="preserve">Ptychostomum pseudotriquetrum</t>
  </si>
  <si>
    <t xml:space="preserve">(Hedw.) J.R.Spence &amp; H.P.Ramsay ex Holyoak &amp; N.Pedersen, 2007</t>
  </si>
  <si>
    <t xml:space="preserve">Ptychostomum pseudotriquetrum (Hedw.) J.R.Spence &amp; H.P.Ramsay ex Holyoak &amp; N.Pedersen, 2007</t>
  </si>
  <si>
    <t xml:space="preserve">&lt;i&gt;Ptychostomum pseudotriquetrum&lt;/i&gt; (Hedw.) J.R.Spence &amp; H.P.Ramsay ex Holyoak &amp; N.Pedersen, 2007</t>
  </si>
  <si>
    <t xml:space="preserve">Marsh Bryum</t>
  </si>
  <si>
    <t xml:space="preserve">https://inpn.mnhn.fr/espece/cd_nom/770929</t>
  </si>
  <si>
    <t xml:space="preserve">Ptychostomum pseudotriquetrum var. bimum</t>
  </si>
  <si>
    <t xml:space="preserve">(Schreb.) Holyoak &amp; N.Pedersen, 2007</t>
  </si>
  <si>
    <t xml:space="preserve">Ptychostomum pseudotriquetrum var. bimum (Schreb.) Holyoak &amp; N.Pedersen, 2007</t>
  </si>
  <si>
    <t xml:space="preserve">&lt;i&gt;Ptychostomum pseudotriquetrum &lt;/i&gt;var.&lt;i&gt; bimum&lt;/i&gt; (Schreb.) Holyoak &amp; N.Pedersen, 2007</t>
  </si>
  <si>
    <t xml:space="preserve">https://inpn.mnhn.fr/espece/cd_nom/770932</t>
  </si>
  <si>
    <t xml:space="preserve">Ptychostomum schleicheri</t>
  </si>
  <si>
    <t xml:space="preserve">(DC.) J.R.Spence ex D.Bell &amp; Holyoak, 2020</t>
  </si>
  <si>
    <t xml:space="preserve">Ptychostomum schleicheri (DC.) J.R.Spence ex D.Bell &amp; Holyoak, 2020</t>
  </si>
  <si>
    <t xml:space="preserve">&lt;i&gt;Ptychostomum schleicheri&lt;/i&gt; (DC.) J.R.Spence ex D.Bell &amp; Holyoak, 2020</t>
  </si>
  <si>
    <t xml:space="preserve">https://inpn.mnhn.fr/espece/cd_nom/956740</t>
  </si>
  <si>
    <t xml:space="preserve">Ptychostomum torquescens</t>
  </si>
  <si>
    <t xml:space="preserve">(Bruch &amp; Schimp.) Ros &amp; Mazimpaka, 2013</t>
  </si>
  <si>
    <t xml:space="preserve">Ptychostomum torquescens (Bruch &amp; Schimp.) Ros &amp; Mazimpaka, 2013</t>
  </si>
  <si>
    <t xml:space="preserve">&lt;i&gt;Ptychostomum torquescens&lt;/i&gt; (Bruch &amp; Schimp.) Ros &amp; Mazimpaka, 2013</t>
  </si>
  <si>
    <t xml:space="preserve">Twisting Thread-moss</t>
  </si>
  <si>
    <t xml:space="preserve">https://inpn.mnhn.fr/espece/cd_nom/786466</t>
  </si>
  <si>
    <t xml:space="preserve">Ptychostomum weigelii</t>
  </si>
  <si>
    <t xml:space="preserve">(Biehler) J.R.Spence, 2005</t>
  </si>
  <si>
    <t xml:space="preserve">Ptychostomum weigelii (Biehler) J.R.Spence, 2005</t>
  </si>
  <si>
    <t xml:space="preserve">&lt;i&gt;Ptychostomum weigelii&lt;/i&gt; (Biehler) J.R.Spence, 2005</t>
  </si>
  <si>
    <t xml:space="preserve">https://inpn.mnhn.fr/espece/cd_nom/963858</t>
  </si>
  <si>
    <t xml:space="preserve">Rhodobryum ontariense</t>
  </si>
  <si>
    <t xml:space="preserve">(Kindb.) Kindb., 1898</t>
  </si>
  <si>
    <t xml:space="preserve">Rhodobryum ontariense (Kindb.) Kindb., 1898</t>
  </si>
  <si>
    <t xml:space="preserve">&lt;i&gt;Rhodobryum ontariense&lt;/i&gt; (Kindb.) Kindb., 1898</t>
  </si>
  <si>
    <t xml:space="preserve">https://inpn.mnhn.fr/espece/cd_nom/4909</t>
  </si>
  <si>
    <t xml:space="preserve">Rhodobryum roseum</t>
  </si>
  <si>
    <t xml:space="preserve">(Hedw.) Limpr., 1892</t>
  </si>
  <si>
    <t xml:space="preserve">Rhodobryum roseum (Hedw.) Limpr., 1892</t>
  </si>
  <si>
    <t xml:space="preserve">&lt;i&gt;Rhodobryum roseum&lt;/i&gt; (Hedw.) Limpr., 1892</t>
  </si>
  <si>
    <t xml:space="preserve">Rose-moss [a moss]</t>
  </si>
  <si>
    <t xml:space="preserve">https://inpn.mnhn.fr/espece/cd_nom/4910</t>
  </si>
  <si>
    <t xml:space="preserve">Mnium hornum</t>
  </si>
  <si>
    <t xml:space="preserve">Mniaceae</t>
  </si>
  <si>
    <t xml:space="preserve">Mnium hornum Hedw., 1801</t>
  </si>
  <si>
    <t xml:space="preserve">&lt;i&gt;Mnium hornum&lt;/i&gt; Hedw., 1801</t>
  </si>
  <si>
    <t xml:space="preserve">Swan's-neck Thyme-moss</t>
  </si>
  <si>
    <t xml:space="preserve">https://inpn.mnhn.fr/espece/cd_nom/4917</t>
  </si>
  <si>
    <t xml:space="preserve">Mnium marginatum</t>
  </si>
  <si>
    <t xml:space="preserve">(Dicks.) P.Beauv.</t>
  </si>
  <si>
    <t xml:space="preserve">Mnium marginatum (Dicks.) P.Beauv.</t>
  </si>
  <si>
    <t xml:space="preserve">&lt;i&gt;Mnium marginatum&lt;/i&gt; (Dicks.) P.Beauv.</t>
  </si>
  <si>
    <t xml:space="preserve">Bordered Thyme-moss</t>
  </si>
  <si>
    <t xml:space="preserve">https://inpn.mnhn.fr/espece/cd_nom/4920</t>
  </si>
  <si>
    <t xml:space="preserve">Mnium stellare</t>
  </si>
  <si>
    <t xml:space="preserve">Mnium stellare Hedw., 1801</t>
  </si>
  <si>
    <t xml:space="preserve">&lt;i&gt;Mnium stellare&lt;/i&gt; Hedw., 1801</t>
  </si>
  <si>
    <t xml:space="preserve">Starry Thyme-moss</t>
  </si>
  <si>
    <t xml:space="preserve">https://inpn.mnhn.fr/espece/cd_nom/4926</t>
  </si>
  <si>
    <t xml:space="preserve">Mnium thomsonii</t>
  </si>
  <si>
    <t xml:space="preserve">Schimp., 1876</t>
  </si>
  <si>
    <t xml:space="preserve">Mnium thomsonii Schimp., 1876</t>
  </si>
  <si>
    <t xml:space="preserve">&lt;i&gt;Mnium thomsonii&lt;/i&gt; Schimp., 1876</t>
  </si>
  <si>
    <t xml:space="preserve">Short-beaked Thyme-moss</t>
  </si>
  <si>
    <t xml:space="preserve">https://inpn.mnhn.fr/espece/cd_nom/4927</t>
  </si>
  <si>
    <t xml:space="preserve">Plagiomnium affine</t>
  </si>
  <si>
    <t xml:space="preserve">(Blandow ex Funck) T.J.Kop., 1968</t>
  </si>
  <si>
    <t xml:space="preserve">Plagiomnium affine (Blandow ex Funck) T.J.Kop., 1968</t>
  </si>
  <si>
    <t xml:space="preserve">&lt;i&gt;Plagiomnium affine&lt;/i&gt; (Blandow ex Funck) T.J.Kop., 1968</t>
  </si>
  <si>
    <t xml:space="preserve">Many-fruited Thyme-moss</t>
  </si>
  <si>
    <t xml:space="preserve">https://inpn.mnhn.fr/espece/cd_nom/4932</t>
  </si>
  <si>
    <t xml:space="preserve">Plagiomnium cuspidatum</t>
  </si>
  <si>
    <t xml:space="preserve">(Hedw.) T.J.Kop., 1968</t>
  </si>
  <si>
    <t xml:space="preserve">Plagiomnium cuspidatum (Hedw.) T.J.Kop., 1968</t>
  </si>
  <si>
    <t xml:space="preserve">&lt;i&gt;Plagiomnium cuspidatum&lt;/i&gt; (Hedw.) T.J.Kop., 1968</t>
  </si>
  <si>
    <t xml:space="preserve">Woodsy Thyme-moss</t>
  </si>
  <si>
    <t xml:space="preserve">https://inpn.mnhn.fr/espece/cd_nom/4934</t>
  </si>
  <si>
    <t xml:space="preserve">Plagiomnium elatum</t>
  </si>
  <si>
    <t xml:space="preserve">(Bruch &amp; Schimp.) T.J.Kop., 1968</t>
  </si>
  <si>
    <t xml:space="preserve">Plagiomnium elatum (Bruch &amp; Schimp.) T.J.Kop., 1968</t>
  </si>
  <si>
    <t xml:space="preserve">&lt;i&gt;Plagiomnium elatum&lt;/i&gt; (Bruch &amp; Schimp.) T.J.Kop., 1968</t>
  </si>
  <si>
    <t xml:space="preserve">Tall Thyme-moss</t>
  </si>
  <si>
    <t xml:space="preserve">https://inpn.mnhn.fr/espece/cd_nom/4936</t>
  </si>
  <si>
    <t xml:space="preserve">Plagiomnium ellipticum</t>
  </si>
  <si>
    <t xml:space="preserve">(Brid.) T.J.Kop., 1971</t>
  </si>
  <si>
    <t xml:space="preserve">Plagiomnium ellipticum (Brid.) T.J.Kop., 1971</t>
  </si>
  <si>
    <t xml:space="preserve">&lt;i&gt;Plagiomnium ellipticum&lt;/i&gt; (Brid.) T.J.Kop., 1971</t>
  </si>
  <si>
    <t xml:space="preserve">Marsh Thyme-moss</t>
  </si>
  <si>
    <t xml:space="preserve">https://inpn.mnhn.fr/espece/cd_nom/4938</t>
  </si>
  <si>
    <t xml:space="preserve">Plagiomnium medium</t>
  </si>
  <si>
    <t xml:space="preserve">Plagiomnium medium (Bruch &amp; Schimp.) T.J.Kop., 1968</t>
  </si>
  <si>
    <t xml:space="preserve">&lt;i&gt;Plagiomnium medium&lt;/i&gt; (Bruch &amp; Schimp.) T.J.Kop., 1968</t>
  </si>
  <si>
    <t xml:space="preserve">Alpine Thyme-moss</t>
  </si>
  <si>
    <t xml:space="preserve">https://inpn.mnhn.fr/espece/cd_nom/4941</t>
  </si>
  <si>
    <t xml:space="preserve">Plagiomnium rostratum</t>
  </si>
  <si>
    <t xml:space="preserve">(Schrad.) T.J.Kop., 1968</t>
  </si>
  <si>
    <t xml:space="preserve">Plagiomnium rostratum (Schrad.) T.J.Kop., 1968</t>
  </si>
  <si>
    <t xml:space="preserve">&lt;i&gt;Plagiomnium rostratum&lt;/i&gt; (Schrad.) T.J.Kop., 1968</t>
  </si>
  <si>
    <t xml:space="preserve">Long-beaked Thyme-moss</t>
  </si>
  <si>
    <t xml:space="preserve">https://inpn.mnhn.fr/espece/cd_nom/4944</t>
  </si>
  <si>
    <t xml:space="preserve">Plagiomnium undulatum</t>
  </si>
  <si>
    <t xml:space="preserve">Plagiomnium undulatum (Hedw.) T.J.Kop., 1968</t>
  </si>
  <si>
    <t xml:space="preserve">&lt;i&gt;Plagiomnium undulatum&lt;/i&gt; (Hedw.) T.J.Kop., 1968</t>
  </si>
  <si>
    <t xml:space="preserve">Hart's-Tongue Thyme-moss</t>
  </si>
  <si>
    <t xml:space="preserve">https://inpn.mnhn.fr/espece/cd_nom/4946</t>
  </si>
  <si>
    <t xml:space="preserve">Pohlia annotina</t>
  </si>
  <si>
    <t xml:space="preserve">(Hedw.) Lindb., 1879</t>
  </si>
  <si>
    <t xml:space="preserve">Pohlia annotina (Hedw.) Lindb., 1879</t>
  </si>
  <si>
    <t xml:space="preserve">&lt;i&gt;Pohlia annotina&lt;/i&gt; (Hedw.) Lindb., 1879</t>
  </si>
  <si>
    <t xml:space="preserve">Pale-fruited Thread-moss</t>
  </si>
  <si>
    <t xml:space="preserve">https://inpn.mnhn.fr/espece/cd_nom/4884</t>
  </si>
  <si>
    <t xml:space="preserve">Pohlia cruda</t>
  </si>
  <si>
    <t xml:space="preserve">Pohlia cruda (Hedw.) Lindb., 1879</t>
  </si>
  <si>
    <t xml:space="preserve">&lt;i&gt;Pohlia cruda&lt;/i&gt; (Hedw.) Lindb., 1879</t>
  </si>
  <si>
    <t xml:space="preserve">Opal Thread-moss</t>
  </si>
  <si>
    <t xml:space="preserve">https://inpn.mnhn.fr/espece/cd_nom/4887</t>
  </si>
  <si>
    <t xml:space="preserve">Pohlia lutescens</t>
  </si>
  <si>
    <t xml:space="preserve">(Limpr.) H.Lindb., 1899</t>
  </si>
  <si>
    <t xml:space="preserve">Pohlia lutescens (Limpr.) H.Lindb., 1899</t>
  </si>
  <si>
    <t xml:space="preserve">&lt;i&gt;Pohlia lutescens&lt;/i&gt; (Limpr.) H.Lindb., 1899</t>
  </si>
  <si>
    <t xml:space="preserve">Yellow Thread-moss</t>
  </si>
  <si>
    <t xml:space="preserve">https://inpn.mnhn.fr/espece/cd_nom/4899</t>
  </si>
  <si>
    <t xml:space="preserve">Pohlia melanodon</t>
  </si>
  <si>
    <t xml:space="preserve">(Brid.) A.J.Shaw, 1981</t>
  </si>
  <si>
    <t xml:space="preserve">Pohlia melanodon (Brid.) A.J.Shaw, 1981</t>
  </si>
  <si>
    <t xml:space="preserve">&lt;i&gt;Pohlia melanodon&lt;/i&gt; (Brid.) A.J.Shaw, 1981</t>
  </si>
  <si>
    <t xml:space="preserve">Pink-fruited Thread-moss</t>
  </si>
  <si>
    <t xml:space="preserve">https://inpn.mnhn.fr/espece/cd_nom/4900</t>
  </si>
  <si>
    <t xml:space="preserve">Pohlia nutans</t>
  </si>
  <si>
    <t xml:space="preserve">Pohlia nutans (Hedw.) Lindb., 1879</t>
  </si>
  <si>
    <t xml:space="preserve">&lt;i&gt;Pohlia nutans&lt;/i&gt; (Hedw.) Lindb., 1879</t>
  </si>
  <si>
    <t xml:space="preserve">Nodding Thread-moss</t>
  </si>
  <si>
    <t xml:space="preserve">https://inpn.mnhn.fr/espece/cd_nom/4901</t>
  </si>
  <si>
    <t xml:space="preserve">Pohlia sphagnicola</t>
  </si>
  <si>
    <t xml:space="preserve">(Bruch &amp; Schimp.) Broth., 1903</t>
  </si>
  <si>
    <t xml:space="preserve">Pohlia sphagnicola (Bruch &amp; Schimp.) Broth., 1903</t>
  </si>
  <si>
    <t xml:space="preserve">&lt;i&gt;Pohlia sphagnicola&lt;/i&gt; (Bruch &amp; Schimp.) Broth., 1903</t>
  </si>
  <si>
    <t xml:space="preserve">https://inpn.mnhn.fr/espece/cd_nom/434342</t>
  </si>
  <si>
    <t xml:space="preserve">Pseudobryum cinclidioides</t>
  </si>
  <si>
    <t xml:space="preserve">(Huebener) T.J.Kop., 1968</t>
  </si>
  <si>
    <t xml:space="preserve">Pseudobryum cinclidioides (Huebener) T.J.Kop., 1968</t>
  </si>
  <si>
    <t xml:space="preserve">&lt;i&gt;Pseudobryum cinclidioides&lt;/i&gt; (Huebener) T.J.Kop., 1968</t>
  </si>
  <si>
    <t xml:space="preserve">River Thyme-moss</t>
  </si>
  <si>
    <t xml:space="preserve">https://inpn.mnhn.fr/espece/cd_nom/4879</t>
  </si>
  <si>
    <t xml:space="preserve">Rhizomnium pseudopunctatum</t>
  </si>
  <si>
    <t xml:space="preserve">Rhizomnium pseudopunctatum (Bruch &amp; Schimp.) T.J.Kop., 1968</t>
  </si>
  <si>
    <t xml:space="preserve">&lt;i&gt;Rhizomnium pseudopunctatum&lt;/i&gt; (Bruch &amp; Schimp.) T.J.Kop., 1968</t>
  </si>
  <si>
    <t xml:space="preserve">Felted Thyme-moss</t>
  </si>
  <si>
    <t xml:space="preserve">https://inpn.mnhn.fr/espece/cd_nom/4951</t>
  </si>
  <si>
    <t xml:space="preserve">Rhizomnium punctatum</t>
  </si>
  <si>
    <t xml:space="preserve">Rhizomnium punctatum (Hedw.) T.J.Kop., 1968</t>
  </si>
  <si>
    <t xml:space="preserve">&lt;i&gt;Rhizomnium punctatum&lt;/i&gt; (Hedw.) T.J.Kop., 1968</t>
  </si>
  <si>
    <t xml:space="preserve">Dotted Thyme-moss</t>
  </si>
  <si>
    <t xml:space="preserve">https://inpn.mnhn.fr/espece/cd_nom/4952</t>
  </si>
  <si>
    <t xml:space="preserve">Buxbaumia viridis</t>
  </si>
  <si>
    <t xml:space="preserve">Buxbaumiales</t>
  </si>
  <si>
    <t xml:space="preserve">Buxbaumiaceae</t>
  </si>
  <si>
    <t xml:space="preserve">(Moug. ex Lam. &amp; DC.) Brid. ex Moug. &amp; Nestl.</t>
  </si>
  <si>
    <t xml:space="preserve">Buxbaumia viridis (Moug. ex Lam. &amp; DC.) Brid. ex Moug. &amp; Nestl.</t>
  </si>
  <si>
    <t xml:space="preserve">&lt;i&gt;Buxbaumia viridis&lt;/i&gt; (Moug. ex Lam. &amp; DC.) Brid. ex Moug. &amp; Nestl.</t>
  </si>
  <si>
    <t xml:space="preserve">Green Shield-moss</t>
  </si>
  <si>
    <t xml:space="preserve">https://inpn.mnhn.fr/espece/cd_nom/3885</t>
  </si>
  <si>
    <t xml:space="preserve">IBE1</t>
  </si>
  <si>
    <t xml:space="preserve">NV1</t>
  </si>
  <si>
    <t xml:space="preserve">Amphidium mougeotii</t>
  </si>
  <si>
    <t xml:space="preserve">Dicranales</t>
  </si>
  <si>
    <t xml:space="preserve">Amphidiaceae</t>
  </si>
  <si>
    <t xml:space="preserve">Amphidium mougeotii (Bruch &amp; Schimp.) Schimp., 1856</t>
  </si>
  <si>
    <t xml:space="preserve">&lt;i&gt;Amphidium mougeotii&lt;/i&gt; (Bruch &amp; Schimp.) Schimp., 1856</t>
  </si>
  <si>
    <t xml:space="preserve">Mougeot's Yoke-moss</t>
  </si>
  <si>
    <t xml:space="preserve">https://inpn.mnhn.fr/espece/cd_nom/5009</t>
  </si>
  <si>
    <t xml:space="preserve">Diobelonella palustris</t>
  </si>
  <si>
    <t xml:space="preserve">Aongstroemiaceae</t>
  </si>
  <si>
    <t xml:space="preserve">(Dicks.) Ochyra, 2003</t>
  </si>
  <si>
    <t xml:space="preserve">Diobelonella palustris (Dicks.) Ochyra, 2003</t>
  </si>
  <si>
    <t xml:space="preserve">&lt;i&gt;Diobelonella palustris&lt;/i&gt; (Dicks.) Ochyra, 2003</t>
  </si>
  <si>
    <t xml:space="preserve">https://inpn.mnhn.fr/espece/cd_nom/435705</t>
  </si>
  <si>
    <t xml:space="preserve">Dicranum bonjeanii</t>
  </si>
  <si>
    <t xml:space="preserve">Dicranaceae</t>
  </si>
  <si>
    <t xml:space="preserve">De Not., 1837</t>
  </si>
  <si>
    <t xml:space="preserve">Dicranum bonjeanii De Not., 1837</t>
  </si>
  <si>
    <t xml:space="preserve">&lt;i&gt;Dicranum bonjeanii&lt;/i&gt; De Not., 1837</t>
  </si>
  <si>
    <t xml:space="preserve">Crisped Fork-moss</t>
  </si>
  <si>
    <t xml:space="preserve">https://inpn.mnhn.fr/espece/cd_nom/4741</t>
  </si>
  <si>
    <t xml:space="preserve">Dicranum montanum</t>
  </si>
  <si>
    <t xml:space="preserve">Dicranum montanum Hedw., 1801</t>
  </si>
  <si>
    <t xml:space="preserve">&lt;i&gt;Dicranum montanum&lt;/i&gt; Hedw., 1801</t>
  </si>
  <si>
    <t xml:space="preserve">Mountain Fork-moss</t>
  </si>
  <si>
    <t xml:space="preserve">https://inpn.mnhn.fr/espece/cd_nom/4781</t>
  </si>
  <si>
    <t xml:space="preserve">Dicranum scoparium</t>
  </si>
  <si>
    <t xml:space="preserve">Dicranum scoparium Hedw., 1801</t>
  </si>
  <si>
    <t xml:space="preserve">&lt;i&gt;Dicranum scoparium&lt;/i&gt; Hedw., 1801</t>
  </si>
  <si>
    <t xml:space="preserve">Broom Fork-moss</t>
  </si>
  <si>
    <t xml:space="preserve">https://inpn.mnhn.fr/espece/cd_nom/4754</t>
  </si>
  <si>
    <t xml:space="preserve">Dicranum tauricum</t>
  </si>
  <si>
    <t xml:space="preserve">Sapjegin, 1911</t>
  </si>
  <si>
    <t xml:space="preserve">Dicranum tauricum Sapjegin, 1911</t>
  </si>
  <si>
    <t xml:space="preserve">&lt;i&gt;Dicranum tauricum&lt;/i&gt; Sapjegin, 1911</t>
  </si>
  <si>
    <t xml:space="preserve">Fragile Fork-moss</t>
  </si>
  <si>
    <t xml:space="preserve">https://inpn.mnhn.fr/espece/cd_nom/4784</t>
  </si>
  <si>
    <t xml:space="preserve">Dicranum undulatum</t>
  </si>
  <si>
    <t xml:space="preserve">Schrad. ex Brid., 1801</t>
  </si>
  <si>
    <t xml:space="preserve">Dicranum undulatum Schrad. ex Brid., 1801</t>
  </si>
  <si>
    <t xml:space="preserve">&lt;i&gt;Dicranum undulatum&lt;/i&gt; Schrad. ex Brid., 1801</t>
  </si>
  <si>
    <t xml:space="preserve">Waved Fork-moss</t>
  </si>
  <si>
    <t xml:space="preserve">https://inpn.mnhn.fr/espece/cd_nom/436308</t>
  </si>
  <si>
    <t xml:space="preserve">Paraleucobryum longifolium</t>
  </si>
  <si>
    <t xml:space="preserve">(Ehrh. ex Hedw.) Loeske, 1908</t>
  </si>
  <si>
    <t xml:space="preserve">Paraleucobryum longifolium (Ehrh. ex Hedw.) Loeske, 1908</t>
  </si>
  <si>
    <t xml:space="preserve">&lt;i&gt;Paraleucobryum longifolium&lt;/i&gt; (Ehrh. ex Hedw.) Loeske, 1908</t>
  </si>
  <si>
    <t xml:space="preserve">Long-leaved Fork-moss</t>
  </si>
  <si>
    <t xml:space="preserve">https://inpn.mnhn.fr/espece/cd_nom/4787</t>
  </si>
  <si>
    <t xml:space="preserve">Dicranella heteromalla</t>
  </si>
  <si>
    <t xml:space="preserve">Dicranellaceae</t>
  </si>
  <si>
    <t xml:space="preserve">(Hedw.) Schimp., 1856</t>
  </si>
  <si>
    <t xml:space="preserve">Dicranella heteromalla (Hedw.) Schimp., 1856</t>
  </si>
  <si>
    <t xml:space="preserve">&lt;i&gt;Dicranella heteromalla&lt;/i&gt; (Hedw.) Schimp., 1856</t>
  </si>
  <si>
    <t xml:space="preserve">Silky Forklet-moss</t>
  </si>
  <si>
    <t xml:space="preserve">https://inpn.mnhn.fr/espece/cd_nom/4446</t>
  </si>
  <si>
    <t xml:space="preserve">Dicranella varia</t>
  </si>
  <si>
    <t xml:space="preserve">Dicranella varia (Hedw.) Schimp., 1856</t>
  </si>
  <si>
    <t xml:space="preserve">&lt;i&gt;Dicranella varia&lt;/i&gt; (Hedw.) Schimp., 1856</t>
  </si>
  <si>
    <t xml:space="preserve">Variable Forklet-moss</t>
  </si>
  <si>
    <t xml:space="preserve">https://inpn.mnhn.fr/espece/cd_nom/4726</t>
  </si>
  <si>
    <t xml:space="preserve">Distichium capillaceum</t>
  </si>
  <si>
    <t xml:space="preserve">Distichiaceae</t>
  </si>
  <si>
    <t xml:space="preserve">(Hedw.) Bruch &amp; Schimp., 1846</t>
  </si>
  <si>
    <t xml:space="preserve">Distichium capillaceum (Hedw.) Bruch &amp; Schimp., 1846</t>
  </si>
  <si>
    <t xml:space="preserve">&lt;i&gt;Distichium capillaceum&lt;/i&gt; (Hedw.) Bruch &amp; Schimp., 1846</t>
  </si>
  <si>
    <t xml:space="preserve">Fine Distichium</t>
  </si>
  <si>
    <t xml:space="preserve">https://inpn.mnhn.fr/espece/cd_nom/4808</t>
  </si>
  <si>
    <t xml:space="preserve">Ceratodon purpureus</t>
  </si>
  <si>
    <t xml:space="preserve">Ditrichaceae</t>
  </si>
  <si>
    <t xml:space="preserve">(Hedw.) Brid., 1826</t>
  </si>
  <si>
    <t xml:space="preserve">Ceratodon purpureus (Hedw.) Brid., 1826</t>
  </si>
  <si>
    <t xml:space="preserve">&lt;i&gt;Ceratodon purpureus&lt;/i&gt; (Hedw.) Brid., 1826</t>
  </si>
  <si>
    <t xml:space="preserve">Redshank [moss]</t>
  </si>
  <si>
    <t xml:space="preserve">https://inpn.mnhn.fr/espece/cd_nom/4802</t>
  </si>
  <si>
    <t xml:space="preserve">Ceratodon purpureus subsp. purpureus</t>
  </si>
  <si>
    <t xml:space="preserve">Ceratodon purpureus subsp. purpureus (Hedw.) Brid., 1826</t>
  </si>
  <si>
    <t xml:space="preserve">&lt;i&gt;Ceratodon purpureus &lt;/i&gt;(Hedw.) Brid., 1826 subsp.&lt;i&gt; purpureus&lt;/i&gt;</t>
  </si>
  <si>
    <t xml:space="preserve">https://inpn.mnhn.fr/espece/cd_nom/434562</t>
  </si>
  <si>
    <t xml:space="preserve">Fissidens adianthoides</t>
  </si>
  <si>
    <t xml:space="preserve">Fissidentaceae</t>
  </si>
  <si>
    <t xml:space="preserve">Fissidens adianthoides Hedw., 1801</t>
  </si>
  <si>
    <t xml:space="preserve">&lt;i&gt;Fissidens adianthoides&lt;/i&gt; Hedw., 1801</t>
  </si>
  <si>
    <t xml:space="preserve">Maidenhair Pocket-moss</t>
  </si>
  <si>
    <t xml:space="preserve">https://inpn.mnhn.fr/espece/cd_nom/3896</t>
  </si>
  <si>
    <t xml:space="preserve">Fissidens bryoides</t>
  </si>
  <si>
    <t xml:space="preserve">Fissidens bryoides Hedw., 1801</t>
  </si>
  <si>
    <t xml:space="preserve">&lt;i&gt;Fissidens bryoides&lt;/i&gt; Hedw., 1801</t>
  </si>
  <si>
    <t xml:space="preserve">Lesser Pocket-moss</t>
  </si>
  <si>
    <t xml:space="preserve">https://inpn.mnhn.fr/espece/cd_nom/3899</t>
  </si>
  <si>
    <t xml:space="preserve">Fissidens crassipes</t>
  </si>
  <si>
    <t xml:space="preserve">Wilson ex Bruch &amp; Schimp., 1849</t>
  </si>
  <si>
    <t xml:space="preserve">Fissidens crassipes Wilson ex Bruch &amp; Schimp., 1849</t>
  </si>
  <si>
    <t xml:space="preserve">&lt;i&gt;Fissidens crassipes&lt;/i&gt; Wilson ex Bruch &amp; Schimp., 1849</t>
  </si>
  <si>
    <t xml:space="preserve">Fatfoot Pocket-moss</t>
  </si>
  <si>
    <t xml:space="preserve">https://inpn.mnhn.fr/espece/cd_nom/3901</t>
  </si>
  <si>
    <t xml:space="preserve">Fissidens crassipes subsp. crassipes</t>
  </si>
  <si>
    <t xml:space="preserve">Fissidens crassipes subsp. crassipes Wilson ex Bruch &amp; Schimp., 1849</t>
  </si>
  <si>
    <t xml:space="preserve">&lt;i&gt;Fissidens crassipes &lt;/i&gt;Wilson ex Bruch &amp; Schimp., 1849 subsp.&lt;i&gt; crassipes&lt;/i&gt;</t>
  </si>
  <si>
    <t xml:space="preserve">https://inpn.mnhn.fr/espece/cd_nom/434558</t>
  </si>
  <si>
    <t xml:space="preserve">Fissidens crispus</t>
  </si>
  <si>
    <t xml:space="preserve">Mont., 1838</t>
  </si>
  <si>
    <t xml:space="preserve">Fissidens crispus Mont., 1838</t>
  </si>
  <si>
    <t xml:space="preserve">&lt;i&gt;Fissidens crispus&lt;/i&gt; Mont., 1838</t>
  </si>
  <si>
    <t xml:space="preserve">Herzog's Pocket-moss</t>
  </si>
  <si>
    <t xml:space="preserve">https://inpn.mnhn.fr/espece/cd_nom/3905</t>
  </si>
  <si>
    <t xml:space="preserve">Fissidens dubius</t>
  </si>
  <si>
    <t xml:space="preserve">P.Beauv., 1805</t>
  </si>
  <si>
    <t xml:space="preserve">Fissidens dubius P.Beauv., 1805</t>
  </si>
  <si>
    <t xml:space="preserve">&lt;i&gt;Fissidens dubius&lt;/i&gt; P.Beauv., 1805</t>
  </si>
  <si>
    <t xml:space="preserve">Rock Pocket-moss</t>
  </si>
  <si>
    <t xml:space="preserve">https://inpn.mnhn.fr/espece/cd_nom/3908</t>
  </si>
  <si>
    <t xml:space="preserve">Fissidens fontanus</t>
  </si>
  <si>
    <t xml:space="preserve">(Bach.Pyl.) Steud., 1824</t>
  </si>
  <si>
    <t xml:space="preserve">Fissidens fontanus (Bach.Pyl.) Steud., 1824</t>
  </si>
  <si>
    <t xml:space="preserve">&lt;i&gt;Fissidens fontanus&lt;/i&gt; (Bach.Pyl.) Steud., 1824</t>
  </si>
  <si>
    <t xml:space="preserve">Fountain Pocket-moss</t>
  </si>
  <si>
    <t xml:space="preserve">https://inpn.mnhn.fr/espece/cd_nom/434079</t>
  </si>
  <si>
    <t xml:space="preserve">Fissidens gracilifolius</t>
  </si>
  <si>
    <t xml:space="preserve">Brugg.-Nann. &amp; Nyholm, 1986</t>
  </si>
  <si>
    <t xml:space="preserve">Fissidens gracilifolius Brugg.-Nann. &amp; Nyholm, 1986</t>
  </si>
  <si>
    <t xml:space="preserve">&lt;i&gt;Fissidens gracilifolius&lt;/i&gt; Brugg.-Nann. &amp; Nyholm, 1986</t>
  </si>
  <si>
    <t xml:space="preserve">Narrow-leaved Pocket-moss</t>
  </si>
  <si>
    <t xml:space="preserve">https://inpn.mnhn.fr/espece/cd_nom/4376</t>
  </si>
  <si>
    <t xml:space="preserve">Fissidens osmundoides</t>
  </si>
  <si>
    <t xml:space="preserve">Fissidens osmundoides Hedw., 1801</t>
  </si>
  <si>
    <t xml:space="preserve">&lt;i&gt;Fissidens osmundoides&lt;/i&gt; Hedw., 1801</t>
  </si>
  <si>
    <t xml:space="preserve">Purple-stalked Pocket-moss</t>
  </si>
  <si>
    <t xml:space="preserve">https://inpn.mnhn.fr/espece/cd_nom/4388</t>
  </si>
  <si>
    <t xml:space="preserve">Fissidens rufulus</t>
  </si>
  <si>
    <t xml:space="preserve">Bruch &amp; Schimp., 1851</t>
  </si>
  <si>
    <t xml:space="preserve">Fissidens rufulus Bruch &amp; Schimp., 1851</t>
  </si>
  <si>
    <t xml:space="preserve">&lt;i&gt;Fissidens rufulus&lt;/i&gt; Bruch &amp; Schimp., 1851</t>
  </si>
  <si>
    <t xml:space="preserve">Beck Pocket-moss</t>
  </si>
  <si>
    <t xml:space="preserve">https://inpn.mnhn.fr/espece/cd_nom/4394</t>
  </si>
  <si>
    <t xml:space="preserve">Fissidens taxifolius</t>
  </si>
  <si>
    <t xml:space="preserve">Fissidens taxifolius Hedw., 1801</t>
  </si>
  <si>
    <t xml:space="preserve">&lt;i&gt;Fissidens taxifolius&lt;/i&gt; Hedw., 1801</t>
  </si>
  <si>
    <t xml:space="preserve">Common Pocket-moss</t>
  </si>
  <si>
    <t xml:space="preserve">https://inpn.mnhn.fr/espece/cd_nom/4397</t>
  </si>
  <si>
    <t xml:space="preserve">Fissidens viridulus</t>
  </si>
  <si>
    <t xml:space="preserve">(Sw. ex anon.) Wahlenb.</t>
  </si>
  <si>
    <t xml:space="preserve">Fissidens viridulus (Sw. ex anon.) Wahlenb.</t>
  </si>
  <si>
    <t xml:space="preserve">&lt;i&gt;Fissidens viridulus&lt;/i&gt; (Sw. ex anon.) Wahlenb.</t>
  </si>
  <si>
    <t xml:space="preserve">Green Pocket-moss</t>
  </si>
  <si>
    <t xml:space="preserve">https://inpn.mnhn.fr/espece/cd_nom/4400</t>
  </si>
  <si>
    <t xml:space="preserve">Flexitrichum flexicaule</t>
  </si>
  <si>
    <t xml:space="preserve">Flexitrichaceae</t>
  </si>
  <si>
    <t xml:space="preserve">(Schwägr.) Ignatov &amp; Fedosov, 2016</t>
  </si>
  <si>
    <t xml:space="preserve">Flexitrichum flexicaule (Schwägr.) Ignatov &amp; Fedosov, 2016</t>
  </si>
  <si>
    <t xml:space="preserve">&lt;i&gt;Flexitrichum flexicaule&lt;/i&gt; (Schwägr.) Ignatov &amp; Fedosov, 2016</t>
  </si>
  <si>
    <t xml:space="preserve">https://inpn.mnhn.fr/espece/cd_nom/904181</t>
  </si>
  <si>
    <t xml:space="preserve">Flexitrichum gracile</t>
  </si>
  <si>
    <t xml:space="preserve">(Mitt.) Ignatov &amp; Fedosov, 2016</t>
  </si>
  <si>
    <t xml:space="preserve">Flexitrichum gracile (Mitt.) Ignatov &amp; Fedosov, 2016</t>
  </si>
  <si>
    <t xml:space="preserve">&lt;i&gt;Flexitrichum gracile&lt;/i&gt; (Mitt.) Ignatov &amp; Fedosov, 2016</t>
  </si>
  <si>
    <t xml:space="preserve">https://inpn.mnhn.fr/espece/cd_nom/904184</t>
  </si>
  <si>
    <t xml:space="preserve">Campylopus introflexus</t>
  </si>
  <si>
    <t xml:space="preserve">Leucobryaceae</t>
  </si>
  <si>
    <t xml:space="preserve">(Hedw.) Brid., 1819</t>
  </si>
  <si>
    <t xml:space="preserve">Campylopus introflexus (Hedw.) Brid., 1819</t>
  </si>
  <si>
    <t xml:space="preserve">&lt;i&gt;Campylopus introflexus&lt;/i&gt; (Hedw.) Brid., 1819</t>
  </si>
  <si>
    <t xml:space="preserve">Heath Star Moss</t>
  </si>
  <si>
    <t xml:space="preserve">https://inpn.mnhn.fr/espece/cd_nom/4419</t>
  </si>
  <si>
    <t xml:space="preserve">Campylopus pilifer</t>
  </si>
  <si>
    <t xml:space="preserve">Brid., 1819</t>
  </si>
  <si>
    <t xml:space="preserve">Campylopus pilifer Brid., 1819</t>
  </si>
  <si>
    <t xml:space="preserve">&lt;i&gt;Campylopus pilifer&lt;/i&gt; Brid., 1819</t>
  </si>
  <si>
    <t xml:space="preserve">Stiff Swan-neck Moss</t>
  </si>
  <si>
    <t xml:space="preserve">https://inpn.mnhn.fr/espece/cd_nom/4423</t>
  </si>
  <si>
    <t xml:space="preserve">Dicranodontium denudatum</t>
  </si>
  <si>
    <t xml:space="preserve">(Brid.) E.Britton, 1913</t>
  </si>
  <si>
    <t xml:space="preserve">Dicranodontium denudatum (Brid.) E.Britton, 1913</t>
  </si>
  <si>
    <t xml:space="preserve">&lt;i&gt;Dicranodontium denudatum&lt;/i&gt; (Brid.) E.Britton, 1913</t>
  </si>
  <si>
    <t xml:space="preserve">Beaked Bow-moss</t>
  </si>
  <si>
    <t xml:space="preserve">https://inpn.mnhn.fr/espece/cd_nom/4731</t>
  </si>
  <si>
    <t xml:space="preserve">Leucobryum glaucum</t>
  </si>
  <si>
    <t xml:space="preserve">Coussinet des bois</t>
  </si>
  <si>
    <t xml:space="preserve">(Hedw.) Ångstr., 1845</t>
  </si>
  <si>
    <t xml:space="preserve">Leucobryum glaucum (Hedw.) Ångstr., 1845</t>
  </si>
  <si>
    <t xml:space="preserve">&lt;i&gt;Leucobryum glaucum&lt;/i&gt; (Hedw.) Ångstr., 1845</t>
  </si>
  <si>
    <t xml:space="preserve">Large White-moss</t>
  </si>
  <si>
    <t xml:space="preserve">https://inpn.mnhn.fr/espece/cd_nom/4770</t>
  </si>
  <si>
    <t xml:space="preserve">PV1</t>
  </si>
  <si>
    <t xml:space="preserve">Leucobryum juniperoideum</t>
  </si>
  <si>
    <t xml:space="preserve">(Brid.) Müll.Hal., 1844</t>
  </si>
  <si>
    <t xml:space="preserve">Leucobryum juniperoideum (Brid.) Müll.Hal., 1844</t>
  </si>
  <si>
    <t xml:space="preserve">&lt;i&gt;Leucobryum juniperoideum&lt;/i&gt; (Brid.) Müll.Hal., 1844</t>
  </si>
  <si>
    <t xml:space="preserve">Smaller White-moss</t>
  </si>
  <si>
    <t xml:space="preserve">https://inpn.mnhn.fr/espece/cd_nom/4771</t>
  </si>
  <si>
    <t xml:space="preserve">Barbula unguiculata</t>
  </si>
  <si>
    <t xml:space="preserve">Pottiaceae</t>
  </si>
  <si>
    <t xml:space="preserve">Barbula unguiculata Hedw., 1801</t>
  </si>
  <si>
    <t xml:space="preserve">&lt;i&gt;Barbula unguiculata&lt;/i&gt; Hedw., 1801</t>
  </si>
  <si>
    <t xml:space="preserve">Bird's-claw Beard-moss</t>
  </si>
  <si>
    <t xml:space="preserve">https://inpn.mnhn.fr/espece/cd_nom/5266</t>
  </si>
  <si>
    <t xml:space="preserve">Bryoerythrophyllum recurvirostrum</t>
  </si>
  <si>
    <t xml:space="preserve">(Hedw.) P.C.Chen, 1941</t>
  </si>
  <si>
    <t xml:space="preserve">Bryoerythrophyllum recurvirostrum (Hedw.) P.C.Chen, 1941</t>
  </si>
  <si>
    <t xml:space="preserve">&lt;i&gt;Bryoerythrophyllum recurvirostrum&lt;/i&gt; (Hedw.) P.C.Chen, 1941</t>
  </si>
  <si>
    <t xml:space="preserve">Red Beard-moss</t>
  </si>
  <si>
    <t xml:space="preserve">https://inpn.mnhn.fr/espece/cd_nom/4709</t>
  </si>
  <si>
    <t xml:space="preserve">Chionoloma tenuirostre</t>
  </si>
  <si>
    <t xml:space="preserve">(Hook. &amp; Taylor) M.Alonso, M.J.Cano &amp; J.A.Jiménez, 2016</t>
  </si>
  <si>
    <t xml:space="preserve">Chionoloma tenuirostre (Hook. &amp; Taylor) M.Alonso, M.J.Cano &amp; J.A.Jiménez, 2016</t>
  </si>
  <si>
    <t xml:space="preserve">&lt;i&gt;Chionoloma tenuirostre&lt;/i&gt; (Hook. &amp; Taylor) M.Alonso, M.J.Cano &amp; J.A.Jiménez, 2016</t>
  </si>
  <si>
    <t xml:space="preserve">https://inpn.mnhn.fr/espece/cd_nom/843453</t>
  </si>
  <si>
    <t xml:space="preserve">Cinclidotus fontinaloides</t>
  </si>
  <si>
    <t xml:space="preserve">(Hedw.) P.Beauv., 1805</t>
  </si>
  <si>
    <t xml:space="preserve">Cinclidotus fontinaloides (Hedw.) P.Beauv., 1805</t>
  </si>
  <si>
    <t xml:space="preserve">&lt;i&gt;Cinclidotus fontinaloides&lt;/i&gt; (Hedw.) P.Beauv., 1805</t>
  </si>
  <si>
    <t xml:space="preserve">Smaller</t>
  </si>
  <si>
    <t xml:space="preserve">https://inpn.mnhn.fr/espece/cd_nom/5386</t>
  </si>
  <si>
    <t xml:space="preserve">Cinclidotus riparius</t>
  </si>
  <si>
    <t xml:space="preserve">(Host ex Brid.) Arn., 1827</t>
  </si>
  <si>
    <t xml:space="preserve">Cinclidotus riparius (Host ex Brid.) Arn., 1827</t>
  </si>
  <si>
    <t xml:space="preserve">&lt;i&gt;Cinclidotus riparius&lt;/i&gt; (Host ex Brid.) Arn., 1827</t>
  </si>
  <si>
    <t xml:space="preserve">Fountain Lattice-moss</t>
  </si>
  <si>
    <t xml:space="preserve">https://inpn.mnhn.fr/espece/cd_nom/5390</t>
  </si>
  <si>
    <t xml:space="preserve">Dialytrichia mucronata</t>
  </si>
  <si>
    <t xml:space="preserve">(Brid.) Broth., 1902</t>
  </si>
  <si>
    <t xml:space="preserve">Dialytrichia mucronata (Brid.) Broth., 1902</t>
  </si>
  <si>
    <t xml:space="preserve">&lt;i&gt;Dialytrichia mucronata&lt;/i&gt; (Brid.) Broth., 1902</t>
  </si>
  <si>
    <t xml:space="preserve">Pointed Lattice-moss</t>
  </si>
  <si>
    <t xml:space="preserve">https://inpn.mnhn.fr/espece/cd_nom/5388</t>
  </si>
  <si>
    <t xml:space="preserve">Didymodon acutus</t>
  </si>
  <si>
    <t xml:space="preserve">(Brid.) K.Saito, 1975</t>
  </si>
  <si>
    <t xml:space="preserve">Didymodon acutus (Brid.) K.Saito, 1975</t>
  </si>
  <si>
    <t xml:space="preserve">&lt;i&gt;Didymodon acutus&lt;/i&gt; (Brid.) K.Saito, 1975</t>
  </si>
  <si>
    <t xml:space="preserve">Pointed Beard-moss</t>
  </si>
  <si>
    <t xml:space="preserve">https://inpn.mnhn.fr/espece/cd_nom/5273</t>
  </si>
  <si>
    <t xml:space="preserve">Didymodon fallax</t>
  </si>
  <si>
    <t xml:space="preserve">(Hedw.) R.H.Zander, 1978</t>
  </si>
  <si>
    <t xml:space="preserve">Didymodon fallax (Hedw.) R.H.Zander, 1978</t>
  </si>
  <si>
    <t xml:space="preserve">&lt;i&gt;Didymodon fallax&lt;/i&gt; (Hedw.) R.H.Zander, 1978</t>
  </si>
  <si>
    <t xml:space="preserve">Fallacious Beard-moss</t>
  </si>
  <si>
    <t xml:space="preserve">https://inpn.mnhn.fr/espece/cd_nom/5279</t>
  </si>
  <si>
    <t xml:space="preserve">Didymodon spadiceus</t>
  </si>
  <si>
    <t xml:space="preserve">(Mitt.) Limpr., 1888</t>
  </si>
  <si>
    <t xml:space="preserve">Didymodon spadiceus (Mitt.) Limpr., 1888</t>
  </si>
  <si>
    <t xml:space="preserve">&lt;i&gt;Didymodon spadiceus&lt;/i&gt; (Mitt.) Limpr., 1888</t>
  </si>
  <si>
    <t xml:space="preserve">Brown Beard-moss</t>
  </si>
  <si>
    <t xml:space="preserve">https://inpn.mnhn.fr/espece/cd_nom/5298</t>
  </si>
  <si>
    <t xml:space="preserve">Didymodon tophaceus</t>
  </si>
  <si>
    <t xml:space="preserve">(Brid.) Lisa, 1837</t>
  </si>
  <si>
    <t xml:space="preserve">Didymodon tophaceus (Brid.) Lisa, 1837</t>
  </si>
  <si>
    <t xml:space="preserve">&lt;i&gt;Didymodon tophaceus&lt;/i&gt; (Brid.) Lisa, 1837</t>
  </si>
  <si>
    <t xml:space="preserve">Olive Beard-moss</t>
  </si>
  <si>
    <t xml:space="preserve">https://inpn.mnhn.fr/espece/cd_nom/5300</t>
  </si>
  <si>
    <t xml:space="preserve">Didymodon vinealis</t>
  </si>
  <si>
    <t xml:space="preserve">(Brid.) R.H.Zander, 1978</t>
  </si>
  <si>
    <t xml:space="preserve">Didymodon vinealis (Brid.) R.H.Zander, 1978</t>
  </si>
  <si>
    <t xml:space="preserve">&lt;i&gt;Didymodon vinealis&lt;/i&gt; (Brid.) R.H.Zander, 1978</t>
  </si>
  <si>
    <t xml:space="preserve">Soft-tufted Beard-moss</t>
  </si>
  <si>
    <t xml:space="preserve">https://inpn.mnhn.fr/espece/cd_nom/5302</t>
  </si>
  <si>
    <t xml:space="preserve">Eucladium verticillatum</t>
  </si>
  <si>
    <t xml:space="preserve">(With.) Bruch &amp; Schimp., 1846</t>
  </si>
  <si>
    <t xml:space="preserve">Eucladium verticillatum (With.) Bruch &amp; Schimp., 1846</t>
  </si>
  <si>
    <t xml:space="preserve">&lt;i&gt;Eucladium verticillatum&lt;/i&gt; (With.) Bruch &amp; Schimp., 1846</t>
  </si>
  <si>
    <t xml:space="preserve">Whorled Tufa-moss</t>
  </si>
  <si>
    <t xml:space="preserve">https://inpn.mnhn.fr/espece/cd_nom/5322</t>
  </si>
  <si>
    <t xml:space="preserve">Gymnostomum aeruginosum</t>
  </si>
  <si>
    <t xml:space="preserve">Sm., 1804</t>
  </si>
  <si>
    <t xml:space="preserve">Gymnostomum aeruginosum Sm., 1804</t>
  </si>
  <si>
    <t xml:space="preserve">&lt;i&gt;Gymnostomum aeruginosum&lt;/i&gt; Sm., 1804</t>
  </si>
  <si>
    <t xml:space="preserve">Verdigris Tufa-moss</t>
  </si>
  <si>
    <t xml:space="preserve">https://inpn.mnhn.fr/espece/cd_nom/5324</t>
  </si>
  <si>
    <t xml:space="preserve">Gymnostomum calcareum</t>
  </si>
  <si>
    <t xml:space="preserve">Nees &amp; Hornsch., 1823</t>
  </si>
  <si>
    <t xml:space="preserve">Gymnostomum calcareum Nees &amp; Hornsch., 1823</t>
  </si>
  <si>
    <t xml:space="preserve">&lt;i&gt;Gymnostomum calcareum&lt;/i&gt; Nees &amp; Hornsch., 1823</t>
  </si>
  <si>
    <t xml:space="preserve">Blunt-leaf Tufa-moss</t>
  </si>
  <si>
    <t xml:space="preserve">https://inpn.mnhn.fr/espece/cd_nom/5325</t>
  </si>
  <si>
    <t xml:space="preserve">Microbryum davallianum</t>
  </si>
  <si>
    <t xml:space="preserve">(Sm.) R.H.Zander, 1993</t>
  </si>
  <si>
    <t xml:space="preserve">Microbryum davallianum (Sm.) R.H.Zander, 1993</t>
  </si>
  <si>
    <t xml:space="preserve">&lt;i&gt;Microbryum davallianum&lt;/i&gt; (Sm.) R.H.Zander, 1993</t>
  </si>
  <si>
    <t xml:space="preserve">Smallest Pottia</t>
  </si>
  <si>
    <t xml:space="preserve">https://inpn.mnhn.fr/espece/cd_nom/434209</t>
  </si>
  <si>
    <t xml:space="preserve">Pseudocrossidium hornschuchianum</t>
  </si>
  <si>
    <t xml:space="preserve">(Schultz) R.H.Zander, 1979</t>
  </si>
  <si>
    <t xml:space="preserve">Pseudocrossidium hornschuchianum (Schultz) R.H.Zander, 1979</t>
  </si>
  <si>
    <t xml:space="preserve">&lt;i&gt;Pseudocrossidium hornschuchianum&lt;/i&gt; (Schultz) R.H.Zander, 1979</t>
  </si>
  <si>
    <t xml:space="preserve">Hornschuch's Beard-moss</t>
  </si>
  <si>
    <t xml:space="preserve">https://inpn.mnhn.fr/espece/cd_nom/5268</t>
  </si>
  <si>
    <t xml:space="preserve">Pseudocrossidium revolutum</t>
  </si>
  <si>
    <t xml:space="preserve">(Brid.) R.H.Zander, 1979</t>
  </si>
  <si>
    <t xml:space="preserve">Pseudocrossidium revolutum (Brid.) R.H.Zander, 1979</t>
  </si>
  <si>
    <t xml:space="preserve">&lt;i&gt;Pseudocrossidium revolutum&lt;/i&gt; (Brid.) R.H.Zander, 1979</t>
  </si>
  <si>
    <t xml:space="preserve">Revolute Beard-moss</t>
  </si>
  <si>
    <t xml:space="preserve">https://inpn.mnhn.fr/espece/cd_nom/5270</t>
  </si>
  <si>
    <t xml:space="preserve">Syntrichia laevipila</t>
  </si>
  <si>
    <t xml:space="preserve">Syntrichia laevipila Brid., 1819</t>
  </si>
  <si>
    <t xml:space="preserve">&lt;i&gt;Syntrichia laevipila&lt;/i&gt; Brid., 1819</t>
  </si>
  <si>
    <t xml:space="preserve">Small Hairy Screw-moss</t>
  </si>
  <si>
    <t xml:space="preserve">https://inpn.mnhn.fr/espece/cd_nom/434233</t>
  </si>
  <si>
    <t xml:space="preserve">Syntrichia latifolia</t>
  </si>
  <si>
    <t xml:space="preserve">(Bruch ex Hartm.) Huebener, 1833</t>
  </si>
  <si>
    <t xml:space="preserve">Syntrichia latifolia (Bruch ex Hartm.) Huebener, 1833</t>
  </si>
  <si>
    <t xml:space="preserve">&lt;i&gt;Syntrichia latifolia&lt;/i&gt; (Bruch ex Hartm.) Huebener, 1833</t>
  </si>
  <si>
    <t xml:space="preserve">Water Screw-moss</t>
  </si>
  <si>
    <t xml:space="preserve">https://inpn.mnhn.fr/espece/cd_nom/434234</t>
  </si>
  <si>
    <t xml:space="preserve">Syntrichia montana</t>
  </si>
  <si>
    <t xml:space="preserve">Nees, 1819</t>
  </si>
  <si>
    <t xml:space="preserve">Syntrichia montana Nees, 1819</t>
  </si>
  <si>
    <t xml:space="preserve">&lt;i&gt;Syntrichia montana&lt;/i&gt; Nees, 1819</t>
  </si>
  <si>
    <t xml:space="preserve">Intermediate Screw-moss</t>
  </si>
  <si>
    <t xml:space="preserve">https://inpn.mnhn.fr/espece/cd_nom/434236</t>
  </si>
  <si>
    <t xml:space="preserve">Syntrichia montana var. montana</t>
  </si>
  <si>
    <t xml:space="preserve">Syntrichia montana var. montana Nees, 1819</t>
  </si>
  <si>
    <t xml:space="preserve">&lt;i&gt;Syntrichia montana &lt;/i&gt;Nees, 1819 var.&lt;i&gt; montana&lt;/i&gt;</t>
  </si>
  <si>
    <t xml:space="preserve">https://inpn.mnhn.fr/espece/cd_nom/434600</t>
  </si>
  <si>
    <t xml:space="preserve">Syntrichia papillosa</t>
  </si>
  <si>
    <t xml:space="preserve">(Wilson) Jur., 1882</t>
  </si>
  <si>
    <t xml:space="preserve">Syntrichia papillosa (Wilson) Jur., 1882</t>
  </si>
  <si>
    <t xml:space="preserve">&lt;i&gt;Syntrichia papillosa&lt;/i&gt; (Wilson) Jur., 1882</t>
  </si>
  <si>
    <t xml:space="preserve">Marble Screw-moss</t>
  </si>
  <si>
    <t xml:space="preserve">https://inpn.mnhn.fr/espece/cd_nom/434238</t>
  </si>
  <si>
    <t xml:space="preserve">Syntrichia ruraliformis</t>
  </si>
  <si>
    <t xml:space="preserve">(Besch.) Mans., 1904</t>
  </si>
  <si>
    <t xml:space="preserve">Syntrichia ruraliformis (Besch.) Mans., 1904</t>
  </si>
  <si>
    <t xml:space="preserve">&lt;i&gt;Syntrichia ruraliformis&lt;/i&gt; (Besch.) Mans., 1904</t>
  </si>
  <si>
    <t xml:space="preserve">https://inpn.mnhn.fr/espece/cd_nom/435912</t>
  </si>
  <si>
    <t xml:space="preserve">Syntrichia ruralis</t>
  </si>
  <si>
    <t xml:space="preserve">(Hedw.) F.Weber &amp; D.Mohr, 1803</t>
  </si>
  <si>
    <t xml:space="preserve">Syntrichia ruralis (Hedw.) F.Weber &amp; D.Mohr, 1803</t>
  </si>
  <si>
    <t xml:space="preserve">&lt;i&gt;Syntrichia ruralis&lt;/i&gt; (Hedw.) F.Weber &amp; D.Mohr, 1803</t>
  </si>
  <si>
    <t xml:space="preserve">Great Hairy Screw-moss</t>
  </si>
  <si>
    <t xml:space="preserve">https://inpn.mnhn.fr/espece/cd_nom/434242</t>
  </si>
  <si>
    <t xml:space="preserve">Syntrichia ruralis var. ruralis</t>
  </si>
  <si>
    <t xml:space="preserve">Syntrichia ruralis var. ruralis (Hedw.) F.Weber &amp; D.Mohr, 1803</t>
  </si>
  <si>
    <t xml:space="preserve">&lt;i&gt;Syntrichia ruralis &lt;/i&gt;(Hedw.) F.Weber &amp; D.Mohr, 1803 var.&lt;i&gt; ruralis&lt;/i&gt;</t>
  </si>
  <si>
    <t xml:space="preserve">https://inpn.mnhn.fr/espece/cd_nom/434602</t>
  </si>
  <si>
    <t xml:space="preserve">Syntrichia virescens</t>
  </si>
  <si>
    <t xml:space="preserve">(De Not.) Ochyra, 1992</t>
  </si>
  <si>
    <t xml:space="preserve">Syntrichia virescens (De Not.) Ochyra, 1992</t>
  </si>
  <si>
    <t xml:space="preserve">&lt;i&gt;Syntrichia virescens&lt;/i&gt; (De Not.) Ochyra, 1992</t>
  </si>
  <si>
    <t xml:space="preserve">Lesser Screw-moss</t>
  </si>
  <si>
    <t xml:space="preserve">https://inpn.mnhn.fr/espece/cd_nom/434245</t>
  </si>
  <si>
    <t xml:space="preserve">Tortella humilis</t>
  </si>
  <si>
    <t xml:space="preserve">(Hedw.) Jenn., 1913</t>
  </si>
  <si>
    <t xml:space="preserve">Tortella humilis (Hedw.) Jenn., 1913</t>
  </si>
  <si>
    <t xml:space="preserve">&lt;i&gt;Tortella humilis&lt;/i&gt; (Hedw.) Jenn., 1913</t>
  </si>
  <si>
    <t xml:space="preserve">https://inpn.mnhn.fr/espece/cd_nom/5345</t>
  </si>
  <si>
    <t xml:space="preserve">Tortella inclinata</t>
  </si>
  <si>
    <t xml:space="preserve">(R.Hedw.) Limpr., 1888</t>
  </si>
  <si>
    <t xml:space="preserve">Tortella inclinata (R.Hedw.) Limpr., 1888</t>
  </si>
  <si>
    <t xml:space="preserve">&lt;i&gt;Tortella inclinata&lt;/i&gt; (R.Hedw.) Limpr., 1888</t>
  </si>
  <si>
    <t xml:space="preserve">Bent Crisp-moss</t>
  </si>
  <si>
    <t xml:space="preserve">https://inpn.mnhn.fr/espece/cd_nom/5347</t>
  </si>
  <si>
    <t xml:space="preserve">Tortella squarrosa</t>
  </si>
  <si>
    <t xml:space="preserve">(Brid.) Limpr., 1888</t>
  </si>
  <si>
    <t xml:space="preserve">Tortella squarrosa (Brid.) Limpr., 1888</t>
  </si>
  <si>
    <t xml:space="preserve">&lt;i&gt;Tortella squarrosa&lt;/i&gt; (Brid.) Limpr., 1888</t>
  </si>
  <si>
    <t xml:space="preserve">Side-fruited Crisp-moss</t>
  </si>
  <si>
    <t xml:space="preserve">https://inpn.mnhn.fr/espece/cd_nom/786420</t>
  </si>
  <si>
    <t xml:space="preserve">Tortella tortuosa</t>
  </si>
  <si>
    <t xml:space="preserve">(Hedw.) Limpr., 1888</t>
  </si>
  <si>
    <t xml:space="preserve">Tortella tortuosa (Hedw.) Limpr., 1888</t>
  </si>
  <si>
    <t xml:space="preserve">&lt;i&gt;Tortella tortuosa&lt;/i&gt; (Hedw.) Limpr., 1888</t>
  </si>
  <si>
    <t xml:space="preserve">Frizzled Crisp-moss</t>
  </si>
  <si>
    <t xml:space="preserve">https://inpn.mnhn.fr/espece/cd_nom/5350</t>
  </si>
  <si>
    <t xml:space="preserve">Tortula muralis</t>
  </si>
  <si>
    <t xml:space="preserve">Tortula muralis Hedw., 1801</t>
  </si>
  <si>
    <t xml:space="preserve">&lt;i&gt;Tortula muralis&lt;/i&gt; Hedw., 1801</t>
  </si>
  <si>
    <t xml:space="preserve">Wall Screw-moss</t>
  </si>
  <si>
    <t xml:space="preserve">https://inpn.mnhn.fr/espece/cd_nom/5226</t>
  </si>
  <si>
    <t xml:space="preserve">Tortula muralis subsp. muralis</t>
  </si>
  <si>
    <t xml:space="preserve">Tortula muralis subsp. muralis Hedw., 1801</t>
  </si>
  <si>
    <t xml:space="preserve">&lt;i&gt;Tortula muralis &lt;/i&gt;Hedw., 1801 subsp.&lt;i&gt; muralis&lt;/i&gt;</t>
  </si>
  <si>
    <t xml:space="preserve">https://inpn.mnhn.fr/espece/cd_nom/786510</t>
  </si>
  <si>
    <t xml:space="preserve">Tortula subulata</t>
  </si>
  <si>
    <t xml:space="preserve">Tortula subulata Hedw., 1801</t>
  </si>
  <si>
    <t xml:space="preserve">&lt;i&gt;Tortula subulata&lt;/i&gt; Hedw., 1801</t>
  </si>
  <si>
    <t xml:space="preserve">Awl-leaved Screw-moss</t>
  </si>
  <si>
    <t xml:space="preserve">https://inpn.mnhn.fr/espece/cd_nom/5243</t>
  </si>
  <si>
    <t xml:space="preserve">Trichostomum brachydontium</t>
  </si>
  <si>
    <t xml:space="preserve">Bruch, 1829</t>
  </si>
  <si>
    <t xml:space="preserve">Trichostomum brachydontium Bruch, 1829</t>
  </si>
  <si>
    <t xml:space="preserve">&lt;i&gt;Trichostomum brachydontium&lt;/i&gt; Bruch, 1829</t>
  </si>
  <si>
    <t xml:space="preserve">Variable Crisp-moss</t>
  </si>
  <si>
    <t xml:space="preserve">https://inpn.mnhn.fr/espece/cd_nom/5353</t>
  </si>
  <si>
    <t xml:space="preserve">Trichostomum crispulum</t>
  </si>
  <si>
    <t xml:space="preserve">Trichostomum crispulum Bruch, 1829</t>
  </si>
  <si>
    <t xml:space="preserve">&lt;i&gt;Trichostomum crispulum&lt;/i&gt; Bruch, 1829</t>
  </si>
  <si>
    <t xml:space="preserve">Curly Crisp-moss</t>
  </si>
  <si>
    <t xml:space="preserve">https://inpn.mnhn.fr/espece/cd_nom/5356</t>
  </si>
  <si>
    <t xml:space="preserve">Weissia controversa</t>
  </si>
  <si>
    <t xml:space="preserve">Weissia controversa Hedw., 1801</t>
  </si>
  <si>
    <t xml:space="preserve">&lt;i&gt;Weissia controversa&lt;/i&gt; Hedw., 1801</t>
  </si>
  <si>
    <t xml:space="preserve">Green-tufted Stubble-moss</t>
  </si>
  <si>
    <t xml:space="preserve">https://inpn.mnhn.fr/espece/cd_nom/5366</t>
  </si>
  <si>
    <t xml:space="preserve">Weissia controversa var. controversa</t>
  </si>
  <si>
    <t xml:space="preserve">Weissia controversa var. controversa Hedw., 1801</t>
  </si>
  <si>
    <t xml:space="preserve">&lt;i&gt;Weissia controversa &lt;/i&gt;Hedw., 1801 var.&lt;i&gt; controversa&lt;/i&gt;</t>
  </si>
  <si>
    <t xml:space="preserve">https://inpn.mnhn.fr/espece/cd_nom/434581</t>
  </si>
  <si>
    <t xml:space="preserve">Arctoa starkei</t>
  </si>
  <si>
    <t xml:space="preserve">Rhabdoweisiaceae</t>
  </si>
  <si>
    <t xml:space="preserve">(F.Weber &amp; D.Mohr) Loeske, 1910</t>
  </si>
  <si>
    <t xml:space="preserve">Arctoa starkei (F.Weber &amp; D.Mohr) Loeske, 1910</t>
  </si>
  <si>
    <t xml:space="preserve">&lt;i&gt;Arctoa starkei&lt;/i&gt; (F.Weber &amp; D.Mohr) Loeske, 1910</t>
  </si>
  <si>
    <t xml:space="preserve">https://inpn.mnhn.fr/espece/cd_nom/1018858</t>
  </si>
  <si>
    <t xml:space="preserve">Cynodontium bruntonii</t>
  </si>
  <si>
    <t xml:space="preserve">(Sm.) Bruch &amp; Schimp., 1846</t>
  </si>
  <si>
    <t xml:space="preserve">Cynodontium bruntonii (Sm.) Bruch &amp; Schimp., 1846</t>
  </si>
  <si>
    <t xml:space="preserve">&lt;i&gt;Cynodontium bruntonii&lt;/i&gt; (Sm.) Bruch &amp; Schimp., 1846</t>
  </si>
  <si>
    <t xml:space="preserve">Brunton's Dog-tooth</t>
  </si>
  <si>
    <t xml:space="preserve">https://inpn.mnhn.fr/espece/cd_nom/4431</t>
  </si>
  <si>
    <t xml:space="preserve">Cynodontium polycarpon</t>
  </si>
  <si>
    <t xml:space="preserve">(Hedw.) Schimp.</t>
  </si>
  <si>
    <t xml:space="preserve">Cynodontium polycarpon (Hedw.) Schimp.</t>
  </si>
  <si>
    <t xml:space="preserve">&lt;i&gt;Cynodontium polycarpon&lt;/i&gt; (Hedw.) Schimp.</t>
  </si>
  <si>
    <t xml:space="preserve">Many-fruited Dog-tooth</t>
  </si>
  <si>
    <t xml:space="preserve">https://inpn.mnhn.fr/espece/cd_nom/4433</t>
  </si>
  <si>
    <t xml:space="preserve">Cynodontium strumiferum</t>
  </si>
  <si>
    <t xml:space="preserve">(Hedw.) Lindb., 1864</t>
  </si>
  <si>
    <t xml:space="preserve">Cynodontium strumiferum (Hedw.) Lindb., 1864</t>
  </si>
  <si>
    <t xml:space="preserve">&lt;i&gt;Cynodontium strumiferum&lt;/i&gt; (Hedw.) Lindb., 1864</t>
  </si>
  <si>
    <t xml:space="preserve">Strumose Dog-tooth</t>
  </si>
  <si>
    <t xml:space="preserve">https://inpn.mnhn.fr/espece/cd_nom/4434</t>
  </si>
  <si>
    <t xml:space="preserve">Dicranoweisia cirrata</t>
  </si>
  <si>
    <t xml:space="preserve">(Hedw.) Lindb., 1869</t>
  </si>
  <si>
    <t xml:space="preserve">Dicranoweisia cirrata (Hedw.) Lindb., 1869</t>
  </si>
  <si>
    <t xml:space="preserve">&lt;i&gt;Dicranoweisia cirrata&lt;/i&gt; (Hedw.) Lindb., 1869</t>
  </si>
  <si>
    <t xml:space="preserve">Common Pincushion</t>
  </si>
  <si>
    <t xml:space="preserve">https://inpn.mnhn.fr/espece/cd_nom/4734</t>
  </si>
  <si>
    <t xml:space="preserve">Schistostega pennata</t>
  </si>
  <si>
    <t xml:space="preserve">Schistostegaceae</t>
  </si>
  <si>
    <t xml:space="preserve">Schistostega pennata (Hedw.) F.Weber &amp; D.Mohr, 1803</t>
  </si>
  <si>
    <t xml:space="preserve">&lt;i&gt;Schistostega pennata&lt;/i&gt; (Hedw.) F.Weber &amp; D.Mohr, 1803</t>
  </si>
  <si>
    <t xml:space="preserve">Luminous Moss</t>
  </si>
  <si>
    <t xml:space="preserve">https://inpn.mnhn.fr/espece/cd_nom/5697</t>
  </si>
  <si>
    <t xml:space="preserve">Diphyscium foliosum</t>
  </si>
  <si>
    <t xml:space="preserve">Diphysciales</t>
  </si>
  <si>
    <t xml:space="preserve">Diphysciaceae</t>
  </si>
  <si>
    <t xml:space="preserve">(Hedw.) D.Mohr, 1803</t>
  </si>
  <si>
    <t xml:space="preserve">Diphyscium foliosum (Hedw.) D.Mohr, 1803</t>
  </si>
  <si>
    <t xml:space="preserve">&lt;i&gt;Diphyscium foliosum&lt;/i&gt; (Hedw.) D.Mohr, 1803</t>
  </si>
  <si>
    <t xml:space="preserve">Nut-moss</t>
  </si>
  <si>
    <t xml:space="preserve">https://inpn.mnhn.fr/espece/cd_nom/3888</t>
  </si>
  <si>
    <t xml:space="preserve">Encalypta alpina</t>
  </si>
  <si>
    <t xml:space="preserve">Encalyptales</t>
  </si>
  <si>
    <t xml:space="preserve">Encalyptaceae</t>
  </si>
  <si>
    <t xml:space="preserve">Sm., 1805</t>
  </si>
  <si>
    <t xml:space="preserve">Encalypta alpina Sm., 1805</t>
  </si>
  <si>
    <t xml:space="preserve">&lt;i&gt;Encalypta alpina&lt;/i&gt; Sm., 1805</t>
  </si>
  <si>
    <t xml:space="preserve">Alpine Extinguisher-moss</t>
  </si>
  <si>
    <t xml:space="preserve">https://inpn.mnhn.fr/espece/cd_nom/4844</t>
  </si>
  <si>
    <t xml:space="preserve">Encalypta streptocarpa</t>
  </si>
  <si>
    <t xml:space="preserve">Encalypta streptocarpa Hedw., 1801</t>
  </si>
  <si>
    <t xml:space="preserve">&lt;i&gt;Encalypta streptocarpa&lt;/i&gt; Hedw., 1801</t>
  </si>
  <si>
    <t xml:space="preserve">Spiral Extinguisher-moss</t>
  </si>
  <si>
    <t xml:space="preserve">https://inpn.mnhn.fr/espece/cd_nom/4851</t>
  </si>
  <si>
    <t xml:space="preserve">Encalypta vulgaris</t>
  </si>
  <si>
    <t xml:space="preserve">Encalypta vulgaris Hedw., 1801</t>
  </si>
  <si>
    <t xml:space="preserve">&lt;i&gt;Encalypta vulgaris&lt;/i&gt; Hedw., 1801</t>
  </si>
  <si>
    <t xml:space="preserve">Common Extinguisher-moss</t>
  </si>
  <si>
    <t xml:space="preserve">https://inpn.mnhn.fr/espece/cd_nom/4852</t>
  </si>
  <si>
    <t xml:space="preserve">Entosthodon muhlenbergii</t>
  </si>
  <si>
    <t xml:space="preserve">Funariales</t>
  </si>
  <si>
    <t xml:space="preserve">Funariaceae</t>
  </si>
  <si>
    <t xml:space="preserve">(Turner) Fife, 1985</t>
  </si>
  <si>
    <t xml:space="preserve">Entosthodon muhlenbergii (Turner) Fife, 1985</t>
  </si>
  <si>
    <t xml:space="preserve">&lt;i&gt;Entosthodon muhlenbergii&lt;/i&gt; (Turner) Fife, 1985</t>
  </si>
  <si>
    <t xml:space="preserve">Muhlenberg's Cord-moss</t>
  </si>
  <si>
    <t xml:space="preserve">https://inpn.mnhn.fr/espece/cd_nom/433999</t>
  </si>
  <si>
    <t xml:space="preserve">Funaria hygrometrica</t>
  </si>
  <si>
    <t xml:space="preserve">Funaria hygrometrica Hedw., 1801</t>
  </si>
  <si>
    <t xml:space="preserve">&lt;i&gt;Funaria hygrometrica&lt;/i&gt; Hedw., 1801</t>
  </si>
  <si>
    <t xml:space="preserve">Common Cord-moss</t>
  </si>
  <si>
    <t xml:space="preserve">https://inpn.mnhn.fr/espece/cd_nom/5650</t>
  </si>
  <si>
    <t xml:space="preserve">Coscinodon cribrosus</t>
  </si>
  <si>
    <t xml:space="preserve">Grimmiales</t>
  </si>
  <si>
    <t xml:space="preserve">Grimmiaceae</t>
  </si>
  <si>
    <t xml:space="preserve">(Hedw.) Spruce, 1849</t>
  </si>
  <si>
    <t xml:space="preserve">Coscinodon cribrosus (Hedw.) Spruce, 1849</t>
  </si>
  <si>
    <t xml:space="preserve">&lt;i&gt;Coscinodon cribrosus&lt;/i&gt; (Hedw.) Spruce, 1849</t>
  </si>
  <si>
    <t xml:space="preserve">Sieve-tooth Moss</t>
  </si>
  <si>
    <t xml:space="preserve">https://inpn.mnhn.fr/espece/cd_nom/5395</t>
  </si>
  <si>
    <t xml:space="preserve">Grimmia decipiens</t>
  </si>
  <si>
    <t xml:space="preserve">(Schultz) Lindb., 1861</t>
  </si>
  <si>
    <t xml:space="preserve">Grimmia decipiens (Schultz) Lindb., 1861</t>
  </si>
  <si>
    <t xml:space="preserve">&lt;i&gt;Grimmia decipiens&lt;/i&gt; (Schultz) Lindb., 1861</t>
  </si>
  <si>
    <t xml:space="preserve">Great Grimmia</t>
  </si>
  <si>
    <t xml:space="preserve">https://inpn.mnhn.fr/espece/cd_nom/5531</t>
  </si>
  <si>
    <t xml:space="preserve">Grimmia dissimulata</t>
  </si>
  <si>
    <t xml:space="preserve">E.Maier, 2002</t>
  </si>
  <si>
    <t xml:space="preserve">Grimmia dissimulata E.Maier, 2002</t>
  </si>
  <si>
    <t xml:space="preserve">&lt;i&gt;Grimmia dissimulata&lt;/i&gt; E.Maier, 2002</t>
  </si>
  <si>
    <t xml:space="preserve">https://inpn.mnhn.fr/espece/cd_nom/434014</t>
  </si>
  <si>
    <t xml:space="preserve">Grimmia donniana</t>
  </si>
  <si>
    <t xml:space="preserve">Grimmia donniana Sm., 1804</t>
  </si>
  <si>
    <t xml:space="preserve">&lt;i&gt;Grimmia donniana&lt;/i&gt; Sm., 1804</t>
  </si>
  <si>
    <t xml:space="preserve">Donn's Grimmia</t>
  </si>
  <si>
    <t xml:space="preserve">https://inpn.mnhn.fr/espece/cd_nom/5533</t>
  </si>
  <si>
    <t xml:space="preserve">Grimmia hartmanii</t>
  </si>
  <si>
    <t xml:space="preserve">Schimp., 1860</t>
  </si>
  <si>
    <t xml:space="preserve">Grimmia hartmanii Schimp., 1860</t>
  </si>
  <si>
    <t xml:space="preserve">&lt;i&gt;Grimmia hartmanii&lt;/i&gt; Schimp., 1860</t>
  </si>
  <si>
    <t xml:space="preserve">Hartman's Grimmia</t>
  </si>
  <si>
    <t xml:space="preserve">https://inpn.mnhn.fr/espece/cd_nom/5538</t>
  </si>
  <si>
    <t xml:space="preserve">Grimmia incurva</t>
  </si>
  <si>
    <t xml:space="preserve">Schwägr., 1811</t>
  </si>
  <si>
    <t xml:space="preserve">Grimmia incurva Schwägr., 1811</t>
  </si>
  <si>
    <t xml:space="preserve">&lt;i&gt;Grimmia incurva&lt;/i&gt; Schwägr., 1811</t>
  </si>
  <si>
    <t xml:space="preserve">Black Grimmia</t>
  </si>
  <si>
    <t xml:space="preserve">https://inpn.mnhn.fr/espece/cd_nom/5540</t>
  </si>
  <si>
    <t xml:space="preserve">Grimmia laevigata</t>
  </si>
  <si>
    <t xml:space="preserve">(Brid.) Brid., 1826</t>
  </si>
  <si>
    <t xml:space="preserve">Grimmia laevigata (Brid.) Brid., 1826</t>
  </si>
  <si>
    <t xml:space="preserve">&lt;i&gt;Grimmia laevigata&lt;/i&gt; (Brid.) Brid., 1826</t>
  </si>
  <si>
    <t xml:space="preserve">Hoary Grimmia</t>
  </si>
  <si>
    <t xml:space="preserve">https://inpn.mnhn.fr/espece/cd_nom/5541</t>
  </si>
  <si>
    <t xml:space="preserve">Grimmia longirostris</t>
  </si>
  <si>
    <t xml:space="preserve">Hook., 1818</t>
  </si>
  <si>
    <t xml:space="preserve">Grimmia longirostris Hook., 1818</t>
  </si>
  <si>
    <t xml:space="preserve">&lt;i&gt;Grimmia longirostris&lt;/i&gt; Hook., 1818</t>
  </si>
  <si>
    <t xml:space="preserve">North Grimmia</t>
  </si>
  <si>
    <t xml:space="preserve">https://inpn.mnhn.fr/espece/cd_nom/434017</t>
  </si>
  <si>
    <t xml:space="preserve">Grimmia montana</t>
  </si>
  <si>
    <t xml:space="preserve">Bruch &amp; Schimp., 1845</t>
  </si>
  <si>
    <t xml:space="preserve">Grimmia montana Bruch &amp; Schimp., 1845</t>
  </si>
  <si>
    <t xml:space="preserve">&lt;i&gt;Grimmia montana&lt;/i&gt; Bruch &amp; Schimp., 1845</t>
  </si>
  <si>
    <t xml:space="preserve">Sun Grimmia</t>
  </si>
  <si>
    <t xml:space="preserve">https://inpn.mnhn.fr/espece/cd_nom/5545</t>
  </si>
  <si>
    <t xml:space="preserve">Grimmia orbicularis</t>
  </si>
  <si>
    <t xml:space="preserve">Bruch ex Wilson, 1844</t>
  </si>
  <si>
    <t xml:space="preserve">Grimmia orbicularis Bruch ex Wilson, 1844</t>
  </si>
  <si>
    <t xml:space="preserve">&lt;i&gt;Grimmia orbicularis&lt;/i&gt; Bruch ex Wilson, 1844</t>
  </si>
  <si>
    <t xml:space="preserve">Round-fruited Grimmia</t>
  </si>
  <si>
    <t xml:space="preserve">https://inpn.mnhn.fr/espece/cd_nom/5547</t>
  </si>
  <si>
    <t xml:space="preserve">Grimmia ovalis</t>
  </si>
  <si>
    <t xml:space="preserve">(Hedw.) Lindb., 1871</t>
  </si>
  <si>
    <t xml:space="preserve">Grimmia ovalis (Hedw.) Lindb., 1871</t>
  </si>
  <si>
    <t xml:space="preserve">&lt;i&gt;Grimmia ovalis&lt;/i&gt; (Hedw.) Lindb., 1871</t>
  </si>
  <si>
    <t xml:space="preserve">Flat-rock Grimmia</t>
  </si>
  <si>
    <t xml:space="preserve">https://inpn.mnhn.fr/espece/cd_nom/5548</t>
  </si>
  <si>
    <t xml:space="preserve">Grimmia pulvinata</t>
  </si>
  <si>
    <t xml:space="preserve">(Hedw.) Sm., 1807</t>
  </si>
  <si>
    <t xml:space="preserve">Grimmia pulvinata (Hedw.) Sm., 1807</t>
  </si>
  <si>
    <t xml:space="preserve">&lt;i&gt;Grimmia pulvinata&lt;/i&gt; (Hedw.) Sm., 1807</t>
  </si>
  <si>
    <t xml:space="preserve">Grey-cushioned Grimmia</t>
  </si>
  <si>
    <t xml:space="preserve">https://inpn.mnhn.fr/espece/cd_nom/5554</t>
  </si>
  <si>
    <t xml:space="preserve">Grimmia ramondii</t>
  </si>
  <si>
    <t xml:space="preserve">(Lam. &amp; DC.) Margad., 1972</t>
  </si>
  <si>
    <t xml:space="preserve">Grimmia ramondii (Lam. &amp; DC.) Margad., 1972</t>
  </si>
  <si>
    <t xml:space="preserve">&lt;i&gt;Grimmia ramondii&lt;/i&gt; (Lam. &amp; DC.) Margad., 1972</t>
  </si>
  <si>
    <t xml:space="preserve">Spreading-leaved Grimmia</t>
  </si>
  <si>
    <t xml:space="preserve">https://inpn.mnhn.fr/espece/cd_nom/434020</t>
  </si>
  <si>
    <t xml:space="preserve">Grimmia torquata</t>
  </si>
  <si>
    <t xml:space="preserve">Drumm., 1825</t>
  </si>
  <si>
    <t xml:space="preserve">Grimmia torquata Drumm., 1825</t>
  </si>
  <si>
    <t xml:space="preserve">&lt;i&gt;Grimmia torquata&lt;/i&gt; Drumm., 1825</t>
  </si>
  <si>
    <t xml:space="preserve">Twisted Grimmia</t>
  </si>
  <si>
    <t xml:space="preserve">https://inpn.mnhn.fr/espece/cd_nom/5560</t>
  </si>
  <si>
    <t xml:space="preserve">Grimmia trichophylla</t>
  </si>
  <si>
    <t xml:space="preserve">Grev., 1824</t>
  </si>
  <si>
    <t xml:space="preserve">Grimmia trichophylla Grev., 1824</t>
  </si>
  <si>
    <t xml:space="preserve">&lt;i&gt;Grimmia trichophylla&lt;/i&gt; Grev., 1824</t>
  </si>
  <si>
    <t xml:space="preserve">Southern String Grimmia</t>
  </si>
  <si>
    <t xml:space="preserve">https://inpn.mnhn.fr/espece/cd_nom/5561</t>
  </si>
  <si>
    <t xml:space="preserve">Racomitrium aciculare</t>
  </si>
  <si>
    <t xml:space="preserve">Racomitrium aciculare (Hedw.) Brid., 1819</t>
  </si>
  <si>
    <t xml:space="preserve">&lt;i&gt;Racomitrium aciculare&lt;/i&gt; (Hedw.) Brid., 1819</t>
  </si>
  <si>
    <t xml:space="preserve">Yellow Fringe-moss</t>
  </si>
  <si>
    <t xml:space="preserve">https://inpn.mnhn.fr/espece/cd_nom/5572</t>
  </si>
  <si>
    <t xml:space="preserve">Racomitrium canescens</t>
  </si>
  <si>
    <t xml:space="preserve">Racomitrium canescens (Hedw.) Brid., 1819</t>
  </si>
  <si>
    <t xml:space="preserve">&lt;i&gt;Racomitrium canescens&lt;/i&gt; (Hedw.) Brid., 1819</t>
  </si>
  <si>
    <t xml:space="preserve">Hoary Fringe-moss</t>
  </si>
  <si>
    <t xml:space="preserve">https://inpn.mnhn.fr/espece/cd_nom/5574</t>
  </si>
  <si>
    <t xml:space="preserve">Racomitrium elongatum</t>
  </si>
  <si>
    <t xml:space="preserve">Ehrh. ex Frisvoll, 1983</t>
  </si>
  <si>
    <t xml:space="preserve">Racomitrium elongatum Ehrh. ex Frisvoll, 1983</t>
  </si>
  <si>
    <t xml:space="preserve">&lt;i&gt;Racomitrium elongatum&lt;/i&gt; Ehrh. ex Frisvoll, 1983</t>
  </si>
  <si>
    <t xml:space="preserve">Long Fringe-moss</t>
  </si>
  <si>
    <t xml:space="preserve">https://inpn.mnhn.fr/espece/cd_nom/5578</t>
  </si>
  <si>
    <t xml:space="preserve">Racomitrium fasciculare</t>
  </si>
  <si>
    <t xml:space="preserve">Racomitrium fasciculare (Hedw.) Brid., 1819</t>
  </si>
  <si>
    <t xml:space="preserve">&lt;i&gt;Racomitrium fasciculare&lt;/i&gt; (Hedw.) Brid., 1819</t>
  </si>
  <si>
    <t xml:space="preserve">Green Mountain Fringe-moss</t>
  </si>
  <si>
    <t xml:space="preserve">https://inpn.mnhn.fr/espece/cd_nom/5579</t>
  </si>
  <si>
    <t xml:space="preserve">Racomitrium heterostichum</t>
  </si>
  <si>
    <t xml:space="preserve">Racomitrium heterostichum (Hedw.) Brid., 1819</t>
  </si>
  <si>
    <t xml:space="preserve">&lt;i&gt;Racomitrium heterostichum&lt;/i&gt; (Hedw.) Brid., 1819</t>
  </si>
  <si>
    <t xml:space="preserve">Bristly Fringe-moss</t>
  </si>
  <si>
    <t xml:space="preserve">https://inpn.mnhn.fr/espece/cd_nom/5580</t>
  </si>
  <si>
    <t xml:space="preserve">Racomitrium lanuginosum</t>
  </si>
  <si>
    <t xml:space="preserve">Racomitrium lanuginosum (Hedw.) Brid., 1819</t>
  </si>
  <si>
    <t xml:space="preserve">&lt;i&gt;Racomitrium lanuginosum&lt;/i&gt; (Hedw.) Brid., 1819</t>
  </si>
  <si>
    <t xml:space="preserve">Woolly Fringe-moss</t>
  </si>
  <si>
    <t xml:space="preserve">https://inpn.mnhn.fr/espece/cd_nom/5581</t>
  </si>
  <si>
    <t xml:space="preserve">Racomitrium obtusum</t>
  </si>
  <si>
    <t xml:space="preserve">(Brid.) Brid., 1818</t>
  </si>
  <si>
    <t xml:space="preserve">Racomitrium obtusum (Brid.) Brid., 1818</t>
  </si>
  <si>
    <t xml:space="preserve">&lt;i&gt;Racomitrium obtusum&lt;/i&gt; (Brid.) Brid., 1818</t>
  </si>
  <si>
    <t xml:space="preserve">https://inpn.mnhn.fr/espece/cd_nom/434034</t>
  </si>
  <si>
    <t xml:space="preserve">Racomitrium sudeticum</t>
  </si>
  <si>
    <t xml:space="preserve">(Funck) Bruch &amp; Schimp., 1845</t>
  </si>
  <si>
    <t xml:space="preserve">Racomitrium sudeticum (Funck) Bruch &amp; Schimp., 1845</t>
  </si>
  <si>
    <t xml:space="preserve">&lt;i&gt;Racomitrium sudeticum&lt;/i&gt; (Funck) Bruch &amp; Schimp., 1845</t>
  </si>
  <si>
    <t xml:space="preserve">Slender Fringe-moss</t>
  </si>
  <si>
    <t xml:space="preserve">https://inpn.mnhn.fr/espece/cd_nom/5586</t>
  </si>
  <si>
    <t xml:space="preserve">Schistidium apocarpum</t>
  </si>
  <si>
    <t xml:space="preserve">(Hedw.) Bruch &amp; Schimp., 1845</t>
  </si>
  <si>
    <t xml:space="preserve">Schistidium apocarpum (Hedw.) Bruch &amp; Schimp., 1845</t>
  </si>
  <si>
    <t xml:space="preserve">&lt;i&gt;Schistidium apocarpum&lt;/i&gt; (Hedw.) Bruch &amp; Schimp., 1845</t>
  </si>
  <si>
    <t xml:space="preserve">Sessile Grimmia</t>
  </si>
  <si>
    <t xml:space="preserve">https://inpn.mnhn.fr/espece/cd_nom/5399</t>
  </si>
  <si>
    <t xml:space="preserve">Schistidium crassipilum</t>
  </si>
  <si>
    <t xml:space="preserve">H.H.Blom, 1996</t>
  </si>
  <si>
    <t xml:space="preserve">Schistidium crassipilum H.H.Blom, 1996</t>
  </si>
  <si>
    <t xml:space="preserve">&lt;i&gt;Schistidium crassipilum&lt;/i&gt; H.H.Blom, 1996</t>
  </si>
  <si>
    <t xml:space="preserve">Thickpoint Grimmia</t>
  </si>
  <si>
    <t xml:space="preserve">https://inpn.mnhn.fr/espece/cd_nom/434039</t>
  </si>
  <si>
    <t xml:space="preserve">Schistidium elegantulum</t>
  </si>
  <si>
    <t xml:space="preserve">Schistidium elegantulum H.H.Blom, 1996</t>
  </si>
  <si>
    <t xml:space="preserve">&lt;i&gt;Schistidium elegantulum&lt;/i&gt; H.H.Blom, 1996</t>
  </si>
  <si>
    <t xml:space="preserve">Elegant Grimmia</t>
  </si>
  <si>
    <t xml:space="preserve">https://inpn.mnhn.fr/espece/cd_nom/434042</t>
  </si>
  <si>
    <t xml:space="preserve">Brachydontium trichodes</t>
  </si>
  <si>
    <t xml:space="preserve">Ptychomitriaceae</t>
  </si>
  <si>
    <t xml:space="preserve">(F.Weber) Milde, 1869</t>
  </si>
  <si>
    <t xml:space="preserve">Brachydontium trichodes (F.Weber) Milde, 1869</t>
  </si>
  <si>
    <t xml:space="preserve">&lt;i&gt;Brachydontium trichodes&lt;/i&gt; (F.Weber) Milde, 1869</t>
  </si>
  <si>
    <t xml:space="preserve">Bristle-leaf</t>
  </si>
  <si>
    <t xml:space="preserve">https://inpn.mnhn.fr/espece/cd_nom/5613</t>
  </si>
  <si>
    <t xml:space="preserve">Ptychomitrium polyphyllum</t>
  </si>
  <si>
    <t xml:space="preserve">(Dicks. ex Sw.) Bruch &amp; Schimp., 1837</t>
  </si>
  <si>
    <t xml:space="preserve">Ptychomitrium polyphyllum (Dicks. ex Sw.) Bruch &amp; Schimp., 1837</t>
  </si>
  <si>
    <t xml:space="preserve">&lt;i&gt;Ptychomitrium polyphyllum&lt;/i&gt; (Dicks. ex Sw.) Bruch &amp; Schimp., 1837</t>
  </si>
  <si>
    <t xml:space="preserve">Long-shanked Pincushion</t>
  </si>
  <si>
    <t xml:space="preserve">https://inpn.mnhn.fr/espece/cd_nom/5596</t>
  </si>
  <si>
    <t xml:space="preserve">Blindia acuta</t>
  </si>
  <si>
    <t xml:space="preserve">Seligeriaceae</t>
  </si>
  <si>
    <t xml:space="preserve">Blindia acuta (Hedw.) Bruch &amp; Schimp., 1846</t>
  </si>
  <si>
    <t xml:space="preserve">&lt;i&gt;Blindia acuta&lt;/i&gt; (Hedw.) Bruch &amp; Schimp., 1846</t>
  </si>
  <si>
    <t xml:space="preserve">Sharp-leaved Blindia</t>
  </si>
  <si>
    <t xml:space="preserve">https://inpn.mnhn.fr/espece/cd_nom/5600</t>
  </si>
  <si>
    <t xml:space="preserve">Seligeria pusilla</t>
  </si>
  <si>
    <t xml:space="preserve">Seligeria pusilla (Hedw.) Bruch &amp; Schimp., 1846</t>
  </si>
  <si>
    <t xml:space="preserve">&lt;i&gt;Seligeria pusilla&lt;/i&gt; (Hedw.) Bruch &amp; Schimp., 1846</t>
  </si>
  <si>
    <t xml:space="preserve">Dwarf Rock-bristle</t>
  </si>
  <si>
    <t xml:space="preserve">https://inpn.mnhn.fr/espece/cd_nom/5621</t>
  </si>
  <si>
    <t xml:space="preserve">Seligeria trifaria</t>
  </si>
  <si>
    <t xml:space="preserve">(Brid.) Lindb., 1863</t>
  </si>
  <si>
    <t xml:space="preserve">Seligeria trifaria (Brid.) Lindb., 1863</t>
  </si>
  <si>
    <t xml:space="preserve">&lt;i&gt;Seligeria trifaria&lt;/i&gt; (Brid.) Lindb., 1863</t>
  </si>
  <si>
    <t xml:space="preserve">Trifid Rock-bristle</t>
  </si>
  <si>
    <t xml:space="preserve">https://inpn.mnhn.fr/espece/cd_nom/5626</t>
  </si>
  <si>
    <t xml:space="preserve">Hedwigia ciliata</t>
  </si>
  <si>
    <t xml:space="preserve">Hedwigiales</t>
  </si>
  <si>
    <t xml:space="preserve">Hedwigiaceae</t>
  </si>
  <si>
    <t xml:space="preserve">Hedwigia ciliata (Hedw.) P.Beauv., 1805</t>
  </si>
  <si>
    <t xml:space="preserve">&lt;i&gt;Hedwigia ciliata&lt;/i&gt; (Hedw.) P.Beauv., 1805</t>
  </si>
  <si>
    <t xml:space="preserve">Fringed Hoar-moss</t>
  </si>
  <si>
    <t xml:space="preserve">https://inpn.mnhn.fr/espece/cd_nom/5072</t>
  </si>
  <si>
    <t xml:space="preserve">Hedwigia emodica</t>
  </si>
  <si>
    <t xml:space="preserve">Hampe ex Müll.Hal., 1878</t>
  </si>
  <si>
    <t xml:space="preserve">Hedwigia emodica Hampe ex Müll.Hal., 1878</t>
  </si>
  <si>
    <t xml:space="preserve">&lt;i&gt;Hedwigia emodica&lt;/i&gt; Hampe ex Müll.Hal., 1878</t>
  </si>
  <si>
    <t xml:space="preserve">https://inpn.mnhn.fr/espece/cd_nom/963689</t>
  </si>
  <si>
    <t xml:space="preserve">Hedwigia stellata</t>
  </si>
  <si>
    <t xml:space="preserve">Hedenäs</t>
  </si>
  <si>
    <t xml:space="preserve">Hedwigia stellata Hedenäs</t>
  </si>
  <si>
    <t xml:space="preserve">&lt;i&gt;Hedwigia stellata&lt;/i&gt; Hedenäs</t>
  </si>
  <si>
    <t xml:space="preserve">Starry Hoar-moss</t>
  </si>
  <si>
    <t xml:space="preserve">https://inpn.mnhn.fr/espece/cd_nom/434304</t>
  </si>
  <si>
    <t xml:space="preserve">Hookeria lucens</t>
  </si>
  <si>
    <t xml:space="preserve">Hookeriales</t>
  </si>
  <si>
    <t xml:space="preserve">Hookeriaceae</t>
  </si>
  <si>
    <t xml:space="preserve">(Hedw.) Sm., 1808</t>
  </si>
  <si>
    <t xml:space="preserve">Hookeria lucens (Hedw.) Sm., 1808</t>
  </si>
  <si>
    <t xml:space="preserve">&lt;i&gt;Hookeria lucens&lt;/i&gt; (Hedw.) Sm., 1808</t>
  </si>
  <si>
    <t xml:space="preserve">Shining Hookeria</t>
  </si>
  <si>
    <t xml:space="preserve">https://inpn.mnhn.fr/espece/cd_nom/5132</t>
  </si>
  <si>
    <t xml:space="preserve">Amblystegium serpens</t>
  </si>
  <si>
    <t xml:space="preserve">Hypnales</t>
  </si>
  <si>
    <t xml:space="preserve">Amblystegiaceae</t>
  </si>
  <si>
    <t xml:space="preserve">(Hedw.) Schimp., 1853</t>
  </si>
  <si>
    <t xml:space="preserve">Amblystegium serpens (Hedw.) Schimp., 1853</t>
  </si>
  <si>
    <t xml:space="preserve">&lt;i&gt;Amblystegium serpens&lt;/i&gt; (Hedw.) Schimp., 1853</t>
  </si>
  <si>
    <t xml:space="preserve">Creeping Feather-moss</t>
  </si>
  <si>
    <t xml:space="preserve">https://inpn.mnhn.fr/espece/cd_nom/5446</t>
  </si>
  <si>
    <t xml:space="preserve">Campylium stellatum</t>
  </si>
  <si>
    <t xml:space="preserve">(Hedw.) Lange &amp; C.E.O.Jensen</t>
  </si>
  <si>
    <t xml:space="preserve">Campylium stellatum (Hedw.) Lange &amp; C.E.O.Jensen</t>
  </si>
  <si>
    <t xml:space="preserve">&lt;i&gt;Campylium stellatum&lt;/i&gt; (Hedw.) Lange &amp; C.E.O.Jensen</t>
  </si>
  <si>
    <t xml:space="preserve">Yellow Starry Feather-moss</t>
  </si>
  <si>
    <t xml:space="preserve">https://inpn.mnhn.fr/espece/cd_nom/5494</t>
  </si>
  <si>
    <t xml:space="preserve">Campylophyllopsis calcarea</t>
  </si>
  <si>
    <t xml:space="preserve">(Crundw. &amp; Nyholm) Ochyra, 2010</t>
  </si>
  <si>
    <t xml:space="preserve">Campylophyllopsis calcarea (Crundw. &amp; Nyholm) Ochyra, 2010</t>
  </si>
  <si>
    <t xml:space="preserve">&lt;i&gt;Campylophyllopsis calcarea&lt;/i&gt; (Crundw. &amp; Nyholm) Ochyra, 2010</t>
  </si>
  <si>
    <t xml:space="preserve">https://inpn.mnhn.fr/espece/cd_nom/960102</t>
  </si>
  <si>
    <t xml:space="preserve">Cratoneuron filicinum</t>
  </si>
  <si>
    <t xml:space="preserve">(Hedw.) Spruce, 1867</t>
  </si>
  <si>
    <t xml:space="preserve">Cratoneuron filicinum (Hedw.) Spruce, 1867</t>
  </si>
  <si>
    <t xml:space="preserve">&lt;i&gt;Cratoneuron filicinum&lt;/i&gt; (Hedw.) Spruce, 1867</t>
  </si>
  <si>
    <t xml:space="preserve">Fern-leaved Hook-moss</t>
  </si>
  <si>
    <t xml:space="preserve">https://inpn.mnhn.fr/espece/cd_nom/5502</t>
  </si>
  <si>
    <t xml:space="preserve">Drepanocladus aduncus</t>
  </si>
  <si>
    <t xml:space="preserve">(Hedw.) Warnst., 1903</t>
  </si>
  <si>
    <t xml:space="preserve">Drepanocladus aduncus (Hedw.) Warnst., 1903</t>
  </si>
  <si>
    <t xml:space="preserve">&lt;i&gt;Drepanocladus aduncus&lt;/i&gt; (Hedw.) Warnst., 1903</t>
  </si>
  <si>
    <t xml:space="preserve">Kneiff's Hook-moss</t>
  </si>
  <si>
    <t xml:space="preserve">https://inpn.mnhn.fr/espece/cd_nom/5506</t>
  </si>
  <si>
    <t xml:space="preserve">Hygrohypnum luridum</t>
  </si>
  <si>
    <t xml:space="preserve">Hygrohypnum luridum (Hedw.) Jenn., 1913</t>
  </si>
  <si>
    <t xml:space="preserve">&lt;i&gt;Hygrohypnum luridum&lt;/i&gt; (Hedw.) Jenn., 1913</t>
  </si>
  <si>
    <t xml:space="preserve">Drab Brook-moss</t>
  </si>
  <si>
    <t xml:space="preserve">https://inpn.mnhn.fr/espece/cd_nom/5796</t>
  </si>
  <si>
    <t xml:space="preserve">Leptodictyum riparium</t>
  </si>
  <si>
    <t xml:space="preserve">(Hedw.) Warnst., 1906</t>
  </si>
  <si>
    <t xml:space="preserve">Leptodictyum riparium (Hedw.) Warnst., 1906</t>
  </si>
  <si>
    <t xml:space="preserve">&lt;i&gt;Leptodictyum riparium&lt;/i&gt; (Hedw.) Warnst., 1906</t>
  </si>
  <si>
    <t xml:space="preserve">Kneiff's Feather-moss</t>
  </si>
  <si>
    <t xml:space="preserve">https://inpn.mnhn.fr/espece/cd_nom/5444</t>
  </si>
  <si>
    <t xml:space="preserve">Palustriella commutata</t>
  </si>
  <si>
    <t xml:space="preserve">(Hedw.) Ochyra, 1989</t>
  </si>
  <si>
    <t xml:space="preserve">Palustriella commutata (Hedw.) Ochyra, 1989</t>
  </si>
  <si>
    <t xml:space="preserve">&lt;i&gt;Palustriella commutata&lt;/i&gt; (Hedw.) Ochyra, 1989</t>
  </si>
  <si>
    <t xml:space="preserve">Curled Hook-moss</t>
  </si>
  <si>
    <t xml:space="preserve">https://inpn.mnhn.fr/espece/cd_nom/6096</t>
  </si>
  <si>
    <t xml:space="preserve">Serpoleskea confervoides</t>
  </si>
  <si>
    <t xml:space="preserve">(Brid.) Loeske, 1904</t>
  </si>
  <si>
    <t xml:space="preserve">Serpoleskea confervoides (Brid.) Loeske, 1904</t>
  </si>
  <si>
    <t xml:space="preserve">&lt;i&gt;Serpoleskea confervoides&lt;/i&gt; (Brid.) Loeske, 1904</t>
  </si>
  <si>
    <t xml:space="preserve">Tiny Feather-moss</t>
  </si>
  <si>
    <t xml:space="preserve">https://inpn.mnhn.fr/espece/cd_nom/436093</t>
  </si>
  <si>
    <t xml:space="preserve">Tomentypnum nitens</t>
  </si>
  <si>
    <t xml:space="preserve">(Hedw.) Loeske, 1911</t>
  </si>
  <si>
    <t xml:space="preserve">Tomentypnum nitens (Hedw.) Loeske, 1911</t>
  </si>
  <si>
    <t xml:space="preserve">&lt;i&gt;Tomentypnum nitens&lt;/i&gt; (Hedw.) Loeske, 1911</t>
  </si>
  <si>
    <t xml:space="preserve">Woolly Feather-moss</t>
  </si>
  <si>
    <t xml:space="preserve">https://inpn.mnhn.fr/espece/cd_nom/5933</t>
  </si>
  <si>
    <t xml:space="preserve">Anomodon viticulosus</t>
  </si>
  <si>
    <t xml:space="preserve">Anomodontaceae</t>
  </si>
  <si>
    <t xml:space="preserve">(Hedw.) Hook. &amp; Taylor, 1818</t>
  </si>
  <si>
    <t xml:space="preserve">Anomodon viticulosus (Hedw.) Hook. &amp; Taylor, 1818</t>
  </si>
  <si>
    <t xml:space="preserve">&lt;i&gt;Anomodon viticulosus&lt;/i&gt; (Hedw.) Hook. &amp; Taylor, 1818</t>
  </si>
  <si>
    <t xml:space="preserve">Rambling Tail-moss</t>
  </si>
  <si>
    <t xml:space="preserve">https://inpn.mnhn.fr/espece/cd_nom/5184</t>
  </si>
  <si>
    <t xml:space="preserve">Antitrichia curtipendula</t>
  </si>
  <si>
    <t xml:space="preserve">Antitrichiaceae</t>
  </si>
  <si>
    <t xml:space="preserve">Antitrichia curtipendula (Hedw.) Brid., 1819</t>
  </si>
  <si>
    <t xml:space="preserve">&lt;i&gt;Antitrichia curtipendula&lt;/i&gt; (Hedw.) Brid., 1819</t>
  </si>
  <si>
    <t xml:space="preserve">Pendulous Wing-moss</t>
  </si>
  <si>
    <t xml:space="preserve">https://inpn.mnhn.fr/espece/cd_nom/5098</t>
  </si>
  <si>
    <t xml:space="preserve">Brachytheciastrum velutinum</t>
  </si>
  <si>
    <t xml:space="preserve">Brachytheciaceae</t>
  </si>
  <si>
    <t xml:space="preserve">(Hedw.) Ignatov &amp; Huttunen, 2002</t>
  </si>
  <si>
    <t xml:space="preserve">Brachytheciastrum velutinum (Hedw.) Ignatov &amp; Huttunen, 2002</t>
  </si>
  <si>
    <t xml:space="preserve">&lt;i&gt;Brachytheciastrum velutinum&lt;/i&gt; (Hedw.) Ignatov &amp; Huttunen, 2002</t>
  </si>
  <si>
    <t xml:space="preserve">Velvet Feather-moss</t>
  </si>
  <si>
    <t xml:space="preserve">https://inpn.mnhn.fr/espece/cd_nom/434466</t>
  </si>
  <si>
    <t xml:space="preserve">Brachythecium albicans</t>
  </si>
  <si>
    <t xml:space="preserve">Brachythecium albicans (Hedw.) Schimp., 1853</t>
  </si>
  <si>
    <t xml:space="preserve">&lt;i&gt;Brachythecium albicans&lt;/i&gt; (Hedw.) Schimp., 1853</t>
  </si>
  <si>
    <t xml:space="preserve">Whitish Feather-moss</t>
  </si>
  <si>
    <t xml:space="preserve">https://inpn.mnhn.fr/espece/cd_nom/5807</t>
  </si>
  <si>
    <t xml:space="preserve">Brachythecium glareosum</t>
  </si>
  <si>
    <t xml:space="preserve">(Bruch ex Spruce) Schimp., 1853</t>
  </si>
  <si>
    <t xml:space="preserve">Brachythecium glareosum (Bruch ex Spruce) Schimp., 1853</t>
  </si>
  <si>
    <t xml:space="preserve">&lt;i&gt;Brachythecium glareosum&lt;/i&gt; (Bruch ex Spruce) Schimp., 1853</t>
  </si>
  <si>
    <t xml:space="preserve">Streaky Feather-moss</t>
  </si>
  <si>
    <t xml:space="preserve">https://inpn.mnhn.fr/espece/cd_nom/5816</t>
  </si>
  <si>
    <t xml:space="preserve">Brachythecium rivulare</t>
  </si>
  <si>
    <t xml:space="preserve">Schimp., 1853</t>
  </si>
  <si>
    <t xml:space="preserve">Brachythecium rivulare Schimp., 1853</t>
  </si>
  <si>
    <t xml:space="preserve">&lt;i&gt;Brachythecium rivulare&lt;/i&gt; Schimp., 1853</t>
  </si>
  <si>
    <t xml:space="preserve">River Feather-moss</t>
  </si>
  <si>
    <t xml:space="preserve">https://inpn.mnhn.fr/espece/cd_nom/5825</t>
  </si>
  <si>
    <t xml:space="preserve">Brachythecium rutabulum</t>
  </si>
  <si>
    <t xml:space="preserve">Brachythecium rutabulum (Hedw.) Schimp., 1853</t>
  </si>
  <si>
    <t xml:space="preserve">&lt;i&gt;Brachythecium rutabulum&lt;/i&gt; (Hedw.) Schimp., 1853</t>
  </si>
  <si>
    <t xml:space="preserve">Rough-stalked Feather-moss</t>
  </si>
  <si>
    <t xml:space="preserve">https://inpn.mnhn.fr/espece/cd_nom/5826</t>
  </si>
  <si>
    <t xml:space="preserve">Brachythecium salebrosum</t>
  </si>
  <si>
    <t xml:space="preserve">(Hoffm. ex F.Weber &amp; D.Mohr) Schimp., 1853 [nom. cons.]</t>
  </si>
  <si>
    <t xml:space="preserve">Brachythecium salebrosum (Hoffm. ex F.Weber &amp; D.Mohr) Schimp., 1853 [nom. cons.]</t>
  </si>
  <si>
    <t xml:space="preserve">&lt;i&gt;Brachythecium salebrosum&lt;/i&gt; (Hoffm. ex F.Weber &amp; D.Mohr) Schimp., 1853 [nom. cons.]</t>
  </si>
  <si>
    <t xml:space="preserve">Smooth-stalk Feather-moss</t>
  </si>
  <si>
    <t xml:space="preserve">https://inpn.mnhn.fr/espece/cd_nom/5828</t>
  </si>
  <si>
    <t xml:space="preserve">Brachythecium tommasinii</t>
  </si>
  <si>
    <t xml:space="preserve">(Sendtn. ex Boulay) Ignatov &amp; Huttunen, 2002</t>
  </si>
  <si>
    <t xml:space="preserve">Brachythecium tommasinii (Sendtn. ex Boulay) Ignatov &amp; Huttunen, 2002</t>
  </si>
  <si>
    <t xml:space="preserve">&lt;i&gt;Brachythecium tommasinii&lt;/i&gt; (Sendtn. ex Boulay) Ignatov &amp; Huttunen, 2002</t>
  </si>
  <si>
    <t xml:space="preserve">https://inpn.mnhn.fr/espece/cd_nom/434458</t>
  </si>
  <si>
    <t xml:space="preserve">Cirriphyllum crassinervium</t>
  </si>
  <si>
    <t xml:space="preserve">(Taylor) Loeske &amp; M.Fleisch., 1907</t>
  </si>
  <si>
    <t xml:space="preserve">Cirriphyllum crassinervium (Taylor) Loeske &amp; M.Fleisch., 1907</t>
  </si>
  <si>
    <t xml:space="preserve">&lt;i&gt;Cirriphyllum crassinervium&lt;/i&gt; (Taylor) Loeske &amp; M.Fleisch., 1907</t>
  </si>
  <si>
    <t xml:space="preserve">Beech Feather-moss</t>
  </si>
  <si>
    <t xml:space="preserve">https://inpn.mnhn.fr/espece/cd_nom/5847</t>
  </si>
  <si>
    <t xml:space="preserve">Cirriphyllum piliferum</t>
  </si>
  <si>
    <t xml:space="preserve">(Hedw.) Grout, 1898</t>
  </si>
  <si>
    <t xml:space="preserve">Cirriphyllum piliferum (Hedw.) Grout, 1898</t>
  </si>
  <si>
    <t xml:space="preserve">&lt;i&gt;Cirriphyllum piliferum&lt;/i&gt; (Hedw.) Grout, 1898</t>
  </si>
  <si>
    <t xml:space="preserve">Hair-pointed Feather-moss</t>
  </si>
  <si>
    <t xml:space="preserve">https://inpn.mnhn.fr/espece/cd_nom/5839</t>
  </si>
  <si>
    <t xml:space="preserve">Eurhynchium angustirete</t>
  </si>
  <si>
    <t xml:space="preserve">(Broth.) T.J.Kop., 1967</t>
  </si>
  <si>
    <t xml:space="preserve">Eurhynchium angustirete (Broth.) T.J.Kop., 1967</t>
  </si>
  <si>
    <t xml:space="preserve">&lt;i&gt;Eurhynchium angustirete&lt;/i&gt; (Broth.) T.J.Kop., 1967</t>
  </si>
  <si>
    <t xml:space="preserve">https://inpn.mnhn.fr/espece/cd_nom/5844</t>
  </si>
  <si>
    <t xml:space="preserve">Eurhynchium striatum</t>
  </si>
  <si>
    <t xml:space="preserve">Eurhynchium striatum (Hedw.) Schimp.</t>
  </si>
  <si>
    <t xml:space="preserve">&lt;i&gt;Eurhynchium striatum&lt;/i&gt; (Hedw.) Schimp.</t>
  </si>
  <si>
    <t xml:space="preserve">Common Striated Feather-moss</t>
  </si>
  <si>
    <t xml:space="preserve">https://inpn.mnhn.fr/espece/cd_nom/5873</t>
  </si>
  <si>
    <t xml:space="preserve">Homalothecium lutescens</t>
  </si>
  <si>
    <t xml:space="preserve">(Hedw.) H.Rob., 1962</t>
  </si>
  <si>
    <t xml:space="preserve">Homalothecium lutescens (Hedw.) H.Rob., 1962</t>
  </si>
  <si>
    <t xml:space="preserve">&lt;i&gt;Homalothecium lutescens&lt;/i&gt; (Hedw.) H.Rob., 1962</t>
  </si>
  <si>
    <t xml:space="preserve">Yellow Feather-moss</t>
  </si>
  <si>
    <t xml:space="preserve">https://inpn.mnhn.fr/espece/cd_nom/5878</t>
  </si>
  <si>
    <t xml:space="preserve">Homalothecium sericeum</t>
  </si>
  <si>
    <t xml:space="preserve">(Hedw.) Schimp., 1851</t>
  </si>
  <si>
    <t xml:space="preserve">Homalothecium sericeum (Hedw.) Schimp., 1851</t>
  </si>
  <si>
    <t xml:space="preserve">&lt;i&gt;Homalothecium sericeum&lt;/i&gt; (Hedw.) Schimp., 1851</t>
  </si>
  <si>
    <t xml:space="preserve">Silky Wall Feather-moss</t>
  </si>
  <si>
    <t xml:space="preserve">https://inpn.mnhn.fr/espece/cd_nom/5882</t>
  </si>
  <si>
    <t xml:space="preserve">Kindbergia praelonga</t>
  </si>
  <si>
    <t xml:space="preserve">(Hedw.) Ochyra, 1982</t>
  </si>
  <si>
    <t xml:space="preserve">Kindbergia praelonga (Hedw.) Ochyra, 1982</t>
  </si>
  <si>
    <t xml:space="preserve">&lt;i&gt;Kindbergia praelonga&lt;/i&gt; (Hedw.) Ochyra, 1982</t>
  </si>
  <si>
    <t xml:space="preserve">Common Feather-moss</t>
  </si>
  <si>
    <t xml:space="preserve">https://inpn.mnhn.fr/espece/cd_nom/434442</t>
  </si>
  <si>
    <t xml:space="preserve">Microeurhynchium pumilum</t>
  </si>
  <si>
    <t xml:space="preserve">(Wilson) Ignatov &amp; Vanderp., 2009</t>
  </si>
  <si>
    <t xml:space="preserve">Microeurhynchium pumilum (Wilson) Ignatov &amp; Vanderp., 2009</t>
  </si>
  <si>
    <t xml:space="preserve">&lt;i&gt;Microeurhynchium pumilum&lt;/i&gt; (Wilson) Ignatov &amp; Vanderp., 2009</t>
  </si>
  <si>
    <t xml:space="preserve">Dwarf Feather-moss</t>
  </si>
  <si>
    <t xml:space="preserve">https://inpn.mnhn.fr/espece/cd_nom/786448</t>
  </si>
  <si>
    <t xml:space="preserve">Oxyrrhynchium hians</t>
  </si>
  <si>
    <t xml:space="preserve">(Hedw.) Loeske, 1907</t>
  </si>
  <si>
    <t xml:space="preserve">Oxyrrhynchium hians (Hedw.) Loeske, 1907</t>
  </si>
  <si>
    <t xml:space="preserve">&lt;i&gt;Oxyrrhynchium hians&lt;/i&gt; (Hedw.) Loeske, 1907</t>
  </si>
  <si>
    <t xml:space="preserve">Swartz's Feather-moss</t>
  </si>
  <si>
    <t xml:space="preserve">https://inpn.mnhn.fr/espece/cd_nom/434439</t>
  </si>
  <si>
    <t xml:space="preserve">Oxyrrhynchium schleicheri</t>
  </si>
  <si>
    <t xml:space="preserve">(R.Hedw.) Röll</t>
  </si>
  <si>
    <t xml:space="preserve">Oxyrrhynchium schleicheri (R.Hedw.) Röll</t>
  </si>
  <si>
    <t xml:space="preserve">&lt;i&gt;Oxyrrhynchium schleicheri&lt;/i&gt; (R.Hedw.) Röll</t>
  </si>
  <si>
    <t xml:space="preserve">Twist-tip Feather-moss</t>
  </si>
  <si>
    <t xml:space="preserve">https://inpn.mnhn.fr/espece/cd_nom/434441</t>
  </si>
  <si>
    <t xml:space="preserve">Oxyrrhynchium speciosum</t>
  </si>
  <si>
    <t xml:space="preserve">(Brid.) Warnst., 1905</t>
  </si>
  <si>
    <t xml:space="preserve">Oxyrrhynchium speciosum (Brid.) Warnst., 1905</t>
  </si>
  <si>
    <t xml:space="preserve">&lt;i&gt;Oxyrrhynchium speciosum&lt;/i&gt; (Brid.) Warnst., 1905</t>
  </si>
  <si>
    <t xml:space="preserve">Showy Feather-moss</t>
  </si>
  <si>
    <t xml:space="preserve">https://inpn.mnhn.fr/espece/cd_nom/5870</t>
  </si>
  <si>
    <t xml:space="preserve">Pseudoscleropodium purum</t>
  </si>
  <si>
    <t xml:space="preserve">(Hedw.) M.Fleisch., 1923</t>
  </si>
  <si>
    <t xml:space="preserve">Pseudoscleropodium purum (Hedw.) M.Fleisch., 1923</t>
  </si>
  <si>
    <t xml:space="preserve">&lt;i&gt;Pseudoscleropodium purum&lt;/i&gt; (Hedw.) M.Fleisch., 1923</t>
  </si>
  <si>
    <t xml:space="preserve">Neat Feather-moss</t>
  </si>
  <si>
    <t xml:space="preserve">https://inpn.mnhn.fr/espece/cd_nom/5922</t>
  </si>
  <si>
    <t xml:space="preserve">Rhynchostegiella curviseta</t>
  </si>
  <si>
    <t xml:space="preserve">(Brid.) Limpr., 1896</t>
  </si>
  <si>
    <t xml:space="preserve">Rhynchostegiella curviseta (Brid.) Limpr., 1896</t>
  </si>
  <si>
    <t xml:space="preserve">&lt;i&gt;Rhynchostegiella curviseta&lt;/i&gt; (Brid.) Limpr., 1896</t>
  </si>
  <si>
    <t xml:space="preserve">Curve-stalked Feather-moss</t>
  </si>
  <si>
    <t xml:space="preserve">https://inpn.mnhn.fr/espece/cd_nom/5898</t>
  </si>
  <si>
    <t xml:space="preserve">Rhynchostegiella tenella</t>
  </si>
  <si>
    <t xml:space="preserve">(Dicks.) Limpr., 1890</t>
  </si>
  <si>
    <t xml:space="preserve">Rhynchostegiella tenella (Dicks.) Limpr., 1890</t>
  </si>
  <si>
    <t xml:space="preserve">&lt;i&gt;Rhynchostegiella tenella&lt;/i&gt; (Dicks.) Limpr., 1890</t>
  </si>
  <si>
    <t xml:space="preserve">Tender Feather-moss</t>
  </si>
  <si>
    <t xml:space="preserve">https://inpn.mnhn.fr/espece/cd_nom/5903</t>
  </si>
  <si>
    <t xml:space="preserve">Rhynchostegium murale</t>
  </si>
  <si>
    <t xml:space="preserve">(Hedw.) Schimp., 1852</t>
  </si>
  <si>
    <t xml:space="preserve">Rhynchostegium murale (Hedw.) Schimp., 1852</t>
  </si>
  <si>
    <t xml:space="preserve">&lt;i&gt;Rhynchostegium murale&lt;/i&gt; (Hedw.) Schimp., 1852</t>
  </si>
  <si>
    <t xml:space="preserve">Wall Feather-moss</t>
  </si>
  <si>
    <t xml:space="preserve">https://inpn.mnhn.fr/espece/cd_nom/5910</t>
  </si>
  <si>
    <t xml:space="preserve">Rhynchostegium riparioides</t>
  </si>
  <si>
    <t xml:space="preserve">(Hedw.) Cardot, 1913</t>
  </si>
  <si>
    <t xml:space="preserve">Rhynchostegium riparioides (Hedw.) Cardot, 1913</t>
  </si>
  <si>
    <t xml:space="preserve">&lt;i&gt;Rhynchostegium riparioides&lt;/i&gt; (Hedw.) Cardot, 1913</t>
  </si>
  <si>
    <t xml:space="preserve">Long-beaked Water Feather-moss</t>
  </si>
  <si>
    <t xml:space="preserve">https://inpn.mnhn.fr/espece/cd_nom/5911</t>
  </si>
  <si>
    <t xml:space="preserve">Sciuro-hypnum curtum</t>
  </si>
  <si>
    <t xml:space="preserve">(Lindb.) Ignatov, 2008</t>
  </si>
  <si>
    <t xml:space="preserve">Sciuro-hypnum curtum (Lindb.) Ignatov, 2008</t>
  </si>
  <si>
    <t xml:space="preserve">&lt;i&gt;Sciuro-hypnum curtum&lt;/i&gt; (Lindb.) Ignatov, 2008</t>
  </si>
  <si>
    <t xml:space="preserve">https://inpn.mnhn.fr/espece/cd_nom/786414</t>
  </si>
  <si>
    <t xml:space="preserve">Sciuro-hypnum plumosum</t>
  </si>
  <si>
    <t xml:space="preserve">Sciuro-hypnum plumosum (Hedw.) Ignatov &amp; Huttunen, 2002</t>
  </si>
  <si>
    <t xml:space="preserve">&lt;i&gt;Sciuro-hypnum plumosum&lt;/i&gt; (Hedw.) Ignatov &amp; Huttunen, 2002</t>
  </si>
  <si>
    <t xml:space="preserve">Rusty Feather-moss</t>
  </si>
  <si>
    <t xml:space="preserve">https://inpn.mnhn.fr/espece/cd_nom/434450</t>
  </si>
  <si>
    <t xml:space="preserve">Sciuro-hypnum populeum</t>
  </si>
  <si>
    <t xml:space="preserve">Sciuro-hypnum populeum (Hedw.) Ignatov &amp; Huttunen, 2002</t>
  </si>
  <si>
    <t xml:space="preserve">&lt;i&gt;Sciuro-hypnum populeum&lt;/i&gt; (Hedw.) Ignatov &amp; Huttunen, 2002</t>
  </si>
  <si>
    <t xml:space="preserve">Matted Feather-moss</t>
  </si>
  <si>
    <t xml:space="preserve">https://inpn.mnhn.fr/espece/cd_nom/434451</t>
  </si>
  <si>
    <t xml:space="preserve">Sciuro-hypnum reflexum</t>
  </si>
  <si>
    <t xml:space="preserve">(Starke) Ignatov &amp; Huttunen, 2002</t>
  </si>
  <si>
    <t xml:space="preserve">Sciuro-hypnum reflexum (Starke) Ignatov &amp; Huttunen, 2002</t>
  </si>
  <si>
    <t xml:space="preserve">&lt;i&gt;Sciuro-hypnum reflexum&lt;/i&gt; (Starke) Ignatov &amp; Huttunen, 2002</t>
  </si>
  <si>
    <t xml:space="preserve">Reflexed Feather-moss</t>
  </si>
  <si>
    <t xml:space="preserve">https://inpn.mnhn.fr/espece/cd_nom/434452</t>
  </si>
  <si>
    <t xml:space="preserve">Sciuro-hypnum starkei</t>
  </si>
  <si>
    <t xml:space="preserve">(Brid.) Ignatov &amp; Huttunen, 2002</t>
  </si>
  <si>
    <t xml:space="preserve">Sciuro-hypnum starkei (Brid.) Ignatov &amp; Huttunen, 2002</t>
  </si>
  <si>
    <t xml:space="preserve">&lt;i&gt;Sciuro-hypnum starkei&lt;/i&gt; (Brid.) Ignatov &amp; Huttunen, 2002</t>
  </si>
  <si>
    <t xml:space="preserve">Starke's Feather-moss</t>
  </si>
  <si>
    <t xml:space="preserve">https://inpn.mnhn.fr/espece/cd_nom/434453</t>
  </si>
  <si>
    <t xml:space="preserve">Scorpiurium deflexifolium</t>
  </si>
  <si>
    <t xml:space="preserve">(Solms) M.Fleisch. &amp; Loeske, 1907</t>
  </si>
  <si>
    <t xml:space="preserve">Scorpiurium deflexifolium (Solms) M.Fleisch. &amp; Loeske, 1907</t>
  </si>
  <si>
    <t xml:space="preserve">&lt;i&gt;Scorpiurium deflexifolium&lt;/i&gt; (Solms) M.Fleisch. &amp; Loeske, 1907</t>
  </si>
  <si>
    <t xml:space="preserve">https://inpn.mnhn.fr/espece/cd_nom/5930</t>
  </si>
  <si>
    <t xml:space="preserve">Calliergon cordifolium</t>
  </si>
  <si>
    <t xml:space="preserve">Calliergonaceae</t>
  </si>
  <si>
    <t xml:space="preserve">(Hedw.) Kindb., 1894</t>
  </si>
  <si>
    <t xml:space="preserve">Calliergon cordifolium (Hedw.) Kindb., 1894</t>
  </si>
  <si>
    <t xml:space="preserve">&lt;i&gt;Calliergon cordifolium&lt;/i&gt; (Hedw.) Kindb., 1894</t>
  </si>
  <si>
    <t xml:space="preserve">Heart-leaved Spear-moss</t>
  </si>
  <si>
    <t xml:space="preserve">https://inpn.mnhn.fr/espece/cd_nom/5458</t>
  </si>
  <si>
    <t xml:space="preserve">Calliergon giganteum</t>
  </si>
  <si>
    <t xml:space="preserve">(Schimp.) Kindb., 1894</t>
  </si>
  <si>
    <t xml:space="preserve">Calliergon giganteum (Schimp.) Kindb., 1894</t>
  </si>
  <si>
    <t xml:space="preserve">&lt;i&gt;Calliergon giganteum&lt;/i&gt; (Schimp.) Kindb., 1894</t>
  </si>
  <si>
    <t xml:space="preserve">Giant Spear-moss</t>
  </si>
  <si>
    <t xml:space="preserve">https://inpn.mnhn.fr/espece/cd_nom/5464</t>
  </si>
  <si>
    <t xml:space="preserve">Sarmentypnum exannulatum</t>
  </si>
  <si>
    <t xml:space="preserve">(Schimp.) Hedenäs, 2006</t>
  </si>
  <si>
    <t xml:space="preserve">Sarmentypnum exannulatum (Schimp.) Hedenäs, 2006</t>
  </si>
  <si>
    <t xml:space="preserve">&lt;i&gt;Sarmentypnum exannulatum&lt;/i&gt; (Schimp.) Hedenäs, 2006</t>
  </si>
  <si>
    <t xml:space="preserve">Ringless Hook-moss</t>
  </si>
  <si>
    <t xml:space="preserve">https://inpn.mnhn.fr/espece/cd_nom/718804</t>
  </si>
  <si>
    <t xml:space="preserve">Straminergon stramineum</t>
  </si>
  <si>
    <t xml:space="preserve">(Dicks. ex Brid.) Hedenäs, 1993</t>
  </si>
  <si>
    <t xml:space="preserve">Straminergon stramineum (Dicks. ex Brid.) Hedenäs, 1993</t>
  </si>
  <si>
    <t xml:space="preserve">&lt;i&gt;Straminergon stramineum&lt;/i&gt; (Dicks. ex Brid.) Hedenäs, 1993</t>
  </si>
  <si>
    <t xml:space="preserve">Straw Spear-moss</t>
  </si>
  <si>
    <t xml:space="preserve">https://inpn.mnhn.fr/espece/cd_nom/434407</t>
  </si>
  <si>
    <t xml:space="preserve">Warnstorfia fluitans</t>
  </si>
  <si>
    <t xml:space="preserve">Warnstorfia fluitans (Hedw.) Loeske, 1907</t>
  </si>
  <si>
    <t xml:space="preserve">&lt;i&gt;Warnstorfia fluitans&lt;/i&gt; (Hedw.) Loeske, 1907</t>
  </si>
  <si>
    <t xml:space="preserve">Floating Hook-moss</t>
  </si>
  <si>
    <t xml:space="preserve">https://inpn.mnhn.fr/espece/cd_nom/5514</t>
  </si>
  <si>
    <t xml:space="preserve">Climacium dendroides</t>
  </si>
  <si>
    <t xml:space="preserve">Climaciaceae</t>
  </si>
  <si>
    <t xml:space="preserve">(Hedw.) F.Weber &amp; D.Mohr, 1804</t>
  </si>
  <si>
    <t xml:space="preserve">Climacium dendroides (Hedw.) F.Weber &amp; D.Mohr, 1804</t>
  </si>
  <si>
    <t xml:space="preserve">&lt;i&gt;Climacium dendroides&lt;/i&gt; (Hedw.) F.Weber &amp; D.Mohr, 1804</t>
  </si>
  <si>
    <t xml:space="preserve">Tree-moss</t>
  </si>
  <si>
    <t xml:space="preserve">https://inpn.mnhn.fr/espece/cd_nom/5093</t>
  </si>
  <si>
    <t xml:space="preserve">Cryphaea heteromalla</t>
  </si>
  <si>
    <t xml:space="preserve">Cryphaeaceae</t>
  </si>
  <si>
    <t xml:space="preserve">(Hedw.) D.Mohr, 1814</t>
  </si>
  <si>
    <t xml:space="preserve">Cryphaea heteromalla (Hedw.) D.Mohr, 1814</t>
  </si>
  <si>
    <t xml:space="preserve">&lt;i&gt;Cryphaea heteromalla&lt;/i&gt; (Hedw.) D.Mohr, 1814</t>
  </si>
  <si>
    <t xml:space="preserve">Lateral Cryphaea</t>
  </si>
  <si>
    <t xml:space="preserve">https://inpn.mnhn.fr/espece/cd_nom/5100</t>
  </si>
  <si>
    <t xml:space="preserve">Entodon concinnus</t>
  </si>
  <si>
    <t xml:space="preserve">Entodontaceae</t>
  </si>
  <si>
    <t xml:space="preserve">(De Not.) Paris, 1904</t>
  </si>
  <si>
    <t xml:space="preserve">Entodon concinnus (De Not.) Paris, 1904</t>
  </si>
  <si>
    <t xml:space="preserve">&lt;i&gt;Entodon concinnus&lt;/i&gt; (De Not.) Paris, 1904</t>
  </si>
  <si>
    <t xml:space="preserve">Montagne's Cylinder-moss</t>
  </si>
  <si>
    <t xml:space="preserve">https://inpn.mnhn.fr/espece/cd_nom/5939</t>
  </si>
  <si>
    <t xml:space="preserve">Fontinalis antipyretica</t>
  </si>
  <si>
    <t xml:space="preserve">Fontinalaceae</t>
  </si>
  <si>
    <t xml:space="preserve">Fontinalis antipyretica Hedw., 1801</t>
  </si>
  <si>
    <t xml:space="preserve">&lt;i&gt;Fontinalis antipyretica&lt;/i&gt; Hedw., 1801</t>
  </si>
  <si>
    <t xml:space="preserve">Greater Water-moss</t>
  </si>
  <si>
    <t xml:space="preserve">https://inpn.mnhn.fr/espece/cd_nom/5084</t>
  </si>
  <si>
    <t xml:space="preserve">Fontinalis antipyretica subsp. antipyretica</t>
  </si>
  <si>
    <t xml:space="preserve">Fontinalis antipyretica subsp. antipyretica Hedw., 1801</t>
  </si>
  <si>
    <t xml:space="preserve">&lt;i&gt;Fontinalis antipyretica &lt;/i&gt;Hedw., 1801 subsp.&lt;i&gt; antipyretica&lt;/i&gt;</t>
  </si>
  <si>
    <t xml:space="preserve">https://inpn.mnhn.fr/espece/cd_nom/434633</t>
  </si>
  <si>
    <t xml:space="preserve">Fontinalis squamosa</t>
  </si>
  <si>
    <t xml:space="preserve">Fontinalis squamosa Hedw., 1801</t>
  </si>
  <si>
    <t xml:space="preserve">&lt;i&gt;Fontinalis squamosa&lt;/i&gt; Hedw., 1801</t>
  </si>
  <si>
    <t xml:space="preserve">Alpine Water-moss</t>
  </si>
  <si>
    <t xml:space="preserve">https://inpn.mnhn.fr/espece/cd_nom/5090</t>
  </si>
  <si>
    <t xml:space="preserve">Habrodon perpusillus</t>
  </si>
  <si>
    <t xml:space="preserve">Habrodontaceae</t>
  </si>
  <si>
    <t xml:space="preserve">(De Not.) Lindb., 1863</t>
  </si>
  <si>
    <t xml:space="preserve">Habrodon perpusillus (De Not.) Lindb., 1863</t>
  </si>
  <si>
    <t xml:space="preserve">&lt;i&gt;Habrodon perpusillus&lt;/i&gt; (De Not.) Lindb., 1863</t>
  </si>
  <si>
    <t xml:space="preserve">Lesser Squirrel-tail Moss</t>
  </si>
  <si>
    <t xml:space="preserve">https://inpn.mnhn.fr/espece/cd_nom/5149</t>
  </si>
  <si>
    <t xml:space="preserve">Heterocladiella dimorpha</t>
  </si>
  <si>
    <t xml:space="preserve">Heterocladiellaceae</t>
  </si>
  <si>
    <t xml:space="preserve">(Brid.) Ignatov &amp; Fedosov, 2019</t>
  </si>
  <si>
    <t xml:space="preserve">Heterocladiella dimorpha (Brid.) Ignatov &amp; Fedosov, 2019</t>
  </si>
  <si>
    <t xml:space="preserve">&lt;i&gt;Heterocladiella dimorpha&lt;/i&gt; (Brid.) Ignatov &amp; Fedosov, 2019</t>
  </si>
  <si>
    <t xml:space="preserve">https://inpn.mnhn.fr/espece/cd_nom/930633</t>
  </si>
  <si>
    <t xml:space="preserve">Hylocomiadelphus triquetrus</t>
  </si>
  <si>
    <t xml:space="preserve">Hylocomiaceae</t>
  </si>
  <si>
    <t xml:space="preserve">(Hedw.) Ochyra &amp; Stebel, 2008</t>
  </si>
  <si>
    <t xml:space="preserve">Hylocomiadelphus triquetrus (Hedw.) Ochyra &amp; Stebel, 2008</t>
  </si>
  <si>
    <t xml:space="preserve">&lt;i&gt;Hylocomiadelphus triquetrus&lt;/i&gt; (Hedw.) Ochyra &amp; Stebel, 2008</t>
  </si>
  <si>
    <t xml:space="preserve">https://inpn.mnhn.fr/espece/cd_nom/931317</t>
  </si>
  <si>
    <t xml:space="preserve">Hylocomium splendens</t>
  </si>
  <si>
    <t xml:space="preserve">Hylocomium splendens (Hedw.) Schimp., 1852</t>
  </si>
  <si>
    <t xml:space="preserve">&lt;i&gt;Hylocomium splendens&lt;/i&gt; (Hedw.) Schimp., 1852</t>
  </si>
  <si>
    <t xml:space="preserve">Glittering Wood-moss</t>
  </si>
  <si>
    <t xml:space="preserve">https://inpn.mnhn.fr/espece/cd_nom/6013</t>
  </si>
  <si>
    <t xml:space="preserve">Pleurozium schreberi</t>
  </si>
  <si>
    <t xml:space="preserve">(Willd. ex Brid.) Mitt., 1869</t>
  </si>
  <si>
    <t xml:space="preserve">Pleurozium schreberi (Willd. ex Brid.) Mitt., 1869</t>
  </si>
  <si>
    <t xml:space="preserve">&lt;i&gt;Pleurozium schreberi&lt;/i&gt; (Willd. ex Brid.) Mitt., 1869</t>
  </si>
  <si>
    <t xml:space="preserve">Red-stemmed Feather-moss</t>
  </si>
  <si>
    <t xml:space="preserve">https://inpn.mnhn.fr/espece/cd_nom/6101</t>
  </si>
  <si>
    <t xml:space="preserve">Rhytidiadelphus loreus</t>
  </si>
  <si>
    <t xml:space="preserve">Rhytidiadelphus loreus (Hedw.) Warnst., 1906</t>
  </si>
  <si>
    <t xml:space="preserve">&lt;i&gt;Rhytidiadelphus loreus&lt;/i&gt; (Hedw.) Warnst., 1906</t>
  </si>
  <si>
    <t xml:space="preserve">Little Shaggy-moss</t>
  </si>
  <si>
    <t xml:space="preserve">https://inpn.mnhn.fr/espece/cd_nom/6111</t>
  </si>
  <si>
    <t xml:space="preserve">Rhytidiadelphus squarrosus</t>
  </si>
  <si>
    <t xml:space="preserve">Rhytidiadelphus squarrosus (Hedw.) Warnst., 1906</t>
  </si>
  <si>
    <t xml:space="preserve">&lt;i&gt;Rhytidiadelphus squarrosus&lt;/i&gt; (Hedw.) Warnst., 1906</t>
  </si>
  <si>
    <t xml:space="preserve">Springy Turf-moss</t>
  </si>
  <si>
    <t xml:space="preserve">https://inpn.mnhn.fr/espece/cd_nom/6115</t>
  </si>
  <si>
    <t xml:space="preserve">Hypnum andoi</t>
  </si>
  <si>
    <t xml:space="preserve">Hypnaceae</t>
  </si>
  <si>
    <t xml:space="preserve">A.J.E.Sm., 1981</t>
  </si>
  <si>
    <t xml:space="preserve">Hypnum andoi A.J.E.Sm., 1981</t>
  </si>
  <si>
    <t xml:space="preserve">&lt;i&gt;Hypnum andoi&lt;/i&gt; A.J.E.Sm., 1981</t>
  </si>
  <si>
    <t xml:space="preserve">Mamillate Plait-moss</t>
  </si>
  <si>
    <t xml:space="preserve">https://inpn.mnhn.fr/espece/cd_nom/6026</t>
  </si>
  <si>
    <t xml:space="preserve">Hypnum cupressiforme</t>
  </si>
  <si>
    <t xml:space="preserve">Hypnum cupressiforme Hedw., 1801</t>
  </si>
  <si>
    <t xml:space="preserve">&lt;i&gt;Hypnum cupressiforme&lt;/i&gt; Hedw., 1801</t>
  </si>
  <si>
    <t xml:space="preserve">Cypress-leaved Plait-moss</t>
  </si>
  <si>
    <t xml:space="preserve">https://inpn.mnhn.fr/espece/cd_nom/6033</t>
  </si>
  <si>
    <t xml:space="preserve">Hypnum cupressiforme var. cupressiforme</t>
  </si>
  <si>
    <t xml:space="preserve">Hypnum cupressiforme var. cupressiforme Hedw., 1801</t>
  </si>
  <si>
    <t xml:space="preserve">&lt;i&gt;Hypnum cupressiforme &lt;/i&gt;Hedw., 1801 var.&lt;i&gt; cupressiforme&lt;/i&gt;</t>
  </si>
  <si>
    <t xml:space="preserve">https://inpn.mnhn.fr/espece/cd_nom/434662</t>
  </si>
  <si>
    <t xml:space="preserve">Hypnum cupressiforme var. filiforme</t>
  </si>
  <si>
    <t xml:space="preserve">Brid., 1801</t>
  </si>
  <si>
    <t xml:space="preserve">Hypnum cupressiforme var. filiforme Brid., 1801</t>
  </si>
  <si>
    <t xml:space="preserve">&lt;i&gt;Hypnum cupressiforme &lt;/i&gt;var.&lt;i&gt; filiforme&lt;/i&gt; Brid., 1801</t>
  </si>
  <si>
    <t xml:space="preserve">https://inpn.mnhn.fr/espece/cd_nom/6046</t>
  </si>
  <si>
    <t xml:space="preserve">Hypnum cupressiforme var. lacunosum</t>
  </si>
  <si>
    <t xml:space="preserve">Hypnum cupressiforme var. lacunosum Brid., 1801</t>
  </si>
  <si>
    <t xml:space="preserve">&lt;i&gt;Hypnum cupressiforme &lt;/i&gt;var.&lt;i&gt; lacunosum&lt;/i&gt; Brid., 1801</t>
  </si>
  <si>
    <t xml:space="preserve">Great Plait-moss</t>
  </si>
  <si>
    <t xml:space="preserve">https://inpn.mnhn.fr/espece/cd_nom/434664</t>
  </si>
  <si>
    <t xml:space="preserve">Hypnum jutlandicum</t>
  </si>
  <si>
    <t xml:space="preserve">Holmen &amp; E.Warncke, 1969</t>
  </si>
  <si>
    <t xml:space="preserve">Hypnum jutlandicum Holmen &amp; E.Warncke, 1969</t>
  </si>
  <si>
    <t xml:space="preserve">&lt;i&gt;Hypnum jutlandicum&lt;/i&gt; Holmen &amp; E.Warncke, 1969</t>
  </si>
  <si>
    <t xml:space="preserve">Heath Plait-moss</t>
  </si>
  <si>
    <t xml:space="preserve">https://inpn.mnhn.fr/espece/cd_nom/6058</t>
  </si>
  <si>
    <t xml:space="preserve">Heterocladium flaccidum</t>
  </si>
  <si>
    <t xml:space="preserve">Lembophyllaceae</t>
  </si>
  <si>
    <t xml:space="preserve">(Schimp.) A.J.E.Sm., 2006</t>
  </si>
  <si>
    <t xml:space="preserve">Heterocladium flaccidum (Schimp.) A.J.E.Sm., 2006</t>
  </si>
  <si>
    <t xml:space="preserve">&lt;i&gt;Heterocladium flaccidum&lt;/i&gt; (Schimp.) A.J.E.Sm., 2006</t>
  </si>
  <si>
    <t xml:space="preserve">https://inpn.mnhn.fr/espece/cd_nom/388800</t>
  </si>
  <si>
    <t xml:space="preserve">Heterocladium heteropterum</t>
  </si>
  <si>
    <t xml:space="preserve">(Brid.) Schimp., 1852</t>
  </si>
  <si>
    <t xml:space="preserve">Heterocladium heteropterum (Brid.) Schimp., 1852</t>
  </si>
  <si>
    <t xml:space="preserve">&lt;i&gt;Heterocladium heteropterum&lt;/i&gt; (Brid.) Schimp., 1852</t>
  </si>
  <si>
    <t xml:space="preserve">Wry-leaved Tamarisk-moss</t>
  </si>
  <si>
    <t xml:space="preserve">https://inpn.mnhn.fr/espece/cd_nom/5190</t>
  </si>
  <si>
    <t xml:space="preserve">Heterocladium wulfsbergii</t>
  </si>
  <si>
    <t xml:space="preserve">I.Hagen, 1909</t>
  </si>
  <si>
    <t xml:space="preserve">Heterocladium wulfsbergii I.Hagen, 1909</t>
  </si>
  <si>
    <t xml:space="preserve">&lt;i&gt;Heterocladium wulfsbergii&lt;/i&gt; I.Hagen, 1909</t>
  </si>
  <si>
    <t xml:space="preserve">Wulfsberg's Tamarisk-moss</t>
  </si>
  <si>
    <t xml:space="preserve">https://inpn.mnhn.fr/espece/cd_nom/5415</t>
  </si>
  <si>
    <t xml:space="preserve">Isothecium alopecuroides</t>
  </si>
  <si>
    <t xml:space="preserve">(Lam. ex Dubois) Isov., 1981</t>
  </si>
  <si>
    <t xml:space="preserve">Isothecium alopecuroides (Lam. ex Dubois) Isov., 1981</t>
  </si>
  <si>
    <t xml:space="preserve">&lt;i&gt;Isothecium alopecuroides&lt;/i&gt; (Lam. ex Dubois) Isov., 1981</t>
  </si>
  <si>
    <t xml:space="preserve">Larger Mouse-tail Moss</t>
  </si>
  <si>
    <t xml:space="preserve">https://inpn.mnhn.fr/espece/cd_nom/5886</t>
  </si>
  <si>
    <t xml:space="preserve">Isothecium myosuroides</t>
  </si>
  <si>
    <t xml:space="preserve">Brid., 1827</t>
  </si>
  <si>
    <t xml:space="preserve">Isothecium myosuroides Brid., 1827</t>
  </si>
  <si>
    <t xml:space="preserve">&lt;i&gt;Isothecium myosuroides&lt;/i&gt; Brid., 1827</t>
  </si>
  <si>
    <t xml:space="preserve">Slender Mouse-tail Moss</t>
  </si>
  <si>
    <t xml:space="preserve">https://inpn.mnhn.fr/espece/cd_nom/5892</t>
  </si>
  <si>
    <t xml:space="preserve">Leskea polycarpa</t>
  </si>
  <si>
    <t xml:space="preserve">Leskeaceae</t>
  </si>
  <si>
    <t xml:space="preserve">Leskea polycarpa Hedw., 1801</t>
  </si>
  <si>
    <t xml:space="preserve">&lt;i&gt;Leskea polycarpa&lt;/i&gt; Hedw., 1801</t>
  </si>
  <si>
    <t xml:space="preserve">Many-fruited Leskea</t>
  </si>
  <si>
    <t xml:space="preserve">https://inpn.mnhn.fr/espece/cd_nom/5155</t>
  </si>
  <si>
    <t xml:space="preserve">Leucodon sciuroides</t>
  </si>
  <si>
    <t xml:space="preserve">Leucodontaceae</t>
  </si>
  <si>
    <t xml:space="preserve">(Hedw.) Schwägr., 1816</t>
  </si>
  <si>
    <t xml:space="preserve">Leucodon sciuroides (Hedw.) Schwägr., 1816</t>
  </si>
  <si>
    <t xml:space="preserve">&lt;i&gt;Leucodon sciuroides&lt;/i&gt; (Hedw.) Schwägr., 1816</t>
  </si>
  <si>
    <t xml:space="preserve">Squirrel-tail Moss</t>
  </si>
  <si>
    <t xml:space="preserve">https://inpn.mnhn.fr/espece/cd_nom/5104</t>
  </si>
  <si>
    <t xml:space="preserve">Nogopterium gracile</t>
  </si>
  <si>
    <t xml:space="preserve">(Hedw.) Crosby &amp; W.R.Buck, 2011</t>
  </si>
  <si>
    <t xml:space="preserve">Nogopterium gracile (Hedw.) Crosby &amp; W.R.Buck, 2011</t>
  </si>
  <si>
    <t xml:space="preserve">&lt;i&gt;Nogopterium gracile&lt;/i&gt; (Hedw.) Crosby &amp; W.R.Buck, 2011</t>
  </si>
  <si>
    <t xml:space="preserve">Bird's-foot Wing-moss</t>
  </si>
  <si>
    <t xml:space="preserve">https://inpn.mnhn.fr/espece/cd_nom/786454</t>
  </si>
  <si>
    <t xml:space="preserve">Ctenidium molluscum</t>
  </si>
  <si>
    <t xml:space="preserve">Myuriaceae</t>
  </si>
  <si>
    <t xml:space="preserve">(Hedw.) Mitt., 1869</t>
  </si>
  <si>
    <t xml:space="preserve">Ctenidium molluscum (Hedw.) Mitt., 1869</t>
  </si>
  <si>
    <t xml:space="preserve">&lt;i&gt;Ctenidium molluscum&lt;/i&gt; (Hedw.) Mitt., 1869</t>
  </si>
  <si>
    <t xml:space="preserve">Chalk Comb-moss</t>
  </si>
  <si>
    <t xml:space="preserve">https://inpn.mnhn.fr/espece/cd_nom/5998</t>
  </si>
  <si>
    <t xml:space="preserve">Alleniella besseri</t>
  </si>
  <si>
    <t xml:space="preserve">Neckeraceae</t>
  </si>
  <si>
    <t xml:space="preserve">(Lobarz.) S.Olsson, Enroth &amp; D.Quandt, 2011</t>
  </si>
  <si>
    <t xml:space="preserve">Alleniella besseri (Lobarz.) S.Olsson, Enroth &amp; D.Quandt, 2011</t>
  </si>
  <si>
    <t xml:space="preserve">&lt;i&gt;Alleniella besseri&lt;/i&gt; (Lobarz.) S.Olsson, Enroth &amp; D.Quandt, 2011</t>
  </si>
  <si>
    <t xml:space="preserve">https://inpn.mnhn.fr/espece/cd_nom/786408</t>
  </si>
  <si>
    <t xml:space="preserve">Alleniella complanata</t>
  </si>
  <si>
    <t xml:space="preserve">(Hedw.) S.Olsson, Enroth &amp; D.Quandt, 2011</t>
  </si>
  <si>
    <t xml:space="preserve">Alleniella complanata (Hedw.) S.Olsson, Enroth &amp; D.Quandt, 2011</t>
  </si>
  <si>
    <t xml:space="preserve">&lt;i&gt;Alleniella complanata&lt;/i&gt; (Hedw.) S.Olsson, Enroth &amp; D.Quandt, 2011</t>
  </si>
  <si>
    <t xml:space="preserve">Flat Neckera</t>
  </si>
  <si>
    <t xml:space="preserve">https://inpn.mnhn.fr/espece/cd_nom/786495</t>
  </si>
  <si>
    <t xml:space="preserve">Exsertotheca crispa</t>
  </si>
  <si>
    <t xml:space="preserve">Exsertotheca crispa (Hedw.) S.Olsson, Enroth &amp; D.Quandt, 2011</t>
  </si>
  <si>
    <t xml:space="preserve">&lt;i&gt;Exsertotheca crispa&lt;/i&gt; (Hedw.) S.Olsson, Enroth &amp; D.Quandt, 2011</t>
  </si>
  <si>
    <t xml:space="preserve">Crisped Neckera</t>
  </si>
  <si>
    <t xml:space="preserve">https://inpn.mnhn.fr/espece/cd_nom/786463</t>
  </si>
  <si>
    <t xml:space="preserve">Homalia trichomanoides</t>
  </si>
  <si>
    <t xml:space="preserve">(Hedw.) Brid.</t>
  </si>
  <si>
    <t xml:space="preserve">Homalia trichomanoides (Hedw.) Brid.</t>
  </si>
  <si>
    <t xml:space="preserve">&lt;i&gt;Homalia trichomanoides&lt;/i&gt; (Hedw.) Brid.</t>
  </si>
  <si>
    <t xml:space="preserve">Blunt Feather-moss</t>
  </si>
  <si>
    <t xml:space="preserve">https://inpn.mnhn.fr/espece/cd_nom/5118</t>
  </si>
  <si>
    <t xml:space="preserve">Leptodon smithii</t>
  </si>
  <si>
    <t xml:space="preserve">Leptodon smithii (Hedw.) F.Weber &amp; D.Mohr, 1803</t>
  </si>
  <si>
    <t xml:space="preserve">&lt;i&gt;Leptodon smithii&lt;/i&gt; (Hedw.) F.Weber &amp; D.Mohr, 1803</t>
  </si>
  <si>
    <t xml:space="preserve">Prince-of-Wales Feather-moss</t>
  </si>
  <si>
    <t xml:space="preserve">https://inpn.mnhn.fr/espece/cd_nom/5120</t>
  </si>
  <si>
    <t xml:space="preserve">Neckera pumila</t>
  </si>
  <si>
    <t xml:space="preserve">Neckera pumila Hedw., 1801</t>
  </si>
  <si>
    <t xml:space="preserve">&lt;i&gt;Neckera pumila&lt;/i&gt; Hedw., 1801</t>
  </si>
  <si>
    <t xml:space="preserve">Dwarf Neckera</t>
  </si>
  <si>
    <t xml:space="preserve">https://inpn.mnhn.fr/espece/cd_nom/5125</t>
  </si>
  <si>
    <t xml:space="preserve">Pseudanomodon attenuatus</t>
  </si>
  <si>
    <t xml:space="preserve">(Hedw.) Ignatov &amp; Fedosov, 2019</t>
  </si>
  <si>
    <t xml:space="preserve">Pseudanomodon attenuatus (Hedw.) Ignatov &amp; Fedosov, 2019</t>
  </si>
  <si>
    <t xml:space="preserve">&lt;i&gt;Pseudanomodon attenuatus&lt;/i&gt; (Hedw.) Ignatov &amp; Fedosov, 2019</t>
  </si>
  <si>
    <t xml:space="preserve">https://inpn.mnhn.fr/espece/cd_nom/930612</t>
  </si>
  <si>
    <t xml:space="preserve">Thamnobryum alopecurum</t>
  </si>
  <si>
    <t xml:space="preserve">(Hedw.) Gangulee</t>
  </si>
  <si>
    <t xml:space="preserve">Thamnobryum alopecurum (Hedw.) Gangulee</t>
  </si>
  <si>
    <t xml:space="preserve">&lt;i&gt;Thamnobryum alopecurum&lt;/i&gt; (Hedw.) Gangulee</t>
  </si>
  <si>
    <t xml:space="preserve">Fox-tail Feather-moss</t>
  </si>
  <si>
    <t xml:space="preserve">https://inpn.mnhn.fr/espece/cd_nom/5173</t>
  </si>
  <si>
    <t xml:space="preserve">Herzogiella seligeri</t>
  </si>
  <si>
    <t xml:space="preserve">Plagiotheciaceae</t>
  </si>
  <si>
    <t xml:space="preserve">(Brid.) Z.Iwats., 1970</t>
  </si>
  <si>
    <t xml:space="preserve">Herzogiella seligeri (Brid.) Z.Iwats., 1970</t>
  </si>
  <si>
    <t xml:space="preserve">&lt;i&gt;Herzogiella seligeri&lt;/i&gt; (Brid.) Z.Iwats., 1970</t>
  </si>
  <si>
    <t xml:space="preserve">Silesian Feather-moss</t>
  </si>
  <si>
    <t xml:space="preserve">https://inpn.mnhn.fr/espece/cd_nom/5984</t>
  </si>
  <si>
    <t xml:space="preserve">Orthothecium intricatum</t>
  </si>
  <si>
    <t xml:space="preserve">(Hartm.) Schimp., 1851</t>
  </si>
  <si>
    <t xml:space="preserve">Orthothecium intricatum (Hartm.) Schimp., 1851</t>
  </si>
  <si>
    <t xml:space="preserve">&lt;i&gt;Orthothecium intricatum&lt;/i&gt; (Hartm.) Schimp., 1851</t>
  </si>
  <si>
    <t xml:space="preserve">Fine-leaved Leskea</t>
  </si>
  <si>
    <t xml:space="preserve">https://inpn.mnhn.fr/espece/cd_nom/6091</t>
  </si>
  <si>
    <t xml:space="preserve">Orthothecium rufescens</t>
  </si>
  <si>
    <t xml:space="preserve">(Dicks. ex Brid.) Schimp., 1851</t>
  </si>
  <si>
    <t xml:space="preserve">Orthothecium rufescens (Dicks. ex Brid.) Schimp., 1851</t>
  </si>
  <si>
    <t xml:space="preserve">&lt;i&gt;Orthothecium rufescens&lt;/i&gt; (Dicks. ex Brid.) Schimp., 1851</t>
  </si>
  <si>
    <t xml:space="preserve">Red Leskea</t>
  </si>
  <si>
    <t xml:space="preserve">https://inpn.mnhn.fr/espece/cd_nom/6093</t>
  </si>
  <si>
    <t xml:space="preserve">Plagiothecium curvifolium</t>
  </si>
  <si>
    <t xml:space="preserve">Schlieph. ex Limpr., 1897</t>
  </si>
  <si>
    <t xml:space="preserve">Plagiothecium curvifolium Schlieph. ex Limpr., 1897</t>
  </si>
  <si>
    <t xml:space="preserve">&lt;i&gt;Plagiothecium curvifolium&lt;/i&gt; Schlieph. ex Limpr., 1897</t>
  </si>
  <si>
    <t xml:space="preserve">Curved Silk-moss</t>
  </si>
  <si>
    <t xml:space="preserve">https://inpn.mnhn.fr/espece/cd_nom/5961</t>
  </si>
  <si>
    <t xml:space="preserve">Plagiothecium denticulatum</t>
  </si>
  <si>
    <t xml:space="preserve">Plagiothecium denticulatum (Hedw.) Schimp., 1851</t>
  </si>
  <si>
    <t xml:space="preserve">&lt;i&gt;Plagiothecium denticulatum&lt;/i&gt; (Hedw.) Schimp., 1851</t>
  </si>
  <si>
    <t xml:space="preserve">Dented Silk-moss</t>
  </si>
  <si>
    <t xml:space="preserve">https://inpn.mnhn.fr/espece/cd_nom/5962</t>
  </si>
  <si>
    <t xml:space="preserve">Plagiothecium denticulatum var. denticulatum</t>
  </si>
  <si>
    <t xml:space="preserve">Plagiothecium denticulatum var. denticulatum (Hedw.) Schimp., 1851</t>
  </si>
  <si>
    <t xml:space="preserve">&lt;i&gt;Plagiothecium denticulatum &lt;/i&gt;(Hedw.) Schimp., 1851 var.&lt;i&gt; denticulatum&lt;/i&gt;</t>
  </si>
  <si>
    <t xml:space="preserve">https://inpn.mnhn.fr/espece/cd_nom/434671</t>
  </si>
  <si>
    <t xml:space="preserve">Plagiothecium laetum</t>
  </si>
  <si>
    <t xml:space="preserve">Schimp., 1851</t>
  </si>
  <si>
    <t xml:space="preserve">Plagiothecium laetum Schimp., 1851</t>
  </si>
  <si>
    <t xml:space="preserve">&lt;i&gt;Plagiothecium laetum&lt;/i&gt; Schimp., 1851</t>
  </si>
  <si>
    <t xml:space="preserve">Bright Silk-moss</t>
  </si>
  <si>
    <t xml:space="preserve">https://inpn.mnhn.fr/espece/cd_nom/5965</t>
  </si>
  <si>
    <t xml:space="preserve">Plagiothecium nemorale</t>
  </si>
  <si>
    <t xml:space="preserve">(Mitt.) A.Jaeger, 1878</t>
  </si>
  <si>
    <t xml:space="preserve">Plagiothecium nemorale (Mitt.) A.Jaeger, 1878</t>
  </si>
  <si>
    <t xml:space="preserve">&lt;i&gt;Plagiothecium nemorale&lt;/i&gt; (Mitt.) A.Jaeger, 1878</t>
  </si>
  <si>
    <t xml:space="preserve">Woodsy Silk-moss</t>
  </si>
  <si>
    <t xml:space="preserve">https://inpn.mnhn.fr/espece/cd_nom/5969</t>
  </si>
  <si>
    <t xml:space="preserve">Plagiothecium platyphyllum</t>
  </si>
  <si>
    <t xml:space="preserve">Mönk., 1927</t>
  </si>
  <si>
    <t xml:space="preserve">Plagiothecium platyphyllum Mönk., 1927</t>
  </si>
  <si>
    <t xml:space="preserve">&lt;i&gt;Plagiothecium platyphyllum&lt;/i&gt; Mönk., 1927</t>
  </si>
  <si>
    <t xml:space="preserve">Alpine Silk-moss</t>
  </si>
  <si>
    <t xml:space="preserve">https://inpn.mnhn.fr/espece/cd_nom/5973</t>
  </si>
  <si>
    <t xml:space="preserve">Plagiothecium succulentum</t>
  </si>
  <si>
    <t xml:space="preserve">(Wilson) Lindb., 1865</t>
  </si>
  <si>
    <t xml:space="preserve">Plagiothecium succulentum (Wilson) Lindb., 1865</t>
  </si>
  <si>
    <t xml:space="preserve">&lt;i&gt;Plagiothecium succulentum&lt;/i&gt; (Wilson) Lindb., 1865</t>
  </si>
  <si>
    <t xml:space="preserve">Juicy Silk-moss</t>
  </si>
  <si>
    <t xml:space="preserve">https://inpn.mnhn.fr/espece/cd_nom/5975</t>
  </si>
  <si>
    <t xml:space="preserve">Platydictya jungermannioides</t>
  </si>
  <si>
    <t xml:space="preserve">(Brid.) H.A.Crum, 1964</t>
  </si>
  <si>
    <t xml:space="preserve">Platydictya jungermannioides (Brid.) H.A.Crum, 1964</t>
  </si>
  <si>
    <t xml:space="preserve">&lt;i&gt;Platydictya jungermannioides&lt;/i&gt; (Brid.) H.A.Crum, 1964</t>
  </si>
  <si>
    <t xml:space="preserve">Spruce's Leskea</t>
  </si>
  <si>
    <t xml:space="preserve">https://inpn.mnhn.fr/espece/cd_nom/5431</t>
  </si>
  <si>
    <t xml:space="preserve">Pseudotaxiphyllum elegans</t>
  </si>
  <si>
    <t xml:space="preserve">(Brid.) Z.Iwats., 1987</t>
  </si>
  <si>
    <t xml:space="preserve">Pseudotaxiphyllum elegans (Brid.) Z.Iwats., 1987</t>
  </si>
  <si>
    <t xml:space="preserve">&lt;i&gt;Pseudotaxiphyllum elegans&lt;/i&gt; (Brid.) Z.Iwats., 1987</t>
  </si>
  <si>
    <t xml:space="preserve">Elegant Silk-moss</t>
  </si>
  <si>
    <t xml:space="preserve">https://inpn.mnhn.fr/espece/cd_nom/5948</t>
  </si>
  <si>
    <t xml:space="preserve">Lescuraea incurvata</t>
  </si>
  <si>
    <t xml:space="preserve">Pseudoleskeaceae</t>
  </si>
  <si>
    <t xml:space="preserve">(Hedw.) E.Lawton, 1957</t>
  </si>
  <si>
    <t xml:space="preserve">Lescuraea incurvata (Hedw.) E.Lawton, 1957</t>
  </si>
  <si>
    <t xml:space="preserve">&lt;i&gt;Lescuraea incurvata&lt;/i&gt; (Hedw.) E.Lawton, 1957</t>
  </si>
  <si>
    <t xml:space="preserve">Brown Mountain Leskea</t>
  </si>
  <si>
    <t xml:space="preserve">https://inpn.mnhn.fr/espece/cd_nom/436150</t>
  </si>
  <si>
    <t xml:space="preserve">Lescuraea mutabilis</t>
  </si>
  <si>
    <t xml:space="preserve">(Brid.) Lindb. ex I.Hagen</t>
  </si>
  <si>
    <t xml:space="preserve">Lescuraea mutabilis (Brid.) Lindb. ex I.Hagen</t>
  </si>
  <si>
    <t xml:space="preserve">&lt;i&gt;Lescuraea mutabilis&lt;/i&gt; (Brid.) Lindb. ex I.Hagen</t>
  </si>
  <si>
    <t xml:space="preserve">https://inpn.mnhn.fr/espece/cd_nom/5151</t>
  </si>
  <si>
    <t xml:space="preserve">Pseudoleskeella nervosa</t>
  </si>
  <si>
    <t xml:space="preserve">Pseudoleskeellaceae</t>
  </si>
  <si>
    <t xml:space="preserve">(Brid.) Nyholm, 1969</t>
  </si>
  <si>
    <t xml:space="preserve">Pseudoleskeella nervosa (Brid.) Nyholm, 1969</t>
  </si>
  <si>
    <t xml:space="preserve">&lt;i&gt;Pseudoleskeella nervosa&lt;/i&gt; (Brid.) Nyholm, 1969</t>
  </si>
  <si>
    <t xml:space="preserve">Nerved Leskea</t>
  </si>
  <si>
    <t xml:space="preserve">https://inpn.mnhn.fr/espece/cd_nom/5162</t>
  </si>
  <si>
    <t xml:space="preserve">Pterigynandrum filiforme</t>
  </si>
  <si>
    <t xml:space="preserve">Pterigynandraceae</t>
  </si>
  <si>
    <t xml:space="preserve">Pterigynandrum filiforme Hedw., 1801</t>
  </si>
  <si>
    <t xml:space="preserve">&lt;i&gt;Pterigynandrum filiforme&lt;/i&gt; Hedw., 1801</t>
  </si>
  <si>
    <t xml:space="preserve">Capillary Wing-moss</t>
  </si>
  <si>
    <t xml:space="preserve">https://inpn.mnhn.fr/espece/cd_nom/5167</t>
  </si>
  <si>
    <t xml:space="preserve">Calliergonella cuspidata</t>
  </si>
  <si>
    <t xml:space="preserve">Pylaisiaceae</t>
  </si>
  <si>
    <t xml:space="preserve">Calliergonella cuspidata (Hedw.) Loeske, 1911</t>
  </si>
  <si>
    <t xml:space="preserve">&lt;i&gt;Calliergonella cuspidata&lt;/i&gt; (Hedw.) Loeske, 1911</t>
  </si>
  <si>
    <t xml:space="preserve">Pointed Spear-moss</t>
  </si>
  <si>
    <t xml:space="preserve">https://inpn.mnhn.fr/espece/cd_nom/5476</t>
  </si>
  <si>
    <t xml:space="preserve">Ptilium crista-castrensis</t>
  </si>
  <si>
    <t xml:space="preserve">(Hedw.) De Not., 1867</t>
  </si>
  <si>
    <t xml:space="preserve">Ptilium crista-castrensis (Hedw.) De Not., 1867</t>
  </si>
  <si>
    <t xml:space="preserve">&lt;i&gt;Ptilium crista-castrensis&lt;/i&gt; (Hedw.) De Not., 1867</t>
  </si>
  <si>
    <t xml:space="preserve">Ostrich-plume Feather-moss</t>
  </si>
  <si>
    <t xml:space="preserve">https://inpn.mnhn.fr/espece/cd_nom/6105</t>
  </si>
  <si>
    <t xml:space="preserve">Platygyrium repens</t>
  </si>
  <si>
    <t xml:space="preserve">Pylaisiadelphaceae</t>
  </si>
  <si>
    <t xml:space="preserve">(Brid.) Schimp., 1851</t>
  </si>
  <si>
    <t xml:space="preserve">Platygyrium repens (Brid.) Schimp., 1851</t>
  </si>
  <si>
    <t xml:space="preserve">&lt;i&gt;Platygyrium repens&lt;/i&gt; (Brid.) Schimp., 1851</t>
  </si>
  <si>
    <t xml:space="preserve">Flat-brocade Moss</t>
  </si>
  <si>
    <t xml:space="preserve">https://inpn.mnhn.fr/espece/cd_nom/6099</t>
  </si>
  <si>
    <t xml:space="preserve">Rhytidium rugosum</t>
  </si>
  <si>
    <t xml:space="preserve">Rhytidiaceae</t>
  </si>
  <si>
    <t xml:space="preserve">(Hedw.) Kindb., 1883</t>
  </si>
  <si>
    <t xml:space="preserve">Rhytidium rugosum (Hedw.) Kindb., 1883</t>
  </si>
  <si>
    <t xml:space="preserve">&lt;i&gt;Rhytidium rugosum&lt;/i&gt; (Hedw.) Kindb., 1883</t>
  </si>
  <si>
    <t xml:space="preserve">Wrinkle-leaved Feather-moss</t>
  </si>
  <si>
    <t xml:space="preserve">https://inpn.mnhn.fr/espece/cd_nom/6124</t>
  </si>
  <si>
    <t xml:space="preserve">Hamatocaulis vernicosus</t>
  </si>
  <si>
    <t xml:space="preserve">Hypne brillante</t>
  </si>
  <si>
    <t xml:space="preserve">Scorpidiaceae</t>
  </si>
  <si>
    <t xml:space="preserve">(Mitt.) Hedenäs, 1989</t>
  </si>
  <si>
    <t xml:space="preserve">Hamatocaulis vernicosus (Mitt.) Hedenäs, 1989</t>
  </si>
  <si>
    <t xml:space="preserve">&lt;i&gt;Hamatocaulis vernicosus&lt;/i&gt; (Mitt.) Hedenäs, 1989</t>
  </si>
  <si>
    <t xml:space="preserve">Varnished Hook-moss</t>
  </si>
  <si>
    <t xml:space="preserve">https://inpn.mnhn.fr/espece/cd_nom/159445</t>
  </si>
  <si>
    <t xml:space="preserve">Hygrohypnella ochracea</t>
  </si>
  <si>
    <t xml:space="preserve">(Turner ex Wilson) Ignatov &amp; Ignatova, 2004</t>
  </si>
  <si>
    <t xml:space="preserve">Hygrohypnella ochracea (Turner ex Wilson) Ignatov &amp; Ignatova, 2004</t>
  </si>
  <si>
    <t xml:space="preserve">&lt;i&gt;Hygrohypnella ochracea&lt;/i&gt; (Turner ex Wilson) Ignatov &amp; Ignatova, 2004</t>
  </si>
  <si>
    <t xml:space="preserve">https://inpn.mnhn.fr/espece/cd_nom/436120</t>
  </si>
  <si>
    <t xml:space="preserve">Sanionia uncinata</t>
  </si>
  <si>
    <t xml:space="preserve">Sanionia uncinata (Hedw.) Loeske, 1907</t>
  </si>
  <si>
    <t xml:space="preserve">&lt;i&gt;Sanionia uncinata&lt;/i&gt; (Hedw.) Loeske, 1907</t>
  </si>
  <si>
    <t xml:space="preserve">Sickle-leaved Hook-moss</t>
  </si>
  <si>
    <t xml:space="preserve">https://inpn.mnhn.fr/espece/cd_nom/5786</t>
  </si>
  <si>
    <t xml:space="preserve">Scorpidium scorpioides</t>
  </si>
  <si>
    <t xml:space="preserve">(Hedw.) Limpr., 1899</t>
  </si>
  <si>
    <t xml:space="preserve">Scorpidium scorpioides (Hedw.) Limpr., 1899</t>
  </si>
  <si>
    <t xml:space="preserve">&lt;i&gt;Scorpidium scorpioides&lt;/i&gt; (Hedw.) Limpr., 1899</t>
  </si>
  <si>
    <t xml:space="preserve">Hooked Scorpion-moss</t>
  </si>
  <si>
    <t xml:space="preserve">https://inpn.mnhn.fr/espece/cd_nom/5802</t>
  </si>
  <si>
    <t xml:space="preserve">Abietinella abietina</t>
  </si>
  <si>
    <t xml:space="preserve">Thuidiaceae</t>
  </si>
  <si>
    <t xml:space="preserve">(Hedw.) M.Fleisch., 1922</t>
  </si>
  <si>
    <t xml:space="preserve">Abietinella abietina (Hedw.) M.Fleisch., 1922</t>
  </si>
  <si>
    <t xml:space="preserve">&lt;i&gt;Abietinella abietina&lt;/i&gt; (Hedw.) M.Fleisch., 1922</t>
  </si>
  <si>
    <t xml:space="preserve">Fir Tamarisk-moss</t>
  </si>
  <si>
    <t xml:space="preserve">https://inpn.mnhn.fr/espece/cd_nom/5422</t>
  </si>
  <si>
    <t xml:space="preserve">Abietinella abietina var. abietina</t>
  </si>
  <si>
    <t xml:space="preserve">Abietinella abietina var. abietina (Hedw.) M.Fleisch., 1922</t>
  </si>
  <si>
    <t xml:space="preserve">&lt;i&gt;Abietinella abietina &lt;/i&gt;(Hedw.) M.Fleisch., 1922 var.&lt;i&gt; abietina&lt;/i&gt;</t>
  </si>
  <si>
    <t xml:space="preserve">https://inpn.mnhn.fr/espece/cd_nom/434642</t>
  </si>
  <si>
    <t xml:space="preserve">Thuidium assimile</t>
  </si>
  <si>
    <t xml:space="preserve">(Mitt.) A.Jaeger</t>
  </si>
  <si>
    <t xml:space="preserve">Thuidium assimile (Mitt.) A.Jaeger</t>
  </si>
  <si>
    <t xml:space="preserve">&lt;i&gt;Thuidium assimile&lt;/i&gt; (Mitt.) A.Jaeger</t>
  </si>
  <si>
    <t xml:space="preserve">Philibert's Tamarisk-moss</t>
  </si>
  <si>
    <t xml:space="preserve">https://inpn.mnhn.fr/espece/cd_nom/434424</t>
  </si>
  <si>
    <t xml:space="preserve">Thuidium recognitum</t>
  </si>
  <si>
    <t xml:space="preserve">(Hedw.) Lindb., 1874</t>
  </si>
  <si>
    <t xml:space="preserve">Thuidium recognitum (Hedw.) Lindb., 1874</t>
  </si>
  <si>
    <t xml:space="preserve">&lt;i&gt;Thuidium recognitum&lt;/i&gt; (Hedw.) Lindb., 1874</t>
  </si>
  <si>
    <t xml:space="preserve">Lesser Tamarisk-moss</t>
  </si>
  <si>
    <t xml:space="preserve">https://inpn.mnhn.fr/espece/cd_nom/5425</t>
  </si>
  <si>
    <t xml:space="preserve">Thuidium tamariscinum</t>
  </si>
  <si>
    <t xml:space="preserve">Thuidium tamariscinum (Hedw.) Schimp., 1852</t>
  </si>
  <si>
    <t xml:space="preserve">&lt;i&gt;Thuidium tamariscinum&lt;/i&gt; (Hedw.) Schimp., 1852</t>
  </si>
  <si>
    <t xml:space="preserve">Common Tamarisk-moss</t>
  </si>
  <si>
    <t xml:space="preserve">https://inpn.mnhn.fr/espece/cd_nom/5426</t>
  </si>
  <si>
    <t xml:space="preserve">Barbilophozia barbata</t>
  </si>
  <si>
    <t xml:space="preserve">Jungermanniales</t>
  </si>
  <si>
    <t xml:space="preserve">Anastrophyllaceae</t>
  </si>
  <si>
    <t xml:space="preserve">Hépatiques et Anthocérotes</t>
  </si>
  <si>
    <t xml:space="preserve">(Schmidel ex Schreb.) Loeske, 1907</t>
  </si>
  <si>
    <t xml:space="preserve">Barbilophozia barbata (Schmidel ex Schreb.) Loeske, 1907</t>
  </si>
  <si>
    <t xml:space="preserve">&lt;i&gt;Barbilophozia barbata&lt;/i&gt; (Schmidel ex Schreb.) Loeske, 1907</t>
  </si>
  <si>
    <t xml:space="preserve">Bearded Pawwort</t>
  </si>
  <si>
    <t xml:space="preserve">https://inpn.mnhn.fr/espece/cd_nom/6314</t>
  </si>
  <si>
    <t xml:space="preserve">Barbilophozia hatcheri</t>
  </si>
  <si>
    <t xml:space="preserve">(A.Evans) Loeske, 1907</t>
  </si>
  <si>
    <t xml:space="preserve">Barbilophozia hatcheri (A.Evans) Loeske, 1907</t>
  </si>
  <si>
    <t xml:space="preserve">&lt;i&gt;Barbilophozia hatcheri&lt;/i&gt; (A.Evans) Loeske, 1907</t>
  </si>
  <si>
    <t xml:space="preserve">Hatcher's Pawwort</t>
  </si>
  <si>
    <t xml:space="preserve">https://inpn.mnhn.fr/espece/cd_nom/6317</t>
  </si>
  <si>
    <t xml:space="preserve">Barbilophozia lycopodioides</t>
  </si>
  <si>
    <t xml:space="preserve">(Wallr.) Loeske, 1907</t>
  </si>
  <si>
    <t xml:space="preserve">Barbilophozia lycopodioides (Wallr.) Loeske, 1907</t>
  </si>
  <si>
    <t xml:space="preserve">&lt;i&gt;Barbilophozia lycopodioides&lt;/i&gt; (Wallr.) Loeske, 1907</t>
  </si>
  <si>
    <t xml:space="preserve">Greater Pawwort</t>
  </si>
  <si>
    <t xml:space="preserve">https://inpn.mnhn.fr/espece/cd_nom/6319</t>
  </si>
  <si>
    <t xml:space="preserve">Biantheridion undulifolium</t>
  </si>
  <si>
    <t xml:space="preserve">(Nees) Konstant. &amp; Vilnet, 2010</t>
  </si>
  <si>
    <t xml:space="preserve">Biantheridion undulifolium (Nees) Konstant. &amp; Vilnet, 2010</t>
  </si>
  <si>
    <t xml:space="preserve">&lt;i&gt;Biantheridion undulifolium&lt;/i&gt; (Nees) Konstant. &amp; Vilnet, 2010</t>
  </si>
  <si>
    <t xml:space="preserve">Marsh Flapwort</t>
  </si>
  <si>
    <t xml:space="preserve">https://inpn.mnhn.fr/espece/cd_nom/786432</t>
  </si>
  <si>
    <t xml:space="preserve">Neoorthocaulis attenuatus</t>
  </si>
  <si>
    <t xml:space="preserve">(Mart.) L.Söderstr., De Roo &amp; Hedd., 2010</t>
  </si>
  <si>
    <t xml:space="preserve">Neoorthocaulis attenuatus (Mart.) L.Söderstr., De Roo &amp; Hedd., 2010</t>
  </si>
  <si>
    <t xml:space="preserve">&lt;i&gt;Neoorthocaulis attenuatus&lt;/i&gt; (Mart.) L.Söderstr., De Roo &amp; Hedd., 2010</t>
  </si>
  <si>
    <t xml:space="preserve">Trunk Pawwort</t>
  </si>
  <si>
    <t xml:space="preserve">https://inpn.mnhn.fr/espece/cd_nom/786486</t>
  </si>
  <si>
    <t xml:space="preserve">Schljakovia kunzeana</t>
  </si>
  <si>
    <t xml:space="preserve">(Huebener) Konstant. &amp; Vilnet, 2010</t>
  </si>
  <si>
    <t xml:space="preserve">Schljakovia kunzeana (Huebener) Konstant. &amp; Vilnet, 2010</t>
  </si>
  <si>
    <t xml:space="preserve">&lt;i&gt;Schljakovia kunzeana&lt;/i&gt; (Huebener) Konstant. &amp; Vilnet, 2010</t>
  </si>
  <si>
    <t xml:space="preserve">Bog Pawwort</t>
  </si>
  <si>
    <t xml:space="preserve">https://inpn.mnhn.fr/espece/cd_nom/786484</t>
  </si>
  <si>
    <t xml:space="preserve">Sphenolobus minutus</t>
  </si>
  <si>
    <t xml:space="preserve">(Schreb. ex D.Crantz) Berggr., 1898</t>
  </si>
  <si>
    <t xml:space="preserve">Sphenolobus minutus (Schreb. ex D.Crantz) Berggr., 1898</t>
  </si>
  <si>
    <t xml:space="preserve">&lt;i&gt;Sphenolobus minutus&lt;/i&gt; (Schreb. ex D.Crantz) Berggr., 1898</t>
  </si>
  <si>
    <t xml:space="preserve">https://inpn.mnhn.fr/espece/cd_nom/786836</t>
  </si>
  <si>
    <t xml:space="preserve">Blepharostoma trichophyllum</t>
  </si>
  <si>
    <t xml:space="preserve">Blepharostomataceae</t>
  </si>
  <si>
    <t xml:space="preserve">(L.) Dumort., 1835</t>
  </si>
  <si>
    <t xml:space="preserve">Blepharostoma trichophyllum (L.) Dumort., 1835</t>
  </si>
  <si>
    <t xml:space="preserve">&lt;i&gt;Blepharostoma trichophyllum&lt;/i&gt; (L.) Dumort., 1835</t>
  </si>
  <si>
    <t xml:space="preserve">Hairy Threadwort</t>
  </si>
  <si>
    <t xml:space="preserve">https://inpn.mnhn.fr/espece/cd_nom/6645</t>
  </si>
  <si>
    <t xml:space="preserve">Calypogeia azurea</t>
  </si>
  <si>
    <t xml:space="preserve">Calypogeiaceae</t>
  </si>
  <si>
    <t xml:space="preserve">Stotler &amp; Crotz, 1983</t>
  </si>
  <si>
    <t xml:space="preserve">Calypogeia azurea Stotler &amp; Crotz, 1983</t>
  </si>
  <si>
    <t xml:space="preserve">&lt;i&gt;Calypogeia azurea&lt;/i&gt; Stotler &amp; Crotz, 1983</t>
  </si>
  <si>
    <t xml:space="preserve">Blue Pouchwort</t>
  </si>
  <si>
    <t xml:space="preserve">https://inpn.mnhn.fr/espece/cd_nom/6629</t>
  </si>
  <si>
    <t xml:space="preserve">Calypogeia fissa</t>
  </si>
  <si>
    <t xml:space="preserve">(L.) Raddi, 1818</t>
  </si>
  <si>
    <t xml:space="preserve">Calypogeia fissa (L.) Raddi, 1818</t>
  </si>
  <si>
    <t xml:space="preserve">&lt;i&gt;Calypogeia fissa&lt;/i&gt; (L.) Raddi, 1818</t>
  </si>
  <si>
    <t xml:space="preserve">Common Pouchwort</t>
  </si>
  <si>
    <t xml:space="preserve">https://inpn.mnhn.fr/espece/cd_nom/6632</t>
  </si>
  <si>
    <t xml:space="preserve">Calypogeia muelleriana</t>
  </si>
  <si>
    <t xml:space="preserve">(Schiffn.) Müll.Frib., 1901</t>
  </si>
  <si>
    <t xml:space="preserve">Calypogeia muelleriana (Schiffn.) Müll.Frib., 1901</t>
  </si>
  <si>
    <t xml:space="preserve">&lt;i&gt;Calypogeia muelleriana&lt;/i&gt; (Schiffn.) Müll.Frib., 1901</t>
  </si>
  <si>
    <t xml:space="preserve">Mueller's Pouchwort</t>
  </si>
  <si>
    <t xml:space="preserve">https://inpn.mnhn.fr/espece/cd_nom/6637</t>
  </si>
  <si>
    <t xml:space="preserve">Calypogeia neesiana</t>
  </si>
  <si>
    <t xml:space="preserve">(C.Massal. &amp; Carestia) Müll.Frib., 1905</t>
  </si>
  <si>
    <t xml:space="preserve">Calypogeia neesiana (C.Massal. &amp; Carestia) Müll.Frib., 1905</t>
  </si>
  <si>
    <t xml:space="preserve">&lt;i&gt;Calypogeia neesiana&lt;/i&gt; (C.Massal. &amp; Carestia) Müll.Frib., 1905</t>
  </si>
  <si>
    <t xml:space="preserve">Nees' Pouchwort</t>
  </si>
  <si>
    <t xml:space="preserve">https://inpn.mnhn.fr/espece/cd_nom/6638</t>
  </si>
  <si>
    <t xml:space="preserve">Calypogeia sphagnicola</t>
  </si>
  <si>
    <t xml:space="preserve">(Arnell &amp; J.Perss.) Warnst. &amp; Loeske, 1906</t>
  </si>
  <si>
    <t xml:space="preserve">Calypogeia sphagnicola (Arnell &amp; J.Perss.) Warnst. &amp; Loeske, 1906</t>
  </si>
  <si>
    <t xml:space="preserve">&lt;i&gt;Calypogeia sphagnicola&lt;/i&gt; (Arnell &amp; J.Perss.) Warnst. &amp; Loeske, 1906</t>
  </si>
  <si>
    <t xml:space="preserve">Bog Pouchwort</t>
  </si>
  <si>
    <t xml:space="preserve">https://inpn.mnhn.fr/espece/cd_nom/6640</t>
  </si>
  <si>
    <t xml:space="preserve">Calypogeia suecica</t>
  </si>
  <si>
    <t xml:space="preserve">(Arnell &amp; J.Perss.) Müll.Frib., 1904</t>
  </si>
  <si>
    <t xml:space="preserve">Calypogeia suecica (Arnell &amp; J.Perss.) Müll.Frib., 1904</t>
  </si>
  <si>
    <t xml:space="preserve">&lt;i&gt;Calypogeia suecica&lt;/i&gt; (Arnell &amp; J.Perss.) Müll.Frib., 1904</t>
  </si>
  <si>
    <t xml:space="preserve">Swedish Pouchwort</t>
  </si>
  <si>
    <t xml:space="preserve">https://inpn.mnhn.fr/espece/cd_nom/6642</t>
  </si>
  <si>
    <t xml:space="preserve">Cephalozia bicuspidata</t>
  </si>
  <si>
    <t xml:space="preserve">Cephaloziaceae</t>
  </si>
  <si>
    <t xml:space="preserve">Cephalozia bicuspidata (L.) Dumort., 1835</t>
  </si>
  <si>
    <t xml:space="preserve">&lt;i&gt;Cephalozia bicuspidata&lt;/i&gt; (L.) Dumort., 1835</t>
  </si>
  <si>
    <t xml:space="preserve">Two-horned Pincerwort</t>
  </si>
  <si>
    <t xml:space="preserve">https://inpn.mnhn.fr/espece/cd_nom/6573</t>
  </si>
  <si>
    <t xml:space="preserve">Fuscocephaloziopsis connivens</t>
  </si>
  <si>
    <t xml:space="preserve">(Dicks.) Váňa &amp; L.Söderstr., 2013</t>
  </si>
  <si>
    <t xml:space="preserve">Fuscocephaloziopsis connivens (Dicks.) Váňa &amp; L.Söderstr., 2013</t>
  </si>
  <si>
    <t xml:space="preserve">&lt;i&gt;Fuscocephaloziopsis connivens&lt;/i&gt; (Dicks.) Váňa &amp; L.Söderstr., 2013</t>
  </si>
  <si>
    <t xml:space="preserve">Forcipated Pincerwort</t>
  </si>
  <si>
    <t xml:space="preserve">https://inpn.mnhn.fr/espece/cd_nom/786430</t>
  </si>
  <si>
    <t xml:space="preserve">Fuscocephaloziopsis loitlesbergeri</t>
  </si>
  <si>
    <t xml:space="preserve">(Schiffn.) Váňa &amp; L.Söderstr., 2013</t>
  </si>
  <si>
    <t xml:space="preserve">Fuscocephaloziopsis loitlesbergeri (Schiffn.) Váňa &amp; L.Söderstr., 2013</t>
  </si>
  <si>
    <t xml:space="preserve">&lt;i&gt;Fuscocephaloziopsis loitlesbergeri&lt;/i&gt; (Schiffn.) Váňa &amp; L.Söderstr., 2013</t>
  </si>
  <si>
    <t xml:space="preserve">Scissors Pincerwort</t>
  </si>
  <si>
    <t xml:space="preserve">https://inpn.mnhn.fr/espece/cd_nom/786427</t>
  </si>
  <si>
    <t xml:space="preserve">Fuscocephaloziopsis lunulifolia</t>
  </si>
  <si>
    <t xml:space="preserve">(Dumort.) Váňa &amp; L.Söderstr., 2013</t>
  </si>
  <si>
    <t xml:space="preserve">Fuscocephaloziopsis lunulifolia (Dumort.) Váňa &amp; L.Söderstr., 2013</t>
  </si>
  <si>
    <t xml:space="preserve">&lt;i&gt;Fuscocephaloziopsis lunulifolia&lt;/i&gt; (Dumort.) Váňa &amp; L.Söderstr., 2013</t>
  </si>
  <si>
    <t xml:space="preserve">Moon-leaved Pincerwort</t>
  </si>
  <si>
    <t xml:space="preserve">https://inpn.mnhn.fr/espece/cd_nom/770428</t>
  </si>
  <si>
    <t xml:space="preserve">Fuscocephaloziopsis macrostachya</t>
  </si>
  <si>
    <t xml:space="preserve">(Kaal.) Váňa &amp; L.Söderstr., 2013</t>
  </si>
  <si>
    <t xml:space="preserve">Fuscocephaloziopsis macrostachya (Kaal.) Váňa &amp; L.Söderstr., 2013</t>
  </si>
  <si>
    <t xml:space="preserve">&lt;i&gt;Fuscocephaloziopsis macrostachya&lt;/i&gt; (Kaal.) Váňa &amp; L.Söderstr., 2013</t>
  </si>
  <si>
    <t xml:space="preserve">Bog Pincerwort</t>
  </si>
  <si>
    <t xml:space="preserve">https://inpn.mnhn.fr/espece/cd_nom/786426</t>
  </si>
  <si>
    <t xml:space="preserve">Fuscocephaloziopsis pleniceps</t>
  </si>
  <si>
    <t xml:space="preserve">(Austin) Váňa &amp; L.Söderstr., 2013</t>
  </si>
  <si>
    <t xml:space="preserve">Fuscocephaloziopsis pleniceps (Austin) Váňa &amp; L.Söderstr., 2013</t>
  </si>
  <si>
    <t xml:space="preserve">&lt;i&gt;Fuscocephaloziopsis pleniceps&lt;/i&gt; (Austin) Váňa &amp; L.Söderstr., 2013</t>
  </si>
  <si>
    <t xml:space="preserve">Blunt Pincerwort</t>
  </si>
  <si>
    <t xml:space="preserve">https://inpn.mnhn.fr/espece/cd_nom/786425</t>
  </si>
  <si>
    <t xml:space="preserve">Nowellia curvifolia</t>
  </si>
  <si>
    <t xml:space="preserve">(Dicks.) Mitt., 1870</t>
  </si>
  <si>
    <t xml:space="preserve">Nowellia curvifolia (Dicks.) Mitt., 1870</t>
  </si>
  <si>
    <t xml:space="preserve">&lt;i&gt;Nowellia curvifolia&lt;/i&gt; (Dicks.) Mitt., 1870</t>
  </si>
  <si>
    <t xml:space="preserve">Wood-rust</t>
  </si>
  <si>
    <t xml:space="preserve">https://inpn.mnhn.fr/espece/cd_nom/6596</t>
  </si>
  <si>
    <t xml:space="preserve">Odontoschisma francisci</t>
  </si>
  <si>
    <t xml:space="preserve">(Hook.) L.Söderstr. &amp; Váňa, 2013</t>
  </si>
  <si>
    <t xml:space="preserve">Odontoschisma francisci (Hook.) L.Söderstr. &amp; Váňa, 2013</t>
  </si>
  <si>
    <t xml:space="preserve">&lt;i&gt;Odontoschisma francisci&lt;/i&gt; (Hook.) L.Söderstr. &amp; Váňa, 2013</t>
  </si>
  <si>
    <t xml:space="preserve">Holt Notchwort</t>
  </si>
  <si>
    <t xml:space="preserve">https://inpn.mnhn.fr/espece/cd_nom/784919</t>
  </si>
  <si>
    <t xml:space="preserve">Cephaloziella baumgartneri</t>
  </si>
  <si>
    <t xml:space="preserve">Cephaloziellaceae</t>
  </si>
  <si>
    <t xml:space="preserve">Schiffn., 1905</t>
  </si>
  <si>
    <t xml:space="preserve">Cephaloziella baumgartneri Schiffn., 1905</t>
  </si>
  <si>
    <t xml:space="preserve">&lt;i&gt;Cephaloziella baumgartneri&lt;/i&gt; Schiffn., 1905</t>
  </si>
  <si>
    <t xml:space="preserve">Chalk Threadwort</t>
  </si>
  <si>
    <t xml:space="preserve">https://inpn.mnhn.fr/espece/cd_nom/6550</t>
  </si>
  <si>
    <t xml:space="preserve">Cephaloziella divaricata</t>
  </si>
  <si>
    <t xml:space="preserve">(Sm.) Schiffn., 1909</t>
  </si>
  <si>
    <t xml:space="preserve">Cephaloziella divaricata (Sm.) Schiffn., 1909</t>
  </si>
  <si>
    <t xml:space="preserve">&lt;i&gt;Cephaloziella divaricata&lt;/i&gt; (Sm.) Schiffn., 1909</t>
  </si>
  <si>
    <t xml:space="preserve">Common Threadwort</t>
  </si>
  <si>
    <t xml:space="preserve">https://inpn.mnhn.fr/espece/cd_nom/6554</t>
  </si>
  <si>
    <t xml:space="preserve">Cephaloziella hampeana</t>
  </si>
  <si>
    <t xml:space="preserve">(Nees) Schiffn. ex Loeske, 1903</t>
  </si>
  <si>
    <t xml:space="preserve">Cephaloziella hampeana (Nees) Schiffn. ex Loeske, 1903</t>
  </si>
  <si>
    <t xml:space="preserve">&lt;i&gt;Cephaloziella hampeana&lt;/i&gt; (Nees) Schiffn. ex Loeske, 1903</t>
  </si>
  <si>
    <t xml:space="preserve">Hampe's Threadwort</t>
  </si>
  <si>
    <t xml:space="preserve">https://inpn.mnhn.fr/espece/cd_nom/6558</t>
  </si>
  <si>
    <t xml:space="preserve">Cephaloziella integerrima</t>
  </si>
  <si>
    <t xml:space="preserve">(Lindb.) Warnst., 1902</t>
  </si>
  <si>
    <t xml:space="preserve">Cephaloziella integerrima (Lindb.) Warnst., 1902</t>
  </si>
  <si>
    <t xml:space="preserve">&lt;i&gt;Cephaloziella integerrima&lt;/i&gt; (Lindb.) Warnst., 1902</t>
  </si>
  <si>
    <t xml:space="preserve">Lobed Threadwort</t>
  </si>
  <si>
    <t xml:space="preserve">https://inpn.mnhn.fr/espece/cd_nom/6559</t>
  </si>
  <si>
    <t xml:space="preserve">Cephaloziella turneri</t>
  </si>
  <si>
    <t xml:space="preserve">(Hook.) Müll.Frib., 1913</t>
  </si>
  <si>
    <t xml:space="preserve">Cephaloziella turneri (Hook.) Müll.Frib., 1913</t>
  </si>
  <si>
    <t xml:space="preserve">&lt;i&gt;Cephaloziella turneri&lt;/i&gt; (Hook.) Müll.Frib., 1913</t>
  </si>
  <si>
    <t xml:space="preserve">Turner's Threadwort</t>
  </si>
  <si>
    <t xml:space="preserve">https://inpn.mnhn.fr/espece/cd_nom/6568</t>
  </si>
  <si>
    <t xml:space="preserve">Marsupella emarginata</t>
  </si>
  <si>
    <t xml:space="preserve">Gymnomitriaceae</t>
  </si>
  <si>
    <t xml:space="preserve">(Ehrh.) Dumort., 1835</t>
  </si>
  <si>
    <t xml:space="preserve">Marsupella emarginata (Ehrh.) Dumort., 1835</t>
  </si>
  <si>
    <t xml:space="preserve">&lt;i&gt;Marsupella emarginata&lt;/i&gt; (Ehrh.) Dumort., 1835</t>
  </si>
  <si>
    <t xml:space="preserve">Notched Rustwort</t>
  </si>
  <si>
    <t xml:space="preserve">https://inpn.mnhn.fr/espece/cd_nom/6446</t>
  </si>
  <si>
    <t xml:space="preserve">Nardia insecta</t>
  </si>
  <si>
    <t xml:space="preserve">Lindb., 1879</t>
  </si>
  <si>
    <t xml:space="preserve">Nardia insecta Lindb., 1879</t>
  </si>
  <si>
    <t xml:space="preserve">&lt;i&gt;Nardia insecta&lt;/i&gt; Lindb., 1879</t>
  </si>
  <si>
    <t xml:space="preserve">Bug Flapwort</t>
  </si>
  <si>
    <t xml:space="preserve">https://inpn.mnhn.fr/espece/cd_nom/6423</t>
  </si>
  <si>
    <t xml:space="preserve">Nardia scalaris</t>
  </si>
  <si>
    <t xml:space="preserve">Nardia scalaris Gray, 1821</t>
  </si>
  <si>
    <t xml:space="preserve">&lt;i&gt;Nardia scalaris&lt;/i&gt; Gray, 1821</t>
  </si>
  <si>
    <t xml:space="preserve">Ladder Flapwort</t>
  </si>
  <si>
    <t xml:space="preserve">https://inpn.mnhn.fr/espece/cd_nom/6424</t>
  </si>
  <si>
    <t xml:space="preserve">Jungermannia atrovirens</t>
  </si>
  <si>
    <t xml:space="preserve">Jungermanniaceae</t>
  </si>
  <si>
    <t xml:space="preserve">Dumort., 1831</t>
  </si>
  <si>
    <t xml:space="preserve">Jungermannia atrovirens Dumort., 1831</t>
  </si>
  <si>
    <t xml:space="preserve">&lt;i&gt;Jungermannia atrovirens&lt;/i&gt; Dumort., 1831</t>
  </si>
  <si>
    <t xml:space="preserve">Dark-green Flapwort</t>
  </si>
  <si>
    <t xml:space="preserve">https://inpn.mnhn.fr/espece/cd_nom/6396</t>
  </si>
  <si>
    <t xml:space="preserve">Jungermannia pumila</t>
  </si>
  <si>
    <t xml:space="preserve">With., 1796</t>
  </si>
  <si>
    <t xml:space="preserve">Jungermannia pumila With., 1796</t>
  </si>
  <si>
    <t xml:space="preserve">&lt;i&gt;Jungermannia pumila&lt;/i&gt; With., 1796</t>
  </si>
  <si>
    <t xml:space="preserve">Dwarf Flapwort</t>
  </si>
  <si>
    <t xml:space="preserve">https://inpn.mnhn.fr/espece/cd_nom/6407</t>
  </si>
  <si>
    <t xml:space="preserve">Mesoptychia badensis</t>
  </si>
  <si>
    <t xml:space="preserve">(Gottsche ex Rabenh.) L.Söderstr. &amp; Váňa, 2012</t>
  </si>
  <si>
    <t xml:space="preserve">Mesoptychia badensis (Gottsche ex Rabenh.) L.Söderstr. &amp; Váňa, 2012</t>
  </si>
  <si>
    <t xml:space="preserve">&lt;i&gt;Mesoptychia badensis&lt;/i&gt; (Gottsche ex Rabenh.) L.Söderstr. &amp; Váňa, 2012</t>
  </si>
  <si>
    <t xml:space="preserve">Scarce Notchwort</t>
  </si>
  <si>
    <t xml:space="preserve">https://inpn.mnhn.fr/espece/cd_nom/786447</t>
  </si>
  <si>
    <t xml:space="preserve">Mesoptychia bantriensis</t>
  </si>
  <si>
    <t xml:space="preserve">(Hook.) L.Söderstr. &amp; Váňa, 2012</t>
  </si>
  <si>
    <t xml:space="preserve">Mesoptychia bantriensis (Hook.) L.Söderstr. &amp; Váňa, 2012</t>
  </si>
  <si>
    <t xml:space="preserve">&lt;i&gt;Mesoptychia bantriensis&lt;/i&gt; (Hook.) L.Söderstr. &amp; Váňa, 2012</t>
  </si>
  <si>
    <t xml:space="preserve">Bantry Notchwort</t>
  </si>
  <si>
    <t xml:space="preserve">https://inpn.mnhn.fr/espece/cd_nom/786443</t>
  </si>
  <si>
    <t xml:space="preserve">Mesoptychia collaris</t>
  </si>
  <si>
    <t xml:space="preserve">(Nees) L.Söderstr. &amp; Váňa, 2012</t>
  </si>
  <si>
    <t xml:space="preserve">Mesoptychia collaris (Nees) L.Söderstr. &amp; Váňa, 2012</t>
  </si>
  <si>
    <t xml:space="preserve">&lt;i&gt;Mesoptychia collaris&lt;/i&gt; (Nees) L.Söderstr. &amp; Váňa, 2012</t>
  </si>
  <si>
    <t xml:space="preserve">https://inpn.mnhn.fr/espece/cd_nom/770408</t>
  </si>
  <si>
    <t xml:space="preserve">Mesoptychia turbinata</t>
  </si>
  <si>
    <t xml:space="preserve">(Raddi) L.Söderstr. &amp; Váňa, 2012</t>
  </si>
  <si>
    <t xml:space="preserve">Mesoptychia turbinata (Raddi) L.Söderstr. &amp; Váňa, 2012</t>
  </si>
  <si>
    <t xml:space="preserve">&lt;i&gt;Mesoptychia turbinata&lt;/i&gt; (Raddi) L.Söderstr. &amp; Váňa, 2012</t>
  </si>
  <si>
    <t xml:space="preserve">Top Notchwort</t>
  </si>
  <si>
    <t xml:space="preserve">https://inpn.mnhn.fr/espece/cd_nom/786444</t>
  </si>
  <si>
    <t xml:space="preserve">Lepidozia reptans</t>
  </si>
  <si>
    <t xml:space="preserve">Lepidoziaceae</t>
  </si>
  <si>
    <t xml:space="preserve">Lepidozia reptans (L.) Dumort., 1835</t>
  </si>
  <si>
    <t xml:space="preserve">&lt;i&gt;Lepidozia reptans&lt;/i&gt; (L.) Dumort., 1835</t>
  </si>
  <si>
    <t xml:space="preserve">Creeping Fingerwort</t>
  </si>
  <si>
    <t xml:space="preserve">https://inpn.mnhn.fr/espece/cd_nom/6623</t>
  </si>
  <si>
    <t xml:space="preserve">Chiloscyphus pallescens</t>
  </si>
  <si>
    <t xml:space="preserve">Lophocoleaceae</t>
  </si>
  <si>
    <t xml:space="preserve">(Ehrh. ex Hoffm.) Dumort., 1831</t>
  </si>
  <si>
    <t xml:space="preserve">Chiloscyphus pallescens (Ehrh. ex Hoffm.) Dumort., 1831</t>
  </si>
  <si>
    <t xml:space="preserve">&lt;i&gt;Chiloscyphus pallescens&lt;/i&gt; (Ehrh. ex Hoffm.) Dumort., 1831</t>
  </si>
  <si>
    <t xml:space="preserve">St Winifrid's Other Moss</t>
  </si>
  <si>
    <t xml:space="preserve">https://inpn.mnhn.fr/espece/cd_nom/6479</t>
  </si>
  <si>
    <t xml:space="preserve">Chiloscyphus polyanthos</t>
  </si>
  <si>
    <t xml:space="preserve">(L.) Corda, 1829</t>
  </si>
  <si>
    <t xml:space="preserve">Chiloscyphus polyanthos (L.) Corda, 1829</t>
  </si>
  <si>
    <t xml:space="preserve">&lt;i&gt;Chiloscyphus polyanthos&lt;/i&gt; (L.) Corda, 1829</t>
  </si>
  <si>
    <t xml:space="preserve">St Winifrid's Moss</t>
  </si>
  <si>
    <t xml:space="preserve">https://inpn.mnhn.fr/espece/cd_nom/6483</t>
  </si>
  <si>
    <t xml:space="preserve">Lophocolea bidentata</t>
  </si>
  <si>
    <t xml:space="preserve">Lophocolea bidentata (L.) Dumort., 1835</t>
  </si>
  <si>
    <t xml:space="preserve">&lt;i&gt;Lophocolea bidentata&lt;/i&gt; (L.) Dumort., 1835</t>
  </si>
  <si>
    <t xml:space="preserve">Bifid Crestwort</t>
  </si>
  <si>
    <t xml:space="preserve">https://inpn.mnhn.fr/espece/cd_nom/6491</t>
  </si>
  <si>
    <t xml:space="preserve">Lophocolea heterophylla</t>
  </si>
  <si>
    <t xml:space="preserve">(Schrad.) Dumort., 1835</t>
  </si>
  <si>
    <t xml:space="preserve">Lophocolea heterophylla (Schrad.) Dumort., 1835</t>
  </si>
  <si>
    <t xml:space="preserve">&lt;i&gt;Lophocolea heterophylla&lt;/i&gt; (Schrad.) Dumort., 1835</t>
  </si>
  <si>
    <t xml:space="preserve">Variable-leaved Crestwort</t>
  </si>
  <si>
    <t xml:space="preserve">https://inpn.mnhn.fr/espece/cd_nom/6495</t>
  </si>
  <si>
    <t xml:space="preserve">Lophocolea minor</t>
  </si>
  <si>
    <t xml:space="preserve">Nees, 1836</t>
  </si>
  <si>
    <t xml:space="preserve">Lophocolea minor Nees, 1836</t>
  </si>
  <si>
    <t xml:space="preserve">&lt;i&gt;Lophocolea minor&lt;/i&gt; Nees, 1836</t>
  </si>
  <si>
    <t xml:space="preserve">https://inpn.mnhn.fr/espece/cd_nom/6500</t>
  </si>
  <si>
    <t xml:space="preserve">Lophozia silvicola</t>
  </si>
  <si>
    <t xml:space="preserve">Lophoziaceae</t>
  </si>
  <si>
    <t xml:space="preserve">H.Buch, 1929</t>
  </si>
  <si>
    <t xml:space="preserve">Lophozia silvicola H.Buch, 1929</t>
  </si>
  <si>
    <t xml:space="preserve">&lt;i&gt;Lophozia silvicola&lt;/i&gt; H.Buch, 1929</t>
  </si>
  <si>
    <t xml:space="preserve">https://inpn.mnhn.fr/espece/cd_nom/6362</t>
  </si>
  <si>
    <t xml:space="preserve">Lophozia ventricosa</t>
  </si>
  <si>
    <t xml:space="preserve">(Dicks.) Dumort., 1835</t>
  </si>
  <si>
    <t xml:space="preserve">Lophozia ventricosa (Dicks.) Dumort., 1835</t>
  </si>
  <si>
    <t xml:space="preserve">&lt;i&gt;Lophozia ventricosa&lt;/i&gt; (Dicks.) Dumort., 1835</t>
  </si>
  <si>
    <t xml:space="preserve">Tumid Notchwort</t>
  </si>
  <si>
    <t xml:space="preserve">https://inpn.mnhn.fr/espece/cd_nom/6361</t>
  </si>
  <si>
    <t xml:space="preserve">Lophoziopsis excisa</t>
  </si>
  <si>
    <t xml:space="preserve">(Dicks.) Konstant. &amp; Vilnet, 2010</t>
  </si>
  <si>
    <t xml:space="preserve">Lophoziopsis excisa (Dicks.) Konstant. &amp; Vilnet, 2010</t>
  </si>
  <si>
    <t xml:space="preserve">&lt;i&gt;Lophoziopsis excisa&lt;/i&gt; (Dicks.) Konstant. &amp; Vilnet, 2010</t>
  </si>
  <si>
    <t xml:space="preserve">Capitate Notchwort</t>
  </si>
  <si>
    <t xml:space="preserve">https://inpn.mnhn.fr/espece/cd_nom/786457</t>
  </si>
  <si>
    <t xml:space="preserve">Lophoziopsis longidens</t>
  </si>
  <si>
    <t xml:space="preserve">(Lindb.) Konstant. &amp; Vilnet, 2009</t>
  </si>
  <si>
    <t xml:space="preserve">Lophoziopsis longidens (Lindb.) Konstant. &amp; Vilnet, 2009</t>
  </si>
  <si>
    <t xml:space="preserve">&lt;i&gt;Lophoziopsis longidens&lt;/i&gt; (Lindb.) Konstant. &amp; Vilnet, 2009</t>
  </si>
  <si>
    <t xml:space="preserve">Horned Flapwort</t>
  </si>
  <si>
    <t xml:space="preserve">https://inpn.mnhn.fr/espece/cd_nom/786456</t>
  </si>
  <si>
    <t xml:space="preserve">Trilophozia quinquedentata</t>
  </si>
  <si>
    <t xml:space="preserve">(Huds.) Bakalin, 2005</t>
  </si>
  <si>
    <t xml:space="preserve">Trilophozia quinquedentata (Huds.) Bakalin, 2005</t>
  </si>
  <si>
    <t xml:space="preserve">&lt;i&gt;Trilophozia quinquedentata&lt;/i&gt; (Huds.) Bakalin, 2005</t>
  </si>
  <si>
    <t xml:space="preserve">Lyon's Notchwort</t>
  </si>
  <si>
    <t xml:space="preserve">https://inpn.mnhn.fr/espece/cd_nom/786421</t>
  </si>
  <si>
    <t xml:space="preserve">Mylia anomala</t>
  </si>
  <si>
    <t xml:space="preserve">Myliaceae</t>
  </si>
  <si>
    <t xml:space="preserve">(Hook.) Gray, 1821</t>
  </si>
  <si>
    <t xml:space="preserve">Mylia anomala (Hook.) Gray, 1821</t>
  </si>
  <si>
    <t xml:space="preserve">&lt;i&gt;Mylia anomala&lt;/i&gt; (Hook.) Gray, 1821</t>
  </si>
  <si>
    <t xml:space="preserve">Anomalous Flapwort</t>
  </si>
  <si>
    <t xml:space="preserve">https://inpn.mnhn.fr/espece/cd_nom/6417</t>
  </si>
  <si>
    <t xml:space="preserve">Pedinophyllum interruptum</t>
  </si>
  <si>
    <t xml:space="preserve">Plagiochilaceae</t>
  </si>
  <si>
    <t xml:space="preserve">(Nees) Kaal., 1893</t>
  </si>
  <si>
    <t xml:space="preserve">Pedinophyllum interruptum (Nees) Kaal., 1893</t>
  </si>
  <si>
    <t xml:space="preserve">&lt;i&gt;Pedinophyllum interruptum&lt;/i&gt; (Nees) Kaal., 1893</t>
  </si>
  <si>
    <t xml:space="preserve">Craven Featherwort</t>
  </si>
  <si>
    <t xml:space="preserve">https://inpn.mnhn.fr/espece/cd_nom/6466</t>
  </si>
  <si>
    <t xml:space="preserve">Plagiochila asplenioides</t>
  </si>
  <si>
    <t xml:space="preserve">Plagiochila asplenioides (L.) Dumort., 1835</t>
  </si>
  <si>
    <t xml:space="preserve">&lt;i&gt;Plagiochila asplenioides&lt;/i&gt; (L.) Dumort., 1835</t>
  </si>
  <si>
    <t xml:space="preserve">Greater Featherwort</t>
  </si>
  <si>
    <t xml:space="preserve">https://inpn.mnhn.fr/espece/cd_nom/6468</t>
  </si>
  <si>
    <t xml:space="preserve">Plagiochila porelloides</t>
  </si>
  <si>
    <t xml:space="preserve">(Torr. ex Nees) Lindenb., 1840</t>
  </si>
  <si>
    <t xml:space="preserve">Plagiochila porelloides (Torr. ex Nees) Lindenb., 1840</t>
  </si>
  <si>
    <t xml:space="preserve">&lt;i&gt;Plagiochila porelloides&lt;/i&gt; (Torr. ex Nees) Lindenb., 1840</t>
  </si>
  <si>
    <t xml:space="preserve">Lesser Featherwort</t>
  </si>
  <si>
    <t xml:space="preserve">https://inpn.mnhn.fr/espece/cd_nom/6474</t>
  </si>
  <si>
    <t xml:space="preserve">Diplophyllum albicans</t>
  </si>
  <si>
    <t xml:space="preserve">Scapaniaceae</t>
  </si>
  <si>
    <t xml:space="preserve">Diplophyllum albicans (L.) Dumort., 1835</t>
  </si>
  <si>
    <t xml:space="preserve">&lt;i&gt;Diplophyllum albicans&lt;/i&gt; (L.) Dumort., 1835</t>
  </si>
  <si>
    <t xml:space="preserve">White Earwort</t>
  </si>
  <si>
    <t xml:space="preserve">https://inpn.mnhn.fr/espece/cd_nom/6505</t>
  </si>
  <si>
    <t xml:space="preserve">Diplophyllum obtusifolium</t>
  </si>
  <si>
    <t xml:space="preserve">(Hook.) Dumort., 1835</t>
  </si>
  <si>
    <t xml:space="preserve">Diplophyllum obtusifolium (Hook.) Dumort., 1835</t>
  </si>
  <si>
    <t xml:space="preserve">&lt;i&gt;Diplophyllum obtusifolium&lt;/i&gt; (Hook.) Dumort., 1835</t>
  </si>
  <si>
    <t xml:space="preserve">Blunt-leaved Earwort</t>
  </si>
  <si>
    <t xml:space="preserve">https://inpn.mnhn.fr/espece/cd_nom/6507</t>
  </si>
  <si>
    <t xml:space="preserve">Scapania aequiloba</t>
  </si>
  <si>
    <t xml:space="preserve">(Schwägr.) Dumort., 1835</t>
  </si>
  <si>
    <t xml:space="preserve">Scapania aequiloba (Schwägr.) Dumort., 1835</t>
  </si>
  <si>
    <t xml:space="preserve">&lt;i&gt;Scapania aequiloba&lt;/i&gt; (Schwägr.) Dumort., 1835</t>
  </si>
  <si>
    <t xml:space="preserve">Lesser Rough Earwort</t>
  </si>
  <si>
    <t xml:space="preserve">https://inpn.mnhn.fr/espece/cd_nom/6513</t>
  </si>
  <si>
    <t xml:space="preserve">Scapania aspera</t>
  </si>
  <si>
    <t xml:space="preserve">M.Bernet &amp; Bernet, 1888</t>
  </si>
  <si>
    <t xml:space="preserve">Scapania aspera M.Bernet &amp; Bernet, 1888</t>
  </si>
  <si>
    <t xml:space="preserve">&lt;i&gt;Scapania aspera&lt;/i&gt; M.Bernet &amp; Bernet, 1888</t>
  </si>
  <si>
    <t xml:space="preserve">Rough Earwort</t>
  </si>
  <si>
    <t xml:space="preserve">https://inpn.mnhn.fr/espece/cd_nom/6517</t>
  </si>
  <si>
    <t xml:space="preserve">Scapania compacta</t>
  </si>
  <si>
    <t xml:space="preserve">(Roth) Dumort., 1835</t>
  </si>
  <si>
    <t xml:space="preserve">Scapania compacta (Roth) Dumort., 1835</t>
  </si>
  <si>
    <t xml:space="preserve">&lt;i&gt;Scapania compacta&lt;/i&gt; (Roth) Dumort., 1835</t>
  </si>
  <si>
    <t xml:space="preserve">Thick-set Earwort</t>
  </si>
  <si>
    <t xml:space="preserve">https://inpn.mnhn.fr/espece/cd_nom/6518</t>
  </si>
  <si>
    <t xml:space="preserve">Scapania irrigua</t>
  </si>
  <si>
    <t xml:space="preserve">(Nees) Nees, 1844</t>
  </si>
  <si>
    <t xml:space="preserve">Scapania irrigua (Nees) Nees, 1844</t>
  </si>
  <si>
    <t xml:space="preserve">&lt;i&gt;Scapania irrigua&lt;/i&gt; (Nees) Nees, 1844</t>
  </si>
  <si>
    <t xml:space="preserve">Heath Earwort</t>
  </si>
  <si>
    <t xml:space="preserve">https://inpn.mnhn.fr/espece/cd_nom/6525</t>
  </si>
  <si>
    <t xml:space="preserve">Scapania lingulata</t>
  </si>
  <si>
    <t xml:space="preserve">H.Buch, 1916</t>
  </si>
  <si>
    <t xml:space="preserve">Scapania lingulata H.Buch, 1916</t>
  </si>
  <si>
    <t xml:space="preserve">&lt;i&gt;Scapania lingulata&lt;/i&gt; H.Buch, 1916</t>
  </si>
  <si>
    <t xml:space="preserve">Tongue Earwort</t>
  </si>
  <si>
    <t xml:space="preserve">https://inpn.mnhn.fr/espece/cd_nom/6527</t>
  </si>
  <si>
    <t xml:space="preserve">Scapania nemorea</t>
  </si>
  <si>
    <t xml:space="preserve">(L.) Grolle, 1963</t>
  </si>
  <si>
    <t xml:space="preserve">Scapania nemorea (L.) Grolle, 1963</t>
  </si>
  <si>
    <t xml:space="preserve">&lt;i&gt;Scapania nemorea&lt;/i&gt; (L.) Grolle, 1963</t>
  </si>
  <si>
    <t xml:space="preserve">Grove Earwort</t>
  </si>
  <si>
    <t xml:space="preserve">https://inpn.mnhn.fr/espece/cd_nom/6529</t>
  </si>
  <si>
    <t xml:space="preserve">Scapania paludicola</t>
  </si>
  <si>
    <t xml:space="preserve">Loeske &amp; Müll.Frib., 1915</t>
  </si>
  <si>
    <t xml:space="preserve">Scapania paludicola Loeske &amp; Müll.Frib., 1915</t>
  </si>
  <si>
    <t xml:space="preserve">&lt;i&gt;Scapania paludicola&lt;/i&gt; Loeske &amp; Müll.Frib., 1915</t>
  </si>
  <si>
    <t xml:space="preserve">Bog Earwort</t>
  </si>
  <si>
    <t xml:space="preserve">https://inpn.mnhn.fr/espece/cd_nom/6532</t>
  </si>
  <si>
    <t xml:space="preserve">Scapania scandica</t>
  </si>
  <si>
    <t xml:space="preserve">(Arnell &amp; H.Buch) Macvicar, 1926</t>
  </si>
  <si>
    <t xml:space="preserve">Scapania scandica (Arnell &amp; H.Buch) Macvicar, 1926</t>
  </si>
  <si>
    <t xml:space="preserve">&lt;i&gt;Scapania scandica&lt;/i&gt; (Arnell &amp; H.Buch) Macvicar, 1926</t>
  </si>
  <si>
    <t xml:space="preserve">Obscure Earwort</t>
  </si>
  <si>
    <t xml:space="preserve">https://inpn.mnhn.fr/espece/cd_nom/6533</t>
  </si>
  <si>
    <t xml:space="preserve">Scapania umbrosa</t>
  </si>
  <si>
    <t xml:space="preserve">Scapania umbrosa (Schrad.) Dumort., 1835</t>
  </si>
  <si>
    <t xml:space="preserve">&lt;i&gt;Scapania umbrosa&lt;/i&gt; (Schrad.) Dumort., 1835</t>
  </si>
  <si>
    <t xml:space="preserve">Shady Earwort</t>
  </si>
  <si>
    <t xml:space="preserve">https://inpn.mnhn.fr/espece/cd_nom/6539</t>
  </si>
  <si>
    <t xml:space="preserve">Scapania undulata</t>
  </si>
  <si>
    <t xml:space="preserve">Scapania undulata (L.) Dumort., 1835</t>
  </si>
  <si>
    <t xml:space="preserve">&lt;i&gt;Scapania undulata&lt;/i&gt; (L.) Dumort., 1835</t>
  </si>
  <si>
    <t xml:space="preserve">Water Earwort</t>
  </si>
  <si>
    <t xml:space="preserve">https://inpn.mnhn.fr/espece/cd_nom/6540</t>
  </si>
  <si>
    <t xml:space="preserve">Schistochilopsis incisa</t>
  </si>
  <si>
    <t xml:space="preserve">(Schrad.) Konstant., 1994</t>
  </si>
  <si>
    <t xml:space="preserve">Schistochilopsis incisa (Schrad.) Konstant., 1994</t>
  </si>
  <si>
    <t xml:space="preserve">&lt;i&gt;Schistochilopsis incisa&lt;/i&gt; (Schrad.) Konstant., 1994</t>
  </si>
  <si>
    <t xml:space="preserve">Jagged Notchwort</t>
  </si>
  <si>
    <t xml:space="preserve">https://inpn.mnhn.fr/espece/cd_nom/786483</t>
  </si>
  <si>
    <t xml:space="preserve">Solenostoma gracillimum</t>
  </si>
  <si>
    <t xml:space="preserve">Solenostomataceae</t>
  </si>
  <si>
    <t xml:space="preserve">(Sm.) R.M.Schust., 1969</t>
  </si>
  <si>
    <t xml:space="preserve">Solenostoma gracillimum (Sm.) R.M.Schust., 1969</t>
  </si>
  <si>
    <t xml:space="preserve">&lt;i&gt;Solenostoma gracillimum&lt;/i&gt; (Sm.) R.M.Schust., 1969</t>
  </si>
  <si>
    <t xml:space="preserve">Crenulated Flapwort</t>
  </si>
  <si>
    <t xml:space="preserve">https://inpn.mnhn.fr/espece/cd_nom/6388</t>
  </si>
  <si>
    <t xml:space="preserve">Solenostoma hyalinum</t>
  </si>
  <si>
    <t xml:space="preserve">(Lyell) Mitt., 1870</t>
  </si>
  <si>
    <t xml:space="preserve">Solenostoma hyalinum (Lyell) Mitt., 1870</t>
  </si>
  <si>
    <t xml:space="preserve">&lt;i&gt;Solenostoma hyalinum&lt;/i&gt; (Lyell) Mitt., 1870</t>
  </si>
  <si>
    <t xml:space="preserve">Transparent Flapwort</t>
  </si>
  <si>
    <t xml:space="preserve">https://inpn.mnhn.fr/espece/cd_nom/6392</t>
  </si>
  <si>
    <t xml:space="preserve">Solenostoma paroicum</t>
  </si>
  <si>
    <t xml:space="preserve">(Schiffn.) R.M.Schust., 1953</t>
  </si>
  <si>
    <t xml:space="preserve">Solenostoma paroicum (Schiffn.) R.M.Schust., 1953</t>
  </si>
  <si>
    <t xml:space="preserve">&lt;i&gt;Solenostoma paroicum&lt;/i&gt; (Schiffn.) R.M.Schust., 1953</t>
  </si>
  <si>
    <t xml:space="preserve">Shining Flapwort</t>
  </si>
  <si>
    <t xml:space="preserve">https://inpn.mnhn.fr/espece/cd_nom/786490</t>
  </si>
  <si>
    <t xml:space="preserve">Lunularia cruciata</t>
  </si>
  <si>
    <t xml:space="preserve">Lunulariales</t>
  </si>
  <si>
    <t xml:space="preserve">Lunulariaceae</t>
  </si>
  <si>
    <t xml:space="preserve">(L.) Dumort. ex Lindb., 1868</t>
  </si>
  <si>
    <t xml:space="preserve">Lunularia cruciata (L.) Dumort. ex Lindb., 1868</t>
  </si>
  <si>
    <t xml:space="preserve">&lt;i&gt;Lunularia cruciata&lt;/i&gt; (L.) Dumort. ex Lindb., 1868</t>
  </si>
  <si>
    <t xml:space="preserve">Crescent-cup Liverwort</t>
  </si>
  <si>
    <t xml:space="preserve">https://inpn.mnhn.fr/espece/cd_nom/6167</t>
  </si>
  <si>
    <t xml:space="preserve">Reboulia hemisphaerica</t>
  </si>
  <si>
    <t xml:space="preserve">Marchantiales</t>
  </si>
  <si>
    <t xml:space="preserve">Aytoniaceae</t>
  </si>
  <si>
    <t xml:space="preserve">Reboulia hemisphaerica (L.) Raddi, 1818</t>
  </si>
  <si>
    <t xml:space="preserve">&lt;i&gt;Reboulia hemisphaerica&lt;/i&gt; (L.) Raddi, 1818</t>
  </si>
  <si>
    <t xml:space="preserve">Hemisphaeric Liverwort</t>
  </si>
  <si>
    <t xml:space="preserve">https://inpn.mnhn.fr/espece/cd_nom/6153</t>
  </si>
  <si>
    <t xml:space="preserve">Conocephalum conicum</t>
  </si>
  <si>
    <t xml:space="preserve">Conocephalaceae</t>
  </si>
  <si>
    <t xml:space="preserve">(L.) Dumort., 1822</t>
  </si>
  <si>
    <t xml:space="preserve">Conocephalum conicum (L.) Dumort., 1822</t>
  </si>
  <si>
    <t xml:space="preserve">&lt;i&gt;Conocephalum conicum&lt;/i&gt; (L.) Dumort., 1822</t>
  </si>
  <si>
    <t xml:space="preserve">Great Scented Liverwort</t>
  </si>
  <si>
    <t xml:space="preserve">https://inpn.mnhn.fr/espece/cd_nom/6163</t>
  </si>
  <si>
    <t xml:space="preserve">Conocephalum salebrosum</t>
  </si>
  <si>
    <t xml:space="preserve">Szweyk., Buczk.&amp; Odrzyk., 2005</t>
  </si>
  <si>
    <t xml:space="preserve">Conocephalum salebrosum Szweyk., Buczk.&amp; Odrzyk., 2005</t>
  </si>
  <si>
    <t xml:space="preserve">&lt;i&gt;Conocephalum salebrosum&lt;/i&gt; Szweyk., Buczk.&amp; Odrzyk., 2005</t>
  </si>
  <si>
    <t xml:space="preserve">https://inpn.mnhn.fr/espece/cd_nom/718799</t>
  </si>
  <si>
    <t xml:space="preserve">Marchantia polymorpha subsp. polymorpha</t>
  </si>
  <si>
    <t xml:space="preserve">Marchantiaceae</t>
  </si>
  <si>
    <t xml:space="preserve">Marchantia polymorpha subsp. polymorpha L., 1753</t>
  </si>
  <si>
    <t xml:space="preserve">&lt;i&gt;Marchantia polymorpha &lt;/i&gt;L., 1753 subsp.&lt;i&gt; polymorpha&lt;/i&gt;</t>
  </si>
  <si>
    <t xml:space="preserve">https://inpn.mnhn.fr/espece/cd_nom/718842</t>
  </si>
  <si>
    <t xml:space="preserve">Marchantia quadrata</t>
  </si>
  <si>
    <t xml:space="preserve">Scop., 1772</t>
  </si>
  <si>
    <t xml:space="preserve">Marchantia quadrata Scop., 1772</t>
  </si>
  <si>
    <t xml:space="preserve">&lt;i&gt;Marchantia quadrata&lt;/i&gt; Scop., 1772</t>
  </si>
  <si>
    <t xml:space="preserve">https://inpn.mnhn.fr/espece/cd_nom/787264</t>
  </si>
  <si>
    <t xml:space="preserve">Riccia canaliculata</t>
  </si>
  <si>
    <t xml:space="preserve">Ricciaceae</t>
  </si>
  <si>
    <t xml:space="preserve">Hoffm., 1796</t>
  </si>
  <si>
    <t xml:space="preserve">Riccia canaliculata Hoffm., 1796</t>
  </si>
  <si>
    <t xml:space="preserve">&lt;i&gt;Riccia canaliculata&lt;/i&gt; Hoffm., 1796</t>
  </si>
  <si>
    <t xml:space="preserve">Channelled Crystalwort</t>
  </si>
  <si>
    <t xml:space="preserve">https://inpn.mnhn.fr/espece/cd_nom/6208</t>
  </si>
  <si>
    <t xml:space="preserve">Riccia gougetiana</t>
  </si>
  <si>
    <t xml:space="preserve">Durieu &amp; Mont., 1849</t>
  </si>
  <si>
    <t xml:space="preserve">Riccia gougetiana Durieu &amp; Mont., 1849</t>
  </si>
  <si>
    <t xml:space="preserve">&lt;i&gt;Riccia gougetiana&lt;/i&gt; Durieu &amp; Mont., 1849</t>
  </si>
  <si>
    <t xml:space="preserve">https://inpn.mnhn.fr/espece/cd_nom/6219</t>
  </si>
  <si>
    <t xml:space="preserve">Riccia sorocarpa</t>
  </si>
  <si>
    <t xml:space="preserve">Bisch., 1835</t>
  </si>
  <si>
    <t xml:space="preserve">Riccia sorocarpa Bisch., 1835</t>
  </si>
  <si>
    <t xml:space="preserve">&lt;i&gt;Riccia sorocarpa&lt;/i&gt; Bisch., 1835</t>
  </si>
  <si>
    <t xml:space="preserve">Common Crystalwort</t>
  </si>
  <si>
    <t xml:space="preserve">https://inpn.mnhn.fr/espece/cd_nom/6230</t>
  </si>
  <si>
    <t xml:space="preserve">Aneura mirabilis</t>
  </si>
  <si>
    <t xml:space="preserve">Metzgeriales</t>
  </si>
  <si>
    <t xml:space="preserve">Aneuraceae</t>
  </si>
  <si>
    <t xml:space="preserve">(Malmb.) Wickett &amp; Goffinet, 2008</t>
  </si>
  <si>
    <t xml:space="preserve">Aneura mirabilis (Malmb.) Wickett &amp; Goffinet, 2008</t>
  </si>
  <si>
    <t xml:space="preserve">&lt;i&gt;Aneura mirabilis&lt;/i&gt; (Malmb.) Wickett &amp; Goffinet, 2008</t>
  </si>
  <si>
    <t xml:space="preserve">Ghostwort</t>
  </si>
  <si>
    <t xml:space="preserve">https://inpn.mnhn.fr/espece/cd_nom/786422</t>
  </si>
  <si>
    <t xml:space="preserve">Aneura pinguis</t>
  </si>
  <si>
    <t xml:space="preserve">Aneura pinguis (L.) Dumort., 1822</t>
  </si>
  <si>
    <t xml:space="preserve">&lt;i&gt;Aneura pinguis&lt;/i&gt; (L.) Dumort., 1822</t>
  </si>
  <si>
    <t xml:space="preserve">Greasewort</t>
  </si>
  <si>
    <t xml:space="preserve">https://inpn.mnhn.fr/espece/cd_nom/6251</t>
  </si>
  <si>
    <t xml:space="preserve">Riccardia chamedryfolia</t>
  </si>
  <si>
    <t xml:space="preserve">(With.) Grolle, 1969</t>
  </si>
  <si>
    <t xml:space="preserve">Riccardia chamedryfolia (With.) Grolle, 1969</t>
  </si>
  <si>
    <t xml:space="preserve">&lt;i&gt;Riccardia chamedryfolia&lt;/i&gt; (With.) Grolle, 1969</t>
  </si>
  <si>
    <t xml:space="preserve">Jagged Germanderwort</t>
  </si>
  <si>
    <t xml:space="preserve">https://inpn.mnhn.fr/espece/cd_nom/6254</t>
  </si>
  <si>
    <t xml:space="preserve">Riccardia incurvata</t>
  </si>
  <si>
    <t xml:space="preserve">Lindb., 1878</t>
  </si>
  <si>
    <t xml:space="preserve">Riccardia incurvata Lindb., 1878</t>
  </si>
  <si>
    <t xml:space="preserve">&lt;i&gt;Riccardia incurvata&lt;/i&gt; Lindb., 1878</t>
  </si>
  <si>
    <t xml:space="preserve">Lesser Germanderwort</t>
  </si>
  <si>
    <t xml:space="preserve">https://inpn.mnhn.fr/espece/cd_nom/6257</t>
  </si>
  <si>
    <t xml:space="preserve">Riccardia multifida</t>
  </si>
  <si>
    <t xml:space="preserve">Riccardia multifida (L.) Gray, 1821</t>
  </si>
  <si>
    <t xml:space="preserve">&lt;i&gt;Riccardia multifida&lt;/i&gt; (L.) Gray, 1821</t>
  </si>
  <si>
    <t xml:space="preserve">Delicate Germanderwort</t>
  </si>
  <si>
    <t xml:space="preserve">https://inpn.mnhn.fr/espece/cd_nom/6259</t>
  </si>
  <si>
    <t xml:space="preserve">Riccardia palmata</t>
  </si>
  <si>
    <t xml:space="preserve">(Hedw.) Carruth., 1865</t>
  </si>
  <si>
    <t xml:space="preserve">Riccardia palmata (Hedw.) Carruth., 1865</t>
  </si>
  <si>
    <t xml:space="preserve">&lt;i&gt;Riccardia palmata&lt;/i&gt; (Hedw.) Carruth., 1865</t>
  </si>
  <si>
    <t xml:space="preserve">Palmate Germanderwort</t>
  </si>
  <si>
    <t xml:space="preserve">https://inpn.mnhn.fr/espece/cd_nom/6261</t>
  </si>
  <si>
    <t xml:space="preserve">Metzgeria conjugata</t>
  </si>
  <si>
    <t xml:space="preserve">Metzgeriaceae</t>
  </si>
  <si>
    <t xml:space="preserve">Lindb., 1875</t>
  </si>
  <si>
    <t xml:space="preserve">Metzgeria conjugata Lindb., 1875</t>
  </si>
  <si>
    <t xml:space="preserve">&lt;i&gt;Metzgeria conjugata&lt;/i&gt; Lindb., 1875</t>
  </si>
  <si>
    <t xml:space="preserve">Rock Veilwort</t>
  </si>
  <si>
    <t xml:space="preserve">https://inpn.mnhn.fr/espece/cd_nom/6244</t>
  </si>
  <si>
    <t xml:space="preserve">Metzgeria furcata</t>
  </si>
  <si>
    <t xml:space="preserve">Metzgeria furcata (L.) Corda, 1829</t>
  </si>
  <si>
    <t xml:space="preserve">&lt;i&gt;Metzgeria furcata&lt;/i&gt; (L.) Corda, 1829</t>
  </si>
  <si>
    <t xml:space="preserve">https://inpn.mnhn.fr/espece/cd_nom/655656</t>
  </si>
  <si>
    <t xml:space="preserve">Metzgeria pubescens</t>
  </si>
  <si>
    <t xml:space="preserve">(Schrank) Raddi, 1818</t>
  </si>
  <si>
    <t xml:space="preserve">Metzgeria pubescens (Schrank) Raddi, 1818</t>
  </si>
  <si>
    <t xml:space="preserve">&lt;i&gt;Metzgeria pubescens&lt;/i&gt; (Schrank) Raddi, 1818</t>
  </si>
  <si>
    <t xml:space="preserve">Downy Veilwort</t>
  </si>
  <si>
    <t xml:space="preserve">https://inpn.mnhn.fr/espece/cd_nom/6242</t>
  </si>
  <si>
    <t xml:space="preserve">Lewinskya affinis</t>
  </si>
  <si>
    <t xml:space="preserve">Orthotrichales</t>
  </si>
  <si>
    <t xml:space="preserve">Orthotrichaceae</t>
  </si>
  <si>
    <t xml:space="preserve">(Schrad. ex Brid.) F.Lara, Garilleti &amp; Goffinet, 2016</t>
  </si>
  <si>
    <t xml:space="preserve">Lewinskya affinis (Schrad. ex Brid.) F.Lara, Garilleti &amp; Goffinet, 2016</t>
  </si>
  <si>
    <t xml:space="preserve">&lt;i&gt;Lewinskya affinis&lt;/i&gt; (Schrad. ex Brid.) F.Lara, Garilleti &amp; Goffinet, 2016</t>
  </si>
  <si>
    <t xml:space="preserve">https://inpn.mnhn.fr/espece/cd_nom/839012</t>
  </si>
  <si>
    <t xml:space="preserve">Lewinskya rupestris</t>
  </si>
  <si>
    <t xml:space="preserve">(Schleich. ex Schwägr.) F.Lara, Garilleti &amp; Goffinet, 2016</t>
  </si>
  <si>
    <t xml:space="preserve">Lewinskya rupestris (Schleich. ex Schwägr.) F.Lara, Garilleti &amp; Goffinet, 2016</t>
  </si>
  <si>
    <t xml:space="preserve">&lt;i&gt;Lewinskya rupestris&lt;/i&gt; (Schleich. ex Schwägr.) F.Lara, Garilleti &amp; Goffinet, 2016</t>
  </si>
  <si>
    <t xml:space="preserve">https://inpn.mnhn.fr/espece/cd_nom/839014</t>
  </si>
  <si>
    <t xml:space="preserve">Lewinskya speciosa</t>
  </si>
  <si>
    <t xml:space="preserve">(Nees) F.Lara, Garilleti &amp; Goffinet, 2016</t>
  </si>
  <si>
    <t xml:space="preserve">Lewinskya speciosa (Nees) F.Lara, Garilleti &amp; Goffinet, 2016</t>
  </si>
  <si>
    <t xml:space="preserve">&lt;i&gt;Lewinskya speciosa&lt;/i&gt; (Nees) F.Lara, Garilleti &amp; Goffinet, 2016</t>
  </si>
  <si>
    <t xml:space="preserve">https://inpn.mnhn.fr/espece/cd_nom/839016</t>
  </si>
  <si>
    <t xml:space="preserve">Lewinskya striata</t>
  </si>
  <si>
    <t xml:space="preserve">(Hedw.) F.Lara, Garilleti &amp; Goffinet, 2016</t>
  </si>
  <si>
    <t xml:space="preserve">Lewinskya striata (Hedw.) F.Lara, Garilleti &amp; Goffinet, 2016</t>
  </si>
  <si>
    <t xml:space="preserve">&lt;i&gt;Lewinskya striata&lt;/i&gt; (Hedw.) F.Lara, Garilleti &amp; Goffinet, 2016</t>
  </si>
  <si>
    <t xml:space="preserve">https://inpn.mnhn.fr/espece/cd_nom/839017</t>
  </si>
  <si>
    <t xml:space="preserve">Nyholmiella obtusifolia</t>
  </si>
  <si>
    <t xml:space="preserve">(Brid.) Holmen &amp; E.Warncke, 1969</t>
  </si>
  <si>
    <t xml:space="preserve">Nyholmiella obtusifolia (Brid.) Holmen &amp; E.Warncke, 1969</t>
  </si>
  <si>
    <t xml:space="preserve">&lt;i&gt;Nyholmiella obtusifolia&lt;/i&gt; (Brid.) Holmen &amp; E.Warncke, 1969</t>
  </si>
  <si>
    <t xml:space="preserve">Blunt-leaved Bristle-moss</t>
  </si>
  <si>
    <t xml:space="preserve">https://inpn.mnhn.fr/espece/cd_nom/786450</t>
  </si>
  <si>
    <t xml:space="preserve">Orthotrichum anomalum</t>
  </si>
  <si>
    <t xml:space="preserve">Orthotrichum anomalum Hedw., 1801</t>
  </si>
  <si>
    <t xml:space="preserve">&lt;i&gt;Orthotrichum anomalum&lt;/i&gt; Hedw., 1801</t>
  </si>
  <si>
    <t xml:space="preserve">Anomalous Bristle-moss</t>
  </si>
  <si>
    <t xml:space="preserve">https://inpn.mnhn.fr/espece/cd_nom/5017</t>
  </si>
  <si>
    <t xml:space="preserve">Orthotrichum diaphanum</t>
  </si>
  <si>
    <t xml:space="preserve">Orthotrichum diaphanum Schrad. ex Brid., 1801</t>
  </si>
  <si>
    <t xml:space="preserve">&lt;i&gt;Orthotrichum diaphanum&lt;/i&gt; Schrad. ex Brid., 1801</t>
  </si>
  <si>
    <t xml:space="preserve">White-tipped Bristle-moss</t>
  </si>
  <si>
    <t xml:space="preserve">https://inpn.mnhn.fr/espece/cd_nom/5021</t>
  </si>
  <si>
    <t xml:space="preserve">Orthotrichum pallens</t>
  </si>
  <si>
    <t xml:space="preserve">Bruch ex Brid., 1827</t>
  </si>
  <si>
    <t xml:space="preserve">Orthotrichum pallens Bruch ex Brid., 1827</t>
  </si>
  <si>
    <t xml:space="preserve">&lt;i&gt;Orthotrichum pallens&lt;/i&gt; Bruch ex Brid., 1827</t>
  </si>
  <si>
    <t xml:space="preserve">Pale Bristle-moss</t>
  </si>
  <si>
    <t xml:space="preserve">https://inpn.mnhn.fr/espece/cd_nom/5028</t>
  </si>
  <si>
    <t xml:space="preserve">Orthotrichum pumilum</t>
  </si>
  <si>
    <t xml:space="preserve">Sw. ex anon.</t>
  </si>
  <si>
    <t xml:space="preserve">Orthotrichum pumilum Sw. ex anon.</t>
  </si>
  <si>
    <t xml:space="preserve">&lt;i&gt;Orthotrichum pumilum&lt;/i&gt; Sw. ex anon.</t>
  </si>
  <si>
    <t xml:space="preserve">Dwarf Bristle-moss</t>
  </si>
  <si>
    <t xml:space="preserve">https://inpn.mnhn.fr/espece/cd_nom/5031</t>
  </si>
  <si>
    <t xml:space="preserve">Orthotrichum rivulare</t>
  </si>
  <si>
    <t xml:space="preserve">Turner, 1804</t>
  </si>
  <si>
    <t xml:space="preserve">Orthotrichum rivulare Turner, 1804</t>
  </si>
  <si>
    <t xml:space="preserve">&lt;i&gt;Orthotrichum rivulare&lt;/i&gt; Turner, 1804</t>
  </si>
  <si>
    <t xml:space="preserve">River Bristle-moss</t>
  </si>
  <si>
    <t xml:space="preserve">https://inpn.mnhn.fr/espece/cd_nom/5035</t>
  </si>
  <si>
    <t xml:space="preserve">Orthotrichum rogeri</t>
  </si>
  <si>
    <t xml:space="preserve">Orthotric de Roger</t>
  </si>
  <si>
    <t xml:space="preserve">Brid., 1812</t>
  </si>
  <si>
    <t xml:space="preserve">Orthotrichum rogeri Brid., 1812</t>
  </si>
  <si>
    <t xml:space="preserve">&lt;i&gt;Orthotrichum rogeri&lt;/i&gt; Brid., 1812</t>
  </si>
  <si>
    <t xml:space="preserve">https://inpn.mnhn.fr/espece/cd_nom/5036</t>
  </si>
  <si>
    <t xml:space="preserve">Orthotrichum scanicum</t>
  </si>
  <si>
    <t xml:space="preserve">Grönvall, 1885</t>
  </si>
  <si>
    <t xml:space="preserve">Orthotrichum scanicum Grönvall, 1885</t>
  </si>
  <si>
    <t xml:space="preserve">&lt;i&gt;Orthotrichum scanicum&lt;/i&gt; Grönvall, 1885</t>
  </si>
  <si>
    <t xml:space="preserve">https://inpn.mnhn.fr/espece/cd_nom/5038</t>
  </si>
  <si>
    <t xml:space="preserve">Orthotrichum schimperi</t>
  </si>
  <si>
    <t xml:space="preserve">Hammar, 1852</t>
  </si>
  <si>
    <t xml:space="preserve">Orthotrichum schimperi Hammar, 1852</t>
  </si>
  <si>
    <t xml:space="preserve">&lt;i&gt;Orthotrichum schimperi&lt;/i&gt; Hammar, 1852</t>
  </si>
  <si>
    <t xml:space="preserve">https://inpn.mnhn.fr/espece/cd_nom/5039</t>
  </si>
  <si>
    <t xml:space="preserve">Orthotrichum stramineum</t>
  </si>
  <si>
    <t xml:space="preserve">Hornsch. ex Brid., 1827</t>
  </si>
  <si>
    <t xml:space="preserve">Orthotrichum stramineum Hornsch. ex Brid., 1827</t>
  </si>
  <si>
    <t xml:space="preserve">&lt;i&gt;Orthotrichum stramineum&lt;/i&gt; Hornsch. ex Brid., 1827</t>
  </si>
  <si>
    <t xml:space="preserve">Straw Bristle-moss</t>
  </si>
  <si>
    <t xml:space="preserve">https://inpn.mnhn.fr/espece/cd_nom/5044</t>
  </si>
  <si>
    <t xml:space="preserve">Orthotrichum tenellum</t>
  </si>
  <si>
    <t xml:space="preserve">Orthotrichum tenellum Bruch ex Brid., 1827</t>
  </si>
  <si>
    <t xml:space="preserve">&lt;i&gt;Orthotrichum tenellum&lt;/i&gt; Bruch ex Brid., 1827</t>
  </si>
  <si>
    <t xml:space="preserve">Slender Bristle-moss</t>
  </si>
  <si>
    <t xml:space="preserve">https://inpn.mnhn.fr/espece/cd_nom/5046</t>
  </si>
  <si>
    <t xml:space="preserve">Pulvigera lyellii</t>
  </si>
  <si>
    <t xml:space="preserve">(Hook. &amp; Taylor) Plášek, Sawicki &amp; Ochyra, 2015</t>
  </si>
  <si>
    <t xml:space="preserve">Pulvigera lyellii (Hook. &amp; Taylor) Plášek, Sawicki &amp; Ochyra, 2015</t>
  </si>
  <si>
    <t xml:space="preserve">&lt;i&gt;Pulvigera lyellii&lt;/i&gt; (Hook. &amp; Taylor) Plášek, Sawicki &amp; Ochyra, 2015</t>
  </si>
  <si>
    <t xml:space="preserve">https://inpn.mnhn.fr/espece/cd_nom/963550</t>
  </si>
  <si>
    <t xml:space="preserve">Ulota</t>
  </si>
  <si>
    <t xml:space="preserve">D.Mohr, 1806</t>
  </si>
  <si>
    <t xml:space="preserve">Ulota D.Mohr, 1806</t>
  </si>
  <si>
    <t xml:space="preserve">&lt;i&gt;Ulota&lt;/i&gt; D.Mohr, 1806</t>
  </si>
  <si>
    <t xml:space="preserve">Ulota bruchii</t>
  </si>
  <si>
    <t xml:space="preserve">Ulota bruchii Hornsch. ex Brid., 1827</t>
  </si>
  <si>
    <t xml:space="preserve">&lt;i&gt;Ulota bruchii&lt;/i&gt; Hornsch. ex Brid., 1827</t>
  </si>
  <si>
    <t xml:space="preserve">Bruch's Pincushion</t>
  </si>
  <si>
    <t xml:space="preserve">https://inpn.mnhn.fr/espece/cd_nom/5049</t>
  </si>
  <si>
    <t xml:space="preserve">Ulota coarctata</t>
  </si>
  <si>
    <t xml:space="preserve">(P.Beauv.) Hammar, 1852</t>
  </si>
  <si>
    <t xml:space="preserve">Ulota coarctata (P.Beauv.) Hammar, 1852</t>
  </si>
  <si>
    <t xml:space="preserve">&lt;i&gt;Ulota coarctata&lt;/i&gt; (P.Beauv.) Hammar, 1852</t>
  </si>
  <si>
    <t xml:space="preserve">Club Pincushion</t>
  </si>
  <si>
    <t xml:space="preserve">https://inpn.mnhn.fr/espece/cd_nom/5050</t>
  </si>
  <si>
    <t xml:space="preserve">Ulota crispa</t>
  </si>
  <si>
    <t xml:space="preserve">Ulota crispa (Hedw.) Brid., 1819</t>
  </si>
  <si>
    <t xml:space="preserve">&lt;i&gt;Ulota crispa&lt;/i&gt; (Hedw.) Brid., 1819</t>
  </si>
  <si>
    <t xml:space="preserve">Crisped Pincushion</t>
  </si>
  <si>
    <t xml:space="preserve">https://inpn.mnhn.fr/espece/cd_nom/5051</t>
  </si>
  <si>
    <t xml:space="preserve">Ulota crispula</t>
  </si>
  <si>
    <t xml:space="preserve">Bruch, 1827</t>
  </si>
  <si>
    <t xml:space="preserve">Ulota crispula Bruch, 1827</t>
  </si>
  <si>
    <t xml:space="preserve">&lt;i&gt;Ulota crispula&lt;/i&gt; Bruch, 1827</t>
  </si>
  <si>
    <t xml:space="preserve">https://inpn.mnhn.fr/espece/cd_nom/819546</t>
  </si>
  <si>
    <t xml:space="preserve">Zygodon conoideus</t>
  </si>
  <si>
    <t xml:space="preserve">(Dicks.) Hook. &amp; Taylor, 1818</t>
  </si>
  <si>
    <t xml:space="preserve">Zygodon conoideus (Dicks.) Hook. &amp; Taylor, 1818</t>
  </si>
  <si>
    <t xml:space="preserve">&lt;i&gt;Zygodon conoideus&lt;/i&gt; (Dicks.) Hook. &amp; Taylor, 1818</t>
  </si>
  <si>
    <t xml:space="preserve">Lesser Yoke-moss</t>
  </si>
  <si>
    <t xml:space="preserve">https://inpn.mnhn.fr/espece/cd_nom/5063</t>
  </si>
  <si>
    <t xml:space="preserve">Zygodon rupestris</t>
  </si>
  <si>
    <t xml:space="preserve">Schimp. ex Lorentz, 1865</t>
  </si>
  <si>
    <t xml:space="preserve">Zygodon rupestris Schimp. ex Lorentz, 1865</t>
  </si>
  <si>
    <t xml:space="preserve">&lt;i&gt;Zygodon rupestris&lt;/i&gt; Schimp. ex Lorentz, 1865</t>
  </si>
  <si>
    <t xml:space="preserve">Park Yoke-moss</t>
  </si>
  <si>
    <t xml:space="preserve">https://inpn.mnhn.fr/espece/cd_nom/5066</t>
  </si>
  <si>
    <t xml:space="preserve">Zygodon viridissimus</t>
  </si>
  <si>
    <t xml:space="preserve">(Dicks.) Brid., 1826</t>
  </si>
  <si>
    <t xml:space="preserve">Zygodon viridissimus (Dicks.) Brid., 1826</t>
  </si>
  <si>
    <t xml:space="preserve">&lt;i&gt;Zygodon viridissimus&lt;/i&gt; (Dicks.) Brid., 1826</t>
  </si>
  <si>
    <t xml:space="preserve">Green Yoke-moss</t>
  </si>
  <si>
    <t xml:space="preserve">https://inpn.mnhn.fr/espece/cd_nom/5067</t>
  </si>
  <si>
    <t xml:space="preserve">Apopellia endiviifolia</t>
  </si>
  <si>
    <t xml:space="preserve">Pelliales</t>
  </si>
  <si>
    <t xml:space="preserve">Pelliaceae</t>
  </si>
  <si>
    <t xml:space="preserve">(Dicks.) Nebel &amp; D.Quandt, 2016</t>
  </si>
  <si>
    <t xml:space="preserve">Apopellia endiviifolia (Dicks.) Nebel &amp; D.Quandt, 2016</t>
  </si>
  <si>
    <t xml:space="preserve">&lt;i&gt;Apopellia endiviifolia&lt;/i&gt; (Dicks.) Nebel &amp; D.Quandt, 2016</t>
  </si>
  <si>
    <t xml:space="preserve">Endive Pellia</t>
  </si>
  <si>
    <t xml:space="preserve">https://inpn.mnhn.fr/espece/cd_nom/886138</t>
  </si>
  <si>
    <t xml:space="preserve">Pellia epiphylla</t>
  </si>
  <si>
    <t xml:space="preserve">Pellia epiphylla (L.) Corda, 1829</t>
  </si>
  <si>
    <t xml:space="preserve">&lt;i&gt;Pellia epiphylla&lt;/i&gt; (L.) Corda, 1829</t>
  </si>
  <si>
    <t xml:space="preserve">Overleaf Pellia</t>
  </si>
  <si>
    <t xml:space="preserve">https://inpn.mnhn.fr/espece/cd_nom/6267</t>
  </si>
  <si>
    <t xml:space="preserve">Pellia neesiana</t>
  </si>
  <si>
    <t xml:space="preserve">(Gottsche) Limpr., 1876</t>
  </si>
  <si>
    <t xml:space="preserve">Pellia neesiana (Gottsche) Limpr., 1876</t>
  </si>
  <si>
    <t xml:space="preserve">&lt;i&gt;Pellia neesiana&lt;/i&gt; (Gottsche) Limpr., 1876</t>
  </si>
  <si>
    <t xml:space="preserve">Nees' Pellia</t>
  </si>
  <si>
    <t xml:space="preserve">https://inpn.mnhn.fr/espece/cd_nom/6271</t>
  </si>
  <si>
    <t xml:space="preserve">Atrichum angustatum</t>
  </si>
  <si>
    <t xml:space="preserve">Polytrichales</t>
  </si>
  <si>
    <t xml:space="preserve">Polytrichaceae</t>
  </si>
  <si>
    <t xml:space="preserve">(Brid.) Bruch &amp; Schimp., 1844</t>
  </si>
  <si>
    <t xml:space="preserve">Atrichum angustatum (Brid.) Bruch &amp; Schimp., 1844</t>
  </si>
  <si>
    <t xml:space="preserve">&lt;i&gt;Atrichum angustatum&lt;/i&gt; (Brid.) Bruch &amp; Schimp., 1844</t>
  </si>
  <si>
    <t xml:space="preserve">Lesser Smoothcap</t>
  </si>
  <si>
    <t xml:space="preserve">https://inpn.mnhn.fr/espece/cd_nom/3849</t>
  </si>
  <si>
    <t xml:space="preserve">Atrichum undulatum</t>
  </si>
  <si>
    <t xml:space="preserve">Atrichum undulatum (Hedw.) P.Beauv., 1805</t>
  </si>
  <si>
    <t xml:space="preserve">&lt;i&gt;Atrichum undulatum&lt;/i&gt; (Hedw.) P.Beauv., 1805</t>
  </si>
  <si>
    <t xml:space="preserve">Common Smoothcap</t>
  </si>
  <si>
    <t xml:space="preserve">https://inpn.mnhn.fr/espece/cd_nom/3853</t>
  </si>
  <si>
    <t xml:space="preserve">Pogonatum aloides</t>
  </si>
  <si>
    <t xml:space="preserve">Pogonatum aloides (Hedw.) P.Beauv., 1805</t>
  </si>
  <si>
    <t xml:space="preserve">&lt;i&gt;Pogonatum aloides&lt;/i&gt; (Hedw.) P.Beauv., 1805</t>
  </si>
  <si>
    <t xml:space="preserve">Aloe Haircap</t>
  </si>
  <si>
    <t xml:space="preserve">https://inpn.mnhn.fr/espece/cd_nom/3858</t>
  </si>
  <si>
    <t xml:space="preserve">Pogonatum urnigerum</t>
  </si>
  <si>
    <t xml:space="preserve">Pogonatum urnigerum (Hedw.) P.Beauv., 1805</t>
  </si>
  <si>
    <t xml:space="preserve">&lt;i&gt;Pogonatum urnigerum&lt;/i&gt; (Hedw.) P.Beauv., 1805</t>
  </si>
  <si>
    <t xml:space="preserve">Urn Haircap</t>
  </si>
  <si>
    <t xml:space="preserve">https://inpn.mnhn.fr/espece/cd_nom/3860</t>
  </si>
  <si>
    <t xml:space="preserve">Polytrichastrum alpinum</t>
  </si>
  <si>
    <t xml:space="preserve">(Hedw.) G.L.Sm., 1971</t>
  </si>
  <si>
    <t xml:space="preserve">Polytrichastrum alpinum (Hedw.) G.L.Sm., 1971</t>
  </si>
  <si>
    <t xml:space="preserve">&lt;i&gt;Polytrichastrum alpinum&lt;/i&gt; (Hedw.) G.L.Sm., 1971</t>
  </si>
  <si>
    <t xml:space="preserve">Alpine Haircap</t>
  </si>
  <si>
    <t xml:space="preserve">https://inpn.mnhn.fr/espece/cd_nom/433975</t>
  </si>
  <si>
    <t xml:space="preserve">Polytrichum commune</t>
  </si>
  <si>
    <t xml:space="preserve">Polytrichum commune Hedw., 1801</t>
  </si>
  <si>
    <t xml:space="preserve">&lt;i&gt;Polytrichum commune&lt;/i&gt; Hedw., 1801</t>
  </si>
  <si>
    <t xml:space="preserve">Common Haircap</t>
  </si>
  <si>
    <t xml:space="preserve">https://inpn.mnhn.fr/espece/cd_nom/3864</t>
  </si>
  <si>
    <t xml:space="preserve">Polytrichum formosum</t>
  </si>
  <si>
    <t xml:space="preserve">Polytrichum formosum Hedw., 1801</t>
  </si>
  <si>
    <t xml:space="preserve">&lt;i&gt;Polytrichum formosum&lt;/i&gt; Hedw., 1801</t>
  </si>
  <si>
    <t xml:space="preserve">Bank Haircap</t>
  </si>
  <si>
    <t xml:space="preserve">https://inpn.mnhn.fr/espece/cd_nom/3865</t>
  </si>
  <si>
    <t xml:space="preserve">Polytrichum juniperinum</t>
  </si>
  <si>
    <t xml:space="preserve">Polytrichum juniperinum Hedw., 1801</t>
  </si>
  <si>
    <t xml:space="preserve">&lt;i&gt;Polytrichum juniperinum&lt;/i&gt; Hedw., 1801</t>
  </si>
  <si>
    <t xml:space="preserve">Juniper Haircap</t>
  </si>
  <si>
    <t xml:space="preserve">https://inpn.mnhn.fr/espece/cd_nom/3867</t>
  </si>
  <si>
    <t xml:space="preserve">Polytrichum piliferum</t>
  </si>
  <si>
    <t xml:space="preserve">Polytrichum piliferum Hedw., 1801</t>
  </si>
  <si>
    <t xml:space="preserve">&lt;i&gt;Polytrichum piliferum&lt;/i&gt; Hedw., 1801</t>
  </si>
  <si>
    <t xml:space="preserve">Bristly Haircap</t>
  </si>
  <si>
    <t xml:space="preserve">https://inpn.mnhn.fr/espece/cd_nom/3875</t>
  </si>
  <si>
    <t xml:space="preserve">Polytrichum strictum</t>
  </si>
  <si>
    <t xml:space="preserve">Menzies ex Brid., 1801</t>
  </si>
  <si>
    <t xml:space="preserve">Polytrichum strictum Menzies ex Brid., 1801</t>
  </si>
  <si>
    <t xml:space="preserve">&lt;i&gt;Polytrichum strictum&lt;/i&gt; Menzies ex Brid., 1801</t>
  </si>
  <si>
    <t xml:space="preserve">Strict Haircap</t>
  </si>
  <si>
    <t xml:space="preserve">https://inpn.mnhn.fr/espece/cd_nom/3879</t>
  </si>
  <si>
    <t xml:space="preserve">Frullania dilatata</t>
  </si>
  <si>
    <t xml:space="preserve">Porellales</t>
  </si>
  <si>
    <t xml:space="preserve">Frullaniaceae</t>
  </si>
  <si>
    <t xml:space="preserve">Frullania dilatata (L.) Dumort., 1835</t>
  </si>
  <si>
    <t xml:space="preserve">&lt;i&gt;Frullania dilatata&lt;/i&gt; (L.) Dumort., 1835</t>
  </si>
  <si>
    <t xml:space="preserve">Dilated Scalewort</t>
  </si>
  <si>
    <t xml:space="preserve">https://inpn.mnhn.fr/espece/cd_nom/6677</t>
  </si>
  <si>
    <t xml:space="preserve">Frullania fragilifolia</t>
  </si>
  <si>
    <t xml:space="preserve">(Taylor) Gottsche, Lindenb. &amp; Nees, 1845</t>
  </si>
  <si>
    <t xml:space="preserve">Frullania fragilifolia (Taylor) Gottsche, Lindenb. &amp; Nees, 1845</t>
  </si>
  <si>
    <t xml:space="preserve">&lt;i&gt;Frullania fragilifolia&lt;/i&gt; (Taylor) Gottsche, Lindenb. &amp; Nees, 1845</t>
  </si>
  <si>
    <t xml:space="preserve">Spotty Scalewort</t>
  </si>
  <si>
    <t xml:space="preserve">https://inpn.mnhn.fr/espece/cd_nom/6678</t>
  </si>
  <si>
    <t xml:space="preserve">Frullania tamarisci</t>
  </si>
  <si>
    <t xml:space="preserve">Frullania tamarisci (L.) Dumort., 1835</t>
  </si>
  <si>
    <t xml:space="preserve">&lt;i&gt;Frullania tamarisci&lt;/i&gt; (L.) Dumort., 1835</t>
  </si>
  <si>
    <t xml:space="preserve">Tamarisk Scalewort</t>
  </si>
  <si>
    <t xml:space="preserve">https://inpn.mnhn.fr/espece/cd_nom/6683</t>
  </si>
  <si>
    <t xml:space="preserve">Cololejeunea calcarea</t>
  </si>
  <si>
    <t xml:space="preserve">Lejeuneaceae</t>
  </si>
  <si>
    <t xml:space="preserve">(Lib.) Schiffn.</t>
  </si>
  <si>
    <t xml:space="preserve">Cololejeunea calcarea (Lib.) Schiffn.</t>
  </si>
  <si>
    <t xml:space="preserve">&lt;i&gt;Cololejeunea calcarea&lt;/i&gt; (Lib.) Schiffn.</t>
  </si>
  <si>
    <t xml:space="preserve">Rock Pouncewort</t>
  </si>
  <si>
    <t xml:space="preserve">https://inpn.mnhn.fr/espece/cd_nom/6696</t>
  </si>
  <si>
    <t xml:space="preserve">Lejeunea cavifolia</t>
  </si>
  <si>
    <t xml:space="preserve">(Ehrh.) Lindb., 1871</t>
  </si>
  <si>
    <t xml:space="preserve">Lejeunea cavifolia (Ehrh.) Lindb., 1871</t>
  </si>
  <si>
    <t xml:space="preserve">&lt;i&gt;Lejeunea cavifolia&lt;/i&gt; (Ehrh.) Lindb., 1871</t>
  </si>
  <si>
    <t xml:space="preserve">Micheli's Least Pouncewort</t>
  </si>
  <si>
    <t xml:space="preserve">https://inpn.mnhn.fr/espece/cd_nom/6708</t>
  </si>
  <si>
    <t xml:space="preserve">Lejeunea lamacerina</t>
  </si>
  <si>
    <t xml:space="preserve">(Steph.) Schiffn., 1902</t>
  </si>
  <si>
    <t xml:space="preserve">Lejeunea lamacerina (Steph.) Schiffn., 1902</t>
  </si>
  <si>
    <t xml:space="preserve">&lt;i&gt;Lejeunea lamacerina&lt;/i&gt; (Steph.) Schiffn., 1902</t>
  </si>
  <si>
    <t xml:space="preserve">Western Pouncewort</t>
  </si>
  <si>
    <t xml:space="preserve">https://inpn.mnhn.fr/espece/cd_nom/6710</t>
  </si>
  <si>
    <t xml:space="preserve">Microlejeunea ulicina</t>
  </si>
  <si>
    <t xml:space="preserve">(Taylor) A.Evans</t>
  </si>
  <si>
    <t xml:space="preserve">Microlejeunea ulicina (Taylor) A.Evans</t>
  </si>
  <si>
    <t xml:space="preserve">&lt;i&gt;Microlejeunea ulicina&lt;/i&gt; (Taylor) A.Evans</t>
  </si>
  <si>
    <t xml:space="preserve">Fairy Beads</t>
  </si>
  <si>
    <t xml:space="preserve">https://inpn.mnhn.fr/espece/cd_nom/6713</t>
  </si>
  <si>
    <t xml:space="preserve">Porella arboris-vitae</t>
  </si>
  <si>
    <t xml:space="preserve">Porellaceae</t>
  </si>
  <si>
    <t xml:space="preserve">Porella arboris-vitae (With.) Grolle, 1969</t>
  </si>
  <si>
    <t xml:space="preserve">&lt;i&gt;Porella arboris-vitae&lt;/i&gt; (With.) Grolle, 1969</t>
  </si>
  <si>
    <t xml:space="preserve">Bitter Scalewort</t>
  </si>
  <si>
    <t xml:space="preserve">https://inpn.mnhn.fr/espece/cd_nom/6662</t>
  </si>
  <si>
    <t xml:space="preserve">Porella cordaeana</t>
  </si>
  <si>
    <t xml:space="preserve">(Huebener) Moore, 1876</t>
  </si>
  <si>
    <t xml:space="preserve">Porella cordaeana (Huebener) Moore, 1876</t>
  </si>
  <si>
    <t xml:space="preserve">&lt;i&gt;Porella cordaeana&lt;/i&gt; (Huebener) Moore, 1876</t>
  </si>
  <si>
    <t xml:space="preserve">Cliff Scalewort</t>
  </si>
  <si>
    <t xml:space="preserve">https://inpn.mnhn.fr/espece/cd_nom/6665</t>
  </si>
  <si>
    <t xml:space="preserve">Porella platyphylla</t>
  </si>
  <si>
    <t xml:space="preserve">(L.) Pfeiff., 1855</t>
  </si>
  <si>
    <t xml:space="preserve">Porella platyphylla (L.) Pfeiff., 1855</t>
  </si>
  <si>
    <t xml:space="preserve">&lt;i&gt;Porella platyphylla&lt;/i&gt; (L.) Pfeiff., 1855</t>
  </si>
  <si>
    <t xml:space="preserve">Wall Scalewort</t>
  </si>
  <si>
    <t xml:space="preserve">https://inpn.mnhn.fr/espece/cd_nom/6669</t>
  </si>
  <si>
    <t xml:space="preserve">Radula complanata</t>
  </si>
  <si>
    <t xml:space="preserve">Radulaceae</t>
  </si>
  <si>
    <t xml:space="preserve">(L.) Dumort., 1831</t>
  </si>
  <si>
    <t xml:space="preserve">Radula complanata (L.) Dumort., 1831</t>
  </si>
  <si>
    <t xml:space="preserve">&lt;i&gt;Radula complanata&lt;/i&gt; (L.) Dumort., 1831</t>
  </si>
  <si>
    <t xml:space="preserve">Even Scalewort</t>
  </si>
  <si>
    <t xml:space="preserve">https://inpn.mnhn.fr/espece/cd_nom/6657</t>
  </si>
  <si>
    <t xml:space="preserve">Ptilidium ciliare</t>
  </si>
  <si>
    <t xml:space="preserve">Ptilidiales</t>
  </si>
  <si>
    <t xml:space="preserve">Ptilidiaceae</t>
  </si>
  <si>
    <t xml:space="preserve">(L.) Hampe, 1836</t>
  </si>
  <si>
    <t xml:space="preserve">Ptilidium ciliare (L.) Hampe, 1836</t>
  </si>
  <si>
    <t xml:space="preserve">&lt;i&gt;Ptilidium ciliare&lt;/i&gt; (L.) Hampe, 1836</t>
  </si>
  <si>
    <t xml:space="preserve">Ciliated Fringewort</t>
  </si>
  <si>
    <t xml:space="preserve">https://inpn.mnhn.fr/espece/cd_nom/6653</t>
  </si>
  <si>
    <t xml:space="preserve">Ptilidium pulcherrimum</t>
  </si>
  <si>
    <t xml:space="preserve">(Weber) Vain.</t>
  </si>
  <si>
    <t xml:space="preserve">Ptilidium pulcherrimum (Weber) Vain.</t>
  </si>
  <si>
    <t xml:space="preserve">&lt;i&gt;Ptilidium pulcherrimum&lt;/i&gt; (Weber) Vain.</t>
  </si>
  <si>
    <t xml:space="preserve">Tree Fringewort</t>
  </si>
  <si>
    <t xml:space="preserve">https://inpn.mnhn.fr/espece/cd_nom/6654</t>
  </si>
  <si>
    <t xml:space="preserve">Sphagnum</t>
  </si>
  <si>
    <t xml:space="preserve">Sphaignes</t>
  </si>
  <si>
    <t xml:space="preserve">Sphagnales</t>
  </si>
  <si>
    <t xml:space="preserve">Sphagnaceae</t>
  </si>
  <si>
    <t xml:space="preserve">Sphagnum L., 1753</t>
  </si>
  <si>
    <t xml:space="preserve">&lt;i&gt;Sphagnum&lt;/i&gt; L., 1753</t>
  </si>
  <si>
    <t xml:space="preserve">Sphagnum angustifolium</t>
  </si>
  <si>
    <t xml:space="preserve">(C.E.O.Jensen ex Russow) C.E.O.Jensen</t>
  </si>
  <si>
    <t xml:space="preserve">Sphagnum angustifolium (C.E.O.Jensen ex Russow) C.E.O.Jensen</t>
  </si>
  <si>
    <t xml:space="preserve">&lt;i&gt;Sphagnum angustifolium&lt;/i&gt; (C.E.O.Jensen ex Russow) C.E.O.Jensen</t>
  </si>
  <si>
    <t xml:space="preserve">Fine Bog-moss</t>
  </si>
  <si>
    <t xml:space="preserve">https://inpn.mnhn.fr/espece/cd_nom/6722</t>
  </si>
  <si>
    <t xml:space="preserve">Sphagnum auriculatum</t>
  </si>
  <si>
    <t xml:space="preserve">Schimp., 1857</t>
  </si>
  <si>
    <t xml:space="preserve">Sphagnum auriculatum Schimp., 1857</t>
  </si>
  <si>
    <t xml:space="preserve">&lt;i&gt;Sphagnum auriculatum&lt;/i&gt; Schimp., 1857</t>
  </si>
  <si>
    <t xml:space="preserve">Cow-horn Bog-Moss</t>
  </si>
  <si>
    <t xml:space="preserve">https://inpn.mnhn.fr/espece/cd_nom/6754</t>
  </si>
  <si>
    <t xml:space="preserve">Sphagnum capillifolium</t>
  </si>
  <si>
    <t xml:space="preserve">(Ehrh.) Hedw., 1782</t>
  </si>
  <si>
    <t xml:space="preserve">Sphagnum capillifolium (Ehrh.) Hedw., 1782</t>
  </si>
  <si>
    <t xml:space="preserve">&lt;i&gt;Sphagnum capillifolium&lt;/i&gt; (Ehrh.) Hedw., 1782</t>
  </si>
  <si>
    <t xml:space="preserve">https://inpn.mnhn.fr/espece/cd_nom/6728</t>
  </si>
  <si>
    <t xml:space="preserve">Sphagnum centrale</t>
  </si>
  <si>
    <t xml:space="preserve">C.E.O.Jensen, 1896</t>
  </si>
  <si>
    <t xml:space="preserve">Sphagnum centrale C.E.O.Jensen, 1896</t>
  </si>
  <si>
    <t xml:space="preserve">&lt;i&gt;Sphagnum centrale&lt;/i&gt; C.E.O.Jensen, 1896</t>
  </si>
  <si>
    <t xml:space="preserve">https://inpn.mnhn.fr/espece/cd_nom/6732</t>
  </si>
  <si>
    <t xml:space="preserve">Sphagnum compactum</t>
  </si>
  <si>
    <t xml:space="preserve">Lam. &amp; DC., 1805</t>
  </si>
  <si>
    <t xml:space="preserve">Sphagnum compactum Lam. &amp; DC., 1805</t>
  </si>
  <si>
    <t xml:space="preserve">&lt;i&gt;Sphagnum compactum&lt;/i&gt; Lam. &amp; DC., 1805</t>
  </si>
  <si>
    <t xml:space="preserve">Compact Bog-moss</t>
  </si>
  <si>
    <t xml:space="preserve">https://inpn.mnhn.fr/espece/cd_nom/6734</t>
  </si>
  <si>
    <t xml:space="preserve">Sphagnum contortum</t>
  </si>
  <si>
    <t xml:space="preserve">Schultz, 1819</t>
  </si>
  <si>
    <t xml:space="preserve">Sphagnum contortum Schultz, 1819</t>
  </si>
  <si>
    <t xml:space="preserve">&lt;i&gt;Sphagnum contortum&lt;/i&gt; Schultz, 1819</t>
  </si>
  <si>
    <t xml:space="preserve">Twisted Bog-moss</t>
  </si>
  <si>
    <t xml:space="preserve">https://inpn.mnhn.fr/espece/cd_nom/6736</t>
  </si>
  <si>
    <t xml:space="preserve">Sphagnum cuspidatum</t>
  </si>
  <si>
    <t xml:space="preserve">Ehrh. ex Hoffm., 1796</t>
  </si>
  <si>
    <t xml:space="preserve">Sphagnum cuspidatum Ehrh. ex Hoffm., 1796</t>
  </si>
  <si>
    <t xml:space="preserve">&lt;i&gt;Sphagnum cuspidatum&lt;/i&gt; Ehrh. ex Hoffm., 1796</t>
  </si>
  <si>
    <t xml:space="preserve">Feathery Bog-moss</t>
  </si>
  <si>
    <t xml:space="preserve">https://inpn.mnhn.fr/espece/cd_nom/6739</t>
  </si>
  <si>
    <t xml:space="preserve">Sphagnum fallax</t>
  </si>
  <si>
    <t xml:space="preserve">(H.Klinggr.) H.Klinggr., 1880</t>
  </si>
  <si>
    <t xml:space="preserve">Sphagnum fallax (H.Klinggr.) H.Klinggr., 1880</t>
  </si>
  <si>
    <t xml:space="preserve">&lt;i&gt;Sphagnum fallax&lt;/i&gt; (H.Klinggr.) H.Klinggr., 1880</t>
  </si>
  <si>
    <t xml:space="preserve">Flat-topped Bog-moss</t>
  </si>
  <si>
    <t xml:space="preserve">https://inpn.mnhn.fr/espece/cd_nom/6746</t>
  </si>
  <si>
    <t xml:space="preserve">Sphagnum flexuosum</t>
  </si>
  <si>
    <t xml:space="preserve">Dozy &amp; Molk., 1851</t>
  </si>
  <si>
    <t xml:space="preserve">Sphagnum flexuosum Dozy &amp; Molk., 1851</t>
  </si>
  <si>
    <t xml:space="preserve">&lt;i&gt;Sphagnum flexuosum&lt;/i&gt; Dozy &amp; Molk., 1851</t>
  </si>
  <si>
    <t xml:space="preserve">Flexuous Bog-moss</t>
  </si>
  <si>
    <t xml:space="preserve">https://inpn.mnhn.fr/espece/cd_nom/6748</t>
  </si>
  <si>
    <t xml:space="preserve">Sphagnum fuscum</t>
  </si>
  <si>
    <t xml:space="preserve">(Schimp.) H.Klinggr., 1872</t>
  </si>
  <si>
    <t xml:space="preserve">Sphagnum fuscum (Schimp.) H.Klinggr., 1872</t>
  </si>
  <si>
    <t xml:space="preserve">&lt;i&gt;Sphagnum fuscum&lt;/i&gt; (Schimp.) H.Klinggr., 1872</t>
  </si>
  <si>
    <t xml:space="preserve">Rusty Bog-moss</t>
  </si>
  <si>
    <t xml:space="preserve">https://inpn.mnhn.fr/espece/cd_nom/6750</t>
  </si>
  <si>
    <t xml:space="preserve">Sphagnum girgensohnii</t>
  </si>
  <si>
    <t xml:space="preserve">Russow, 1865</t>
  </si>
  <si>
    <t xml:space="preserve">Sphagnum girgensohnii Russow, 1865</t>
  </si>
  <si>
    <t xml:space="preserve">&lt;i&gt;Sphagnum girgensohnii&lt;/i&gt; Russow, 1865</t>
  </si>
  <si>
    <t xml:space="preserve">Girgensohn's Bog-moss</t>
  </si>
  <si>
    <t xml:space="preserve">https://inpn.mnhn.fr/espece/cd_nom/6751</t>
  </si>
  <si>
    <t xml:space="preserve">Sphagnum inundatum</t>
  </si>
  <si>
    <t xml:space="preserve">Russow, 1894</t>
  </si>
  <si>
    <t xml:space="preserve">Sphagnum inundatum Russow, 1894</t>
  </si>
  <si>
    <t xml:space="preserve">&lt;i&gt;Sphagnum inundatum&lt;/i&gt; Russow, 1894</t>
  </si>
  <si>
    <t xml:space="preserve">Lesser Cow-horn Bog-moss</t>
  </si>
  <si>
    <t xml:space="preserve">https://inpn.mnhn.fr/espece/cd_nom/6742</t>
  </si>
  <si>
    <t xml:space="preserve">Sphagnum magellanicum</t>
  </si>
  <si>
    <t xml:space="preserve">Brid., 1798</t>
  </si>
  <si>
    <t xml:space="preserve">Sphagnum magellanicum Brid., 1798</t>
  </si>
  <si>
    <t xml:space="preserve">&lt;i&gt;Sphagnum magellanicum&lt;/i&gt; Brid., 1798</t>
  </si>
  <si>
    <t xml:space="preserve">Magellanic Bog-moss</t>
  </si>
  <si>
    <t xml:space="preserve">https://inpn.mnhn.fr/espece/cd_nom/6760</t>
  </si>
  <si>
    <t xml:space="preserve">Sphagnum majus</t>
  </si>
  <si>
    <t xml:space="preserve">(Russow) C.E.O.Jensen, 1890</t>
  </si>
  <si>
    <t xml:space="preserve">Sphagnum majus (Russow) C.E.O.Jensen, 1890</t>
  </si>
  <si>
    <t xml:space="preserve">&lt;i&gt;Sphagnum majus&lt;/i&gt; (Russow) C.E.O.Jensen, 1890</t>
  </si>
  <si>
    <t xml:space="preserve">Olive Bog-moss</t>
  </si>
  <si>
    <t xml:space="preserve">https://inpn.mnhn.fr/espece/cd_nom/6763</t>
  </si>
  <si>
    <t xml:space="preserve">Sphagnum palustre</t>
  </si>
  <si>
    <t xml:space="preserve">Sphagnum palustre L., 1753</t>
  </si>
  <si>
    <t xml:space="preserve">&lt;i&gt;Sphagnum palustre&lt;/i&gt; L., 1753</t>
  </si>
  <si>
    <t xml:space="preserve">Blunt-leaved Bog-moss</t>
  </si>
  <si>
    <t xml:space="preserve">https://inpn.mnhn.fr/espece/cd_nom/6769</t>
  </si>
  <si>
    <t xml:space="preserve">Sphagnum papillosum</t>
  </si>
  <si>
    <t xml:space="preserve">Lindb., 1872</t>
  </si>
  <si>
    <t xml:space="preserve">Sphagnum papillosum Lindb., 1872</t>
  </si>
  <si>
    <t xml:space="preserve">&lt;i&gt;Sphagnum papillosum&lt;/i&gt; Lindb., 1872</t>
  </si>
  <si>
    <t xml:space="preserve">Papillose Bog-moss</t>
  </si>
  <si>
    <t xml:space="preserve">https://inpn.mnhn.fr/espece/cd_nom/6774</t>
  </si>
  <si>
    <t xml:space="preserve">Sphagnum platyphyllum</t>
  </si>
  <si>
    <t xml:space="preserve">(Lindb. ex Braithw.) Warnst., 1884</t>
  </si>
  <si>
    <t xml:space="preserve">Sphagnum platyphyllum (Lindb. ex Braithw.) Warnst., 1884</t>
  </si>
  <si>
    <t xml:space="preserve">&lt;i&gt;Sphagnum platyphyllum&lt;/i&gt; (Lindb. ex Braithw.) Warnst., 1884</t>
  </si>
  <si>
    <t xml:space="preserve">Flat-leaved Bog-moss</t>
  </si>
  <si>
    <t xml:space="preserve">https://inpn.mnhn.fr/espece/cd_nom/6776</t>
  </si>
  <si>
    <t xml:space="preserve">Sphagnum quinquefarium</t>
  </si>
  <si>
    <t xml:space="preserve">(Lindb. in Braithw.) Warnst., 1886</t>
  </si>
  <si>
    <t xml:space="preserve">Sphagnum quinquefarium (Lindb. in Braithw.) Warnst., 1886</t>
  </si>
  <si>
    <t xml:space="preserve">&lt;i&gt;Sphagnum quinquefarium&lt;/i&gt; (Lindb. &lt;i&gt;in&lt;/i&gt; Braithw.) Warnst., 1886</t>
  </si>
  <si>
    <t xml:space="preserve">Five-ranked Bog-moss</t>
  </si>
  <si>
    <t xml:space="preserve">https://inpn.mnhn.fr/espece/cd_nom/6780</t>
  </si>
  <si>
    <t xml:space="preserve">Sphagnum rubellum</t>
  </si>
  <si>
    <t xml:space="preserve">Wilson, 1855</t>
  </si>
  <si>
    <t xml:space="preserve">Sphagnum rubellum Wilson, 1855</t>
  </si>
  <si>
    <t xml:space="preserve">&lt;i&gt;Sphagnum rubellum&lt;/i&gt; Wilson, 1855</t>
  </si>
  <si>
    <t xml:space="preserve">Red Bog-moss</t>
  </si>
  <si>
    <t xml:space="preserve">https://inpn.mnhn.fr/espece/cd_nom/6784</t>
  </si>
  <si>
    <t xml:space="preserve">Sphagnum russowii</t>
  </si>
  <si>
    <t xml:space="preserve">Warnst., 1886</t>
  </si>
  <si>
    <t xml:space="preserve">Sphagnum russowii Warnst., 1886</t>
  </si>
  <si>
    <t xml:space="preserve">&lt;i&gt;Sphagnum russowii&lt;/i&gt; Warnst., 1886</t>
  </si>
  <si>
    <t xml:space="preserve">Russow's Bog-moss</t>
  </si>
  <si>
    <t xml:space="preserve">https://inpn.mnhn.fr/espece/cd_nom/6785</t>
  </si>
  <si>
    <t xml:space="preserve">Sphagnum subnitens</t>
  </si>
  <si>
    <t xml:space="preserve">Russow &amp; Warnst., 1888</t>
  </si>
  <si>
    <t xml:space="preserve">Sphagnum subnitens Russow &amp; Warnst., 1888</t>
  </si>
  <si>
    <t xml:space="preserve">&lt;i&gt;Sphagnum subnitens&lt;/i&gt; Russow &amp; Warnst., 1888</t>
  </si>
  <si>
    <t xml:space="preserve">Lustrous Bog-moss</t>
  </si>
  <si>
    <t xml:space="preserve">https://inpn.mnhn.fr/espece/cd_nom/6790</t>
  </si>
  <si>
    <t xml:space="preserve">Sphagnum subsecundum</t>
  </si>
  <si>
    <t xml:space="preserve">Sphagnum subsecundum Nees, 1819</t>
  </si>
  <si>
    <t xml:space="preserve">&lt;i&gt;Sphagnum subsecundum&lt;/i&gt; Nees, 1819</t>
  </si>
  <si>
    <t xml:space="preserve">Slender Cow-horn Bog-moss</t>
  </si>
  <si>
    <t xml:space="preserve">https://inpn.mnhn.fr/espece/cd_nom/6794</t>
  </si>
  <si>
    <t xml:space="preserve">Sphagnum tenellum</t>
  </si>
  <si>
    <t xml:space="preserve">(Brid.) Pers. ex Brid., 1818</t>
  </si>
  <si>
    <t xml:space="preserve">Sphagnum tenellum (Brid.) Pers. ex Brid., 1818</t>
  </si>
  <si>
    <t xml:space="preserve">&lt;i&gt;Sphagnum tenellum&lt;/i&gt; (Brid.) Pers. ex Brid., 1818</t>
  </si>
  <si>
    <t xml:space="preserve">Soft Bog-moss</t>
  </si>
  <si>
    <t xml:space="preserve">https://inpn.mnhn.fr/espece/cd_nom/6795</t>
  </si>
  <si>
    <t xml:space="preserve">Sphagnum teres</t>
  </si>
  <si>
    <t xml:space="preserve">(Schimp.) Ångstr., 1861</t>
  </si>
  <si>
    <t xml:space="preserve">Sphagnum teres (Schimp.) Ångstr., 1861</t>
  </si>
  <si>
    <t xml:space="preserve">&lt;i&gt;Sphagnum teres&lt;/i&gt; (Schimp.) Ångstr., 1861</t>
  </si>
  <si>
    <t xml:space="preserve">Rigid Bog-moss</t>
  </si>
  <si>
    <t xml:space="preserve">https://inpn.mnhn.fr/espece/cd_nom/6797</t>
  </si>
  <si>
    <t xml:space="preserve">Sphagnum warnstorfii</t>
  </si>
  <si>
    <t xml:space="preserve">Russow, 1888</t>
  </si>
  <si>
    <t xml:space="preserve">Sphagnum warnstorfii Russow, 1888</t>
  </si>
  <si>
    <t xml:space="preserve">&lt;i&gt;Sphagnum warnstorfii&lt;/i&gt; Russow, 1888</t>
  </si>
  <si>
    <t xml:space="preserve">Warnstorf's Bog-moss</t>
  </si>
  <si>
    <t xml:space="preserve">https://inpn.mnhn.fr/espece/cd_nom/6802</t>
  </si>
  <si>
    <t xml:space="preserve">Splachnum ampullaceum</t>
  </si>
  <si>
    <t xml:space="preserve">Splachnales</t>
  </si>
  <si>
    <t xml:space="preserve">Splachnaceae</t>
  </si>
  <si>
    <t xml:space="preserve">Splachnum ampullaceum Hedw., 1801</t>
  </si>
  <si>
    <t xml:space="preserve">&lt;i&gt;Splachnum ampullaceum&lt;/i&gt; Hedw., 1801</t>
  </si>
  <si>
    <t xml:space="preserve">Cruet Collar-moss</t>
  </si>
  <si>
    <t xml:space="preserve">https://inpn.mnhn.fr/espece/cd_nom/5680</t>
  </si>
  <si>
    <t xml:space="preserve">Tayloria tenuis</t>
  </si>
  <si>
    <t xml:space="preserve">(Dicks.) Schimp.</t>
  </si>
  <si>
    <t xml:space="preserve">Tayloria tenuis (Dicks.) Schimp.</t>
  </si>
  <si>
    <t xml:space="preserve">&lt;i&gt;Tayloria tenuis&lt;/i&gt; (Dicks.) Schimp.</t>
  </si>
  <si>
    <t xml:space="preserve">Slender Gland-moss</t>
  </si>
  <si>
    <t xml:space="preserve">https://inpn.mnhn.fr/espece/cd_nom/5689</t>
  </si>
  <si>
    <t xml:space="preserve">Tetraphis pellucida</t>
  </si>
  <si>
    <t xml:space="preserve">Tetraphidales</t>
  </si>
  <si>
    <t xml:space="preserve">Tetraphidaceae</t>
  </si>
  <si>
    <t xml:space="preserve">Tetraphis pellucida Hedw., 1801</t>
  </si>
  <si>
    <t xml:space="preserve">&lt;i&gt;Tetraphis pellucida&lt;/i&gt; Hedw., 1801</t>
  </si>
  <si>
    <t xml:space="preserve">Pellucid Four-tooth Moss</t>
  </si>
  <si>
    <t xml:space="preserve">https://inpn.mnhn.fr/espece/cd_nom/3842</t>
  </si>
  <si>
    <t xml:space="preserve">Alisma</t>
  </si>
  <si>
    <t xml:space="preserve">Alisme, Plantain-d'eau</t>
  </si>
  <si>
    <t xml:space="preserve">Alismatales</t>
  </si>
  <si>
    <t xml:space="preserve">Alismataceae</t>
  </si>
  <si>
    <t xml:space="preserve">Trachéophytes</t>
  </si>
  <si>
    <t xml:space="preserve">Angiospermes</t>
  </si>
  <si>
    <t xml:space="preserve">Plantes vasculaires</t>
  </si>
  <si>
    <t xml:space="preserve">Alisma L., 1753</t>
  </si>
  <si>
    <t xml:space="preserve">&lt;i&gt;Alisma&lt;/i&gt; L., 1753</t>
  </si>
  <si>
    <t xml:space="preserve">water-plantains</t>
  </si>
  <si>
    <t xml:space="preserve">Alisma lanceolatum</t>
  </si>
  <si>
    <t xml:space="preserve">Plantain-d'eau à feuilles lancéolées, Alisme lancéolé, Plantain-d'eau lancéolé</t>
  </si>
  <si>
    <t xml:space="preserve">Alisma lanceolatum With., 1796</t>
  </si>
  <si>
    <t xml:space="preserve">&lt;i&gt;Alisma lanceolatum&lt;/i&gt; With., 1796</t>
  </si>
  <si>
    <t xml:space="preserve">Narrow-leaved Water-plantain</t>
  </si>
  <si>
    <t xml:space="preserve">https://inpn.mnhn.fr/espece/cd_nom/81263</t>
  </si>
  <si>
    <t xml:space="preserve">Alisma plantago-aquatica</t>
  </si>
  <si>
    <t xml:space="preserve">Plantain-d'eau commun, Grand plantain-d'eau, Alisme plantain-d’eau</t>
  </si>
  <si>
    <t xml:space="preserve">Alisma plantago-aquatica L., 1753</t>
  </si>
  <si>
    <t xml:space="preserve">&lt;i&gt;Alisma plantago-aquatica&lt;/i&gt; L., 1753</t>
  </si>
  <si>
    <t xml:space="preserve">Water-plantain</t>
  </si>
  <si>
    <t xml:space="preserve">https://inpn.mnhn.fr/espece/cd_nom/81272</t>
  </si>
  <si>
    <t xml:space="preserve">ZH</t>
  </si>
  <si>
    <t xml:space="preserve">Luronium natans</t>
  </si>
  <si>
    <t xml:space="preserve">Flûteau nageant, Plantain-d'eau nageant, Alisme nageant, Alisma nageant</t>
  </si>
  <si>
    <t xml:space="preserve">(L.) Raf., 1840</t>
  </si>
  <si>
    <t xml:space="preserve">Luronium natans (L.) Raf., 1840</t>
  </si>
  <si>
    <t xml:space="preserve">&lt;i&gt;Luronium natans&lt;/i&gt; (L.) Raf., 1840</t>
  </si>
  <si>
    <t xml:space="preserve">Floating Water-plantain</t>
  </si>
  <si>
    <t xml:space="preserve">https://inpn.mnhn.fr/espece/cd_nom/106807</t>
  </si>
  <si>
    <t xml:space="preserve">Arum</t>
  </si>
  <si>
    <t xml:space="preserve">Gouet, Arum</t>
  </si>
  <si>
    <t xml:space="preserve">Araceae</t>
  </si>
  <si>
    <t xml:space="preserve">Aroideae</t>
  </si>
  <si>
    <t xml:space="preserve">Areae</t>
  </si>
  <si>
    <t xml:space="preserve">Arum L., 1753</t>
  </si>
  <si>
    <t xml:space="preserve">&lt;i&gt;Arum&lt;/i&gt; L., 1753</t>
  </si>
  <si>
    <t xml:space="preserve">lords-and-ladies [Arum]</t>
  </si>
  <si>
    <t xml:space="preserve">Arum italicum</t>
  </si>
  <si>
    <t xml:space="preserve">Gouet d'Italie, Pied-de-veau, Arum d’Italie</t>
  </si>
  <si>
    <t xml:space="preserve">Mill., 1768</t>
  </si>
  <si>
    <t xml:space="preserve">Arum italicum Mill., 1768</t>
  </si>
  <si>
    <t xml:space="preserve">&lt;i&gt;Arum italicum&lt;/i&gt; Mill., 1768</t>
  </si>
  <si>
    <t xml:space="preserve">Italian Lords-and-Ladies</t>
  </si>
  <si>
    <t xml:space="preserve">https://inpn.mnhn.fr/espece/cd_nom/84110</t>
  </si>
  <si>
    <t xml:space="preserve">Arum maculatum</t>
  </si>
  <si>
    <t xml:space="preserve">Gouet tacheté, Arum maculé, Arum tacheté, Gouet maculé</t>
  </si>
  <si>
    <t xml:space="preserve">Arum maculatum L., 1753</t>
  </si>
  <si>
    <t xml:space="preserve">&lt;i&gt;Arum maculatum&lt;/i&gt; L., 1753</t>
  </si>
  <si>
    <t xml:space="preserve">Lords-and-Ladies [Arum maculatum]</t>
  </si>
  <si>
    <t xml:space="preserve">https://inpn.mnhn.fr/espece/cd_nom/84112</t>
  </si>
  <si>
    <t xml:space="preserve">Lemna</t>
  </si>
  <si>
    <t xml:space="preserve">Lentille d'eau, Lenticule</t>
  </si>
  <si>
    <t xml:space="preserve">Lemnoideae</t>
  </si>
  <si>
    <t xml:space="preserve">Lemna L., 1753</t>
  </si>
  <si>
    <t xml:space="preserve">&lt;i&gt;Lemna&lt;/i&gt; L., 1753</t>
  </si>
  <si>
    <t xml:space="preserve">duckweeds</t>
  </si>
  <si>
    <t xml:space="preserve">Lemna minor</t>
  </si>
  <si>
    <t xml:space="preserve">Lentille d'eau mineure, Petite lenticule, Petite lentille d'eau</t>
  </si>
  <si>
    <t xml:space="preserve">Lemna minor L., 1753</t>
  </si>
  <si>
    <t xml:space="preserve">&lt;i&gt;Lemna minor&lt;/i&gt; L., 1753</t>
  </si>
  <si>
    <t xml:space="preserve">Common Duckweed</t>
  </si>
  <si>
    <t xml:space="preserve">https://inpn.mnhn.fr/espece/cd_nom/105431</t>
  </si>
  <si>
    <t xml:space="preserve">Lemna minuta</t>
  </si>
  <si>
    <t xml:space="preserve">Lentille d'eau menue, Lenticule minuscule, Lentille d'eau minuscule</t>
  </si>
  <si>
    <t xml:space="preserve">Kunth, 1816</t>
  </si>
  <si>
    <t xml:space="preserve">Lemna minuta Kunth, 1816</t>
  </si>
  <si>
    <t xml:space="preserve">&lt;i&gt;Lemna minuta&lt;/i&gt; Kunth, 1816</t>
  </si>
  <si>
    <t xml:space="preserve">Least Duckweed</t>
  </si>
  <si>
    <t xml:space="preserve">https://inpn.mnhn.fr/espece/cd_nom/105433</t>
  </si>
  <si>
    <t xml:space="preserve">Spirodela polyrhiza</t>
  </si>
  <si>
    <t xml:space="preserve">Spirodèle à racines nombreuses, Spirodèle à plusieurs racines, Lentille d'eau à racines nombreuses</t>
  </si>
  <si>
    <t xml:space="preserve">(L.) Schleid., 1839</t>
  </si>
  <si>
    <t xml:space="preserve">Spirodela polyrhiza (L.) Schleid., 1839</t>
  </si>
  <si>
    <t xml:space="preserve">&lt;i&gt;Spirodela polyrhiza&lt;/i&gt; (L.) Schleid., 1839</t>
  </si>
  <si>
    <t xml:space="preserve">Greater Duckweed</t>
  </si>
  <si>
    <t xml:space="preserve">https://inpn.mnhn.fr/espece/cd_nom/124707</t>
  </si>
  <si>
    <t xml:space="preserve">Elodea canadensis</t>
  </si>
  <si>
    <t xml:space="preserve">Élodée du Canada</t>
  </si>
  <si>
    <t xml:space="preserve">Hydrocharitaceae</t>
  </si>
  <si>
    <t xml:space="preserve">Anacharidoideae</t>
  </si>
  <si>
    <t xml:space="preserve">Michx., 1803</t>
  </si>
  <si>
    <t xml:space="preserve">Elodea canadensis Michx., 1803</t>
  </si>
  <si>
    <t xml:space="preserve">&lt;i&gt;Elodea canadensis&lt;/i&gt; Michx., 1803</t>
  </si>
  <si>
    <t xml:space="preserve">Canadian Waterweed</t>
  </si>
  <si>
    <t xml:space="preserve">https://inpn.mnhn.fr/espece/cd_nom/95980</t>
  </si>
  <si>
    <t xml:space="preserve">LN NI</t>
  </si>
  <si>
    <t xml:space="preserve">Groenlandia densa</t>
  </si>
  <si>
    <t xml:space="preserve">Groenlandie dense, Potamot dense, Groenlandie serrée</t>
  </si>
  <si>
    <t xml:space="preserve">Potamogetonaceae</t>
  </si>
  <si>
    <t xml:space="preserve">(L.) Fourr., 1869</t>
  </si>
  <si>
    <t xml:space="preserve">Groenlandia densa (L.) Fourr., 1869</t>
  </si>
  <si>
    <t xml:space="preserve">&lt;i&gt;Groenlandia densa&lt;/i&gt; (L.) Fourr., 1869</t>
  </si>
  <si>
    <t xml:space="preserve">Opposite-leaved Pondweed</t>
  </si>
  <si>
    <t xml:space="preserve">https://inpn.mnhn.fr/espece/cd_nom/100584</t>
  </si>
  <si>
    <t xml:space="preserve">Potamogeton</t>
  </si>
  <si>
    <t xml:space="preserve">Potamot</t>
  </si>
  <si>
    <t xml:space="preserve">Potamogeton L., 1753</t>
  </si>
  <si>
    <t xml:space="preserve">&lt;i&gt;Potamogeton&lt;/i&gt; L., 1753</t>
  </si>
  <si>
    <t xml:space="preserve">Potamogeton berchtoldii</t>
  </si>
  <si>
    <t xml:space="preserve">Potamot de Berchtold</t>
  </si>
  <si>
    <t xml:space="preserve">Fieber, 1838</t>
  </si>
  <si>
    <t xml:space="preserve">Potamogeton berchtoldii Fieber, 1838</t>
  </si>
  <si>
    <t xml:space="preserve">&lt;i&gt;Potamogeton berchtoldii&lt;/i&gt; Fieber, 1838</t>
  </si>
  <si>
    <t xml:space="preserve">Small Pondweed</t>
  </si>
  <si>
    <t xml:space="preserve">https://inpn.mnhn.fr/espece/cd_nom/115233</t>
  </si>
  <si>
    <t xml:space="preserve">Potamogeton crispus</t>
  </si>
  <si>
    <t xml:space="preserve">Potamot crépu, Potamot à feuilles crépues</t>
  </si>
  <si>
    <t xml:space="preserve">Potamogeton crispus L., 1753</t>
  </si>
  <si>
    <t xml:space="preserve">&lt;i&gt;Potamogeton crispus&lt;/i&gt; L., 1753</t>
  </si>
  <si>
    <t xml:space="preserve">Curled Pondweed</t>
  </si>
  <si>
    <t xml:space="preserve">https://inpn.mnhn.fr/espece/cd_nom/115245</t>
  </si>
  <si>
    <t xml:space="preserve">Potamogeton x angustifolius</t>
  </si>
  <si>
    <t xml:space="preserve">Potamot à feuilles étroites, Potamot de Ziz</t>
  </si>
  <si>
    <t xml:space="preserve">J.Presl, 1821</t>
  </si>
  <si>
    <t xml:space="preserve">Potamogeton x angustifolius J.Presl, 1821</t>
  </si>
  <si>
    <t xml:space="preserve">&lt;i&gt;Potamogeton &lt;/i&gt;x&lt;i&gt; angustifolius&lt;/i&gt; J.Presl, 1821</t>
  </si>
  <si>
    <t xml:space="preserve">https://inpn.mnhn.fr/espece/cd_nom/115334</t>
  </si>
  <si>
    <t xml:space="preserve">Potamogeton natans</t>
  </si>
  <si>
    <t xml:space="preserve">Potamot nageant</t>
  </si>
  <si>
    <t xml:space="preserve">Potamogeton natans L., 1753</t>
  </si>
  <si>
    <t xml:space="preserve">&lt;i&gt;Potamogeton natans&lt;/i&gt; L., 1753</t>
  </si>
  <si>
    <t xml:space="preserve">Broad-leaved Pondweed</t>
  </si>
  <si>
    <t xml:space="preserve">https://inpn.mnhn.fr/espece/cd_nom/115280</t>
  </si>
  <si>
    <t xml:space="preserve">Potamogeton nodosus</t>
  </si>
  <si>
    <t xml:space="preserve">Potamot noueux, Potamot à feuilles flottantes</t>
  </si>
  <si>
    <t xml:space="preserve">Poir., 1816</t>
  </si>
  <si>
    <t xml:space="preserve">Potamogeton nodosus Poir., 1816</t>
  </si>
  <si>
    <t xml:space="preserve">&lt;i&gt;Potamogeton nodosus&lt;/i&gt; Poir., 1816</t>
  </si>
  <si>
    <t xml:space="preserve">Loddon Pondweed, Waterweede</t>
  </si>
  <si>
    <t xml:space="preserve">https://inpn.mnhn.fr/espece/cd_nom/115282</t>
  </si>
  <si>
    <t xml:space="preserve">Potamogeton perfoliatus</t>
  </si>
  <si>
    <t xml:space="preserve">Potamot perfolié, Potamot à feuilles perfoliées</t>
  </si>
  <si>
    <t xml:space="preserve">Potamogeton perfoliatus L., 1753</t>
  </si>
  <si>
    <t xml:space="preserve">&lt;i&gt;Potamogeton perfoliatus&lt;/i&gt; L., 1753</t>
  </si>
  <si>
    <t xml:space="preserve">Perfoliate Pondweed</t>
  </si>
  <si>
    <t xml:space="preserve">https://inpn.mnhn.fr/espece/cd_nom/115296</t>
  </si>
  <si>
    <t xml:space="preserve">Potamogeton polygonifolius</t>
  </si>
  <si>
    <t xml:space="preserve">Potamot à feuilles de renouée</t>
  </si>
  <si>
    <t xml:space="preserve">Pourr., 1788</t>
  </si>
  <si>
    <t xml:space="preserve">Potamogeton polygonifolius Pourr., 1788</t>
  </si>
  <si>
    <t xml:space="preserve">&lt;i&gt;Potamogeton polygonifolius&lt;/i&gt; Pourr., 1788</t>
  </si>
  <si>
    <t xml:space="preserve">Bog Pondweed</t>
  </si>
  <si>
    <t xml:space="preserve">https://inpn.mnhn.fr/espece/cd_nom/115301</t>
  </si>
  <si>
    <t xml:space="preserve">Scheuchzeria palustris</t>
  </si>
  <si>
    <t xml:space="preserve">Scheuchzérie des marais, Scheuchzérie des tourbières</t>
  </si>
  <si>
    <t xml:space="preserve">Scheuchzeriaceae</t>
  </si>
  <si>
    <t xml:space="preserve">Scheuchzeria palustris L., 1753</t>
  </si>
  <si>
    <t xml:space="preserve">&lt;i&gt;Scheuchzeria palustris&lt;/i&gt; L., 1753</t>
  </si>
  <si>
    <t xml:space="preserve">Rannoch-rush</t>
  </si>
  <si>
    <t xml:space="preserve">https://inpn.mnhn.fr/espece/cd_nom/121500</t>
  </si>
  <si>
    <t xml:space="preserve">Molopospermum peleponnesiacum</t>
  </si>
  <si>
    <t xml:space="preserve">Moloposperme du Péloponnèse, Fausse ciguë, Couscouil</t>
  </si>
  <si>
    <t xml:space="preserve">Apiales</t>
  </si>
  <si>
    <t xml:space="preserve">Apiaceae</t>
  </si>
  <si>
    <t xml:space="preserve">Apioideae</t>
  </si>
  <si>
    <t xml:space="preserve">Annesorhizeae</t>
  </si>
  <si>
    <t xml:space="preserve">(L.) W.D.J.Koch, 1824</t>
  </si>
  <si>
    <t xml:space="preserve">Molopospermum peleponnesiacum (L.) W.D.J.Koch, 1824</t>
  </si>
  <si>
    <t xml:space="preserve">&lt;i&gt;Molopospermum peleponnesiacum&lt;/i&gt; (L.) W.D.J.Koch, 1824</t>
  </si>
  <si>
    <t xml:space="preserve">https://inpn.mnhn.fr/espece/cd_nom/1012157</t>
  </si>
  <si>
    <t xml:space="preserve">Ammi majus</t>
  </si>
  <si>
    <t xml:space="preserve">Ammi élevé, Grand ammi</t>
  </si>
  <si>
    <t xml:space="preserve">Apieae</t>
  </si>
  <si>
    <t xml:space="preserve">Ammi majus L., 1753</t>
  </si>
  <si>
    <t xml:space="preserve">&lt;i&gt;Ammi majus&lt;/i&gt; L., 1753</t>
  </si>
  <si>
    <t xml:space="preserve">Bullwort</t>
  </si>
  <si>
    <t xml:space="preserve">https://inpn.mnhn.fr/espece/cd_nom/82130</t>
  </si>
  <si>
    <t xml:space="preserve">Foeniculum vulgare</t>
  </si>
  <si>
    <t xml:space="preserve">Fenouil commun, Lani, Anis doux, Fenouil</t>
  </si>
  <si>
    <t xml:space="preserve">Foeniculum vulgare Mill., 1768</t>
  </si>
  <si>
    <t xml:space="preserve">&lt;i&gt;Foeniculum vulgare&lt;/i&gt; Mill., 1768</t>
  </si>
  <si>
    <t xml:space="preserve">Fennel</t>
  </si>
  <si>
    <t xml:space="preserve">https://inpn.mnhn.fr/espece/cd_nom/98756</t>
  </si>
  <si>
    <t xml:space="preserve">Foeniculum vulgare subsp. vulgare</t>
  </si>
  <si>
    <t xml:space="preserve">Fenouil commun</t>
  </si>
  <si>
    <t xml:space="preserve">Foeniculum vulgare subsp. vulgare Mill., 1768</t>
  </si>
  <si>
    <t xml:space="preserve">&lt;i&gt;Foeniculum vulgare &lt;/i&gt;Mill., 1768 subsp.&lt;i&gt; vulgare&lt;/i&gt;</t>
  </si>
  <si>
    <t xml:space="preserve">https://inpn.mnhn.fr/espece/cd_nom/134696</t>
  </si>
  <si>
    <t xml:space="preserve">Petroselinum crispum</t>
  </si>
  <si>
    <t xml:space="preserve">Persil cultivé</t>
  </si>
  <si>
    <t xml:space="preserve">(Mill.) Fuss, 1866</t>
  </si>
  <si>
    <t xml:space="preserve">Petroselinum crispum (Mill.) Fuss, 1866</t>
  </si>
  <si>
    <t xml:space="preserve">&lt;i&gt;Petroselinum crispum&lt;/i&gt; (Mill.) Fuss, 1866</t>
  </si>
  <si>
    <t xml:space="preserve">Garden Parsley</t>
  </si>
  <si>
    <t xml:space="preserve">https://inpn.mnhn.fr/espece/cd_nom/112821</t>
  </si>
  <si>
    <t xml:space="preserve">Bupleurum baldense</t>
  </si>
  <si>
    <t xml:space="preserve">Buplèvre du mont Baldo, Buplèvre aristé, Buplèvre opaque</t>
  </si>
  <si>
    <t xml:space="preserve">Bupleureae</t>
  </si>
  <si>
    <t xml:space="preserve">Turra, 1764</t>
  </si>
  <si>
    <t xml:space="preserve">Bupleurum baldense Turra, 1764</t>
  </si>
  <si>
    <t xml:space="preserve">&lt;i&gt;Bupleurum baldense&lt;/i&gt; Turra, 1764</t>
  </si>
  <si>
    <t xml:space="preserve">Small Hare's-ear</t>
  </si>
  <si>
    <t xml:space="preserve">https://inpn.mnhn.fr/espece/cd_nom/87027</t>
  </si>
  <si>
    <t xml:space="preserve">Bupleurum falcatum</t>
  </si>
  <si>
    <t xml:space="preserve">Buplèvre en faux, Buplèvre à feuilles en faux, Percefeuille</t>
  </si>
  <si>
    <t xml:space="preserve">Bupleurum falcatum L., 1753</t>
  </si>
  <si>
    <t xml:space="preserve">&lt;i&gt;Bupleurum falcatum&lt;/i&gt; L., 1753</t>
  </si>
  <si>
    <t xml:space="preserve">Sickle-leaved Hare's-ear</t>
  </si>
  <si>
    <t xml:space="preserve">https://inpn.mnhn.fr/espece/cd_nom/87044</t>
  </si>
  <si>
    <t xml:space="preserve">Bupleurum praealtum</t>
  </si>
  <si>
    <t xml:space="preserve">Buplèvre très élevé, Buplèvre élevé, Buplèvre à tiges jonciformes</t>
  </si>
  <si>
    <t xml:space="preserve">L., 1756</t>
  </si>
  <si>
    <t xml:space="preserve">Bupleurum praealtum L., 1756</t>
  </si>
  <si>
    <t xml:space="preserve">&lt;i&gt;Bupleurum praealtum&lt;/i&gt; L., 1756</t>
  </si>
  <si>
    <t xml:space="preserve">https://inpn.mnhn.fr/espece/cd_nom/87085</t>
  </si>
  <si>
    <t xml:space="preserve">Bupleurum ranunculoides subsp. telonense</t>
  </si>
  <si>
    <t xml:space="preserve">Buplèvre de Toulon</t>
  </si>
  <si>
    <t xml:space="preserve">(Gren. ex Timb.-Lagr.) H.J.Coste, 1893</t>
  </si>
  <si>
    <t xml:space="preserve">Bupleurum ranunculoides subsp. telonense (Gren. ex Timb.-Lagr.) H.J.Coste, 1893</t>
  </si>
  <si>
    <t xml:space="preserve">&lt;i&gt;Bupleurum ranunculoides &lt;/i&gt;subsp.&lt;i&gt; telonense&lt;/i&gt; (Gren. ex Timb.-Lagr.) H.J.Coste, 1893</t>
  </si>
  <si>
    <t xml:space="preserve">https://inpn.mnhn.fr/espece/cd_nom/132357</t>
  </si>
  <si>
    <t xml:space="preserve">Bupleurum rotundifolium</t>
  </si>
  <si>
    <t xml:space="preserve">Buplèvre à feuilles rondes, Oreille-de-lièvre</t>
  </si>
  <si>
    <t xml:space="preserve">Bupleurum rotundifolium L., 1753</t>
  </si>
  <si>
    <t xml:space="preserve">&lt;i&gt;Bupleurum rotundifolium&lt;/i&gt; L., 1753</t>
  </si>
  <si>
    <t xml:space="preserve">Thorow-wax</t>
  </si>
  <si>
    <t xml:space="preserve">https://inpn.mnhn.fr/espece/cd_nom/87095</t>
  </si>
  <si>
    <t xml:space="preserve">Aegopodium podagraria</t>
  </si>
  <si>
    <t xml:space="preserve">Égopode podagraire, Podagraire, Herbe aux goutteux, Fausse angélique</t>
  </si>
  <si>
    <t xml:space="preserve">Careae</t>
  </si>
  <si>
    <t xml:space="preserve">Aegopodium podagraria L., 1753</t>
  </si>
  <si>
    <t xml:space="preserve">&lt;i&gt;Aegopodium podagraria&lt;/i&gt; L., 1753</t>
  </si>
  <si>
    <t xml:space="preserve">Ground-elder</t>
  </si>
  <si>
    <t xml:space="preserve">https://inpn.mnhn.fr/espece/cd_nom/80322</t>
  </si>
  <si>
    <t xml:space="preserve">Carum carvi</t>
  </si>
  <si>
    <t xml:space="preserve">Cumin des prés, Carvi commun, Carvi, Anis des Vosges, Cumin des Vosges</t>
  </si>
  <si>
    <t xml:space="preserve">Carum carvi L., 1753</t>
  </si>
  <si>
    <t xml:space="preserve">&lt;i&gt;Carum carvi&lt;/i&gt; L., 1753</t>
  </si>
  <si>
    <t xml:space="preserve">Caraway</t>
  </si>
  <si>
    <t xml:space="preserve">https://inpn.mnhn.fr/espece/cd_nom/89250</t>
  </si>
  <si>
    <t xml:space="preserve">Falcaria vulgaris</t>
  </si>
  <si>
    <t xml:space="preserve">Falcaire commune, Falcaire de Rivinus, Falcaire des champs</t>
  </si>
  <si>
    <t xml:space="preserve">Bernh., 1800</t>
  </si>
  <si>
    <t xml:space="preserve">Falcaria vulgaris Bernh., 1800</t>
  </si>
  <si>
    <t xml:space="preserve">&lt;i&gt;Falcaria vulgaris&lt;/i&gt; Bernh., 1800</t>
  </si>
  <si>
    <t xml:space="preserve">Longleaf</t>
  </si>
  <si>
    <t xml:space="preserve">https://inpn.mnhn.fr/espece/cd_nom/97956</t>
  </si>
  <si>
    <t xml:space="preserve">Bifora radians</t>
  </si>
  <si>
    <t xml:space="preserve">Bifore rayonnante, Bifora rayonnant, Sudeur</t>
  </si>
  <si>
    <t xml:space="preserve">Coriandreae</t>
  </si>
  <si>
    <t xml:space="preserve">M.Bieb., 1819</t>
  </si>
  <si>
    <t xml:space="preserve">Bifora radians M.Bieb., 1819</t>
  </si>
  <si>
    <t xml:space="preserve">&lt;i&gt;Bifora radians&lt;/i&gt; M.Bieb., 1819</t>
  </si>
  <si>
    <t xml:space="preserve">https://inpn.mnhn.fr/espece/cd_nom/85997</t>
  </si>
  <si>
    <t xml:space="preserve">Conium maculatum var. maculatum</t>
  </si>
  <si>
    <t xml:space="preserve">Ciguë maculée, Grande ciguë, Ciguë tachetée, Ciguë tachée</t>
  </si>
  <si>
    <t xml:space="preserve">Conium maculatum var. maculatum L., 1753</t>
  </si>
  <si>
    <t xml:space="preserve">&lt;i&gt;Conium maculatum &lt;/i&gt;L., 1753 var.&lt;i&gt; maculatum&lt;/i&gt;</t>
  </si>
  <si>
    <t xml:space="preserve">https://inpn.mnhn.fr/espece/cd_nom/612445</t>
  </si>
  <si>
    <t xml:space="preserve">Gasparrinia peucedanoides</t>
  </si>
  <si>
    <t xml:space="preserve">Séséli faux peucédan, Séséli verdâtre, Gasparrinie faux peucédan</t>
  </si>
  <si>
    <t xml:space="preserve">(M.Bieb.) Thell., 1926</t>
  </si>
  <si>
    <t xml:space="preserve">Gasparrinia peucedanoides (M.Bieb.) Thell., 1926</t>
  </si>
  <si>
    <t xml:space="preserve">&lt;i&gt;Gasparrinia peucedanoides&lt;/i&gt; (M.Bieb.) Thell., 1926</t>
  </si>
  <si>
    <t xml:space="preserve">https://inpn.mnhn.fr/espece/cd_nom/609224</t>
  </si>
  <si>
    <t xml:space="preserve">Meum athamanticum</t>
  </si>
  <si>
    <t xml:space="preserve">Méum athamante, Fenouil des Alpes, Cistre, Fenouil des montagnes</t>
  </si>
  <si>
    <t xml:space="preserve">Jacq., 1776</t>
  </si>
  <si>
    <t xml:space="preserve">Meum athamanticum Jacq., 1776</t>
  </si>
  <si>
    <t xml:space="preserve">&lt;i&gt;Meum athamanticum&lt;/i&gt; Jacq., 1776</t>
  </si>
  <si>
    <t xml:space="preserve">Spignel</t>
  </si>
  <si>
    <t xml:space="preserve">https://inpn.mnhn.fr/espece/cd_nom/108454</t>
  </si>
  <si>
    <t xml:space="preserve">Silaum silaus</t>
  </si>
  <si>
    <t xml:space="preserve">Silaüs des prés, Cumin des prés, Silaüs jaunâtre</t>
  </si>
  <si>
    <t xml:space="preserve">(L.) Schinz &amp; Thell., 1915</t>
  </si>
  <si>
    <t xml:space="preserve">Silaum silaus (L.) Schinz &amp; Thell., 1915</t>
  </si>
  <si>
    <t xml:space="preserve">&lt;i&gt;Silaum silaus&lt;/i&gt; (L.) Schinz &amp; Thell., 1915</t>
  </si>
  <si>
    <t xml:space="preserve">Pepper-saxifrage</t>
  </si>
  <si>
    <t xml:space="preserve">https://inpn.mnhn.fr/espece/cd_nom/123367</t>
  </si>
  <si>
    <t xml:space="preserve">Helosciadium nodiflorum</t>
  </si>
  <si>
    <t xml:space="preserve">Ache nodiflore, Ache noueuse, Ache faux cresson, Ache à fleurs nodales</t>
  </si>
  <si>
    <t xml:space="preserve">Oenantheae</t>
  </si>
  <si>
    <t xml:space="preserve">Helosciadium nodiflorum (L.) W.D.J.Koch, 1824</t>
  </si>
  <si>
    <t xml:space="preserve">&lt;i&gt;Helosciadium nodiflorum&lt;/i&gt; (L.) W.D.J.Koch, 1824</t>
  </si>
  <si>
    <t xml:space="preserve">Fool's Water-cress</t>
  </si>
  <si>
    <t xml:space="preserve">https://inpn.mnhn.fr/espece/cd_nom/101221</t>
  </si>
  <si>
    <t xml:space="preserve">Oenanthe</t>
  </si>
  <si>
    <t xml:space="preserve">Œnanthe</t>
  </si>
  <si>
    <t xml:space="preserve">Oenanthe L., 1753</t>
  </si>
  <si>
    <t xml:space="preserve">&lt;i&gt;Oenanthe&lt;/i&gt; L., 1753</t>
  </si>
  <si>
    <t xml:space="preserve">water-dropworts, wheatears</t>
  </si>
  <si>
    <t xml:space="preserve">Oenanthe fistulosa</t>
  </si>
  <si>
    <t xml:space="preserve">Œnanthe fistuleuse</t>
  </si>
  <si>
    <t xml:space="preserve">Oenanthe fistulosa L., 1753</t>
  </si>
  <si>
    <t xml:space="preserve">&lt;i&gt;Oenanthe fistulosa&lt;/i&gt; L., 1753</t>
  </si>
  <si>
    <t xml:space="preserve">Tubular Water-dropwort</t>
  </si>
  <si>
    <t xml:space="preserve">https://inpn.mnhn.fr/espece/cd_nom/109869</t>
  </si>
  <si>
    <t xml:space="preserve">Oenanthe peucedanifolia</t>
  </si>
  <si>
    <t xml:space="preserve">Œnanthe à feuilles de peucédan</t>
  </si>
  <si>
    <t xml:space="preserve">Pollich, 1776</t>
  </si>
  <si>
    <t xml:space="preserve">Oenanthe peucedanifolia Pollich, 1776</t>
  </si>
  <si>
    <t xml:space="preserve">&lt;i&gt;Oenanthe peucedanifolia&lt;/i&gt; Pollich, 1776</t>
  </si>
  <si>
    <t xml:space="preserve">https://inpn.mnhn.fr/espece/cd_nom/109890</t>
  </si>
  <si>
    <t xml:space="preserve">Oenanthe pimpinelloides</t>
  </si>
  <si>
    <t xml:space="preserve">Œnanthe faux boucage, Œnanthe fausse pimpinelle</t>
  </si>
  <si>
    <t xml:space="preserve">Oenanthe pimpinelloides L., 1753</t>
  </si>
  <si>
    <t xml:space="preserve">&lt;i&gt;Oenanthe pimpinelloides&lt;/i&gt; L., 1753</t>
  </si>
  <si>
    <t xml:space="preserve">Corky-fruited Water-dropwort</t>
  </si>
  <si>
    <t xml:space="preserve">https://inpn.mnhn.fr/espece/cd_nom/109893</t>
  </si>
  <si>
    <t xml:space="preserve">Trocdaris verticillatum</t>
  </si>
  <si>
    <t xml:space="preserve">Trocdaride verticillée, Carum verticillé, Carvi verticillé, Trocdaris verticillé</t>
  </si>
  <si>
    <t xml:space="preserve">Trocdaris verticillatum (L.) Raf., 1840</t>
  </si>
  <si>
    <t xml:space="preserve">&lt;i&gt;Trocdaris verticillatum&lt;/i&gt; (L.) Raf., 1840</t>
  </si>
  <si>
    <t xml:space="preserve">Whorled Caraway</t>
  </si>
  <si>
    <t xml:space="preserve">https://inpn.mnhn.fr/espece/cd_nom/127864</t>
  </si>
  <si>
    <t xml:space="preserve">Pimpinella major</t>
  </si>
  <si>
    <t xml:space="preserve">Boucage élevé, Grand boucage, Grande pimpinelle, Pimpinelle élevée</t>
  </si>
  <si>
    <t xml:space="preserve">Pimpinelleae</t>
  </si>
  <si>
    <t xml:space="preserve">(L.) Huds., 1762</t>
  </si>
  <si>
    <t xml:space="preserve">Pimpinella major (L.) Huds., 1762</t>
  </si>
  <si>
    <t xml:space="preserve">&lt;i&gt;Pimpinella major&lt;/i&gt; (L.) Huds., 1762</t>
  </si>
  <si>
    <t xml:space="preserve">Greater Burnet-saxifrage</t>
  </si>
  <si>
    <t xml:space="preserve">https://inpn.mnhn.fr/espece/cd_nom/113579</t>
  </si>
  <si>
    <t xml:space="preserve">Pimpinella saxifraga</t>
  </si>
  <si>
    <t xml:space="preserve">Boucage saxifrage, Petit boucage, Persil de Bouc, Petite pimpinelle</t>
  </si>
  <si>
    <t xml:space="preserve">Pimpinella saxifraga L., 1753</t>
  </si>
  <si>
    <t xml:space="preserve">&lt;i&gt;Pimpinella saxifraga&lt;/i&gt; L., 1753</t>
  </si>
  <si>
    <t xml:space="preserve">Burnet-saxifrage</t>
  </si>
  <si>
    <t xml:space="preserve">https://inpn.mnhn.fr/espece/cd_nom/113596</t>
  </si>
  <si>
    <t xml:space="preserve">Pimpinella saxifraga subsp. saxifraga</t>
  </si>
  <si>
    <t xml:space="preserve">Pimpinella saxifraga subsp. saxifraga L., 1753</t>
  </si>
  <si>
    <t xml:space="preserve">&lt;i&gt;Pimpinella saxifraga &lt;/i&gt;L., 1753 subsp.&lt;i&gt; saxifraga&lt;/i&gt;</t>
  </si>
  <si>
    <t xml:space="preserve">https://inpn.mnhn.fr/espece/cd_nom/138811</t>
  </si>
  <si>
    <t xml:space="preserve">Bunium bulbocastanum</t>
  </si>
  <si>
    <t xml:space="preserve">Bunium noix-de-terre, Noix-de-terre, Marron-de-terre, Châtaigne-de-terre</t>
  </si>
  <si>
    <t xml:space="preserve">Pyramidoptereae</t>
  </si>
  <si>
    <t xml:space="preserve">Bunium bulbocastanum L., 1753</t>
  </si>
  <si>
    <t xml:space="preserve">&lt;i&gt;Bunium bulbocastanum&lt;/i&gt; L., 1753</t>
  </si>
  <si>
    <t xml:space="preserve">Great Pignut</t>
  </si>
  <si>
    <t xml:space="preserve">https://inpn.mnhn.fr/espece/cd_nom/86983</t>
  </si>
  <si>
    <t xml:space="preserve">Sison amomum</t>
  </si>
  <si>
    <t xml:space="preserve">Sison amome, Sison, Sison aromatique</t>
  </si>
  <si>
    <t xml:space="preserve">Sison amomum L., 1753</t>
  </si>
  <si>
    <t xml:space="preserve">&lt;i&gt;Sison amomum&lt;/i&gt; L., 1753</t>
  </si>
  <si>
    <t xml:space="preserve">Stone Parsley</t>
  </si>
  <si>
    <t xml:space="preserve">https://inpn.mnhn.fr/espece/cd_nom/123773</t>
  </si>
  <si>
    <t xml:space="preserve">Sison segetum</t>
  </si>
  <si>
    <t xml:space="preserve">Sison des moissons, Berle des blés, Persil des moissons</t>
  </si>
  <si>
    <t xml:space="preserve">Sison segetum L., 1753</t>
  </si>
  <si>
    <t xml:space="preserve">&lt;i&gt;Sison segetum&lt;/i&gt; L., 1753</t>
  </si>
  <si>
    <t xml:space="preserve">Corn Parsley</t>
  </si>
  <si>
    <t xml:space="preserve">https://inpn.mnhn.fr/espece/cd_nom/123785</t>
  </si>
  <si>
    <t xml:space="preserve">Anthriscus caucalis</t>
  </si>
  <si>
    <t xml:space="preserve">Anthrisque commun, Cerfeuil sauvage, Persil sauvage</t>
  </si>
  <si>
    <t xml:space="preserve">Scandiceae</t>
  </si>
  <si>
    <t xml:space="preserve">M.Bieb., 1808</t>
  </si>
  <si>
    <t xml:space="preserve">Anthriscus caucalis M.Bieb., 1808</t>
  </si>
  <si>
    <t xml:space="preserve">&lt;i&gt;Anthriscus caucalis&lt;/i&gt; M.Bieb., 1808</t>
  </si>
  <si>
    <t xml:space="preserve">Bur Chervil</t>
  </si>
  <si>
    <t xml:space="preserve">https://inpn.mnhn.fr/espece/cd_nom/82931</t>
  </si>
  <si>
    <t xml:space="preserve">Anthriscus sylvestris</t>
  </si>
  <si>
    <t xml:space="preserve">Anthrisque sylvestre, Cerfeuil des bois, Persil des bois</t>
  </si>
  <si>
    <t xml:space="preserve">(L.) Hoffm., 1814</t>
  </si>
  <si>
    <t xml:space="preserve">Anthriscus sylvestris (L.) Hoffm., 1814</t>
  </si>
  <si>
    <t xml:space="preserve">&lt;i&gt;Anthriscus sylvestris&lt;/i&gt; (L.) Hoffm., 1814</t>
  </si>
  <si>
    <t xml:space="preserve">Cow Parsley</t>
  </si>
  <si>
    <t xml:space="preserve">https://inpn.mnhn.fr/espece/cd_nom/82952</t>
  </si>
  <si>
    <t xml:space="preserve">Anthriscus sylvestris subsp. sylvestris</t>
  </si>
  <si>
    <t xml:space="preserve">Anthriscus sylvestris subsp. sylvestris (L.) Hoffm., 1814</t>
  </si>
  <si>
    <t xml:space="preserve">&lt;i&gt;Anthriscus sylvestris &lt;/i&gt;(L.) Hoffm., 1814 subsp.&lt;i&gt; sylvestris&lt;/i&gt;</t>
  </si>
  <si>
    <t xml:space="preserve">https://inpn.mnhn.fr/espece/cd_nom/131460</t>
  </si>
  <si>
    <t xml:space="preserve">Athamanta cretensis</t>
  </si>
  <si>
    <t xml:space="preserve">Athamanthe de Crète</t>
  </si>
  <si>
    <t xml:space="preserve">Athamanta cretensis L., 1753</t>
  </si>
  <si>
    <t xml:space="preserve">&lt;i&gt;Athamanta cretensis&lt;/i&gt; L., 1753</t>
  </si>
  <si>
    <t xml:space="preserve">https://inpn.mnhn.fr/espece/cd_nom/84962</t>
  </si>
  <si>
    <t xml:space="preserve">Caucalis platycarpos</t>
  </si>
  <si>
    <t xml:space="preserve">Caucalide à fruits larges, Caucalis à fruits larges, Caucalide à fruits aplatis, Caucalide à feuilles de carotte</t>
  </si>
  <si>
    <t xml:space="preserve">Caucalis platycarpos L., 1753</t>
  </si>
  <si>
    <t xml:space="preserve">&lt;i&gt;Caucalis platycarpos&lt;/i&gt; L., 1753</t>
  </si>
  <si>
    <t xml:space="preserve">Small Bur-parsley</t>
  </si>
  <si>
    <t xml:space="preserve">https://inpn.mnhn.fr/espece/cd_nom/89415</t>
  </si>
  <si>
    <t xml:space="preserve">Chaerophyllum aureum</t>
  </si>
  <si>
    <t xml:space="preserve">Cerfeuil doré, Chérophylle doré</t>
  </si>
  <si>
    <t xml:space="preserve">L., 1762</t>
  </si>
  <si>
    <t xml:space="preserve">Chaerophyllum aureum L., 1762</t>
  </si>
  <si>
    <t xml:space="preserve">&lt;i&gt;Chaerophyllum aureum&lt;/i&gt; L., 1762</t>
  </si>
  <si>
    <t xml:space="preserve">Golden Chervil</t>
  </si>
  <si>
    <t xml:space="preserve">https://inpn.mnhn.fr/espece/cd_nom/90328</t>
  </si>
  <si>
    <t xml:space="preserve">Chaerophyllum hirsutum</t>
  </si>
  <si>
    <t xml:space="preserve">Cerfeuil hérissé, Chérophylle hérissé, Cerfeuil hirsute</t>
  </si>
  <si>
    <t xml:space="preserve">Chaerophyllum hirsutum L., 1753</t>
  </si>
  <si>
    <t xml:space="preserve">&lt;i&gt;Chaerophyllum hirsutum&lt;/i&gt; L., 1753</t>
  </si>
  <si>
    <t xml:space="preserve">Hairy Chervil</t>
  </si>
  <si>
    <t xml:space="preserve">https://inpn.mnhn.fr/espece/cd_nom/90338</t>
  </si>
  <si>
    <t xml:space="preserve">Chaerophyllum temulum</t>
  </si>
  <si>
    <t xml:space="preserve">Cerfeuil enivrant, Cerfeuil penché, Chérophylle penché, Couquet</t>
  </si>
  <si>
    <t xml:space="preserve">Chaerophyllum temulum L., 1753</t>
  </si>
  <si>
    <t xml:space="preserve">&lt;i&gt;Chaerophyllum temulum&lt;/i&gt; L., 1753</t>
  </si>
  <si>
    <t xml:space="preserve">Rough Chervil</t>
  </si>
  <si>
    <t xml:space="preserve">https://inpn.mnhn.fr/espece/cd_nom/90356</t>
  </si>
  <si>
    <t xml:space="preserve">Conopodium majus</t>
  </si>
  <si>
    <t xml:space="preserve">Conopode dénudé, Grand conopode, Conopode élevé, Noisette de terre</t>
  </si>
  <si>
    <t xml:space="preserve">(Gouan) Loret, 1886</t>
  </si>
  <si>
    <t xml:space="preserve">Conopodium majus (Gouan) Loret, 1886</t>
  </si>
  <si>
    <t xml:space="preserve">&lt;i&gt;Conopodium majus&lt;/i&gt; (Gouan) Loret, 1886</t>
  </si>
  <si>
    <t xml:space="preserve">Pignut</t>
  </si>
  <si>
    <t xml:space="preserve">https://inpn.mnhn.fr/espece/cd_nom/92242</t>
  </si>
  <si>
    <t xml:space="preserve">Daucus carota</t>
  </si>
  <si>
    <t xml:space="preserve">Carotte sauvage, Carotte commune, Daucus carotte</t>
  </si>
  <si>
    <t xml:space="preserve">Daucus carota L., 1753</t>
  </si>
  <si>
    <t xml:space="preserve">&lt;i&gt;Daucus carota&lt;/i&gt; L., 1753</t>
  </si>
  <si>
    <t xml:space="preserve">https://inpn.mnhn.fr/espece/cd_nom/94503</t>
  </si>
  <si>
    <t xml:space="preserve">Daucus carota subsp. carota</t>
  </si>
  <si>
    <t xml:space="preserve">Daucus carota subsp. carota L., 1753</t>
  </si>
  <si>
    <t xml:space="preserve">&lt;i&gt;Daucus carota &lt;/i&gt;L., 1753 subsp.&lt;i&gt; carota&lt;/i&gt;</t>
  </si>
  <si>
    <t xml:space="preserve">Wild Carrot</t>
  </si>
  <si>
    <t xml:space="preserve">https://inpn.mnhn.fr/espece/cd_nom/133731</t>
  </si>
  <si>
    <t xml:space="preserve">Laserpitium gallicum</t>
  </si>
  <si>
    <t xml:space="preserve">Laserpitium de France, Laser de Gaule, Laser de France, Laser odorant</t>
  </si>
  <si>
    <t xml:space="preserve">Laserpitium gallicum L., 1753</t>
  </si>
  <si>
    <t xml:space="preserve">&lt;i&gt;Laserpitium gallicum&lt;/i&gt; L., 1753</t>
  </si>
  <si>
    <t xml:space="preserve">https://inpn.mnhn.fr/espece/cd_nom/105071</t>
  </si>
  <si>
    <t xml:space="preserve">Laserpitium latifolium</t>
  </si>
  <si>
    <t xml:space="preserve">Laserpitium à feuilles larges, Laserpitium à larges feuilles, Laser à feuilles larges, Laser blanc</t>
  </si>
  <si>
    <t xml:space="preserve">Laserpitium latifolium L., 1753</t>
  </si>
  <si>
    <t xml:space="preserve">&lt;i&gt;Laserpitium latifolium&lt;/i&gt; L., 1753</t>
  </si>
  <si>
    <t xml:space="preserve">Broad-leaved Sermountain</t>
  </si>
  <si>
    <t xml:space="preserve">https://inpn.mnhn.fr/espece/cd_nom/105076</t>
  </si>
  <si>
    <t xml:space="preserve">Laserpitium nestleri</t>
  </si>
  <si>
    <t xml:space="preserve">Laserpitium de Nestler, Laser de Nestler, Laser à folioles larges</t>
  </si>
  <si>
    <t xml:space="preserve">Soy.-Will., 1828</t>
  </si>
  <si>
    <t xml:space="preserve">Laserpitium nestleri Soy.-Will., 1828</t>
  </si>
  <si>
    <t xml:space="preserve">&lt;i&gt;Laserpitium nestleri&lt;/i&gt; Soy.-Will., 1828</t>
  </si>
  <si>
    <t xml:space="preserve">https://inpn.mnhn.fr/espece/cd_nom/105081</t>
  </si>
  <si>
    <t xml:space="preserve">Laserpitium siler</t>
  </si>
  <si>
    <t xml:space="preserve">Laserpitium siler, Laser siler, Sermontain</t>
  </si>
  <si>
    <t xml:space="preserve">Laserpitium siler L., 1753</t>
  </si>
  <si>
    <t xml:space="preserve">&lt;i&gt;Laserpitium siler&lt;/i&gt; L., 1753</t>
  </si>
  <si>
    <t xml:space="preserve">https://inpn.mnhn.fr/espece/cd_nom/105092</t>
  </si>
  <si>
    <t xml:space="preserve">Orlaya grandiflora</t>
  </si>
  <si>
    <t xml:space="preserve">Orlaya à grandes fleurs, Caucalis à grandes fleurs, Caucalide à grandes fleurs</t>
  </si>
  <si>
    <t xml:space="preserve">Orlaya grandiflora (L.) Hoffm., 1814</t>
  </si>
  <si>
    <t xml:space="preserve">&lt;i&gt;Orlaya grandiflora&lt;/i&gt; (L.) Hoffm., 1814</t>
  </si>
  <si>
    <t xml:space="preserve">Large-flowered Orlaya</t>
  </si>
  <si>
    <t xml:space="preserve">https://inpn.mnhn.fr/espece/cd_nom/111297</t>
  </si>
  <si>
    <t xml:space="preserve">Scandix pecten-veneris</t>
  </si>
  <si>
    <t xml:space="preserve">Scandix peigne-de-Vénus, Peigne-de-Vénus</t>
  </si>
  <si>
    <t xml:space="preserve">Scandix pecten-veneris L., 1753</t>
  </si>
  <si>
    <t xml:space="preserve">&lt;i&gt;Scandix pecten-veneris&lt;/i&gt; L., 1753</t>
  </si>
  <si>
    <t xml:space="preserve">Shepherd's-needle</t>
  </si>
  <si>
    <t xml:space="preserve">https://inpn.mnhn.fr/espece/cd_nom/121449</t>
  </si>
  <si>
    <t xml:space="preserve">Scandix pecten-veneris subsp. pecten-veneris</t>
  </si>
  <si>
    <t xml:space="preserve">Scandix pecten-veneris subsp. pecten-veneris L., 1753</t>
  </si>
  <si>
    <t xml:space="preserve">&lt;i&gt;Scandix pecten-veneris &lt;/i&gt;L., 1753 subsp.&lt;i&gt; pecten-veneris&lt;/i&gt;</t>
  </si>
  <si>
    <t xml:space="preserve">https://inpn.mnhn.fr/espece/cd_nom/140752</t>
  </si>
  <si>
    <t xml:space="preserve">Torilis</t>
  </si>
  <si>
    <t xml:space="preserve">Torilide, Torilis</t>
  </si>
  <si>
    <t xml:space="preserve">Adans., 1763</t>
  </si>
  <si>
    <t xml:space="preserve">Torilis Adans., 1763</t>
  </si>
  <si>
    <t xml:space="preserve">&lt;i&gt;Torilis&lt;/i&gt; Adans., 1763</t>
  </si>
  <si>
    <t xml:space="preserve">hedge-parsleys</t>
  </si>
  <si>
    <t xml:space="preserve">Torilis africana</t>
  </si>
  <si>
    <t xml:space="preserve">Torilide d'Afrique, Torilis pourpre,Torilide pourpre</t>
  </si>
  <si>
    <t xml:space="preserve">Spreng., 1815</t>
  </si>
  <si>
    <t xml:space="preserve">Torilis africana Spreng., 1815</t>
  </si>
  <si>
    <t xml:space="preserve">&lt;i&gt;Torilis africana&lt;/i&gt; Spreng., 1815</t>
  </si>
  <si>
    <t xml:space="preserve">https://inpn.mnhn.fr/espece/cd_nom/611567</t>
  </si>
  <si>
    <t xml:space="preserve">Torilis africana var. heterophylla</t>
  </si>
  <si>
    <t xml:space="preserve">Torilide hétérophylle, Torilide d'Afrique hétérophylle</t>
  </si>
  <si>
    <t xml:space="preserve">(Guss.) Reduron, 2008</t>
  </si>
  <si>
    <t xml:space="preserve">Torilis africana var. heterophylla (Guss.) Reduron, 2008</t>
  </si>
  <si>
    <t xml:space="preserve">&lt;i&gt;Torilis africana &lt;/i&gt;var.&lt;i&gt; heterophylla&lt;/i&gt; (Guss.) Reduron, 2008</t>
  </si>
  <si>
    <t xml:space="preserve">https://inpn.mnhn.fr/espece/cd_nom/613702</t>
  </si>
  <si>
    <t xml:space="preserve">Torilis arvensis</t>
  </si>
  <si>
    <t xml:space="preserve">Torilide des champs, Torilis des champs</t>
  </si>
  <si>
    <t xml:space="preserve">(Huds.) Link, 1821</t>
  </si>
  <si>
    <t xml:space="preserve">Torilis arvensis (Huds.) Link, 1821</t>
  </si>
  <si>
    <t xml:space="preserve">&lt;i&gt;Torilis arvensis&lt;/i&gt; (Huds.) Link, 1821</t>
  </si>
  <si>
    <t xml:space="preserve">Spreading Hedge-parsley</t>
  </si>
  <si>
    <t xml:space="preserve">https://inpn.mnhn.fr/espece/cd_nom/126846</t>
  </si>
  <si>
    <t xml:space="preserve">Torilis arvensis subsp. arvensis</t>
  </si>
  <si>
    <t xml:space="preserve">Torilis arvensis subsp. arvensis (Huds.) Link, 1821</t>
  </si>
  <si>
    <t xml:space="preserve">&lt;i&gt;Torilis arvensis &lt;/i&gt;(Huds.) Link, 1821 subsp.&lt;i&gt; arvensis&lt;/i&gt;</t>
  </si>
  <si>
    <t xml:space="preserve">https://inpn.mnhn.fr/espece/cd_nom/141793</t>
  </si>
  <si>
    <t xml:space="preserve">Torilis japonica</t>
  </si>
  <si>
    <t xml:space="preserve">Torilide du Japon, Torilis du Japon, Torilis faux cerfeuil, Grattau</t>
  </si>
  <si>
    <t xml:space="preserve">(Houtt.) DC., 1830</t>
  </si>
  <si>
    <t xml:space="preserve">Torilis japonica (Houtt.) DC., 1830</t>
  </si>
  <si>
    <t xml:space="preserve">&lt;i&gt;Torilis japonica&lt;/i&gt; (Houtt.) DC., 1830</t>
  </si>
  <si>
    <t xml:space="preserve">Upright Hedge-parsley</t>
  </si>
  <si>
    <t xml:space="preserve">https://inpn.mnhn.fr/espece/cd_nom/126859</t>
  </si>
  <si>
    <t xml:space="preserve">Torilis leptophylla</t>
  </si>
  <si>
    <t xml:space="preserve">Torilide à feuilles grêles, Torilis à folioles étroites, Torilis à feuilles étroites, Torilis à feuilles grêles</t>
  </si>
  <si>
    <t xml:space="preserve">(L.) Rchb.f., 1867</t>
  </si>
  <si>
    <t xml:space="preserve">Torilis leptophylla (L.) Rchb.f., 1867</t>
  </si>
  <si>
    <t xml:space="preserve">&lt;i&gt;Torilis leptophylla&lt;/i&gt; (L.) Rchb.f., 1867</t>
  </si>
  <si>
    <t xml:space="preserve">https://inpn.mnhn.fr/espece/cd_nom/126861</t>
  </si>
  <si>
    <t xml:space="preserve">Torilis nodosa</t>
  </si>
  <si>
    <t xml:space="preserve">Torilide noueuse, Torilis à fleurs glomérulées, Torilis noueuse</t>
  </si>
  <si>
    <t xml:space="preserve">(L.) Gaertn., 1788</t>
  </si>
  <si>
    <t xml:space="preserve">Torilis nodosa (L.) Gaertn., 1788</t>
  </si>
  <si>
    <t xml:space="preserve">&lt;i&gt;Torilis nodosa&lt;/i&gt; (L.) Gaertn., 1788</t>
  </si>
  <si>
    <t xml:space="preserve">Knotted Hedge-parsley</t>
  </si>
  <si>
    <t xml:space="preserve">https://inpn.mnhn.fr/espece/cd_nom/126865</t>
  </si>
  <si>
    <t xml:space="preserve">Torilis nodosa subsp. nodosa</t>
  </si>
  <si>
    <t xml:space="preserve">Torilis nodosa subsp. nodosa (L.) Gaertn., 1788</t>
  </si>
  <si>
    <t xml:space="preserve">&lt;i&gt;Torilis nodosa &lt;/i&gt;(L.) Gaertn., 1788 subsp.&lt;i&gt; nodosa&lt;/i&gt;</t>
  </si>
  <si>
    <t xml:space="preserve">https://inpn.mnhn.fr/espece/cd_nom/141803</t>
  </si>
  <si>
    <t xml:space="preserve">Aethusa cynapium</t>
  </si>
  <si>
    <t xml:space="preserve">Petite cigüe, Faux persil, Éthuse ache-des-chiens</t>
  </si>
  <si>
    <t xml:space="preserve">Selineae</t>
  </si>
  <si>
    <t xml:space="preserve">Aethusa cynapium L., 1753</t>
  </si>
  <si>
    <t xml:space="preserve">&lt;i&gt;Aethusa cynapium&lt;/i&gt; L., 1753</t>
  </si>
  <si>
    <t xml:space="preserve">Fool's Parsley</t>
  </si>
  <si>
    <t xml:space="preserve">https://inpn.mnhn.fr/espece/cd_nom/80358</t>
  </si>
  <si>
    <t xml:space="preserve">Aethusa cynapium subsp. cynapium</t>
  </si>
  <si>
    <t xml:space="preserve">Aethusa cynapium subsp. cynapium L., 1753</t>
  </si>
  <si>
    <t xml:space="preserve">&lt;i&gt;Aethusa cynapium &lt;/i&gt;L., 1753 subsp.&lt;i&gt; cynapium&lt;/i&gt;</t>
  </si>
  <si>
    <t xml:space="preserve">https://inpn.mnhn.fr/espece/cd_nom/130873</t>
  </si>
  <si>
    <t xml:space="preserve">Aethusa cynapium subsp. elata</t>
  </si>
  <si>
    <t xml:space="preserve">Petite ciguë élevée, Éthuse élevée, Fausse petite ciguë</t>
  </si>
  <si>
    <t xml:space="preserve">(Friedl. ex Hoffm.) Schübl. &amp; G.Martens, 1834</t>
  </si>
  <si>
    <t xml:space="preserve">Aethusa cynapium subsp. elata (Friedl. ex Hoffm.) Schübl. &amp; G.Martens, 1834</t>
  </si>
  <si>
    <t xml:space="preserve">&lt;i&gt;Aethusa cynapium &lt;/i&gt;subsp.&lt;i&gt; elata&lt;/i&gt; (Friedl. ex Hoffm.) Schübl. &amp; G.Martens, 1834</t>
  </si>
  <si>
    <t xml:space="preserve">https://inpn.mnhn.fr/espece/cd_nom/611902</t>
  </si>
  <si>
    <t xml:space="preserve">Angelica sylvestris</t>
  </si>
  <si>
    <t xml:space="preserve">Angélique sylvestre, Angélique sauvage, Impératoire sauvage</t>
  </si>
  <si>
    <t xml:space="preserve">Angelica sylvestris L., 1753</t>
  </si>
  <si>
    <t xml:space="preserve">&lt;i&gt;Angelica sylvestris&lt;/i&gt; L., 1753</t>
  </si>
  <si>
    <t xml:space="preserve">Wild Angelica</t>
  </si>
  <si>
    <t xml:space="preserve">https://inpn.mnhn.fr/espece/cd_nom/82738</t>
  </si>
  <si>
    <t xml:space="preserve">Cervaria rivini</t>
  </si>
  <si>
    <t xml:space="preserve">Cervaire de Rivinus, Herbe-aux-cerfs, Peucédan des cerfs, Peucédan herbe-aux-cerfs</t>
  </si>
  <si>
    <t xml:space="preserve">Gaertn., 1788</t>
  </si>
  <si>
    <t xml:space="preserve">Cervaria rivini Gaertn., 1788</t>
  </si>
  <si>
    <t xml:space="preserve">&lt;i&gt;Cervaria rivini&lt;/i&gt; Gaertn., 1788</t>
  </si>
  <si>
    <t xml:space="preserve">https://inpn.mnhn.fr/espece/cd_nom/90278</t>
  </si>
  <si>
    <t xml:space="preserve">Epikeros pyrenaeus</t>
  </si>
  <si>
    <t xml:space="preserve">Sélin des Pyrénées, Angélique des Pyrénées, Épikéros des Pyrénées</t>
  </si>
  <si>
    <t xml:space="preserve">Epikeros pyrenaeus (L.) Raf., 1840</t>
  </si>
  <si>
    <t xml:space="preserve">&lt;i&gt;Epikeros pyrenaeus&lt;/i&gt; (L.) Raf., 1840</t>
  </si>
  <si>
    <t xml:space="preserve">https://inpn.mnhn.fr/espece/cd_nom/96119</t>
  </si>
  <si>
    <t xml:space="preserve">Imperatoria ostruthium</t>
  </si>
  <si>
    <t xml:space="preserve">Impératoire ostruthium, Impératoire, Benjoin</t>
  </si>
  <si>
    <t xml:space="preserve">Imperatoria ostruthium L., 1753</t>
  </si>
  <si>
    <t xml:space="preserve">&lt;i&gt;Imperatoria ostruthium&lt;/i&gt; L., 1753</t>
  </si>
  <si>
    <t xml:space="preserve">Masterwort</t>
  </si>
  <si>
    <t xml:space="preserve">https://inpn.mnhn.fr/espece/cd_nom/103578</t>
  </si>
  <si>
    <t xml:space="preserve">Libanotis pyrenaica</t>
  </si>
  <si>
    <t xml:space="preserve">Libanotide des Pyrénées, Séséli libanotide, Libanotis des Pyrénées, Séséli libanotis</t>
  </si>
  <si>
    <t xml:space="preserve">(L.) O.Schwarz, 1949</t>
  </si>
  <si>
    <t xml:space="preserve">Libanotis pyrenaica (L.) O.Schwarz, 1949</t>
  </si>
  <si>
    <t xml:space="preserve">&lt;i&gt;Libanotis pyrenaica&lt;/i&gt; (L.) O.Schwarz, 1949</t>
  </si>
  <si>
    <t xml:space="preserve">Moon Carrot</t>
  </si>
  <si>
    <t xml:space="preserve">https://inpn.mnhn.fr/espece/cd_nom/610580</t>
  </si>
  <si>
    <t xml:space="preserve">Oreoselinum nigrum</t>
  </si>
  <si>
    <t xml:space="preserve">Oréosélin noir, Persil des montagnes, Persil de cerf, Peucédan persil des montagnes, Sélin des montagnes noir</t>
  </si>
  <si>
    <t xml:space="preserve">Delarbre, 1800</t>
  </si>
  <si>
    <t xml:space="preserve">Oreoselinum nigrum Delarbre, 1800</t>
  </si>
  <si>
    <t xml:space="preserve">&lt;i&gt;Oreoselinum nigrum&lt;/i&gt; Delarbre, 1800</t>
  </si>
  <si>
    <t xml:space="preserve">https://inpn.mnhn.fr/espece/cd_nom/111250</t>
  </si>
  <si>
    <t xml:space="preserve">Seseli montanum</t>
  </si>
  <si>
    <t xml:space="preserve">Séséli des montagnes</t>
  </si>
  <si>
    <t xml:space="preserve">Seseli montanum L., 1753</t>
  </si>
  <si>
    <t xml:space="preserve">&lt;i&gt;Seseli montanum&lt;/i&gt; L., 1753</t>
  </si>
  <si>
    <t xml:space="preserve">https://inpn.mnhn.fr/espece/cd_nom/123037</t>
  </si>
  <si>
    <t xml:space="preserve">Seseli montanum subsp. montanum</t>
  </si>
  <si>
    <t xml:space="preserve">Seseli montanum subsp. montanum L., 1753</t>
  </si>
  <si>
    <t xml:space="preserve">&lt;i&gt;Seseli montanum &lt;/i&gt;L., 1753 subsp.&lt;i&gt; montanum&lt;/i&gt;</t>
  </si>
  <si>
    <t xml:space="preserve">https://inpn.mnhn.fr/espece/cd_nom/141045</t>
  </si>
  <si>
    <t xml:space="preserve">Trinia glauca</t>
  </si>
  <si>
    <t xml:space="preserve">Trinie glauque, Trinie commune, Trinie vulgaire</t>
  </si>
  <si>
    <t xml:space="preserve">(L.) Dumort., 1827</t>
  </si>
  <si>
    <t xml:space="preserve">Trinia glauca (L.) Dumort., 1827</t>
  </si>
  <si>
    <t xml:space="preserve">&lt;i&gt;Trinia glauca&lt;/i&gt; (L.) Dumort., 1827</t>
  </si>
  <si>
    <t xml:space="preserve">Honewort</t>
  </si>
  <si>
    <t xml:space="preserve">https://inpn.mnhn.fr/espece/cd_nom/127595</t>
  </si>
  <si>
    <t xml:space="preserve">Heracleum</t>
  </si>
  <si>
    <t xml:space="preserve">Berce</t>
  </si>
  <si>
    <t xml:space="preserve">Tordylieae</t>
  </si>
  <si>
    <t xml:space="preserve">Heracleum L., 1753</t>
  </si>
  <si>
    <t xml:space="preserve">&lt;i&gt;Heracleum&lt;/i&gt; L., 1753</t>
  </si>
  <si>
    <t xml:space="preserve">hogweeds</t>
  </si>
  <si>
    <t xml:space="preserve">Heracleum sibiricum</t>
  </si>
  <si>
    <t xml:space="preserve">Berce de Sibérie, Berce de Lecoq, Grande berce de Lecoq</t>
  </si>
  <si>
    <t xml:space="preserve">Heracleum sibiricum L., 1753</t>
  </si>
  <si>
    <t xml:space="preserve">&lt;i&gt;Heracleum sibiricum&lt;/i&gt; L., 1753</t>
  </si>
  <si>
    <t xml:space="preserve">https://inpn.mnhn.fr/espece/cd_nom/101299</t>
  </si>
  <si>
    <t xml:space="preserve">Heracleum sphondylium</t>
  </si>
  <si>
    <t xml:space="preserve">Berce sphondyle, Patte d'ours, Berce commune, Grande Berce</t>
  </si>
  <si>
    <t xml:space="preserve">Heracleum sphondylium L., 1753</t>
  </si>
  <si>
    <t xml:space="preserve">&lt;i&gt;Heracleum sphondylium&lt;/i&gt; L., 1753</t>
  </si>
  <si>
    <t xml:space="preserve">Hogweed</t>
  </si>
  <si>
    <t xml:space="preserve">https://inpn.mnhn.fr/espece/cd_nom/101300</t>
  </si>
  <si>
    <t xml:space="preserve">Heracleum sphondylium subsp. sphondylium</t>
  </si>
  <si>
    <t xml:space="preserve">Heracleum sphondylium subsp. sphondylium L., 1753</t>
  </si>
  <si>
    <t xml:space="preserve">&lt;i&gt;Heracleum sphondylium &lt;/i&gt;L., 1753 subsp.&lt;i&gt; sphondylium&lt;/i&gt;</t>
  </si>
  <si>
    <t xml:space="preserve">https://inpn.mnhn.fr/espece/cd_nom/135306</t>
  </si>
  <si>
    <t xml:space="preserve">Pastinaca sativa</t>
  </si>
  <si>
    <t xml:space="preserve">Panais cultivé, Pastinacier</t>
  </si>
  <si>
    <t xml:space="preserve">Pastinaca sativa L., 1753</t>
  </si>
  <si>
    <t xml:space="preserve">&lt;i&gt;Pastinaca sativa&lt;/i&gt; L., 1753</t>
  </si>
  <si>
    <t xml:space="preserve">Wild Parsnip</t>
  </si>
  <si>
    <t xml:space="preserve">https://inpn.mnhn.fr/espece/cd_nom/112550</t>
  </si>
  <si>
    <t xml:space="preserve">Pastinaca sativa subsp. urens</t>
  </si>
  <si>
    <t xml:space="preserve">Panais brûlant</t>
  </si>
  <si>
    <t xml:space="preserve">(Req. ex Godr.) Čelak., 1875</t>
  </si>
  <si>
    <t xml:space="preserve">Pastinaca sativa subsp. urens (Req. ex Godr.) Čelak., 1875</t>
  </si>
  <si>
    <t xml:space="preserve">&lt;i&gt;Pastinaca sativa &lt;/i&gt;subsp.&lt;i&gt; urens&lt;/i&gt; (Req. ex Godr.) Čelak., 1875</t>
  </si>
  <si>
    <t xml:space="preserve">https://inpn.mnhn.fr/espece/cd_nom/138626</t>
  </si>
  <si>
    <t xml:space="preserve">Tordylium maximum</t>
  </si>
  <si>
    <t xml:space="preserve">Tordyle élevé, Tordyle majeur, Grand tordyle</t>
  </si>
  <si>
    <t xml:space="preserve">Tordylium maximum L., 1753</t>
  </si>
  <si>
    <t xml:space="preserve">&lt;i&gt;Tordylium maximum&lt;/i&gt; L., 1753</t>
  </si>
  <si>
    <t xml:space="preserve">Hartwort</t>
  </si>
  <si>
    <t xml:space="preserve">https://inpn.mnhn.fr/espece/cd_nom/126837</t>
  </si>
  <si>
    <t xml:space="preserve">Eryngium bourgatii</t>
  </si>
  <si>
    <t xml:space="preserve">Panicaut de Bourgat</t>
  </si>
  <si>
    <t xml:space="preserve">Saniculoideae</t>
  </si>
  <si>
    <t xml:space="preserve">Gouan, 1773 [nom. cons.]</t>
  </si>
  <si>
    <t xml:space="preserve">Eryngium bourgatii Gouan, 1773 [nom. cons.]</t>
  </si>
  <si>
    <t xml:space="preserve">&lt;i&gt;Eryngium bourgatii&lt;/i&gt; Gouan, 1773 [nom. cons.]</t>
  </si>
  <si>
    <t xml:space="preserve">https://inpn.mnhn.fr/espece/cd_nom/97140</t>
  </si>
  <si>
    <t xml:space="preserve">Eryngium campestre</t>
  </si>
  <si>
    <t xml:space="preserve">Panicaut champêtre, Chardon Roland</t>
  </si>
  <si>
    <t xml:space="preserve">Eryngium campestre L., 1753</t>
  </si>
  <si>
    <t xml:space="preserve">&lt;i&gt;Eryngium campestre&lt;/i&gt; L., 1753</t>
  </si>
  <si>
    <t xml:space="preserve">Field Eryngo</t>
  </si>
  <si>
    <t xml:space="preserve">https://inpn.mnhn.fr/espece/cd_nom/97141</t>
  </si>
  <si>
    <t xml:space="preserve">Sanicula europaea</t>
  </si>
  <si>
    <t xml:space="preserve">Sanicle d'Europe, Herbe aux chênes</t>
  </si>
  <si>
    <t xml:space="preserve">Sanicula europaea L., 1753</t>
  </si>
  <si>
    <t xml:space="preserve">&lt;i&gt;Sanicula europaea&lt;/i&gt; L., 1753</t>
  </si>
  <si>
    <t xml:space="preserve">Sanicle</t>
  </si>
  <si>
    <t xml:space="preserve">https://inpn.mnhn.fr/espece/cd_nom/120772</t>
  </si>
  <si>
    <t xml:space="preserve">Hedera helix</t>
  </si>
  <si>
    <t xml:space="preserve">Lierre grimpant, Herbe de saint Jean, Lierre commun</t>
  </si>
  <si>
    <t xml:space="preserve">Araliaceae</t>
  </si>
  <si>
    <t xml:space="preserve">Aralioideae</t>
  </si>
  <si>
    <t xml:space="preserve">Hedera helix L., 1753</t>
  </si>
  <si>
    <t xml:space="preserve">&lt;i&gt;Hedera helix&lt;/i&gt; L., 1753</t>
  </si>
  <si>
    <t xml:space="preserve">English ivy, Common ivy, European ivy, Ivy, Needlepoint ivy, Ripple ivy</t>
  </si>
  <si>
    <t xml:space="preserve">https://inpn.mnhn.fr/espece/cd_nom/100787</t>
  </si>
  <si>
    <t xml:space="preserve">LC NE</t>
  </si>
  <si>
    <t xml:space="preserve">Ilex aquifolium</t>
  </si>
  <si>
    <t xml:space="preserve">Houx commun, Houx</t>
  </si>
  <si>
    <t xml:space="preserve">Aquifoliales</t>
  </si>
  <si>
    <t xml:space="preserve">Aquifoliaceae</t>
  </si>
  <si>
    <t xml:space="preserve">Ilex aquifolium L., 1753</t>
  </si>
  <si>
    <t xml:space="preserve">&lt;i&gt;Ilex aquifolium&lt;/i&gt; L., 1753</t>
  </si>
  <si>
    <t xml:space="preserve">Holly</t>
  </si>
  <si>
    <t xml:space="preserve">https://inpn.mnhn.fr/espece/cd_nom/103514</t>
  </si>
  <si>
    <t xml:space="preserve">Allium</t>
  </si>
  <si>
    <t xml:space="preserve">Ail</t>
  </si>
  <si>
    <t xml:space="preserve">Asparagales</t>
  </si>
  <si>
    <t xml:space="preserve">Amaryllidaceae</t>
  </si>
  <si>
    <t xml:space="preserve">Allioideae</t>
  </si>
  <si>
    <t xml:space="preserve">Allieae</t>
  </si>
  <si>
    <t xml:space="preserve">Allium L., 1753</t>
  </si>
  <si>
    <t xml:space="preserve">&lt;i&gt;Allium&lt;/i&gt; L., 1753</t>
  </si>
  <si>
    <t xml:space="preserve">onions</t>
  </si>
  <si>
    <t xml:space="preserve">Allium ericetorum</t>
  </si>
  <si>
    <t xml:space="preserve">Ail des landes, Ail des bruyères, Ail jaunâtre</t>
  </si>
  <si>
    <t xml:space="preserve">Thore, 1803</t>
  </si>
  <si>
    <t xml:space="preserve">Allium ericetorum Thore, 1803</t>
  </si>
  <si>
    <t xml:space="preserve">&lt;i&gt;Allium ericetorum&lt;/i&gt; Thore, 1803</t>
  </si>
  <si>
    <t xml:space="preserve">https://inpn.mnhn.fr/espece/cd_nom/81369</t>
  </si>
  <si>
    <t xml:space="preserve">DV12</t>
  </si>
  <si>
    <t xml:space="preserve">Allium flavum</t>
  </si>
  <si>
    <t xml:space="preserve">Ail jaune</t>
  </si>
  <si>
    <t xml:space="preserve">Allium flavum L., 1753</t>
  </si>
  <si>
    <t xml:space="preserve">&lt;i&gt;Allium flavum&lt;/i&gt; L., 1753</t>
  </si>
  <si>
    <t xml:space="preserve">https://inpn.mnhn.fr/espece/cd_nom/81376</t>
  </si>
  <si>
    <t xml:space="preserve">Allium longispathum</t>
  </si>
  <si>
    <t xml:space="preserve">Ail à spathe longue, Ail à longue spathe</t>
  </si>
  <si>
    <t xml:space="preserve">Redouté, 1811</t>
  </si>
  <si>
    <t xml:space="preserve">Allium longispathum Redouté, 1811</t>
  </si>
  <si>
    <t xml:space="preserve">&lt;i&gt;Allium longispathum&lt;/i&gt; Redouté, 1811</t>
  </si>
  <si>
    <t xml:space="preserve">https://inpn.mnhn.fr/espece/cd_nom/923594</t>
  </si>
  <si>
    <t xml:space="preserve">Allium lusitanicum</t>
  </si>
  <si>
    <t xml:space="preserve">Ail du Portugal, Ail des montagnes, Ail douteux, Ail des collines, Ail de Lusitanie</t>
  </si>
  <si>
    <t xml:space="preserve">Lam., 1783</t>
  </si>
  <si>
    <t xml:space="preserve">Allium lusitanicum Lam., 1783</t>
  </si>
  <si>
    <t xml:space="preserve">&lt;i&gt;Allium lusitanicum&lt;/i&gt; Lam., 1783</t>
  </si>
  <si>
    <t xml:space="preserve">https://inpn.mnhn.fr/espece/cd_nom/81423</t>
  </si>
  <si>
    <t xml:space="preserve">Allium oleraceum</t>
  </si>
  <si>
    <t xml:space="preserve">Ail maraîcher, Ail des endroits cultivés, Ail potager, Ail des champs</t>
  </si>
  <si>
    <t xml:space="preserve">Allium oleraceum L., 1753</t>
  </si>
  <si>
    <t xml:space="preserve">&lt;i&gt;Allium oleraceum&lt;/i&gt; L., 1753</t>
  </si>
  <si>
    <t xml:space="preserve">Field Garlic</t>
  </si>
  <si>
    <t xml:space="preserve">https://inpn.mnhn.fr/espece/cd_nom/81457</t>
  </si>
  <si>
    <t xml:space="preserve">Allium sphaerocephalon</t>
  </si>
  <si>
    <t xml:space="preserve">Ail à tête ronde</t>
  </si>
  <si>
    <t xml:space="preserve">Allium sphaerocephalon L., 1753</t>
  </si>
  <si>
    <t xml:space="preserve">&lt;i&gt;Allium sphaerocephalon&lt;/i&gt; L., 1753</t>
  </si>
  <si>
    <t xml:space="preserve">Round-headed Leek</t>
  </si>
  <si>
    <t xml:space="preserve">https://inpn.mnhn.fr/espece/cd_nom/81520</t>
  </si>
  <si>
    <t xml:space="preserve">Allium sphaerocephalon subsp. sphaerocephalon</t>
  </si>
  <si>
    <t xml:space="preserve">Allium sphaerocephalon subsp. sphaerocephalon L., 1753</t>
  </si>
  <si>
    <t xml:space="preserve">&lt;i&gt;Allium sphaerocephalon &lt;/i&gt;L., 1753 subsp.&lt;i&gt; sphaerocephalon&lt;/i&gt;</t>
  </si>
  <si>
    <t xml:space="preserve">https://inpn.mnhn.fr/espece/cd_nom/131212</t>
  </si>
  <si>
    <t xml:space="preserve">Allium ursinum</t>
  </si>
  <si>
    <t xml:space="preserve">Ail des ours, Ail à larges feuilles</t>
  </si>
  <si>
    <t xml:space="preserve">Allium ursinum L., 1753</t>
  </si>
  <si>
    <t xml:space="preserve">&lt;i&gt;Allium ursinum&lt;/i&gt; L., 1753</t>
  </si>
  <si>
    <t xml:space="preserve">Ramsons</t>
  </si>
  <si>
    <t xml:space="preserve">https://inpn.mnhn.fr/espece/cd_nom/81541</t>
  </si>
  <si>
    <t xml:space="preserve">Allium victorialis</t>
  </si>
  <si>
    <t xml:space="preserve">Ail victorial, Herbe à neuf chemises, Ail de la victoire, Ail des cerfs</t>
  </si>
  <si>
    <t xml:space="preserve">Allium victorialis L., 1753</t>
  </si>
  <si>
    <t xml:space="preserve">&lt;i&gt;Allium victorialis&lt;/i&gt; L., 1753</t>
  </si>
  <si>
    <t xml:space="preserve">https://inpn.mnhn.fr/espece/cd_nom/81543</t>
  </si>
  <si>
    <t xml:space="preserve">Allium vineale</t>
  </si>
  <si>
    <t xml:space="preserve">Ail des vignes, Oignon bâtard, Aillet</t>
  </si>
  <si>
    <t xml:space="preserve">Allium vineale L., 1753</t>
  </si>
  <si>
    <t xml:space="preserve">&lt;i&gt;Allium vineale&lt;/i&gt; L., 1753</t>
  </si>
  <si>
    <t xml:space="preserve">Wild Onion</t>
  </si>
  <si>
    <t xml:space="preserve">https://inpn.mnhn.fr/espece/cd_nom/81544</t>
  </si>
  <si>
    <t xml:space="preserve">Narcissus</t>
  </si>
  <si>
    <t xml:space="preserve">Narcisse</t>
  </si>
  <si>
    <t xml:space="preserve">Amaryllidoideae</t>
  </si>
  <si>
    <t xml:space="preserve">Narcisseae</t>
  </si>
  <si>
    <t xml:space="preserve">Narcissus L., 1753</t>
  </si>
  <si>
    <t xml:space="preserve">&lt;i&gt;Narcissus&lt;/i&gt; L., 1753</t>
  </si>
  <si>
    <t xml:space="preserve">daffodils</t>
  </si>
  <si>
    <t xml:space="preserve">Narcissus poeticus</t>
  </si>
  <si>
    <t xml:space="preserve">Narcisse des poètes</t>
  </si>
  <si>
    <t xml:space="preserve">Narcissus poeticus L., 1753</t>
  </si>
  <si>
    <t xml:space="preserve">&lt;i&gt;Narcissus poeticus&lt;/i&gt; L., 1753</t>
  </si>
  <si>
    <t xml:space="preserve">Pheasant's-eye Daffodil</t>
  </si>
  <si>
    <t xml:space="preserve">https://inpn.mnhn.fr/espece/cd_nom/109291</t>
  </si>
  <si>
    <t xml:space="preserve">Narcissus pseudonarcissus</t>
  </si>
  <si>
    <t xml:space="preserve">Narcisse faux narcisse, Jonquille des bois, Jonquille, Narcisse trompette</t>
  </si>
  <si>
    <t xml:space="preserve">Narcissus pseudonarcissus L., 1753</t>
  </si>
  <si>
    <t xml:space="preserve">&lt;i&gt;Narcissus pseudonarcissus&lt;/i&gt; L., 1753</t>
  </si>
  <si>
    <t xml:space="preserve">https://inpn.mnhn.fr/espece/cd_nom/109297</t>
  </si>
  <si>
    <t xml:space="preserve">Narcissus pseudonarcissus subsp. pseudonarcissus</t>
  </si>
  <si>
    <t xml:space="preserve">Narcissus pseudonarcissus subsp. pseudonarcissus L., 1753</t>
  </si>
  <si>
    <t xml:space="preserve">&lt;i&gt;Narcissus pseudonarcissus &lt;/i&gt;L., 1753 subsp.&lt;i&gt; pseudonarcissus&lt;/i&gt;</t>
  </si>
  <si>
    <t xml:space="preserve">Daffodil</t>
  </si>
  <si>
    <t xml:space="preserve">https://inpn.mnhn.fr/espece/cd_nom/138006</t>
  </si>
  <si>
    <t xml:space="preserve">Yucca gloriosa</t>
  </si>
  <si>
    <t xml:space="preserve">Yucca superbe</t>
  </si>
  <si>
    <t xml:space="preserve">Asparagaceae</t>
  </si>
  <si>
    <t xml:space="preserve">Agavoideae</t>
  </si>
  <si>
    <t xml:space="preserve">Agaveae</t>
  </si>
  <si>
    <t xml:space="preserve">Yucca gloriosa L., 1753</t>
  </si>
  <si>
    <t xml:space="preserve">&lt;i&gt;Yucca gloriosa&lt;/i&gt; L., 1753</t>
  </si>
  <si>
    <t xml:space="preserve">Spanish-dagger</t>
  </si>
  <si>
    <t xml:space="preserve">https://inpn.mnhn.fr/espece/cd_nom/130584</t>
  </si>
  <si>
    <t xml:space="preserve">Anthericum liliago</t>
  </si>
  <si>
    <t xml:space="preserve">Phalangère à fleurs de lis, Phalangère petit-lis, Bâton de Saint Joseph, Anthéricum à fleurs de Lis</t>
  </si>
  <si>
    <t xml:space="preserve">Anthericeae</t>
  </si>
  <si>
    <t xml:space="preserve">Anthericum liliago L., 1753</t>
  </si>
  <si>
    <t xml:space="preserve">&lt;i&gt;Anthericum liliago&lt;/i&gt; L., 1753</t>
  </si>
  <si>
    <t xml:space="preserve">https://inpn.mnhn.fr/espece/cd_nom/82903</t>
  </si>
  <si>
    <t xml:space="preserve">Anthericum ramosum</t>
  </si>
  <si>
    <t xml:space="preserve">Phalangère rameuse, Anthéricum ramifié</t>
  </si>
  <si>
    <t xml:space="preserve">Anthericum ramosum L., 1753</t>
  </si>
  <si>
    <t xml:space="preserve">&lt;i&gt;Anthericum ramosum&lt;/i&gt; L., 1753</t>
  </si>
  <si>
    <t xml:space="preserve">Branched St Bernard's-lily</t>
  </si>
  <si>
    <t xml:space="preserve">https://inpn.mnhn.fr/espece/cd_nom/82909</t>
  </si>
  <si>
    <t xml:space="preserve">Aphyllanthes monspeliensis</t>
  </si>
  <si>
    <t xml:space="preserve">Aphyllanthe de Montpellier, Œillet bleu de Montpellier, Jonciole, Bragalou</t>
  </si>
  <si>
    <t xml:space="preserve">Aphyllanthoideae</t>
  </si>
  <si>
    <t xml:space="preserve">Aphyllanthes monspeliensis L., 1753</t>
  </si>
  <si>
    <t xml:space="preserve">&lt;i&gt;Aphyllanthes monspeliensis&lt;/i&gt; L., 1753</t>
  </si>
  <si>
    <t xml:space="preserve">https://inpn.mnhn.fr/espece/cd_nom/83171</t>
  </si>
  <si>
    <t xml:space="preserve">Asparagus officinalis</t>
  </si>
  <si>
    <t xml:space="preserve">Asperge officinale, Asperge, Asparagus</t>
  </si>
  <si>
    <t xml:space="preserve">Asparagoideae</t>
  </si>
  <si>
    <t xml:space="preserve">Asparagus officinalis L., 1753</t>
  </si>
  <si>
    <t xml:space="preserve">&lt;i&gt;Asparagus officinalis&lt;/i&gt; L., 1753</t>
  </si>
  <si>
    <t xml:space="preserve">Asparagus</t>
  </si>
  <si>
    <t xml:space="preserve">https://inpn.mnhn.fr/espece/cd_nom/84279</t>
  </si>
  <si>
    <t xml:space="preserve">Convallaria majalis</t>
  </si>
  <si>
    <t xml:space="preserve">Muguet de mai, Muguet, Clochette des bois</t>
  </si>
  <si>
    <t xml:space="preserve">Nolinoideae</t>
  </si>
  <si>
    <t xml:space="preserve">Convallarieae</t>
  </si>
  <si>
    <t xml:space="preserve">Convallaria majalis L., 1753</t>
  </si>
  <si>
    <t xml:space="preserve">&lt;i&gt;Convallaria majalis&lt;/i&gt; L., 1753</t>
  </si>
  <si>
    <t xml:space="preserve">Lily-of-the-valley</t>
  </si>
  <si>
    <t xml:space="preserve">https://inpn.mnhn.fr/espece/cd_nom/92282</t>
  </si>
  <si>
    <t xml:space="preserve">Maianthemum bifolium</t>
  </si>
  <si>
    <t xml:space="preserve">Maïanthème à deux feuilles, Petit muguet à deux fleurs, Petit muguet</t>
  </si>
  <si>
    <t xml:space="preserve">Polygonateae</t>
  </si>
  <si>
    <t xml:space="preserve">(L.) F.W.Schmidt, 1794</t>
  </si>
  <si>
    <t xml:space="preserve">Maianthemum bifolium (L.) F.W.Schmidt, 1794</t>
  </si>
  <si>
    <t xml:space="preserve">&lt;i&gt;Maianthemum bifolium&lt;/i&gt; (L.) F.W.Schmidt, 1794</t>
  </si>
  <si>
    <t xml:space="preserve">May Lily</t>
  </si>
  <si>
    <t xml:space="preserve">https://inpn.mnhn.fr/espece/cd_nom/107158</t>
  </si>
  <si>
    <t xml:space="preserve">Polygonatum</t>
  </si>
  <si>
    <t xml:space="preserve">Sceau-de-Salomon</t>
  </si>
  <si>
    <t xml:space="preserve">Mill., 1754</t>
  </si>
  <si>
    <t xml:space="preserve">Polygonatum Mill., 1754</t>
  </si>
  <si>
    <t xml:space="preserve">&lt;i&gt;Polygonatum&lt;/i&gt; Mill., 1754</t>
  </si>
  <si>
    <t xml:space="preserve">Solomon's-seals</t>
  </si>
  <si>
    <t xml:space="preserve">Polygonatum multiflorum</t>
  </si>
  <si>
    <t xml:space="preserve">Sceau-de-Salomon multiflore, Polygonate multiflore</t>
  </si>
  <si>
    <t xml:space="preserve">(L.) All., 1785</t>
  </si>
  <si>
    <t xml:space="preserve">Polygonatum multiflorum (L.) All., 1785</t>
  </si>
  <si>
    <t xml:space="preserve">&lt;i&gt;Polygonatum multiflorum&lt;/i&gt; (L.) All., 1785</t>
  </si>
  <si>
    <t xml:space="preserve">Solomon's-seal</t>
  </si>
  <si>
    <t xml:space="preserve">https://inpn.mnhn.fr/espece/cd_nom/114611</t>
  </si>
  <si>
    <t xml:space="preserve">Polygonatum odoratum</t>
  </si>
  <si>
    <t xml:space="preserve">Sceau-de-Salomon odorant, Polygonate officinal, Sceau-de-Salomon officinal</t>
  </si>
  <si>
    <t xml:space="preserve">(Mill.) Druce, 1906</t>
  </si>
  <si>
    <t xml:space="preserve">Polygonatum odoratum (Mill.) Druce, 1906</t>
  </si>
  <si>
    <t xml:space="preserve">&lt;i&gt;Polygonatum odoratum&lt;/i&gt; (Mill.) Druce, 1906</t>
  </si>
  <si>
    <t xml:space="preserve">Angular Solomon's-seal</t>
  </si>
  <si>
    <t xml:space="preserve">https://inpn.mnhn.fr/espece/cd_nom/114612</t>
  </si>
  <si>
    <t xml:space="preserve">Polygonatum verticillatum</t>
  </si>
  <si>
    <t xml:space="preserve">Sceau-de-Salomon verticillé, Muguet verticillé, Polygonate verticillé</t>
  </si>
  <si>
    <t xml:space="preserve">Polygonatum verticillatum (L.) All., 1785</t>
  </si>
  <si>
    <t xml:space="preserve">&lt;i&gt;Polygonatum verticillatum&lt;/i&gt; (L.) All., 1785</t>
  </si>
  <si>
    <t xml:space="preserve">Whorled Solomon's-seal</t>
  </si>
  <si>
    <t xml:space="preserve">https://inpn.mnhn.fr/espece/cd_nom/114616</t>
  </si>
  <si>
    <t xml:space="preserve">Ruscus aculeatus</t>
  </si>
  <si>
    <t xml:space="preserve">Fragon piquant, Fragon, Petit houx, Buis piquant, Fragon petit houx</t>
  </si>
  <si>
    <t xml:space="preserve">Rusceae</t>
  </si>
  <si>
    <t xml:space="preserve">Ruscus aculeatus L., 1753</t>
  </si>
  <si>
    <t xml:space="preserve">&lt;i&gt;Ruscus aculeatus&lt;/i&gt; L., 1753</t>
  </si>
  <si>
    <t xml:space="preserve">Butcher's-broom</t>
  </si>
  <si>
    <t xml:space="preserve">https://inpn.mnhn.fr/espece/cd_nom/119698</t>
  </si>
  <si>
    <t xml:space="preserve">Hyacinthoides</t>
  </si>
  <si>
    <t xml:space="preserve">Fausse jacinthe</t>
  </si>
  <si>
    <t xml:space="preserve">Scilloideae</t>
  </si>
  <si>
    <t xml:space="preserve">Hyacintheae</t>
  </si>
  <si>
    <t xml:space="preserve">Heist. ex Fabr., 1759</t>
  </si>
  <si>
    <t xml:space="preserve">Hyacinthoides Heist. ex Fabr., 1759</t>
  </si>
  <si>
    <t xml:space="preserve">&lt;i&gt;Hyacinthoides&lt;/i&gt; Heist. ex Fabr., 1759</t>
  </si>
  <si>
    <t xml:space="preserve">bluebells</t>
  </si>
  <si>
    <t xml:space="preserve">Hyacinthoides hispanica</t>
  </si>
  <si>
    <t xml:space="preserve">Fausse jacinthe d'Espagne, Jacinthe d'Espagne</t>
  </si>
  <si>
    <t xml:space="preserve">(Mill.) Rothm., 1944</t>
  </si>
  <si>
    <t xml:space="preserve">Hyacinthoides hispanica (Mill.) Rothm., 1944</t>
  </si>
  <si>
    <t xml:space="preserve">&lt;i&gt;Hyacinthoides hispanica&lt;/i&gt; (Mill.) Rothm., 1944</t>
  </si>
  <si>
    <t xml:space="preserve">Spanish Bluebell</t>
  </si>
  <si>
    <t xml:space="preserve">https://inpn.mnhn.fr/espece/cd_nom/103055</t>
  </si>
  <si>
    <t xml:space="preserve">Hyacinthoides x massartiana</t>
  </si>
  <si>
    <t xml:space="preserve">Fausse jacinthe de Massart, Fausse jacinthe hybride</t>
  </si>
  <si>
    <t xml:space="preserve">Geerinck, 1996</t>
  </si>
  <si>
    <t xml:space="preserve">Hyacinthoides x massartiana Geerinck, 1996</t>
  </si>
  <si>
    <t xml:space="preserve">&lt;i&gt;Hyacinthoides &lt;/i&gt;x&lt;i&gt; massartiana&lt;/i&gt; Geerinck, 1996</t>
  </si>
  <si>
    <t xml:space="preserve">https://inpn.mnhn.fr/espece/cd_nom/611165</t>
  </si>
  <si>
    <t xml:space="preserve">Muscari botryoides</t>
  </si>
  <si>
    <t xml:space="preserve">Muscari fausse botryde, Muscari faux botrys, Muscari botryoïde, Muscari en grappe</t>
  </si>
  <si>
    <t xml:space="preserve">(L.) Mill., 1768</t>
  </si>
  <si>
    <t xml:space="preserve">Muscari botryoides (L.) Mill., 1768</t>
  </si>
  <si>
    <t xml:space="preserve">&lt;i&gt;Muscari botryoides&lt;/i&gt; (L.) Mill., 1768</t>
  </si>
  <si>
    <t xml:space="preserve">Compact Grape-hyacinth</t>
  </si>
  <si>
    <t xml:space="preserve">https://inpn.mnhn.fr/espece/cd_nom/108869</t>
  </si>
  <si>
    <t xml:space="preserve">Muscari comosum</t>
  </si>
  <si>
    <t xml:space="preserve">Muscari chevelu, Muscari à toupet, Muscari chevelu, Muscari à toupet</t>
  </si>
  <si>
    <t xml:space="preserve">Muscari comosum (L.) Mill., 1768</t>
  </si>
  <si>
    <t xml:space="preserve">&lt;i&gt;Muscari comosum&lt;/i&gt; (L.) Mill., 1768</t>
  </si>
  <si>
    <t xml:space="preserve">Tassel Hyacinth</t>
  </si>
  <si>
    <t xml:space="preserve">https://inpn.mnhn.fr/espece/cd_nom/108874</t>
  </si>
  <si>
    <t xml:space="preserve">Muscari neglectum</t>
  </si>
  <si>
    <t xml:space="preserve">Muscari négligé, Muscari à grappes, Muscari négligé</t>
  </si>
  <si>
    <t xml:space="preserve">Guss. ex Ten., 1842</t>
  </si>
  <si>
    <t xml:space="preserve">Muscari neglectum Guss. ex Ten., 1842</t>
  </si>
  <si>
    <t xml:space="preserve">&lt;i&gt;Muscari neglectum&lt;/i&gt; Guss. ex Ten., 1842</t>
  </si>
  <si>
    <t xml:space="preserve">Grape-hyacinth</t>
  </si>
  <si>
    <t xml:space="preserve">https://inpn.mnhn.fr/espece/cd_nom/108898</t>
  </si>
  <si>
    <t xml:space="preserve">Prospero autumnale</t>
  </si>
  <si>
    <t xml:space="preserve">Scille d'automne, Prospéro d'automne</t>
  </si>
  <si>
    <t xml:space="preserve">(L.) Speta, 1982</t>
  </si>
  <si>
    <t xml:space="preserve">Prospero autumnale (L.) Speta, 1982</t>
  </si>
  <si>
    <t xml:space="preserve">&lt;i&gt;Prospero autumnale&lt;/i&gt; (L.) Speta, 1982</t>
  </si>
  <si>
    <t xml:space="preserve">Autumn Squill</t>
  </si>
  <si>
    <t xml:space="preserve">https://inpn.mnhn.fr/espece/cd_nom/115975</t>
  </si>
  <si>
    <t xml:space="preserve">Scilla bifolia</t>
  </si>
  <si>
    <t xml:space="preserve">Scille à deux feuilles, Étoile bleue</t>
  </si>
  <si>
    <t xml:space="preserve">Scilla bifolia L., 1753</t>
  </si>
  <si>
    <t xml:space="preserve">&lt;i&gt;Scilla bifolia&lt;/i&gt; L., 1753</t>
  </si>
  <si>
    <t xml:space="preserve">Alpine Squill</t>
  </si>
  <si>
    <t xml:space="preserve">https://inpn.mnhn.fr/espece/cd_nom/121606</t>
  </si>
  <si>
    <t xml:space="preserve">Tractema lilio-hyacinthus</t>
  </si>
  <si>
    <t xml:space="preserve">Tractème lis-jacinthe, Scille lis-jacinthe</t>
  </si>
  <si>
    <t xml:space="preserve">(L.) Speta, 1998</t>
  </si>
  <si>
    <t xml:space="preserve">Tractema lilio-hyacinthus (L.) Speta, 1998</t>
  </si>
  <si>
    <t xml:space="preserve">&lt;i&gt;Tractema lilio-hyacinthus&lt;/i&gt; (L.) Speta, 1998</t>
  </si>
  <si>
    <t xml:space="preserve">https://inpn.mnhn.fr/espece/cd_nom/161784</t>
  </si>
  <si>
    <t xml:space="preserve">Loncomelos pyrenaicus</t>
  </si>
  <si>
    <t xml:space="preserve">Ornithogale des Pyrénées, Loncomélos des Pyrénées, Aspergette, Asperge des bois</t>
  </si>
  <si>
    <t xml:space="preserve">Ornithogaleae</t>
  </si>
  <si>
    <t xml:space="preserve">(L.) Hrouda, 1988</t>
  </si>
  <si>
    <t xml:space="preserve">Loncomelos pyrenaicus (L.) Hrouda, 1988</t>
  </si>
  <si>
    <t xml:space="preserve">&lt;i&gt;Loncomelos pyrenaicus&lt;/i&gt; (L.) Hrouda, 1988</t>
  </si>
  <si>
    <t xml:space="preserve">Spiked Star-of-Bethlehem</t>
  </si>
  <si>
    <t xml:space="preserve">https://inpn.mnhn.fr/espece/cd_nom/106546</t>
  </si>
  <si>
    <t xml:space="preserve">Ornithogalum</t>
  </si>
  <si>
    <t xml:space="preserve">Ornithogale</t>
  </si>
  <si>
    <t xml:space="preserve">Ornithogalum L., 1753</t>
  </si>
  <si>
    <t xml:space="preserve">&lt;i&gt;Ornithogalum&lt;/i&gt; L., 1753</t>
  </si>
  <si>
    <t xml:space="preserve">star-of-Bethlehems</t>
  </si>
  <si>
    <t xml:space="preserve">Ornithogalum divergens</t>
  </si>
  <si>
    <t xml:space="preserve">Ornithogale divergent</t>
  </si>
  <si>
    <t xml:space="preserve">Boreau, 1847</t>
  </si>
  <si>
    <t xml:space="preserve">Ornithogalum divergens Boreau, 1847</t>
  </si>
  <si>
    <t xml:space="preserve">&lt;i&gt;Ornithogalum divergens&lt;/i&gt; Boreau, 1847</t>
  </si>
  <si>
    <t xml:space="preserve">https://inpn.mnhn.fr/espece/cd_nom/111334</t>
  </si>
  <si>
    <t xml:space="preserve">Ornithogalum kochii</t>
  </si>
  <si>
    <t xml:space="preserve">Ornithogale de Koch, Ornithogale des montagnes, Ornithogale à feuilles droites</t>
  </si>
  <si>
    <t xml:space="preserve">Parl., 1857</t>
  </si>
  <si>
    <t xml:space="preserve">Ornithogalum kochii Parl., 1857</t>
  </si>
  <si>
    <t xml:space="preserve">&lt;i&gt;Ornithogalum kochii&lt;/i&gt; Parl., 1857</t>
  </si>
  <si>
    <t xml:space="preserve">https://inpn.mnhn.fr/espece/cd_nom/620057</t>
  </si>
  <si>
    <t xml:space="preserve">Ornithogalum orthophyllum</t>
  </si>
  <si>
    <t xml:space="preserve">Ornithogale à feuilles droites</t>
  </si>
  <si>
    <t xml:space="preserve">Ten., 1831</t>
  </si>
  <si>
    <t xml:space="preserve">Ornithogalum orthophyllum Ten., 1831</t>
  </si>
  <si>
    <t xml:space="preserve">&lt;i&gt;Ornithogalum orthophyllum&lt;/i&gt; Ten., 1831</t>
  </si>
  <si>
    <t xml:space="preserve">https://inpn.mnhn.fr/espece/cd_nom/717355</t>
  </si>
  <si>
    <t xml:space="preserve">Ornithogalum umbellatum</t>
  </si>
  <si>
    <t xml:space="preserve">Ornithogale en ombelle, Dame-d'onze-heures</t>
  </si>
  <si>
    <t xml:space="preserve">Ornithogalum umbellatum L., 1753</t>
  </si>
  <si>
    <t xml:space="preserve">&lt;i&gt;Ornithogalum umbellatum&lt;/i&gt; L., 1753</t>
  </si>
  <si>
    <t xml:space="preserve">Garden Star-of-Bethlehem</t>
  </si>
  <si>
    <t xml:space="preserve">https://inpn.mnhn.fr/espece/cd_nom/111391</t>
  </si>
  <si>
    <t xml:space="preserve">Asphodelus</t>
  </si>
  <si>
    <t xml:space="preserve">Asphodèle</t>
  </si>
  <si>
    <t xml:space="preserve">Asphodelaceae</t>
  </si>
  <si>
    <t xml:space="preserve">Asphodeloideae</t>
  </si>
  <si>
    <t xml:space="preserve">Asphodelus L., 1753</t>
  </si>
  <si>
    <t xml:space="preserve">&lt;i&gt;Asphodelus&lt;/i&gt; L., 1753</t>
  </si>
  <si>
    <t xml:space="preserve">Asphodelus albus</t>
  </si>
  <si>
    <t xml:space="preserve">Asphodèle blanc, Bâton royal</t>
  </si>
  <si>
    <t xml:space="preserve">Asphodelus albus Mill., 1768</t>
  </si>
  <si>
    <t xml:space="preserve">&lt;i&gt;Asphodelus albus&lt;/i&gt; Mill., 1768</t>
  </si>
  <si>
    <t xml:space="preserve">White Asphodel</t>
  </si>
  <si>
    <t xml:space="preserve">https://inpn.mnhn.fr/espece/cd_nom/84338</t>
  </si>
  <si>
    <t xml:space="preserve">Asphodelus macrocarpus</t>
  </si>
  <si>
    <t xml:space="preserve">Asphodèle à gros fruits</t>
  </si>
  <si>
    <t xml:space="preserve">Asphodelus macrocarpus Parl., 1857</t>
  </si>
  <si>
    <t xml:space="preserve">&lt;i&gt;Asphodelus macrocarpus&lt;/i&gt; Parl., 1857</t>
  </si>
  <si>
    <t xml:space="preserve">https://inpn.mnhn.fr/espece/cd_nom/84362</t>
  </si>
  <si>
    <t xml:space="preserve">Asphodelus macrocarpus subsp. macrocarpus</t>
  </si>
  <si>
    <t xml:space="preserve">Asphodèle à gros fruits, Asphodèle de Villars</t>
  </si>
  <si>
    <t xml:space="preserve">Asphodelus macrocarpus subsp. macrocarpus Parl., 1857</t>
  </si>
  <si>
    <t xml:space="preserve">&lt;i&gt;Asphodelus macrocarpus &lt;/i&gt;Parl., 1857 subsp.&lt;i&gt; macrocarpus&lt;/i&gt;</t>
  </si>
  <si>
    <t xml:space="preserve">https://inpn.mnhn.fr/espece/cd_nom/131790</t>
  </si>
  <si>
    <t xml:space="preserve">Hemerocallis fulva</t>
  </si>
  <si>
    <t xml:space="preserve">Hémérocalle fauve, Lis rouge</t>
  </si>
  <si>
    <t xml:space="preserve">Hemerocallidoideae</t>
  </si>
  <si>
    <t xml:space="preserve">(L.) L., 1762</t>
  </si>
  <si>
    <t xml:space="preserve">Hemerocallis fulva (L.) L., 1762</t>
  </si>
  <si>
    <t xml:space="preserve">&lt;i&gt;Hemerocallis fulva&lt;/i&gt; (L.) L., 1762</t>
  </si>
  <si>
    <t xml:space="preserve">Orange Day-lily</t>
  </si>
  <si>
    <t xml:space="preserve">https://inpn.mnhn.fr/espece/cd_nom/101237</t>
  </si>
  <si>
    <t xml:space="preserve">Simethis mattiazzii</t>
  </si>
  <si>
    <t xml:space="preserve">Siméthide de Mattiazzi, Simethis à feuilles aplaties, Siméthis de Mattiazzi, Siméthide à feuilles planes, Phalangère à feuilles planes</t>
  </si>
  <si>
    <t xml:space="preserve">(Vand.) G.López &amp; Jarvis, 1984</t>
  </si>
  <si>
    <t xml:space="preserve">Simethis mattiazzii (Vand.) G.López &amp; Jarvis, 1984</t>
  </si>
  <si>
    <t xml:space="preserve">&lt;i&gt;Simethis mattiazzii&lt;/i&gt; (Vand.) G.López &amp; Jarvis, 1984</t>
  </si>
  <si>
    <t xml:space="preserve">Kerry Lily</t>
  </si>
  <si>
    <t xml:space="preserve">https://inpn.mnhn.fr/espece/cd_nom/123708</t>
  </si>
  <si>
    <t xml:space="preserve">Gladiolus italicus</t>
  </si>
  <si>
    <t xml:space="preserve">Glaïeul d'Italie, Glaïeul des moissons</t>
  </si>
  <si>
    <t xml:space="preserve">Iridaceae</t>
  </si>
  <si>
    <t xml:space="preserve">Crocoideae</t>
  </si>
  <si>
    <t xml:space="preserve">Gladioleae</t>
  </si>
  <si>
    <t xml:space="preserve">Gladiolus italicus Mill., 1768</t>
  </si>
  <si>
    <t xml:space="preserve">&lt;i&gt;Gladiolus italicus&lt;/i&gt; Mill., 1768</t>
  </si>
  <si>
    <t xml:space="preserve">https://inpn.mnhn.fr/espece/cd_nom/100275</t>
  </si>
  <si>
    <t xml:space="preserve">Crocus nudiflorus</t>
  </si>
  <si>
    <t xml:space="preserve">Crocus d'automne, Crocus à fleurs nues, Crocus nudiflore</t>
  </si>
  <si>
    <t xml:space="preserve">Ixieae</t>
  </si>
  <si>
    <t xml:space="preserve">Sm., 1798</t>
  </si>
  <si>
    <t xml:space="preserve">Crocus nudiflorus Sm., 1798</t>
  </si>
  <si>
    <t xml:space="preserve">&lt;i&gt;Crocus nudiflorus&lt;/i&gt; Sm., 1798</t>
  </si>
  <si>
    <t xml:space="preserve">Autumn Crocus</t>
  </si>
  <si>
    <t xml:space="preserve">https://inpn.mnhn.fr/espece/cd_nom/93250</t>
  </si>
  <si>
    <t xml:space="preserve">Crocus vernus</t>
  </si>
  <si>
    <t xml:space="preserve">Crocus de printemps, Crocus printanier, Crocus blanc</t>
  </si>
  <si>
    <t xml:space="preserve">(L.) Hill, 1765</t>
  </si>
  <si>
    <t xml:space="preserve">Crocus vernus (L.) Hill, 1765</t>
  </si>
  <si>
    <t xml:space="preserve">&lt;i&gt;Crocus vernus&lt;/i&gt; (L.) Hill, 1765</t>
  </si>
  <si>
    <t xml:space="preserve">Spring Crocus</t>
  </si>
  <si>
    <t xml:space="preserve">https://inpn.mnhn.fr/espece/cd_nom/93282</t>
  </si>
  <si>
    <t xml:space="preserve">Iris</t>
  </si>
  <si>
    <t xml:space="preserve">Iridoideae</t>
  </si>
  <si>
    <t xml:space="preserve">Irideae</t>
  </si>
  <si>
    <t xml:space="preserve">Iris L., 1753</t>
  </si>
  <si>
    <t xml:space="preserve">&lt;i&gt;Iris&lt;/i&gt; L., 1753</t>
  </si>
  <si>
    <t xml:space="preserve">Irises</t>
  </si>
  <si>
    <t xml:space="preserve">Iris foetidissima</t>
  </si>
  <si>
    <t xml:space="preserve">Iris fétide, Iris gigot, Iris puant, Glaïeul puant</t>
  </si>
  <si>
    <t xml:space="preserve">Iris foetidissima L., 1753</t>
  </si>
  <si>
    <t xml:space="preserve">&lt;i&gt;Iris foetidissima&lt;/i&gt; L., 1753</t>
  </si>
  <si>
    <t xml:space="preserve">Stinking Iris</t>
  </si>
  <si>
    <t xml:space="preserve">https://inpn.mnhn.fr/espece/cd_nom/103734</t>
  </si>
  <si>
    <t xml:space="preserve">Iris germanica</t>
  </si>
  <si>
    <t xml:space="preserve">Iris d'Allemagne, Flambe, Iris des jardins</t>
  </si>
  <si>
    <t xml:space="preserve">Iris germanica L., 1753</t>
  </si>
  <si>
    <t xml:space="preserve">&lt;i&gt;Iris germanica&lt;/i&gt; L., 1753</t>
  </si>
  <si>
    <t xml:space="preserve">Bearded Iris</t>
  </si>
  <si>
    <t xml:space="preserve">https://inpn.mnhn.fr/espece/cd_nom/103737</t>
  </si>
  <si>
    <t xml:space="preserve">Iris pseudacorus</t>
  </si>
  <si>
    <t xml:space="preserve">Iris faux acore, Iris jaune, Flambe d'eau, Iris des marais</t>
  </si>
  <si>
    <t xml:space="preserve">Iris pseudacorus L., 1753</t>
  </si>
  <si>
    <t xml:space="preserve">&lt;i&gt;Iris pseudacorus&lt;/i&gt; L., 1753</t>
  </si>
  <si>
    <t xml:space="preserve">Yellow Iris</t>
  </si>
  <si>
    <t xml:space="preserve">https://inpn.mnhn.fr/espece/cd_nom/103772</t>
  </si>
  <si>
    <t xml:space="preserve">Corallorhiza trifida</t>
  </si>
  <si>
    <t xml:space="preserve">Racine-de-corail, Corallorhize trifide, Coralline</t>
  </si>
  <si>
    <t xml:space="preserve">Orchidaceae</t>
  </si>
  <si>
    <t xml:space="preserve">Epidendroideae</t>
  </si>
  <si>
    <t xml:space="preserve">Epidendreae</t>
  </si>
  <si>
    <t xml:space="preserve">Châtel., 1760</t>
  </si>
  <si>
    <t xml:space="preserve">Corallorhiza trifida Châtel., 1760</t>
  </si>
  <si>
    <t xml:space="preserve">&lt;i&gt;Corallorhiza trifida&lt;/i&gt; Châtel., 1760</t>
  </si>
  <si>
    <t xml:space="preserve">https://inpn.mnhn.fr/espece/cd_nom/92421</t>
  </si>
  <si>
    <t xml:space="preserve">Hammarbya paludosa</t>
  </si>
  <si>
    <t xml:space="preserve">Hammarbya des marais, Malaxis des tourbières, Malaxis à deux feuilles, Malaxide des marais, Malaxis des marais</t>
  </si>
  <si>
    <t xml:space="preserve">Malaxideae</t>
  </si>
  <si>
    <t xml:space="preserve">(L.) Kuntze, 1891</t>
  </si>
  <si>
    <t xml:space="preserve">Hammarbya paludosa (L.) Kuntze, 1891</t>
  </si>
  <si>
    <t xml:space="preserve">&lt;i&gt;Hammarbya paludosa&lt;/i&gt; (L.) Kuntze, 1891</t>
  </si>
  <si>
    <t xml:space="preserve">Bog Orchid</t>
  </si>
  <si>
    <t xml:space="preserve">https://inpn.mnhn.fr/espece/cd_nom/100739</t>
  </si>
  <si>
    <t xml:space="preserve">Cephalanthera damasonium</t>
  </si>
  <si>
    <t xml:space="preserve">Céphalanthère à grandes fleurs, Céphalanthère pâle, Céphalanthère blanche, Elléborine blanche</t>
  </si>
  <si>
    <t xml:space="preserve">Neottieae</t>
  </si>
  <si>
    <t xml:space="preserve">Cephalanthera damasonium (Mill.) Druce, 1906</t>
  </si>
  <si>
    <t xml:space="preserve">&lt;i&gt;Cephalanthera damasonium&lt;/i&gt; (Mill.) Druce, 1906</t>
  </si>
  <si>
    <t xml:space="preserve">White Helleborine</t>
  </si>
  <si>
    <t xml:space="preserve">https://inpn.mnhn.fr/espece/cd_nom/89920</t>
  </si>
  <si>
    <t xml:space="preserve">Cephalanthera longifolia</t>
  </si>
  <si>
    <t xml:space="preserve">Céphalanthère à feuilles longues, Céphalanthère à longues feuilles, Céphalanthère à feuilles en épée</t>
  </si>
  <si>
    <t xml:space="preserve">(L.) Fritsch, 1888</t>
  </si>
  <si>
    <t xml:space="preserve">Cephalanthera longifolia (L.) Fritsch, 1888</t>
  </si>
  <si>
    <t xml:space="preserve">&lt;i&gt;Cephalanthera longifolia&lt;/i&gt; (L.) Fritsch, 1888</t>
  </si>
  <si>
    <t xml:space="preserve">Narrow-leaved Helleborine</t>
  </si>
  <si>
    <t xml:space="preserve">https://inpn.mnhn.fr/espece/cd_nom/89926</t>
  </si>
  <si>
    <t xml:space="preserve">Cephalanthera rubra</t>
  </si>
  <si>
    <t xml:space="preserve">Céphalanthère rouge, Elléborine rouge</t>
  </si>
  <si>
    <t xml:space="preserve">(L.) Rich., 1817</t>
  </si>
  <si>
    <t xml:space="preserve">Cephalanthera rubra (L.) Rich., 1817</t>
  </si>
  <si>
    <t xml:space="preserve">&lt;i&gt;Cephalanthera rubra&lt;/i&gt; (L.) Rich., 1817</t>
  </si>
  <si>
    <t xml:space="preserve">Red Helleborine</t>
  </si>
  <si>
    <t xml:space="preserve">https://inpn.mnhn.fr/espece/cd_nom/89928</t>
  </si>
  <si>
    <t xml:space="preserve">Epipactis</t>
  </si>
  <si>
    <t xml:space="preserve">Épipactide, Épipactis</t>
  </si>
  <si>
    <t xml:space="preserve">Zinn, 1757</t>
  </si>
  <si>
    <t xml:space="preserve">Epipactis Zinn, 1757</t>
  </si>
  <si>
    <t xml:space="preserve">&lt;i&gt;Epipactis&lt;/i&gt; Zinn, 1757</t>
  </si>
  <si>
    <t xml:space="preserve">helleborines</t>
  </si>
  <si>
    <t xml:space="preserve">Epipactis atrorubens</t>
  </si>
  <si>
    <t xml:space="preserve">Épipactide rouge sombre, Épipactis rouge sombre, Épipactis brun rouge, Épipactis pourpre noirâtre, Helléborine rouge</t>
  </si>
  <si>
    <t xml:space="preserve">(Hoffm.) Besser, 1809</t>
  </si>
  <si>
    <t xml:space="preserve">Epipactis atrorubens (Hoffm.) Besser, 1809</t>
  </si>
  <si>
    <t xml:space="preserve">&lt;i&gt;Epipactis atrorubens&lt;/i&gt; (Hoffm.) Besser, 1809</t>
  </si>
  <si>
    <t xml:space="preserve">Dark-red Helleborine</t>
  </si>
  <si>
    <t xml:space="preserve">https://inpn.mnhn.fr/espece/cd_nom/96432</t>
  </si>
  <si>
    <t xml:space="preserve">Epipactis helleborine</t>
  </si>
  <si>
    <t xml:space="preserve">Épipactide helléborine, Épipactis à larges feuilles, Épipactis à feuilles larges, Elléborine à larges feuilles, Helléborine</t>
  </si>
  <si>
    <t xml:space="preserve">(L.) Crantz, 1769</t>
  </si>
  <si>
    <t xml:space="preserve">Epipactis helleborine (L.) Crantz, 1769</t>
  </si>
  <si>
    <t xml:space="preserve">&lt;i&gt;Epipactis helleborine&lt;/i&gt; (L.) Crantz, 1769</t>
  </si>
  <si>
    <t xml:space="preserve">Broad-leaved Helleborine</t>
  </si>
  <si>
    <t xml:space="preserve">https://inpn.mnhn.fr/espece/cd_nom/96447</t>
  </si>
  <si>
    <t xml:space="preserve">Epipactis helleborine subsp. helleborine</t>
  </si>
  <si>
    <t xml:space="preserve">Epipactis helleborine subsp. helleborine (L.) Crantz, 1769</t>
  </si>
  <si>
    <t xml:space="preserve">&lt;i&gt;Epipactis helleborine &lt;/i&gt;(L.) Crantz, 1769 subsp.&lt;i&gt; helleborine&lt;/i&gt;</t>
  </si>
  <si>
    <t xml:space="preserve">https://inpn.mnhn.fr/espece/cd_nom/134141</t>
  </si>
  <si>
    <t xml:space="preserve">Epipactis leptochila</t>
  </si>
  <si>
    <t xml:space="preserve">Épipactide à labelle étroit, Épipactis à labelle étroit</t>
  </si>
  <si>
    <t xml:space="preserve">(Godfery) Godfery, 1921</t>
  </si>
  <si>
    <t xml:space="preserve">Epipactis leptochila (Godfery) Godfery, 1921</t>
  </si>
  <si>
    <t xml:space="preserve">&lt;i&gt;Epipactis leptochila&lt;/i&gt; (Godfery) Godfery, 1921</t>
  </si>
  <si>
    <t xml:space="preserve">Narrow-lipped Helleborine</t>
  </si>
  <si>
    <t xml:space="preserve">https://inpn.mnhn.fr/espece/cd_nom/96449</t>
  </si>
  <si>
    <t xml:space="preserve">Epipactis microphylla</t>
  </si>
  <si>
    <t xml:space="preserve">Épipactide à petites feuilles, Épipactis à petites feuilles</t>
  </si>
  <si>
    <t xml:space="preserve">(Ehrh.) Sw., 1800</t>
  </si>
  <si>
    <t xml:space="preserve">Epipactis microphylla (Ehrh.) Sw., 1800</t>
  </si>
  <si>
    <t xml:space="preserve">&lt;i&gt;Epipactis microphylla&lt;/i&gt; (Ehrh.) Sw., 1800</t>
  </si>
  <si>
    <t xml:space="preserve">https://inpn.mnhn.fr/espece/cd_nom/96454</t>
  </si>
  <si>
    <t xml:space="preserve">Epipactis muelleri</t>
  </si>
  <si>
    <t xml:space="preserve">Épipactide de Müller, Épipactis de Müller</t>
  </si>
  <si>
    <t xml:space="preserve">Godfery, 1921</t>
  </si>
  <si>
    <t xml:space="preserve">Epipactis muelleri Godfery, 1921</t>
  </si>
  <si>
    <t xml:space="preserve">&lt;i&gt;Epipactis muelleri&lt;/i&gt; Godfery, 1921</t>
  </si>
  <si>
    <t xml:space="preserve">https://inpn.mnhn.fr/espece/cd_nom/96456</t>
  </si>
  <si>
    <t xml:space="preserve">Epipactis palustris</t>
  </si>
  <si>
    <t xml:space="preserve">Épipactide des marais, Épipactis des marais</t>
  </si>
  <si>
    <t xml:space="preserve">Epipactis palustris (L.) Crantz, 1769</t>
  </si>
  <si>
    <t xml:space="preserve">&lt;i&gt;Epipactis palustris&lt;/i&gt; (L.) Crantz, 1769</t>
  </si>
  <si>
    <t xml:space="preserve">Marsh Helleborine</t>
  </si>
  <si>
    <t xml:space="preserve">https://inpn.mnhn.fr/espece/cd_nom/96465</t>
  </si>
  <si>
    <t xml:space="preserve">Epipactis purpurata</t>
  </si>
  <si>
    <t xml:space="preserve">Épipactide pourpre, Épipactis pourpre, Épipactis violacé, Épipactide violacée</t>
  </si>
  <si>
    <t xml:space="preserve">Sm., 1828 [nom. cons.]</t>
  </si>
  <si>
    <t xml:space="preserve">Epipactis purpurata Sm., 1828 [nom. cons.]</t>
  </si>
  <si>
    <t xml:space="preserve">&lt;i&gt;Epipactis purpurata&lt;/i&gt; Sm., 1828 [nom. cons.]</t>
  </si>
  <si>
    <t xml:space="preserve">Violet Helleborine</t>
  </si>
  <si>
    <t xml:space="preserve">https://inpn.mnhn.fr/espece/cd_nom/96471</t>
  </si>
  <si>
    <t xml:space="preserve">Epipactis rhodanensis</t>
  </si>
  <si>
    <t xml:space="preserve">Épipactide du Rhône</t>
  </si>
  <si>
    <t xml:space="preserve">Gévaudan &amp; Robatsch, 1994</t>
  </si>
  <si>
    <t xml:space="preserve">Epipactis rhodanensis Gévaudan &amp; Robatsch, 1994</t>
  </si>
  <si>
    <t xml:space="preserve">&lt;i&gt;Epipactis rhodanensis&lt;/i&gt; Gévaudan &amp; Robatsch, 1994</t>
  </si>
  <si>
    <t xml:space="preserve">https://inpn.mnhn.fr/espece/cd_nom/96476</t>
  </si>
  <si>
    <t xml:space="preserve">Limodorum abortivum</t>
  </si>
  <si>
    <t xml:space="preserve">Limodore avorté, Limodore sans feuille, Limodore à feuilles avortées</t>
  </si>
  <si>
    <t xml:space="preserve">(L.) Sw., 1799</t>
  </si>
  <si>
    <t xml:space="preserve">Limodorum abortivum (L.) Sw., 1799</t>
  </si>
  <si>
    <t xml:space="preserve">&lt;i&gt;Limodorum abortivum&lt;/i&gt; (L.) Sw., 1799</t>
  </si>
  <si>
    <t xml:space="preserve">https://inpn.mnhn.fr/espece/cd_nom/106026</t>
  </si>
  <si>
    <t xml:space="preserve">Neottia cordata</t>
  </si>
  <si>
    <t xml:space="preserve">Néottie cordée, Listère à feuilles cordées, Listère à feuilles en cœur, Listère cordée</t>
  </si>
  <si>
    <t xml:space="preserve">Neottia cordata (L.) Rich., 1817</t>
  </si>
  <si>
    <t xml:space="preserve">&lt;i&gt;Neottia cordata&lt;/i&gt; (L.) Rich., 1817</t>
  </si>
  <si>
    <t xml:space="preserve">Lesser Twayblade</t>
  </si>
  <si>
    <t xml:space="preserve">https://inpn.mnhn.fr/espece/cd_nom/109503</t>
  </si>
  <si>
    <t xml:space="preserve">Neottia nidus-avis</t>
  </si>
  <si>
    <t xml:space="preserve">Néottie nid-d'oiseau, Herbe aux vers</t>
  </si>
  <si>
    <t xml:space="preserve">Neottia nidus-avis (L.) Rich., 1817</t>
  </si>
  <si>
    <t xml:space="preserve">&lt;i&gt;Neottia nidus-avis&lt;/i&gt; (L.) Rich., 1817</t>
  </si>
  <si>
    <t xml:space="preserve">Bird's-nest Orchid</t>
  </si>
  <si>
    <t xml:space="preserve">https://inpn.mnhn.fr/espece/cd_nom/109506</t>
  </si>
  <si>
    <t xml:space="preserve">Neottia ovata</t>
  </si>
  <si>
    <t xml:space="preserve">Néottie ovale, Grande Listère, Double-feuille, Listère à feuilles ovales, Listère ovale</t>
  </si>
  <si>
    <t xml:space="preserve">(L.) Bluff &amp; Fingerh., 1837</t>
  </si>
  <si>
    <t xml:space="preserve">Neottia ovata (L.) Bluff &amp; Fingerh., 1837</t>
  </si>
  <si>
    <t xml:space="preserve">&lt;i&gt;Neottia ovata&lt;/i&gt; (L.) Bluff &amp; Fingerh., 1837</t>
  </si>
  <si>
    <t xml:space="preserve">Common Twayblade</t>
  </si>
  <si>
    <t xml:space="preserve">https://inpn.mnhn.fr/espece/cd_nom/109507</t>
  </si>
  <si>
    <t xml:space="preserve">Goodyera repens</t>
  </si>
  <si>
    <t xml:space="preserve">Goodyère rampante</t>
  </si>
  <si>
    <t xml:space="preserve">Orchidoideae</t>
  </si>
  <si>
    <t xml:space="preserve">Cranichideae</t>
  </si>
  <si>
    <t xml:space="preserve">(L.) R.Br., 1813</t>
  </si>
  <si>
    <t xml:space="preserve">Goodyera repens (L.) R.Br., 1813</t>
  </si>
  <si>
    <t xml:space="preserve">&lt;i&gt;Goodyera repens&lt;/i&gt; (L.) R.Br., 1813</t>
  </si>
  <si>
    <t xml:space="preserve">Creeping Lady's-tresses [Goodyera repens]</t>
  </si>
  <si>
    <t xml:space="preserve">https://inpn.mnhn.fr/espece/cd_nom/100551</t>
  </si>
  <si>
    <t xml:space="preserve">Spiranthes spiralis</t>
  </si>
  <si>
    <t xml:space="preserve">Spiranthe d'automne, Spiranthe spiralée</t>
  </si>
  <si>
    <t xml:space="preserve">(L.) Chevall., 1827</t>
  </si>
  <si>
    <t xml:space="preserve">Spiranthes spiralis (L.) Chevall., 1827</t>
  </si>
  <si>
    <t xml:space="preserve">&lt;i&gt;Spiranthes spiralis&lt;/i&gt; (L.) Chevall., 1827</t>
  </si>
  <si>
    <t xml:space="preserve">Autumn Lady's-tresses</t>
  </si>
  <si>
    <t xml:space="preserve">https://inpn.mnhn.fr/espece/cd_nom/124701</t>
  </si>
  <si>
    <t xml:space="preserve">Anacamptis coriophora subsp. coriophora</t>
  </si>
  <si>
    <t xml:space="preserve">Anacamptide punaise, Orchis punaise, Orchis à odeur de punaise</t>
  </si>
  <si>
    <t xml:space="preserve">Orchideae</t>
  </si>
  <si>
    <t xml:space="preserve">(L.) R.M.Bateman, Pridgeon &amp; M.W.Chase, 1997</t>
  </si>
  <si>
    <t xml:space="preserve">Anacamptis coriophora subsp. coriophora (L.) R.M.Bateman, Pridgeon &amp; M.W.Chase, 1997</t>
  </si>
  <si>
    <t xml:space="preserve">&lt;i&gt;Anacamptis coriophora &lt;/i&gt;(L.) R.M.Bateman, Pridgeon &amp; M.W.Chase, 1997 subsp.&lt;i&gt; coriophora&lt;/i&gt;</t>
  </si>
  <si>
    <t xml:space="preserve">https://inpn.mnhn.fr/espece/cd_nom/162132</t>
  </si>
  <si>
    <t xml:space="preserve">Anacamptis fragrans</t>
  </si>
  <si>
    <t xml:space="preserve">Anacamptide odorante, Orchis à odeur de vanille</t>
  </si>
  <si>
    <t xml:space="preserve">(Pollini) R.M.Bateman, 2003</t>
  </si>
  <si>
    <t xml:space="preserve">Anacamptis fragrans (Pollini) R.M.Bateman, 2003</t>
  </si>
  <si>
    <t xml:space="preserve">&lt;i&gt;Anacamptis fragrans&lt;/i&gt; (Pollini) R.M.Bateman, 2003</t>
  </si>
  <si>
    <t xml:space="preserve">https://inpn.mnhn.fr/espece/cd_nom/717075</t>
  </si>
  <si>
    <t xml:space="preserve">Anacamptis laxiflora</t>
  </si>
  <si>
    <t xml:space="preserve">Anacamptide à fleurs lâches, Orchis à fleurs lâches</t>
  </si>
  <si>
    <t xml:space="preserve">(Lam.) R.M.Bateman, Pridgeon &amp; M.W.Chase, 1997</t>
  </si>
  <si>
    <t xml:space="preserve">Anacamptis laxiflora (Lam.) R.M.Bateman, Pridgeon &amp; M.W.Chase, 1997</t>
  </si>
  <si>
    <t xml:space="preserve">&lt;i&gt;Anacamptis laxiflora&lt;/i&gt; (Lam.) R.M.Bateman, Pridgeon &amp; M.W.Chase, 1997</t>
  </si>
  <si>
    <t xml:space="preserve">Loose-flowered Orchid</t>
  </si>
  <si>
    <t xml:space="preserve">https://inpn.mnhn.fr/espece/cd_nom/82283</t>
  </si>
  <si>
    <t xml:space="preserve">Anacamptis morio</t>
  </si>
  <si>
    <t xml:space="preserve">Anacamptide bouffon, Orchis bouffon</t>
  </si>
  <si>
    <t xml:space="preserve">Anacamptis morio (L.) R.M.Bateman, Pridgeon &amp; M.W.Chase, 1997</t>
  </si>
  <si>
    <t xml:space="preserve">&lt;i&gt;Anacamptis morio&lt;/i&gt; (L.) R.M.Bateman, Pridgeon &amp; M.W.Chase, 1997</t>
  </si>
  <si>
    <t xml:space="preserve">https://inpn.mnhn.fr/espece/cd_nom/82285</t>
  </si>
  <si>
    <t xml:space="preserve">Anacamptis morio subsp. morio</t>
  </si>
  <si>
    <t xml:space="preserve">Anacamptis morio subsp. morio (L.) R.M.Bateman, Pridgeon &amp; M.W.Chase, 1997</t>
  </si>
  <si>
    <t xml:space="preserve">&lt;i&gt;Anacamptis morio &lt;/i&gt;(L.) R.M.Bateman, Pridgeon &amp; M.W.Chase, 1997 subsp.&lt;i&gt; morio&lt;/i&gt;</t>
  </si>
  <si>
    <t xml:space="preserve">https://inpn.mnhn.fr/espece/cd_nom/719217</t>
  </si>
  <si>
    <t xml:space="preserve">Anacamptis pyramidalis</t>
  </si>
  <si>
    <t xml:space="preserve">Anacamptide pyramidale, Orchis pyramidal, Anacamptide en pyramide</t>
  </si>
  <si>
    <t xml:space="preserve">Anacamptis pyramidalis (L.) Rich., 1817</t>
  </si>
  <si>
    <t xml:space="preserve">&lt;i&gt;Anacamptis pyramidalis&lt;/i&gt; (L.) Rich., 1817</t>
  </si>
  <si>
    <t xml:space="preserve">Pyramidal Orchid</t>
  </si>
  <si>
    <t xml:space="preserve">https://inpn.mnhn.fr/espece/cd_nom/82288</t>
  </si>
  <si>
    <t xml:space="preserve">Anacamptis pyramidalis var. pyramidalis</t>
  </si>
  <si>
    <t xml:space="preserve">Anacamptis pyramidalis var. pyramidalis (L.) Rich., 1817</t>
  </si>
  <si>
    <t xml:space="preserve">&lt;i&gt;Anacamptis pyramidalis &lt;/i&gt;(L.) Rich., 1817 var.&lt;i&gt; pyramidalis&lt;/i&gt;</t>
  </si>
  <si>
    <t xml:space="preserve">https://inpn.mnhn.fr/espece/cd_nom/613137</t>
  </si>
  <si>
    <t xml:space="preserve">Coeloglossum viride</t>
  </si>
  <si>
    <t xml:space="preserve">Coeloglosse vert, Orchis grenouille, Dactylorhize vert, Orchis vert</t>
  </si>
  <si>
    <t xml:space="preserve">(L.) Hartm., 1820</t>
  </si>
  <si>
    <t xml:space="preserve">Coeloglossum viride (L.) Hartm., 1820</t>
  </si>
  <si>
    <t xml:space="preserve">&lt;i&gt;Coeloglossum viride&lt;/i&gt; (L.) Hartm., 1820</t>
  </si>
  <si>
    <t xml:space="preserve">Frog Orchid</t>
  </si>
  <si>
    <t xml:space="preserve">https://inpn.mnhn.fr/espece/cd_nom/92097</t>
  </si>
  <si>
    <t xml:space="preserve">Dactylorhiza</t>
  </si>
  <si>
    <t xml:space="preserve">Dactylorhize</t>
  </si>
  <si>
    <t xml:space="preserve">Neck. ex Nevski, 1937</t>
  </si>
  <si>
    <t xml:space="preserve">Dactylorhiza Neck. ex Nevski, 1937</t>
  </si>
  <si>
    <t xml:space="preserve">&lt;i&gt;Dactylorhiza&lt;/i&gt; Neck. ex Nevski, 1937</t>
  </si>
  <si>
    <t xml:space="preserve">marsh-orchids</t>
  </si>
  <si>
    <t xml:space="preserve">Dactylorhiza elata</t>
  </si>
  <si>
    <t xml:space="preserve">Dactylorhize élevé, Orchis élevé</t>
  </si>
  <si>
    <t xml:space="preserve">(Poir.) Soó, 1962</t>
  </si>
  <si>
    <t xml:space="preserve">Dactylorhiza elata (Poir.) Soó, 1962</t>
  </si>
  <si>
    <t xml:space="preserve">&lt;i&gt;Dactylorhiza elata&lt;/i&gt; (Poir.) Soó, 1962</t>
  </si>
  <si>
    <t xml:space="preserve">https://inpn.mnhn.fr/espece/cd_nom/94252</t>
  </si>
  <si>
    <t xml:space="preserve">Dactylorhiza fuchsii</t>
  </si>
  <si>
    <t xml:space="preserve">Dactylorhize de Fuchs, Orchis de Fuchs, Orchis tacheté des bois, Orchis de Meyer, Orchis des bois</t>
  </si>
  <si>
    <t xml:space="preserve">(Druce) Soó, 1962</t>
  </si>
  <si>
    <t xml:space="preserve">Dactylorhiza fuchsii (Druce) Soó, 1962</t>
  </si>
  <si>
    <t xml:space="preserve">&lt;i&gt;Dactylorhiza fuchsii&lt;/i&gt; (Druce) Soó, 1962</t>
  </si>
  <si>
    <t xml:space="preserve">Common Spotted-orchid</t>
  </si>
  <si>
    <t xml:space="preserve">https://inpn.mnhn.fr/espece/cd_nom/94257</t>
  </si>
  <si>
    <t xml:space="preserve">Dactylorhiza incarnata</t>
  </si>
  <si>
    <t xml:space="preserve">Dactylorhize incarnat, Orchis incarnat, Orchis couleur de chair</t>
  </si>
  <si>
    <t xml:space="preserve">(L.) Soó, 1962</t>
  </si>
  <si>
    <t xml:space="preserve">Dactylorhiza incarnata (L.) Soó, 1962</t>
  </si>
  <si>
    <t xml:space="preserve">&lt;i&gt;Dactylorhiza incarnata&lt;/i&gt; (L.) Soó, 1962</t>
  </si>
  <si>
    <t xml:space="preserve">Early Marsh-orchid</t>
  </si>
  <si>
    <t xml:space="preserve">https://inpn.mnhn.fr/espece/cd_nom/94259</t>
  </si>
  <si>
    <t xml:space="preserve">Dactylorhiza incarnata subsp. incarnata</t>
  </si>
  <si>
    <t xml:space="preserve">Dactylorhiza incarnata subsp. incarnata (L.) Soó, 1962</t>
  </si>
  <si>
    <t xml:space="preserve">&lt;i&gt;Dactylorhiza incarnata &lt;/i&gt;(L.) Soó, 1962 subsp.&lt;i&gt; incarnata&lt;/i&gt;</t>
  </si>
  <si>
    <t xml:space="preserve">https://inpn.mnhn.fr/espece/cd_nom/133675</t>
  </si>
  <si>
    <t xml:space="preserve">Dactylorhiza maculata</t>
  </si>
  <si>
    <t xml:space="preserve">Dactylorhize maculé, Orchis tacheté, Orchis maculé</t>
  </si>
  <si>
    <t xml:space="preserve">Dactylorhiza maculata (L.) Soó, 1962</t>
  </si>
  <si>
    <t xml:space="preserve">&lt;i&gt;Dactylorhiza maculata&lt;/i&gt; (L.) Soó, 1962</t>
  </si>
  <si>
    <t xml:space="preserve">Heath Spotted-orchid</t>
  </si>
  <si>
    <t xml:space="preserve">https://inpn.mnhn.fr/espece/cd_nom/94266</t>
  </si>
  <si>
    <t xml:space="preserve">Dactylorhiza majalis</t>
  </si>
  <si>
    <t xml:space="preserve">Dactylorhize de mai, Orchis de mai, Dactylorhize fistuleux, Orchis fistuleux</t>
  </si>
  <si>
    <t xml:space="preserve">(Rchb.) P.F.Hunt &amp; Summerh., 1965</t>
  </si>
  <si>
    <t xml:space="preserve">Dactylorhiza majalis (Rchb.) P.F.Hunt &amp; Summerh., 1965</t>
  </si>
  <si>
    <t xml:space="preserve">&lt;i&gt;Dactylorhiza majalis&lt;/i&gt; (Rchb.) P.F.Hunt &amp; Summerh., 1965</t>
  </si>
  <si>
    <t xml:space="preserve">Western Marsh-orchid</t>
  </si>
  <si>
    <t xml:space="preserve">https://inpn.mnhn.fr/espece/cd_nom/94267</t>
  </si>
  <si>
    <t xml:space="preserve">Dactylorhiza sambucina</t>
  </si>
  <si>
    <t xml:space="preserve">Dactylorhize sureau, Orchis sureau</t>
  </si>
  <si>
    <t xml:space="preserve">Dactylorhiza sambucina (L.) Soó, 1962</t>
  </si>
  <si>
    <t xml:space="preserve">&lt;i&gt;Dactylorhiza sambucina&lt;/i&gt; (L.) Soó, 1962</t>
  </si>
  <si>
    <t xml:space="preserve">https://inpn.mnhn.fr/espece/cd_nom/94279</t>
  </si>
  <si>
    <t xml:space="preserve">Gymnadenia conopsea</t>
  </si>
  <si>
    <t xml:space="preserve">Gymnadénie moucheron, Orchis moucheron, Orchis moustique</t>
  </si>
  <si>
    <t xml:space="preserve">Gymnadenia conopsea (L.) R.Br., 1813</t>
  </si>
  <si>
    <t xml:space="preserve">&lt;i&gt;Gymnadenia conopsea&lt;/i&gt; (L.) R.Br., 1813</t>
  </si>
  <si>
    <t xml:space="preserve">Fragrant Orchid</t>
  </si>
  <si>
    <t xml:space="preserve">https://inpn.mnhn.fr/espece/cd_nom/100607</t>
  </si>
  <si>
    <t xml:space="preserve">Gymnadenia nigra subsp. austriaca</t>
  </si>
  <si>
    <t xml:space="preserve">Gymnadénie d'Autriche, Nigritelle d'Autriche</t>
  </si>
  <si>
    <t xml:space="preserve">(Teppner &amp; E.Klein) Teppner &amp; E.Klein, 1998</t>
  </si>
  <si>
    <t xml:space="preserve">Gymnadenia nigra subsp. austriaca (Teppner &amp; E.Klein) Teppner &amp; E.Klein, 1998</t>
  </si>
  <si>
    <t xml:space="preserve">&lt;i&gt;Gymnadenia nigra &lt;/i&gt;subsp.&lt;i&gt; austriaca&lt;/i&gt; (Teppner &amp; E.Klein) Teppner &amp; E.Klein, 1998</t>
  </si>
  <si>
    <t xml:space="preserve">https://inpn.mnhn.fr/espece/cd_nom/612485</t>
  </si>
  <si>
    <t xml:space="preserve">Himantoglossum hircinum</t>
  </si>
  <si>
    <t xml:space="preserve">Himantoglosse bouc, Orchis bouc, Himantoglosse à odeur de bouc</t>
  </si>
  <si>
    <t xml:space="preserve">(L.) Spreng., 1826</t>
  </si>
  <si>
    <t xml:space="preserve">Himantoglossum hircinum (L.) Spreng., 1826</t>
  </si>
  <si>
    <t xml:space="preserve">&lt;i&gt;Himantoglossum hircinum&lt;/i&gt; (L.) Spreng., 1826</t>
  </si>
  <si>
    <t xml:space="preserve">Lizard Orchid</t>
  </si>
  <si>
    <t xml:space="preserve">https://inpn.mnhn.fr/espece/cd_nom/102797</t>
  </si>
  <si>
    <t xml:space="preserve">Neotinea maculata</t>
  </si>
  <si>
    <t xml:space="preserve">Néotinée maculée, Orchis maculé</t>
  </si>
  <si>
    <t xml:space="preserve">(Desf.) Stearn, 1974</t>
  </si>
  <si>
    <t xml:space="preserve">Neotinea maculata (Desf.) Stearn, 1974</t>
  </si>
  <si>
    <t xml:space="preserve">&lt;i&gt;Neotinea maculata&lt;/i&gt; (Desf.) Stearn, 1974</t>
  </si>
  <si>
    <t xml:space="preserve">Dense-flowered Orchid</t>
  </si>
  <si>
    <t xml:space="preserve">https://inpn.mnhn.fr/espece/cd_nom/109499</t>
  </si>
  <si>
    <t xml:space="preserve">Neotinea tridentata</t>
  </si>
  <si>
    <t xml:space="preserve">Néotinée tridentée, Orchis à trois dents, Orchis tridenté</t>
  </si>
  <si>
    <t xml:space="preserve">(Scop.) R.M.Bateman, Pridgeon &amp; M.W.Chase, 1997</t>
  </si>
  <si>
    <t xml:space="preserve">Neotinea tridentata (Scop.) R.M.Bateman, Pridgeon &amp; M.W.Chase, 1997</t>
  </si>
  <si>
    <t xml:space="preserve">&lt;i&gt;Neotinea tridentata&lt;/i&gt; (Scop.) R.M.Bateman, Pridgeon &amp; M.W.Chase, 1997</t>
  </si>
  <si>
    <t xml:space="preserve">https://inpn.mnhn.fr/espece/cd_nom/162206</t>
  </si>
  <si>
    <t xml:space="preserve">Neotinea ustulata</t>
  </si>
  <si>
    <t xml:space="preserve">Néotinée brûlée, Orchis brûlé</t>
  </si>
  <si>
    <t xml:space="preserve">Neotinea ustulata (L.) R.M.Bateman, Pridgeon &amp; M.W.Chase, 1997</t>
  </si>
  <si>
    <t xml:space="preserve">&lt;i&gt;Neotinea ustulata&lt;/i&gt; (L.) R.M.Bateman, Pridgeon &amp; M.W.Chase, 1997</t>
  </si>
  <si>
    <t xml:space="preserve">Burnt Orchid</t>
  </si>
  <si>
    <t xml:space="preserve">https://inpn.mnhn.fr/espece/cd_nom/109501</t>
  </si>
  <si>
    <t xml:space="preserve">Neotinea ustulata var. ustulata</t>
  </si>
  <si>
    <t xml:space="preserve">Neotinea ustulata var. ustulata (L.) R.M.Bateman, Pridgeon &amp; M.W.Chase, 1997</t>
  </si>
  <si>
    <t xml:space="preserve">&lt;i&gt;Neotinea ustulata &lt;/i&gt;(L.) R.M.Bateman, Pridgeon &amp; M.W.Chase, 1997 var.&lt;i&gt; ustulata&lt;/i&gt;</t>
  </si>
  <si>
    <t xml:space="preserve">https://inpn.mnhn.fr/espece/cd_nom/162137</t>
  </si>
  <si>
    <t xml:space="preserve">Ophrys</t>
  </si>
  <si>
    <t xml:space="preserve">Ophrys L., 1753</t>
  </si>
  <si>
    <t xml:space="preserve">&lt;i&gt;Ophrys&lt;/i&gt; L., 1753</t>
  </si>
  <si>
    <t xml:space="preserve">bee-orchids</t>
  </si>
  <si>
    <t xml:space="preserve">Ophrys apifera</t>
  </si>
  <si>
    <t xml:space="preserve">Ophrys abeille</t>
  </si>
  <si>
    <t xml:space="preserve">Huds., 1762</t>
  </si>
  <si>
    <t xml:space="preserve">Ophrys apifera Huds., 1762</t>
  </si>
  <si>
    <t xml:space="preserve">&lt;i&gt;Ophrys apifera&lt;/i&gt; Huds., 1762</t>
  </si>
  <si>
    <t xml:space="preserve">Bee Orchid</t>
  </si>
  <si>
    <t xml:space="preserve">https://inpn.mnhn.fr/espece/cd_nom/110335</t>
  </si>
  <si>
    <t xml:space="preserve">Ophrys aranifera</t>
  </si>
  <si>
    <t xml:space="preserve">Ophrys araignée, Oiseau-coquet</t>
  </si>
  <si>
    <t xml:space="preserve">Huds., 1778</t>
  </si>
  <si>
    <t xml:space="preserve">Ophrys aranifera Huds., 1778</t>
  </si>
  <si>
    <t xml:space="preserve">&lt;i&gt;Ophrys aranifera&lt;/i&gt; Huds., 1778</t>
  </si>
  <si>
    <t xml:space="preserve">Early Spider-orchid</t>
  </si>
  <si>
    <t xml:space="preserve">https://inpn.mnhn.fr/espece/cd_nom/110345</t>
  </si>
  <si>
    <t xml:space="preserve">Ophrys aranifera subsp. aranifera</t>
  </si>
  <si>
    <t xml:space="preserve">Ophrys aranifera subsp. aranifera Huds., 1778</t>
  </si>
  <si>
    <t xml:space="preserve">&lt;i&gt;Ophrys aranifera &lt;/i&gt;Huds., 1778 subsp.&lt;i&gt; aranifera&lt;/i&gt;</t>
  </si>
  <si>
    <t xml:space="preserve">https://inpn.mnhn.fr/espece/cd_nom/162331</t>
  </si>
  <si>
    <t xml:space="preserve">Ophrys aveyronensis</t>
  </si>
  <si>
    <t xml:space="preserve">Ophrys de l'Aveyron</t>
  </si>
  <si>
    <t xml:space="preserve">(J.J.Wood) P.Delforge, 1984</t>
  </si>
  <si>
    <t xml:space="preserve">Ophrys aveyronensis (J.J.Wood) P.Delforge, 1984</t>
  </si>
  <si>
    <t xml:space="preserve">&lt;i&gt;Ophrys aveyronensis&lt;/i&gt; (J.J.Wood) P.Delforge, 1984</t>
  </si>
  <si>
    <t xml:space="preserve">https://inpn.mnhn.fr/espece/cd_nom/110354</t>
  </si>
  <si>
    <t xml:space="preserve">Ophrys aymoninii</t>
  </si>
  <si>
    <t xml:space="preserve">Ophrys d'Aymonin</t>
  </si>
  <si>
    <t xml:space="preserve">(Breistr.) Buttler, 1986</t>
  </si>
  <si>
    <t xml:space="preserve">Ophrys aymoninii (Breistr.) Buttler, 1986</t>
  </si>
  <si>
    <t xml:space="preserve">&lt;i&gt;Ophrys aymoninii&lt;/i&gt; (Breistr.) Buttler, 1986</t>
  </si>
  <si>
    <t xml:space="preserve">https://inpn.mnhn.fr/espece/cd_nom/110356</t>
  </si>
  <si>
    <t xml:space="preserve">Ophrys funerea</t>
  </si>
  <si>
    <t xml:space="preserve">Ophrys funèbre</t>
  </si>
  <si>
    <t xml:space="preserve">Viv., 1824</t>
  </si>
  <si>
    <t xml:space="preserve">Ophrys funerea Viv., 1824</t>
  </si>
  <si>
    <t xml:space="preserve">&lt;i&gt;Ophrys funerea&lt;/i&gt; Viv., 1824</t>
  </si>
  <si>
    <t xml:space="preserve">https://inpn.mnhn.fr/espece/cd_nom/110394</t>
  </si>
  <si>
    <t xml:space="preserve">Ophrys insectifera</t>
  </si>
  <si>
    <t xml:space="preserve">Ophrys mouche</t>
  </si>
  <si>
    <t xml:space="preserve">Ophrys insectifera L., 1753</t>
  </si>
  <si>
    <t xml:space="preserve">&lt;i&gt;Ophrys insectifera&lt;/i&gt; L., 1753</t>
  </si>
  <si>
    <t xml:space="preserve">Fly Orchid</t>
  </si>
  <si>
    <t xml:space="preserve">https://inpn.mnhn.fr/espece/cd_nom/110410</t>
  </si>
  <si>
    <t xml:space="preserve">Ophrys lutea</t>
  </si>
  <si>
    <t xml:space="preserve">Ophrys jaune</t>
  </si>
  <si>
    <t xml:space="preserve">Cav., 1793</t>
  </si>
  <si>
    <t xml:space="preserve">Ophrys lutea Cav., 1793</t>
  </si>
  <si>
    <t xml:space="preserve">&lt;i&gt;Ophrys lutea&lt;/i&gt; Cav., 1793</t>
  </si>
  <si>
    <t xml:space="preserve">https://inpn.mnhn.fr/espece/cd_nom/110425</t>
  </si>
  <si>
    <t xml:space="preserve">Ophrys passionis</t>
  </si>
  <si>
    <t xml:space="preserve">Ophrys de la Passion</t>
  </si>
  <si>
    <t xml:space="preserve">Sennen, 1926</t>
  </si>
  <si>
    <t xml:space="preserve">Ophrys passionis Sennen, 1926</t>
  </si>
  <si>
    <t xml:space="preserve">&lt;i&gt;Ophrys passionis&lt;/i&gt; Sennen, 1926</t>
  </si>
  <si>
    <t xml:space="preserve">https://inpn.mnhn.fr/espece/cd_nom/110445</t>
  </si>
  <si>
    <t xml:space="preserve">Ophrys scolopax</t>
  </si>
  <si>
    <t xml:space="preserve">Ophrys bécasse</t>
  </si>
  <si>
    <t xml:space="preserve">Ophrys scolopax Cav., 1793</t>
  </si>
  <si>
    <t xml:space="preserve">&lt;i&gt;Ophrys scolopax&lt;/i&gt; Cav., 1793</t>
  </si>
  <si>
    <t xml:space="preserve">https://inpn.mnhn.fr/espece/cd_nom/110468</t>
  </si>
  <si>
    <t xml:space="preserve">Ophrys scolopax subsp. scolopax</t>
  </si>
  <si>
    <t xml:space="preserve">Ophrys Bécasse</t>
  </si>
  <si>
    <t xml:space="preserve">Ophrys scolopax subsp. scolopax Cav., 1793</t>
  </si>
  <si>
    <t xml:space="preserve">&lt;i&gt;Ophrys scolopax &lt;/i&gt;Cav., 1793 subsp.&lt;i&gt; scolopax&lt;/i&gt;</t>
  </si>
  <si>
    <t xml:space="preserve">https://inpn.mnhn.fr/espece/cd_nom/138327</t>
  </si>
  <si>
    <t xml:space="preserve">Ophrys virescens</t>
  </si>
  <si>
    <t xml:space="preserve">Ophrys verdissant, Ophrys litigieux, Ophrys petite-araignée</t>
  </si>
  <si>
    <t xml:space="preserve">Philippe, 1859</t>
  </si>
  <si>
    <t xml:space="preserve">Ophrys virescens Philippe, 1859</t>
  </si>
  <si>
    <t xml:space="preserve">&lt;i&gt;Ophrys virescens&lt;/i&gt; Philippe, 1859</t>
  </si>
  <si>
    <t xml:space="preserve">https://inpn.mnhn.fr/espece/cd_nom/610963</t>
  </si>
  <si>
    <t xml:space="preserve">Orchis</t>
  </si>
  <si>
    <t xml:space="preserve">Orchis L., 1753</t>
  </si>
  <si>
    <t xml:space="preserve">&lt;i&gt;Orchis&lt;/i&gt; L., 1753</t>
  </si>
  <si>
    <t xml:space="preserve">orchids [Genus]</t>
  </si>
  <si>
    <t xml:space="preserve">Orchis anthropophora</t>
  </si>
  <si>
    <t xml:space="preserve">Orchis homme-pendu, Acéras homme-pendu, Porte-Homme, Pantine, Homme-pendu</t>
  </si>
  <si>
    <t xml:space="preserve">Orchis anthropophora (L.) All., 1785</t>
  </si>
  <si>
    <t xml:space="preserve">&lt;i&gt;Orchis anthropophora&lt;/i&gt; (L.) All., 1785</t>
  </si>
  <si>
    <t xml:space="preserve">Man Orchid</t>
  </si>
  <si>
    <t xml:space="preserve">https://inpn.mnhn.fr/espece/cd_nom/110801</t>
  </si>
  <si>
    <t xml:space="preserve">Orchis x hybrida</t>
  </si>
  <si>
    <t xml:space="preserve">Orchis hybride</t>
  </si>
  <si>
    <t xml:space="preserve">Boenn. ex Rchb., 1830</t>
  </si>
  <si>
    <t xml:space="preserve">Orchis x hybrida Boenn. ex Rchb., 1830</t>
  </si>
  <si>
    <t xml:space="preserve">&lt;i&gt;Orchis &lt;/i&gt;x&lt;i&gt; hybrida&lt;/i&gt; Boenn. ex Rchb., 1830</t>
  </si>
  <si>
    <t xml:space="preserve">https://inpn.mnhn.fr/espece/cd_nom/111124</t>
  </si>
  <si>
    <t xml:space="preserve">Orchis mascula</t>
  </si>
  <si>
    <t xml:space="preserve">Orchis mâle, Herbe-à-la-couleuvre, Pentecôte, Satirion</t>
  </si>
  <si>
    <t xml:space="preserve">(L.) L., 1755</t>
  </si>
  <si>
    <t xml:space="preserve">Orchis mascula (L.) L., 1755</t>
  </si>
  <si>
    <t xml:space="preserve">&lt;i&gt;Orchis mascula&lt;/i&gt; (L.) L., 1755</t>
  </si>
  <si>
    <t xml:space="preserve">Early-purple Orchid</t>
  </si>
  <si>
    <t xml:space="preserve">https://inpn.mnhn.fr/espece/cd_nom/110914</t>
  </si>
  <si>
    <t xml:space="preserve">Orchis mascula subsp. mascula</t>
  </si>
  <si>
    <t xml:space="preserve">Orchis mascula subsp. mascula (L.) L., 1755</t>
  </si>
  <si>
    <t xml:space="preserve">&lt;i&gt;Orchis mascula &lt;/i&gt;(L.) L., 1755 subsp.&lt;i&gt; mascula&lt;/i&gt;</t>
  </si>
  <si>
    <t xml:space="preserve">Green-winged Orchid</t>
  </si>
  <si>
    <t xml:space="preserve">https://inpn.mnhn.fr/espece/cd_nom/138392</t>
  </si>
  <si>
    <t xml:space="preserve">Orchis militaris</t>
  </si>
  <si>
    <t xml:space="preserve">Orchis militaire, Casque militaire, Orchis casqué</t>
  </si>
  <si>
    <t xml:space="preserve">Orchis militaris L., 1753</t>
  </si>
  <si>
    <t xml:space="preserve">&lt;i&gt;Orchis militaris&lt;/i&gt; L., 1753</t>
  </si>
  <si>
    <t xml:space="preserve">Military Orchid</t>
  </si>
  <si>
    <t xml:space="preserve">https://inpn.mnhn.fr/espece/cd_nom/110920</t>
  </si>
  <si>
    <t xml:space="preserve">Orchis purpurea</t>
  </si>
  <si>
    <t xml:space="preserve">Orchis pourpre, Grivollée, Orchis casque, Orchis brun</t>
  </si>
  <si>
    <t xml:space="preserve">Orchis purpurea Huds., 1762</t>
  </si>
  <si>
    <t xml:space="preserve">&lt;i&gt;Orchis purpurea&lt;/i&gt; Huds., 1762</t>
  </si>
  <si>
    <t xml:space="preserve">Lady Orchid</t>
  </si>
  <si>
    <t xml:space="preserve">https://inpn.mnhn.fr/espece/cd_nom/110966</t>
  </si>
  <si>
    <t xml:space="preserve">Orchis simia</t>
  </si>
  <si>
    <t xml:space="preserve">Orchis singe</t>
  </si>
  <si>
    <t xml:space="preserve">Lam., 1779</t>
  </si>
  <si>
    <t xml:space="preserve">Orchis simia Lam., 1779</t>
  </si>
  <si>
    <t xml:space="preserve">&lt;i&gt;Orchis simia&lt;/i&gt; Lam., 1779</t>
  </si>
  <si>
    <t xml:space="preserve">Monkey Orchid</t>
  </si>
  <si>
    <t xml:space="preserve">https://inpn.mnhn.fr/espece/cd_nom/110987</t>
  </si>
  <si>
    <t xml:space="preserve">Platanthera bifolia</t>
  </si>
  <si>
    <t xml:space="preserve">Platanthère à deux feuilles, Platanthère à fleurs blanches</t>
  </si>
  <si>
    <t xml:space="preserve">Platanthera bifolia (L.) Rich., 1817</t>
  </si>
  <si>
    <t xml:space="preserve">&lt;i&gt;Platanthera bifolia&lt;/i&gt; (L.) Rich., 1817</t>
  </si>
  <si>
    <t xml:space="preserve">Lesser Butterfly-orchid</t>
  </si>
  <si>
    <t xml:space="preserve">https://inpn.mnhn.fr/espece/cd_nom/114011</t>
  </si>
  <si>
    <t xml:space="preserve">Platanthera chlorantha</t>
  </si>
  <si>
    <t xml:space="preserve">Platanthère à fleurs verdâtres, Orchis vert, Orchis verdâtre, Plalatanthère des montagnes, Platanthère verdâtre</t>
  </si>
  <si>
    <t xml:space="preserve">(Custer) Rchb., 1828</t>
  </si>
  <si>
    <t xml:space="preserve">Platanthera chlorantha (Custer) Rchb., 1828</t>
  </si>
  <si>
    <t xml:space="preserve">&lt;i&gt;Platanthera chlorantha&lt;/i&gt; (Custer) Rchb., 1828</t>
  </si>
  <si>
    <t xml:space="preserve">Greater Butterfly-orchid</t>
  </si>
  <si>
    <t xml:space="preserve">https://inpn.mnhn.fr/espece/cd_nom/114012</t>
  </si>
  <si>
    <t xml:space="preserve">Pseudorchis albida</t>
  </si>
  <si>
    <t xml:space="preserve">Faux orchis blanc, Pseudorchis blanc, Orchis blanc</t>
  </si>
  <si>
    <t xml:space="preserve">(L.) Á.Löve &amp; D.Löve, 1969</t>
  </si>
  <si>
    <t xml:space="preserve">Pseudorchis albida (L.) Á.Löve &amp; D.Löve, 1969</t>
  </si>
  <si>
    <t xml:space="preserve">&lt;i&gt;Pseudorchis albida&lt;/i&gt; (L.) Á.Löve &amp; D.Löve, 1969</t>
  </si>
  <si>
    <t xml:space="preserve">Small-white Orchid</t>
  </si>
  <si>
    <t xml:space="preserve">https://inpn.mnhn.fr/espece/cd_nom/116206</t>
  </si>
  <si>
    <t xml:space="preserve">Pseudorchis albida subsp. albida</t>
  </si>
  <si>
    <t xml:space="preserve">Pseudorchis albida subsp. albida (L.) Á.Löve &amp; D.Löve, 1969</t>
  </si>
  <si>
    <t xml:space="preserve">&lt;i&gt;Pseudorchis albida &lt;/i&gt;(L.) Á.Löve &amp; D.Löve, 1969 subsp.&lt;i&gt; albida&lt;/i&gt;</t>
  </si>
  <si>
    <t xml:space="preserve">https://inpn.mnhn.fr/espece/cd_nom/139460</t>
  </si>
  <si>
    <t xml:space="preserve">Serapias lingua</t>
  </si>
  <si>
    <t xml:space="preserve">Sérapias langue, Sérapias à languette</t>
  </si>
  <si>
    <t xml:space="preserve">Serapias lingua L., 1753</t>
  </si>
  <si>
    <t xml:space="preserve">&lt;i&gt;Serapias lingua&lt;/i&gt; L., 1753</t>
  </si>
  <si>
    <t xml:space="preserve">Tongue-orchid</t>
  </si>
  <si>
    <t xml:space="preserve">https://inpn.mnhn.fr/espece/cd_nom/122810</t>
  </si>
  <si>
    <t xml:space="preserve">Achillea filipendulina</t>
  </si>
  <si>
    <t xml:space="preserve">Achillée filipendule, Achillée à feuilles de fougère</t>
  </si>
  <si>
    <t xml:space="preserve">Asterales</t>
  </si>
  <si>
    <t xml:space="preserve">Asteraceae</t>
  </si>
  <si>
    <t xml:space="preserve">Asteroideae</t>
  </si>
  <si>
    <t xml:space="preserve">Anthemideae</t>
  </si>
  <si>
    <t xml:space="preserve">Achillea filipendulina Lam., 1783</t>
  </si>
  <si>
    <t xml:space="preserve">&lt;i&gt;Achillea filipendulina&lt;/i&gt; Lam., 1783</t>
  </si>
  <si>
    <t xml:space="preserve">Fern-leaf Yarrow</t>
  </si>
  <si>
    <t xml:space="preserve">https://inpn.mnhn.fr/espece/cd_nom/79890</t>
  </si>
  <si>
    <t xml:space="preserve">Achillea millefolium</t>
  </si>
  <si>
    <t xml:space="preserve">Achillée millefeuille, Herbe au charpentier, Sourcils-de-Vénus, Millefeuille, Chiendent rouge</t>
  </si>
  <si>
    <t xml:space="preserve">Achillea millefolium L., 1753</t>
  </si>
  <si>
    <t xml:space="preserve">&lt;i&gt;Achillea millefolium&lt;/i&gt; L., 1753</t>
  </si>
  <si>
    <t xml:space="preserve">Yarrow</t>
  </si>
  <si>
    <t xml:space="preserve">https://inpn.mnhn.fr/espece/cd_nom/79908</t>
  </si>
  <si>
    <t xml:space="preserve">Achillea odorata</t>
  </si>
  <si>
    <t xml:space="preserve">Achillée odorante</t>
  </si>
  <si>
    <t xml:space="preserve">L., 1759</t>
  </si>
  <si>
    <t xml:space="preserve">Achillea odorata L., 1759</t>
  </si>
  <si>
    <t xml:space="preserve">&lt;i&gt;Achillea odorata&lt;/i&gt; L., 1759</t>
  </si>
  <si>
    <t xml:space="preserve">https://inpn.mnhn.fr/espece/cd_nom/79915</t>
  </si>
  <si>
    <t xml:space="preserve">Achillea ptarmica</t>
  </si>
  <si>
    <t xml:space="preserve">Achillée sternutatoire, Herbe à éternuer, Achillée ptarmique</t>
  </si>
  <si>
    <t xml:space="preserve">Achillea ptarmica L., 1753</t>
  </si>
  <si>
    <t xml:space="preserve">&lt;i&gt;Achillea ptarmica&lt;/i&gt; L., 1753</t>
  </si>
  <si>
    <t xml:space="preserve">Sneezewort</t>
  </si>
  <si>
    <t xml:space="preserve">https://inpn.mnhn.fr/espece/cd_nom/79921</t>
  </si>
  <si>
    <t xml:space="preserve">Achillea ptarmica subsp. ptarmica</t>
  </si>
  <si>
    <t xml:space="preserve">Achillea ptarmica subsp. ptarmica L., 1753</t>
  </si>
  <si>
    <t xml:space="preserve">&lt;i&gt;Achillea ptarmica &lt;/i&gt;L., 1753 subsp.&lt;i&gt; ptarmica&lt;/i&gt;</t>
  </si>
  <si>
    <t xml:space="preserve">https://inpn.mnhn.fr/espece/cd_nom/130749</t>
  </si>
  <si>
    <t xml:space="preserve">Achillea ptarmica subsp. pyrenaica</t>
  </si>
  <si>
    <t xml:space="preserve">Achillée des Pyrénées</t>
  </si>
  <si>
    <t xml:space="preserve">(Sibth. ex Godr.) Heimerl, 1884</t>
  </si>
  <si>
    <t xml:space="preserve">Achillea ptarmica subsp. pyrenaica (Sibth. ex Godr.) Heimerl, 1884</t>
  </si>
  <si>
    <t xml:space="preserve">&lt;i&gt;Achillea ptarmica &lt;/i&gt;subsp.&lt;i&gt; pyrenaica&lt;/i&gt; (Sibth. ex Godr.) Heimerl, 1884</t>
  </si>
  <si>
    <t xml:space="preserve">https://inpn.mnhn.fr/espece/cd_nom/130750</t>
  </si>
  <si>
    <t xml:space="preserve">Anthemis</t>
  </si>
  <si>
    <t xml:space="preserve">Anthémide, Anthémis</t>
  </si>
  <si>
    <t xml:space="preserve">Anthemis L., 1753</t>
  </si>
  <si>
    <t xml:space="preserve">&lt;i&gt;Anthemis&lt;/i&gt; L., 1753</t>
  </si>
  <si>
    <t xml:space="preserve">chamomiles</t>
  </si>
  <si>
    <t xml:space="preserve">Anthemis arvensis</t>
  </si>
  <si>
    <t xml:space="preserve">Anthémide des champs, Anthémis des champs, Camomille sauvage, Fausse camomille, Camomille des champs</t>
  </si>
  <si>
    <t xml:space="preserve">Anthemis arvensis L., 1753</t>
  </si>
  <si>
    <t xml:space="preserve">&lt;i&gt;Anthemis arvensis&lt;/i&gt; L., 1753</t>
  </si>
  <si>
    <t xml:space="preserve">Corn Chamomile</t>
  </si>
  <si>
    <t xml:space="preserve">https://inpn.mnhn.fr/espece/cd_nom/82817</t>
  </si>
  <si>
    <t xml:space="preserve">Anthemis arvensis subsp. arvensis</t>
  </si>
  <si>
    <t xml:space="preserve">Anthemis arvensis subsp. arvensis L., 1753</t>
  </si>
  <si>
    <t xml:space="preserve">&lt;i&gt;Anthemis arvensis &lt;/i&gt;L., 1753 subsp.&lt;i&gt; arvensis&lt;/i&gt;</t>
  </si>
  <si>
    <t xml:space="preserve">https://inpn.mnhn.fr/espece/cd_nom/131419</t>
  </si>
  <si>
    <t xml:space="preserve">Anthemis cotula</t>
  </si>
  <si>
    <t xml:space="preserve">Anthémide puante, Camomille puante, Anthémis fétide, Anthémis puant, Maroute, Camomille fétide, Anthémide fétide</t>
  </si>
  <si>
    <t xml:space="preserve">Anthemis cotula L., 1753</t>
  </si>
  <si>
    <t xml:space="preserve">&lt;i&gt;Anthemis cotula&lt;/i&gt; L., 1753</t>
  </si>
  <si>
    <t xml:space="preserve">Stinking Chamomile</t>
  </si>
  <si>
    <t xml:space="preserve">https://inpn.mnhn.fr/espece/cd_nom/82833</t>
  </si>
  <si>
    <t xml:space="preserve">Anthemis cretica var. saxatilis</t>
  </si>
  <si>
    <t xml:space="preserve">Anthémide des rochers, Camomille des rochers</t>
  </si>
  <si>
    <t xml:space="preserve">(DC. ex Willd.) R.Fern., 1975</t>
  </si>
  <si>
    <t xml:space="preserve">Anthemis cretica var. saxatilis (DC. ex Willd.) R.Fern., 1975</t>
  </si>
  <si>
    <t xml:space="preserve">&lt;i&gt;Anthemis cretica &lt;/i&gt;var.&lt;i&gt; saxatilis&lt;/i&gt; (DC. ex Willd.) R.Fern., 1975</t>
  </si>
  <si>
    <t xml:space="preserve">https://inpn.mnhn.fr/espece/cd_nom/718645</t>
  </si>
  <si>
    <t xml:space="preserve">Artemisia absinthium</t>
  </si>
  <si>
    <t xml:space="preserve">Armoise absinthe, Absinthe, Herbe aux vers</t>
  </si>
  <si>
    <t xml:space="preserve">Artemisia absinthium L., 1753</t>
  </si>
  <si>
    <t xml:space="preserve">&lt;i&gt;Artemisia absinthium&lt;/i&gt; L., 1753</t>
  </si>
  <si>
    <t xml:space="preserve">Wormwood [plant]</t>
  </si>
  <si>
    <t xml:space="preserve">https://inpn.mnhn.fr/espece/cd_nom/83933</t>
  </si>
  <si>
    <t xml:space="preserve">Artemisia alba</t>
  </si>
  <si>
    <t xml:space="preserve">Armoise blanche, Armoise camphrée</t>
  </si>
  <si>
    <t xml:space="preserve">Artemisia alba Turra, 1764</t>
  </si>
  <si>
    <t xml:space="preserve">&lt;i&gt;Artemisia alba&lt;/i&gt; Turra, 1764</t>
  </si>
  <si>
    <t xml:space="preserve">https://inpn.mnhn.fr/espece/cd_nom/83934</t>
  </si>
  <si>
    <t xml:space="preserve">Artemisia annua</t>
  </si>
  <si>
    <t xml:space="preserve">Armoise annuelle</t>
  </si>
  <si>
    <t xml:space="preserve">Artemisia annua L., 1753</t>
  </si>
  <si>
    <t xml:space="preserve">&lt;i&gt;Artemisia annua&lt;/i&gt; L., 1753</t>
  </si>
  <si>
    <t xml:space="preserve">Annual Mugwort</t>
  </si>
  <si>
    <t xml:space="preserve">https://inpn.mnhn.fr/espece/cd_nom/83938</t>
  </si>
  <si>
    <t xml:space="preserve">Artemisia campestris</t>
  </si>
  <si>
    <t xml:space="preserve">Armoise champêtre, Aurone des champs, Armoise rouge</t>
  </si>
  <si>
    <t xml:space="preserve">Artemisia campestris L., 1753</t>
  </si>
  <si>
    <t xml:space="preserve">&lt;i&gt;Artemisia campestris&lt;/i&gt; L., 1753</t>
  </si>
  <si>
    <t xml:space="preserve">Field Wormwood</t>
  </si>
  <si>
    <t xml:space="preserve">https://inpn.mnhn.fr/espece/cd_nom/83953</t>
  </si>
  <si>
    <t xml:space="preserve">Artemisia campestris subsp. campestris</t>
  </si>
  <si>
    <t xml:space="preserve">Artemisia campestris subsp. campestris L., 1753</t>
  </si>
  <si>
    <t xml:space="preserve">&lt;i&gt;Artemisia campestris &lt;/i&gt;L., 1753 subsp.&lt;i&gt; campestris&lt;/i&gt;</t>
  </si>
  <si>
    <t xml:space="preserve">https://inpn.mnhn.fr/espece/cd_nom/131713</t>
  </si>
  <si>
    <t xml:space="preserve">Artemisia verlotiorum</t>
  </si>
  <si>
    <t xml:space="preserve">Armoise, Herbe chinois, Marie-Thérèse</t>
  </si>
  <si>
    <t xml:space="preserve">Lamotte, 1877</t>
  </si>
  <si>
    <t xml:space="preserve">Artemisia verlotiorum Lamotte, 1877</t>
  </si>
  <si>
    <t xml:space="preserve">&lt;i&gt;Artemisia verlotiorum&lt;/i&gt; Lamotte, 1877</t>
  </si>
  <si>
    <t xml:space="preserve">Chinese Mugwort</t>
  </si>
  <si>
    <t xml:space="preserve">https://inpn.mnhn.fr/espece/cd_nom/84057</t>
  </si>
  <si>
    <t xml:space="preserve">Artemisia vulgaris</t>
  </si>
  <si>
    <t xml:space="preserve">Armoise commune, Herbe de feu</t>
  </si>
  <si>
    <t xml:space="preserve">Artemisia vulgaris L., 1753</t>
  </si>
  <si>
    <t xml:space="preserve">&lt;i&gt;Artemisia vulgaris&lt;/i&gt; L., 1753</t>
  </si>
  <si>
    <t xml:space="preserve">Mugwort</t>
  </si>
  <si>
    <t xml:space="preserve">https://inpn.mnhn.fr/espece/cd_nom/84061</t>
  </si>
  <si>
    <t xml:space="preserve">Cota altissima</t>
  </si>
  <si>
    <t xml:space="preserve">anthémide très élevée, Anthémide géante, Cota très élevé</t>
  </si>
  <si>
    <t xml:space="preserve">(L.) J.Gay ex Guss., 1844</t>
  </si>
  <si>
    <t xml:space="preserve">Cota altissima (L.) J.Gay ex Guss., 1844</t>
  </si>
  <si>
    <t xml:space="preserve">&lt;i&gt;Cota altissima&lt;/i&gt; (L.) J.Gay ex Guss., 1844</t>
  </si>
  <si>
    <t xml:space="preserve">Southern Chamomile</t>
  </si>
  <si>
    <t xml:space="preserve">https://inpn.mnhn.fr/espece/cd_nom/92627</t>
  </si>
  <si>
    <t xml:space="preserve">Leucanthemum</t>
  </si>
  <si>
    <t xml:space="preserve">Marguerite</t>
  </si>
  <si>
    <t xml:space="preserve">Leucanthemum Mill., 1754</t>
  </si>
  <si>
    <t xml:space="preserve">&lt;i&gt;Leucanthemum&lt;/i&gt; Mill., 1754</t>
  </si>
  <si>
    <t xml:space="preserve">oxeye daisies</t>
  </si>
  <si>
    <t xml:space="preserve">Leucanthemum delarbrei</t>
  </si>
  <si>
    <t xml:space="preserve">Marguerite de Delarbre</t>
  </si>
  <si>
    <t xml:space="preserve">Timb.-Lagr. ex Lamotte, 1881</t>
  </si>
  <si>
    <t xml:space="preserve">Leucanthemum delarbrei Timb.-Lagr. ex Lamotte, 1881</t>
  </si>
  <si>
    <t xml:space="preserve">&lt;i&gt;Leucanthemum delarbrei&lt;/i&gt; Timb.-Lagr. ex Lamotte, 1881</t>
  </si>
  <si>
    <t xml:space="preserve">https://inpn.mnhn.fr/espece/cd_nom/105786</t>
  </si>
  <si>
    <t xml:space="preserve">Leucanthemum graminifolium</t>
  </si>
  <si>
    <t xml:space="preserve">Marguerite à feuilles de graminée</t>
  </si>
  <si>
    <t xml:space="preserve">(L.) Lam., 1779</t>
  </si>
  <si>
    <t xml:space="preserve">Leucanthemum graminifolium (L.) Lam., 1779</t>
  </si>
  <si>
    <t xml:space="preserve">&lt;i&gt;Leucanthemum graminifolium&lt;/i&gt; (L.) Lam., 1779</t>
  </si>
  <si>
    <t xml:space="preserve">https://inpn.mnhn.fr/espece/cd_nom/105793</t>
  </si>
  <si>
    <t xml:space="preserve">Leucanthemum ircutianum</t>
  </si>
  <si>
    <t xml:space="preserve">Marguerite d'Irkutsk</t>
  </si>
  <si>
    <t xml:space="preserve">DC., 1838</t>
  </si>
  <si>
    <t xml:space="preserve">Leucanthemum ircutianum DC., 1838</t>
  </si>
  <si>
    <t xml:space="preserve">&lt;i&gt;Leucanthemum ircutianum&lt;/i&gt; DC., 1838</t>
  </si>
  <si>
    <t xml:space="preserve">https://inpn.mnhn.fr/espece/cd_nom/105795</t>
  </si>
  <si>
    <t xml:space="preserve">Leucanthemum meridionale</t>
  </si>
  <si>
    <t xml:space="preserve">Marguerite méridionale, Marguerite du Midi</t>
  </si>
  <si>
    <t xml:space="preserve">Le Grand, 1881</t>
  </si>
  <si>
    <t xml:space="preserve">Leucanthemum meridionale Le Grand, 1881</t>
  </si>
  <si>
    <t xml:space="preserve">&lt;i&gt;Leucanthemum meridionale&lt;/i&gt; Le Grand, 1881</t>
  </si>
  <si>
    <t xml:space="preserve">https://inpn.mnhn.fr/espece/cd_nom/105801</t>
  </si>
  <si>
    <t xml:space="preserve">Leucanthemum monspeliense</t>
  </si>
  <si>
    <t xml:space="preserve">Marguerite de Montpellier, Marguerite des Cévennes</t>
  </si>
  <si>
    <t xml:space="preserve">(L.) H.J.Coste, 1903</t>
  </si>
  <si>
    <t xml:space="preserve">Leucanthemum monspeliense (L.) H.J.Coste, 1903</t>
  </si>
  <si>
    <t xml:space="preserve">&lt;i&gt;Leucanthemum monspeliense&lt;/i&gt; (L.) H.J.Coste, 1903</t>
  </si>
  <si>
    <t xml:space="preserve">https://inpn.mnhn.fr/espece/cd_nom/105803</t>
  </si>
  <si>
    <t xml:space="preserve">Leucanthemum subglaucum</t>
  </si>
  <si>
    <t xml:space="preserve">Marguerite vert-glauque, Marguerite presque glauque</t>
  </si>
  <si>
    <t xml:space="preserve">de Laramb., 1861</t>
  </si>
  <si>
    <t xml:space="preserve">Leucanthemum subglaucum de Laramb., 1861</t>
  </si>
  <si>
    <t xml:space="preserve">&lt;i&gt;Leucanthemum subglaucum&lt;/i&gt; de Laramb., 1861</t>
  </si>
  <si>
    <t xml:space="preserve">https://inpn.mnhn.fr/espece/cd_nom/105814</t>
  </si>
  <si>
    <t xml:space="preserve">RV73</t>
  </si>
  <si>
    <t xml:space="preserve">Leucanthemum vulgare</t>
  </si>
  <si>
    <t xml:space="preserve">Marguerite commune</t>
  </si>
  <si>
    <t xml:space="preserve">Leucanthemum vulgare Lam., 1779</t>
  </si>
  <si>
    <t xml:space="preserve">&lt;i&gt;Leucanthemum vulgare&lt;/i&gt; Lam., 1779</t>
  </si>
  <si>
    <t xml:space="preserve">Oxeye Daisy</t>
  </si>
  <si>
    <t xml:space="preserve">https://inpn.mnhn.fr/espece/cd_nom/105817</t>
  </si>
  <si>
    <t xml:space="preserve">DD NE</t>
  </si>
  <si>
    <t xml:space="preserve">Matricaria</t>
  </si>
  <si>
    <t xml:space="preserve">Matricaire</t>
  </si>
  <si>
    <t xml:space="preserve">Matricaria L., 1753</t>
  </si>
  <si>
    <t xml:space="preserve">&lt;i&gt;Matricaria&lt;/i&gt; L., 1753</t>
  </si>
  <si>
    <t xml:space="preserve">mayweeds</t>
  </si>
  <si>
    <t xml:space="preserve">Matricaria chamomilla</t>
  </si>
  <si>
    <t xml:space="preserve">Matricaire camomille, Camomille sauvage, Matricaire déchirée</t>
  </si>
  <si>
    <t xml:space="preserve">Matricaria chamomilla L., 1753</t>
  </si>
  <si>
    <t xml:space="preserve">&lt;i&gt;Matricaria chamomilla&lt;/i&gt; L., 1753</t>
  </si>
  <si>
    <t xml:space="preserve">Scented Mayweed</t>
  </si>
  <si>
    <t xml:space="preserve">https://inpn.mnhn.fr/espece/cd_nom/107440</t>
  </si>
  <si>
    <t xml:space="preserve">Matricaria discoidea</t>
  </si>
  <si>
    <t xml:space="preserve">Matricaire discoïde, Matricaire fausse camomille</t>
  </si>
  <si>
    <t xml:space="preserve">Matricaria discoidea DC., 1838</t>
  </si>
  <si>
    <t xml:space="preserve">&lt;i&gt;Matricaria discoidea&lt;/i&gt; DC., 1838</t>
  </si>
  <si>
    <t xml:space="preserve">Pineapple Weed</t>
  </si>
  <si>
    <t xml:space="preserve">https://inpn.mnhn.fr/espece/cd_nom/107446</t>
  </si>
  <si>
    <t xml:space="preserve">Tanacetum corymbosum</t>
  </si>
  <si>
    <t xml:space="preserve">Tanaisie en corymbe, Marguerite en corymbe, Chrysanthème en corymbe</t>
  </si>
  <si>
    <t xml:space="preserve">(L.) Sch.Bip., 1844</t>
  </si>
  <si>
    <t xml:space="preserve">Tanacetum corymbosum (L.) Sch.Bip., 1844</t>
  </si>
  <si>
    <t xml:space="preserve">&lt;i&gt;Tanacetum corymbosum&lt;/i&gt; (L.) Sch.Bip., 1844</t>
  </si>
  <si>
    <t xml:space="preserve">Scentless Feverfew</t>
  </si>
  <si>
    <t xml:space="preserve">https://inpn.mnhn.fr/espece/cd_nom/125460</t>
  </si>
  <si>
    <t xml:space="preserve">Tanacetum parthenium</t>
  </si>
  <si>
    <t xml:space="preserve">Tanaisie matricaire, Matricaire, Gros camomille, Matrécoeur, Matricoeur</t>
  </si>
  <si>
    <t xml:space="preserve">Tanacetum parthenium (L.) Sch.Bip., 1844</t>
  </si>
  <si>
    <t xml:space="preserve">&lt;i&gt;Tanacetum parthenium&lt;/i&gt; (L.) Sch.Bip., 1844</t>
  </si>
  <si>
    <t xml:space="preserve">Feverfew</t>
  </si>
  <si>
    <t xml:space="preserve">https://inpn.mnhn.fr/espece/cd_nom/125469</t>
  </si>
  <si>
    <t xml:space="preserve">Tanacetum vulgare</t>
  </si>
  <si>
    <t xml:space="preserve">Tanaisie commune, Sent-bon, Barbotine</t>
  </si>
  <si>
    <t xml:space="preserve">Tanacetum vulgare L., 1753</t>
  </si>
  <si>
    <t xml:space="preserve">&lt;i&gt;Tanacetum vulgare&lt;/i&gt; L., 1753</t>
  </si>
  <si>
    <t xml:space="preserve">Tansy</t>
  </si>
  <si>
    <t xml:space="preserve">https://inpn.mnhn.fr/espece/cd_nom/125474</t>
  </si>
  <si>
    <t xml:space="preserve">Tripleurospermum inodorum</t>
  </si>
  <si>
    <t xml:space="preserve">Tripleurosperme inodore, Matricaire inodore, Matricaire perforée</t>
  </si>
  <si>
    <t xml:space="preserve">Tripleurospermum inodorum (L.) Sch.Bip., 1844</t>
  </si>
  <si>
    <t xml:space="preserve">&lt;i&gt;Tripleurospermum inodorum&lt;/i&gt; (L.) Sch.Bip., 1844</t>
  </si>
  <si>
    <t xml:space="preserve">Scentless Mayweed</t>
  </si>
  <si>
    <t xml:space="preserve">https://inpn.mnhn.fr/espece/cd_nom/127613</t>
  </si>
  <si>
    <t xml:space="preserve">Aster</t>
  </si>
  <si>
    <t xml:space="preserve">Astereae</t>
  </si>
  <si>
    <t xml:space="preserve">Aster L., 1753</t>
  </si>
  <si>
    <t xml:space="preserve">&lt;i&gt;Aster&lt;/i&gt; L., 1753</t>
  </si>
  <si>
    <t xml:space="preserve">michaelmas-daisies</t>
  </si>
  <si>
    <t xml:space="preserve">Aster alpinus</t>
  </si>
  <si>
    <t xml:space="preserve">Aster des Alpes</t>
  </si>
  <si>
    <t xml:space="preserve">Aster alpinus L., 1753</t>
  </si>
  <si>
    <t xml:space="preserve">&lt;i&gt;Aster alpinus&lt;/i&gt; L., 1753</t>
  </si>
  <si>
    <t xml:space="preserve">https://inpn.mnhn.fr/espece/cd_nom/84622</t>
  </si>
  <si>
    <t xml:space="preserve">Aster amellus</t>
  </si>
  <si>
    <t xml:space="preserve">Aster amelle, Marguerite de la Saint-Michel, Étoilée, Œil-du-Christ</t>
  </si>
  <si>
    <t xml:space="preserve">Aster amellus L., 1753</t>
  </si>
  <si>
    <t xml:space="preserve">&lt;i&gt;Aster amellus&lt;/i&gt; L., 1753</t>
  </si>
  <si>
    <t xml:space="preserve">European Michaelmas-daisy</t>
  </si>
  <si>
    <t xml:space="preserve">https://inpn.mnhn.fr/espece/cd_nom/84626</t>
  </si>
  <si>
    <t xml:space="preserve">Bellis perennis</t>
  </si>
  <si>
    <t xml:space="preserve">Pâquerette vivace, Pâquerette</t>
  </si>
  <si>
    <t xml:space="preserve">Bellis perennis L., 1753</t>
  </si>
  <si>
    <t xml:space="preserve">&lt;i&gt;Bellis perennis&lt;/i&gt; L., 1753</t>
  </si>
  <si>
    <t xml:space="preserve">Daisy</t>
  </si>
  <si>
    <t xml:space="preserve">https://inpn.mnhn.fr/espece/cd_nom/85740</t>
  </si>
  <si>
    <t xml:space="preserve">Erigeron</t>
  </si>
  <si>
    <t xml:space="preserve">Érigéron, Vergerette</t>
  </si>
  <si>
    <t xml:space="preserve">Erigeron L., 1753</t>
  </si>
  <si>
    <t xml:space="preserve">&lt;i&gt;Erigeron&lt;/i&gt; L., 1753</t>
  </si>
  <si>
    <t xml:space="preserve">Erigeron acris</t>
  </si>
  <si>
    <t xml:space="preserve">Érigéron âcre, Vergerette âcre</t>
  </si>
  <si>
    <t xml:space="preserve">Erigeron acris L., 1753</t>
  </si>
  <si>
    <t xml:space="preserve">&lt;i&gt;Erigeron acris&lt;/i&gt; L., 1753</t>
  </si>
  <si>
    <t xml:space="preserve">Blue Fleabane</t>
  </si>
  <si>
    <t xml:space="preserve">https://inpn.mnhn.fr/espece/cd_nom/611688</t>
  </si>
  <si>
    <t xml:space="preserve">Erigeron acris subsp. acris</t>
  </si>
  <si>
    <t xml:space="preserve">Erigeron acris subsp. acris L., 1753</t>
  </si>
  <si>
    <t xml:space="preserve">&lt;i&gt;Erigeron acris &lt;/i&gt;L., 1753 subsp.&lt;i&gt; acris&lt;/i&gt;</t>
  </si>
  <si>
    <t xml:space="preserve">https://inpn.mnhn.fr/espece/cd_nom/612619</t>
  </si>
  <si>
    <t xml:space="preserve">Erigeron acris subsp. serotinus</t>
  </si>
  <si>
    <t xml:space="preserve">Érigéron tardif, Vergerette tardive</t>
  </si>
  <si>
    <t xml:space="preserve">(Weihe ex Rchb.) Greuter, 2003</t>
  </si>
  <si>
    <t xml:space="preserve">Erigeron acris subsp. serotinus (Weihe ex Rchb.) Greuter, 2003</t>
  </si>
  <si>
    <t xml:space="preserve">&lt;i&gt;Erigeron acris &lt;/i&gt;subsp.&lt;i&gt; serotinus&lt;/i&gt; (Weihe ex Rchb.) Greuter, 2003</t>
  </si>
  <si>
    <t xml:space="preserve">https://inpn.mnhn.fr/espece/cd_nom/612622</t>
  </si>
  <si>
    <t xml:space="preserve">Erigeron annuus</t>
  </si>
  <si>
    <t xml:space="preserve">Érigéron annuel, Vergerette annuelle, Sténactide annuelle</t>
  </si>
  <si>
    <t xml:space="preserve">(L.) Desf., 1804</t>
  </si>
  <si>
    <t xml:space="preserve">Erigeron annuus (L.) Desf., 1804</t>
  </si>
  <si>
    <t xml:space="preserve">&lt;i&gt;Erigeron annuus&lt;/i&gt; (L.) Desf., 1804</t>
  </si>
  <si>
    <t xml:space="preserve">Tall Fleabane</t>
  </si>
  <si>
    <t xml:space="preserve">https://inpn.mnhn.fr/espece/cd_nom/96739</t>
  </si>
  <si>
    <t xml:space="preserve">Erigeron blakei</t>
  </si>
  <si>
    <t xml:space="preserve">Érigéron de Blake, Conyze de Blake, Vergerette de Blake</t>
  </si>
  <si>
    <t xml:space="preserve">Cabrera, 1941</t>
  </si>
  <si>
    <t xml:space="preserve">Erigeron blakei Cabrera, 1941</t>
  </si>
  <si>
    <t xml:space="preserve">&lt;i&gt;Erigeron blakei&lt;/i&gt; Cabrera, 1941</t>
  </si>
  <si>
    <t xml:space="preserve">https://inpn.mnhn.fr/espece/cd_nom/96745</t>
  </si>
  <si>
    <t xml:space="preserve">Erigeron canadensis</t>
  </si>
  <si>
    <t xml:space="preserve">Érigéron du Canada, Conyze du Canada, Vergerette du Canada</t>
  </si>
  <si>
    <t xml:space="preserve">Erigeron canadensis L., 1753</t>
  </si>
  <si>
    <t xml:space="preserve">&lt;i&gt;Erigeron canadensis&lt;/i&gt; L., 1753</t>
  </si>
  <si>
    <t xml:space="preserve">Canadian Fleabane</t>
  </si>
  <si>
    <t xml:space="preserve">https://inpn.mnhn.fr/espece/cd_nom/96749</t>
  </si>
  <si>
    <t xml:space="preserve">Erigeron karvinskianus</t>
  </si>
  <si>
    <t xml:space="preserve">Érigéron de Karwinsky, Vergerette de Karwinsky</t>
  </si>
  <si>
    <t xml:space="preserve">DC., 1836</t>
  </si>
  <si>
    <t xml:space="preserve">Erigeron karvinskianus DC., 1836</t>
  </si>
  <si>
    <t xml:space="preserve">&lt;i&gt;Erigeron karvinskianus&lt;/i&gt; DC., 1836</t>
  </si>
  <si>
    <t xml:space="preserve">Mexican Fleabane</t>
  </si>
  <si>
    <t xml:space="preserve">https://inpn.mnhn.fr/espece/cd_nom/96775</t>
  </si>
  <si>
    <t xml:space="preserve">Erigeron sumatrensis</t>
  </si>
  <si>
    <t xml:space="preserve">Érigéron de Sumatra, Conyze de Sumatra, Vergerette blanchâtre, Vergerette de Sumatra</t>
  </si>
  <si>
    <t xml:space="preserve">Retz., 1810</t>
  </si>
  <si>
    <t xml:space="preserve">Erigeron sumatrensis Retz., 1810</t>
  </si>
  <si>
    <t xml:space="preserve">&lt;i&gt;Erigeron sumatrensis&lt;/i&gt; Retz., 1810</t>
  </si>
  <si>
    <t xml:space="preserve">Guernsey Fleabane</t>
  </si>
  <si>
    <t xml:space="preserve">https://inpn.mnhn.fr/espece/cd_nom/96814</t>
  </si>
  <si>
    <t xml:space="preserve">Galatella linosyris</t>
  </si>
  <si>
    <t xml:space="preserve">Aster linosyris, Linosyris, Linosyris à feuilles de Lin, Aster linosyride, Linosyride commune, Linosyride, Galatelle linosyride</t>
  </si>
  <si>
    <t xml:space="preserve">(L.) Rchb.f., 1854</t>
  </si>
  <si>
    <t xml:space="preserve">Galatella linosyris (L.) Rchb.f., 1854</t>
  </si>
  <si>
    <t xml:space="preserve">&lt;i&gt;Galatella linosyris&lt;/i&gt; (L.) Rchb.f., 1854</t>
  </si>
  <si>
    <t xml:space="preserve">Goldilocks Aster</t>
  </si>
  <si>
    <t xml:space="preserve">https://inpn.mnhn.fr/espece/cd_nom/99244</t>
  </si>
  <si>
    <t xml:space="preserve">Galatella sedifolia subsp. rigida</t>
  </si>
  <si>
    <t xml:space="preserve">Aster rigide, Galatelle rigide, Aster à trois nervures, Aster trinervé</t>
  </si>
  <si>
    <t xml:space="preserve">(DC.) Greuter, 2005</t>
  </si>
  <si>
    <t xml:space="preserve">Galatella sedifolia subsp. rigida (DC.) Greuter, 2005</t>
  </si>
  <si>
    <t xml:space="preserve">&lt;i&gt;Galatella sedifolia &lt;/i&gt;subsp.&lt;i&gt; rigida&lt;/i&gt; (DC.) Greuter, 2005</t>
  </si>
  <si>
    <t xml:space="preserve">https://inpn.mnhn.fr/espece/cd_nom/612634</t>
  </si>
  <si>
    <t xml:space="preserve">Solidago canadensis</t>
  </si>
  <si>
    <t xml:space="preserve">Tête d'or</t>
  </si>
  <si>
    <t xml:space="preserve">Solidago canadensis L., 1753</t>
  </si>
  <si>
    <t xml:space="preserve">&lt;i&gt;Solidago canadensis&lt;/i&gt; L., 1753</t>
  </si>
  <si>
    <t xml:space="preserve">Canadian Goldenrod</t>
  </si>
  <si>
    <t xml:space="preserve">https://inpn.mnhn.fr/espece/cd_nom/124164</t>
  </si>
  <si>
    <t xml:space="preserve">Solidago gigantea</t>
  </si>
  <si>
    <t xml:space="preserve">Aiton, 1789</t>
  </si>
  <si>
    <t xml:space="preserve">Solidago gigantea Aiton, 1789</t>
  </si>
  <si>
    <t xml:space="preserve">&lt;i&gt;Solidago gigantea&lt;/i&gt; Aiton, 1789</t>
  </si>
  <si>
    <t xml:space="preserve">Early Goldenrod, Tall goldenrod, Giant goldenrod</t>
  </si>
  <si>
    <t xml:space="preserve">https://inpn.mnhn.fr/espece/cd_nom/124168</t>
  </si>
  <si>
    <t xml:space="preserve">Solidago virgaurea</t>
  </si>
  <si>
    <t xml:space="preserve">Solidage verge-d'or, Herbe des Juifs, Verge-d'or</t>
  </si>
  <si>
    <t xml:space="preserve">Solidago virgaurea L., 1753</t>
  </si>
  <si>
    <t xml:space="preserve">&lt;i&gt;Solidago virgaurea&lt;/i&gt; L., 1753</t>
  </si>
  <si>
    <t xml:space="preserve">Goldenrod</t>
  </si>
  <si>
    <t xml:space="preserve">https://inpn.mnhn.fr/espece/cd_nom/124205</t>
  </si>
  <si>
    <t xml:space="preserve">Solidago virgaurea subsp. virgaurea</t>
  </si>
  <si>
    <t xml:space="preserve">Solidago virgaurea subsp. virgaurea L., 1753</t>
  </si>
  <si>
    <t xml:space="preserve">&lt;i&gt;Solidago virgaurea &lt;/i&gt;L., 1753 subsp.&lt;i&gt; virgaurea&lt;/i&gt;</t>
  </si>
  <si>
    <t xml:space="preserve">https://inpn.mnhn.fr/espece/cd_nom/141299</t>
  </si>
  <si>
    <t xml:space="preserve">Symphyotrichum</t>
  </si>
  <si>
    <t xml:space="preserve">Symphyotriche, Aster</t>
  </si>
  <si>
    <t xml:space="preserve">Nees, 1832</t>
  </si>
  <si>
    <t xml:space="preserve">Symphyotrichum Nees, 1832</t>
  </si>
  <si>
    <t xml:space="preserve">&lt;i&gt;Symphyotrichum&lt;/i&gt; Nees, 1832</t>
  </si>
  <si>
    <t xml:space="preserve">Symphyotrichum x salignum</t>
  </si>
  <si>
    <t xml:space="preserve">Symphyotriche à feuilles de saule, Aster à feuilles de saule</t>
  </si>
  <si>
    <t xml:space="preserve">(Willd.) G.L.Nesom, 1995</t>
  </si>
  <si>
    <t xml:space="preserve">Symphyotrichum x salignum (Willd.) G.L.Nesom, 1995</t>
  </si>
  <si>
    <t xml:space="preserve">&lt;i&gt;Symphyotrichum &lt;/i&gt;x&lt;i&gt; salignum&lt;/i&gt; (Willd.) G.L.Nesom, 1995</t>
  </si>
  <si>
    <t xml:space="preserve">https://inpn.mnhn.fr/espece/cd_nom/125337</t>
  </si>
  <si>
    <t xml:space="preserve">Symphyotrichum lanceolatum</t>
  </si>
  <si>
    <t xml:space="preserve">Symphyotriche lancéolé, Aster lancéolé</t>
  </si>
  <si>
    <t xml:space="preserve">Symphyotrichum lanceolatum (Willd.) G.L.Nesom, 1995</t>
  </si>
  <si>
    <t xml:space="preserve">&lt;i&gt;Symphyotrichum lanceolatum&lt;/i&gt; (Willd.) G.L.Nesom, 1995</t>
  </si>
  <si>
    <t xml:space="preserve">Narrow-leaved Michaelmas-daisy</t>
  </si>
  <si>
    <t xml:space="preserve">https://inpn.mnhn.fr/espece/cd_nom/125330</t>
  </si>
  <si>
    <t xml:space="preserve">Symphyotrichum novi-belgii</t>
  </si>
  <si>
    <t xml:space="preserve">Symphyotriche de Nouvelle-Belgique, Aster des jardins, Aster de Nouvelle-Belgique, Aster de Virginie</t>
  </si>
  <si>
    <t xml:space="preserve">(L.) G.L.Nesom, 1995</t>
  </si>
  <si>
    <t xml:space="preserve">Symphyotrichum novi-belgii (L.) G.L.Nesom, 1995</t>
  </si>
  <si>
    <t xml:space="preserve">&lt;i&gt;Symphyotrichum novi-belgii&lt;/i&gt; (L.) G.L.Nesom, 1995</t>
  </si>
  <si>
    <t xml:space="preserve">Confused Michaelmas-daisy</t>
  </si>
  <si>
    <t xml:space="preserve">https://inpn.mnhn.fr/espece/cd_nom/448412</t>
  </si>
  <si>
    <t xml:space="preserve">Symphyotrichum squamatum</t>
  </si>
  <si>
    <t xml:space="preserve">Symphyotriche écailleux, Aster écailleux</t>
  </si>
  <si>
    <t xml:space="preserve">(Spreng.) G.L.Nesom, 1995</t>
  </si>
  <si>
    <t xml:space="preserve">Symphyotrichum squamatum (Spreng.) G.L.Nesom, 1995</t>
  </si>
  <si>
    <t xml:space="preserve">&lt;i&gt;Symphyotrichum squamatum&lt;/i&gt; (Spreng.) G.L.Nesom, 1995</t>
  </si>
  <si>
    <t xml:space="preserve">https://inpn.mnhn.fr/espece/cd_nom/125333</t>
  </si>
  <si>
    <t xml:space="preserve">Bidens</t>
  </si>
  <si>
    <t xml:space="preserve">Bident</t>
  </si>
  <si>
    <t xml:space="preserve">Coreopsideae</t>
  </si>
  <si>
    <t xml:space="preserve">Bidens L., 1753</t>
  </si>
  <si>
    <t xml:space="preserve">&lt;i&gt;Bidens&lt;/i&gt; L., 1753</t>
  </si>
  <si>
    <t xml:space="preserve">bur-marigolds</t>
  </si>
  <si>
    <t xml:space="preserve">Bidens frondosa</t>
  </si>
  <si>
    <t xml:space="preserve">Bident feuillé, Bident à fruits noirs, Bident feuillu</t>
  </si>
  <si>
    <t xml:space="preserve">Bidens frondosa L., 1753</t>
  </si>
  <si>
    <t xml:space="preserve">&lt;i&gt;Bidens frondosa&lt;/i&gt; L., 1753</t>
  </si>
  <si>
    <t xml:space="preserve">Beggarticks</t>
  </si>
  <si>
    <t xml:space="preserve">https://inpn.mnhn.fr/espece/cd_nom/85957</t>
  </si>
  <si>
    <t xml:space="preserve">Bidens tripartita</t>
  </si>
  <si>
    <t xml:space="preserve">Bident triparti, Bident trifolié, Eupatoire aquatique, Chanvre d'eau</t>
  </si>
  <si>
    <t xml:space="preserve">Bidens tripartita L., 1753</t>
  </si>
  <si>
    <t xml:space="preserve">&lt;i&gt;Bidens tripartita&lt;/i&gt; L., 1753</t>
  </si>
  <si>
    <t xml:space="preserve">Trifid Bur-marigold, Three-lobe beggarticks, Three-part beggarticks, Leafy-bracted beggarticks</t>
  </si>
  <si>
    <t xml:space="preserve">https://inpn.mnhn.fr/espece/cd_nom/85986</t>
  </si>
  <si>
    <t xml:space="preserve">Bidens tripartita subsp. tripartita</t>
  </si>
  <si>
    <t xml:space="preserve">Bidens tripartita subsp. tripartita L., 1753</t>
  </si>
  <si>
    <t xml:space="preserve">&lt;i&gt;Bidens tripartita &lt;/i&gt;L., 1753 subsp.&lt;i&gt; tripartita&lt;/i&gt;</t>
  </si>
  <si>
    <t xml:space="preserve">https://inpn.mnhn.fr/espece/cd_nom/132137</t>
  </si>
  <si>
    <t xml:space="preserve">Doronicum austriacum</t>
  </si>
  <si>
    <t xml:space="preserve">Doronic d'Autriche</t>
  </si>
  <si>
    <t xml:space="preserve">Doroniceae</t>
  </si>
  <si>
    <t xml:space="preserve">Jacq., 1774</t>
  </si>
  <si>
    <t xml:space="preserve">Doronicum austriacum Jacq., 1774</t>
  </si>
  <si>
    <t xml:space="preserve">&lt;i&gt;Doronicum austriacum&lt;/i&gt; Jacq., 1774</t>
  </si>
  <si>
    <t xml:space="preserve">Austrian Leopard's-bane</t>
  </si>
  <si>
    <t xml:space="preserve">https://inpn.mnhn.fr/espece/cd_nom/95209</t>
  </si>
  <si>
    <t xml:space="preserve">Doronicum pardalianches</t>
  </si>
  <si>
    <t xml:space="preserve">Doronic à feuilles cordées, Doronic panthère, Doronic à feuilles en cœur, Doronic mort-aux-panthères, Mort-aux-panthères</t>
  </si>
  <si>
    <t xml:space="preserve">Doronicum pardalianches L., 1753</t>
  </si>
  <si>
    <t xml:space="preserve">&lt;i&gt;Doronicum pardalianches&lt;/i&gt; L., 1753</t>
  </si>
  <si>
    <t xml:space="preserve">Leopard's-bane</t>
  </si>
  <si>
    <t xml:space="preserve">https://inpn.mnhn.fr/espece/cd_nom/95239</t>
  </si>
  <si>
    <t xml:space="preserve">Eupatorium cannabinum</t>
  </si>
  <si>
    <t xml:space="preserve">Eupatoire chanvrine, Eupatoire à feuilles de chanvre, Chanvre d'eau</t>
  </si>
  <si>
    <t xml:space="preserve">Eupatorieae</t>
  </si>
  <si>
    <t xml:space="preserve">Eupatorium cannabinum L., 1753</t>
  </si>
  <si>
    <t xml:space="preserve">&lt;i&gt;Eupatorium cannabinum&lt;/i&gt; L., 1753</t>
  </si>
  <si>
    <t xml:space="preserve">Hemp-agrimony</t>
  </si>
  <si>
    <t xml:space="preserve">https://inpn.mnhn.fr/espece/cd_nom/97434</t>
  </si>
  <si>
    <t xml:space="preserve">Eupatorium cannabinum subsp. cannabinum</t>
  </si>
  <si>
    <t xml:space="preserve">Eupatorium cannabinum subsp. cannabinum L., 1753</t>
  </si>
  <si>
    <t xml:space="preserve">&lt;i&gt;Eupatorium cannabinum &lt;/i&gt;L., 1753 subsp.&lt;i&gt; cannabinum&lt;/i&gt;</t>
  </si>
  <si>
    <t xml:space="preserve">https://inpn.mnhn.fr/espece/cd_nom/134346</t>
  </si>
  <si>
    <t xml:space="preserve">Antennaria dioica</t>
  </si>
  <si>
    <t xml:space="preserve">Antennaire dioïque, Patte-de-chat, Pied-de(chat dioïque, Gnaphale dioïque, Hispidule</t>
  </si>
  <si>
    <t xml:space="preserve">Gnaphalieae</t>
  </si>
  <si>
    <t xml:space="preserve">(L.) Gaertn., 1791</t>
  </si>
  <si>
    <t xml:space="preserve">Antennaria dioica (L.) Gaertn., 1791</t>
  </si>
  <si>
    <t xml:space="preserve">&lt;i&gt;Antennaria dioica&lt;/i&gt; (L.) Gaertn., 1791</t>
  </si>
  <si>
    <t xml:space="preserve">Mountain Everlasting</t>
  </si>
  <si>
    <t xml:space="preserve">https://inpn.mnhn.fr/espece/cd_nom/82796</t>
  </si>
  <si>
    <t xml:space="preserve">Bombycilaena erecta</t>
  </si>
  <si>
    <t xml:space="preserve">Bombycilène dressée, Micrope dressé, Gnaphale dressé, Micrope droit, Micrope érigé, Cotonnière dressée</t>
  </si>
  <si>
    <t xml:space="preserve">(L.) Smoljan., 1955</t>
  </si>
  <si>
    <t xml:space="preserve">Bombycilaena erecta (L.) Smoljan., 1955</t>
  </si>
  <si>
    <t xml:space="preserve">&lt;i&gt;Bombycilaena erecta&lt;/i&gt; (L.) Smoljan., 1955</t>
  </si>
  <si>
    <t xml:space="preserve">Micropus</t>
  </si>
  <si>
    <t xml:space="preserve">https://inpn.mnhn.fr/espece/cd_nom/86136</t>
  </si>
  <si>
    <t xml:space="preserve">Filago germanica</t>
  </si>
  <si>
    <t xml:space="preserve">Cotonnière d'Allemagne, Cotonnière commune, Immortelle d'Allemagne</t>
  </si>
  <si>
    <t xml:space="preserve">L., 1763</t>
  </si>
  <si>
    <t xml:space="preserve">Filago germanica L., 1763</t>
  </si>
  <si>
    <t xml:space="preserve">&lt;i&gt;Filago germanica&lt;/i&gt; L., 1763</t>
  </si>
  <si>
    <t xml:space="preserve">Common Cudweed</t>
  </si>
  <si>
    <t xml:space="preserve">https://inpn.mnhn.fr/espece/cd_nom/98681</t>
  </si>
  <si>
    <t xml:space="preserve">Filago lutescens</t>
  </si>
  <si>
    <t xml:space="preserve">Cotonnière jaunissante, Cotonnière jaunâtre</t>
  </si>
  <si>
    <t xml:space="preserve">Jord., 1846</t>
  </si>
  <si>
    <t xml:space="preserve">Filago lutescens Jord., 1846</t>
  </si>
  <si>
    <t xml:space="preserve">&lt;i&gt;Filago lutescens&lt;/i&gt; Jord., 1846</t>
  </si>
  <si>
    <t xml:space="preserve">Red-tipped Cudweed</t>
  </si>
  <si>
    <t xml:space="preserve">https://inpn.mnhn.fr/espece/cd_nom/98687</t>
  </si>
  <si>
    <t xml:space="preserve">Filago pyramidata</t>
  </si>
  <si>
    <t xml:space="preserve">Cotonnière pyramidale, Cotonnière spatulée, Cotonnière à feuilles spatulées, Cotonnière en pyramide</t>
  </si>
  <si>
    <t xml:space="preserve">Filago pyramidata L., 1753</t>
  </si>
  <si>
    <t xml:space="preserve">&lt;i&gt;Filago pyramidata&lt;/i&gt; L., 1753</t>
  </si>
  <si>
    <t xml:space="preserve">Broad-leaved Cudweed</t>
  </si>
  <si>
    <t xml:space="preserve">https://inpn.mnhn.fr/espece/cd_nom/98699</t>
  </si>
  <si>
    <t xml:space="preserve">Gnaphalium uliginosum</t>
  </si>
  <si>
    <t xml:space="preserve">Gnaphale des fanges, Gnaphale des lieux humides, Gnaphale des marais, Cotonnière des marais</t>
  </si>
  <si>
    <t xml:space="preserve">Gnaphalium uliginosum L., 1753</t>
  </si>
  <si>
    <t xml:space="preserve">&lt;i&gt;Gnaphalium uliginosum&lt;/i&gt; L., 1753</t>
  </si>
  <si>
    <t xml:space="preserve">Marsh Cudweed</t>
  </si>
  <si>
    <t xml:space="preserve">https://inpn.mnhn.fr/espece/cd_nom/100519</t>
  </si>
  <si>
    <t xml:space="preserve">Helichrysum stoechas</t>
  </si>
  <si>
    <t xml:space="preserve">Hélichryse stoechade, Immortelle stoechade, Immortelle des dunes, Immortelle jaune</t>
  </si>
  <si>
    <t xml:space="preserve">(L.) Moench, 1794</t>
  </si>
  <si>
    <t xml:space="preserve">Helichrysum stoechas (L.) Moench, 1794</t>
  </si>
  <si>
    <t xml:space="preserve">&lt;i&gt;Helichrysum stoechas&lt;/i&gt; (L.) Moench, 1794</t>
  </si>
  <si>
    <t xml:space="preserve">https://inpn.mnhn.fr/espece/cd_nom/101101</t>
  </si>
  <si>
    <t xml:space="preserve">Laphangium luteoalbum</t>
  </si>
  <si>
    <t xml:space="preserve">Pseudognaphale blanc-jaunâtre, Immortelle marronne</t>
  </si>
  <si>
    <t xml:space="preserve">(L.) Tzvelev, 1994</t>
  </si>
  <si>
    <t xml:space="preserve">Laphangium luteoalbum (L.) Tzvelev, 1994</t>
  </si>
  <si>
    <t xml:space="preserve">&lt;i&gt;Laphangium luteoalbum&lt;/i&gt; (L.) Tzvelev, 1994</t>
  </si>
  <si>
    <t xml:space="preserve">Jersey Cudweed</t>
  </si>
  <si>
    <t xml:space="preserve">https://inpn.mnhn.fr/espece/cd_nom/610681</t>
  </si>
  <si>
    <t xml:space="preserve">Logfia minima</t>
  </si>
  <si>
    <t xml:space="preserve">Logfie minime, Petite logfie, Petite cotonnière, Cotonnière naine, Logfie naine, Gnaphale nain</t>
  </si>
  <si>
    <t xml:space="preserve">(Sm.) Dumort., 1827</t>
  </si>
  <si>
    <t xml:space="preserve">Logfia minima (Sm.) Dumort., 1827</t>
  </si>
  <si>
    <t xml:space="preserve">&lt;i&gt;Logfia minima&lt;/i&gt; (Sm.) Dumort., 1827</t>
  </si>
  <si>
    <t xml:space="preserve">Small Cudweed</t>
  </si>
  <si>
    <t xml:space="preserve">https://inpn.mnhn.fr/espece/cd_nom/106451</t>
  </si>
  <si>
    <t xml:space="preserve">Omalotheca sylvatica</t>
  </si>
  <si>
    <t xml:space="preserve">Gnaphale des bois, Omalothèque des bois</t>
  </si>
  <si>
    <t xml:space="preserve">(L.) Sch.Bip. &amp; F.W.Schultz, 1861</t>
  </si>
  <si>
    <t xml:space="preserve">Omalotheca sylvatica (L.) Sch.Bip. &amp; F.W.Schultz, 1861</t>
  </si>
  <si>
    <t xml:space="preserve">&lt;i&gt;Omalotheca sylvatica&lt;/i&gt; (L.) Sch.Bip. &amp; F.W.Schultz, 1861</t>
  </si>
  <si>
    <t xml:space="preserve">Heath Cudweed</t>
  </si>
  <si>
    <t xml:space="preserve">https://inpn.mnhn.fr/espece/cd_nom/110064</t>
  </si>
  <si>
    <t xml:space="preserve">Ambrosia artemisiifolia</t>
  </si>
  <si>
    <t xml:space="preserve">Ambroisie à feuilles d'armoise, Ambroise élevée, Ambroisie annuelle</t>
  </si>
  <si>
    <t xml:space="preserve">Heliantheae</t>
  </si>
  <si>
    <t xml:space="preserve">Ambrosia artemisiifolia L., 1753</t>
  </si>
  <si>
    <t xml:space="preserve">&lt;i&gt;Ambrosia artemisiifolia&lt;/i&gt; L., 1753</t>
  </si>
  <si>
    <t xml:space="preserve">Ragweed</t>
  </si>
  <si>
    <t xml:space="preserve">https://inpn.mnhn.fr/espece/cd_nom/82080</t>
  </si>
  <si>
    <t xml:space="preserve">Helianthus annuus</t>
  </si>
  <si>
    <t xml:space="preserve">Tournesol, Soleil, Hélianthe annuel</t>
  </si>
  <si>
    <t xml:space="preserve">Helianthus annuus L., 1753</t>
  </si>
  <si>
    <t xml:space="preserve">&lt;i&gt;Helianthus annuus&lt;/i&gt; L., 1753</t>
  </si>
  <si>
    <t xml:space="preserve">Sunflower</t>
  </si>
  <si>
    <t xml:space="preserve">https://inpn.mnhn.fr/espece/cd_nom/101027</t>
  </si>
  <si>
    <t xml:space="preserve">Helianthus x laetiflorus</t>
  </si>
  <si>
    <t xml:space="preserve">Hélianthe à fleurs plaisantes, Hélianthe vivace, Soleil vivace</t>
  </si>
  <si>
    <t xml:space="preserve">Pers., 1807</t>
  </si>
  <si>
    <t xml:space="preserve">Helianthus x laetiflorus Pers., 1807</t>
  </si>
  <si>
    <t xml:space="preserve">&lt;i&gt;Helianthus &lt;/i&gt;x&lt;i&gt; laetiflorus&lt;/i&gt; Pers., 1807</t>
  </si>
  <si>
    <t xml:space="preserve">https://inpn.mnhn.fr/espece/cd_nom/101056</t>
  </si>
  <si>
    <t xml:space="preserve">Helianthus tuberosus</t>
  </si>
  <si>
    <t xml:space="preserve">Hélianthe tubéreux, Topinambour, Patate de Virginie</t>
  </si>
  <si>
    <t xml:space="preserve">Helianthus tuberosus L., 1753</t>
  </si>
  <si>
    <t xml:space="preserve">&lt;i&gt;Helianthus tuberosus&lt;/i&gt; L., 1753</t>
  </si>
  <si>
    <t xml:space="preserve">Jerusalem Artichoke</t>
  </si>
  <si>
    <t xml:space="preserve">https://inpn.mnhn.fr/espece/cd_nom/101055</t>
  </si>
  <si>
    <t xml:space="preserve">Xanthium orientale subsp. italicum</t>
  </si>
  <si>
    <t xml:space="preserve">Lampourde d’Italie</t>
  </si>
  <si>
    <t xml:space="preserve">(Moretti) Greuter, 2003</t>
  </si>
  <si>
    <t xml:space="preserve">Xanthium orientale subsp. italicum (Moretti) Greuter, 2003</t>
  </si>
  <si>
    <t xml:space="preserve">&lt;i&gt;Xanthium orientale &lt;/i&gt;subsp.&lt;i&gt; italicum&lt;/i&gt; (Moretti) Greuter, 2003</t>
  </si>
  <si>
    <t xml:space="preserve">https://inpn.mnhn.fr/espece/cd_nom/612629</t>
  </si>
  <si>
    <t xml:space="preserve">Dittrichia graveolens</t>
  </si>
  <si>
    <t xml:space="preserve">Inule fétide, Inule à forte odeur, Inule odorante, Vergerette odorante, Dittrichie fétide</t>
  </si>
  <si>
    <t xml:space="preserve">Inuleae</t>
  </si>
  <si>
    <t xml:space="preserve">(L.) Greuter, 1973</t>
  </si>
  <si>
    <t xml:space="preserve">Dittrichia graveolens (L.) Greuter, 1973</t>
  </si>
  <si>
    <t xml:space="preserve">&lt;i&gt;Dittrichia graveolens&lt;/i&gt; (L.) Greuter, 1973</t>
  </si>
  <si>
    <t xml:space="preserve">Stinking Fleabane</t>
  </si>
  <si>
    <t xml:space="preserve">https://inpn.mnhn.fr/espece/cd_nom/95186</t>
  </si>
  <si>
    <t xml:space="preserve">Inula</t>
  </si>
  <si>
    <t xml:space="preserve">Inule</t>
  </si>
  <si>
    <t xml:space="preserve">Inula L., 1753</t>
  </si>
  <si>
    <t xml:space="preserve">&lt;i&gt;Inula&lt;/i&gt; L., 1753</t>
  </si>
  <si>
    <t xml:space="preserve">Inula conyzae</t>
  </si>
  <si>
    <t xml:space="preserve">Inule conyze, Inule squarreuse, Herbe aux mouches, Inule commune, Herbe aux punaises</t>
  </si>
  <si>
    <t xml:space="preserve">(Greiss.) DC., 1836</t>
  </si>
  <si>
    <t xml:space="preserve">Inula conyzae (Greiss.) DC., 1836</t>
  </si>
  <si>
    <t xml:space="preserve">&lt;i&gt;Inula conyzae&lt;/i&gt; (Greiss.) DC., 1836</t>
  </si>
  <si>
    <t xml:space="preserve">Ploughman's Spikenard</t>
  </si>
  <si>
    <t xml:space="preserve">https://inpn.mnhn.fr/espece/cd_nom/945856</t>
  </si>
  <si>
    <t xml:space="preserve">Inula montana</t>
  </si>
  <si>
    <t xml:space="preserve">Inule des montagnes</t>
  </si>
  <si>
    <t xml:space="preserve">Inula montana L., 1753</t>
  </si>
  <si>
    <t xml:space="preserve">&lt;i&gt;Inula montana&lt;/i&gt; L., 1753</t>
  </si>
  <si>
    <t xml:space="preserve">https://inpn.mnhn.fr/espece/cd_nom/103639</t>
  </si>
  <si>
    <t xml:space="preserve">Inula salicina</t>
  </si>
  <si>
    <t xml:space="preserve">Inule saulière, Inule à feuilles de saule</t>
  </si>
  <si>
    <t xml:space="preserve">Inula salicina L., 1753</t>
  </si>
  <si>
    <t xml:space="preserve">&lt;i&gt;Inula salicina&lt;/i&gt; L., 1753</t>
  </si>
  <si>
    <t xml:space="preserve">Irish Fleabane</t>
  </si>
  <si>
    <t xml:space="preserve">https://inpn.mnhn.fr/espece/cd_nom/103648</t>
  </si>
  <si>
    <t xml:space="preserve">Inula spiraeifolia</t>
  </si>
  <si>
    <t xml:space="preserve">Inule à feuilles de spirée, Inule squarreuse</t>
  </si>
  <si>
    <t xml:space="preserve">Inula spiraeifolia L., 1759</t>
  </si>
  <si>
    <t xml:space="preserve">&lt;i&gt;Inula spiraeifolia&lt;/i&gt; L., 1759</t>
  </si>
  <si>
    <t xml:space="preserve">https://inpn.mnhn.fr/espece/cd_nom/103651</t>
  </si>
  <si>
    <t xml:space="preserve">Pulicaria</t>
  </si>
  <si>
    <t xml:space="preserve">Pulicaire</t>
  </si>
  <si>
    <t xml:space="preserve">Gaertn., 1791</t>
  </si>
  <si>
    <t xml:space="preserve">Pulicaria Gaertn., 1791</t>
  </si>
  <si>
    <t xml:space="preserve">&lt;i&gt;Pulicaria&lt;/i&gt; Gaertn., 1791</t>
  </si>
  <si>
    <t xml:space="preserve">Pulicaria dysenterica</t>
  </si>
  <si>
    <t xml:space="preserve">Pulicaire dysentérique, Herbe de Saint-Roch, Inule dysentérique</t>
  </si>
  <si>
    <t xml:space="preserve">(L.) Bernh., 1800</t>
  </si>
  <si>
    <t xml:space="preserve">Pulicaria dysenterica (L.) Bernh., 1800</t>
  </si>
  <si>
    <t xml:space="preserve">&lt;i&gt;Pulicaria dysenterica&lt;/i&gt; (L.) Bernh., 1800</t>
  </si>
  <si>
    <t xml:space="preserve">Common Fleabane</t>
  </si>
  <si>
    <t xml:space="preserve">https://inpn.mnhn.fr/espece/cd_nom/116392</t>
  </si>
  <si>
    <t xml:space="preserve">Arnica montana</t>
  </si>
  <si>
    <t xml:space="preserve">Arnica des montagnes, Arnica, Herbe aux prêcheurs</t>
  </si>
  <si>
    <t xml:space="preserve">Madieae</t>
  </si>
  <si>
    <t xml:space="preserve">Arnica montana L., 1753</t>
  </si>
  <si>
    <t xml:space="preserve">&lt;i&gt;Arnica montana&lt;/i&gt; L., 1753</t>
  </si>
  <si>
    <t xml:space="preserve">https://inpn.mnhn.fr/espece/cd_nom/83874</t>
  </si>
  <si>
    <t xml:space="preserve">Galinsoga parviflora</t>
  </si>
  <si>
    <t xml:space="preserve">Galinsoge à petites fleurs, Piquant blanc, Herbe piment, Petit piquant</t>
  </si>
  <si>
    <t xml:space="preserve">Millerieae</t>
  </si>
  <si>
    <t xml:space="preserve">Cav., 1795</t>
  </si>
  <si>
    <t xml:space="preserve">Galinsoga parviflora Cav., 1795</t>
  </si>
  <si>
    <t xml:space="preserve">&lt;i&gt;Galinsoga parviflora&lt;/i&gt; Cav., 1795</t>
  </si>
  <si>
    <t xml:space="preserve">Gallant Soldier</t>
  </si>
  <si>
    <t xml:space="preserve">https://inpn.mnhn.fr/espece/cd_nom/99358</t>
  </si>
  <si>
    <t xml:space="preserve">Galinsoga quadriradiata</t>
  </si>
  <si>
    <t xml:space="preserve">Galinsoga quadriradié, Galinsoge quadriradiée, Galinsoga cilié, Galinsoge ciliée</t>
  </si>
  <si>
    <t xml:space="preserve">Ruiz &amp; Pav., 1798</t>
  </si>
  <si>
    <t xml:space="preserve">Galinsoga quadriradiata Ruiz &amp; Pav., 1798</t>
  </si>
  <si>
    <t xml:space="preserve">&lt;i&gt;Galinsoga quadriradiata&lt;/i&gt; Ruiz &amp; Pav., 1798</t>
  </si>
  <si>
    <t xml:space="preserve">Shaggy Soldier</t>
  </si>
  <si>
    <t xml:space="preserve">https://inpn.mnhn.fr/espece/cd_nom/99359</t>
  </si>
  <si>
    <t xml:space="preserve">Adenostyles alliariae</t>
  </si>
  <si>
    <t xml:space="preserve">Adenostyle à feuilles d'alliaire, Adénostyle alliaire, Adénostyle à têtes blanches, Cacalie à feuilles d'alliaire</t>
  </si>
  <si>
    <t xml:space="preserve">Senecioneae</t>
  </si>
  <si>
    <t xml:space="preserve">(Gouan) A.Kern., 1871</t>
  </si>
  <si>
    <t xml:space="preserve">Adenostyles alliariae (Gouan) A.Kern., 1871</t>
  </si>
  <si>
    <t xml:space="preserve">&lt;i&gt;Adenostyles alliariae&lt;/i&gt; (Gouan) A.Kern., 1871</t>
  </si>
  <si>
    <t xml:space="preserve">https://inpn.mnhn.fr/espece/cd_nom/80183</t>
  </si>
  <si>
    <t xml:space="preserve">Jacobaea adonidifolia</t>
  </si>
  <si>
    <t xml:space="preserve">Jacobée à feuilles d'adonis, Séneçon à feuilles d'adonis</t>
  </si>
  <si>
    <t xml:space="preserve">(Loisel.) Mérat, 1812</t>
  </si>
  <si>
    <t xml:space="preserve">Jacobaea adonidifolia (Loisel.) Mérat, 1812</t>
  </si>
  <si>
    <t xml:space="preserve">&lt;i&gt;Jacobaea adonidifolia&lt;/i&gt; (Loisel.) Mérat, 1812</t>
  </si>
  <si>
    <t xml:space="preserve">https://inpn.mnhn.fr/espece/cd_nom/103985</t>
  </si>
  <si>
    <t xml:space="preserve">Jacobaea erratica</t>
  </si>
  <si>
    <t xml:space="preserve">Jacobée à feuilles de barbarée, Séneçon à feuilles de barbarée, Jacobée erratique, Séneçon erratique</t>
  </si>
  <si>
    <t xml:space="preserve">(Bertol.) Fourr., 1868</t>
  </si>
  <si>
    <t xml:space="preserve">Jacobaea erratica (Bertol.) Fourr., 1868</t>
  </si>
  <si>
    <t xml:space="preserve">&lt;i&gt;Jacobaea erratica&lt;/i&gt; (Bertol.) Fourr., 1868</t>
  </si>
  <si>
    <t xml:space="preserve">https://inpn.mnhn.fr/espece/cd_nom/610644</t>
  </si>
  <si>
    <t xml:space="preserve">Jacobaea erucifolia</t>
  </si>
  <si>
    <t xml:space="preserve">Jacobée à feuilles de roquette, Séneçon à feuilles de roquette</t>
  </si>
  <si>
    <t xml:space="preserve">(L.) G.Gaertn., B.Mey. &amp; Scherb., 1801</t>
  </si>
  <si>
    <t xml:space="preserve">Jacobaea erucifolia (L.) G.Gaertn., B.Mey. &amp; Scherb., 1801</t>
  </si>
  <si>
    <t xml:space="preserve">&lt;i&gt;Jacobaea erucifolia&lt;/i&gt; (L.) G.Gaertn., B.Mey. &amp; Scherb., 1801</t>
  </si>
  <si>
    <t xml:space="preserve">Hoary Ragwort</t>
  </si>
  <si>
    <t xml:space="preserve">https://inpn.mnhn.fr/espece/cd_nom/103991</t>
  </si>
  <si>
    <t xml:space="preserve">Jacobaea vulgaris</t>
  </si>
  <si>
    <t xml:space="preserve">Jacobée commune, Séneçon jacobée, Herbe de Saint-Jacques</t>
  </si>
  <si>
    <t xml:space="preserve">Jacobaea vulgaris Gaertn., 1791</t>
  </si>
  <si>
    <t xml:space="preserve">&lt;i&gt;Jacobaea vulgaris&lt;/i&gt; Gaertn., 1791</t>
  </si>
  <si>
    <t xml:space="preserve">Common Ragwort</t>
  </si>
  <si>
    <t xml:space="preserve">https://inpn.mnhn.fr/espece/cd_nom/610646</t>
  </si>
  <si>
    <t xml:space="preserve">Ligularia sibirica</t>
  </si>
  <si>
    <t xml:space="preserve">Ligulaire de Sibérie, Séneçon de Sibérie</t>
  </si>
  <si>
    <t xml:space="preserve">(L.) Cass., 1823</t>
  </si>
  <si>
    <t xml:space="preserve">Ligularia sibirica (L.) Cass., 1823</t>
  </si>
  <si>
    <t xml:space="preserve">&lt;i&gt;Ligularia sibirica&lt;/i&gt; (L.) Cass., 1823</t>
  </si>
  <si>
    <t xml:space="preserve">https://inpn.mnhn.fr/espece/cd_nom/105908</t>
  </si>
  <si>
    <t xml:space="preserve">Petasites albus</t>
  </si>
  <si>
    <t xml:space="preserve">Pétasite blanc</t>
  </si>
  <si>
    <t xml:space="preserve">Petasites albus (L.) Gaertn., 1791</t>
  </si>
  <si>
    <t xml:space="preserve">&lt;i&gt;Petasites albus&lt;/i&gt; (L.) Gaertn., 1791</t>
  </si>
  <si>
    <t xml:space="preserve">White Butterbur</t>
  </si>
  <si>
    <t xml:space="preserve">https://inpn.mnhn.fr/espece/cd_nom/112778</t>
  </si>
  <si>
    <t xml:space="preserve">Petasites hybridus</t>
  </si>
  <si>
    <t xml:space="preserve">Pétasite hybride, Herbe aux chapeaux, Pétasite officinal, Herbe aux teigneux, Herbe à la peste</t>
  </si>
  <si>
    <t xml:space="preserve">Petasites hybridus (L.) G.Gaertn., B.Mey. &amp; Scherb., 1801</t>
  </si>
  <si>
    <t xml:space="preserve">&lt;i&gt;Petasites hybridus&lt;/i&gt; (L.) G.Gaertn., B.Mey. &amp; Scherb., 1801</t>
  </si>
  <si>
    <t xml:space="preserve">Butterbur [plant]</t>
  </si>
  <si>
    <t xml:space="preserve">https://inpn.mnhn.fr/espece/cd_nom/112783</t>
  </si>
  <si>
    <t xml:space="preserve">Senecio cacaliaster</t>
  </si>
  <si>
    <t xml:space="preserve">Séneçon cacaliaster, Séneçon fausse cacalie</t>
  </si>
  <si>
    <t xml:space="preserve">Senecio cacaliaster Lam., 1779</t>
  </si>
  <si>
    <t xml:space="preserve">&lt;i&gt;Senecio cacaliaster&lt;/i&gt; Lam., 1779</t>
  </si>
  <si>
    <t xml:space="preserve">https://inpn.mnhn.fr/espece/cd_nom/122563</t>
  </si>
  <si>
    <t xml:space="preserve">Senecio doronicum</t>
  </si>
  <si>
    <t xml:space="preserve">Séneçon doronic</t>
  </si>
  <si>
    <t xml:space="preserve">(L.) L., 1759</t>
  </si>
  <si>
    <t xml:space="preserve">Senecio doronicum (L.) L., 1759</t>
  </si>
  <si>
    <t xml:space="preserve">&lt;i&gt;Senecio doronicum&lt;/i&gt; (L.) L., 1759</t>
  </si>
  <si>
    <t xml:space="preserve">Chamois Ragwort</t>
  </si>
  <si>
    <t xml:space="preserve">https://inpn.mnhn.fr/espece/cd_nom/122593</t>
  </si>
  <si>
    <t xml:space="preserve">Senecio gerardi</t>
  </si>
  <si>
    <t xml:space="preserve">Séneçon de Gérard</t>
  </si>
  <si>
    <t xml:space="preserve">Gren. &amp; Godr., 1850</t>
  </si>
  <si>
    <t xml:space="preserve">Senecio gerardi Gren. &amp; Godr., 1850</t>
  </si>
  <si>
    <t xml:space="preserve">&lt;i&gt;Senecio gerardi&lt;/i&gt; Gren. &amp; Godr., 1850</t>
  </si>
  <si>
    <t xml:space="preserve">https://inpn.mnhn.fr/espece/cd_nom/122615</t>
  </si>
  <si>
    <t xml:space="preserve">Senecio inaequidens</t>
  </si>
  <si>
    <t xml:space="preserve">Séneçon du Cap, Séneçon à dents inégales, Séneçon sud-africain, Séneçon à feuilles étroites, Séneçon d'Harvey</t>
  </si>
  <si>
    <t xml:space="preserve">Senecio inaequidens DC., 1838</t>
  </si>
  <si>
    <t xml:space="preserve">&lt;i&gt;Senecio inaequidens&lt;/i&gt; DC., 1838</t>
  </si>
  <si>
    <t xml:space="preserve">Narrow-leaved Ragwort</t>
  </si>
  <si>
    <t xml:space="preserve">https://inpn.mnhn.fr/espece/cd_nom/122630</t>
  </si>
  <si>
    <t xml:space="preserve">Senecio lividus</t>
  </si>
  <si>
    <t xml:space="preserve">Séneçon livide</t>
  </si>
  <si>
    <t xml:space="preserve">Senecio lividus L., 1753</t>
  </si>
  <si>
    <t xml:space="preserve">&lt;i&gt;Senecio lividus&lt;/i&gt; L., 1753</t>
  </si>
  <si>
    <t xml:space="preserve">https://inpn.mnhn.fr/espece/cd_nom/122656</t>
  </si>
  <si>
    <t xml:space="preserve">Senecio ovatus</t>
  </si>
  <si>
    <t xml:space="preserve">Séneçon ovale, Séneçon de Fuchs</t>
  </si>
  <si>
    <t xml:space="preserve">(G.Gaertn., B.Mey. &amp; Scherb.) Willd., 1803</t>
  </si>
  <si>
    <t xml:space="preserve">Senecio ovatus (G.Gaertn., B.Mey. &amp; Scherb.) Willd., 1803</t>
  </si>
  <si>
    <t xml:space="preserve">&lt;i&gt;Senecio ovatus&lt;/i&gt; (G.Gaertn., B.Mey. &amp; Scherb.) Willd., 1803</t>
  </si>
  <si>
    <t xml:space="preserve">Wood Ragwort</t>
  </si>
  <si>
    <t xml:space="preserve">https://inpn.mnhn.fr/espece/cd_nom/122675</t>
  </si>
  <si>
    <t xml:space="preserve">Senecio ovatus subsp. alpestris</t>
  </si>
  <si>
    <t xml:space="preserve">Séneçon alpestre</t>
  </si>
  <si>
    <t xml:space="preserve">(Gaudin) Herborg, 1987</t>
  </si>
  <si>
    <t xml:space="preserve">Senecio ovatus subsp. alpestris (Gaudin) Herborg, 1987</t>
  </si>
  <si>
    <t xml:space="preserve">&lt;i&gt;Senecio ovatus &lt;/i&gt;subsp.&lt;i&gt; alpestris&lt;/i&gt; (Gaudin) Herborg, 1987</t>
  </si>
  <si>
    <t xml:space="preserve">https://inpn.mnhn.fr/espece/cd_nom/140979</t>
  </si>
  <si>
    <t xml:space="preserve">Senecio ruthenensis</t>
  </si>
  <si>
    <t xml:space="preserve">Séneçon du Rouergue, Séneçon de Rodez</t>
  </si>
  <si>
    <t xml:space="preserve">Mazuc &amp; Timb.-Lagr., 1854</t>
  </si>
  <si>
    <t xml:space="preserve">Senecio ruthenensis Mazuc &amp; Timb.-Lagr., 1854</t>
  </si>
  <si>
    <t xml:space="preserve">&lt;i&gt;Senecio ruthenensis&lt;/i&gt; Mazuc &amp; Timb.-Lagr., 1854</t>
  </si>
  <si>
    <t xml:space="preserve">https://inpn.mnhn.fr/espece/cd_nom/122709</t>
  </si>
  <si>
    <t xml:space="preserve">NV2 NV3</t>
  </si>
  <si>
    <t xml:space="preserve">Senecio sylvaticus</t>
  </si>
  <si>
    <t xml:space="preserve">Séneçon des forêts, Séneçon des bois</t>
  </si>
  <si>
    <t xml:space="preserve">Senecio sylvaticus L., 1753</t>
  </si>
  <si>
    <t xml:space="preserve">&lt;i&gt;Senecio sylvaticus&lt;/i&gt; L., 1753</t>
  </si>
  <si>
    <t xml:space="preserve">Heath Groundsel</t>
  </si>
  <si>
    <t xml:space="preserve">https://inpn.mnhn.fr/espece/cd_nom/122726</t>
  </si>
  <si>
    <t xml:space="preserve">Senecio viscosus</t>
  </si>
  <si>
    <t xml:space="preserve">Séneçon visqueux</t>
  </si>
  <si>
    <t xml:space="preserve">Senecio viscosus L., 1753</t>
  </si>
  <si>
    <t xml:space="preserve">&lt;i&gt;Senecio viscosus&lt;/i&gt; L., 1753</t>
  </si>
  <si>
    <t xml:space="preserve">Sticky Groundsel</t>
  </si>
  <si>
    <t xml:space="preserve">https://inpn.mnhn.fr/espece/cd_nom/122744</t>
  </si>
  <si>
    <t xml:space="preserve">Senecio vulgaris</t>
  </si>
  <si>
    <t xml:space="preserve">Séneçon commun, Séneçon vulgaire</t>
  </si>
  <si>
    <t xml:space="preserve">Senecio vulgaris L., 1753</t>
  </si>
  <si>
    <t xml:space="preserve">&lt;i&gt;Senecio vulgaris&lt;/i&gt; L., 1753</t>
  </si>
  <si>
    <t xml:space="preserve">Groundsel</t>
  </si>
  <si>
    <t xml:space="preserve">https://inpn.mnhn.fr/espece/cd_nom/122745</t>
  </si>
  <si>
    <t xml:space="preserve">Senecio vulgaris subsp. vulgaris</t>
  </si>
  <si>
    <t xml:space="preserve">Séneçon commun</t>
  </si>
  <si>
    <t xml:space="preserve">Senecio vulgaris subsp. vulgaris L., 1753</t>
  </si>
  <si>
    <t xml:space="preserve">&lt;i&gt;Senecio vulgaris &lt;/i&gt;L., 1753 subsp.&lt;i&gt; vulgaris&lt;/i&gt;</t>
  </si>
  <si>
    <t xml:space="preserve">https://inpn.mnhn.fr/espece/cd_nom/140994</t>
  </si>
  <si>
    <t xml:space="preserve">Tephroseris helenitis var. helenitis</t>
  </si>
  <si>
    <t xml:space="preserve">Téphroséride hélénitis, Séneçon à feuilles en spatule, Séneçon spatulé, Séneçon hélénitis, Séneçon à feuilles spatulées, Téphroséris à feuilles spatulées</t>
  </si>
  <si>
    <t xml:space="preserve">(L.) B.Nord., 1978</t>
  </si>
  <si>
    <t xml:space="preserve">Tephroseris helenitis var. helenitis (L.) B.Nord., 1978</t>
  </si>
  <si>
    <t xml:space="preserve">&lt;i&gt;Tephroseris helenitis &lt;/i&gt;(L.) B.Nord., 1978 var.&lt;i&gt; helenitis&lt;/i&gt;</t>
  </si>
  <si>
    <t xml:space="preserve">https://inpn.mnhn.fr/espece/cd_nom/152082</t>
  </si>
  <si>
    <t xml:space="preserve">Tussilago farfara</t>
  </si>
  <si>
    <t xml:space="preserve">Tussilage pas-d'âne, Tussilage, Pas-d'âne, Herbe de Saint-Quirin</t>
  </si>
  <si>
    <t xml:space="preserve">Tussilago farfara L., 1753</t>
  </si>
  <si>
    <t xml:space="preserve">&lt;i&gt;Tussilago farfara&lt;/i&gt; L., 1753</t>
  </si>
  <si>
    <t xml:space="preserve">Colt's-foot</t>
  </si>
  <si>
    <t xml:space="preserve">https://inpn.mnhn.fr/espece/cd_nom/128042</t>
  </si>
  <si>
    <t xml:space="preserve">Arctium</t>
  </si>
  <si>
    <t xml:space="preserve">Bardane</t>
  </si>
  <si>
    <t xml:space="preserve">Carduoideae</t>
  </si>
  <si>
    <t xml:space="preserve">Cardueae</t>
  </si>
  <si>
    <t xml:space="preserve">Arctium L., 1753</t>
  </si>
  <si>
    <t xml:space="preserve">&lt;i&gt;Arctium&lt;/i&gt; L., 1753</t>
  </si>
  <si>
    <t xml:space="preserve">burdocks</t>
  </si>
  <si>
    <t xml:space="preserve">Arctium lappa</t>
  </si>
  <si>
    <t xml:space="preserve">Grande bardane, Bardane commune, Bardane élevée, Bardane à gros capitules, Bardane à grosses têtes</t>
  </si>
  <si>
    <t xml:space="preserve">Arctium lappa L., 1753</t>
  </si>
  <si>
    <t xml:space="preserve">&lt;i&gt;Arctium lappa&lt;/i&gt; L., 1753</t>
  </si>
  <si>
    <t xml:space="preserve">https://inpn.mnhn.fr/espece/cd_nom/83499</t>
  </si>
  <si>
    <t xml:space="preserve">Arctium minus</t>
  </si>
  <si>
    <t xml:space="preserve">Petite bardane, Bardane à petites têtes, Bardane à petits capitules</t>
  </si>
  <si>
    <t xml:space="preserve">(Hill) Bernh., 1800</t>
  </si>
  <si>
    <t xml:space="preserve">Arctium minus (Hill) Bernh., 1800</t>
  </si>
  <si>
    <t xml:space="preserve">&lt;i&gt;Arctium minus&lt;/i&gt; (Hill) Bernh., 1800</t>
  </si>
  <si>
    <t xml:space="preserve">https://inpn.mnhn.fr/espece/cd_nom/83502</t>
  </si>
  <si>
    <t xml:space="preserve">Carduus</t>
  </si>
  <si>
    <t xml:space="preserve">Chardon</t>
  </si>
  <si>
    <t xml:space="preserve">Carduus L., 1753</t>
  </si>
  <si>
    <t xml:space="preserve">&lt;i&gt;Carduus&lt;/i&gt; L., 1753</t>
  </si>
  <si>
    <t xml:space="preserve">thistles</t>
  </si>
  <si>
    <t xml:space="preserve">Carduus nigrescens</t>
  </si>
  <si>
    <t xml:space="preserve">Chardon noircissant, Chardon noirâtre</t>
  </si>
  <si>
    <t xml:space="preserve">Vill., 1779</t>
  </si>
  <si>
    <t xml:space="preserve">Carduus nigrescens Vill., 1779</t>
  </si>
  <si>
    <t xml:space="preserve">&lt;i&gt;Carduus nigrescens&lt;/i&gt; Vill., 1779</t>
  </si>
  <si>
    <t xml:space="preserve">https://inpn.mnhn.fr/espece/cd_nom/88165</t>
  </si>
  <si>
    <t xml:space="preserve">Carduus nigrescens subsp. vivariensis</t>
  </si>
  <si>
    <t xml:space="preserve">Chardon du Vivarais</t>
  </si>
  <si>
    <t xml:space="preserve">(Jord.) Bonnier &amp; Layens, 1894</t>
  </si>
  <si>
    <t xml:space="preserve">Carduus nigrescens subsp. vivariensis (Jord.) Bonnier &amp; Layens, 1894</t>
  </si>
  <si>
    <t xml:space="preserve">&lt;i&gt;Carduus nigrescens &lt;/i&gt;subsp.&lt;i&gt; vivariensis&lt;/i&gt; (Jord.) Bonnier &amp; Layens, 1894</t>
  </si>
  <si>
    <t xml:space="preserve">https://inpn.mnhn.fr/espece/cd_nom/132605</t>
  </si>
  <si>
    <t xml:space="preserve">Carduus nutans</t>
  </si>
  <si>
    <t xml:space="preserve">Chardon penché</t>
  </si>
  <si>
    <t xml:space="preserve">Carduus nutans L., 1753</t>
  </si>
  <si>
    <t xml:space="preserve">&lt;i&gt;Carduus nutans&lt;/i&gt; L., 1753</t>
  </si>
  <si>
    <t xml:space="preserve">Musk Thistle</t>
  </si>
  <si>
    <t xml:space="preserve">https://inpn.mnhn.fr/espece/cd_nom/88167</t>
  </si>
  <si>
    <t xml:space="preserve">Carduus nutans subsp. nutans</t>
  </si>
  <si>
    <t xml:space="preserve">Carduus nutans subsp. nutans L., 1753</t>
  </si>
  <si>
    <t xml:space="preserve">&lt;i&gt;Carduus nutans &lt;/i&gt;L., 1753 subsp.&lt;i&gt; nutans&lt;/i&gt;</t>
  </si>
  <si>
    <t xml:space="preserve">https://inpn.mnhn.fr/espece/cd_nom/132611</t>
  </si>
  <si>
    <t xml:space="preserve">Carduus pycnocephalus</t>
  </si>
  <si>
    <t xml:space="preserve">Chardon à tête dense, Chardon à capitules denses</t>
  </si>
  <si>
    <t xml:space="preserve">Carduus pycnocephalus L., 1763</t>
  </si>
  <si>
    <t xml:space="preserve">&lt;i&gt;Carduus pycnocephalus&lt;/i&gt; L., 1763</t>
  </si>
  <si>
    <t xml:space="preserve">Plymouth Thistle</t>
  </si>
  <si>
    <t xml:space="preserve">https://inpn.mnhn.fr/espece/cd_nom/88191</t>
  </si>
  <si>
    <t xml:space="preserve">Carduus tenuiflorus</t>
  </si>
  <si>
    <t xml:space="preserve">Chardon à petites fleurs, Chardon à petits capitules, Chardon à capitules étroits, Chardon à fleurs ténues</t>
  </si>
  <si>
    <t xml:space="preserve">Curtis, 1793</t>
  </si>
  <si>
    <t xml:space="preserve">Carduus tenuiflorus Curtis, 1793</t>
  </si>
  <si>
    <t xml:space="preserve">&lt;i&gt;Carduus tenuiflorus&lt;/i&gt; Curtis, 1793</t>
  </si>
  <si>
    <t xml:space="preserve">Slender Thistle</t>
  </si>
  <si>
    <t xml:space="preserve">https://inpn.mnhn.fr/espece/cd_nom/88207</t>
  </si>
  <si>
    <t xml:space="preserve">Carlina acanthifolia</t>
  </si>
  <si>
    <t xml:space="preserve">Carline à feuilles d'acanthe, Chardousse, Cardabelle</t>
  </si>
  <si>
    <t xml:space="preserve">All., 1773</t>
  </si>
  <si>
    <t xml:space="preserve">Carlina acanthifolia All., 1773</t>
  </si>
  <si>
    <t xml:space="preserve">&lt;i&gt;Carlina acanthifolia&lt;/i&gt; All., 1773</t>
  </si>
  <si>
    <t xml:space="preserve">https://inpn.mnhn.fr/espece/cd_nom/89145</t>
  </si>
  <si>
    <t xml:space="preserve">Carlina acanthifolia subsp. acanthifolia</t>
  </si>
  <si>
    <t xml:space="preserve">Carlina acanthifolia subsp. acanthifolia All., 1773</t>
  </si>
  <si>
    <t xml:space="preserve">&lt;i&gt;Carlina acanthifolia &lt;/i&gt;All., 1773 subsp.&lt;i&gt; acanthifolia&lt;/i&gt;</t>
  </si>
  <si>
    <t xml:space="preserve">https://inpn.mnhn.fr/espece/cd_nom/132839</t>
  </si>
  <si>
    <t xml:space="preserve">Carlina acanthifolia subsp. cynara</t>
  </si>
  <si>
    <t xml:space="preserve">Carline artichaut, Carline cendrée</t>
  </si>
  <si>
    <t xml:space="preserve">(Pourr. ex DC.) Arcang., 1882</t>
  </si>
  <si>
    <t xml:space="preserve">Carlina acanthifolia subsp. cynara (Pourr. ex DC.) Arcang., 1882</t>
  </si>
  <si>
    <t xml:space="preserve">&lt;i&gt;Carlina acanthifolia &lt;/i&gt;subsp.&lt;i&gt; cynara&lt;/i&gt; (Pourr. ex DC.) Arcang., 1882</t>
  </si>
  <si>
    <t xml:space="preserve">https://inpn.mnhn.fr/espece/cd_nom/132840</t>
  </si>
  <si>
    <t xml:space="preserve">Carlina acaulis</t>
  </si>
  <si>
    <t xml:space="preserve">Carline sans tige, Carline acaule, Caméléon blanc</t>
  </si>
  <si>
    <t xml:space="preserve">Carlina acaulis L., 1753</t>
  </si>
  <si>
    <t xml:space="preserve">&lt;i&gt;Carlina acaulis&lt;/i&gt; L., 1753</t>
  </si>
  <si>
    <t xml:space="preserve">https://inpn.mnhn.fr/espece/cd_nom/89147</t>
  </si>
  <si>
    <t xml:space="preserve">Carlina vulgaris</t>
  </si>
  <si>
    <t xml:space="preserve">Carline commune, Chardon doré</t>
  </si>
  <si>
    <t xml:space="preserve">Carlina vulgaris L., 1753</t>
  </si>
  <si>
    <t xml:space="preserve">&lt;i&gt;Carlina vulgaris&lt;/i&gt; L., 1753</t>
  </si>
  <si>
    <t xml:space="preserve">Carline Thistle</t>
  </si>
  <si>
    <t xml:space="preserve">https://inpn.mnhn.fr/espece/cd_nom/89180</t>
  </si>
  <si>
    <t xml:space="preserve">Carthamus lanatus</t>
  </si>
  <si>
    <t xml:space="preserve">Carthame laineux, C, Faux safranentaurée laineuse</t>
  </si>
  <si>
    <t xml:space="preserve">Carthamus lanatus L., 1753</t>
  </si>
  <si>
    <t xml:space="preserve">&lt;i&gt;Carthamus lanatus&lt;/i&gt; L., 1753</t>
  </si>
  <si>
    <t xml:space="preserve">Downy Safflower</t>
  </si>
  <si>
    <t xml:space="preserve">https://inpn.mnhn.fr/espece/cd_nom/89232</t>
  </si>
  <si>
    <t xml:space="preserve">Carthamus mitissimus</t>
  </si>
  <si>
    <t xml:space="preserve">Carthame très doux, Cardoncelle molle, Cardoncelle très douce, Mitine, Petit chardon sans épines</t>
  </si>
  <si>
    <t xml:space="preserve">Carthamus mitissimus L., 1753</t>
  </si>
  <si>
    <t xml:space="preserve">&lt;i&gt;Carthamus mitissimus&lt;/i&gt; L., 1753</t>
  </si>
  <si>
    <t xml:space="preserve">https://inpn.mnhn.fr/espece/cd_nom/89235</t>
  </si>
  <si>
    <t xml:space="preserve">Centaurea</t>
  </si>
  <si>
    <t xml:space="preserve">Centaurée</t>
  </si>
  <si>
    <t xml:space="preserve">L., 1753 [nom. cons.]</t>
  </si>
  <si>
    <t xml:space="preserve">Centaurea L., 1753 [nom. cons.]</t>
  </si>
  <si>
    <t xml:space="preserve">&lt;i&gt;Centaurea&lt;/i&gt; L., 1753 [nom. cons.]</t>
  </si>
  <si>
    <t xml:space="preserve">knapweeds</t>
  </si>
  <si>
    <t xml:space="preserve">Centaurea aspera</t>
  </si>
  <si>
    <t xml:space="preserve">Centaurée rude</t>
  </si>
  <si>
    <t xml:space="preserve">Centaurea aspera L., 1753</t>
  </si>
  <si>
    <t xml:space="preserve">&lt;i&gt;Centaurea aspera&lt;/i&gt; L., 1753</t>
  </si>
  <si>
    <t xml:space="preserve">Rough Star-thistle</t>
  </si>
  <si>
    <t xml:space="preserve">https://inpn.mnhn.fr/espece/cd_nom/89525</t>
  </si>
  <si>
    <t xml:space="preserve">Centaurea calcitrapa</t>
  </si>
  <si>
    <t xml:space="preserve">Centaurée chausse-trape, Centaurée chausse-trappe</t>
  </si>
  <si>
    <t xml:space="preserve">Centaurea calcitrapa L., 1753</t>
  </si>
  <si>
    <t xml:space="preserve">&lt;i&gt;Centaurea calcitrapa&lt;/i&gt; L., 1753</t>
  </si>
  <si>
    <t xml:space="preserve">Red Star-thistle</t>
  </si>
  <si>
    <t xml:space="preserve">https://inpn.mnhn.fr/espece/cd_nom/89542</t>
  </si>
  <si>
    <t xml:space="preserve">Centaurea decipiens</t>
  </si>
  <si>
    <t xml:space="preserve">Centaurée trompeuse , Centaurée décevante, Centaurée de Debeaux, Centaurée des prés, Centaurée du Roussillon, Centaurée des bois, Centaurée d'Endress, Centaurée à appendice étroit</t>
  </si>
  <si>
    <t xml:space="preserve">Centaurea decipiens Thuill., 1799</t>
  </si>
  <si>
    <t xml:space="preserve">&lt;i&gt;Centaurea decipiens&lt;/i&gt; Thuill., 1799</t>
  </si>
  <si>
    <t xml:space="preserve">Slender Knapweed</t>
  </si>
  <si>
    <t xml:space="preserve">https://inpn.mnhn.fr/espece/cd_nom/89579</t>
  </si>
  <si>
    <t xml:space="preserve">Centaurea jacea</t>
  </si>
  <si>
    <t xml:space="preserve">Centaurée jacée, Tête de moineau, Ambrette</t>
  </si>
  <si>
    <t xml:space="preserve">Centaurea jacea L., 1753</t>
  </si>
  <si>
    <t xml:space="preserve">&lt;i&gt;Centaurea jacea&lt;/i&gt; L., 1753</t>
  </si>
  <si>
    <t xml:space="preserve">Brown Knapweed</t>
  </si>
  <si>
    <t xml:space="preserve">https://inpn.mnhn.fr/espece/cd_nom/89619</t>
  </si>
  <si>
    <t xml:space="preserve">Centaurea jacea subsp. jacea</t>
  </si>
  <si>
    <t xml:space="preserve">Centaurea jacea subsp. jacea L., 1753</t>
  </si>
  <si>
    <t xml:space="preserve">&lt;i&gt;Centaurea jacea &lt;/i&gt;L., 1753 subsp.&lt;i&gt; jacea&lt;/i&gt;</t>
  </si>
  <si>
    <t xml:space="preserve">https://inpn.mnhn.fr/espece/cd_nom/161380</t>
  </si>
  <si>
    <t xml:space="preserve">Centaurea jacea subsp. timbalii</t>
  </si>
  <si>
    <t xml:space="preserve">Centaurée de Timbal-Lagrave, Centaurée de Timbal</t>
  </si>
  <si>
    <t xml:space="preserve">(Martrin-Donos) Braun-Blanq., 1952</t>
  </si>
  <si>
    <t xml:space="preserve">Centaurea jacea subsp. timbalii (Martrin-Donos) Braun-Blanq., 1952</t>
  </si>
  <si>
    <t xml:space="preserve">&lt;i&gt;Centaurea jacea &lt;/i&gt;subsp.&lt;i&gt; timbalii&lt;/i&gt; (Martrin-Donos) Braun-Blanq., 1952</t>
  </si>
  <si>
    <t xml:space="preserve">https://inpn.mnhn.fr/espece/cd_nom/132917</t>
  </si>
  <si>
    <t xml:space="preserve">Centaurea nigra</t>
  </si>
  <si>
    <t xml:space="preserve">Centaurée noire</t>
  </si>
  <si>
    <t xml:space="preserve">Centaurea nigra L., 1753</t>
  </si>
  <si>
    <t xml:space="preserve">&lt;i&gt;Centaurea nigra&lt;/i&gt; L., 1753</t>
  </si>
  <si>
    <t xml:space="preserve">https://inpn.mnhn.fr/espece/cd_nom/89653</t>
  </si>
  <si>
    <t xml:space="preserve">Centaurea pectinata</t>
  </si>
  <si>
    <t xml:space="preserve">Centaurée pectinée</t>
  </si>
  <si>
    <t xml:space="preserve">Centaurea pectinata L., 1763</t>
  </si>
  <si>
    <t xml:space="preserve">&lt;i&gt;Centaurea pectinata&lt;/i&gt; L., 1763</t>
  </si>
  <si>
    <t xml:space="preserve">https://inpn.mnhn.fr/espece/cd_nom/89663</t>
  </si>
  <si>
    <t xml:space="preserve">Centaurea scabiosa</t>
  </si>
  <si>
    <t xml:space="preserve">Centaurée scabieuse</t>
  </si>
  <si>
    <t xml:space="preserve">Centaurea scabiosa L., 1753</t>
  </si>
  <si>
    <t xml:space="preserve">&lt;i&gt;Centaurea scabiosa&lt;/i&gt; L., 1753</t>
  </si>
  <si>
    <t xml:space="preserve">Greater Knapweed</t>
  </si>
  <si>
    <t xml:space="preserve">https://inpn.mnhn.fr/espece/cd_nom/89697</t>
  </si>
  <si>
    <t xml:space="preserve">Centaurea scabiosa subsp. scabiosa</t>
  </si>
  <si>
    <t xml:space="preserve">Centaurea scabiosa subsp. scabiosa L., 1753</t>
  </si>
  <si>
    <t xml:space="preserve">&lt;i&gt;Centaurea scabiosa &lt;/i&gt;L., 1753 subsp.&lt;i&gt; scabiosa&lt;/i&gt;</t>
  </si>
  <si>
    <t xml:space="preserve">https://inpn.mnhn.fr/espece/cd_nom/133004</t>
  </si>
  <si>
    <t xml:space="preserve">Centaurea solstitialis</t>
  </si>
  <si>
    <t xml:space="preserve">Centaurée du solstice</t>
  </si>
  <si>
    <t xml:space="preserve">Centaurea solstitialis L., 1753</t>
  </si>
  <si>
    <t xml:space="preserve">&lt;i&gt;Centaurea solstitialis&lt;/i&gt; L., 1753</t>
  </si>
  <si>
    <t xml:space="preserve">Yellow Star-thistle</t>
  </si>
  <si>
    <t xml:space="preserve">https://inpn.mnhn.fr/espece/cd_nom/89710</t>
  </si>
  <si>
    <t xml:space="preserve">Centaurea stoebe</t>
  </si>
  <si>
    <t xml:space="preserve">Centaurée du Rhin, Centaurée rhénane, Centaurée maculée du Rhin, Centaurée maculée rhénane</t>
  </si>
  <si>
    <t xml:space="preserve">Centaurea stoebe L., 1753</t>
  </si>
  <si>
    <t xml:space="preserve">&lt;i&gt;Centaurea stoebe&lt;/i&gt; L., 1753</t>
  </si>
  <si>
    <t xml:space="preserve">Panicled Knapweed</t>
  </si>
  <si>
    <t xml:space="preserve">https://inpn.mnhn.fr/espece/cd_nom/89716</t>
  </si>
  <si>
    <t xml:space="preserve">Cirsium</t>
  </si>
  <si>
    <t xml:space="preserve">Cirse, Cirsium</t>
  </si>
  <si>
    <t xml:space="preserve">Cirsium Mill., 1754</t>
  </si>
  <si>
    <t xml:space="preserve">&lt;i&gt;Cirsium&lt;/i&gt; Mill., 1754</t>
  </si>
  <si>
    <t xml:space="preserve">Cirsium acaulon</t>
  </si>
  <si>
    <t xml:space="preserve">Cirse acaule, Cirse sans tige</t>
  </si>
  <si>
    <t xml:space="preserve">(L.) Scop., 1769</t>
  </si>
  <si>
    <t xml:space="preserve">Cirsium acaulon (L.) Scop., 1769</t>
  </si>
  <si>
    <t xml:space="preserve">&lt;i&gt;Cirsium acaulon&lt;/i&gt; (L.) Scop., 1769</t>
  </si>
  <si>
    <t xml:space="preserve">Dwarf Thistle</t>
  </si>
  <si>
    <t xml:space="preserve">https://inpn.mnhn.fr/espece/cd_nom/621080</t>
  </si>
  <si>
    <t xml:space="preserve">Cirsium arvense</t>
  </si>
  <si>
    <t xml:space="preserve">Cirse des champs, Chardon des champs, Calcide</t>
  </si>
  <si>
    <t xml:space="preserve">(L.) Scop., 1772</t>
  </si>
  <si>
    <t xml:space="preserve">Cirsium arvense (L.) Scop., 1772</t>
  </si>
  <si>
    <t xml:space="preserve">&lt;i&gt;Cirsium arvense&lt;/i&gt; (L.) Scop., 1772</t>
  </si>
  <si>
    <t xml:space="preserve">Creeping Thistle</t>
  </si>
  <si>
    <t xml:space="preserve">https://inpn.mnhn.fr/espece/cd_nom/91289</t>
  </si>
  <si>
    <t xml:space="preserve">Cirsium eriophorum</t>
  </si>
  <si>
    <t xml:space="preserve">Cirse laineux, Cirse aranéeux</t>
  </si>
  <si>
    <t xml:space="preserve">Cirsium eriophorum (L.) Scop., 1772</t>
  </si>
  <si>
    <t xml:space="preserve">&lt;i&gt;Cirsium eriophorum&lt;/i&gt; (L.) Scop., 1772</t>
  </si>
  <si>
    <t xml:space="preserve">Woolly Thistle</t>
  </si>
  <si>
    <t xml:space="preserve">https://inpn.mnhn.fr/espece/cd_nom/91327</t>
  </si>
  <si>
    <t xml:space="preserve">Cirsium erisithales</t>
  </si>
  <si>
    <t xml:space="preserve">Cirse érisithale, Cirse glutineux, Cirse érisithalès</t>
  </si>
  <si>
    <t xml:space="preserve">(Jacq.) Scop., 1769</t>
  </si>
  <si>
    <t xml:space="preserve">Cirsium erisithales (Jacq.) Scop., 1769</t>
  </si>
  <si>
    <t xml:space="preserve">&lt;i&gt;Cirsium erisithales&lt;/i&gt; (Jacq.) Scop., 1769</t>
  </si>
  <si>
    <t xml:space="preserve">Yellow Thistle</t>
  </si>
  <si>
    <t xml:space="preserve">https://inpn.mnhn.fr/espece/cd_nom/91328</t>
  </si>
  <si>
    <t xml:space="preserve">Cirsium x ochroleucum</t>
  </si>
  <si>
    <t xml:space="preserve">Cirse jaunâtre, Cirse jaune pâle</t>
  </si>
  <si>
    <t xml:space="preserve">All., 1785</t>
  </si>
  <si>
    <t xml:space="preserve">Cirsium x ochroleucum All., 1785</t>
  </si>
  <si>
    <t xml:space="preserve">&lt;i&gt;Cirsium &lt;/i&gt;x&lt;i&gt; ochroleucum&lt;/i&gt; All., 1785</t>
  </si>
  <si>
    <t xml:space="preserve">D</t>
  </si>
  <si>
    <t xml:space="preserve">https://inpn.mnhn.fr/espece/cd_nom/91549</t>
  </si>
  <si>
    <t xml:space="preserve">Cirsium palustre</t>
  </si>
  <si>
    <t xml:space="preserve">Cirse des marais, Bâton-du-diable</t>
  </si>
  <si>
    <t xml:space="preserve">Cirsium palustre (L.) Scop., 1772</t>
  </si>
  <si>
    <t xml:space="preserve">&lt;i&gt;Cirsium palustre&lt;/i&gt; (L.) Scop., 1772</t>
  </si>
  <si>
    <t xml:space="preserve">Marsh Thistle</t>
  </si>
  <si>
    <t xml:space="preserve">https://inpn.mnhn.fr/espece/cd_nom/91382</t>
  </si>
  <si>
    <t xml:space="preserve">Cirsium rivulare</t>
  </si>
  <si>
    <t xml:space="preserve">Cirse des ruisseaux, Cirse de Salzbourg</t>
  </si>
  <si>
    <t xml:space="preserve">(Jacq.) All., 1789</t>
  </si>
  <si>
    <t xml:space="preserve">Cirsium rivulare (Jacq.) All., 1789</t>
  </si>
  <si>
    <t xml:space="preserve">&lt;i&gt;Cirsium rivulare&lt;/i&gt; (Jacq.) All., 1789</t>
  </si>
  <si>
    <t xml:space="preserve">Brook Thistle</t>
  </si>
  <si>
    <t xml:space="preserve">https://inpn.mnhn.fr/espece/cd_nom/91398</t>
  </si>
  <si>
    <t xml:space="preserve">Cirsium tuberosum</t>
  </si>
  <si>
    <t xml:space="preserve">Cirse tubéreux, Cirse bulbeux</t>
  </si>
  <si>
    <t xml:space="preserve">Cirsium tuberosum (L.) All., 1785</t>
  </si>
  <si>
    <t xml:space="preserve">&lt;i&gt;Cirsium tuberosum&lt;/i&gt; (L.) All., 1785</t>
  </si>
  <si>
    <t xml:space="preserve">Tuberous Thistle</t>
  </si>
  <si>
    <t xml:space="preserve">https://inpn.mnhn.fr/espece/cd_nom/91422</t>
  </si>
  <si>
    <t xml:space="preserve">Cirsium vulgare</t>
  </si>
  <si>
    <t xml:space="preserve">Cirse commun, Cirse à feuilles lancéolées, Cirse lancéolé</t>
  </si>
  <si>
    <t xml:space="preserve">(Savi) Ten., 1838</t>
  </si>
  <si>
    <t xml:space="preserve">Cirsium vulgare (Savi) Ten., 1838</t>
  </si>
  <si>
    <t xml:space="preserve">&lt;i&gt;Cirsium vulgare&lt;/i&gt; (Savi) Ten., 1838</t>
  </si>
  <si>
    <t xml:space="preserve">Spear Thistle</t>
  </si>
  <si>
    <t xml:space="preserve">https://inpn.mnhn.fr/espece/cd_nom/91430</t>
  </si>
  <si>
    <t xml:space="preserve">Cirsium vulgare subsp. vulgare</t>
  </si>
  <si>
    <t xml:space="preserve">Cirsium vulgare subsp. vulgare (Savi) Ten., 1838</t>
  </si>
  <si>
    <t xml:space="preserve">&lt;i&gt;Cirsium vulgare &lt;/i&gt;(Savi) Ten., 1838 subsp.&lt;i&gt; vulgare&lt;/i&gt;</t>
  </si>
  <si>
    <t xml:space="preserve">https://inpn.mnhn.fr/espece/cd_nom/133346</t>
  </si>
  <si>
    <t xml:space="preserve">Crupina vulgaris</t>
  </si>
  <si>
    <t xml:space="preserve">Crupine commune, Crupine vulgaire</t>
  </si>
  <si>
    <t xml:space="preserve">Cass., 1817</t>
  </si>
  <si>
    <t xml:space="preserve">Crupina vulgaris Cass., 1817</t>
  </si>
  <si>
    <t xml:space="preserve">&lt;i&gt;Crupina vulgaris&lt;/i&gt; Cass., 1817</t>
  </si>
  <si>
    <t xml:space="preserve">False Saw-wort</t>
  </si>
  <si>
    <t xml:space="preserve">https://inpn.mnhn.fr/espece/cd_nom/93449</t>
  </si>
  <si>
    <t xml:space="preserve">Cyanus montanus</t>
  </si>
  <si>
    <t xml:space="preserve">Bleuet des montagnes, Centaurée des montagnes</t>
  </si>
  <si>
    <t xml:space="preserve">(L.) Hill, 1768</t>
  </si>
  <si>
    <t xml:space="preserve">Cyanus montanus (L.) Hill, 1768</t>
  </si>
  <si>
    <t xml:space="preserve">&lt;i&gt;Cyanus montanus&lt;/i&gt; (L.) Hill, 1768</t>
  </si>
  <si>
    <t xml:space="preserve">Perennial Cornflower</t>
  </si>
  <si>
    <t xml:space="preserve">https://inpn.mnhn.fr/espece/cd_nom/93673</t>
  </si>
  <si>
    <t xml:space="preserve">Cyanus segetum</t>
  </si>
  <si>
    <t xml:space="preserve">Bleuet des moissons, Bleuet, Barbeau</t>
  </si>
  <si>
    <t xml:space="preserve">Hill, 1762</t>
  </si>
  <si>
    <t xml:space="preserve">Cyanus segetum Hill, 1762</t>
  </si>
  <si>
    <t xml:space="preserve">&lt;i&gt;Cyanus segetum&lt;/i&gt; Hill, 1762</t>
  </si>
  <si>
    <t xml:space="preserve">Cornflower</t>
  </si>
  <si>
    <t xml:space="preserve">https://inpn.mnhn.fr/espece/cd_nom/93680</t>
  </si>
  <si>
    <t xml:space="preserve">Echinops ritro</t>
  </si>
  <si>
    <t xml:space="preserve">Échinops ritro, Échinops, Chardon bleu</t>
  </si>
  <si>
    <t xml:space="preserve">Echinops ritro L., 1753</t>
  </si>
  <si>
    <t xml:space="preserve">&lt;i&gt;Echinops ritro&lt;/i&gt; L., 1753</t>
  </si>
  <si>
    <t xml:space="preserve">https://inpn.mnhn.fr/espece/cd_nom/95709</t>
  </si>
  <si>
    <t xml:space="preserve">Echinops sphaerocephalus</t>
  </si>
  <si>
    <t xml:space="preserve">Échinops à tête ronde, Boulette à grosse tête</t>
  </si>
  <si>
    <t xml:space="preserve">Echinops sphaerocephalus L., 1753</t>
  </si>
  <si>
    <t xml:space="preserve">&lt;i&gt;Echinops sphaerocephalus&lt;/i&gt; L., 1753</t>
  </si>
  <si>
    <t xml:space="preserve">Glandular Globe-thistle</t>
  </si>
  <si>
    <t xml:space="preserve">https://inpn.mnhn.fr/espece/cd_nom/95713</t>
  </si>
  <si>
    <t xml:space="preserve">Onopordum acanthium</t>
  </si>
  <si>
    <t xml:space="preserve">Onoporde acanthe, Onopordon faux acanthe, Chardon aux ânes, Onoporde à feuilles d'acanthe, Pet-d'âne</t>
  </si>
  <si>
    <t xml:space="preserve">Onopordum acanthium L., 1753</t>
  </si>
  <si>
    <t xml:space="preserve">&lt;i&gt;Onopordum acanthium&lt;/i&gt; L., 1753</t>
  </si>
  <si>
    <t xml:space="preserve">Cotton Thistle</t>
  </si>
  <si>
    <t xml:space="preserve">https://inpn.mnhn.fr/espece/cd_nom/110244</t>
  </si>
  <si>
    <t xml:space="preserve">Onopordum illyricum subsp. illyricum</t>
  </si>
  <si>
    <t xml:space="preserve">Onoporde d'Illyrie, Onopordon d'Illyrie</t>
  </si>
  <si>
    <t xml:space="preserve">Onopordum illyricum subsp. illyricum L., 1753</t>
  </si>
  <si>
    <t xml:space="preserve">&lt;i&gt;Onopordum illyricum &lt;/i&gt;L., 1753 subsp.&lt;i&gt; illyricum&lt;/i&gt;</t>
  </si>
  <si>
    <t xml:space="preserve">https://inpn.mnhn.fr/espece/cd_nom/138230</t>
  </si>
  <si>
    <t xml:space="preserve">Rhaponticum coniferum</t>
  </si>
  <si>
    <t xml:space="preserve">Rhapontic conifère, Pomme-de-pin, Leuzée conifère, Leuzée à cônes, Leuzée pomme-de-pin</t>
  </si>
  <si>
    <t xml:space="preserve">(L.) Greuter, 2003</t>
  </si>
  <si>
    <t xml:space="preserve">Rhaponticum coniferum (L.) Greuter, 2003</t>
  </si>
  <si>
    <t xml:space="preserve">&lt;i&gt;Rhaponticum coniferum&lt;/i&gt; (L.) Greuter, 2003</t>
  </si>
  <si>
    <t xml:space="preserve">https://inpn.mnhn.fr/espece/cd_nom/611455</t>
  </si>
  <si>
    <t xml:space="preserve">Serratula tinctoria</t>
  </si>
  <si>
    <t xml:space="preserve">Serratule des teinturiers, Sarrette</t>
  </si>
  <si>
    <t xml:space="preserve">Serratula tinctoria L., 1753</t>
  </si>
  <si>
    <t xml:space="preserve">&lt;i&gt;Serratula tinctoria&lt;/i&gt; L., 1753</t>
  </si>
  <si>
    <t xml:space="preserve">Saw-wort</t>
  </si>
  <si>
    <t xml:space="preserve">https://inpn.mnhn.fr/espece/cd_nom/122971</t>
  </si>
  <si>
    <t xml:space="preserve">Silybum marianum</t>
  </si>
  <si>
    <t xml:space="preserve">Silybe de Marie, Chardon marie, Chardon marbré</t>
  </si>
  <si>
    <t xml:space="preserve">Silybum marianum (L.) Gaertn., 1791</t>
  </si>
  <si>
    <t xml:space="preserve">&lt;i&gt;Silybum marianum&lt;/i&gt; (L.) Gaertn., 1791</t>
  </si>
  <si>
    <t xml:space="preserve">Milk Thistle</t>
  </si>
  <si>
    <t xml:space="preserve">https://inpn.mnhn.fr/espece/cd_nom/123705</t>
  </si>
  <si>
    <t xml:space="preserve">Staehelina dubia</t>
  </si>
  <si>
    <t xml:space="preserve">Stéhéline douteuse</t>
  </si>
  <si>
    <t xml:space="preserve">Staehelina dubia L., 1753</t>
  </si>
  <si>
    <t xml:space="preserve">&lt;i&gt;Staehelina dubia&lt;/i&gt; L., 1753</t>
  </si>
  <si>
    <t xml:space="preserve">https://inpn.mnhn.fr/espece/cd_nom/124842</t>
  </si>
  <si>
    <t xml:space="preserve">Xeranthemum cylindraceum</t>
  </si>
  <si>
    <t xml:space="preserve">Xéranthème cylindracé, Xéranthème fétide, Xéranthème cylindrique</t>
  </si>
  <si>
    <t xml:space="preserve">Sm., 1813</t>
  </si>
  <si>
    <t xml:space="preserve">Xeranthemum cylindraceum Sm., 1813</t>
  </si>
  <si>
    <t xml:space="preserve">&lt;i&gt;Xeranthemum cylindraceum&lt;/i&gt; Sm., 1813</t>
  </si>
  <si>
    <t xml:space="preserve">https://inpn.mnhn.fr/espece/cd_nom/130515</t>
  </si>
  <si>
    <t xml:space="preserve">Xeranthemum inapertum</t>
  </si>
  <si>
    <t xml:space="preserve">Xéranthème fermé, Immortelle à fleurs fermées</t>
  </si>
  <si>
    <t xml:space="preserve">Xeranthemum inapertum (L.) Mill., 1768</t>
  </si>
  <si>
    <t xml:space="preserve">&lt;i&gt;Xeranthemum inapertum&lt;/i&gt; (L.) Mill., 1768</t>
  </si>
  <si>
    <t xml:space="preserve">https://inpn.mnhn.fr/espece/cd_nom/130520</t>
  </si>
  <si>
    <t xml:space="preserve">Andryala</t>
  </si>
  <si>
    <t xml:space="preserve">Andryale</t>
  </si>
  <si>
    <t xml:space="preserve">Cichorioideae</t>
  </si>
  <si>
    <t xml:space="preserve">Cichorieae</t>
  </si>
  <si>
    <t xml:space="preserve">Andryala L., 1753</t>
  </si>
  <si>
    <t xml:space="preserve">&lt;i&gt;Andryala&lt;/i&gt; L., 1753</t>
  </si>
  <si>
    <t xml:space="preserve">Andryala integrifolia</t>
  </si>
  <si>
    <t xml:space="preserve">Andryale à feuilles entières, Andryale sinueuse</t>
  </si>
  <si>
    <t xml:space="preserve">Andryala integrifolia L., 1753</t>
  </si>
  <si>
    <t xml:space="preserve">&lt;i&gt;Andryala integrifolia&lt;/i&gt; L., 1753</t>
  </si>
  <si>
    <t xml:space="preserve">Common Andryala</t>
  </si>
  <si>
    <t xml:space="preserve">https://inpn.mnhn.fr/espece/cd_nom/82562</t>
  </si>
  <si>
    <t xml:space="preserve">Arnoseris minima</t>
  </si>
  <si>
    <t xml:space="preserve">Arnoséride naine, Arnoséris nain, Arnoséride minime, Chicorée des moutons, Petite arnoséride</t>
  </si>
  <si>
    <t xml:space="preserve">(L.) Schweigg. &amp; Körte, 1811</t>
  </si>
  <si>
    <t xml:space="preserve">Arnoseris minima (L.) Schweigg. &amp; Körte, 1811</t>
  </si>
  <si>
    <t xml:space="preserve">&lt;i&gt;Arnoseris minima&lt;/i&gt; (L.) Schweigg. &amp; Körte, 1811</t>
  </si>
  <si>
    <t xml:space="preserve">Lamb's Succory</t>
  </si>
  <si>
    <t xml:space="preserve">https://inpn.mnhn.fr/espece/cd_nom/83890</t>
  </si>
  <si>
    <t xml:space="preserve">Catananche caerulea</t>
  </si>
  <si>
    <t xml:space="preserve">Catananche bleue, Cupidone, Cigaline</t>
  </si>
  <si>
    <t xml:space="preserve">Catananche caerulea L., 1753</t>
  </si>
  <si>
    <t xml:space="preserve">&lt;i&gt;Catananche caerulea&lt;/i&gt; L., 1753</t>
  </si>
  <si>
    <t xml:space="preserve">Blue Cupidone</t>
  </si>
  <si>
    <t xml:space="preserve">https://inpn.mnhn.fr/espece/cd_nom/89330</t>
  </si>
  <si>
    <t xml:space="preserve">Chondrilla juncea</t>
  </si>
  <si>
    <t xml:space="preserve">Chondrille à tige de jonc, Chondrille effilée, Chondrille jonc, Chondrille jonciforme</t>
  </si>
  <si>
    <t xml:space="preserve">Chondrilla juncea L., 1753</t>
  </si>
  <si>
    <t xml:space="preserve">&lt;i&gt;Chondrilla juncea&lt;/i&gt; L., 1753</t>
  </si>
  <si>
    <t xml:space="preserve">Skeletonweed</t>
  </si>
  <si>
    <t xml:space="preserve">https://inpn.mnhn.fr/espece/cd_nom/90954</t>
  </si>
  <si>
    <t xml:space="preserve">Cichorium intybus</t>
  </si>
  <si>
    <t xml:space="preserve">Chicorée sauvage, Chicorée amère, Barbe-de-capucin</t>
  </si>
  <si>
    <t xml:space="preserve">Cichorium intybus L., 1753</t>
  </si>
  <si>
    <t xml:space="preserve">&lt;i&gt;Cichorium intybus&lt;/i&gt; L., 1753</t>
  </si>
  <si>
    <t xml:space="preserve">Chicory</t>
  </si>
  <si>
    <t xml:space="preserve">https://inpn.mnhn.fr/espece/cd_nom/91169</t>
  </si>
  <si>
    <t xml:space="preserve">Crepis</t>
  </si>
  <si>
    <t xml:space="preserve">Crépide, Crépis</t>
  </si>
  <si>
    <t xml:space="preserve">Crepis L., 1753</t>
  </si>
  <si>
    <t xml:space="preserve">&lt;i&gt;Crepis&lt;/i&gt; L., 1753</t>
  </si>
  <si>
    <t xml:space="preserve">hawk's-beards</t>
  </si>
  <si>
    <t xml:space="preserve">Crepis albida</t>
  </si>
  <si>
    <t xml:space="preserve">Crépide blanche, Crépide blanchâtre, Barkhausie blanche, Crépis blanc</t>
  </si>
  <si>
    <t xml:space="preserve">Crepis albida Vill., 1779</t>
  </si>
  <si>
    <t xml:space="preserve">&lt;i&gt;Crepis albida&lt;/i&gt; Vill., 1779</t>
  </si>
  <si>
    <t xml:space="preserve">https://inpn.mnhn.fr/espece/cd_nom/92996</t>
  </si>
  <si>
    <t xml:space="preserve">Crepis biennis</t>
  </si>
  <si>
    <t xml:space="preserve">Crépide bisannuelle, Crépide des prés, Crépis bisannuel</t>
  </si>
  <si>
    <t xml:space="preserve">Crepis biennis L., 1753</t>
  </si>
  <si>
    <t xml:space="preserve">&lt;i&gt;Crepis biennis&lt;/i&gt; L., 1753</t>
  </si>
  <si>
    <t xml:space="preserve">Rough Hawk's-beard</t>
  </si>
  <si>
    <t xml:space="preserve">https://inpn.mnhn.fr/espece/cd_nom/93015</t>
  </si>
  <si>
    <t xml:space="preserve">Crepis capillaris</t>
  </si>
  <si>
    <t xml:space="preserve">Crépide capillaire, Crépide à tiges capillaires, Crépide verdâtre, Crépis capillaire</t>
  </si>
  <si>
    <t xml:space="preserve">(L.) Wallr., 1840</t>
  </si>
  <si>
    <t xml:space="preserve">Crepis capillaris (L.) Wallr., 1840</t>
  </si>
  <si>
    <t xml:space="preserve">&lt;i&gt;Crepis capillaris&lt;/i&gt; (L.) Wallr., 1840</t>
  </si>
  <si>
    <t xml:space="preserve">Smooth Hawk's-beard</t>
  </si>
  <si>
    <t xml:space="preserve">https://inpn.mnhn.fr/espece/cd_nom/93023</t>
  </si>
  <si>
    <t xml:space="preserve">Crepis conyzifolia</t>
  </si>
  <si>
    <t xml:space="preserve">Crépide à feuilles de vergerette, Crépide à feuilles de Conyze, Crépide à grandes fleurs, Crépis à feuilles de vergerette</t>
  </si>
  <si>
    <t xml:space="preserve">(Gouan) A.Kern., 1872</t>
  </si>
  <si>
    <t xml:space="preserve">Crepis conyzifolia (Gouan) A.Kern., 1872</t>
  </si>
  <si>
    <t xml:space="preserve">&lt;i&gt;Crepis conyzifolia&lt;/i&gt; (Gouan) A.Kern., 1872</t>
  </si>
  <si>
    <t xml:space="preserve">https://inpn.mnhn.fr/espece/cd_nom/93027</t>
  </si>
  <si>
    <t xml:space="preserve">Crepis foetida</t>
  </si>
  <si>
    <t xml:space="preserve">Crépide fétide, Laitue de porc, Barkhausie fétide, Crépis fétide</t>
  </si>
  <si>
    <t xml:space="preserve">Crepis foetida L., 1753</t>
  </si>
  <si>
    <t xml:space="preserve">&lt;i&gt;Crepis foetida&lt;/i&gt; L., 1753</t>
  </si>
  <si>
    <t xml:space="preserve">Stinking Hawk's-beard</t>
  </si>
  <si>
    <t xml:space="preserve">https://inpn.mnhn.fr/espece/cd_nom/93045</t>
  </si>
  <si>
    <t xml:space="preserve">Crepis foetida subsp. foetida</t>
  </si>
  <si>
    <t xml:space="preserve">Crepis foetida subsp. foetida L., 1753</t>
  </si>
  <si>
    <t xml:space="preserve">&lt;i&gt;Crepis foetida &lt;/i&gt;L., 1753 subsp.&lt;i&gt; foetida&lt;/i&gt;</t>
  </si>
  <si>
    <t xml:space="preserve">https://inpn.mnhn.fr/espece/cd_nom/133503</t>
  </si>
  <si>
    <t xml:space="preserve">Crepis mollis</t>
  </si>
  <si>
    <t xml:space="preserve">Crépide molle, Crépis mou, Crépide à feuilles de succise</t>
  </si>
  <si>
    <t xml:space="preserve">(Jacq.) Asch., 1864</t>
  </si>
  <si>
    <t xml:space="preserve">Crepis mollis (Jacq.) Asch., 1864</t>
  </si>
  <si>
    <t xml:space="preserve">&lt;i&gt;Crepis mollis&lt;/i&gt; (Jacq.) Asch., 1864</t>
  </si>
  <si>
    <t xml:space="preserve">Northern Hawk's-beard</t>
  </si>
  <si>
    <t xml:space="preserve">https://inpn.mnhn.fr/espece/cd_nom/93088</t>
  </si>
  <si>
    <t xml:space="preserve">Crepis nicaeensis</t>
  </si>
  <si>
    <t xml:space="preserve">Crépide de Nice</t>
  </si>
  <si>
    <t xml:space="preserve">Balb., 1807</t>
  </si>
  <si>
    <t xml:space="preserve">Crepis nicaeensis Balb., 1807</t>
  </si>
  <si>
    <t xml:space="preserve">&lt;i&gt;Crepis nicaeensis&lt;/i&gt; Balb., 1807</t>
  </si>
  <si>
    <t xml:space="preserve">French Hawk's-beard</t>
  </si>
  <si>
    <t xml:space="preserve">https://inpn.mnhn.fr/espece/cd_nom/93097</t>
  </si>
  <si>
    <t xml:space="preserve">Crepis paludosa</t>
  </si>
  <si>
    <t xml:space="preserve">Crépide des marais</t>
  </si>
  <si>
    <t xml:space="preserve">Crepis paludosa (L.) Moench, 1794</t>
  </si>
  <si>
    <t xml:space="preserve">&lt;i&gt;Crepis paludosa&lt;/i&gt; (L.) Moench, 1794</t>
  </si>
  <si>
    <t xml:space="preserve">Marsh Hawk's-beard</t>
  </si>
  <si>
    <t xml:space="preserve">https://inpn.mnhn.fr/espece/cd_nom/93101</t>
  </si>
  <si>
    <t xml:space="preserve">Crepis pulchra</t>
  </si>
  <si>
    <t xml:space="preserve">Crépide élégante, Crépide jolie</t>
  </si>
  <si>
    <t xml:space="preserve">Crepis pulchra L., 1753</t>
  </si>
  <si>
    <t xml:space="preserve">&lt;i&gt;Crepis pulchra&lt;/i&gt; L., 1753</t>
  </si>
  <si>
    <t xml:space="preserve">Small-flowered Hawk's-beard</t>
  </si>
  <si>
    <t xml:space="preserve">https://inpn.mnhn.fr/espece/cd_nom/93114</t>
  </si>
  <si>
    <t xml:space="preserve">Crepis sancta</t>
  </si>
  <si>
    <t xml:space="preserve">Crépide sacrée, Crépis sacré</t>
  </si>
  <si>
    <t xml:space="preserve">(L.) Bornm., 1913</t>
  </si>
  <si>
    <t xml:space="preserve">Crepis sancta (L.) Bornm., 1913</t>
  </si>
  <si>
    <t xml:space="preserve">&lt;i&gt;Crepis sancta&lt;/i&gt; (L.) Bornm., 1913</t>
  </si>
  <si>
    <t xml:space="preserve">https://inpn.mnhn.fr/espece/cd_nom/93129</t>
  </si>
  <si>
    <t xml:space="preserve">Crepis setosa</t>
  </si>
  <si>
    <t xml:space="preserve">Crépide hérissée, Barkhausie à soies, Crépide à soies, Crépis hérissé</t>
  </si>
  <si>
    <t xml:space="preserve">Haller f., 1797</t>
  </si>
  <si>
    <t xml:space="preserve">Crepis setosa Haller f., 1797</t>
  </si>
  <si>
    <t xml:space="preserve">&lt;i&gt;Crepis setosa&lt;/i&gt; Haller f., 1797</t>
  </si>
  <si>
    <t xml:space="preserve">Bristly Hawk's-beard</t>
  </si>
  <si>
    <t xml:space="preserve">https://inpn.mnhn.fr/espece/cd_nom/93134</t>
  </si>
  <si>
    <t xml:space="preserve">Crepis vesicaria</t>
  </si>
  <si>
    <t xml:space="preserve">Crépide vésiculeuse, Crépis à vésicules</t>
  </si>
  <si>
    <t xml:space="preserve">Crepis vesicaria L., 1753</t>
  </si>
  <si>
    <t xml:space="preserve">&lt;i&gt;Crepis vesicaria&lt;/i&gt; L., 1753</t>
  </si>
  <si>
    <t xml:space="preserve">Beaked Hawk's-beard</t>
  </si>
  <si>
    <t xml:space="preserve">https://inpn.mnhn.fr/espece/cd_nom/93157</t>
  </si>
  <si>
    <t xml:space="preserve">Crepis vesicaria subsp. taraxacifolia</t>
  </si>
  <si>
    <t xml:space="preserve">Crépide à feuilles de pissenlit, Barkhausie à feuilles de Pissenlit, Crépide de Haenseler, Crépis à feuilles de pissenlit</t>
  </si>
  <si>
    <t xml:space="preserve">(Thuill.) Thell., 1914</t>
  </si>
  <si>
    <t xml:space="preserve">Crepis vesicaria subsp. taraxacifolia (Thuill.) Thell., 1914</t>
  </si>
  <si>
    <t xml:space="preserve">&lt;i&gt;Crepis vesicaria &lt;/i&gt;subsp.&lt;i&gt; taraxacifolia&lt;/i&gt; (Thuill.) Thell., 1914</t>
  </si>
  <si>
    <t xml:space="preserve">https://inpn.mnhn.fr/espece/cd_nom/133531</t>
  </si>
  <si>
    <t xml:space="preserve">Helminthotheca echioides</t>
  </si>
  <si>
    <t xml:space="preserve">Picride fausse vipérine, Helminthothèque fausse vipérine, Picris fausse vipérine</t>
  </si>
  <si>
    <t xml:space="preserve">(L.) Holub, 1973</t>
  </si>
  <si>
    <t xml:space="preserve">Helminthotheca echioides (L.) Holub, 1973</t>
  </si>
  <si>
    <t xml:space="preserve">&lt;i&gt;Helminthotheca echioides&lt;/i&gt; (L.) Holub, 1973</t>
  </si>
  <si>
    <t xml:space="preserve">Bristly Oxtongue</t>
  </si>
  <si>
    <t xml:space="preserve">https://inpn.mnhn.fr/espece/cd_nom/101210</t>
  </si>
  <si>
    <t xml:space="preserve">Hieracium</t>
  </si>
  <si>
    <t xml:space="preserve">Épervière</t>
  </si>
  <si>
    <t xml:space="preserve">Hieracium L., 1753</t>
  </si>
  <si>
    <t xml:space="preserve">&lt;i&gt;Hieracium&lt;/i&gt; L., 1753</t>
  </si>
  <si>
    <t xml:space="preserve">hawkweeds</t>
  </si>
  <si>
    <t xml:space="preserve">Hieracium amplexicaule</t>
  </si>
  <si>
    <t xml:space="preserve">Épervière amplexicaule, Épervière à feuilles embrassantes</t>
  </si>
  <si>
    <t xml:space="preserve">Hieracium amplexicaule L., 1753</t>
  </si>
  <si>
    <t xml:space="preserve">&lt;i&gt;Hieracium amplexicaule&lt;/i&gt; L., 1753</t>
  </si>
  <si>
    <t xml:space="preserve">Sticky Hawkweed</t>
  </si>
  <si>
    <t xml:space="preserve">https://inpn.mnhn.fr/espece/cd_nom/101617</t>
  </si>
  <si>
    <t xml:space="preserve">Hieracium cebennense</t>
  </si>
  <si>
    <t xml:space="preserve">Épervière des Cévennes</t>
  </si>
  <si>
    <t xml:space="preserve">Arv.-Touv. ex B.-A.Martin, 1893</t>
  </si>
  <si>
    <t xml:space="preserve">Hieracium cebennense Arv.-Touv. ex B.-A.Martin, 1893</t>
  </si>
  <si>
    <t xml:space="preserve">&lt;i&gt;Hieracium cebennense&lt;/i&gt; Arv.-Touv. ex B.-A.Martin, 1893</t>
  </si>
  <si>
    <t xml:space="preserve">https://inpn.mnhn.fr/espece/cd_nom/101787</t>
  </si>
  <si>
    <t xml:space="preserve">Hieracium dumosum</t>
  </si>
  <si>
    <t xml:space="preserve">Épervière buissonnante</t>
  </si>
  <si>
    <t xml:space="preserve">Jord., 1849</t>
  </si>
  <si>
    <t xml:space="preserve">Hieracium dumosum Jord., 1849</t>
  </si>
  <si>
    <t xml:space="preserve">&lt;i&gt;Hieracium dumosum&lt;/i&gt; Jord., 1849</t>
  </si>
  <si>
    <t xml:space="preserve">Yellow-glandular Hawkweed</t>
  </si>
  <si>
    <t xml:space="preserve">https://inpn.mnhn.fr/espece/cd_nom/101921</t>
  </si>
  <si>
    <t xml:space="preserve">Hieracium glaucinum</t>
  </si>
  <si>
    <t xml:space="preserve">Épervière verdâtre, Épervière précoce, Épervière bleuâtre</t>
  </si>
  <si>
    <t xml:space="preserve">Jord., 1848</t>
  </si>
  <si>
    <t xml:space="preserve">Hieracium glaucinum Jord., 1848</t>
  </si>
  <si>
    <t xml:space="preserve">&lt;i&gt;Hieracium glaucinum&lt;/i&gt; Jord., 1848</t>
  </si>
  <si>
    <t xml:space="preserve">https://inpn.mnhn.fr/espece/cd_nom/102017</t>
  </si>
  <si>
    <t xml:space="preserve">Hieracium x ovalifolium</t>
  </si>
  <si>
    <t xml:space="preserve">Épervière à feuilles ovales</t>
  </si>
  <si>
    <t xml:space="preserve">Hieracium x ovalifolium Jord., 1849</t>
  </si>
  <si>
    <t xml:space="preserve">&lt;i&gt;Hieracium &lt;/i&gt;x&lt;i&gt; ovalifolium&lt;/i&gt; Jord., 1849</t>
  </si>
  <si>
    <t xml:space="preserve">https://inpn.mnhn.fr/espece/cd_nom/102294</t>
  </si>
  <si>
    <t xml:space="preserve">Hieracium lachenalii</t>
  </si>
  <si>
    <t xml:space="preserve">Épervière de Lachenal</t>
  </si>
  <si>
    <t xml:space="preserve">Suter, 1802</t>
  </si>
  <si>
    <t xml:space="preserve">Hieracium lachenalii Suter, 1802</t>
  </si>
  <si>
    <t xml:space="preserve">&lt;i&gt;Hieracium lachenalii&lt;/i&gt; Suter, 1802</t>
  </si>
  <si>
    <t xml:space="preserve">https://inpn.mnhn.fr/espece/cd_nom/102106</t>
  </si>
  <si>
    <t xml:space="preserve">Hieracium lactucifolium</t>
  </si>
  <si>
    <t xml:space="preserve">Épervière à feuilles de Laitue</t>
  </si>
  <si>
    <t xml:space="preserve">Arv.-Touv., 1873</t>
  </si>
  <si>
    <t xml:space="preserve">Hieracium lactucifolium Arv.-Touv., 1873</t>
  </si>
  <si>
    <t xml:space="preserve">&lt;i&gt;Hieracium lactucifolium&lt;/i&gt; Arv.-Touv., 1873</t>
  </si>
  <si>
    <t xml:space="preserve">https://inpn.mnhn.fr/espece/cd_nom/102112</t>
  </si>
  <si>
    <t xml:space="preserve">Hieracium laevigatum</t>
  </si>
  <si>
    <t xml:space="preserve">Épervière lisse</t>
  </si>
  <si>
    <t xml:space="preserve">Willd., 1803</t>
  </si>
  <si>
    <t xml:space="preserve">Hieracium laevigatum Willd., 1803</t>
  </si>
  <si>
    <t xml:space="preserve">&lt;i&gt;Hieracium laevigatum&lt;/i&gt; Willd., 1803</t>
  </si>
  <si>
    <t xml:space="preserve">https://inpn.mnhn.fr/espece/cd_nom/102115</t>
  </si>
  <si>
    <t xml:space="preserve">Hieracium lawsonii</t>
  </si>
  <si>
    <t xml:space="preserve">Épervière de Lawson, Épervière de Villars</t>
  </si>
  <si>
    <t xml:space="preserve">Hieracium lawsonii Vill., 1779</t>
  </si>
  <si>
    <t xml:space="preserve">&lt;i&gt;Hieracium lawsonii&lt;/i&gt; Vill., 1779</t>
  </si>
  <si>
    <t xml:space="preserve">https://inpn.mnhn.fr/espece/cd_nom/102139</t>
  </si>
  <si>
    <t xml:space="preserve">Hieracium levicaule</t>
  </si>
  <si>
    <t xml:space="preserve">Épervière à tige lisse</t>
  </si>
  <si>
    <t xml:space="preserve">Hieracium levicaule Jord., 1848</t>
  </si>
  <si>
    <t xml:space="preserve">&lt;i&gt;Hieracium levicaule&lt;/i&gt; Jord., 1848</t>
  </si>
  <si>
    <t xml:space="preserve">https://inpn.mnhn.fr/espece/cd_nom/717248</t>
  </si>
  <si>
    <t xml:space="preserve">Hieracium murorum</t>
  </si>
  <si>
    <t xml:space="preserve">Épervière des murs</t>
  </si>
  <si>
    <t xml:space="preserve">Hieracium murorum L., 1753</t>
  </si>
  <si>
    <t xml:space="preserve">&lt;i&gt;Hieracium murorum&lt;/i&gt; L., 1753</t>
  </si>
  <si>
    <t xml:space="preserve">Grand-toothed Hawkweed, Heart-leaved Hawkweed</t>
  </si>
  <si>
    <t xml:space="preserve">https://inpn.mnhn.fr/espece/cd_nom/102235</t>
  </si>
  <si>
    <t xml:space="preserve">Hieracium obliquum</t>
  </si>
  <si>
    <t xml:space="preserve">Épervière oblique</t>
  </si>
  <si>
    <t xml:space="preserve">Hieracium obliquum Jord., 1848</t>
  </si>
  <si>
    <t xml:space="preserve">&lt;i&gt;Hieracium obliquum&lt;/i&gt; Jord., 1848</t>
  </si>
  <si>
    <t xml:space="preserve">https://inpn.mnhn.fr/espece/cd_nom/102273</t>
  </si>
  <si>
    <t xml:space="preserve">Hieracium pallidulum</t>
  </si>
  <si>
    <t xml:space="preserve">Épervière assez pâle</t>
  </si>
  <si>
    <t xml:space="preserve">Jord. ex Boreau, 1857</t>
  </si>
  <si>
    <t xml:space="preserve">Hieracium pallidulum Jord. ex Boreau, 1857</t>
  </si>
  <si>
    <t xml:space="preserve">&lt;i&gt;Hieracium pallidulum&lt;/i&gt; Jord. ex Boreau, 1857</t>
  </si>
  <si>
    <t xml:space="preserve">https://inpn.mnhn.fr/espece/cd_nom/102300</t>
  </si>
  <si>
    <t xml:space="preserve">Hieracium pilosum</t>
  </si>
  <si>
    <t xml:space="preserve">Épervière de Moris, Épervière poilue</t>
  </si>
  <si>
    <t xml:space="preserve">Schleich. ex Froel., 1838</t>
  </si>
  <si>
    <t xml:space="preserve">Hieracium pilosum Schleich. ex Froel., 1838</t>
  </si>
  <si>
    <t xml:space="preserve">&lt;i&gt;Hieracium pilosum&lt;/i&gt; Schleich. ex Froel., 1838</t>
  </si>
  <si>
    <t xml:space="preserve">Fimbriate-pitted Hawkweed</t>
  </si>
  <si>
    <t xml:space="preserve">https://inpn.mnhn.fr/espece/cd_nom/102356</t>
  </si>
  <si>
    <t xml:space="preserve">Hieracium planchonianum</t>
  </si>
  <si>
    <t xml:space="preserve">Épervière de Planchon</t>
  </si>
  <si>
    <t xml:space="preserve">Timb.-Lagr. &amp; Loret, 1858</t>
  </si>
  <si>
    <t xml:space="preserve">Hieracium planchonianum Timb.-Lagr. &amp; Loret, 1858</t>
  </si>
  <si>
    <t xml:space="preserve">&lt;i&gt;Hieracium planchonianum&lt;/i&gt; Timb.-Lagr. &amp; Loret, 1858</t>
  </si>
  <si>
    <t xml:space="preserve">https://inpn.mnhn.fr/espece/cd_nom/102360</t>
  </si>
  <si>
    <t xml:space="preserve">Hieracium sabaudum</t>
  </si>
  <si>
    <t xml:space="preserve">Épervière de Savoie</t>
  </si>
  <si>
    <t xml:space="preserve">Hieracium sabaudum L., 1753</t>
  </si>
  <si>
    <t xml:space="preserve">&lt;i&gt;Hieracium sabaudum&lt;/i&gt; L., 1753</t>
  </si>
  <si>
    <t xml:space="preserve">Sharp-toothed Hawkweed</t>
  </si>
  <si>
    <t xml:space="preserve">https://inpn.mnhn.fr/espece/cd_nom/102483</t>
  </si>
  <si>
    <t xml:space="preserve">Hieracium taurinense</t>
  </si>
  <si>
    <t xml:space="preserve">Épervière de Turin</t>
  </si>
  <si>
    <t xml:space="preserve">Hieracium taurinense Jord., 1849</t>
  </si>
  <si>
    <t xml:space="preserve">&lt;i&gt;Hieracium taurinense&lt;/i&gt; Jord., 1849</t>
  </si>
  <si>
    <t xml:space="preserve">https://inpn.mnhn.fr/espece/cd_nom/102633</t>
  </si>
  <si>
    <t xml:space="preserve">Hieracium umbellatum</t>
  </si>
  <si>
    <t xml:space="preserve">Épervière en ombelle, Épervière à fleurs en ombelle, Accipitrine</t>
  </si>
  <si>
    <t xml:space="preserve">Hieracium umbellatum L., 1753</t>
  </si>
  <si>
    <t xml:space="preserve">&lt;i&gt;Hieracium umbellatum&lt;/i&gt; L., 1753</t>
  </si>
  <si>
    <t xml:space="preserve">Umbellate Hawkweed</t>
  </si>
  <si>
    <t xml:space="preserve">https://inpn.mnhn.fr/espece/cd_nom/102671</t>
  </si>
  <si>
    <t xml:space="preserve">Hieracium vagum</t>
  </si>
  <si>
    <t xml:space="preserve">Épervière inconstante</t>
  </si>
  <si>
    <t xml:space="preserve">Hieracium vagum Jord., 1849</t>
  </si>
  <si>
    <t xml:space="preserve">&lt;i&gt;Hieracium vagum&lt;/i&gt; Jord., 1849</t>
  </si>
  <si>
    <t xml:space="preserve">Glabrous-headed Hawkweed</t>
  </si>
  <si>
    <t xml:space="preserve">https://inpn.mnhn.fr/espece/cd_nom/102678</t>
  </si>
  <si>
    <t xml:space="preserve">Hieracium virgultorum</t>
  </si>
  <si>
    <t xml:space="preserve">Épervière des broussailles</t>
  </si>
  <si>
    <t xml:space="preserve">Hieracium virgultorum Jord., 1848</t>
  </si>
  <si>
    <t xml:space="preserve">&lt;i&gt;Hieracium virgultorum&lt;/i&gt; Jord., 1848</t>
  </si>
  <si>
    <t xml:space="preserve">Long-leaved Hawkweed</t>
  </si>
  <si>
    <t xml:space="preserve">https://inpn.mnhn.fr/espece/cd_nom/102708</t>
  </si>
  <si>
    <t xml:space="preserve">Hypochaeris glabra</t>
  </si>
  <si>
    <t xml:space="preserve">Porcelle glabre, Porcelle des sables</t>
  </si>
  <si>
    <t xml:space="preserve">Hypochaeris glabra L., 1753</t>
  </si>
  <si>
    <t xml:space="preserve">&lt;i&gt;Hypochaeris glabra&lt;/i&gt; L., 1753</t>
  </si>
  <si>
    <t xml:space="preserve">Smooth Cat's-ear</t>
  </si>
  <si>
    <t xml:space="preserve">https://inpn.mnhn.fr/espece/cd_nom/103364</t>
  </si>
  <si>
    <t xml:space="preserve">Hypochaeris maculata</t>
  </si>
  <si>
    <t xml:space="preserve">Porcelle maculée, Porcelle à feuilles tachées, Porcelle tachetée</t>
  </si>
  <si>
    <t xml:space="preserve">Hypochaeris maculata L., 1753</t>
  </si>
  <si>
    <t xml:space="preserve">&lt;i&gt;Hypochaeris maculata&lt;/i&gt; L., 1753</t>
  </si>
  <si>
    <t xml:space="preserve">Spotted Cat's-ear</t>
  </si>
  <si>
    <t xml:space="preserve">https://inpn.mnhn.fr/espece/cd_nom/103369</t>
  </si>
  <si>
    <t xml:space="preserve">Hypochaeris radicata</t>
  </si>
  <si>
    <t xml:space="preserve">Porcelle enracinée, Salade-de-porc</t>
  </si>
  <si>
    <t xml:space="preserve">Hypochaeris radicata L., 1753</t>
  </si>
  <si>
    <t xml:space="preserve">&lt;i&gt;Hypochaeris radicata&lt;/i&gt; L., 1753</t>
  </si>
  <si>
    <t xml:space="preserve">Cat's-ear</t>
  </si>
  <si>
    <t xml:space="preserve">https://inpn.mnhn.fr/espece/cd_nom/103375</t>
  </si>
  <si>
    <t xml:space="preserve">Lactuca</t>
  </si>
  <si>
    <t xml:space="preserve">Laitue</t>
  </si>
  <si>
    <t xml:space="preserve">Lactuca L., 1753</t>
  </si>
  <si>
    <t xml:space="preserve">&lt;i&gt;Lactuca&lt;/i&gt; L., 1753</t>
  </si>
  <si>
    <t xml:space="preserve">lettuces</t>
  </si>
  <si>
    <t xml:space="preserve">Lactuca muralis</t>
  </si>
  <si>
    <t xml:space="preserve">Laitue des murs, Mycélide des murs, Mycélis des murs, Pendrille</t>
  </si>
  <si>
    <t xml:space="preserve">Lactuca muralis (L.) Gaertn., 1791</t>
  </si>
  <si>
    <t xml:space="preserve">&lt;i&gt;Lactuca muralis&lt;/i&gt; (L.) Gaertn., 1791</t>
  </si>
  <si>
    <t xml:space="preserve">Wall Lettuce</t>
  </si>
  <si>
    <t xml:space="preserve">https://inpn.mnhn.fr/espece/cd_nom/610995</t>
  </si>
  <si>
    <t xml:space="preserve">Lactuca perennis</t>
  </si>
  <si>
    <t xml:space="preserve">Laitue vivace, Bézègue</t>
  </si>
  <si>
    <t xml:space="preserve">Lactuca perennis L., 1753</t>
  </si>
  <si>
    <t xml:space="preserve">&lt;i&gt;Lactuca perennis&lt;/i&gt; L., 1753</t>
  </si>
  <si>
    <t xml:space="preserve">Mountain Lettuce</t>
  </si>
  <si>
    <t xml:space="preserve">https://inpn.mnhn.fr/espece/cd_nom/104764</t>
  </si>
  <si>
    <t xml:space="preserve">Lactuca plumieri</t>
  </si>
  <si>
    <t xml:space="preserve">Laitue de Plumier, Cicerbite de Plumier, Laitue des montagnes, Laiteron de Plumier</t>
  </si>
  <si>
    <t xml:space="preserve">(L.) Gren. &amp; Godr., 1850</t>
  </si>
  <si>
    <t xml:space="preserve">Lactuca plumieri (L.) Gren. &amp; Godr., 1850</t>
  </si>
  <si>
    <t xml:space="preserve">&lt;i&gt;Lactuca plumieri&lt;/i&gt; (L.) Gren. &amp; Godr., 1850</t>
  </si>
  <si>
    <t xml:space="preserve">Hairless Blue-sow-thistle</t>
  </si>
  <si>
    <t xml:space="preserve">https://inpn.mnhn.fr/espece/cd_nom/610994</t>
  </si>
  <si>
    <t xml:space="preserve">Lactuca saligna</t>
  </si>
  <si>
    <t xml:space="preserve">Laitue à feuilles de saule</t>
  </si>
  <si>
    <t xml:space="preserve">Lactuca saligna L., 1753</t>
  </si>
  <si>
    <t xml:space="preserve">&lt;i&gt;Lactuca saligna&lt;/i&gt; L., 1753</t>
  </si>
  <si>
    <t xml:space="preserve">Least Lettuce</t>
  </si>
  <si>
    <t xml:space="preserve">https://inpn.mnhn.fr/espece/cd_nom/104770</t>
  </si>
  <si>
    <t xml:space="preserve">Lactuca serriola</t>
  </si>
  <si>
    <t xml:space="preserve">Laitue scariole, Escarole, Laitue sauvage</t>
  </si>
  <si>
    <t xml:space="preserve">Lactuca serriola L., 1756</t>
  </si>
  <si>
    <t xml:space="preserve">&lt;i&gt;Lactuca serriola&lt;/i&gt; L., 1756</t>
  </si>
  <si>
    <t xml:space="preserve">Prickly Lettuce</t>
  </si>
  <si>
    <t xml:space="preserve">https://inpn.mnhn.fr/espece/cd_nom/104775</t>
  </si>
  <si>
    <t xml:space="preserve">Lactuca viminea</t>
  </si>
  <si>
    <t xml:space="preserve">Laitue effilée, laitue des vignes, Laitue osier</t>
  </si>
  <si>
    <t xml:space="preserve">(L.) J.Presl &amp; C.Presl, 1819</t>
  </si>
  <si>
    <t xml:space="preserve">Lactuca viminea (L.) J.Presl &amp; C.Presl, 1819</t>
  </si>
  <si>
    <t xml:space="preserve">&lt;i&gt;Lactuca viminea&lt;/i&gt; (L.) J.Presl &amp; C.Presl, 1819</t>
  </si>
  <si>
    <t xml:space="preserve">Pliant Lettuce</t>
  </si>
  <si>
    <t xml:space="preserve">https://inpn.mnhn.fr/espece/cd_nom/104786</t>
  </si>
  <si>
    <t xml:space="preserve">Lactuca viminea subsp. chondrilliflora</t>
  </si>
  <si>
    <t xml:space="preserve">Laitue à fleurs de chondrille</t>
  </si>
  <si>
    <t xml:space="preserve">(Boreau) Bonnier, 1923</t>
  </si>
  <si>
    <t xml:space="preserve">Lactuca viminea subsp. chondrilliflora (Boreau) Bonnier, 1923</t>
  </si>
  <si>
    <t xml:space="preserve">&lt;i&gt;Lactuca viminea &lt;/i&gt;subsp.&lt;i&gt; chondrilliflora&lt;/i&gt; (Boreau) Bonnier, 1923</t>
  </si>
  <si>
    <t xml:space="preserve">https://inpn.mnhn.fr/espece/cd_nom/137061</t>
  </si>
  <si>
    <t xml:space="preserve">Lactuca virosa</t>
  </si>
  <si>
    <t xml:space="preserve">Laitue vireuse, Laitue sauvage</t>
  </si>
  <si>
    <t xml:space="preserve">Lactuca virosa L., 1753</t>
  </si>
  <si>
    <t xml:space="preserve">&lt;i&gt;Lactuca virosa&lt;/i&gt; L., 1753</t>
  </si>
  <si>
    <t xml:space="preserve">Great Lettuce</t>
  </si>
  <si>
    <t xml:space="preserve">https://inpn.mnhn.fr/espece/cd_nom/104787</t>
  </si>
  <si>
    <t xml:space="preserve">Lapsana communis</t>
  </si>
  <si>
    <t xml:space="preserve">Lampsane commune, Lastron marron, Herbe aux mamelles</t>
  </si>
  <si>
    <t xml:space="preserve">Lapsana communis L., 1753</t>
  </si>
  <si>
    <t xml:space="preserve">&lt;i&gt;Lapsana communis&lt;/i&gt; L., 1753</t>
  </si>
  <si>
    <t xml:space="preserve">Nipplewort</t>
  </si>
  <si>
    <t xml:space="preserve">https://inpn.mnhn.fr/espece/cd_nom/105017</t>
  </si>
  <si>
    <t xml:space="preserve">Lapsana communis subsp. communis</t>
  </si>
  <si>
    <t xml:space="preserve">Lampsane commune, Graceline</t>
  </si>
  <si>
    <t xml:space="preserve">Lapsana communis subsp. communis L., 1753</t>
  </si>
  <si>
    <t xml:space="preserve">&lt;i&gt;Lapsana communis &lt;/i&gt;L., 1753 subsp.&lt;i&gt; communis&lt;/i&gt;</t>
  </si>
  <si>
    <t xml:space="preserve">https://inpn.mnhn.fr/espece/cd_nom/137096</t>
  </si>
  <si>
    <t xml:space="preserve">Lapsana communis subsp. intermedia</t>
  </si>
  <si>
    <t xml:space="preserve">Lampsane intermédiaire</t>
  </si>
  <si>
    <t xml:space="preserve">(M.Bieb.) Hayek, 1931</t>
  </si>
  <si>
    <t xml:space="preserve">Lapsana communis subsp. intermedia (M.Bieb.) Hayek, 1931</t>
  </si>
  <si>
    <t xml:space="preserve">&lt;i&gt;Lapsana communis &lt;/i&gt;subsp.&lt;i&gt; intermedia&lt;/i&gt; (M.Bieb.) Hayek, 1931</t>
  </si>
  <si>
    <t xml:space="preserve">https://inpn.mnhn.fr/espece/cd_nom/137097</t>
  </si>
  <si>
    <t xml:space="preserve">Leontodon crispus</t>
  </si>
  <si>
    <t xml:space="preserve">Liondent crépu, Liondent à feuilles crépues, Liondent crispé</t>
  </si>
  <si>
    <t xml:space="preserve">Leontodon crispus Vill., 1779</t>
  </si>
  <si>
    <t xml:space="preserve">&lt;i&gt;Leontodon crispus&lt;/i&gt; Vill., 1779</t>
  </si>
  <si>
    <t xml:space="preserve">https://inpn.mnhn.fr/espece/cd_nom/105490</t>
  </si>
  <si>
    <t xml:space="preserve">Leontodon hispidus</t>
  </si>
  <si>
    <t xml:space="preserve">Liondent hispide, Liondent variable</t>
  </si>
  <si>
    <t xml:space="preserve">Leontodon hispidus L., 1753</t>
  </si>
  <si>
    <t xml:space="preserve">&lt;i&gt;Leontodon hispidus&lt;/i&gt; L., 1753</t>
  </si>
  <si>
    <t xml:space="preserve">Rough Hawkbit</t>
  </si>
  <si>
    <t xml:space="preserve">https://inpn.mnhn.fr/espece/cd_nom/105502</t>
  </si>
  <si>
    <t xml:space="preserve">Leontodon hispidus subsp. hispidus</t>
  </si>
  <si>
    <t xml:space="preserve">Leontodon hispidus subsp. hispidus L., 1753</t>
  </si>
  <si>
    <t xml:space="preserve">&lt;i&gt;Leontodon hispidus &lt;/i&gt;L., 1753 subsp.&lt;i&gt; hispidus&lt;/i&gt;</t>
  </si>
  <si>
    <t xml:space="preserve">https://inpn.mnhn.fr/espece/cd_nom/137189</t>
  </si>
  <si>
    <t xml:space="preserve">Leontodon saxatilis</t>
  </si>
  <si>
    <t xml:space="preserve">Liondent des rochers, Liondent faux pissenlit, Thrincie, Liondent à tige nue</t>
  </si>
  <si>
    <t xml:space="preserve">Leontodon saxatilis Lam., 1779</t>
  </si>
  <si>
    <t xml:space="preserve">&lt;i&gt;Leontodon saxatilis&lt;/i&gt; Lam., 1779</t>
  </si>
  <si>
    <t xml:space="preserve">Lesser Hawkbit</t>
  </si>
  <si>
    <t xml:space="preserve">https://inpn.mnhn.fr/espece/cd_nom/105521</t>
  </si>
  <si>
    <t xml:space="preserve">Picris hieracioides</t>
  </si>
  <si>
    <t xml:space="preserve">Picride fausse épervière, Picride épervière, Herbe-aux-vermisseaux, Picris fausse épervière</t>
  </si>
  <si>
    <t xml:space="preserve">Picris hieracioides L., 1753</t>
  </si>
  <si>
    <t xml:space="preserve">&lt;i&gt;Picris hieracioides&lt;/i&gt; L., 1753</t>
  </si>
  <si>
    <t xml:space="preserve">Hawkweed Oxtongue</t>
  </si>
  <si>
    <t xml:space="preserve">https://inpn.mnhn.fr/espece/cd_nom/113474</t>
  </si>
  <si>
    <t xml:space="preserve">Picris hieracioides subsp. hieracioides</t>
  </si>
  <si>
    <t xml:space="preserve">Picris hieracioides subsp. hieracioides L., 1753</t>
  </si>
  <si>
    <t xml:space="preserve">&lt;i&gt;Picris hieracioides &lt;/i&gt;L., 1753 subsp.&lt;i&gt; hieracioides&lt;/i&gt;</t>
  </si>
  <si>
    <t xml:space="preserve">https://inpn.mnhn.fr/espece/cd_nom/138785</t>
  </si>
  <si>
    <t xml:space="preserve">Pilosella aurantiaca</t>
  </si>
  <si>
    <t xml:space="preserve">Piloselle orangée, Épervière orangée</t>
  </si>
  <si>
    <t xml:space="preserve">(L.) F.W.Schultz &amp; Sch.Bip., 1862</t>
  </si>
  <si>
    <t xml:space="preserve">Pilosella aurantiaca (L.) F.W.Schultz &amp; Sch.Bip., 1862</t>
  </si>
  <si>
    <t xml:space="preserve">&lt;i&gt;Pilosella aurantiaca&lt;/i&gt; (L.) F.W.Schultz &amp; Sch.Bip., 1862</t>
  </si>
  <si>
    <t xml:space="preserve">https://inpn.mnhn.fr/espece/cd_nom/113508</t>
  </si>
  <si>
    <t xml:space="preserve">Pilosella lactucella</t>
  </si>
  <si>
    <t xml:space="preserve">Piloselle petite-laitue, Épervière petite-laitue, Épervière auriculée</t>
  </si>
  <si>
    <t xml:space="preserve">(Wallr.) P.D.Sell &amp; C.West, 1967</t>
  </si>
  <si>
    <t xml:space="preserve">Pilosella lactucella (Wallr.) P.D.Sell &amp; C.West, 1967</t>
  </si>
  <si>
    <t xml:space="preserve">&lt;i&gt;Pilosella lactucella&lt;/i&gt; (Wallr.) P.D.Sell &amp; C.West, 1967</t>
  </si>
  <si>
    <t xml:space="preserve">https://inpn.mnhn.fr/espece/cd_nom/113522</t>
  </si>
  <si>
    <t xml:space="preserve">Pilosella lactucella subsp. lactucella</t>
  </si>
  <si>
    <t xml:space="preserve">Pilosella lactucella subsp. lactucella (Wallr.) P.D.Sell &amp; C.West, 1967</t>
  </si>
  <si>
    <t xml:space="preserve">&lt;i&gt;Pilosella lactucella &lt;/i&gt;(Wallr.) P.D.Sell &amp; C.West, 1967 subsp.&lt;i&gt; lactucella&lt;/i&gt;</t>
  </si>
  <si>
    <t xml:space="preserve">Glaucous Fox-and-cubs</t>
  </si>
  <si>
    <t xml:space="preserve">https://inpn.mnhn.fr/espece/cd_nom/718389</t>
  </si>
  <si>
    <t xml:space="preserve">Pilosella officinarum</t>
  </si>
  <si>
    <t xml:space="preserve">Pilloselle officinale, Épervière piloselle</t>
  </si>
  <si>
    <t xml:space="preserve">F.W.Schultz &amp; Sch.Bip., 1862</t>
  </si>
  <si>
    <t xml:space="preserve">Pilosella officinarum F.W.Schultz &amp; Sch.Bip., 1862</t>
  </si>
  <si>
    <t xml:space="preserve">&lt;i&gt;Pilosella officinarum&lt;/i&gt; F.W.Schultz &amp; Sch.Bip., 1862</t>
  </si>
  <si>
    <t xml:space="preserve">Mouse-ear-hawkweed</t>
  </si>
  <si>
    <t xml:space="preserve">https://inpn.mnhn.fr/espece/cd_nom/113525</t>
  </si>
  <si>
    <t xml:space="preserve">Podospermum laciniatum</t>
  </si>
  <si>
    <t xml:space="preserve">Podosperme lacinié, Scorsonère à feuilles de chausse-trape, Scorsonère laciniée</t>
  </si>
  <si>
    <t xml:space="preserve">Podospermum laciniatum (L.) DC., 1805</t>
  </si>
  <si>
    <t xml:space="preserve">&lt;i&gt;Podospermum laciniatum&lt;/i&gt; (L.) DC., 1805</t>
  </si>
  <si>
    <t xml:space="preserve">https://inpn.mnhn.fr/espece/cd_nom/114468</t>
  </si>
  <si>
    <t xml:space="preserve">Podospermum purpureum</t>
  </si>
  <si>
    <t xml:space="preserve">Podosperme pourpre, Scorsonère pourpre</t>
  </si>
  <si>
    <t xml:space="preserve">(L.) W.D.J.Koch &amp; Ziz, 1814</t>
  </si>
  <si>
    <t xml:space="preserve">Podospermum purpureum (L.) W.D.J.Koch &amp; Ziz, 1814</t>
  </si>
  <si>
    <t xml:space="preserve">&lt;i&gt;Podospermum purpureum&lt;/i&gt; (L.) W.D.J.Koch &amp; Ziz, 1814</t>
  </si>
  <si>
    <t xml:space="preserve">https://inpn.mnhn.fr/espece/cd_nom/717855</t>
  </si>
  <si>
    <t xml:space="preserve">Prenanthes purpurea</t>
  </si>
  <si>
    <t xml:space="preserve">Prénanthe pourpre, Prénanthès pourpre</t>
  </si>
  <si>
    <t xml:space="preserve">Prenanthes purpurea L., 1753</t>
  </si>
  <si>
    <t xml:space="preserve">&lt;i&gt;Prenanthes purpurea&lt;/i&gt; L., 1753</t>
  </si>
  <si>
    <t xml:space="preserve">Purple Lettuce</t>
  </si>
  <si>
    <t xml:space="preserve">https://inpn.mnhn.fr/espece/cd_nom/115813</t>
  </si>
  <si>
    <t xml:space="preserve">Scolymus hispanicus</t>
  </si>
  <si>
    <t xml:space="preserve">Scolyme d'Espagne, Chardon d'Espagne</t>
  </si>
  <si>
    <t xml:space="preserve">Scolymus hispanicus L., 1753</t>
  </si>
  <si>
    <t xml:space="preserve">&lt;i&gt;Scolymus hispanicus&lt;/i&gt; L., 1753</t>
  </si>
  <si>
    <t xml:space="preserve">Golden Thistle</t>
  </si>
  <si>
    <t xml:space="preserve">https://inpn.mnhn.fr/espece/cd_nom/121901</t>
  </si>
  <si>
    <t xml:space="preserve">Scorzonera austriaca</t>
  </si>
  <si>
    <t xml:space="preserve">Scorsonère d'Autriche</t>
  </si>
  <si>
    <t xml:space="preserve">Scorzonera austriaca Willd., 1803</t>
  </si>
  <si>
    <t xml:space="preserve">&lt;i&gt;Scorzonera austriaca&lt;/i&gt; Willd., 1803</t>
  </si>
  <si>
    <t xml:space="preserve">https://inpn.mnhn.fr/espece/cd_nom/121939</t>
  </si>
  <si>
    <t xml:space="preserve">Scorzonera hirsuta</t>
  </si>
  <si>
    <t xml:space="preserve">Scorsonère hirsute, Scorsonère à feuilles poilues, Scorsonère hérissée</t>
  </si>
  <si>
    <t xml:space="preserve">L., 1771</t>
  </si>
  <si>
    <t xml:space="preserve">Scorzonera hirsuta L., 1771</t>
  </si>
  <si>
    <t xml:space="preserve">&lt;i&gt;Scorzonera hirsuta&lt;/i&gt; L., 1771</t>
  </si>
  <si>
    <t xml:space="preserve">https://inpn.mnhn.fr/espece/cd_nom/121958</t>
  </si>
  <si>
    <t xml:space="preserve">Scorzonera hispanica subsp. asphodeloides</t>
  </si>
  <si>
    <t xml:space="preserve">Scorsonère fausse asphodèle, Scorsonère à feuilles de guède</t>
  </si>
  <si>
    <t xml:space="preserve">(Wallr.) Arcang., 1882</t>
  </si>
  <si>
    <t xml:space="preserve">Scorzonera hispanica subsp. asphodeloides (Wallr.) Arcang., 1882</t>
  </si>
  <si>
    <t xml:space="preserve">&lt;i&gt;Scorzonera hispanica &lt;/i&gt;subsp.&lt;i&gt; asphodeloides&lt;/i&gt; (Wallr.) Arcang., 1882</t>
  </si>
  <si>
    <t xml:space="preserve">https://inpn.mnhn.fr/espece/cd_nom/140807</t>
  </si>
  <si>
    <t xml:space="preserve">Scorzonera humilis</t>
  </si>
  <si>
    <t xml:space="preserve">Scorsonère humble, Scorsonère des prés, Petite scorsonère</t>
  </si>
  <si>
    <t xml:space="preserve">Scorzonera humilis L., 1753</t>
  </si>
  <si>
    <t xml:space="preserve">&lt;i&gt;Scorzonera humilis&lt;/i&gt; L., 1753</t>
  </si>
  <si>
    <t xml:space="preserve">Viper's-grass</t>
  </si>
  <si>
    <t xml:space="preserve">https://inpn.mnhn.fr/espece/cd_nom/121960</t>
  </si>
  <si>
    <t xml:space="preserve">Scorzoneroides autumnalis</t>
  </si>
  <si>
    <t xml:space="preserve">Liondent d'automne, Fausse scorsonère d'automne</t>
  </si>
  <si>
    <t xml:space="preserve">Scorzoneroides autumnalis (L.) Moench, 1794</t>
  </si>
  <si>
    <t xml:space="preserve">&lt;i&gt;Scorzoneroides autumnalis&lt;/i&gt; (L.) Moench, 1794</t>
  </si>
  <si>
    <t xml:space="preserve">Autumn Hawkbit</t>
  </si>
  <si>
    <t xml:space="preserve">https://inpn.mnhn.fr/espece/cd_nom/121988</t>
  </si>
  <si>
    <t xml:space="preserve">Scorzoneroides pyrenaica</t>
  </si>
  <si>
    <t xml:space="preserve">Liondent des Pyrénées, Fausse scorsonère des Pyrénées</t>
  </si>
  <si>
    <t xml:space="preserve">(Gouan) Holub, 1977</t>
  </si>
  <si>
    <t xml:space="preserve">Scorzoneroides pyrenaica (Gouan) Holub, 1977</t>
  </si>
  <si>
    <t xml:space="preserve">&lt;i&gt;Scorzoneroides pyrenaica&lt;/i&gt; (Gouan) Holub, 1977</t>
  </si>
  <si>
    <t xml:space="preserve">https://inpn.mnhn.fr/espece/cd_nom/611356</t>
  </si>
  <si>
    <t xml:space="preserve">Sonchus</t>
  </si>
  <si>
    <t xml:space="preserve">Laiteron</t>
  </si>
  <si>
    <t xml:space="preserve">Sonchus L., 1753</t>
  </si>
  <si>
    <t xml:space="preserve">&lt;i&gt;Sonchus&lt;/i&gt; L., 1753</t>
  </si>
  <si>
    <t xml:space="preserve">sow-thistles</t>
  </si>
  <si>
    <t xml:space="preserve">Sonchus asper</t>
  </si>
  <si>
    <t xml:space="preserve">Laiteron épineux</t>
  </si>
  <si>
    <t xml:space="preserve">(L.) Hill, 1769</t>
  </si>
  <si>
    <t xml:space="preserve">Sonchus asper (L.) Hill, 1769</t>
  </si>
  <si>
    <t xml:space="preserve">&lt;i&gt;Sonchus asper&lt;/i&gt; (L.) Hill, 1769</t>
  </si>
  <si>
    <t xml:space="preserve">Prickly Sow-thistle</t>
  </si>
  <si>
    <t xml:space="preserve">https://inpn.mnhn.fr/espece/cd_nom/124233</t>
  </si>
  <si>
    <t xml:space="preserve">Sonchus asper subsp. asper</t>
  </si>
  <si>
    <t xml:space="preserve">Laiteron rude, Laiteron piquant</t>
  </si>
  <si>
    <t xml:space="preserve">Sonchus asper subsp. asper (L.) Hill, 1769</t>
  </si>
  <si>
    <t xml:space="preserve">&lt;i&gt;Sonchus asper &lt;/i&gt;(L.) Hill, 1769 subsp.&lt;i&gt; asper&lt;/i&gt;</t>
  </si>
  <si>
    <t xml:space="preserve">https://inpn.mnhn.fr/espece/cd_nom/141304</t>
  </si>
  <si>
    <t xml:space="preserve">Sonchus oleraceus</t>
  </si>
  <si>
    <t xml:space="preserve">Laiteron potager, Laiteron lisse, Laiteron maraîcher</t>
  </si>
  <si>
    <t xml:space="preserve">Sonchus oleraceus L., 1753</t>
  </si>
  <si>
    <t xml:space="preserve">&lt;i&gt;Sonchus oleraceus&lt;/i&gt; L., 1753</t>
  </si>
  <si>
    <t xml:space="preserve">Smooth Sow-thistle</t>
  </si>
  <si>
    <t xml:space="preserve">https://inpn.mnhn.fr/espece/cd_nom/124261</t>
  </si>
  <si>
    <t xml:space="preserve">Taraxacum</t>
  </si>
  <si>
    <t xml:space="preserve">Pissenlit, Chicorée sauvage, Lastron</t>
  </si>
  <si>
    <t xml:space="preserve">F.H.Wigg., 1780</t>
  </si>
  <si>
    <t xml:space="preserve">Taraxacum F.H.Wigg., 1780</t>
  </si>
  <si>
    <t xml:space="preserve">&lt;i&gt;Taraxacum&lt;/i&gt; F.H.Wigg., 1780</t>
  </si>
  <si>
    <t xml:space="preserve">dandelions</t>
  </si>
  <si>
    <t xml:space="preserve">Taraxacum aberrans</t>
  </si>
  <si>
    <t xml:space="preserve">Pissenlit aberrant</t>
  </si>
  <si>
    <t xml:space="preserve">Hagend., Soest &amp; Zevenb., 1974</t>
  </si>
  <si>
    <t xml:space="preserve">Taraxacum aberrans Hagend., Soest &amp; Zevenb., 1974</t>
  </si>
  <si>
    <t xml:space="preserve">&lt;i&gt;Taraxacum aberrans&lt;/i&gt; Hagend., Soest &amp; Zevenb., 1974</t>
  </si>
  <si>
    <t xml:space="preserve">Apiculate-lobed Dandelion</t>
  </si>
  <si>
    <t xml:space="preserve">https://inpn.mnhn.fr/espece/cd_nom/125478</t>
  </si>
  <si>
    <t xml:space="preserve">Taraxacum campylodes</t>
  </si>
  <si>
    <t xml:space="preserve">Pissenlit dent-de-lion</t>
  </si>
  <si>
    <t xml:space="preserve">G.E.Haglund, 1948</t>
  </si>
  <si>
    <t xml:space="preserve">Taraxacum campylodes G.E.Haglund, 1948</t>
  </si>
  <si>
    <t xml:space="preserve">&lt;i&gt;Taraxacum campylodes&lt;/i&gt; G.E.Haglund, 1948</t>
  </si>
  <si>
    <t xml:space="preserve">https://inpn.mnhn.fr/espece/cd_nom/125535</t>
  </si>
  <si>
    <t xml:space="preserve">Taraxacum cenabense</t>
  </si>
  <si>
    <t xml:space="preserve">Pissenlit d’Orléans</t>
  </si>
  <si>
    <t xml:space="preserve">Sahlin, 1983</t>
  </si>
  <si>
    <t xml:space="preserve">Taraxacum cenabense Sahlin, 1983</t>
  </si>
  <si>
    <t xml:space="preserve">&lt;i&gt;Taraxacum cenabense&lt;/i&gt; Sahlin, 1983</t>
  </si>
  <si>
    <t xml:space="preserve">https://inpn.mnhn.fr/espece/cd_nom/719173</t>
  </si>
  <si>
    <t xml:space="preserve">Taraxacum erythrospermum</t>
  </si>
  <si>
    <t xml:space="preserve">Pissenlit à fruits rouges, Pissenlit gracile, Pissenlit à feuilles lisses</t>
  </si>
  <si>
    <t xml:space="preserve">Andrz. ex Besser, 1821</t>
  </si>
  <si>
    <t xml:space="preserve">Taraxacum erythrospermum Andrz. ex Besser, 1821</t>
  </si>
  <si>
    <t xml:space="preserve">&lt;i&gt;Taraxacum erythrospermum&lt;/i&gt; Andrz. ex Besser, 1821</t>
  </si>
  <si>
    <t xml:space="preserve">https://inpn.mnhn.fr/espece/cd_nom/125585</t>
  </si>
  <si>
    <t xml:space="preserve">Taraxacum lacistophylloides</t>
  </si>
  <si>
    <t xml:space="preserve">Pissenlit de Wallonie</t>
  </si>
  <si>
    <t xml:space="preserve">Dahlst., 1933</t>
  </si>
  <si>
    <t xml:space="preserve">Taraxacum lacistophylloides Dahlst., 1933</t>
  </si>
  <si>
    <t xml:space="preserve">&lt;i&gt;Taraxacum lacistophylloides&lt;/i&gt; Dahlst., 1933</t>
  </si>
  <si>
    <t xml:space="preserve">https://inpn.mnhn.fr/espece/cd_nom/611672</t>
  </si>
  <si>
    <t xml:space="preserve">Taraxacum maculatum</t>
  </si>
  <si>
    <t xml:space="preserve">Pissenlit maculé, Pissenlit à têtes noires</t>
  </si>
  <si>
    <t xml:space="preserve">Jord., 1852</t>
  </si>
  <si>
    <t xml:space="preserve">Taraxacum maculatum Jord., 1852</t>
  </si>
  <si>
    <t xml:space="preserve">&lt;i&gt;Taraxacum maculatum&lt;/i&gt; Jord., 1852</t>
  </si>
  <si>
    <t xml:space="preserve">Yellowish-green Dandelion</t>
  </si>
  <si>
    <t xml:space="preserve">https://inpn.mnhn.fr/espece/cd_nom/125654</t>
  </si>
  <si>
    <t xml:space="preserve">Taraxacum officinale</t>
  </si>
  <si>
    <t xml:space="preserve">Pissenlit officinal, Pissenlit commun</t>
  </si>
  <si>
    <t xml:space="preserve">Taraxacum officinale F.H.Wigg., 1780</t>
  </si>
  <si>
    <t xml:space="preserve">&lt;i&gt;Taraxacum officinale&lt;/i&gt; F.H.Wigg., 1780</t>
  </si>
  <si>
    <t xml:space="preserve">https://inpn.mnhn.fr/espece/cd_nom/717630</t>
  </si>
  <si>
    <t xml:space="preserve">Taraxacum oxoniense</t>
  </si>
  <si>
    <t xml:space="preserve">Pissenlit d'Oxford</t>
  </si>
  <si>
    <t xml:space="preserve">Dahlst., 1923</t>
  </si>
  <si>
    <t xml:space="preserve">Taraxacum oxoniense Dahlst., 1923</t>
  </si>
  <si>
    <t xml:space="preserve">&lt;i&gt;Taraxacum oxoniense&lt;/i&gt; Dahlst., 1923</t>
  </si>
  <si>
    <t xml:space="preserve">Oxford Dandelion</t>
  </si>
  <si>
    <t xml:space="preserve">https://inpn.mnhn.fr/espece/cd_nom/125680</t>
  </si>
  <si>
    <t xml:space="preserve">Taraxacum pseudomarklundii</t>
  </si>
  <si>
    <t xml:space="preserve">Pissenlit faux pissenlit de Marklund</t>
  </si>
  <si>
    <t xml:space="preserve">Soest, 1954</t>
  </si>
  <si>
    <t xml:space="preserve">Taraxacum pseudomarklundii Soest, 1954</t>
  </si>
  <si>
    <t xml:space="preserve">&lt;i&gt;Taraxacum pseudomarklundii&lt;/i&gt; Soest, 1954</t>
  </si>
  <si>
    <t xml:space="preserve">https://inpn.mnhn.fr/espece/cd_nom/717645</t>
  </si>
  <si>
    <t xml:space="preserve">Taraxacum rubicundum</t>
  </si>
  <si>
    <t xml:space="preserve">Pissenlit rouge vif</t>
  </si>
  <si>
    <t xml:space="preserve">(Dahlst.) Dahlst., 1906</t>
  </si>
  <si>
    <t xml:space="preserve">Taraxacum rubicundum (Dahlst.) Dahlst., 1906</t>
  </si>
  <si>
    <t xml:space="preserve">&lt;i&gt;Taraxacum rubicundum&lt;/i&gt; (Dahlst.) Dahlst., 1906</t>
  </si>
  <si>
    <t xml:space="preserve">Ruddy Dandelion</t>
  </si>
  <si>
    <t xml:space="preserve">https://inpn.mnhn.fr/espece/cd_nom/125736</t>
  </si>
  <si>
    <t xml:space="preserve">Tolpis umbellata</t>
  </si>
  <si>
    <t xml:space="preserve">Tolpide en ombelle, Œil-du-Christ, Trépane en ombelle, Tolpis en ombelle</t>
  </si>
  <si>
    <t xml:space="preserve">Bertol., 1803</t>
  </si>
  <si>
    <t xml:space="preserve">Tolpis umbellata Bertol., 1803</t>
  </si>
  <si>
    <t xml:space="preserve">&lt;i&gt;Tolpis umbellata&lt;/i&gt; Bertol., 1803</t>
  </si>
  <si>
    <t xml:space="preserve">https://inpn.mnhn.fr/espece/cd_nom/126822</t>
  </si>
  <si>
    <t xml:space="preserve">Tragopogon</t>
  </si>
  <si>
    <t xml:space="preserve">Salsifis</t>
  </si>
  <si>
    <t xml:space="preserve">Tragopogon L., 1753</t>
  </si>
  <si>
    <t xml:space="preserve">&lt;i&gt;Tragopogon&lt;/i&gt; L., 1753</t>
  </si>
  <si>
    <t xml:space="preserve">goat's-beards</t>
  </si>
  <si>
    <t xml:space="preserve">Tragopogon crocifolius</t>
  </si>
  <si>
    <t xml:space="preserve">Salsifis à feuilles de crocus</t>
  </si>
  <si>
    <t xml:space="preserve">Tragopogon crocifolius L., 1759</t>
  </si>
  <si>
    <t xml:space="preserve">&lt;i&gt;Tragopogon crocifolius&lt;/i&gt; L., 1759</t>
  </si>
  <si>
    <t xml:space="preserve">https://inpn.mnhn.fr/espece/cd_nom/127002</t>
  </si>
  <si>
    <t xml:space="preserve">Tragopogon dubius</t>
  </si>
  <si>
    <t xml:space="preserve">Salsifis douteux, Grand salsifis</t>
  </si>
  <si>
    <t xml:space="preserve">Tragopogon dubius Scop., 1772</t>
  </si>
  <si>
    <t xml:space="preserve">&lt;i&gt;Tragopogon dubius&lt;/i&gt; Scop., 1772</t>
  </si>
  <si>
    <t xml:space="preserve">https://inpn.mnhn.fr/espece/cd_nom/127005</t>
  </si>
  <si>
    <t xml:space="preserve">Tragopogon porrifolius</t>
  </si>
  <si>
    <t xml:space="preserve">Salsifis à feuilles de poireau, Salsifis du Midi</t>
  </si>
  <si>
    <t xml:space="preserve">Tragopogon porrifolius L., 1753</t>
  </si>
  <si>
    <t xml:space="preserve">&lt;i&gt;Tragopogon porrifolius&lt;/i&gt; L., 1753</t>
  </si>
  <si>
    <t xml:space="preserve">Salsify</t>
  </si>
  <si>
    <t xml:space="preserve">https://inpn.mnhn.fr/espece/cd_nom/127028</t>
  </si>
  <si>
    <t xml:space="preserve">Tragopogon pratensis</t>
  </si>
  <si>
    <t xml:space="preserve">Salsifis des prés</t>
  </si>
  <si>
    <t xml:space="preserve">Tragopogon pratensis L., 1753</t>
  </si>
  <si>
    <t xml:space="preserve">&lt;i&gt;Tragopogon pratensis&lt;/i&gt; L., 1753</t>
  </si>
  <si>
    <t xml:space="preserve">Goat's-beard</t>
  </si>
  <si>
    <t xml:space="preserve">https://inpn.mnhn.fr/espece/cd_nom/127029</t>
  </si>
  <si>
    <t xml:space="preserve">Tragopogon pratensis subsp. pratensis</t>
  </si>
  <si>
    <t xml:space="preserve">Tragopogon pratensis subsp. pratensis L., 1753</t>
  </si>
  <si>
    <t xml:space="preserve">&lt;i&gt;Tragopogon pratensis &lt;/i&gt;L., 1753 subsp.&lt;i&gt; pratensis&lt;/i&gt;</t>
  </si>
  <si>
    <t xml:space="preserve">https://inpn.mnhn.fr/espece/cd_nom/141821</t>
  </si>
  <si>
    <t xml:space="preserve">Tragopogon pratensis subsp. orientalis</t>
  </si>
  <si>
    <t xml:space="preserve">Salsifis d'Orient</t>
  </si>
  <si>
    <t xml:space="preserve">(L.) Čelak., 1871</t>
  </si>
  <si>
    <t xml:space="preserve">Tragopogon pratensis subsp. orientalis (L.) Čelak., 1871</t>
  </si>
  <si>
    <t xml:space="preserve">&lt;i&gt;Tragopogon pratensis &lt;/i&gt;subsp.&lt;i&gt; orientalis&lt;/i&gt; (L.) Čelak., 1871</t>
  </si>
  <si>
    <t xml:space="preserve">https://inpn.mnhn.fr/espece/cd_nom/141820</t>
  </si>
  <si>
    <t xml:space="preserve">Campanula</t>
  </si>
  <si>
    <t xml:space="preserve">Campanule</t>
  </si>
  <si>
    <t xml:space="preserve">Campanulaceae</t>
  </si>
  <si>
    <t xml:space="preserve">Campanuloideae</t>
  </si>
  <si>
    <t xml:space="preserve">Campanuleae</t>
  </si>
  <si>
    <t xml:space="preserve">Campanula L., 1753</t>
  </si>
  <si>
    <t xml:space="preserve">&lt;i&gt;Campanula&lt;/i&gt; L., 1753</t>
  </si>
  <si>
    <t xml:space="preserve">bellflowers</t>
  </si>
  <si>
    <t xml:space="preserve">Campanula glomerata</t>
  </si>
  <si>
    <t xml:space="preserve">Campanule agglomérée</t>
  </si>
  <si>
    <t xml:space="preserve">Campanula glomerata L., 1753</t>
  </si>
  <si>
    <t xml:space="preserve">&lt;i&gt;Campanula glomerata&lt;/i&gt; L., 1753</t>
  </si>
  <si>
    <t xml:space="preserve">Clustered Bellflower</t>
  </si>
  <si>
    <t xml:space="preserve">https://inpn.mnhn.fr/espece/cd_nom/87652</t>
  </si>
  <si>
    <t xml:space="preserve">Campanula latifolia</t>
  </si>
  <si>
    <t xml:space="preserve">Campanule à larges feuilles</t>
  </si>
  <si>
    <t xml:space="preserve">Campanula latifolia L., 1753</t>
  </si>
  <si>
    <t xml:space="preserve">&lt;i&gt;Campanula latifolia&lt;/i&gt; L., 1753</t>
  </si>
  <si>
    <t xml:space="preserve">Giant Bellflower</t>
  </si>
  <si>
    <t xml:space="preserve">https://inpn.mnhn.fr/espece/cd_nom/87666</t>
  </si>
  <si>
    <t xml:space="preserve">Campanula medium</t>
  </si>
  <si>
    <t xml:space="preserve">Campanule carillon, Fausse raiponce, Campanule moyenne</t>
  </si>
  <si>
    <t xml:space="preserve">Campanula medium L., 1753</t>
  </si>
  <si>
    <t xml:space="preserve">&lt;i&gt;Campanula medium&lt;/i&gt; L., 1753</t>
  </si>
  <si>
    <t xml:space="preserve">Canterbury-bells</t>
  </si>
  <si>
    <t xml:space="preserve">https://inpn.mnhn.fr/espece/cd_nom/87678</t>
  </si>
  <si>
    <t xml:space="preserve">Campanula patula</t>
  </si>
  <si>
    <t xml:space="preserve">Campanule étalée</t>
  </si>
  <si>
    <t xml:space="preserve">Campanula patula L., 1753</t>
  </si>
  <si>
    <t xml:space="preserve">&lt;i&gt;Campanula patula&lt;/i&gt; L., 1753</t>
  </si>
  <si>
    <t xml:space="preserve">Spreading Bellflower</t>
  </si>
  <si>
    <t xml:space="preserve">https://inpn.mnhn.fr/espece/cd_nom/87690</t>
  </si>
  <si>
    <t xml:space="preserve">Campanula persicifolia</t>
  </si>
  <si>
    <t xml:space="preserve">Campanule à feuilles de pêcher, Bâton-de-Jacob</t>
  </si>
  <si>
    <t xml:space="preserve">Campanula persicifolia L., 1753</t>
  </si>
  <si>
    <t xml:space="preserve">&lt;i&gt;Campanula persicifolia&lt;/i&gt; L., 1753</t>
  </si>
  <si>
    <t xml:space="preserve">Peach-leaved Bellflower</t>
  </si>
  <si>
    <t xml:space="preserve">https://inpn.mnhn.fr/espece/cd_nom/87693</t>
  </si>
  <si>
    <t xml:space="preserve">Campanula portenschlagiana</t>
  </si>
  <si>
    <t xml:space="preserve">Campanule de Porstenschlag</t>
  </si>
  <si>
    <t xml:space="preserve">Schult., 1819</t>
  </si>
  <si>
    <t xml:space="preserve">Campanula portenschlagiana Schult., 1819</t>
  </si>
  <si>
    <t xml:space="preserve">&lt;i&gt;Campanula portenschlagiana&lt;/i&gt; Schult., 1819</t>
  </si>
  <si>
    <t xml:space="preserve">Adria Bellflower</t>
  </si>
  <si>
    <t xml:space="preserve">https://inpn.mnhn.fr/espece/cd_nom/87696</t>
  </si>
  <si>
    <t xml:space="preserve">Campanula rapunculus</t>
  </si>
  <si>
    <t xml:space="preserve">Campanule raiponce</t>
  </si>
  <si>
    <t xml:space="preserve">Campanula rapunculus L., 1753</t>
  </si>
  <si>
    <t xml:space="preserve">&lt;i&gt;Campanula rapunculus&lt;/i&gt; L., 1753</t>
  </si>
  <si>
    <t xml:space="preserve">Rampion Bellflower</t>
  </si>
  <si>
    <t xml:space="preserve">https://inpn.mnhn.fr/espece/cd_nom/87712</t>
  </si>
  <si>
    <t xml:space="preserve">Campanula rotundifolia</t>
  </si>
  <si>
    <t xml:space="preserve">Campanule à feuilles rondes</t>
  </si>
  <si>
    <t xml:space="preserve">Campanula rotundifolia L., 1753</t>
  </si>
  <si>
    <t xml:space="preserve">&lt;i&gt;Campanula rotundifolia&lt;/i&gt; L., 1753</t>
  </si>
  <si>
    <t xml:space="preserve">Harebell</t>
  </si>
  <si>
    <t xml:space="preserve">https://inpn.mnhn.fr/espece/cd_nom/87720</t>
  </si>
  <si>
    <t xml:space="preserve">Campanula rotundifolia subsp. rotundifolia</t>
  </si>
  <si>
    <t xml:space="preserve">Campanula rotundifolia subsp. rotundifolia L., 1753</t>
  </si>
  <si>
    <t xml:space="preserve">&lt;i&gt;Campanula rotundifolia &lt;/i&gt;L., 1753 subsp.&lt;i&gt; rotundifolia&lt;/i&gt;</t>
  </si>
  <si>
    <t xml:space="preserve">https://inpn.mnhn.fr/espece/cd_nom/132515</t>
  </si>
  <si>
    <t xml:space="preserve">Campanula scheuchzeri</t>
  </si>
  <si>
    <t xml:space="preserve">Campanule de Scheuchzer</t>
  </si>
  <si>
    <t xml:space="preserve">Campanula scheuchzeri Vill., 1779</t>
  </si>
  <si>
    <t xml:space="preserve">&lt;i&gt;Campanula scheuchzeri&lt;/i&gt; Vill., 1779</t>
  </si>
  <si>
    <t xml:space="preserve">https://inpn.mnhn.fr/espece/cd_nom/87724</t>
  </si>
  <si>
    <t xml:space="preserve">Campanula scheuchzeri subsp. lanceolata</t>
  </si>
  <si>
    <t xml:space="preserve">Campanule lancéolée, Campanule à feuilles de lin, Campanule droite</t>
  </si>
  <si>
    <t xml:space="preserve">(Lapeyr.) J.-M.Tison, 2010</t>
  </si>
  <si>
    <t xml:space="preserve">Campanula scheuchzeri subsp. lanceolata (Lapeyr.) J.-M.Tison, 2010</t>
  </si>
  <si>
    <t xml:space="preserve">&lt;i&gt;Campanula scheuchzeri &lt;/i&gt;subsp.&lt;i&gt; lanceolata&lt;/i&gt; (Lapeyr.) J.-M.Tison, 2010</t>
  </si>
  <si>
    <t xml:space="preserve">https://inpn.mnhn.fr/espece/cd_nom/612424</t>
  </si>
  <si>
    <t xml:space="preserve">Campanula speciosa</t>
  </si>
  <si>
    <t xml:space="preserve">Campanule remarquable, Campanule à belles fleurs, Campanule des Corbières</t>
  </si>
  <si>
    <t xml:space="preserve">Campanula speciosa Pourr., 1788</t>
  </si>
  <si>
    <t xml:space="preserve">&lt;i&gt;Campanula speciosa&lt;/i&gt; Pourr., 1788</t>
  </si>
  <si>
    <t xml:space="preserve">https://inpn.mnhn.fr/espece/cd_nom/87729</t>
  </si>
  <si>
    <t xml:space="preserve">Campanula trachelium</t>
  </si>
  <si>
    <t xml:space="preserve">Campanule gantelée, Gant de Notre-Dame, Ortie bleue</t>
  </si>
  <si>
    <t xml:space="preserve">Campanula trachelium L., 1753</t>
  </si>
  <si>
    <t xml:space="preserve">&lt;i&gt;Campanula trachelium&lt;/i&gt; L., 1753</t>
  </si>
  <si>
    <t xml:space="preserve">Nettle-leaved Bellflower</t>
  </si>
  <si>
    <t xml:space="preserve">https://inpn.mnhn.fr/espece/cd_nom/87742</t>
  </si>
  <si>
    <t xml:space="preserve">Jasione laevis</t>
  </si>
  <si>
    <t xml:space="preserve">Jasione lisse, Jasione pérenne, Jasione vivace</t>
  </si>
  <si>
    <t xml:space="preserve">Jasione laevis Lam., 1779</t>
  </si>
  <si>
    <t xml:space="preserve">&lt;i&gt;Jasione laevis&lt;/i&gt; Lam., 1779</t>
  </si>
  <si>
    <t xml:space="preserve">https://inpn.mnhn.fr/espece/cd_nom/104018</t>
  </si>
  <si>
    <t xml:space="preserve">Jasione montana</t>
  </si>
  <si>
    <t xml:space="preserve">Jasione des montagnes, Herbe à midi</t>
  </si>
  <si>
    <t xml:space="preserve">Jasione montana L., 1753</t>
  </si>
  <si>
    <t xml:space="preserve">&lt;i&gt;Jasione montana&lt;/i&gt; L., 1753</t>
  </si>
  <si>
    <t xml:space="preserve">Sheep's-bit</t>
  </si>
  <si>
    <t xml:space="preserve">https://inpn.mnhn.fr/espece/cd_nom/104022</t>
  </si>
  <si>
    <t xml:space="preserve">Legousia</t>
  </si>
  <si>
    <t xml:space="preserve">Légousie, Spéculaire</t>
  </si>
  <si>
    <t xml:space="preserve">Durande, 1782</t>
  </si>
  <si>
    <t xml:space="preserve">Legousia Durande, 1782</t>
  </si>
  <si>
    <t xml:space="preserve">&lt;i&gt;Legousia&lt;/i&gt; Durande, 1782</t>
  </si>
  <si>
    <t xml:space="preserve">Venus's-looking-glasses</t>
  </si>
  <si>
    <t xml:space="preserve">Legousia hybrida</t>
  </si>
  <si>
    <t xml:space="preserve">Légousie hybride, Petite spéculaire, Spéculaire hybride, Miroir-de-Vénus hybride</t>
  </si>
  <si>
    <t xml:space="preserve">(L.) Delarbre, 1800</t>
  </si>
  <si>
    <t xml:space="preserve">Legousia hybrida (L.) Delarbre, 1800</t>
  </si>
  <si>
    <t xml:space="preserve">&lt;i&gt;Legousia hybrida&lt;/i&gt; (L.) Delarbre, 1800</t>
  </si>
  <si>
    <t xml:space="preserve">Venus's-looking-glass</t>
  </si>
  <si>
    <t xml:space="preserve">https://inpn.mnhn.fr/espece/cd_nom/105407</t>
  </si>
  <si>
    <t xml:space="preserve">Legousia speculum-veneris</t>
  </si>
  <si>
    <t xml:space="preserve">Légousie miroir-de-Vénus, Miroir-de-Vénus, Spéculaire miroir-de-Vénus</t>
  </si>
  <si>
    <t xml:space="preserve">(L.) Chaix, 1785</t>
  </si>
  <si>
    <t xml:space="preserve">Legousia speculum-veneris (L.) Chaix, 1785</t>
  </si>
  <si>
    <t xml:space="preserve">&lt;i&gt;Legousia speculum-veneris&lt;/i&gt; (L.) Chaix, 1785</t>
  </si>
  <si>
    <t xml:space="preserve">Large Venus's-looking-glass</t>
  </si>
  <si>
    <t xml:space="preserve">https://inpn.mnhn.fr/espece/cd_nom/105410</t>
  </si>
  <si>
    <t xml:space="preserve">Legousia speculum-veneris subsp. speculum-veneris</t>
  </si>
  <si>
    <t xml:space="preserve">Legousia speculum-veneris subsp. speculum-veneris (L.) Chaix, 1785</t>
  </si>
  <si>
    <t xml:space="preserve">&lt;i&gt;Legousia speculum-veneris &lt;/i&gt;(L.) Chaix, 1785 subsp.&lt;i&gt; speculum-veneris&lt;/i&gt;</t>
  </si>
  <si>
    <t xml:space="preserve">https://inpn.mnhn.fr/espece/cd_nom/997406</t>
  </si>
  <si>
    <t xml:space="preserve">Phyteuma gallicum</t>
  </si>
  <si>
    <t xml:space="preserve">Raiponce de France</t>
  </si>
  <si>
    <t xml:space="preserve">Rich.Schulz, 1904</t>
  </si>
  <si>
    <t xml:space="preserve">Phyteuma gallicum Rich.Schulz, 1904</t>
  </si>
  <si>
    <t xml:space="preserve">&lt;i&gt;Phyteuma gallicum&lt;/i&gt; Rich.Schulz, 1904</t>
  </si>
  <si>
    <t xml:space="preserve">https://inpn.mnhn.fr/espece/cd_nom/113376</t>
  </si>
  <si>
    <t xml:space="preserve">Phyteuma hemisphaericum</t>
  </si>
  <si>
    <t xml:space="preserve">Raiponce hémisphérique</t>
  </si>
  <si>
    <t xml:space="preserve">Phyteuma hemisphaericum L., 1753</t>
  </si>
  <si>
    <t xml:space="preserve">&lt;i&gt;Phyteuma hemisphaericum&lt;/i&gt; L., 1753</t>
  </si>
  <si>
    <t xml:space="preserve">https://inpn.mnhn.fr/espece/cd_nom/113381</t>
  </si>
  <si>
    <t xml:space="preserve">Phyteuma orbiculare</t>
  </si>
  <si>
    <t xml:space="preserve">Raiponce orbiculaire</t>
  </si>
  <si>
    <t xml:space="preserve">Phyteuma orbiculare L., 1753</t>
  </si>
  <si>
    <t xml:space="preserve">&lt;i&gt;Phyteuma orbiculare&lt;/i&gt; L., 1753</t>
  </si>
  <si>
    <t xml:space="preserve">Round-headed Rampion</t>
  </si>
  <si>
    <t xml:space="preserve">https://inpn.mnhn.fr/espece/cd_nom/113389</t>
  </si>
  <si>
    <t xml:space="preserve">Phyteuma spicatum</t>
  </si>
  <si>
    <t xml:space="preserve">Raiponce en épi</t>
  </si>
  <si>
    <t xml:space="preserve">Phyteuma spicatum L., 1753</t>
  </si>
  <si>
    <t xml:space="preserve">&lt;i&gt;Phyteuma spicatum&lt;/i&gt; L., 1753</t>
  </si>
  <si>
    <t xml:space="preserve">Spiked Rampion</t>
  </si>
  <si>
    <t xml:space="preserve">https://inpn.mnhn.fr/espece/cd_nom/113407</t>
  </si>
  <si>
    <t xml:space="preserve">Hesperocodon hederaceus</t>
  </si>
  <si>
    <t xml:space="preserve">Walhenbergie à feuilles de lierre, Campanille à feuilles de lierre</t>
  </si>
  <si>
    <t xml:space="preserve">Wahlenbergieae</t>
  </si>
  <si>
    <t xml:space="preserve">(L.) Eddie &amp; Cupido, 2014</t>
  </si>
  <si>
    <t xml:space="preserve">Hesperocodon hederaceus (L.) Eddie &amp; Cupido, 2014</t>
  </si>
  <si>
    <t xml:space="preserve">&lt;i&gt;Hesperocodon hederaceus&lt;/i&gt; (L.) Eddie &amp; Cupido, 2014</t>
  </si>
  <si>
    <t xml:space="preserve">Ivy-leaved Bellflower</t>
  </si>
  <si>
    <t xml:space="preserve">https://inpn.mnhn.fr/espece/cd_nom/997006</t>
  </si>
  <si>
    <t xml:space="preserve">Menyanthes trifoliata</t>
  </si>
  <si>
    <t xml:space="preserve">Ményanthe trifolié, Trèfle d'eau, Ményanthe, Ményanthe trèfle d'eau</t>
  </si>
  <si>
    <t xml:space="preserve">Menyanthaceae</t>
  </si>
  <si>
    <t xml:space="preserve">Menyanthes trifoliata L., 1753</t>
  </si>
  <si>
    <t xml:space="preserve">&lt;i&gt;Menyanthes trifoliata&lt;/i&gt; L., 1753</t>
  </si>
  <si>
    <t xml:space="preserve">Bogbean</t>
  </si>
  <si>
    <t xml:space="preserve">https://inpn.mnhn.fr/espece/cd_nom/108345</t>
  </si>
  <si>
    <t xml:space="preserve">Aegonychon purpurocaeruleum</t>
  </si>
  <si>
    <t xml:space="preserve">Fausse buglosse pourpre bleu, Grémil pourpre bleu, Thé d'Europe</t>
  </si>
  <si>
    <t xml:space="preserve">Boraginales</t>
  </si>
  <si>
    <t xml:space="preserve">Boraginaceae</t>
  </si>
  <si>
    <t xml:space="preserve">Aegonychon purpurocaeruleum (L.) Holub, 1973</t>
  </si>
  <si>
    <t xml:space="preserve">&lt;i&gt;Aegonychon purpurocaeruleum&lt;/i&gt; (L.) Holub, 1973</t>
  </si>
  <si>
    <t xml:space="preserve">https://inpn.mnhn.fr/espece/cd_nom/80317</t>
  </si>
  <si>
    <t xml:space="preserve">Anchusa azurea</t>
  </si>
  <si>
    <t xml:space="preserve">Buglosse d'Italie, Buglosse azurée</t>
  </si>
  <si>
    <t xml:space="preserve">Anchusa azurea Mill., 1768</t>
  </si>
  <si>
    <t xml:space="preserve">&lt;i&gt;Anchusa azurea&lt;/i&gt; Mill., 1768</t>
  </si>
  <si>
    <t xml:space="preserve">Garden Anchusa</t>
  </si>
  <si>
    <t xml:space="preserve">https://inpn.mnhn.fr/espece/cd_nom/618756</t>
  </si>
  <si>
    <t xml:space="preserve">Borago officinalis</t>
  </si>
  <si>
    <t xml:space="preserve">Bourrache officinale</t>
  </si>
  <si>
    <t xml:space="preserve">Borago officinalis L., 1753</t>
  </si>
  <si>
    <t xml:space="preserve">&lt;i&gt;Borago officinalis&lt;/i&gt; L., 1753</t>
  </si>
  <si>
    <t xml:space="preserve">Borage</t>
  </si>
  <si>
    <t xml:space="preserve">https://inpn.mnhn.fr/espece/cd_nom/86156</t>
  </si>
  <si>
    <t xml:space="preserve">Buglossoides arvensis</t>
  </si>
  <si>
    <t xml:space="preserve">Fausse buglosse des champs, Grémil des champs</t>
  </si>
  <si>
    <t xml:space="preserve">(L.) I.M.Johnst., 1954</t>
  </si>
  <si>
    <t xml:space="preserve">Buglossoides arvensis (L.) I.M.Johnst., 1954</t>
  </si>
  <si>
    <t xml:space="preserve">&lt;i&gt;Buglossoides arvensis&lt;/i&gt; (L.) I.M.Johnst., 1954</t>
  </si>
  <si>
    <t xml:space="preserve">Field Gromwell</t>
  </si>
  <si>
    <t xml:space="preserve">https://inpn.mnhn.fr/espece/cd_nom/86890</t>
  </si>
  <si>
    <t xml:space="preserve">Buglossoides arvensis subsp. arvensis</t>
  </si>
  <si>
    <t xml:space="preserve">Buglossoides arvensis subsp. arvensis (L.) I.M.Johnst., 1954</t>
  </si>
  <si>
    <t xml:space="preserve">&lt;i&gt;Buglossoides arvensis &lt;/i&gt;(L.) I.M.Johnst., 1954 subsp.&lt;i&gt; arvensis&lt;/i&gt;</t>
  </si>
  <si>
    <t xml:space="preserve">https://inpn.mnhn.fr/espece/cd_nom/612420</t>
  </si>
  <si>
    <t xml:space="preserve">Cynoglossum creticum</t>
  </si>
  <si>
    <t xml:space="preserve">Cynoglosse de Crète, Cynoglosse peinte, Cynoglosse rayée</t>
  </si>
  <si>
    <t xml:space="preserve">Cynoglossum creticum Mill., 1768</t>
  </si>
  <si>
    <t xml:space="preserve">&lt;i&gt;Cynoglossum creticum&lt;/i&gt; Mill., 1768</t>
  </si>
  <si>
    <t xml:space="preserve">https://inpn.mnhn.fr/espece/cd_nom/93828</t>
  </si>
  <si>
    <t xml:space="preserve">Cynoglossum officinale</t>
  </si>
  <si>
    <t xml:space="preserve">Cynoglosse officinale</t>
  </si>
  <si>
    <t xml:space="preserve">Cynoglossum officinale L., 1753</t>
  </si>
  <si>
    <t xml:space="preserve">&lt;i&gt;Cynoglossum officinale&lt;/i&gt; L., 1753</t>
  </si>
  <si>
    <t xml:space="preserve">Hound's-tongue</t>
  </si>
  <si>
    <t xml:space="preserve">https://inpn.mnhn.fr/espece/cd_nom/93840</t>
  </si>
  <si>
    <t xml:space="preserve">Echium vulgare</t>
  </si>
  <si>
    <t xml:space="preserve">Vipérine commune, Vipérine vulgaire</t>
  </si>
  <si>
    <t xml:space="preserve">Echium vulgare L., 1753</t>
  </si>
  <si>
    <t xml:space="preserve">&lt;i&gt;Echium vulgare&lt;/i&gt; L., 1753</t>
  </si>
  <si>
    <t xml:space="preserve">Viper's Bugloss</t>
  </si>
  <si>
    <t xml:space="preserve">https://inpn.mnhn.fr/espece/cd_nom/95793</t>
  </si>
  <si>
    <t xml:space="preserve">Echium vulgare var. vulgare</t>
  </si>
  <si>
    <t xml:space="preserve">Echium vulgare var. vulgare L., 1753</t>
  </si>
  <si>
    <t xml:space="preserve">&lt;i&gt;Echium vulgare &lt;/i&gt;L., 1753 var.&lt;i&gt; vulgare&lt;/i&gt;</t>
  </si>
  <si>
    <t xml:space="preserve">https://inpn.mnhn.fr/espece/cd_nom/613150</t>
  </si>
  <si>
    <t xml:space="preserve">Lithospermum officinale</t>
  </si>
  <si>
    <t xml:space="preserve">Grémil officinal, Herbe aux perles</t>
  </si>
  <si>
    <t xml:space="preserve">Lithospermum officinale L., 1753</t>
  </si>
  <si>
    <t xml:space="preserve">&lt;i&gt;Lithospermum officinale&lt;/i&gt; L., 1753</t>
  </si>
  <si>
    <t xml:space="preserve">Common Gromwell</t>
  </si>
  <si>
    <t xml:space="preserve">https://inpn.mnhn.fr/espece/cd_nom/106396</t>
  </si>
  <si>
    <t xml:space="preserve">Lycopsis arvensis</t>
  </si>
  <si>
    <t xml:space="preserve">Lycopside des champs, Lycopsis des champs, Buglosse des champs</t>
  </si>
  <si>
    <t xml:space="preserve">Lycopsis arvensis L., 1753</t>
  </si>
  <si>
    <t xml:space="preserve">&lt;i&gt;Lycopsis arvensis&lt;/i&gt; L., 1753</t>
  </si>
  <si>
    <t xml:space="preserve">Bugloss</t>
  </si>
  <si>
    <t xml:space="preserve">https://inpn.mnhn.fr/espece/cd_nom/107027</t>
  </si>
  <si>
    <t xml:space="preserve">Myosotis</t>
  </si>
  <si>
    <t xml:space="preserve">Myosotis L., 1753</t>
  </si>
  <si>
    <t xml:space="preserve">&lt;i&gt;Myosotis&lt;/i&gt; L., 1753</t>
  </si>
  <si>
    <t xml:space="preserve">forget-me-nots</t>
  </si>
  <si>
    <t xml:space="preserve">Myosotis arvensis</t>
  </si>
  <si>
    <t xml:space="preserve">Myosotis des champs</t>
  </si>
  <si>
    <t xml:space="preserve">(L.) Hill, 1764</t>
  </si>
  <si>
    <t xml:space="preserve">Myosotis arvensis (L.) Hill, 1764</t>
  </si>
  <si>
    <t xml:space="preserve">&lt;i&gt;Myosotis arvensis&lt;/i&gt; (L.) Hill, 1764</t>
  </si>
  <si>
    <t xml:space="preserve">Field Forget-me-not</t>
  </si>
  <si>
    <t xml:space="preserve">https://inpn.mnhn.fr/espece/cd_nom/108996</t>
  </si>
  <si>
    <t xml:space="preserve">Myosotis balbisiana</t>
  </si>
  <si>
    <t xml:space="preserve">Myosotis de Balbis</t>
  </si>
  <si>
    <t xml:space="preserve">Myosotis balbisiana Jord., 1852</t>
  </si>
  <si>
    <t xml:space="preserve">&lt;i&gt;Myosotis balbisiana&lt;/i&gt; Jord., 1852</t>
  </si>
  <si>
    <t xml:space="preserve">https://inpn.mnhn.fr/espece/cd_nom/109001</t>
  </si>
  <si>
    <t xml:space="preserve">Myosotis decumbens</t>
  </si>
  <si>
    <t xml:space="preserve">Myosotis couché, Myosotis retombant, Myosotis étalé</t>
  </si>
  <si>
    <t xml:space="preserve">Host, 1827</t>
  </si>
  <si>
    <t xml:space="preserve">Myosotis decumbens Host, 1827</t>
  </si>
  <si>
    <t xml:space="preserve">&lt;i&gt;Myosotis decumbens&lt;/i&gt; Host, 1827</t>
  </si>
  <si>
    <t xml:space="preserve">https://inpn.mnhn.fr/espece/cd_nom/109015</t>
  </si>
  <si>
    <t xml:space="preserve">Myosotis decumbens subsp. teresiana</t>
  </si>
  <si>
    <t xml:space="preserve">(Sennen) Grau, 1964</t>
  </si>
  <si>
    <t xml:space="preserve">Myosotis decumbens subsp. teresiana (Sennen) Grau, 1964</t>
  </si>
  <si>
    <t xml:space="preserve">&lt;i&gt;Myosotis decumbens &lt;/i&gt;subsp.&lt;i&gt; teresiana&lt;/i&gt; (Sennen) Grau, 1964</t>
  </si>
  <si>
    <t xml:space="preserve">https://inpn.mnhn.fr/espece/cd_nom/137909</t>
  </si>
  <si>
    <t xml:space="preserve">Myosotis discolor</t>
  </si>
  <si>
    <t xml:space="preserve">Myosotis discolore, Myosotis bicolore, Myosotis changeant, Myosotis versicolore</t>
  </si>
  <si>
    <t xml:space="preserve">Myosotis discolor Pers., 1797</t>
  </si>
  <si>
    <t xml:space="preserve">&lt;i&gt;Myosotis discolor&lt;/i&gt; Pers., 1797</t>
  </si>
  <si>
    <t xml:space="preserve">Changing Forget-me-not</t>
  </si>
  <si>
    <t xml:space="preserve">https://inpn.mnhn.fr/espece/cd_nom/109019</t>
  </si>
  <si>
    <t xml:space="preserve">Myosotis dubia</t>
  </si>
  <si>
    <t xml:space="preserve">Myosotis douteux</t>
  </si>
  <si>
    <t xml:space="preserve">Arrond., 1869</t>
  </si>
  <si>
    <t xml:space="preserve">Myosotis dubia Arrond., 1869</t>
  </si>
  <si>
    <t xml:space="preserve">&lt;i&gt;Myosotis dubia&lt;/i&gt; Arrond., 1869</t>
  </si>
  <si>
    <t xml:space="preserve">https://inpn.mnhn.fr/espece/cd_nom/109020</t>
  </si>
  <si>
    <t xml:space="preserve">Myosotis laxa</t>
  </si>
  <si>
    <t xml:space="preserve">Myosotis lâche</t>
  </si>
  <si>
    <t xml:space="preserve">Lehm., 1818</t>
  </si>
  <si>
    <t xml:space="preserve">Myosotis laxa Lehm., 1818</t>
  </si>
  <si>
    <t xml:space="preserve">&lt;i&gt;Myosotis laxa&lt;/i&gt; Lehm., 1818</t>
  </si>
  <si>
    <t xml:space="preserve">Tufted Forget-me-not</t>
  </si>
  <si>
    <t xml:space="preserve">https://inpn.mnhn.fr/espece/cd_nom/109042</t>
  </si>
  <si>
    <t xml:space="preserve">Myosotis laxa subsp. cespitosa</t>
  </si>
  <si>
    <t xml:space="preserve">Myosotis cespiteux, Myosotis gazonnant</t>
  </si>
  <si>
    <t xml:space="preserve">(Schultz) Hyl. ex Nordh., 1940</t>
  </si>
  <si>
    <t xml:space="preserve">Myosotis laxa subsp. cespitosa (Schultz) Hyl. ex Nordh., 1940</t>
  </si>
  <si>
    <t xml:space="preserve">&lt;i&gt;Myosotis laxa &lt;/i&gt;subsp.&lt;i&gt; cespitosa&lt;/i&gt; (Schultz) Hyl. ex Nordh., 1940</t>
  </si>
  <si>
    <t xml:space="preserve">https://inpn.mnhn.fr/espece/cd_nom/137914</t>
  </si>
  <si>
    <t xml:space="preserve">Myosotis martini</t>
  </si>
  <si>
    <t xml:space="preserve">Myosotis de Martin, Myosotis de Lamotte</t>
  </si>
  <si>
    <t xml:space="preserve">Myosotis martini Sennen, 1926</t>
  </si>
  <si>
    <t xml:space="preserve">&lt;i&gt;Myosotis martini&lt;/i&gt; Sennen, 1926</t>
  </si>
  <si>
    <t xml:space="preserve">https://inpn.mnhn.fr/espece/cd_nom/717321</t>
  </si>
  <si>
    <t xml:space="preserve">Myosotis nemorosa</t>
  </si>
  <si>
    <t xml:space="preserve">Myosotis des bois, Myosotis à poils réfractés</t>
  </si>
  <si>
    <t xml:space="preserve">Besser, 1821</t>
  </si>
  <si>
    <t xml:space="preserve">Myosotis nemorosa Besser, 1821</t>
  </si>
  <si>
    <t xml:space="preserve">&lt;i&gt;Myosotis nemorosa&lt;/i&gt; Besser, 1821</t>
  </si>
  <si>
    <t xml:space="preserve">https://inpn.mnhn.fr/espece/cd_nom/109068</t>
  </si>
  <si>
    <t xml:space="preserve">Myosotis ramosissima</t>
  </si>
  <si>
    <t xml:space="preserve">Myosotis très rameux, Myosotis rameux, Myosotis hérissé</t>
  </si>
  <si>
    <t xml:space="preserve">Rochel, 1814</t>
  </si>
  <si>
    <t xml:space="preserve">Myosotis ramosissima Rochel, 1814</t>
  </si>
  <si>
    <t xml:space="preserve">&lt;i&gt;Myosotis ramosissima&lt;/i&gt; Rochel, 1814</t>
  </si>
  <si>
    <t xml:space="preserve">Early Forget-me-not</t>
  </si>
  <si>
    <t xml:space="preserve">https://inpn.mnhn.fr/espece/cd_nom/109084</t>
  </si>
  <si>
    <t xml:space="preserve">Myosotis ramosissima subsp. ramosissima</t>
  </si>
  <si>
    <t xml:space="preserve">Myosotis ramosissima subsp. ramosissima Rochel, 1814</t>
  </si>
  <si>
    <t xml:space="preserve">&lt;i&gt;Myosotis ramosissima &lt;/i&gt;Rochel, 1814 subsp.&lt;i&gt; ramosissima&lt;/i&gt;</t>
  </si>
  <si>
    <t xml:space="preserve">https://inpn.mnhn.fr/espece/cd_nom/137934</t>
  </si>
  <si>
    <t xml:space="preserve">Myosotis scorpioides</t>
  </si>
  <si>
    <t xml:space="preserve">Myosotis faux scorpion, Myosotis des marais</t>
  </si>
  <si>
    <t xml:space="preserve">Myosotis scorpioides L., 1753</t>
  </si>
  <si>
    <t xml:space="preserve">&lt;i&gt;Myosotis scorpioides&lt;/i&gt; L., 1753</t>
  </si>
  <si>
    <t xml:space="preserve">Water Forget-me-not</t>
  </si>
  <si>
    <t xml:space="preserve">https://inpn.mnhn.fr/espece/cd_nom/109091</t>
  </si>
  <si>
    <t xml:space="preserve">Myosotis secunda</t>
  </si>
  <si>
    <t xml:space="preserve">Myosotis rampant, Myosotis unilatéral</t>
  </si>
  <si>
    <t xml:space="preserve">A.Murray, 1836</t>
  </si>
  <si>
    <t xml:space="preserve">Myosotis secunda A.Murray, 1836</t>
  </si>
  <si>
    <t xml:space="preserve">&lt;i&gt;Myosotis secunda&lt;/i&gt; A.Murray, 1836</t>
  </si>
  <si>
    <t xml:space="preserve">Creeping Forget-me-not</t>
  </si>
  <si>
    <t xml:space="preserve">https://inpn.mnhn.fr/espece/cd_nom/109092</t>
  </si>
  <si>
    <t xml:space="preserve">Myosotis stricta</t>
  </si>
  <si>
    <t xml:space="preserve">Myosotis raide</t>
  </si>
  <si>
    <t xml:space="preserve">Link ex Roem. &amp; Schult., 1819</t>
  </si>
  <si>
    <t xml:space="preserve">Myosotis stricta Link ex Roem. &amp; Schult., 1819</t>
  </si>
  <si>
    <t xml:space="preserve">&lt;i&gt;Myosotis stricta&lt;/i&gt; Link ex Roem. &amp; Schult., 1819</t>
  </si>
  <si>
    <t xml:space="preserve">https://inpn.mnhn.fr/espece/cd_nom/109102</t>
  </si>
  <si>
    <t xml:space="preserve">Myosotis sylvatica</t>
  </si>
  <si>
    <t xml:space="preserve">Myosotis des forêts</t>
  </si>
  <si>
    <t xml:space="preserve">Hoffm., 1791</t>
  </si>
  <si>
    <t xml:space="preserve">Myosotis sylvatica Hoffm., 1791</t>
  </si>
  <si>
    <t xml:space="preserve">&lt;i&gt;Myosotis sylvatica&lt;/i&gt; Hoffm., 1791</t>
  </si>
  <si>
    <t xml:space="preserve">Wood Forget-me-not</t>
  </si>
  <si>
    <t xml:space="preserve">https://inpn.mnhn.fr/espece/cd_nom/109104</t>
  </si>
  <si>
    <t xml:space="preserve">Onosma tricerosperma subsp. fastigiata</t>
  </si>
  <si>
    <t xml:space="preserve">Onosme fastigiée, Orcanette fastigiée</t>
  </si>
  <si>
    <t xml:space="preserve">(Braun-Blanq.) G.López, 1994</t>
  </si>
  <si>
    <t xml:space="preserve">Onosma tricerosperma subsp. fastigiata (Braun-Blanq.) G.López, 1994</t>
  </si>
  <si>
    <t xml:space="preserve">&lt;i&gt;Onosma tricerosperma &lt;/i&gt;subsp.&lt;i&gt; fastigiata&lt;/i&gt; (Braun-Blanq.) G.López, 1994</t>
  </si>
  <si>
    <t xml:space="preserve">https://inpn.mnhn.fr/espece/cd_nom/138244</t>
  </si>
  <si>
    <t xml:space="preserve">Pulmonaria</t>
  </si>
  <si>
    <t xml:space="preserve">Pulmonaire</t>
  </si>
  <si>
    <t xml:space="preserve">Pulmonaria L., 1753</t>
  </si>
  <si>
    <t xml:space="preserve">&lt;i&gt;Pulmonaria&lt;/i&gt; L., 1753</t>
  </si>
  <si>
    <t xml:space="preserve">lungworts</t>
  </si>
  <si>
    <t xml:space="preserve">Pulmonaria affinis</t>
  </si>
  <si>
    <t xml:space="preserve">Pulmonaire affine, Pulmonaire à larges feuilles, Pulmonaire à feuilles larges</t>
  </si>
  <si>
    <t xml:space="preserve">Jord., 1854</t>
  </si>
  <si>
    <t xml:space="preserve">Pulmonaria affinis Jord., 1854</t>
  </si>
  <si>
    <t xml:space="preserve">&lt;i&gt;Pulmonaria affinis&lt;/i&gt; Jord., 1854</t>
  </si>
  <si>
    <t xml:space="preserve">https://inpn.mnhn.fr/espece/cd_nom/116407</t>
  </si>
  <si>
    <t xml:space="preserve">Pulmonaria longifolia</t>
  </si>
  <si>
    <t xml:space="preserve">Pulmonaire à feuilles longues, Pulmonaire à longues feuilles</t>
  </si>
  <si>
    <t xml:space="preserve">(Bastard) Boreau, 1857</t>
  </si>
  <si>
    <t xml:space="preserve">Pulmonaria longifolia (Bastard) Boreau, 1857</t>
  </si>
  <si>
    <t xml:space="preserve">&lt;i&gt;Pulmonaria longifolia&lt;/i&gt; (Bastard) Boreau, 1857</t>
  </si>
  <si>
    <t xml:space="preserve">Narrow-leaved Lungwort</t>
  </si>
  <si>
    <t xml:space="preserve">https://inpn.mnhn.fr/espece/cd_nom/116416</t>
  </si>
  <si>
    <t xml:space="preserve">Pulmonaria longifolia subsp. longifolia</t>
  </si>
  <si>
    <t xml:space="preserve">Pulmonaria longifolia subsp. longifolia (Bastard) Boreau, 1857</t>
  </si>
  <si>
    <t xml:space="preserve">&lt;i&gt;Pulmonaria longifolia &lt;/i&gt;(Bastard) Boreau, 1857 subsp.&lt;i&gt; longifolia&lt;/i&gt;</t>
  </si>
  <si>
    <t xml:space="preserve">https://inpn.mnhn.fr/espece/cd_nom/139495</t>
  </si>
  <si>
    <t xml:space="preserve">Pulmonaria longifolia subsp. cevennensis</t>
  </si>
  <si>
    <t xml:space="preserve">Pulmonaire des Cévennes, Pulmonaire à feuilles longues des Cévennes</t>
  </si>
  <si>
    <t xml:space="preserve">Bolliger, 1982</t>
  </si>
  <si>
    <t xml:space="preserve">Pulmonaria longifolia subsp. cevennensis Bolliger, 1982</t>
  </si>
  <si>
    <t xml:space="preserve">&lt;i&gt;Pulmonaria longifolia &lt;/i&gt;subsp.&lt;i&gt; cevennensis&lt;/i&gt; Bolliger, 1982</t>
  </si>
  <si>
    <t xml:space="preserve">https://inpn.mnhn.fr/espece/cd_nom/139493</t>
  </si>
  <si>
    <t xml:space="preserve">Symphytum</t>
  </si>
  <si>
    <t xml:space="preserve">Consoude</t>
  </si>
  <si>
    <t xml:space="preserve">Symphytum L., 1753</t>
  </si>
  <si>
    <t xml:space="preserve">&lt;i&gt;Symphytum&lt;/i&gt; L., 1753</t>
  </si>
  <si>
    <t xml:space="preserve">comfreys</t>
  </si>
  <si>
    <t xml:space="preserve">Symphytum x uplandicum</t>
  </si>
  <si>
    <t xml:space="preserve">Consoude d'Upland, Consoude voyageuse</t>
  </si>
  <si>
    <t xml:space="preserve">Nyman, 1855</t>
  </si>
  <si>
    <t xml:space="preserve">Symphytum x uplandicum Nyman, 1855</t>
  </si>
  <si>
    <t xml:space="preserve">&lt;i&gt;Symphytum &lt;/i&gt;x&lt;i&gt; uplandicum&lt;/i&gt; Nyman, 1855</t>
  </si>
  <si>
    <t xml:space="preserve">https://inpn.mnhn.fr/espece/cd_nom/125369</t>
  </si>
  <si>
    <t xml:space="preserve">Symphytum officinale</t>
  </si>
  <si>
    <t xml:space="preserve">Consoude officinale, Grande consoude</t>
  </si>
  <si>
    <t xml:space="preserve">Symphytum officinale L., 1753</t>
  </si>
  <si>
    <t xml:space="preserve">&lt;i&gt;Symphytum officinale&lt;/i&gt; L., 1753</t>
  </si>
  <si>
    <t xml:space="preserve">Common Comfrey</t>
  </si>
  <si>
    <t xml:space="preserve">https://inpn.mnhn.fr/espece/cd_nom/125355</t>
  </si>
  <si>
    <t xml:space="preserve">Symphytum tuberosum</t>
  </si>
  <si>
    <t xml:space="preserve">Consoude tubéreuse, Consoude à tubercules</t>
  </si>
  <si>
    <t xml:space="preserve">Symphytum tuberosum L., 1753</t>
  </si>
  <si>
    <t xml:space="preserve">&lt;i&gt;Symphytum tuberosum&lt;/i&gt; L., 1753</t>
  </si>
  <si>
    <t xml:space="preserve">Tuberous Comfrey</t>
  </si>
  <si>
    <t xml:space="preserve">https://inpn.mnhn.fr/espece/cd_nom/125364</t>
  </si>
  <si>
    <t xml:space="preserve">Heliotropium europaeum</t>
  </si>
  <si>
    <t xml:space="preserve">Héliotrope d'Europe</t>
  </si>
  <si>
    <t xml:space="preserve">Heliotropiaceae</t>
  </si>
  <si>
    <t xml:space="preserve">Heliotropium europaeum L., 1753</t>
  </si>
  <si>
    <t xml:space="preserve">&lt;i&gt;Heliotropium europaeum&lt;/i&gt; L., 1753</t>
  </si>
  <si>
    <t xml:space="preserve">European Turn-sole</t>
  </si>
  <si>
    <t xml:space="preserve">https://inpn.mnhn.fr/espece/cd_nom/101144</t>
  </si>
  <si>
    <t xml:space="preserve">Phacelia tanacetifolia</t>
  </si>
  <si>
    <t xml:space="preserve">Phacélie à feuilles de tanaisie</t>
  </si>
  <si>
    <t xml:space="preserve">Hydrophyllaceae</t>
  </si>
  <si>
    <t xml:space="preserve">Benth., 1835</t>
  </si>
  <si>
    <t xml:space="preserve">Phacelia tanacetifolia Benth., 1835</t>
  </si>
  <si>
    <t xml:space="preserve">&lt;i&gt;Phacelia tanacetifolia&lt;/i&gt; Benth., 1835</t>
  </si>
  <si>
    <t xml:space="preserve">Phacelia</t>
  </si>
  <si>
    <t xml:space="preserve">https://inpn.mnhn.fr/espece/cd_nom/112915</t>
  </si>
  <si>
    <t xml:space="preserve">Aethionema saxatile</t>
  </si>
  <si>
    <t xml:space="preserve">Éthionéme des rochers</t>
  </si>
  <si>
    <t xml:space="preserve">Brassicales</t>
  </si>
  <si>
    <t xml:space="preserve">Brassicaceae</t>
  </si>
  <si>
    <t xml:space="preserve">(L.) W.T.Aiton, 1812</t>
  </si>
  <si>
    <t xml:space="preserve">Aethionema saxatile (L.) W.T.Aiton, 1812</t>
  </si>
  <si>
    <t xml:space="preserve">&lt;i&gt;Aethionema saxatile&lt;/i&gt; (L.) W.T.Aiton, 1812</t>
  </si>
  <si>
    <t xml:space="preserve">Burnt Candytuft</t>
  </si>
  <si>
    <t xml:space="preserve">https://inpn.mnhn.fr/espece/cd_nom/80350</t>
  </si>
  <si>
    <t xml:space="preserve">Alliaria petiolata</t>
  </si>
  <si>
    <t xml:space="preserve">Alliaire, Herbe aux aulx, Alliaire pétiolée, Alliaire officinale</t>
  </si>
  <si>
    <t xml:space="preserve">(M.Bieb.) Cavara &amp; Grande, 1913</t>
  </si>
  <si>
    <t xml:space="preserve">Alliaria petiolata (M.Bieb.) Cavara &amp; Grande, 1913</t>
  </si>
  <si>
    <t xml:space="preserve">&lt;i&gt;Alliaria petiolata&lt;/i&gt; (M.Bieb.) Cavara &amp; Grande, 1913</t>
  </si>
  <si>
    <t xml:space="preserve">Garlic Mustard</t>
  </si>
  <si>
    <t xml:space="preserve">https://inpn.mnhn.fr/espece/cd_nom/81295</t>
  </si>
  <si>
    <t xml:space="preserve">Alyssum alyssoides</t>
  </si>
  <si>
    <t xml:space="preserve">Alysson faux alysson, Alysson à calice persistant</t>
  </si>
  <si>
    <t xml:space="preserve">Alyssum alyssoides (L.) L., 1759</t>
  </si>
  <si>
    <t xml:space="preserve">&lt;i&gt;Alyssum alyssoides&lt;/i&gt; (L.) L., 1759</t>
  </si>
  <si>
    <t xml:space="preserve">Small Alison</t>
  </si>
  <si>
    <t xml:space="preserve">https://inpn.mnhn.fr/espece/cd_nom/81878</t>
  </si>
  <si>
    <t xml:space="preserve">Alyssum montanum</t>
  </si>
  <si>
    <t xml:space="preserve">Alysson des montagnes, Passerage des montagnes, Alysson des collines, Alysse des montagnes</t>
  </si>
  <si>
    <t xml:space="preserve">L., 1753 [nom. et typ. cons.]</t>
  </si>
  <si>
    <t xml:space="preserve">Alyssum montanum L., 1753 [nom. et typ. cons.]</t>
  </si>
  <si>
    <t xml:space="preserve">&lt;i&gt;Alyssum montanum&lt;/i&gt; L., 1753 [nom. et typ. cons.]</t>
  </si>
  <si>
    <t xml:space="preserve">Mountain Alison</t>
  </si>
  <si>
    <t xml:space="preserve">https://inpn.mnhn.fr/espece/cd_nom/81923</t>
  </si>
  <si>
    <t xml:space="preserve">Arabidopsis cebennensis</t>
  </si>
  <si>
    <t xml:space="preserve">Fausse arabette des Cévennes, Arabette des Cévennes</t>
  </si>
  <si>
    <t xml:space="preserve">(DC.) O'Kane &amp; Al-Shehbaz, 1997</t>
  </si>
  <si>
    <t xml:space="preserve">Arabidopsis cebennensis (DC.) O'Kane &amp; Al-Shehbaz, 1997</t>
  </si>
  <si>
    <t xml:space="preserve">&lt;i&gt;Arabidopsis cebennensis&lt;/i&gt; (DC.) O'Kane &amp; Al-Shehbaz, 1997</t>
  </si>
  <si>
    <t xml:space="preserve">https://inpn.mnhn.fr/espece/cd_nom/717729</t>
  </si>
  <si>
    <t xml:space="preserve">Arabidopsis thaliana</t>
  </si>
  <si>
    <t xml:space="preserve">Fausse arabette de Thalius, Arabette de Thalius, Arabette des dames</t>
  </si>
  <si>
    <t xml:space="preserve">(L.) Heynh., 1842</t>
  </si>
  <si>
    <t xml:space="preserve">Arabidopsis thaliana (L.) Heynh., 1842</t>
  </si>
  <si>
    <t xml:space="preserve">&lt;i&gt;Arabidopsis thaliana&lt;/i&gt; (L.) Heynh., 1842</t>
  </si>
  <si>
    <t xml:space="preserve">Thale Cress</t>
  </si>
  <si>
    <t xml:space="preserve">https://inpn.mnhn.fr/espece/cd_nom/83272</t>
  </si>
  <si>
    <t xml:space="preserve">Arabis alpina</t>
  </si>
  <si>
    <t xml:space="preserve">Arabette des Alpes, Corbeille d'argent</t>
  </si>
  <si>
    <t xml:space="preserve">Arabis alpina L., 1753</t>
  </si>
  <si>
    <t xml:space="preserve">&lt;i&gt;Arabis alpina&lt;/i&gt; L., 1753</t>
  </si>
  <si>
    <t xml:space="preserve">Alpine Rock-cress</t>
  </si>
  <si>
    <t xml:space="preserve">https://inpn.mnhn.fr/espece/cd_nom/83279</t>
  </si>
  <si>
    <t xml:space="preserve">Arabis auriculata</t>
  </si>
  <si>
    <t xml:space="preserve">Arabette dressée, Arabette auriculée, Arabette à oreillettes, Arabette droite</t>
  </si>
  <si>
    <t xml:space="preserve">Arabis auriculata Lam., 1783</t>
  </si>
  <si>
    <t xml:space="preserve">&lt;i&gt;Arabis auriculata&lt;/i&gt; Lam., 1783</t>
  </si>
  <si>
    <t xml:space="preserve">https://inpn.mnhn.fr/espece/cd_nom/83285</t>
  </si>
  <si>
    <t xml:space="preserve">Arabis collina subsp. collina</t>
  </si>
  <si>
    <t xml:space="preserve">Arabette des collines</t>
  </si>
  <si>
    <t xml:space="preserve">Ten., 1815</t>
  </si>
  <si>
    <t xml:space="preserve">Arabis collina subsp. collina Ten., 1815</t>
  </si>
  <si>
    <t xml:space="preserve">&lt;i&gt;Arabis collina &lt;/i&gt;Ten., 1815 subsp.&lt;i&gt; collina&lt;/i&gt;</t>
  </si>
  <si>
    <t xml:space="preserve">https://inpn.mnhn.fr/espece/cd_nom/718309</t>
  </si>
  <si>
    <t xml:space="preserve">Arabis hirsuta</t>
  </si>
  <si>
    <t xml:space="preserve">Arabette poilue, Arabette hérissée, Arabette hirsute</t>
  </si>
  <si>
    <t xml:space="preserve">Arabis hirsuta (L.) Scop., 1772</t>
  </si>
  <si>
    <t xml:space="preserve">&lt;i&gt;Arabis hirsuta&lt;/i&gt; (L.) Scop., 1772</t>
  </si>
  <si>
    <t xml:space="preserve">Hairy Rock-cress</t>
  </si>
  <si>
    <t xml:space="preserve">https://inpn.mnhn.fr/espece/cd_nom/83332</t>
  </si>
  <si>
    <t xml:space="preserve">Barbarea intermedia</t>
  </si>
  <si>
    <t xml:space="preserve">Barbarée intermédiaire</t>
  </si>
  <si>
    <t xml:space="preserve">Boreau, 1840</t>
  </si>
  <si>
    <t xml:space="preserve">Barbarea intermedia Boreau, 1840</t>
  </si>
  <si>
    <t xml:space="preserve">&lt;i&gt;Barbarea intermedia&lt;/i&gt; Boreau, 1840</t>
  </si>
  <si>
    <t xml:space="preserve">Medium-flowered Winter-cress</t>
  </si>
  <si>
    <t xml:space="preserve">https://inpn.mnhn.fr/espece/cd_nom/85536</t>
  </si>
  <si>
    <t xml:space="preserve">Barbarea verna</t>
  </si>
  <si>
    <t xml:space="preserve">Barbarée printanière, Barbarée du printemps, Barbarée précoce, Cresson de jardin</t>
  </si>
  <si>
    <t xml:space="preserve">(Mill.) Asch., 1864</t>
  </si>
  <si>
    <t xml:space="preserve">Barbarea verna (Mill.) Asch., 1864</t>
  </si>
  <si>
    <t xml:space="preserve">&lt;i&gt;Barbarea verna&lt;/i&gt; (Mill.) Asch., 1864</t>
  </si>
  <si>
    <t xml:space="preserve">American Winter-cress</t>
  </si>
  <si>
    <t xml:space="preserve">https://inpn.mnhn.fr/espece/cd_nom/85555</t>
  </si>
  <si>
    <t xml:space="preserve">Barbarea vulgaris</t>
  </si>
  <si>
    <t xml:space="preserve">Barbarée commune, Herbe de Sainte-Barbe</t>
  </si>
  <si>
    <t xml:space="preserve">W.T.Aiton, 1812</t>
  </si>
  <si>
    <t xml:space="preserve">Barbarea vulgaris W.T.Aiton, 1812</t>
  </si>
  <si>
    <t xml:space="preserve">&lt;i&gt;Barbarea vulgaris&lt;/i&gt; W.T.Aiton, 1812</t>
  </si>
  <si>
    <t xml:space="preserve">Winter-cress</t>
  </si>
  <si>
    <t xml:space="preserve">https://inpn.mnhn.fr/espece/cd_nom/761965</t>
  </si>
  <si>
    <t xml:space="preserve">Biscutella laevigata</t>
  </si>
  <si>
    <t xml:space="preserve">Biscutelle lisse, Lunetière lisse, Biscutelle commmune</t>
  </si>
  <si>
    <t xml:space="preserve">Biscutella laevigata L., 1771</t>
  </si>
  <si>
    <t xml:space="preserve">&lt;i&gt;Biscutella laevigata&lt;/i&gt; L., 1771</t>
  </si>
  <si>
    <t xml:space="preserve">Buckler-mustard</t>
  </si>
  <si>
    <t xml:space="preserve">https://inpn.mnhn.fr/espece/cd_nom/86045</t>
  </si>
  <si>
    <t xml:space="preserve">Biscutella lima</t>
  </si>
  <si>
    <t xml:space="preserve">Biscutella lime, Lunetière lime, Lunetière à feuilles en cornes de cerf, Lunetière de Lamotte, Lunetière de Méditerranée, Lunetière du granite, Lunetière intriquée, Lunetière pinnatifide</t>
  </si>
  <si>
    <t xml:space="preserve">Rchb., 1832</t>
  </si>
  <si>
    <t xml:space="preserve">Biscutella lima Rchb., 1832</t>
  </si>
  <si>
    <t xml:space="preserve">&lt;i&gt;Biscutella lima&lt;/i&gt; Rchb., 1832</t>
  </si>
  <si>
    <t xml:space="preserve">https://inpn.mnhn.fr/espece/cd_nom/610738</t>
  </si>
  <si>
    <t xml:space="preserve">Brassica</t>
  </si>
  <si>
    <t xml:space="preserve">Chou</t>
  </si>
  <si>
    <t xml:space="preserve">Brassica L., 1753</t>
  </si>
  <si>
    <t xml:space="preserve">&lt;i&gt;Brassica&lt;/i&gt; L., 1753</t>
  </si>
  <si>
    <t xml:space="preserve">brassicas</t>
  </si>
  <si>
    <t xml:space="preserve">Brassica napus var. napus</t>
  </si>
  <si>
    <t xml:space="preserve">Colza</t>
  </si>
  <si>
    <t xml:space="preserve">Brassica napus var. napus L., 1753</t>
  </si>
  <si>
    <t xml:space="preserve">&lt;i&gt;Brassica napus &lt;/i&gt;L., 1753 var.&lt;i&gt; napus&lt;/i&gt;</t>
  </si>
  <si>
    <t xml:space="preserve">Oil-seed Rape</t>
  </si>
  <si>
    <t xml:space="preserve">https://inpn.mnhn.fr/espece/cd_nom/132199</t>
  </si>
  <si>
    <t xml:space="preserve">Brassica nigra</t>
  </si>
  <si>
    <t xml:space="preserve">Chou noir, Moutarde noire</t>
  </si>
  <si>
    <t xml:space="preserve">(L.) W.D.J.Koch, 1833</t>
  </si>
  <si>
    <t xml:space="preserve">Brassica nigra (L.) W.D.J.Koch, 1833</t>
  </si>
  <si>
    <t xml:space="preserve">&lt;i&gt;Brassica nigra&lt;/i&gt; (L.) W.D.J.Koch, 1833</t>
  </si>
  <si>
    <t xml:space="preserve">Black Mustard</t>
  </si>
  <si>
    <t xml:space="preserve">https://inpn.mnhn.fr/espece/cd_nom/86400</t>
  </si>
  <si>
    <t xml:space="preserve">Brassica oleracea</t>
  </si>
  <si>
    <t xml:space="preserve">Chou potager, Chou-fleur, Chou de Bruxelles</t>
  </si>
  <si>
    <t xml:space="preserve">Brassica oleracea L., 1753</t>
  </si>
  <si>
    <t xml:space="preserve">&lt;i&gt;Brassica oleracea&lt;/i&gt; L., 1753</t>
  </si>
  <si>
    <t xml:space="preserve">Cabbage</t>
  </si>
  <si>
    <t xml:space="preserve">https://inpn.mnhn.fr/espece/cd_nom/86406</t>
  </si>
  <si>
    <t xml:space="preserve">Bunias orientalis</t>
  </si>
  <si>
    <t xml:space="preserve">Bunias d'Orient, Roquette d'Orient</t>
  </si>
  <si>
    <t xml:space="preserve">Bunias orientalis L., 1753</t>
  </si>
  <si>
    <t xml:space="preserve">&lt;i&gt;Bunias orientalis&lt;/i&gt; L., 1753</t>
  </si>
  <si>
    <t xml:space="preserve">Warty Cabbage</t>
  </si>
  <si>
    <t xml:space="preserve">https://inpn.mnhn.fr/espece/cd_nom/86975</t>
  </si>
  <si>
    <t xml:space="preserve">LG</t>
  </si>
  <si>
    <t xml:space="preserve">Calepina irregularis</t>
  </si>
  <si>
    <t xml:space="preserve">Calépine irrégulière, Calépine de Corvin, Calépine faux cranson</t>
  </si>
  <si>
    <t xml:space="preserve">(Asso) Thell., 1905</t>
  </si>
  <si>
    <t xml:space="preserve">Calepina irregularis (Asso) Thell., 1905</t>
  </si>
  <si>
    <t xml:space="preserve">&lt;i&gt;Calepina irregularis&lt;/i&gt; (Asso) Thell., 1905</t>
  </si>
  <si>
    <t xml:space="preserve">White Ball-mustard</t>
  </si>
  <si>
    <t xml:space="preserve">https://inpn.mnhn.fr/espece/cd_nom/87442</t>
  </si>
  <si>
    <t xml:space="preserve">Camelina microcarpa</t>
  </si>
  <si>
    <t xml:space="preserve">Caméline à petits fruits</t>
  </si>
  <si>
    <t xml:space="preserve">Andrz. ex DC., 1821</t>
  </si>
  <si>
    <t xml:space="preserve">Camelina microcarpa Andrz. ex DC., 1821</t>
  </si>
  <si>
    <t xml:space="preserve">&lt;i&gt;Camelina microcarpa&lt;/i&gt; Andrz. ex DC., 1821</t>
  </si>
  <si>
    <t xml:space="preserve">Lesser Gold-of-pleasure</t>
  </si>
  <si>
    <t xml:space="preserve">https://inpn.mnhn.fr/espece/cd_nom/87577</t>
  </si>
  <si>
    <t xml:space="preserve">Camelina neglecta</t>
  </si>
  <si>
    <t xml:space="preserve">J.R.Brock, Mandáková, Lysak &amp; Al-Shehbaz, 2019</t>
  </si>
  <si>
    <t xml:space="preserve">Camelina neglecta J.R.Brock, Mandáková, Lysak &amp; Al-Shehbaz, 2019</t>
  </si>
  <si>
    <t xml:space="preserve">&lt;i&gt;Camelina neglecta&lt;/i&gt; J.R.Brock, Mandáková, Lysak &amp; Al-Shehbaz, 2019</t>
  </si>
  <si>
    <t xml:space="preserve">https://inpn.mnhn.fr/espece/cd_nom/966264</t>
  </si>
  <si>
    <t xml:space="preserve">Capsella bursa-pastoris</t>
  </si>
  <si>
    <t xml:space="preserve">Capselle bourse-à-pasteur, Bourse-de-capucin, Bourse-à-pasteur</t>
  </si>
  <si>
    <t xml:space="preserve">(L.) Medik., 1792</t>
  </si>
  <si>
    <t xml:space="preserve">Capsella bursa-pastoris (L.) Medik., 1792</t>
  </si>
  <si>
    <t xml:space="preserve">&lt;i&gt;Capsella bursa-pastoris&lt;/i&gt; (L.) Medik., 1792</t>
  </si>
  <si>
    <t xml:space="preserve">Shepherd's-purse</t>
  </si>
  <si>
    <t xml:space="preserve">https://inpn.mnhn.fr/espece/cd_nom/87849</t>
  </si>
  <si>
    <t xml:space="preserve">Capsella rubella</t>
  </si>
  <si>
    <t xml:space="preserve">Capselle rougeâtre, Bourse-à-pasteur rougeâtre</t>
  </si>
  <si>
    <t xml:space="preserve">Reut., 1854</t>
  </si>
  <si>
    <t xml:space="preserve">Capsella rubella Reut., 1854</t>
  </si>
  <si>
    <t xml:space="preserve">&lt;i&gt;Capsella rubella&lt;/i&gt; Reut., 1854</t>
  </si>
  <si>
    <t xml:space="preserve">Pink Shepherd's-purse</t>
  </si>
  <si>
    <t xml:space="preserve">https://inpn.mnhn.fr/espece/cd_nom/87862</t>
  </si>
  <si>
    <t xml:space="preserve">Cardamine</t>
  </si>
  <si>
    <t xml:space="preserve">Cardamine L., 1753</t>
  </si>
  <si>
    <t xml:space="preserve">&lt;i&gt;Cardamine&lt;/i&gt; L., 1753</t>
  </si>
  <si>
    <t xml:space="preserve">bitter-cresses</t>
  </si>
  <si>
    <t xml:space="preserve">Cardamine amara</t>
  </si>
  <si>
    <t xml:space="preserve">Cardamine amère</t>
  </si>
  <si>
    <t xml:space="preserve">Cardamine amara L., 1753</t>
  </si>
  <si>
    <t xml:space="preserve">&lt;i&gt;Cardamine amara&lt;/i&gt; L., 1753</t>
  </si>
  <si>
    <t xml:space="preserve">Large Bitter-cress</t>
  </si>
  <si>
    <t xml:space="preserve">https://inpn.mnhn.fr/espece/cd_nom/87892</t>
  </si>
  <si>
    <t xml:space="preserve">Cardamine amara subsp. amara</t>
  </si>
  <si>
    <t xml:space="preserve">Cardamine amara subsp. amara L., 1753</t>
  </si>
  <si>
    <t xml:space="preserve">&lt;i&gt;Cardamine amara &lt;/i&gt;L., 1753 subsp.&lt;i&gt; amara&lt;/i&gt;</t>
  </si>
  <si>
    <t xml:space="preserve">https://inpn.mnhn.fr/espece/cd_nom/132549</t>
  </si>
  <si>
    <t xml:space="preserve">Cardamine flexuosa</t>
  </si>
  <si>
    <t xml:space="preserve">Cardamine flexueuse, Cardamine des bois</t>
  </si>
  <si>
    <t xml:space="preserve">Cardamine flexuosa With., 1796</t>
  </si>
  <si>
    <t xml:space="preserve">&lt;i&gt;Cardamine flexuosa&lt;/i&gt; With., 1796</t>
  </si>
  <si>
    <t xml:space="preserve">Wavy Bitter-cress</t>
  </si>
  <si>
    <t xml:space="preserve">https://inpn.mnhn.fr/espece/cd_nom/87915</t>
  </si>
  <si>
    <t xml:space="preserve">Cardamine heptaphylla</t>
  </si>
  <si>
    <t xml:space="preserve">Cardamine à sept folioles, Dentaire pennée</t>
  </si>
  <si>
    <t xml:space="preserve">(Vill.) O.E.Schulz, 1903</t>
  </si>
  <si>
    <t xml:space="preserve">Cardamine heptaphylla (Vill.) O.E.Schulz, 1903</t>
  </si>
  <si>
    <t xml:space="preserve">&lt;i&gt;Cardamine heptaphylla&lt;/i&gt; (Vill.) O.E.Schulz, 1903</t>
  </si>
  <si>
    <t xml:space="preserve">Pinnate Coralroot</t>
  </si>
  <si>
    <t xml:space="preserve">https://inpn.mnhn.fr/espece/cd_nom/87925</t>
  </si>
  <si>
    <t xml:space="preserve">Cardamine hirsuta</t>
  </si>
  <si>
    <t xml:space="preserve">Cardamine hérissée, Cardamine hirsute, Cresson de muraille</t>
  </si>
  <si>
    <t xml:space="preserve">Cardamine hirsuta L., 1753</t>
  </si>
  <si>
    <t xml:space="preserve">&lt;i&gt;Cardamine hirsuta&lt;/i&gt; L., 1753</t>
  </si>
  <si>
    <t xml:space="preserve">Hairy Bitter-cress</t>
  </si>
  <si>
    <t xml:space="preserve">https://inpn.mnhn.fr/espece/cd_nom/87930</t>
  </si>
  <si>
    <t xml:space="preserve">Cardamine impatiens</t>
  </si>
  <si>
    <t xml:space="preserve">Cardamine impatiente, Herbe au diable</t>
  </si>
  <si>
    <t xml:space="preserve">Cardamine impatiens L., 1753</t>
  </si>
  <si>
    <t xml:space="preserve">&lt;i&gt;Cardamine impatiens&lt;/i&gt; L., 1753</t>
  </si>
  <si>
    <t xml:space="preserve">Narrow-leaved Bitter-cress</t>
  </si>
  <si>
    <t xml:space="preserve">https://inpn.mnhn.fr/espece/cd_nom/87933</t>
  </si>
  <si>
    <t xml:space="preserve">Cardamine x digenea</t>
  </si>
  <si>
    <t xml:space="preserve">Cardamine hybride, Dentaire hybride</t>
  </si>
  <si>
    <t xml:space="preserve">Gremli, 1880</t>
  </si>
  <si>
    <t xml:space="preserve">Cardamine x digenea Gremli, 1880</t>
  </si>
  <si>
    <t xml:space="preserve">&lt;i&gt;Cardamine &lt;/i&gt;x&lt;i&gt; digenea&lt;/i&gt; Gremli, 1880</t>
  </si>
  <si>
    <t xml:space="preserve">https://inpn.mnhn.fr/espece/cd_nom/87987</t>
  </si>
  <si>
    <t xml:space="preserve">Cardamine pentaphyllos</t>
  </si>
  <si>
    <t xml:space="preserve">Cardamine à cinq feuilles, dentaire digitée, Cresson des bois</t>
  </si>
  <si>
    <t xml:space="preserve">Cardamine pentaphyllos (L.) Crantz, 1769</t>
  </si>
  <si>
    <t xml:space="preserve">&lt;i&gt;Cardamine pentaphyllos&lt;/i&gt; (L.) Crantz, 1769</t>
  </si>
  <si>
    <t xml:space="preserve">Five-leaflet Bitter-cress</t>
  </si>
  <si>
    <t xml:space="preserve">https://inpn.mnhn.fr/espece/cd_nom/87961</t>
  </si>
  <si>
    <t xml:space="preserve">Cardamine pratensis</t>
  </si>
  <si>
    <t xml:space="preserve">Cardamine des prés, Cresson des prés, Cressonnette</t>
  </si>
  <si>
    <t xml:space="preserve">Cardamine pratensis L., 1753</t>
  </si>
  <si>
    <t xml:space="preserve">&lt;i&gt;Cardamine pratensis&lt;/i&gt; L., 1753</t>
  </si>
  <si>
    <t xml:space="preserve">Cuckooflower</t>
  </si>
  <si>
    <t xml:space="preserve">https://inpn.mnhn.fr/espece/cd_nom/87964</t>
  </si>
  <si>
    <t xml:space="preserve">Cardamine raphanifolia</t>
  </si>
  <si>
    <t xml:space="preserve">Cardamine à feuilles de ravenelle, Cardamine à feuilles de radis, Cardamine à larges feuilles, Cardamine à feuilles larges</t>
  </si>
  <si>
    <t xml:space="preserve">Cardamine raphanifolia Pourr., 1788</t>
  </si>
  <si>
    <t xml:space="preserve">&lt;i&gt;Cardamine raphanifolia&lt;/i&gt; Pourr., 1788</t>
  </si>
  <si>
    <t xml:space="preserve">Greater Cuckooflower</t>
  </si>
  <si>
    <t xml:space="preserve">https://inpn.mnhn.fr/espece/cd_nom/87969</t>
  </si>
  <si>
    <t xml:space="preserve">Coincya monensis subsp. cheiranthos</t>
  </si>
  <si>
    <t xml:space="preserve">Coincye à fleurs de giroflée, Moutarde giroflée, Chou giroflée, Fausse giroflée</t>
  </si>
  <si>
    <t xml:space="preserve">(Vill.) Aedo, Leadlay &amp; Muñoz Garm., 1993</t>
  </si>
  <si>
    <t xml:space="preserve">Coincya monensis subsp. cheiranthos (Vill.) Aedo, Leadlay &amp; Muñoz Garm., 1993</t>
  </si>
  <si>
    <t xml:space="preserve">&lt;i&gt;Coincya monensis &lt;/i&gt;subsp.&lt;i&gt; cheiranthos&lt;/i&gt; (Vill.) Aedo, Leadlay &amp; Muñoz Garm., 1993</t>
  </si>
  <si>
    <t xml:space="preserve">Wallflower Cabbage</t>
  </si>
  <si>
    <t xml:space="preserve">https://inpn.mnhn.fr/espece/cd_nom/133401</t>
  </si>
  <si>
    <t xml:space="preserve">Conringia orientalis</t>
  </si>
  <si>
    <t xml:space="preserve">Conringie d'Orient, Vélar d'Orient, Roquette d'orient</t>
  </si>
  <si>
    <t xml:space="preserve">Conringia orientalis (L.) Dumort., 1827</t>
  </si>
  <si>
    <t xml:space="preserve">&lt;i&gt;Conringia orientalis&lt;/i&gt; (L.) Dumort., 1827</t>
  </si>
  <si>
    <t xml:space="preserve">Hare's-ear Mustard</t>
  </si>
  <si>
    <t xml:space="preserve">https://inpn.mnhn.fr/espece/cd_nom/92254</t>
  </si>
  <si>
    <t xml:space="preserve">Diplotaxis erucoides</t>
  </si>
  <si>
    <t xml:space="preserve">Diplotaxe fausse roquette, Roquette blanche, Diplotaxis fausse roquette</t>
  </si>
  <si>
    <t xml:space="preserve">(L.) DC., 1821</t>
  </si>
  <si>
    <t xml:space="preserve">Diplotaxis erucoides (L.) DC., 1821</t>
  </si>
  <si>
    <t xml:space="preserve">&lt;i&gt;Diplotaxis erucoides&lt;/i&gt; (L.) DC., 1821</t>
  </si>
  <si>
    <t xml:space="preserve">White Wall-rocket</t>
  </si>
  <si>
    <t xml:space="preserve">https://inpn.mnhn.fr/espece/cd_nom/95111</t>
  </si>
  <si>
    <t xml:space="preserve">Draba aizoides</t>
  </si>
  <si>
    <t xml:space="preserve">Drave faux aizoon</t>
  </si>
  <si>
    <t xml:space="preserve">L., 1767</t>
  </si>
  <si>
    <t xml:space="preserve">Draba aizoides L., 1767</t>
  </si>
  <si>
    <t xml:space="preserve">&lt;i&gt;Draba aizoides&lt;/i&gt; L., 1767</t>
  </si>
  <si>
    <t xml:space="preserve">Yellow Whitlowgrass</t>
  </si>
  <si>
    <t xml:space="preserve">https://inpn.mnhn.fr/espece/cd_nom/95289</t>
  </si>
  <si>
    <t xml:space="preserve">Draba muralis</t>
  </si>
  <si>
    <t xml:space="preserve">Drave des murs, Drave des murailles</t>
  </si>
  <si>
    <t xml:space="preserve">Draba muralis L., 1753</t>
  </si>
  <si>
    <t xml:space="preserve">&lt;i&gt;Draba muralis&lt;/i&gt; L., 1753</t>
  </si>
  <si>
    <t xml:space="preserve">Wall Whitlowgrass</t>
  </si>
  <si>
    <t xml:space="preserve">https://inpn.mnhn.fr/espece/cd_nom/95337</t>
  </si>
  <si>
    <t xml:space="preserve">Draba verna</t>
  </si>
  <si>
    <t xml:space="preserve">Drave printanière, Drave de printemps, Érophile printanière</t>
  </si>
  <si>
    <t xml:space="preserve">Draba verna L., 1753</t>
  </si>
  <si>
    <t xml:space="preserve">&lt;i&gt;Draba verna&lt;/i&gt; L., 1753</t>
  </si>
  <si>
    <t xml:space="preserve">Hairy Whitlowgrass</t>
  </si>
  <si>
    <t xml:space="preserve">https://inpn.mnhn.fr/espece/cd_nom/95372</t>
  </si>
  <si>
    <t xml:space="preserve">Eruca vesicaria</t>
  </si>
  <si>
    <t xml:space="preserve">Roquette cultivée, Roquette vésicaire</t>
  </si>
  <si>
    <t xml:space="preserve">(L.) Cav., 1802</t>
  </si>
  <si>
    <t xml:space="preserve">Eruca vesicaria (L.) Cav., 1802</t>
  </si>
  <si>
    <t xml:space="preserve">&lt;i&gt;Eruca vesicaria&lt;/i&gt; (L.) Cav., 1802</t>
  </si>
  <si>
    <t xml:space="preserve">Garden Rocket</t>
  </si>
  <si>
    <t xml:space="preserve">https://inpn.mnhn.fr/espece/cd_nom/97041</t>
  </si>
  <si>
    <t xml:space="preserve">Erysimum</t>
  </si>
  <si>
    <t xml:space="preserve">Vélar</t>
  </si>
  <si>
    <t xml:space="preserve">Erysimum L., 1753</t>
  </si>
  <si>
    <t xml:space="preserve">&lt;i&gt;Erysimum&lt;/i&gt; L., 1753</t>
  </si>
  <si>
    <t xml:space="preserve">wallflowers</t>
  </si>
  <si>
    <t xml:space="preserve">Erysimum cheiri</t>
  </si>
  <si>
    <t xml:space="preserve">Giroflée des murailles, Violier jaune, Violier des murailles, Vélar violier, Vélar giroflée</t>
  </si>
  <si>
    <t xml:space="preserve">Erysimum cheiri (L.) Crantz, 1769</t>
  </si>
  <si>
    <t xml:space="preserve">&lt;i&gt;Erysimum cheiri&lt;/i&gt; (L.) Crantz, 1769</t>
  </si>
  <si>
    <t xml:space="preserve">Wallflower</t>
  </si>
  <si>
    <t xml:space="preserve">https://inpn.mnhn.fr/espece/cd_nom/97185</t>
  </si>
  <si>
    <t xml:space="preserve">Erysimum nevadense</t>
  </si>
  <si>
    <t xml:space="preserve">Vélar de la Sierra Nevada</t>
  </si>
  <si>
    <t xml:space="preserve">Reut., 1855</t>
  </si>
  <si>
    <t xml:space="preserve">Erysimum nevadense Reut., 1855</t>
  </si>
  <si>
    <t xml:space="preserve">&lt;i&gt;Erysimum nevadense&lt;/i&gt; Reut., 1855</t>
  </si>
  <si>
    <t xml:space="preserve">https://inpn.mnhn.fr/espece/cd_nom/159654</t>
  </si>
  <si>
    <t xml:space="preserve">Fibigia clypeata</t>
  </si>
  <si>
    <t xml:space="preserve">Fibigie rostrée, Herbe de Jérusalem, Herbe des croisades</t>
  </si>
  <si>
    <t xml:space="preserve">Fibigia clypeata (L.) Medik., 1792</t>
  </si>
  <si>
    <t xml:space="preserve">&lt;i&gt;Fibigia clypeata&lt;/i&gt; (L.) Medik., 1792</t>
  </si>
  <si>
    <t xml:space="preserve">https://inpn.mnhn.fr/espece/cd_nom/98640</t>
  </si>
  <si>
    <t xml:space="preserve">Fourraea alpina</t>
  </si>
  <si>
    <t xml:space="preserve">Fourrée des Alpes, Arabette à feuilles de chou, Arabette à fleurs peu nombreuses, Arabette faux chou, Arabette pauciflore</t>
  </si>
  <si>
    <t xml:space="preserve">(L.) Greuter &amp; Burdet, 1984</t>
  </si>
  <si>
    <t xml:space="preserve">Fourraea alpina (L.) Greuter &amp; Burdet, 1984</t>
  </si>
  <si>
    <t xml:space="preserve">&lt;i&gt;Fourraea alpina&lt;/i&gt; (L.) Greuter &amp; Burdet, 1984</t>
  </si>
  <si>
    <t xml:space="preserve">https://inpn.mnhn.fr/espece/cd_nom/98787</t>
  </si>
  <si>
    <t xml:space="preserve">Hesperis matronalis</t>
  </si>
  <si>
    <t xml:space="preserve">Julienne des dames, Giroflée des dames</t>
  </si>
  <si>
    <t xml:space="preserve">Hesperis matronalis L., 1753</t>
  </si>
  <si>
    <t xml:space="preserve">&lt;i&gt;Hesperis matronalis&lt;/i&gt; L., 1753</t>
  </si>
  <si>
    <t xml:space="preserve">Dame's-violet</t>
  </si>
  <si>
    <t xml:space="preserve">https://inpn.mnhn.fr/espece/cd_nom/101460</t>
  </si>
  <si>
    <t xml:space="preserve">Hesperis matronalis subsp. matronalis</t>
  </si>
  <si>
    <t xml:space="preserve">Hesperis matronalis subsp. matronalis L., 1753</t>
  </si>
  <si>
    <t xml:space="preserve">&lt;i&gt;Hesperis matronalis &lt;/i&gt;L., 1753 subsp.&lt;i&gt; matronalis&lt;/i&gt;</t>
  </si>
  <si>
    <t xml:space="preserve">https://inpn.mnhn.fr/espece/cd_nom/135335</t>
  </si>
  <si>
    <t xml:space="preserve">Hormathophylla saxigena</t>
  </si>
  <si>
    <t xml:space="preserve">Hormatophylle des rochers, Hormatophylle à gros fruits, Corbeille-d'argent à gros fruits, Alysse à gros fruits</t>
  </si>
  <si>
    <t xml:space="preserve">(Jord. &amp; Fourr.) D.A.German &amp; Govaerts, 2015</t>
  </si>
  <si>
    <t xml:space="preserve">Hormathophylla saxigena (Jord. &amp; Fourr.) D.A.German &amp; Govaerts, 2015</t>
  </si>
  <si>
    <t xml:space="preserve">&lt;i&gt;Hormathophylla saxigena&lt;/i&gt; (Jord. &amp; Fourr.) D.A.German &amp; Govaerts, 2015</t>
  </si>
  <si>
    <t xml:space="preserve">https://inpn.mnhn.fr/espece/cd_nom/966497</t>
  </si>
  <si>
    <t xml:space="preserve">Hornungia petraea</t>
  </si>
  <si>
    <t xml:space="preserve">Hornungie des rochers, Hutchinsie des rochers, Hutchinsie des pierres</t>
  </si>
  <si>
    <t xml:space="preserve">(L.) Rchb., 1838</t>
  </si>
  <si>
    <t xml:space="preserve">Hornungia petraea (L.) Rchb., 1838</t>
  </si>
  <si>
    <t xml:space="preserve">&lt;i&gt;Hornungia petraea&lt;/i&gt; (L.) Rchb., 1838</t>
  </si>
  <si>
    <t xml:space="preserve">Hutchinsia</t>
  </si>
  <si>
    <t xml:space="preserve">https://inpn.mnhn.fr/espece/cd_nom/103019</t>
  </si>
  <si>
    <t xml:space="preserve">Hornungia procumbens</t>
  </si>
  <si>
    <t xml:space="preserve">Hornungie couchée, Capselle couchée, Hutchinsie couchée, Hyménolobe couché</t>
  </si>
  <si>
    <t xml:space="preserve">(L.) Hayek, 1925</t>
  </si>
  <si>
    <t xml:space="preserve">Hornungia procumbens (L.) Hayek, 1925</t>
  </si>
  <si>
    <t xml:space="preserve">&lt;i&gt;Hornungia procumbens&lt;/i&gt; (L.) Hayek, 1925</t>
  </si>
  <si>
    <t xml:space="preserve">https://inpn.mnhn.fr/espece/cd_nom/103020</t>
  </si>
  <si>
    <t xml:space="preserve">Iberis</t>
  </si>
  <si>
    <t xml:space="preserve">Ibéride, Ibéris</t>
  </si>
  <si>
    <t xml:space="preserve">Iberis L., 1753</t>
  </si>
  <si>
    <t xml:space="preserve">&lt;i&gt;Iberis&lt;/i&gt; L., 1753</t>
  </si>
  <si>
    <t xml:space="preserve">candytufts</t>
  </si>
  <si>
    <t xml:space="preserve">Iberis pinnata</t>
  </si>
  <si>
    <t xml:space="preserve">Ibéride pennée, Ibéris penné, Ibéris à feuilles pennatifides</t>
  </si>
  <si>
    <t xml:space="preserve">L., 1755</t>
  </si>
  <si>
    <t xml:space="preserve">Iberis pinnata L., 1755</t>
  </si>
  <si>
    <t xml:space="preserve">&lt;i&gt;Iberis pinnata&lt;/i&gt; L., 1755</t>
  </si>
  <si>
    <t xml:space="preserve">https://inpn.mnhn.fr/espece/cd_nom/103478</t>
  </si>
  <si>
    <t xml:space="preserve">Isatis tinctoria</t>
  </si>
  <si>
    <t xml:space="preserve">Pastel des teinturiers, Herbe de saint Philippe, Guède</t>
  </si>
  <si>
    <t xml:space="preserve">Isatis tinctoria L., 1753</t>
  </si>
  <si>
    <t xml:space="preserve">&lt;i&gt;Isatis tinctoria&lt;/i&gt; L., 1753</t>
  </si>
  <si>
    <t xml:space="preserve">Woad</t>
  </si>
  <si>
    <t xml:space="preserve">https://inpn.mnhn.fr/espece/cd_nom/103817</t>
  </si>
  <si>
    <t xml:space="preserve">Kernera saxatilis</t>
  </si>
  <si>
    <t xml:space="preserve">Kernérie des rochers, Kernéra des rochers</t>
  </si>
  <si>
    <t xml:space="preserve">(L.) Sweet, 1827</t>
  </si>
  <si>
    <t xml:space="preserve">Kernera saxatilis (L.) Sweet, 1827</t>
  </si>
  <si>
    <t xml:space="preserve">&lt;i&gt;Kernera saxatilis&lt;/i&gt; (L.) Sweet, 1827</t>
  </si>
  <si>
    <t xml:space="preserve">Kernera</t>
  </si>
  <si>
    <t xml:space="preserve">https://inpn.mnhn.fr/espece/cd_nom/104488</t>
  </si>
  <si>
    <t xml:space="preserve">Lepidium</t>
  </si>
  <si>
    <t xml:space="preserve">Passerage, Lépidium</t>
  </si>
  <si>
    <t xml:space="preserve">Lepidium L., 1753</t>
  </si>
  <si>
    <t xml:space="preserve">&lt;i&gt;Lepidium&lt;/i&gt; L., 1753</t>
  </si>
  <si>
    <t xml:space="preserve">pepperworts</t>
  </si>
  <si>
    <t xml:space="preserve">Lepidium campestre</t>
  </si>
  <si>
    <t xml:space="preserve">Passerage champêtre, Passerage des champs</t>
  </si>
  <si>
    <t xml:space="preserve">Lepidium campestre (L.) W.T.Aiton, 1812</t>
  </si>
  <si>
    <t xml:space="preserve">&lt;i&gt;Lepidium campestre&lt;/i&gt; (L.) W.T.Aiton, 1812</t>
  </si>
  <si>
    <t xml:space="preserve">Field Pepperwort</t>
  </si>
  <si>
    <t xml:space="preserve">https://inpn.mnhn.fr/espece/cd_nom/105607</t>
  </si>
  <si>
    <t xml:space="preserve">Lepidium draba</t>
  </si>
  <si>
    <t xml:space="preserve">Passerage drave , Pain-blanc</t>
  </si>
  <si>
    <t xml:space="preserve">Lepidium draba L., 1753</t>
  </si>
  <si>
    <t xml:space="preserve">&lt;i&gt;Lepidium draba&lt;/i&gt; L., 1753</t>
  </si>
  <si>
    <t xml:space="preserve">Hoary Cress</t>
  </si>
  <si>
    <t xml:space="preserve">https://inpn.mnhn.fr/espece/cd_nom/105621</t>
  </si>
  <si>
    <t xml:space="preserve">Lepidium heterophyllum</t>
  </si>
  <si>
    <t xml:space="preserve">Passerage hétérophylle</t>
  </si>
  <si>
    <t xml:space="preserve">Benth., 1826</t>
  </si>
  <si>
    <t xml:space="preserve">Lepidium heterophyllum Benth., 1826</t>
  </si>
  <si>
    <t xml:space="preserve">&lt;i&gt;Lepidium heterophyllum&lt;/i&gt; Benth., 1826</t>
  </si>
  <si>
    <t xml:space="preserve">Smith's Pepperwort</t>
  </si>
  <si>
    <t xml:space="preserve">https://inpn.mnhn.fr/espece/cd_nom/105630</t>
  </si>
  <si>
    <t xml:space="preserve">Lepidium virginicum</t>
  </si>
  <si>
    <t xml:space="preserve">Passerage de Virginie</t>
  </si>
  <si>
    <t xml:space="preserve">Lepidium virginicum L., 1753</t>
  </si>
  <si>
    <t xml:space="preserve">&lt;i&gt;Lepidium virginicum&lt;/i&gt; L., 1753</t>
  </si>
  <si>
    <t xml:space="preserve">Least Pepperwort</t>
  </si>
  <si>
    <t xml:space="preserve">https://inpn.mnhn.fr/espece/cd_nom/105689</t>
  </si>
  <si>
    <t xml:space="preserve">Lobularia maritima</t>
  </si>
  <si>
    <t xml:space="preserve">Lobulaire maritime, Alysse maritime, Alysson maritime</t>
  </si>
  <si>
    <t xml:space="preserve">(L.) Desv., 1815</t>
  </si>
  <si>
    <t xml:space="preserve">Lobularia maritima (L.) Desv., 1815</t>
  </si>
  <si>
    <t xml:space="preserve">&lt;i&gt;Lobularia maritima&lt;/i&gt; (L.) Desv., 1815</t>
  </si>
  <si>
    <t xml:space="preserve">Sweet Alison</t>
  </si>
  <si>
    <t xml:space="preserve">https://inpn.mnhn.fr/espece/cd_nom/106439</t>
  </si>
  <si>
    <t xml:space="preserve">Lunaria annua</t>
  </si>
  <si>
    <t xml:space="preserve">Lunaire annuelle, Monnaie-du-Pape, Herbe aux écus, Médaille de Judas</t>
  </si>
  <si>
    <t xml:space="preserve">Lunaria annua L., 1753</t>
  </si>
  <si>
    <t xml:space="preserve">&lt;i&gt;Lunaria annua&lt;/i&gt; L., 1753</t>
  </si>
  <si>
    <t xml:space="preserve">Honesty</t>
  </si>
  <si>
    <t xml:space="preserve">https://inpn.mnhn.fr/espece/cd_nom/106754</t>
  </si>
  <si>
    <t xml:space="preserve">Lunaria rediviva</t>
  </si>
  <si>
    <t xml:space="preserve">Lunaire vivace, Lunaire odorante</t>
  </si>
  <si>
    <t xml:space="preserve">Lunaria rediviva L., 1753</t>
  </si>
  <si>
    <t xml:space="preserve">&lt;i&gt;Lunaria rediviva&lt;/i&gt; L., 1753</t>
  </si>
  <si>
    <t xml:space="preserve">Perennial Honesty</t>
  </si>
  <si>
    <t xml:space="preserve">https://inpn.mnhn.fr/espece/cd_nom/106761</t>
  </si>
  <si>
    <t xml:space="preserve">Microthlaspi perfoliatum</t>
  </si>
  <si>
    <t xml:space="preserve">Petit-tabouret perfolié, Kandide perfoliée, Tabouret perfolié</t>
  </si>
  <si>
    <t xml:space="preserve">(L.) F.K.Mey., 1973</t>
  </si>
  <si>
    <t xml:space="preserve">Microthlaspi perfoliatum (L.) F.K.Mey., 1973</t>
  </si>
  <si>
    <t xml:space="preserve">&lt;i&gt;Microthlaspi perfoliatum&lt;/i&gt; (L.) F.K.Mey., 1973</t>
  </si>
  <si>
    <t xml:space="preserve">Perfoliate Penny-cress</t>
  </si>
  <si>
    <t xml:space="preserve">https://inpn.mnhn.fr/espece/cd_nom/108522</t>
  </si>
  <si>
    <t xml:space="preserve">Myagrum perfoliatum</t>
  </si>
  <si>
    <t xml:space="preserve">Myagre perfolié</t>
  </si>
  <si>
    <t xml:space="preserve">Myagrum perfoliatum L., 1753</t>
  </si>
  <si>
    <t xml:space="preserve">&lt;i&gt;Myagrum perfoliatum&lt;/i&gt; L., 1753</t>
  </si>
  <si>
    <t xml:space="preserve">Mitre Cress</t>
  </si>
  <si>
    <t xml:space="preserve">https://inpn.mnhn.fr/espece/cd_nom/108948</t>
  </si>
  <si>
    <t xml:space="preserve">Nasturtium officinale</t>
  </si>
  <si>
    <t xml:space="preserve">Rorippe cresson-d'eau, Cresson</t>
  </si>
  <si>
    <t xml:space="preserve">Nasturtium officinale W.T.Aiton, 1812</t>
  </si>
  <si>
    <t xml:space="preserve">&lt;i&gt;Nasturtium officinale&lt;/i&gt; W.T.Aiton, 1812</t>
  </si>
  <si>
    <t xml:space="preserve">Water-cress</t>
  </si>
  <si>
    <t xml:space="preserve">https://inpn.mnhn.fr/espece/cd_nom/109422</t>
  </si>
  <si>
    <t xml:space="preserve">Neslia paniculata</t>
  </si>
  <si>
    <t xml:space="preserve">Neslie paniculée</t>
  </si>
  <si>
    <t xml:space="preserve">Neslia paniculata (L.) Desv., 1815</t>
  </si>
  <si>
    <t xml:space="preserve">&lt;i&gt;Neslia paniculata&lt;/i&gt; (L.) Desv., 1815</t>
  </si>
  <si>
    <t xml:space="preserve">Ball Mustard</t>
  </si>
  <si>
    <t xml:space="preserve">https://inpn.mnhn.fr/espece/cd_nom/109594</t>
  </si>
  <si>
    <t xml:space="preserve">Noccaea brachypetala</t>
  </si>
  <si>
    <t xml:space="preserve">Tabouret à pétales courts, Noccée à pétales courts</t>
  </si>
  <si>
    <t xml:space="preserve">(Jord.) F.K.Mey., 1973</t>
  </si>
  <si>
    <t xml:space="preserve">Noccaea brachypetala (Jord.) F.K.Mey., 1973</t>
  </si>
  <si>
    <t xml:space="preserve">&lt;i&gt;Noccaea brachypetala&lt;/i&gt; (Jord.) F.K.Mey., 1973</t>
  </si>
  <si>
    <t xml:space="preserve">https://inpn.mnhn.fr/espece/cd_nom/109668</t>
  </si>
  <si>
    <t xml:space="preserve">Noccaea caerulescens</t>
  </si>
  <si>
    <t xml:space="preserve">Tabouret bleuâtre, Noccée bleuissante, Tabouret sylvestre, Tabouret bleuissant</t>
  </si>
  <si>
    <t xml:space="preserve">(J.Presl &amp; C.Presl) F.K.Mey., 1973</t>
  </si>
  <si>
    <t xml:space="preserve">Noccaea caerulescens (J.Presl &amp; C.Presl) F.K.Mey., 1973</t>
  </si>
  <si>
    <t xml:space="preserve">&lt;i&gt;Noccaea caerulescens&lt;/i&gt; (J.Presl &amp; C.Presl) F.K.Mey., 1973</t>
  </si>
  <si>
    <t xml:space="preserve">https://inpn.mnhn.fr/espece/cd_nom/109671</t>
  </si>
  <si>
    <t xml:space="preserve">Noccaea caerulescens subsp. caerulescens</t>
  </si>
  <si>
    <t xml:space="preserve">Noccaea caerulescens subsp. caerulescens (J.Presl &amp; C.Presl) F.K.Mey., 1973</t>
  </si>
  <si>
    <t xml:space="preserve">&lt;i&gt;Noccaea caerulescens &lt;/i&gt;(J.Presl &amp; C.Presl) F.K.Mey., 1973 subsp.&lt;i&gt; caerulescens&lt;/i&gt;</t>
  </si>
  <si>
    <t xml:space="preserve">Alpine Penny-cress</t>
  </si>
  <si>
    <t xml:space="preserve">https://inpn.mnhn.fr/espece/cd_nom/138090</t>
  </si>
  <si>
    <t xml:space="preserve">Noccaea caerulescens subsp. virens</t>
  </si>
  <si>
    <t xml:space="preserve">Tabouret verdoyant, Noccée verdoyante</t>
  </si>
  <si>
    <t xml:space="preserve">(Jord.) Kerguélen, 1993</t>
  </si>
  <si>
    <t xml:space="preserve">Noccaea caerulescens subsp. virens (Jord.) Kerguélen, 1993</t>
  </si>
  <si>
    <t xml:space="preserve">&lt;i&gt;Noccaea caerulescens &lt;/i&gt;subsp.&lt;i&gt; virens&lt;/i&gt; (Jord.) Kerguélen, 1993</t>
  </si>
  <si>
    <t xml:space="preserve">https://inpn.mnhn.fr/espece/cd_nom/138094</t>
  </si>
  <si>
    <t xml:space="preserve">Pseudoturritis turrita</t>
  </si>
  <si>
    <t xml:space="preserve">Fausse tourette tourette, Arabette Tourette</t>
  </si>
  <si>
    <t xml:space="preserve">(L.) Al-Shehbaz, 2005</t>
  </si>
  <si>
    <t xml:space="preserve">Pseudoturritis turrita (L.) Al-Shehbaz, 2005</t>
  </si>
  <si>
    <t xml:space="preserve">&lt;i&gt;Pseudoturritis turrita&lt;/i&gt; (L.) Al-Shehbaz, 2005</t>
  </si>
  <si>
    <t xml:space="preserve">Tower Cress</t>
  </si>
  <si>
    <t xml:space="preserve">https://inpn.mnhn.fr/espece/cd_nom/717438</t>
  </si>
  <si>
    <t xml:space="preserve">Raphanus raphanistrum</t>
  </si>
  <si>
    <t xml:space="preserve">Radis ravenelle, Ravenelle, Radis sauvage</t>
  </si>
  <si>
    <t xml:space="preserve">Raphanus raphanistrum L., 1753</t>
  </si>
  <si>
    <t xml:space="preserve">&lt;i&gt;Raphanus raphanistrum&lt;/i&gt; L., 1753</t>
  </si>
  <si>
    <t xml:space="preserve">https://inpn.mnhn.fr/espece/cd_nom/117353</t>
  </si>
  <si>
    <t xml:space="preserve">Raphanus raphanistrum subsp. raphanistrum</t>
  </si>
  <si>
    <t xml:space="preserve">Raphanus raphanistrum subsp. raphanistrum L., 1753</t>
  </si>
  <si>
    <t xml:space="preserve">&lt;i&gt;Raphanus raphanistrum &lt;/i&gt;L., 1753 subsp.&lt;i&gt; raphanistrum&lt;/i&gt;</t>
  </si>
  <si>
    <t xml:space="preserve">Wild Radish</t>
  </si>
  <si>
    <t xml:space="preserve">https://inpn.mnhn.fr/espece/cd_nom/139841</t>
  </si>
  <si>
    <t xml:space="preserve">Rapistrum rugosum</t>
  </si>
  <si>
    <t xml:space="preserve">Rapistre rugueux, Ravaniscle</t>
  </si>
  <si>
    <t xml:space="preserve">Rapistrum rugosum (L.) All., 1785</t>
  </si>
  <si>
    <t xml:space="preserve">&lt;i&gt;Rapistrum rugosum&lt;/i&gt; (L.) All., 1785</t>
  </si>
  <si>
    <t xml:space="preserve">Bastard Cabbage</t>
  </si>
  <si>
    <t xml:space="preserve">https://inpn.mnhn.fr/espece/cd_nom/117393</t>
  </si>
  <si>
    <t xml:space="preserve">Rorippa amphibia</t>
  </si>
  <si>
    <t xml:space="preserve">Rorippe amphibie</t>
  </si>
  <si>
    <t xml:space="preserve">(L.) Besser, 1821</t>
  </si>
  <si>
    <t xml:space="preserve">Rorippa amphibia (L.) Besser, 1821</t>
  </si>
  <si>
    <t xml:space="preserve">&lt;i&gt;Rorippa amphibia&lt;/i&gt; (L.) Besser, 1821</t>
  </si>
  <si>
    <t xml:space="preserve">Great Yellow-cress</t>
  </si>
  <si>
    <t xml:space="preserve">https://inpn.mnhn.fr/espece/cd_nom/117933</t>
  </si>
  <si>
    <t xml:space="preserve">Rorippa pyrenaica</t>
  </si>
  <si>
    <t xml:space="preserve">Rorippe des Pyrénées, Cresson des Pyrénées</t>
  </si>
  <si>
    <t xml:space="preserve">(All.) Rchb., 1838</t>
  </si>
  <si>
    <t xml:space="preserve">Rorippa pyrenaica (All.) Rchb., 1838</t>
  </si>
  <si>
    <t xml:space="preserve">&lt;i&gt;Rorippa pyrenaica&lt;/i&gt; (All.) Rchb., 1838</t>
  </si>
  <si>
    <t xml:space="preserve">https://inpn.mnhn.fr/espece/cd_nom/117946</t>
  </si>
  <si>
    <t xml:space="preserve">Rorippa sylvestris</t>
  </si>
  <si>
    <t xml:space="preserve">Rorippe sylvestre, Rorippe des forêts, Rorippe des bois, Cresson des bois</t>
  </si>
  <si>
    <t xml:space="preserve">Rorippa sylvestris (L.) Besser, 1821</t>
  </si>
  <si>
    <t xml:space="preserve">&lt;i&gt;Rorippa sylvestris&lt;/i&gt; (L.) Besser, 1821</t>
  </si>
  <si>
    <t xml:space="preserve">Creeping Yellow-cress</t>
  </si>
  <si>
    <t xml:space="preserve">https://inpn.mnhn.fr/espece/cd_nom/117951</t>
  </si>
  <si>
    <t xml:space="preserve">Sinapis</t>
  </si>
  <si>
    <t xml:space="preserve">Moutarde</t>
  </si>
  <si>
    <t xml:space="preserve">Sinapis L., 1753</t>
  </si>
  <si>
    <t xml:space="preserve">&lt;i&gt;Sinapis&lt;/i&gt; L., 1753</t>
  </si>
  <si>
    <t xml:space="preserve">Sinapis alba</t>
  </si>
  <si>
    <t xml:space="preserve">Moutarde blanche</t>
  </si>
  <si>
    <t xml:space="preserve">Sinapis alba L., 1753</t>
  </si>
  <si>
    <t xml:space="preserve">&lt;i&gt;Sinapis alba&lt;/i&gt; L., 1753</t>
  </si>
  <si>
    <t xml:space="preserve">White Mustard</t>
  </si>
  <si>
    <t xml:space="preserve">https://inpn.mnhn.fr/espece/cd_nom/123711</t>
  </si>
  <si>
    <t xml:space="preserve">Sinapis arvensis</t>
  </si>
  <si>
    <t xml:space="preserve">Moutarde des champs, Raveluche</t>
  </si>
  <si>
    <t xml:space="preserve">Sinapis arvensis L., 1753</t>
  </si>
  <si>
    <t xml:space="preserve">&lt;i&gt;Sinapis arvensis&lt;/i&gt; L., 1753</t>
  </si>
  <si>
    <t xml:space="preserve">Charlock</t>
  </si>
  <si>
    <t xml:space="preserve">https://inpn.mnhn.fr/espece/cd_nom/123713</t>
  </si>
  <si>
    <t xml:space="preserve">Sisymbrella aspera</t>
  </si>
  <si>
    <t xml:space="preserve">Sisymbrelle rude, Cresson rude, Sisymbre rude, Rorippe rude</t>
  </si>
  <si>
    <t xml:space="preserve">(L.) Spach, 1838</t>
  </si>
  <si>
    <t xml:space="preserve">Sisymbrella aspera (L.) Spach, 1838</t>
  </si>
  <si>
    <t xml:space="preserve">&lt;i&gt;Sisymbrella aspera&lt;/i&gt; (L.) Spach, 1838</t>
  </si>
  <si>
    <t xml:space="preserve">https://inpn.mnhn.fr/espece/cd_nom/123789</t>
  </si>
  <si>
    <t xml:space="preserve">Sisymbrella aspera subsp. aspera</t>
  </si>
  <si>
    <t xml:space="preserve">Sisymbrella aspera subsp. aspera (L.) Spach, 1838</t>
  </si>
  <si>
    <t xml:space="preserve">&lt;i&gt;Sisymbrella aspera &lt;/i&gt;(L.) Spach, 1838 subsp.&lt;i&gt; aspera&lt;/i&gt;</t>
  </si>
  <si>
    <t xml:space="preserve">https://inpn.mnhn.fr/espece/cd_nom/141230</t>
  </si>
  <si>
    <t xml:space="preserve">Sisymbrium</t>
  </si>
  <si>
    <t xml:space="preserve">Sisymbre, Vélar</t>
  </si>
  <si>
    <t xml:space="preserve">Sisymbrium L., 1753</t>
  </si>
  <si>
    <t xml:space="preserve">&lt;i&gt;Sisymbrium&lt;/i&gt; L., 1753</t>
  </si>
  <si>
    <t xml:space="preserve">rockets</t>
  </si>
  <si>
    <t xml:space="preserve">Sisymbrium austriacum</t>
  </si>
  <si>
    <t xml:space="preserve">Sisymbre d'Autriche, Sisymbre des Pyrénées, Vélar d'Autriche</t>
  </si>
  <si>
    <t xml:space="preserve">Jacq., 1775</t>
  </si>
  <si>
    <t xml:space="preserve">Sisymbrium austriacum Jacq., 1775</t>
  </si>
  <si>
    <t xml:space="preserve">&lt;i&gt;Sisymbrium austriacum&lt;/i&gt; Jacq., 1775</t>
  </si>
  <si>
    <t xml:space="preserve">Austrian Rocket</t>
  </si>
  <si>
    <t xml:space="preserve">https://inpn.mnhn.fr/espece/cd_nom/123804</t>
  </si>
  <si>
    <t xml:space="preserve">Sisymbrium officinale</t>
  </si>
  <si>
    <t xml:space="preserve">Sisymbre officinal, Herbe aux chantres, Vélar officinal</t>
  </si>
  <si>
    <t xml:space="preserve">Sisymbrium officinale (L.) Scop., 1772</t>
  </si>
  <si>
    <t xml:space="preserve">&lt;i&gt;Sisymbrium officinale&lt;/i&gt; (L.) Scop., 1772</t>
  </si>
  <si>
    <t xml:space="preserve">Hedge Mustard</t>
  </si>
  <si>
    <t xml:space="preserve">https://inpn.mnhn.fr/espece/cd_nom/123863</t>
  </si>
  <si>
    <t xml:space="preserve">Teesdalia nudicaulis</t>
  </si>
  <si>
    <t xml:space="preserve">Téesdalie à tiges nues</t>
  </si>
  <si>
    <t xml:space="preserve">Teesdalia nudicaulis (L.) W.T.Aiton, 1812</t>
  </si>
  <si>
    <t xml:space="preserve">&lt;i&gt;Teesdalia nudicaulis&lt;/i&gt; (L.) W.T.Aiton, 1812</t>
  </si>
  <si>
    <t xml:space="preserve">Shepherd's Cress</t>
  </si>
  <si>
    <t xml:space="preserve">https://inpn.mnhn.fr/espece/cd_nom/125831</t>
  </si>
  <si>
    <t xml:space="preserve">Thlaspi alliaceum</t>
  </si>
  <si>
    <t xml:space="preserve">Tabouret à odeur d'ail, Tabouret alliacé</t>
  </si>
  <si>
    <t xml:space="preserve">Thlaspi alliaceum L., 1753</t>
  </si>
  <si>
    <t xml:space="preserve">&lt;i&gt;Thlaspi alliaceum&lt;/i&gt; L., 1753</t>
  </si>
  <si>
    <t xml:space="preserve">Garlic Penny-cress</t>
  </si>
  <si>
    <t xml:space="preserve">https://inpn.mnhn.fr/espece/cd_nom/126322</t>
  </si>
  <si>
    <t xml:space="preserve">Thlaspi arvense</t>
  </si>
  <si>
    <t xml:space="preserve">Tabouret des champs, Monnoyère, Herbe-aux-écus</t>
  </si>
  <si>
    <t xml:space="preserve">Thlaspi arvense L., 1753</t>
  </si>
  <si>
    <t xml:space="preserve">&lt;i&gt;Thlaspi arvense&lt;/i&gt; L., 1753</t>
  </si>
  <si>
    <t xml:space="preserve">Field Penny-cress</t>
  </si>
  <si>
    <t xml:space="preserve">https://inpn.mnhn.fr/espece/cd_nom/126332</t>
  </si>
  <si>
    <t xml:space="preserve">Turritis glabra</t>
  </si>
  <si>
    <t xml:space="preserve">Tourette glabre, Arabette glabre</t>
  </si>
  <si>
    <t xml:space="preserve">Turritis glabra L., 1753</t>
  </si>
  <si>
    <t xml:space="preserve">&lt;i&gt;Turritis glabra&lt;/i&gt; L., 1753</t>
  </si>
  <si>
    <t xml:space="preserve">Tower Mustard</t>
  </si>
  <si>
    <t xml:space="preserve">https://inpn.mnhn.fr/espece/cd_nom/128012</t>
  </si>
  <si>
    <t xml:space="preserve">Reseda lutea</t>
  </si>
  <si>
    <t xml:space="preserve">Réséda jaune, Réséda bâtard</t>
  </si>
  <si>
    <t xml:space="preserve">Resedaceae</t>
  </si>
  <si>
    <t xml:space="preserve">Reseda lutea L., 1753</t>
  </si>
  <si>
    <t xml:space="preserve">&lt;i&gt;Reseda lutea&lt;/i&gt; L., 1753</t>
  </si>
  <si>
    <t xml:space="preserve">Wild Mignonette</t>
  </si>
  <si>
    <t xml:space="preserve">https://inpn.mnhn.fr/espece/cd_nom/117458</t>
  </si>
  <si>
    <t xml:space="preserve">Reseda lutea subsp. lutea</t>
  </si>
  <si>
    <t xml:space="preserve">Réséda jaune</t>
  </si>
  <si>
    <t xml:space="preserve">Reseda lutea subsp. lutea L., 1753</t>
  </si>
  <si>
    <t xml:space="preserve">&lt;i&gt;Reseda lutea &lt;/i&gt;L., 1753 subsp.&lt;i&gt; lutea&lt;/i&gt;</t>
  </si>
  <si>
    <t xml:space="preserve">https://inpn.mnhn.fr/espece/cd_nom/139857</t>
  </si>
  <si>
    <t xml:space="preserve">Reseda luteola</t>
  </si>
  <si>
    <t xml:space="preserve">Réséda jaunâtre, Réséda des teinturiers, Mignonette jaunâtre, Gaude, Réséda gaude</t>
  </si>
  <si>
    <t xml:space="preserve">Reseda luteola L., 1753</t>
  </si>
  <si>
    <t xml:space="preserve">&lt;i&gt;Reseda luteola&lt;/i&gt; L., 1753</t>
  </si>
  <si>
    <t xml:space="preserve">Weld</t>
  </si>
  <si>
    <t xml:space="preserve">https://inpn.mnhn.fr/espece/cd_nom/117459</t>
  </si>
  <si>
    <t xml:space="preserve">Sesamoides pygmaea</t>
  </si>
  <si>
    <t xml:space="preserve">Faux sésame pygmée, Astérocarpe nain, Faux sésame nain</t>
  </si>
  <si>
    <t xml:space="preserve">(Scheele) Kuntze, 1891</t>
  </si>
  <si>
    <t xml:space="preserve">Sesamoides pygmaea (Scheele) Kuntze, 1891</t>
  </si>
  <si>
    <t xml:space="preserve">&lt;i&gt;Sesamoides pygmaea&lt;/i&gt; (Scheele) Kuntze, 1891</t>
  </si>
  <si>
    <t xml:space="preserve">https://inpn.mnhn.fr/espece/cd_nom/122989</t>
  </si>
  <si>
    <t xml:space="preserve">Tropaeolum majus</t>
  </si>
  <si>
    <t xml:space="preserve">Capucine élevée, Grande capucine, Capucine à grandes fleurs</t>
  </si>
  <si>
    <t xml:space="preserve">Tropaeolaceae</t>
  </si>
  <si>
    <t xml:space="preserve">Tropaeolum majus L., 1753</t>
  </si>
  <si>
    <t xml:space="preserve">&lt;i&gt;Tropaeolum majus&lt;/i&gt; L., 1753</t>
  </si>
  <si>
    <t xml:space="preserve">Nasturtium</t>
  </si>
  <si>
    <t xml:space="preserve">https://inpn.mnhn.fr/espece/cd_nom/127885</t>
  </si>
  <si>
    <t xml:space="preserve">Buxus sempervirens</t>
  </si>
  <si>
    <t xml:space="preserve">Buis toujours vert, Buis commun, Buis sempervirent, Bois béni</t>
  </si>
  <si>
    <t xml:space="preserve">Buxales</t>
  </si>
  <si>
    <t xml:space="preserve">Buxaceae</t>
  </si>
  <si>
    <t xml:space="preserve">Buxus sempervirens L., 1753</t>
  </si>
  <si>
    <t xml:space="preserve">&lt;i&gt;Buxus sempervirens&lt;/i&gt; L., 1753</t>
  </si>
  <si>
    <t xml:space="preserve">Box</t>
  </si>
  <si>
    <t xml:space="preserve">https://inpn.mnhn.fr/espece/cd_nom/87143</t>
  </si>
  <si>
    <t xml:space="preserve">Amaranthus</t>
  </si>
  <si>
    <t xml:space="preserve">Amarante, épinard, brède amarante, brède pariétaire</t>
  </si>
  <si>
    <t xml:space="preserve">Caryophyllales</t>
  </si>
  <si>
    <t xml:space="preserve">Amaranthaceae</t>
  </si>
  <si>
    <t xml:space="preserve">Amaranthoideae</t>
  </si>
  <si>
    <t xml:space="preserve">Amarantheae</t>
  </si>
  <si>
    <t xml:space="preserve">Amaranthus L., 1753</t>
  </si>
  <si>
    <t xml:space="preserve">&lt;i&gt;Amaranthus&lt;/i&gt; L., 1753</t>
  </si>
  <si>
    <t xml:space="preserve">pigweeds</t>
  </si>
  <si>
    <t xml:space="preserve">Amaranthus albus</t>
  </si>
  <si>
    <t xml:space="preserve">Amarante blanche</t>
  </si>
  <si>
    <t xml:space="preserve">Amaranthus albus L., 1759</t>
  </si>
  <si>
    <t xml:space="preserve">&lt;i&gt;Amaranthus albus&lt;/i&gt; L., 1759</t>
  </si>
  <si>
    <t xml:space="preserve">White Pigweed</t>
  </si>
  <si>
    <t xml:space="preserve">https://inpn.mnhn.fr/espece/cd_nom/81955</t>
  </si>
  <si>
    <t xml:space="preserve">Amaranthus blitum</t>
  </si>
  <si>
    <t xml:space="preserve">Brède malabar, Pariétaire</t>
  </si>
  <si>
    <t xml:space="preserve">Amaranthus blitum L., 1753</t>
  </si>
  <si>
    <t xml:space="preserve">&lt;i&gt;Amaranthus blitum&lt;/i&gt; L., 1753</t>
  </si>
  <si>
    <t xml:space="preserve">Guernsey Pigweed</t>
  </si>
  <si>
    <t xml:space="preserve">https://inpn.mnhn.fr/espece/cd_nom/81966</t>
  </si>
  <si>
    <t xml:space="preserve">Amaranthus blitum subsp. blitum</t>
  </si>
  <si>
    <t xml:space="preserve">Amarante blette, Amarante livide, Amarante Blite</t>
  </si>
  <si>
    <t xml:space="preserve">Amaranthus blitum subsp. blitum L., 1753</t>
  </si>
  <si>
    <t xml:space="preserve">&lt;i&gt;Amaranthus blitum &lt;/i&gt;L., 1753 subsp.&lt;i&gt; blitum&lt;/i&gt;</t>
  </si>
  <si>
    <t xml:space="preserve">https://inpn.mnhn.fr/espece/cd_nom/131285</t>
  </si>
  <si>
    <t xml:space="preserve">Amaranthus blitum subsp. emarginatus</t>
  </si>
  <si>
    <t xml:space="preserve">(Salzm. ex Uline &amp; W.L.Bray) Carretero, Muñoz Garm. &amp; Pedrol, 1987</t>
  </si>
  <si>
    <t xml:space="preserve">Amaranthus blitum subsp. emarginatus (Salzm. ex Uline &amp; W.L.Bray) Carretero, Muñoz Garm. &amp; Pedrol, 1987</t>
  </si>
  <si>
    <t xml:space="preserve">&lt;i&gt;Amaranthus blitum &lt;/i&gt;subsp.&lt;i&gt; emarginatus&lt;/i&gt; (Salzm. ex Uline &amp; W.L.Bray) Carretero, Muñoz Garm. &amp; Pedrol, 1987</t>
  </si>
  <si>
    <t xml:space="preserve">https://inpn.mnhn.fr/espece/cd_nom/131286</t>
  </si>
  <si>
    <t xml:space="preserve">Amaranthus caudatus</t>
  </si>
  <si>
    <t xml:space="preserve">Queue-de-renard, Brède malabar</t>
  </si>
  <si>
    <t xml:space="preserve">Amaranthus caudatus L., 1753</t>
  </si>
  <si>
    <t xml:space="preserve">&lt;i&gt;Amaranthus caudatus&lt;/i&gt; L., 1753</t>
  </si>
  <si>
    <t xml:space="preserve">Love-lies-bleeding</t>
  </si>
  <si>
    <t xml:space="preserve">https://inpn.mnhn.fr/espece/cd_nom/81971</t>
  </si>
  <si>
    <t xml:space="preserve">Amaranthus deflexus</t>
  </si>
  <si>
    <t xml:space="preserve">Amarante couchée, Amarante étalée, Amarante recourbée</t>
  </si>
  <si>
    <t xml:space="preserve">Amaranthus deflexus L., 1771</t>
  </si>
  <si>
    <t xml:space="preserve">&lt;i&gt;Amaranthus deflexus&lt;/i&gt; L., 1771</t>
  </si>
  <si>
    <t xml:space="preserve">Perennial Pigweed</t>
  </si>
  <si>
    <t xml:space="preserve">https://inpn.mnhn.fr/espece/cd_nom/81978</t>
  </si>
  <si>
    <t xml:space="preserve">Amaranthus graecizans subsp. silvestris</t>
  </si>
  <si>
    <t xml:space="preserve">Amarante des bois, Amarante sylvestre</t>
  </si>
  <si>
    <t xml:space="preserve">(Vill.) Brenan, 1961</t>
  </si>
  <si>
    <t xml:space="preserve">Amaranthus graecizans subsp. silvestris (Vill.) Brenan, 1961</t>
  </si>
  <si>
    <t xml:space="preserve">&lt;i&gt;Amaranthus graecizans &lt;/i&gt;subsp.&lt;i&gt; silvestris&lt;/i&gt; (Vill.) Brenan, 1961</t>
  </si>
  <si>
    <t xml:space="preserve">https://inpn.mnhn.fr/espece/cd_nom/131292</t>
  </si>
  <si>
    <t xml:space="preserve">Amaranthus hybridus</t>
  </si>
  <si>
    <t xml:space="preserve">Amarante hybride, Brède pariétaire</t>
  </si>
  <si>
    <t xml:space="preserve">Amaranthus hybridus L., 1753</t>
  </si>
  <si>
    <t xml:space="preserve">&lt;i&gt;Amaranthus hybridus&lt;/i&gt; L., 1753</t>
  </si>
  <si>
    <t xml:space="preserve">Green Amaranth</t>
  </si>
  <si>
    <t xml:space="preserve">https://inpn.mnhn.fr/espece/cd_nom/81992</t>
  </si>
  <si>
    <t xml:space="preserve">Amaranthus powellii subsp. bouchonii</t>
  </si>
  <si>
    <t xml:space="preserve">Amarante de Bouchon</t>
  </si>
  <si>
    <t xml:space="preserve">(Thell.) Costea &amp; Carretero, 2001</t>
  </si>
  <si>
    <t xml:space="preserve">Amaranthus powellii subsp. bouchonii (Thell.) Costea &amp; Carretero, 2001</t>
  </si>
  <si>
    <t xml:space="preserve">&lt;i&gt;Amaranthus powellii &lt;/i&gt;subsp.&lt;i&gt; bouchonii&lt;/i&gt; (Thell.) Costea &amp; Carretero, 2001</t>
  </si>
  <si>
    <t xml:space="preserve">Indehiscent Amaranth</t>
  </si>
  <si>
    <t xml:space="preserve">https://inpn.mnhn.fr/espece/cd_nom/961575</t>
  </si>
  <si>
    <t xml:space="preserve">Amaranthus retroflexus</t>
  </si>
  <si>
    <t xml:space="preserve">Amarante réfléchie, Amaranthe à racines rouges, Blé rouge</t>
  </si>
  <si>
    <t xml:space="preserve">Amaranthus retroflexus L., 1753</t>
  </si>
  <si>
    <t xml:space="preserve">&lt;i&gt;Amaranthus retroflexus&lt;/i&gt; L., 1753</t>
  </si>
  <si>
    <t xml:space="preserve">Common Amaranth</t>
  </si>
  <si>
    <t xml:space="preserve">https://inpn.mnhn.fr/espece/cd_nom/82018</t>
  </si>
  <si>
    <t xml:space="preserve">Beta vulgaris</t>
  </si>
  <si>
    <t xml:space="preserve">Betterave commune, Bette, Betterave à sucre, Betterage fourragère, Betterave rouge, Betterave sucrière, Poirée</t>
  </si>
  <si>
    <t xml:space="preserve">Betoideae</t>
  </si>
  <si>
    <t xml:space="preserve">Beta vulgaris L., 1753</t>
  </si>
  <si>
    <t xml:space="preserve">&lt;i&gt;Beta vulgaris&lt;/i&gt; L., 1753</t>
  </si>
  <si>
    <t xml:space="preserve">https://inpn.mnhn.fr/espece/cd_nom/85820</t>
  </si>
  <si>
    <t xml:space="preserve">Beta vulgaris subsp. maritima</t>
  </si>
  <si>
    <t xml:space="preserve">Bette maritime, Betterave maritime</t>
  </si>
  <si>
    <t xml:space="preserve">(L.) Arcang., 1882</t>
  </si>
  <si>
    <t xml:space="preserve">Beta vulgaris subsp. maritima (L.) Arcang., 1882</t>
  </si>
  <si>
    <t xml:space="preserve">&lt;i&gt;Beta vulgaris &lt;/i&gt;subsp.&lt;i&gt; maritima&lt;/i&gt; (L.) Arcang., 1882</t>
  </si>
  <si>
    <t xml:space="preserve">Sea Beet</t>
  </si>
  <si>
    <t xml:space="preserve">https://inpn.mnhn.fr/espece/cd_nom/132119</t>
  </si>
  <si>
    <t xml:space="preserve">Blitum bonus-henricus</t>
  </si>
  <si>
    <t xml:space="preserve">Chénopode bon Henri, Épinard sauvage, Blette bon Henri, Chénopode du bon Henri</t>
  </si>
  <si>
    <t xml:space="preserve">Chenopodioideae</t>
  </si>
  <si>
    <t xml:space="preserve">Anserineae</t>
  </si>
  <si>
    <t xml:space="preserve">(L.) Rchb., 1832</t>
  </si>
  <si>
    <t xml:space="preserve">Blitum bonus-henricus (L.) Rchb., 1832</t>
  </si>
  <si>
    <t xml:space="preserve">&lt;i&gt;Blitum bonus-henricus&lt;/i&gt; (L.) Rchb., 1832</t>
  </si>
  <si>
    <t xml:space="preserve">Good-King-Henry</t>
  </si>
  <si>
    <t xml:space="preserve">https://inpn.mnhn.fr/espece/cd_nom/994837</t>
  </si>
  <si>
    <t xml:space="preserve">Atriplex hortensis</t>
  </si>
  <si>
    <t xml:space="preserve">Arroche des jardins, Bonne-Dame</t>
  </si>
  <si>
    <t xml:space="preserve">Atripliceae</t>
  </si>
  <si>
    <t xml:space="preserve">Atriplex hortensis L., 1753 [nom. et typ. cons.]</t>
  </si>
  <si>
    <t xml:space="preserve">&lt;i&gt;Atriplex hortensis&lt;/i&gt; L., 1753 [nom. et typ. cons.]</t>
  </si>
  <si>
    <t xml:space="preserve">Garden Orache</t>
  </si>
  <si>
    <t xml:space="preserve">https://inpn.mnhn.fr/espece/cd_nom/85075</t>
  </si>
  <si>
    <t xml:space="preserve">Atriplex patula</t>
  </si>
  <si>
    <t xml:space="preserve">Arroche étalée</t>
  </si>
  <si>
    <t xml:space="preserve">Atriplex patula L., 1753</t>
  </si>
  <si>
    <t xml:space="preserve">&lt;i&gt;Atriplex patula&lt;/i&gt; L., 1753</t>
  </si>
  <si>
    <t xml:space="preserve">Common Orache</t>
  </si>
  <si>
    <t xml:space="preserve">https://inpn.mnhn.fr/espece/cd_nom/85102</t>
  </si>
  <si>
    <t xml:space="preserve">Chenopodiastrum hybridum</t>
  </si>
  <si>
    <t xml:space="preserve">Chénopode hybride, Chénopodiastre hybride, Chénopode à feuilles de stramoine</t>
  </si>
  <si>
    <t xml:space="preserve">(L.) S.Fuentes, Uotila &amp; Borsch, 2012</t>
  </si>
  <si>
    <t xml:space="preserve">Chenopodiastrum hybridum (L.) S.Fuentes, Uotila &amp; Borsch, 2012</t>
  </si>
  <si>
    <t xml:space="preserve">&lt;i&gt;Chenopodiastrum hybridum&lt;/i&gt; (L.) S.Fuentes, Uotila &amp; Borsch, 2012</t>
  </si>
  <si>
    <t xml:space="preserve">Maple-leaved Goosefoot</t>
  </si>
  <si>
    <t xml:space="preserve">https://inpn.mnhn.fr/espece/cd_nom/717137</t>
  </si>
  <si>
    <t xml:space="preserve">Chenopodium</t>
  </si>
  <si>
    <t xml:space="preserve">Chénopode</t>
  </si>
  <si>
    <t xml:space="preserve">Chenopodium L., 1753</t>
  </si>
  <si>
    <t xml:space="preserve">&lt;i&gt;Chenopodium&lt;/i&gt; L., 1753</t>
  </si>
  <si>
    <t xml:space="preserve">goosefoots</t>
  </si>
  <si>
    <t xml:space="preserve">Chenopodium album</t>
  </si>
  <si>
    <t xml:space="preserve">Chénopode blanc, Senousse</t>
  </si>
  <si>
    <t xml:space="preserve">Chenopodium album L., 1753</t>
  </si>
  <si>
    <t xml:space="preserve">&lt;i&gt;Chenopodium album&lt;/i&gt; L., 1753</t>
  </si>
  <si>
    <t xml:space="preserve">Fat-hen</t>
  </si>
  <si>
    <t xml:space="preserve">https://inpn.mnhn.fr/espece/cd_nom/90681</t>
  </si>
  <si>
    <t xml:space="preserve">Chenopodium album subsp. album</t>
  </si>
  <si>
    <t xml:space="preserve">Chenopodium album subsp. album L., 1753</t>
  </si>
  <si>
    <t xml:space="preserve">&lt;i&gt;Chenopodium album &lt;/i&gt;L., 1753 subsp.&lt;i&gt; album&lt;/i&gt;</t>
  </si>
  <si>
    <t xml:space="preserve">https://inpn.mnhn.fr/espece/cd_nom/133219</t>
  </si>
  <si>
    <t xml:space="preserve">Chenopodium vulvaria</t>
  </si>
  <si>
    <t xml:space="preserve">Chénopode fétide, Chénopode vulvaire, Chénopode puant</t>
  </si>
  <si>
    <t xml:space="preserve">Chenopodium vulvaria L., 1753</t>
  </si>
  <si>
    <t xml:space="preserve">&lt;i&gt;Chenopodium vulvaria&lt;/i&gt; L., 1753</t>
  </si>
  <si>
    <t xml:space="preserve">Stinking Goosefoot</t>
  </si>
  <si>
    <t xml:space="preserve">https://inpn.mnhn.fr/espece/cd_nom/90836</t>
  </si>
  <si>
    <t xml:space="preserve">Lipandra polysperma</t>
  </si>
  <si>
    <t xml:space="preserve">Lipandra polysperme, Chénopode polysperme, Chénopode à graines nombreuses</t>
  </si>
  <si>
    <t xml:space="preserve">Lipandra polysperma (L.) S.Fuentes, Uotila &amp; Borsch, 2012</t>
  </si>
  <si>
    <t xml:space="preserve">&lt;i&gt;Lipandra polysperma&lt;/i&gt; (L.) S.Fuentes, Uotila &amp; Borsch, 2012</t>
  </si>
  <si>
    <t xml:space="preserve">Many-seeded Goosefoot</t>
  </si>
  <si>
    <t xml:space="preserve">https://inpn.mnhn.fr/espece/cd_nom/717294</t>
  </si>
  <si>
    <t xml:space="preserve">Oxybasis rubra</t>
  </si>
  <si>
    <t xml:space="preserve">Oxybaside rouge, Oxybasis rouge, Ansérine rouge, Chénopode rouge</t>
  </si>
  <si>
    <t xml:space="preserve">Oxybasis rubra (L.) S.Fuentes, Uotila &amp; Borsch, 2012</t>
  </si>
  <si>
    <t xml:space="preserve">&lt;i&gt;Oxybasis rubra&lt;/i&gt; (L.) S.Fuentes, Uotila &amp; Borsch, 2012</t>
  </si>
  <si>
    <t xml:space="preserve">Red Goosefoot</t>
  </si>
  <si>
    <t xml:space="preserve">https://inpn.mnhn.fr/espece/cd_nom/717361</t>
  </si>
  <si>
    <t xml:space="preserve">Oxybasis rubra var. intermedia</t>
  </si>
  <si>
    <t xml:space="preserve">Oxybaside intermédiaire, Oxybasis intermédiaire, Chénopode intermédiaire</t>
  </si>
  <si>
    <t xml:space="preserve">(Mert. &amp; W.D.J.Koch) B.Bock &amp; J.-M.Tison, 2012</t>
  </si>
  <si>
    <t xml:space="preserve">Oxybasis rubra var. intermedia (Mert. &amp; W.D.J.Koch) B.Bock &amp; J.-M.Tison, 2012</t>
  </si>
  <si>
    <t xml:space="preserve">&lt;i&gt;Oxybasis rubra &lt;/i&gt;var.&lt;i&gt; intermedia&lt;/i&gt; (Mert. &amp; W.D.J.Koch) B.Bock &amp; J.-M.Tison, 2012</t>
  </si>
  <si>
    <t xml:space="preserve">https://inpn.mnhn.fr/espece/cd_nom/718740</t>
  </si>
  <si>
    <t xml:space="preserve">Dysphania ambrosioides</t>
  </si>
  <si>
    <t xml:space="preserve">Chénopode fausse-ambroisie, Herbe à vers, Herbe amère, Herbe aux vers, Semen-contra, Semencine</t>
  </si>
  <si>
    <t xml:space="preserve">Dysphanieae</t>
  </si>
  <si>
    <t xml:space="preserve">(L.) Mosyakin &amp; Clemants, 2002</t>
  </si>
  <si>
    <t xml:space="preserve">Dysphania ambrosioides (L.) Mosyakin &amp; Clemants, 2002</t>
  </si>
  <si>
    <t xml:space="preserve">&lt;i&gt;Dysphania ambrosioides&lt;/i&gt; (L.) Mosyakin &amp; Clemants, 2002</t>
  </si>
  <si>
    <t xml:space="preserve">Mexican-tea</t>
  </si>
  <si>
    <t xml:space="preserve">https://inpn.mnhn.fr/espece/cd_nom/611753</t>
  </si>
  <si>
    <t xml:space="preserve">Agrostemma githago</t>
  </si>
  <si>
    <t xml:space="preserve">Nielle des blés, Lychnis nielle, Lychnide nielle</t>
  </si>
  <si>
    <t xml:space="preserve">Caryophyllaceae</t>
  </si>
  <si>
    <t xml:space="preserve">Agrostemma githago L., 1753</t>
  </si>
  <si>
    <t xml:space="preserve">&lt;i&gt;Agrostemma githago&lt;/i&gt; L., 1753</t>
  </si>
  <si>
    <t xml:space="preserve">Corncockle</t>
  </si>
  <si>
    <t xml:space="preserve">https://inpn.mnhn.fr/espece/cd_nom/80546</t>
  </si>
  <si>
    <t xml:space="preserve">Arenaria</t>
  </si>
  <si>
    <t xml:space="preserve">Sabline</t>
  </si>
  <si>
    <t xml:space="preserve">Arenaria L., 1753</t>
  </si>
  <si>
    <t xml:space="preserve">&lt;i&gt;Arenaria&lt;/i&gt; L., 1753</t>
  </si>
  <si>
    <t xml:space="preserve">turnstones, sandworts</t>
  </si>
  <si>
    <t xml:space="preserve">Arenaria aggregata</t>
  </si>
  <si>
    <t xml:space="preserve">Sabline agrégée, Sabline à fleurs en têtes, Sabline agglomérée, Sabline capitée</t>
  </si>
  <si>
    <t xml:space="preserve">(L.) Loisel., 1827</t>
  </si>
  <si>
    <t xml:space="preserve">Arenaria aggregata (L.) Loisel., 1827</t>
  </si>
  <si>
    <t xml:space="preserve">&lt;i&gt;Arenaria aggregata&lt;/i&gt; (L.) Loisel., 1827</t>
  </si>
  <si>
    <t xml:space="preserve">https://inpn.mnhn.fr/espece/cd_nom/83535</t>
  </si>
  <si>
    <t xml:space="preserve">Arenaria aggregata subsp. aggregata</t>
  </si>
  <si>
    <t xml:space="preserve">Arenaria aggregata subsp. aggregata (L.) Loisel., 1827</t>
  </si>
  <si>
    <t xml:space="preserve">&lt;i&gt;Arenaria aggregata &lt;/i&gt;(L.) Loisel., 1827 subsp.&lt;i&gt; aggregata&lt;/i&gt;</t>
  </si>
  <si>
    <t xml:space="preserve">https://inpn.mnhn.fr/espece/cd_nom/131577</t>
  </si>
  <si>
    <t xml:space="preserve">Arenaria controversa</t>
  </si>
  <si>
    <t xml:space="preserve">Sabline douteuse, Sabline des chaumes</t>
  </si>
  <si>
    <t xml:space="preserve">Boiss., 1840</t>
  </si>
  <si>
    <t xml:space="preserve">Arenaria controversa Boiss., 1840</t>
  </si>
  <si>
    <t xml:space="preserve">&lt;i&gt;Arenaria controversa&lt;/i&gt; Boiss., 1840</t>
  </si>
  <si>
    <t xml:space="preserve">https://inpn.mnhn.fr/espece/cd_nom/83565</t>
  </si>
  <si>
    <t xml:space="preserve">Arenaria leptoclados</t>
  </si>
  <si>
    <t xml:space="preserve">Sabline à rameaux grêles, Sabline à parois fines, Sabline grêle</t>
  </si>
  <si>
    <t xml:space="preserve">(Rchb.) Guss., 1844</t>
  </si>
  <si>
    <t xml:space="preserve">Arenaria leptoclados (Rchb.) Guss., 1844</t>
  </si>
  <si>
    <t xml:space="preserve">&lt;i&gt;Arenaria leptoclados&lt;/i&gt; (Rchb.) Guss., 1844</t>
  </si>
  <si>
    <t xml:space="preserve">Slender Sandwort</t>
  </si>
  <si>
    <t xml:space="preserve">https://inpn.mnhn.fr/espece/cd_nom/83596</t>
  </si>
  <si>
    <t xml:space="preserve">Arenaria montana</t>
  </si>
  <si>
    <t xml:space="preserve">Sabline des montagnes</t>
  </si>
  <si>
    <t xml:space="preserve">Arenaria montana L., 1755</t>
  </si>
  <si>
    <t xml:space="preserve">&lt;i&gt;Arenaria montana&lt;/i&gt; L., 1755</t>
  </si>
  <si>
    <t xml:space="preserve">Mountain Sandwort [Arenaria montana]</t>
  </si>
  <si>
    <t xml:space="preserve">https://inpn.mnhn.fr/espece/cd_nom/83617</t>
  </si>
  <si>
    <t xml:space="preserve">Arenaria serpyllifolia</t>
  </si>
  <si>
    <t xml:space="preserve">Sabline à feuilles de serpolet, Sabline des murs</t>
  </si>
  <si>
    <t xml:space="preserve">Arenaria serpyllifolia L., 1753</t>
  </si>
  <si>
    <t xml:space="preserve">&lt;i&gt;Arenaria serpyllifolia&lt;/i&gt; L., 1753</t>
  </si>
  <si>
    <t xml:space="preserve">Thyme-leaved Sandwort</t>
  </si>
  <si>
    <t xml:space="preserve">https://inpn.mnhn.fr/espece/cd_nom/83653</t>
  </si>
  <si>
    <t xml:space="preserve">Atocion armeria</t>
  </si>
  <si>
    <t xml:space="preserve">Silène armérie, Silène à bouquets, Atocion armérie</t>
  </si>
  <si>
    <t xml:space="preserve">Atocion armeria (L.) Raf., 1840</t>
  </si>
  <si>
    <t xml:space="preserve">&lt;i&gt;Atocion armeria&lt;/i&gt; (L.) Raf., 1840</t>
  </si>
  <si>
    <t xml:space="preserve">Sweet-William Catchfly</t>
  </si>
  <si>
    <t xml:space="preserve">https://inpn.mnhn.fr/espece/cd_nom/85017</t>
  </si>
  <si>
    <t xml:space="preserve">Atocion rupestre</t>
  </si>
  <si>
    <t xml:space="preserve">Silène des rochers, Silène rupestre, Atocion rupestre, Atocion des rochers</t>
  </si>
  <si>
    <t xml:space="preserve">(L.) Oxelman, 2001</t>
  </si>
  <si>
    <t xml:space="preserve">Atocion rupestre (L.) Oxelman, 2001</t>
  </si>
  <si>
    <t xml:space="preserve">&lt;i&gt;Atocion rupestre&lt;/i&gt; (L.) Oxelman, 2001</t>
  </si>
  <si>
    <t xml:space="preserve">https://inpn.mnhn.fr/espece/cd_nom/717731</t>
  </si>
  <si>
    <t xml:space="preserve">Cerastium arvense</t>
  </si>
  <si>
    <t xml:space="preserve">Céraiste des champs</t>
  </si>
  <si>
    <t xml:space="preserve">Cerastium arvense L., 1753</t>
  </si>
  <si>
    <t xml:space="preserve">&lt;i&gt;Cerastium arvense&lt;/i&gt; L., 1753</t>
  </si>
  <si>
    <t xml:space="preserve">Field Mouse-ear</t>
  </si>
  <si>
    <t xml:space="preserve">https://inpn.mnhn.fr/espece/cd_nom/89968</t>
  </si>
  <si>
    <t xml:space="preserve">Cerastium arvense subsp. arvense</t>
  </si>
  <si>
    <t xml:space="preserve">Cerastium arvense subsp. arvense L., 1753</t>
  </si>
  <si>
    <t xml:space="preserve">&lt;i&gt;Cerastium arvense &lt;/i&gt;L., 1753 subsp.&lt;i&gt; arvense&lt;/i&gt;</t>
  </si>
  <si>
    <t xml:space="preserve">https://inpn.mnhn.fr/espece/cd_nom/133076</t>
  </si>
  <si>
    <t xml:space="preserve">Cerastium arvense subsp. strictum</t>
  </si>
  <si>
    <t xml:space="preserve">Céraiste raide</t>
  </si>
  <si>
    <t xml:space="preserve">Gaudin, 1828</t>
  </si>
  <si>
    <t xml:space="preserve">Cerastium arvense subsp. strictum Gaudin, 1828</t>
  </si>
  <si>
    <t xml:space="preserve">&lt;i&gt;Cerastium arvense &lt;/i&gt;subsp.&lt;i&gt; strictum&lt;/i&gt; Gaudin, 1828</t>
  </si>
  <si>
    <t xml:space="preserve">https://inpn.mnhn.fr/espece/cd_nom/133087</t>
  </si>
  <si>
    <t xml:space="preserve">Cerastium brachypetalum</t>
  </si>
  <si>
    <t xml:space="preserve">Céraiste à pétales courts</t>
  </si>
  <si>
    <t xml:space="preserve">Pers., 1805</t>
  </si>
  <si>
    <t xml:space="preserve">Cerastium brachypetalum Pers., 1805</t>
  </si>
  <si>
    <t xml:space="preserve">&lt;i&gt;Cerastium brachypetalum&lt;/i&gt; Pers., 1805</t>
  </si>
  <si>
    <t xml:space="preserve">Grey Mouse-ear</t>
  </si>
  <si>
    <t xml:space="preserve">https://inpn.mnhn.fr/espece/cd_nom/89979</t>
  </si>
  <si>
    <t xml:space="preserve">Cerastium brachypetalum subsp. brachypetalum</t>
  </si>
  <si>
    <t xml:space="preserve">Cerastium brachypetalum subsp. brachypetalum Pers., 1805</t>
  </si>
  <si>
    <t xml:space="preserve">&lt;i&gt;Cerastium brachypetalum &lt;/i&gt;Pers., 1805 subsp.&lt;i&gt; brachypetalum&lt;/i&gt;</t>
  </si>
  <si>
    <t xml:space="preserve">https://inpn.mnhn.fr/espece/cd_nom/133089</t>
  </si>
  <si>
    <t xml:space="preserve">Cerastium fontanum</t>
  </si>
  <si>
    <t xml:space="preserve">Céraiste des sources</t>
  </si>
  <si>
    <t xml:space="preserve">Baumg., 1816</t>
  </si>
  <si>
    <t xml:space="preserve">Cerastium fontanum Baumg., 1816</t>
  </si>
  <si>
    <t xml:space="preserve">&lt;i&gt;Cerastium fontanum&lt;/i&gt; Baumg., 1816</t>
  </si>
  <si>
    <t xml:space="preserve">Common Mouse-ear</t>
  </si>
  <si>
    <t xml:space="preserve">https://inpn.mnhn.fr/espece/cd_nom/90008</t>
  </si>
  <si>
    <t xml:space="preserve">Cerastium fontanum subsp. vulgare</t>
  </si>
  <si>
    <t xml:space="preserve">Céraiste commun , Mouron d'alouette</t>
  </si>
  <si>
    <t xml:space="preserve">(Hartm.) Greuter &amp; Burdet, 1982</t>
  </si>
  <si>
    <t xml:space="preserve">Cerastium fontanum subsp. vulgare (Hartm.) Greuter &amp; Burdet, 1982</t>
  </si>
  <si>
    <t xml:space="preserve">&lt;i&gt;Cerastium fontanum &lt;/i&gt;subsp.&lt;i&gt; vulgare&lt;/i&gt; (Hartm.) Greuter &amp; Burdet, 1982</t>
  </si>
  <si>
    <t xml:space="preserve">https://inpn.mnhn.fr/espece/cd_nom/133108</t>
  </si>
  <si>
    <t xml:space="preserve">Cerastium glomeratum</t>
  </si>
  <si>
    <t xml:space="preserve">Céraiste aggloméré, Oreille de souris</t>
  </si>
  <si>
    <t xml:space="preserve">Cerastium glomeratum Thuill., 1799</t>
  </si>
  <si>
    <t xml:space="preserve">&lt;i&gt;Cerastium glomeratum&lt;/i&gt; Thuill., 1799</t>
  </si>
  <si>
    <t xml:space="preserve">Sticky Mouse-ear</t>
  </si>
  <si>
    <t xml:space="preserve">https://inpn.mnhn.fr/espece/cd_nom/90017</t>
  </si>
  <si>
    <t xml:space="preserve">Cerastium pumilum</t>
  </si>
  <si>
    <t xml:space="preserve">Céraiste nain</t>
  </si>
  <si>
    <t xml:space="preserve">Curtis, 1777</t>
  </si>
  <si>
    <t xml:space="preserve">Cerastium pumilum Curtis, 1777</t>
  </si>
  <si>
    <t xml:space="preserve">&lt;i&gt;Cerastium pumilum&lt;/i&gt; Curtis, 1777</t>
  </si>
  <si>
    <t xml:space="preserve">Dwarf Mouse-ear</t>
  </si>
  <si>
    <t xml:space="preserve">https://inpn.mnhn.fr/espece/cd_nom/90076</t>
  </si>
  <si>
    <t xml:space="preserve">Cerastium ramosissimum</t>
  </si>
  <si>
    <t xml:space="preserve">Céraiste très rameux, Ccéraiste grêle, Ceraiste ramifié, Céraiste de Durieu, Céraiste rameux</t>
  </si>
  <si>
    <t xml:space="preserve">Boiss., 1838</t>
  </si>
  <si>
    <t xml:space="preserve">Cerastium ramosissimum Boiss., 1838</t>
  </si>
  <si>
    <t xml:space="preserve">&lt;i&gt;Cerastium ramosissimum&lt;/i&gt; Boiss., 1838</t>
  </si>
  <si>
    <t xml:space="preserve">https://inpn.mnhn.fr/espece/cd_nom/90080</t>
  </si>
  <si>
    <t xml:space="preserve">Cerastium semidecandrum</t>
  </si>
  <si>
    <t xml:space="preserve">Céraiste à cinq étami étamines, Céraiste variable</t>
  </si>
  <si>
    <t xml:space="preserve">Cerastium semidecandrum L., 1753</t>
  </si>
  <si>
    <t xml:space="preserve">&lt;i&gt;Cerastium semidecandrum&lt;/i&gt; L., 1753</t>
  </si>
  <si>
    <t xml:space="preserve">Little Mouse-ear</t>
  </si>
  <si>
    <t xml:space="preserve">https://inpn.mnhn.fr/espece/cd_nom/90091</t>
  </si>
  <si>
    <t xml:space="preserve">Cerastium tomentosum</t>
  </si>
  <si>
    <t xml:space="preserve">Céraiste tomenteux, Barbette, Oreille-de-souris</t>
  </si>
  <si>
    <t xml:space="preserve">Cerastium tomentosum L., 1753</t>
  </si>
  <si>
    <t xml:space="preserve">&lt;i&gt;Cerastium tomentosum&lt;/i&gt; L., 1753</t>
  </si>
  <si>
    <t xml:space="preserve">Snow-in-summer</t>
  </si>
  <si>
    <t xml:space="preserve">https://inpn.mnhn.fr/espece/cd_nom/90111</t>
  </si>
  <si>
    <t xml:space="preserve">Corrigiola litoralis</t>
  </si>
  <si>
    <t xml:space="preserve">Corrigiole du littoral, Corrigiole des grèves, Courroyette des sables, Corrigiole des rives</t>
  </si>
  <si>
    <t xml:space="preserve">Corrigiola litoralis L., 1753</t>
  </si>
  <si>
    <t xml:space="preserve">&lt;i&gt;Corrigiola litoralis&lt;/i&gt; L., 1753</t>
  </si>
  <si>
    <t xml:space="preserve">https://inpn.mnhn.fr/espece/cd_nom/92566</t>
  </si>
  <si>
    <t xml:space="preserve">Dianthus</t>
  </si>
  <si>
    <t xml:space="preserve">Œillet</t>
  </si>
  <si>
    <t xml:space="preserve">Dianthus L., 1753</t>
  </si>
  <si>
    <t xml:space="preserve">&lt;i&gt;Dianthus&lt;/i&gt; L., 1753</t>
  </si>
  <si>
    <t xml:space="preserve">pinks</t>
  </si>
  <si>
    <t xml:space="preserve">Dianthus armeria</t>
  </si>
  <si>
    <t xml:space="preserve">Œillet armérie, Œillet velu, Armoirie, Œillet à bouquet</t>
  </si>
  <si>
    <t xml:space="preserve">Dianthus armeria L., 1753</t>
  </si>
  <si>
    <t xml:space="preserve">&lt;i&gt;Dianthus armeria&lt;/i&gt; L., 1753</t>
  </si>
  <si>
    <t xml:space="preserve">Deptford Pink</t>
  </si>
  <si>
    <t xml:space="preserve">https://inpn.mnhn.fr/espece/cd_nom/94693</t>
  </si>
  <si>
    <t xml:space="preserve">Dianthus carthusianorum</t>
  </si>
  <si>
    <t xml:space="preserve">Œillet des Chartreux</t>
  </si>
  <si>
    <t xml:space="preserve">Dianthus carthusianorum L., 1753</t>
  </si>
  <si>
    <t xml:space="preserve">&lt;i&gt;Dianthus carthusianorum&lt;/i&gt; L., 1753</t>
  </si>
  <si>
    <t xml:space="preserve">Carthusian Pink</t>
  </si>
  <si>
    <t xml:space="preserve">https://inpn.mnhn.fr/espece/cd_nom/94716</t>
  </si>
  <si>
    <t xml:space="preserve">Dianthus carthusianorum subsp. carthusianorum</t>
  </si>
  <si>
    <t xml:space="preserve">Dianthus carthusianorum subsp. carthusianorum L., 1753</t>
  </si>
  <si>
    <t xml:space="preserve">&lt;i&gt;Dianthus carthusianorum &lt;/i&gt;L., 1753 subsp.&lt;i&gt; carthusianorum&lt;/i&gt;</t>
  </si>
  <si>
    <t xml:space="preserve">https://inpn.mnhn.fr/espece/cd_nom/133823</t>
  </si>
  <si>
    <t xml:space="preserve">Dianthus caryophyllus</t>
  </si>
  <si>
    <t xml:space="preserve">Œillet caryophyllé, Œillet des fleuristes, Œillet giroflée</t>
  </si>
  <si>
    <t xml:space="preserve">Dianthus caryophyllus L., 1753</t>
  </si>
  <si>
    <t xml:space="preserve">&lt;i&gt;Dianthus caryophyllus&lt;/i&gt; L., 1753</t>
  </si>
  <si>
    <t xml:space="preserve">Clove Pink</t>
  </si>
  <si>
    <t xml:space="preserve">https://inpn.mnhn.fr/espece/cd_nom/94717</t>
  </si>
  <si>
    <t xml:space="preserve">Dianthus deltoides</t>
  </si>
  <si>
    <t xml:space="preserve">Œillet deltoïde, Œillet couché, Œillet à delta</t>
  </si>
  <si>
    <t xml:space="preserve">Dianthus deltoides L., 1753</t>
  </si>
  <si>
    <t xml:space="preserve">&lt;i&gt;Dianthus deltoides&lt;/i&gt; L., 1753</t>
  </si>
  <si>
    <t xml:space="preserve">Maiden Pink</t>
  </si>
  <si>
    <t xml:space="preserve">https://inpn.mnhn.fr/espece/cd_nom/94728</t>
  </si>
  <si>
    <t xml:space="preserve">Dianthus godronianus</t>
  </si>
  <si>
    <t xml:space="preserve">Œillet de Godron</t>
  </si>
  <si>
    <t xml:space="preserve">Dianthus godronianus Jord., 1852</t>
  </si>
  <si>
    <t xml:space="preserve">&lt;i&gt;Dianthus godronianus&lt;/i&gt; Jord., 1852</t>
  </si>
  <si>
    <t xml:space="preserve">https://inpn.mnhn.fr/espece/cd_nom/94753</t>
  </si>
  <si>
    <t xml:space="preserve">Dianthus graniticus</t>
  </si>
  <si>
    <t xml:space="preserve">Œillet du granite, Œillet des terrains granitiques</t>
  </si>
  <si>
    <t xml:space="preserve">Dianthus graniticus Jord., 1849</t>
  </si>
  <si>
    <t xml:space="preserve">&lt;i&gt;Dianthus graniticus&lt;/i&gt; Jord., 1849</t>
  </si>
  <si>
    <t xml:space="preserve">https://inpn.mnhn.fr/espece/cd_nom/94755</t>
  </si>
  <si>
    <t xml:space="preserve">Dianthus hyssopifolius</t>
  </si>
  <si>
    <t xml:space="preserve">Œillet à feuilles d'hysope, Œillet de Montpellier</t>
  </si>
  <si>
    <t xml:space="preserve">Dianthus hyssopifolius L., 1755</t>
  </si>
  <si>
    <t xml:space="preserve">&lt;i&gt;Dianthus hyssopifolius&lt;/i&gt; L., 1755</t>
  </si>
  <si>
    <t xml:space="preserve">https://inpn.mnhn.fr/espece/cd_nom/94765</t>
  </si>
  <si>
    <t xml:space="preserve">Dianthus seguieri</t>
  </si>
  <si>
    <t xml:space="preserve">Œillet de Séguier</t>
  </si>
  <si>
    <t xml:space="preserve">Dianthus seguieri Vill., 1779</t>
  </si>
  <si>
    <t xml:space="preserve">&lt;i&gt;Dianthus seguieri&lt;/i&gt; Vill., 1779</t>
  </si>
  <si>
    <t xml:space="preserve">https://inpn.mnhn.fr/espece/cd_nom/94822</t>
  </si>
  <si>
    <t xml:space="preserve">Dianthus seguieri subsp. pseudocollinus</t>
  </si>
  <si>
    <t xml:space="preserve">Œillet des forêts, Œillet sylvestre</t>
  </si>
  <si>
    <t xml:space="preserve">(P.Fourn.) Jauzein, 2010</t>
  </si>
  <si>
    <t xml:space="preserve">Dianthus seguieri subsp. pseudocollinus (P.Fourn.) Jauzein, 2010</t>
  </si>
  <si>
    <t xml:space="preserve">&lt;i&gt;Dianthus seguieri &lt;/i&gt;subsp.&lt;i&gt; pseudocollinus&lt;/i&gt; (P.Fourn.) Jauzein, 2010</t>
  </si>
  <si>
    <t xml:space="preserve">https://inpn.mnhn.fr/espece/cd_nom/612589</t>
  </si>
  <si>
    <t xml:space="preserve">Dianthus superbus</t>
  </si>
  <si>
    <t xml:space="preserve">Œillet superbe, Œillet magnifique, Œillet à plumet</t>
  </si>
  <si>
    <t xml:space="preserve">Dianthus superbus L., 1755</t>
  </si>
  <si>
    <t xml:space="preserve">&lt;i&gt;Dianthus superbus&lt;/i&gt; L., 1755</t>
  </si>
  <si>
    <t xml:space="preserve">Large Pink</t>
  </si>
  <si>
    <t xml:space="preserve">https://inpn.mnhn.fr/espece/cd_nom/94833</t>
  </si>
  <si>
    <t xml:space="preserve">Dianthus superbus var. superbus</t>
  </si>
  <si>
    <t xml:space="preserve">Dianthus superbus var. superbus L., 1753</t>
  </si>
  <si>
    <t xml:space="preserve">&lt;i&gt;Dianthus superbus &lt;/i&gt;L., 1753 var.&lt;i&gt; superbus&lt;/i&gt;</t>
  </si>
  <si>
    <t xml:space="preserve">https://inpn.mnhn.fr/espece/cd_nom/1000842</t>
  </si>
  <si>
    <t xml:space="preserve">Herniaria glabra</t>
  </si>
  <si>
    <t xml:space="preserve">Herniaire glabre, Herniole</t>
  </si>
  <si>
    <t xml:space="preserve">Herniaria glabra L., 1753</t>
  </si>
  <si>
    <t xml:space="preserve">&lt;i&gt;Herniaria glabra&lt;/i&gt; L., 1753</t>
  </si>
  <si>
    <t xml:space="preserve">Smooth Rupturewort</t>
  </si>
  <si>
    <t xml:space="preserve">https://inpn.mnhn.fr/espece/cd_nom/101411</t>
  </si>
  <si>
    <t xml:space="preserve">Herniaria hirsuta</t>
  </si>
  <si>
    <t xml:space="preserve">Herniaire hirsute, Herniaire velue, Herniaire hérissée</t>
  </si>
  <si>
    <t xml:space="preserve">Herniaria hirsuta L., 1753</t>
  </si>
  <si>
    <t xml:space="preserve">&lt;i&gt;Herniaria hirsuta&lt;/i&gt; L., 1753</t>
  </si>
  <si>
    <t xml:space="preserve">Hairy Rupturewort</t>
  </si>
  <si>
    <t xml:space="preserve">https://inpn.mnhn.fr/espece/cd_nom/101412</t>
  </si>
  <si>
    <t xml:space="preserve">Herniaria incana</t>
  </si>
  <si>
    <t xml:space="preserve">Herniaire blanchie, Herniaire blanche, Herniaire blanchâtre</t>
  </si>
  <si>
    <t xml:space="preserve">Lam., 1789</t>
  </si>
  <si>
    <t xml:space="preserve">Herniaria incana Lam., 1789</t>
  </si>
  <si>
    <t xml:space="preserve">&lt;i&gt;Herniaria incana&lt;/i&gt; Lam., 1789</t>
  </si>
  <si>
    <t xml:space="preserve">https://inpn.mnhn.fr/espece/cd_nom/101414</t>
  </si>
  <si>
    <t xml:space="preserve">Holosteum umbellatum</t>
  </si>
  <si>
    <t xml:space="preserve">Holostée en ombelle</t>
  </si>
  <si>
    <t xml:space="preserve">Holosteum umbellatum L., 1753</t>
  </si>
  <si>
    <t xml:space="preserve">&lt;i&gt;Holosteum umbellatum&lt;/i&gt; L., 1753</t>
  </si>
  <si>
    <t xml:space="preserve">Jagged Chickweed</t>
  </si>
  <si>
    <t xml:space="preserve">https://inpn.mnhn.fr/espece/cd_nom/102921</t>
  </si>
  <si>
    <t xml:space="preserve">Illecebrum verticillatum</t>
  </si>
  <si>
    <t xml:space="preserve">Illécèbre verticillé</t>
  </si>
  <si>
    <t xml:space="preserve">Illecebrum verticillatum L., 1753</t>
  </si>
  <si>
    <t xml:space="preserve">&lt;i&gt;Illecebrum verticillatum&lt;/i&gt; L., 1753</t>
  </si>
  <si>
    <t xml:space="preserve">Coral-necklace</t>
  </si>
  <si>
    <t xml:space="preserve">https://inpn.mnhn.fr/espece/cd_nom/103536</t>
  </si>
  <si>
    <t xml:space="preserve">Lychnis coronaria</t>
  </si>
  <si>
    <t xml:space="preserve">Lychnide des jardins</t>
  </si>
  <si>
    <t xml:space="preserve">(L.) Desr., 1792</t>
  </si>
  <si>
    <t xml:space="preserve">Lychnis coronaria (L.) Desr., 1792</t>
  </si>
  <si>
    <t xml:space="preserve">&lt;i&gt;Lychnis coronaria&lt;/i&gt; (L.) Desr., 1792</t>
  </si>
  <si>
    <t xml:space="preserve">Rose Campion</t>
  </si>
  <si>
    <t xml:space="preserve">https://inpn.mnhn.fr/espece/cd_nom/106910</t>
  </si>
  <si>
    <t xml:space="preserve">Lychnis flos-cuculi</t>
  </si>
  <si>
    <t xml:space="preserve">Lychnide fleur-de-coucou, Lychnis fleur-de-coucou, Fleur-de-coucou, Œil-de-perdrix</t>
  </si>
  <si>
    <t xml:space="preserve">Lychnis flos-cuculi L., 1753</t>
  </si>
  <si>
    <t xml:space="preserve">&lt;i&gt;Lychnis flos-cuculi&lt;/i&gt; L., 1753</t>
  </si>
  <si>
    <t xml:space="preserve">https://inpn.mnhn.fr/espece/cd_nom/106918</t>
  </si>
  <si>
    <t xml:space="preserve">Minuartia rostrata</t>
  </si>
  <si>
    <t xml:space="preserve">Minuartie rostrée, Sabline rostrée, Minuartie changeante, Alsine changeante, Minuartie à rostre</t>
  </si>
  <si>
    <t xml:space="preserve">(Pers.) Rchb., 1842</t>
  </si>
  <si>
    <t xml:space="preserve">Minuartia rostrata (Pers.) Rchb., 1842</t>
  </si>
  <si>
    <t xml:space="preserve">&lt;i&gt;Minuartia rostrata&lt;/i&gt; (Pers.) Rchb., 1842</t>
  </si>
  <si>
    <t xml:space="preserve">https://inpn.mnhn.fr/espece/cd_nom/108613</t>
  </si>
  <si>
    <t xml:space="preserve">Moehringia muscosa</t>
  </si>
  <si>
    <t xml:space="preserve">Moehringie mousse, Sabline fausse mousse</t>
  </si>
  <si>
    <t xml:space="preserve">Moehringia muscosa L., 1753</t>
  </si>
  <si>
    <t xml:space="preserve">&lt;i&gt;Moehringia muscosa&lt;/i&gt; L., 1753</t>
  </si>
  <si>
    <t xml:space="preserve">https://inpn.mnhn.fr/espece/cd_nom/108686</t>
  </si>
  <si>
    <t xml:space="preserve">Moehringia trinervia</t>
  </si>
  <si>
    <t xml:space="preserve">Moehringie trinervée, Sabline à trois nervures, Moehringie à trois nervures</t>
  </si>
  <si>
    <t xml:space="preserve">(L.) Clairv., 1811</t>
  </si>
  <si>
    <t xml:space="preserve">Moehringia trinervia (L.) Clairv., 1811</t>
  </si>
  <si>
    <t xml:space="preserve">&lt;i&gt;Moehringia trinervia&lt;/i&gt; (L.) Clairv., 1811</t>
  </si>
  <si>
    <t xml:space="preserve">Three-nerved Sandwort</t>
  </si>
  <si>
    <t xml:space="preserve">https://inpn.mnhn.fr/espece/cd_nom/108698</t>
  </si>
  <si>
    <t xml:space="preserve">Moenchia erecta</t>
  </si>
  <si>
    <t xml:space="preserve">Moenchie dressée, Moenchie commune, Céraiste dressé</t>
  </si>
  <si>
    <t xml:space="preserve">(L.) G.Gaertn., B.Mey. &amp; Scherb., 1799</t>
  </si>
  <si>
    <t xml:space="preserve">Moenchia erecta (L.) G.Gaertn., B.Mey. &amp; Scherb., 1799</t>
  </si>
  <si>
    <t xml:space="preserve">&lt;i&gt;Moenchia erecta&lt;/i&gt; (L.) G.Gaertn., B.Mey. &amp; Scherb., 1799</t>
  </si>
  <si>
    <t xml:space="preserve">Upright Chickweed</t>
  </si>
  <si>
    <t xml:space="preserve">https://inpn.mnhn.fr/espece/cd_nom/108703</t>
  </si>
  <si>
    <t xml:space="preserve">Paronychia polygonifolia</t>
  </si>
  <si>
    <t xml:space="preserve">Paronyque à feuilles de renouée</t>
  </si>
  <si>
    <t xml:space="preserve">(Vill.) DC., 1805</t>
  </si>
  <si>
    <t xml:space="preserve">Paronychia polygonifolia (Vill.) DC., 1805</t>
  </si>
  <si>
    <t xml:space="preserve">&lt;i&gt;Paronychia polygonifolia&lt;/i&gt; (Vill.) DC., 1805</t>
  </si>
  <si>
    <t xml:space="preserve">https://inpn.mnhn.fr/espece/cd_nom/112453</t>
  </si>
  <si>
    <t xml:space="preserve">Petrorhagia</t>
  </si>
  <si>
    <t xml:space="preserve">Pétrorhagie</t>
  </si>
  <si>
    <t xml:space="preserve">(Ser.) Link, 1829</t>
  </si>
  <si>
    <t xml:space="preserve">Petrorhagia (Ser.) Link, 1829</t>
  </si>
  <si>
    <t xml:space="preserve">&lt;i&gt;Petrorhagia&lt;/i&gt; (Ser.) Link, 1829</t>
  </si>
  <si>
    <t xml:space="preserve">Petrorhagia prolifera</t>
  </si>
  <si>
    <t xml:space="preserve">Pétrorhagie prolifère, Œillet prolifère</t>
  </si>
  <si>
    <t xml:space="preserve">(L.) P.W.Ball &amp; Heywood, 1964</t>
  </si>
  <si>
    <t xml:space="preserve">Petrorhagia prolifera (L.) P.W.Ball &amp; Heywood, 1964</t>
  </si>
  <si>
    <t xml:space="preserve">&lt;i&gt;Petrorhagia prolifera&lt;/i&gt; (L.) P.W.Ball &amp; Heywood, 1964</t>
  </si>
  <si>
    <t xml:space="preserve">Proliferous Pink</t>
  </si>
  <si>
    <t xml:space="preserve">https://inpn.mnhn.fr/espece/cd_nom/112808</t>
  </si>
  <si>
    <t xml:space="preserve">Polycarpon tetraphyllum</t>
  </si>
  <si>
    <t xml:space="preserve">Polycarpon à quatre feuilles, Polycarpe à quatre feuilles</t>
  </si>
  <si>
    <t xml:space="preserve">Polycarpon tetraphyllum (L.) L., 1759</t>
  </si>
  <si>
    <t xml:space="preserve">&lt;i&gt;Polycarpon tetraphyllum&lt;/i&gt; (L.) L., 1759</t>
  </si>
  <si>
    <t xml:space="preserve">Four-leaved Allseed</t>
  </si>
  <si>
    <t xml:space="preserve">https://inpn.mnhn.fr/espece/cd_nom/114517</t>
  </si>
  <si>
    <t xml:space="preserve">Psammophiliella muralis</t>
  </si>
  <si>
    <t xml:space="preserve">Gypsophile des murailles, Gypsophile des moissons, Gypsophile des murs, Gypsophile des champs</t>
  </si>
  <si>
    <t xml:space="preserve">(L.) Ikonn., 1976</t>
  </si>
  <si>
    <t xml:space="preserve">Psammophiliella muralis (L.) Ikonn., 1976</t>
  </si>
  <si>
    <t xml:space="preserve">&lt;i&gt;Psammophiliella muralis&lt;/i&gt; (L.) Ikonn., 1976</t>
  </si>
  <si>
    <t xml:space="preserve">Annual Gypsophila</t>
  </si>
  <si>
    <t xml:space="preserve">https://inpn.mnhn.fr/espece/cd_nom/116185</t>
  </si>
  <si>
    <t xml:space="preserve">Rabelera holostea</t>
  </si>
  <si>
    <t xml:space="preserve">Stellaire holostée</t>
  </si>
  <si>
    <t xml:space="preserve">(L.) M.T.Sharples &amp; E.A.Tripp, 2019</t>
  </si>
  <si>
    <t xml:space="preserve">Rabelera holostea (L.) M.T.Sharples &amp; E.A.Tripp, 2019</t>
  </si>
  <si>
    <t xml:space="preserve">&lt;i&gt;Rabelera holostea&lt;/i&gt; (L.) M.T.Sharples &amp; E.A.Tripp, 2019</t>
  </si>
  <si>
    <t xml:space="preserve">Greater Stitchwort</t>
  </si>
  <si>
    <t xml:space="preserve">https://inpn.mnhn.fr/espece/cd_nom/999933</t>
  </si>
  <si>
    <t xml:space="preserve">Sabulina tenuifolia</t>
  </si>
  <si>
    <t xml:space="preserve">Minuartie à petites feuilles, Sabline à petites feuilles, Alsine à feuilles étroites</t>
  </si>
  <si>
    <t xml:space="preserve">Sabulina tenuifolia (L.) Rchb., 1832</t>
  </si>
  <si>
    <t xml:space="preserve">&lt;i&gt;Sabulina tenuifolia&lt;/i&gt; (L.) Rchb., 1832</t>
  </si>
  <si>
    <t xml:space="preserve">Fine-leaved Sandwort</t>
  </si>
  <si>
    <t xml:space="preserve">https://inpn.mnhn.fr/espece/cd_nom/119753</t>
  </si>
  <si>
    <t xml:space="preserve">Sabulina tenuifolia subsp. tenuifolia</t>
  </si>
  <si>
    <t xml:space="preserve">Sabulina tenuifolia subsp. tenuifolia (L.) Rchb., 1832</t>
  </si>
  <si>
    <t xml:space="preserve">&lt;i&gt;Sabulina tenuifolia &lt;/i&gt;(L.) Rchb., 1832 subsp.&lt;i&gt; tenuifolia&lt;/i&gt;</t>
  </si>
  <si>
    <t xml:space="preserve">https://inpn.mnhn.fr/espece/cd_nom/1001990</t>
  </si>
  <si>
    <t xml:space="preserve">Sabulina tenuifolia subsp. hybrida</t>
  </si>
  <si>
    <t xml:space="preserve">Minuartie hybride, Sabline hybride</t>
  </si>
  <si>
    <t xml:space="preserve">(Vill.) Dillenb., 2016</t>
  </si>
  <si>
    <t xml:space="preserve">Sabulina tenuifolia subsp. hybrida (Vill.) Dillenb., 2016</t>
  </si>
  <si>
    <t xml:space="preserve">&lt;i&gt;Sabulina tenuifolia &lt;/i&gt;subsp.&lt;i&gt; hybrida&lt;/i&gt; (Vill.) Dillenb., 2016</t>
  </si>
  <si>
    <t xml:space="preserve">https://inpn.mnhn.fr/espece/cd_nom/1001991</t>
  </si>
  <si>
    <t xml:space="preserve">Sabulina tenuifolia subsp. laxa</t>
  </si>
  <si>
    <t xml:space="preserve">Minuartie lâche, Sabline lâche</t>
  </si>
  <si>
    <t xml:space="preserve">(Jord.) Garraud &amp; J.-M.Tison, 2021</t>
  </si>
  <si>
    <t xml:space="preserve">Sabulina tenuifolia subsp. laxa (Jord.) Garraud &amp; J.-M.Tison, 2021</t>
  </si>
  <si>
    <t xml:space="preserve">&lt;i&gt;Sabulina tenuifolia &lt;/i&gt;subsp.&lt;i&gt; laxa&lt;/i&gt; (Jord.) Garraud &amp; J.-M.Tison, 2021</t>
  </si>
  <si>
    <t xml:space="preserve">https://inpn.mnhn.fr/espece/cd_nom/1000533</t>
  </si>
  <si>
    <t xml:space="preserve">Sagina apetala</t>
  </si>
  <si>
    <t xml:space="preserve">Sagine apétale, Sagine sans pétales</t>
  </si>
  <si>
    <t xml:space="preserve">Ard., 1763</t>
  </si>
  <si>
    <t xml:space="preserve">Sagina apetala Ard., 1763</t>
  </si>
  <si>
    <t xml:space="preserve">&lt;i&gt;Sagina apetala&lt;/i&gt; Ard., 1763</t>
  </si>
  <si>
    <t xml:space="preserve">Annual Pearlwort</t>
  </si>
  <si>
    <t xml:space="preserve">https://inpn.mnhn.fr/espece/cd_nom/119780</t>
  </si>
  <si>
    <t xml:space="preserve">Sagina apetala subsp. apetala</t>
  </si>
  <si>
    <t xml:space="preserve">Sagina apetala subsp. apetala Ard., 1763</t>
  </si>
  <si>
    <t xml:space="preserve">&lt;i&gt;Sagina apetala &lt;/i&gt;Ard., 1763 subsp.&lt;i&gt; apetala&lt;/i&gt;</t>
  </si>
  <si>
    <t xml:space="preserve">https://inpn.mnhn.fr/espece/cd_nom/140410</t>
  </si>
  <si>
    <t xml:space="preserve">Sagina apetala subsp. erecta</t>
  </si>
  <si>
    <t xml:space="preserve">Sagine dressée</t>
  </si>
  <si>
    <t xml:space="preserve">(Hornem.) F.Herm., 1912</t>
  </si>
  <si>
    <t xml:space="preserve">Sagina apetala subsp. erecta (Hornem.) F.Herm., 1912</t>
  </si>
  <si>
    <t xml:space="preserve">&lt;i&gt;Sagina apetala &lt;/i&gt;subsp.&lt;i&gt; erecta&lt;/i&gt; (Hornem.) F.Herm., 1912</t>
  </si>
  <si>
    <t xml:space="preserve">https://inpn.mnhn.fr/espece/cd_nom/140414</t>
  </si>
  <si>
    <t xml:space="preserve">Sagina procumbens</t>
  </si>
  <si>
    <t xml:space="preserve">Sagine couchée, Sagine rampante</t>
  </si>
  <si>
    <t xml:space="preserve">Sagina procumbens L., 1753</t>
  </si>
  <si>
    <t xml:space="preserve">&lt;i&gt;Sagina procumbens&lt;/i&gt; L., 1753</t>
  </si>
  <si>
    <t xml:space="preserve">Procumbent Pearlwort</t>
  </si>
  <si>
    <t xml:space="preserve">https://inpn.mnhn.fr/espece/cd_nom/119818</t>
  </si>
  <si>
    <t xml:space="preserve">Sagina revelierei</t>
  </si>
  <si>
    <t xml:space="preserve">Sagine subulée, Sagine de Revelière</t>
  </si>
  <si>
    <t xml:space="preserve">Jord. &amp; Fourr., 1866</t>
  </si>
  <si>
    <t xml:space="preserve">Sagina revelierei Jord. &amp; Fourr., 1866</t>
  </si>
  <si>
    <t xml:space="preserve">&lt;i&gt;Sagina revelierei&lt;/i&gt; Jord. &amp; Fourr., 1866</t>
  </si>
  <si>
    <t xml:space="preserve">Heath Pearlwort</t>
  </si>
  <si>
    <t xml:space="preserve">https://inpn.mnhn.fr/espece/cd_nom/119824</t>
  </si>
  <si>
    <t xml:space="preserve">Sagina saginoides</t>
  </si>
  <si>
    <t xml:space="preserve">Sagine fausse sagine, Sagine de Linné</t>
  </si>
  <si>
    <t xml:space="preserve">(L.) H.Karst., 1882</t>
  </si>
  <si>
    <t xml:space="preserve">Sagina saginoides (L.) H.Karst., 1882</t>
  </si>
  <si>
    <t xml:space="preserve">&lt;i&gt;Sagina saginoides&lt;/i&gt; (L.) H.Karst., 1882</t>
  </si>
  <si>
    <t xml:space="preserve">Alpine Pearlwort</t>
  </si>
  <si>
    <t xml:space="preserve">https://inpn.mnhn.fr/espece/cd_nom/119827</t>
  </si>
  <si>
    <t xml:space="preserve">Saponaria ocymoides</t>
  </si>
  <si>
    <t xml:space="preserve">Saponaire faux basilic, Saponaire de Montpellier</t>
  </si>
  <si>
    <t xml:space="preserve">Saponaria ocymoides L., 1753</t>
  </si>
  <si>
    <t xml:space="preserve">&lt;i&gt;Saponaria ocymoides&lt;/i&gt; L., 1753</t>
  </si>
  <si>
    <t xml:space="preserve">Rock Soapwort</t>
  </si>
  <si>
    <t xml:space="preserve">https://inpn.mnhn.fr/espece/cd_nom/120823</t>
  </si>
  <si>
    <t xml:space="preserve">Saponaria ocymoides subsp. ocymoides</t>
  </si>
  <si>
    <t xml:space="preserve">Saponaria ocymoides subsp. ocymoides L., 1753</t>
  </si>
  <si>
    <t xml:space="preserve">&lt;i&gt;Saponaria ocymoides &lt;/i&gt;L., 1753 subsp.&lt;i&gt; ocymoides&lt;/i&gt;</t>
  </si>
  <si>
    <t xml:space="preserve">https://inpn.mnhn.fr/espece/cd_nom/140569</t>
  </si>
  <si>
    <t xml:space="preserve">Saponaria officinalis</t>
  </si>
  <si>
    <t xml:space="preserve">Saponaire officinale, Savonnière, Herbe à savon</t>
  </si>
  <si>
    <t xml:space="preserve">Saponaria officinalis L., 1753</t>
  </si>
  <si>
    <t xml:space="preserve">&lt;i&gt;Saponaria officinalis&lt;/i&gt; L., 1753</t>
  </si>
  <si>
    <t xml:space="preserve">Soapwort</t>
  </si>
  <si>
    <t xml:space="preserve">https://inpn.mnhn.fr/espece/cd_nom/120824</t>
  </si>
  <si>
    <t xml:space="preserve">Scleranthus annuus</t>
  </si>
  <si>
    <t xml:space="preserve">Scléranthe annuel, Gnavelle annuelle</t>
  </si>
  <si>
    <t xml:space="preserve">Scleranthus annuus L., 1753</t>
  </si>
  <si>
    <t xml:space="preserve">&lt;i&gt;Scleranthus annuus&lt;/i&gt; L., 1753</t>
  </si>
  <si>
    <t xml:space="preserve">Annual Knawel</t>
  </si>
  <si>
    <t xml:space="preserve">https://inpn.mnhn.fr/espece/cd_nom/121823</t>
  </si>
  <si>
    <t xml:space="preserve">Scleranthus annuus subsp. annuus</t>
  </si>
  <si>
    <t xml:space="preserve">Scleranthus annuus subsp. annuus L., 1753</t>
  </si>
  <si>
    <t xml:space="preserve">&lt;i&gt;Scleranthus annuus &lt;/i&gt;L., 1753 subsp.&lt;i&gt; annuus&lt;/i&gt;</t>
  </si>
  <si>
    <t xml:space="preserve">https://inpn.mnhn.fr/espece/cd_nom/140781</t>
  </si>
  <si>
    <t xml:space="preserve">Scleranthus annuus subsp. polycarpos</t>
  </si>
  <si>
    <t xml:space="preserve">Scléranthe polycarpe, Scléranthe à fruits nombreux</t>
  </si>
  <si>
    <t xml:space="preserve">(L.) Bonnier &amp; Layens, 1894</t>
  </si>
  <si>
    <t xml:space="preserve">Scleranthus annuus subsp. polycarpos (L.) Bonnier &amp; Layens, 1894</t>
  </si>
  <si>
    <t xml:space="preserve">&lt;i&gt;Scleranthus annuus &lt;/i&gt;subsp.&lt;i&gt; polycarpos&lt;/i&gt; (L.) Bonnier &amp; Layens, 1894</t>
  </si>
  <si>
    <t xml:space="preserve">https://inpn.mnhn.fr/espece/cd_nom/140786</t>
  </si>
  <si>
    <t xml:space="preserve">Scleranthus annuus subsp. verticillatus</t>
  </si>
  <si>
    <t xml:space="preserve">Scléranthe verticillé</t>
  </si>
  <si>
    <t xml:space="preserve">(Tausch) Arcang., 1882</t>
  </si>
  <si>
    <t xml:space="preserve">Scleranthus annuus subsp. verticillatus (Tausch) Arcang., 1882</t>
  </si>
  <si>
    <t xml:space="preserve">&lt;i&gt;Scleranthus annuus &lt;/i&gt;subsp.&lt;i&gt; verticillatus&lt;/i&gt; (Tausch) Arcang., 1882</t>
  </si>
  <si>
    <t xml:space="preserve">https://inpn.mnhn.fr/espece/cd_nom/140790</t>
  </si>
  <si>
    <t xml:space="preserve">Scleranthus perennis</t>
  </si>
  <si>
    <t xml:space="preserve">Scléranthe vivace, Scléranthe pérenne</t>
  </si>
  <si>
    <t xml:space="preserve">Scleranthus perennis L., 1753</t>
  </si>
  <si>
    <t xml:space="preserve">&lt;i&gt;Scleranthus perennis&lt;/i&gt; L., 1753</t>
  </si>
  <si>
    <t xml:space="preserve">Perennial Knawel</t>
  </si>
  <si>
    <t xml:space="preserve">https://inpn.mnhn.fr/espece/cd_nom/121839</t>
  </si>
  <si>
    <t xml:space="preserve">Scleranthus perennis subsp. perennis</t>
  </si>
  <si>
    <t xml:space="preserve">Scleranthus perennis subsp. perennis L., 1753</t>
  </si>
  <si>
    <t xml:space="preserve">&lt;i&gt;Scleranthus perennis &lt;/i&gt;L., 1753 subsp.&lt;i&gt; perennis&lt;/i&gt;</t>
  </si>
  <si>
    <t xml:space="preserve">https://inpn.mnhn.fr/espece/cd_nom/140793</t>
  </si>
  <si>
    <t xml:space="preserve">Scleranthus uncinatus</t>
  </si>
  <si>
    <t xml:space="preserve">Scléranthe à crochets, Scléranthe à sépales crochus</t>
  </si>
  <si>
    <t xml:space="preserve">Schur, 1850</t>
  </si>
  <si>
    <t xml:space="preserve">Scleranthus uncinatus Schur, 1850</t>
  </si>
  <si>
    <t xml:space="preserve">&lt;i&gt;Scleranthus uncinatus&lt;/i&gt; Schur, 1850</t>
  </si>
  <si>
    <t xml:space="preserve">https://inpn.mnhn.fr/espece/cd_nom/121846</t>
  </si>
  <si>
    <t xml:space="preserve">Silene</t>
  </si>
  <si>
    <t xml:space="preserve">Silène</t>
  </si>
  <si>
    <t xml:space="preserve">Silene L., 1753 [nom. cons.]</t>
  </si>
  <si>
    <t xml:space="preserve">&lt;i&gt;Silene&lt;/i&gt; L., 1753 [nom. cons.]</t>
  </si>
  <si>
    <t xml:space="preserve">campions</t>
  </si>
  <si>
    <t xml:space="preserve">Silene baccifera</t>
  </si>
  <si>
    <t xml:space="preserve">Cucubale à baies, Cucubale couchée, Coulichon, Cucubale porte-baies</t>
  </si>
  <si>
    <t xml:space="preserve">(L.) Roth, 1788</t>
  </si>
  <si>
    <t xml:space="preserve">Silene baccifera (L.) Roth, 1788</t>
  </si>
  <si>
    <t xml:space="preserve">&lt;i&gt;Silene baccifera&lt;/i&gt; (L.) Roth, 1788</t>
  </si>
  <si>
    <t xml:space="preserve">Berry Catchfly</t>
  </si>
  <si>
    <t xml:space="preserve">https://inpn.mnhn.fr/espece/cd_nom/123401</t>
  </si>
  <si>
    <t xml:space="preserve">Silene conica</t>
  </si>
  <si>
    <t xml:space="preserve">Silène conique</t>
  </si>
  <si>
    <t xml:space="preserve">Silene conica L., 1753</t>
  </si>
  <si>
    <t xml:space="preserve">&lt;i&gt;Silene conica&lt;/i&gt; L., 1753</t>
  </si>
  <si>
    <t xml:space="preserve">Sand Catchfly</t>
  </si>
  <si>
    <t xml:space="preserve">https://inpn.mnhn.fr/espece/cd_nom/123448</t>
  </si>
  <si>
    <t xml:space="preserve">Silene dioica</t>
  </si>
  <si>
    <t xml:space="preserve">Silène dioïque, Compagnon rouge, Robinet rouge, Lychnide des bois, Lychnis des bois</t>
  </si>
  <si>
    <t xml:space="preserve">Silene dioica (L.) Clairv., 1811</t>
  </si>
  <si>
    <t xml:space="preserve">&lt;i&gt;Silene dioica&lt;/i&gt; (L.) Clairv., 1811</t>
  </si>
  <si>
    <t xml:space="preserve">Red Campion</t>
  </si>
  <si>
    <t xml:space="preserve">https://inpn.mnhn.fr/espece/cd_nom/123471</t>
  </si>
  <si>
    <t xml:space="preserve">Silene gallica</t>
  </si>
  <si>
    <t xml:space="preserve">Silène de France, Silène d'Angleterre</t>
  </si>
  <si>
    <t xml:space="preserve">Silene gallica L., 1753 [nom. cons.]</t>
  </si>
  <si>
    <t xml:space="preserve">&lt;i&gt;Silene gallica&lt;/i&gt; L., 1753 [nom. cons.]</t>
  </si>
  <si>
    <t xml:space="preserve">Small-flowered Catchfly</t>
  </si>
  <si>
    <t xml:space="preserve">https://inpn.mnhn.fr/espece/cd_nom/123485</t>
  </si>
  <si>
    <t xml:space="preserve">Silene italica</t>
  </si>
  <si>
    <t xml:space="preserve">Silène d'Italie</t>
  </si>
  <si>
    <t xml:space="preserve">(L.) Pers., 1805</t>
  </si>
  <si>
    <t xml:space="preserve">Silene italica (L.) Pers., 1805</t>
  </si>
  <si>
    <t xml:space="preserve">&lt;i&gt;Silene italica&lt;/i&gt; (L.) Pers., 1805</t>
  </si>
  <si>
    <t xml:space="preserve">Italian Catchfly</t>
  </si>
  <si>
    <t xml:space="preserve">https://inpn.mnhn.fr/espece/cd_nom/123512</t>
  </si>
  <si>
    <t xml:space="preserve">Silene italica subsp. italica</t>
  </si>
  <si>
    <t xml:space="preserve">Silene italica subsp. italica (L.) Pers., 1805</t>
  </si>
  <si>
    <t xml:space="preserve">&lt;i&gt;Silene italica &lt;/i&gt;(L.) Pers., 1805 subsp.&lt;i&gt; italica&lt;/i&gt;</t>
  </si>
  <si>
    <t xml:space="preserve">https://inpn.mnhn.fr/espece/cd_nom/141162</t>
  </si>
  <si>
    <t xml:space="preserve">Silene latifolia</t>
  </si>
  <si>
    <t xml:space="preserve">Silène à feuilles larges, Silène à larges feuilles, Compagnon blanc</t>
  </si>
  <si>
    <t xml:space="preserve">Poir., 1789</t>
  </si>
  <si>
    <t xml:space="preserve">Silene latifolia Poir., 1789</t>
  </si>
  <si>
    <t xml:space="preserve">&lt;i&gt;Silene latifolia&lt;/i&gt; Poir., 1789</t>
  </si>
  <si>
    <t xml:space="preserve">White Campion</t>
  </si>
  <si>
    <t xml:space="preserve">https://inpn.mnhn.fr/espece/cd_nom/123522</t>
  </si>
  <si>
    <t xml:space="preserve">Silene nicaeensis</t>
  </si>
  <si>
    <t xml:space="preserve">Silène de Nice</t>
  </si>
  <si>
    <t xml:space="preserve">Silene nicaeensis All., 1773</t>
  </si>
  <si>
    <t xml:space="preserve">&lt;i&gt;Silene nicaeensis&lt;/i&gt; All., 1773</t>
  </si>
  <si>
    <t xml:space="preserve">https://inpn.mnhn.fr/espece/cd_nom/123561</t>
  </si>
  <si>
    <t xml:space="preserve">Silene nutans</t>
  </si>
  <si>
    <t xml:space="preserve">Silène penché</t>
  </si>
  <si>
    <t xml:space="preserve">Silene nutans L., 1753</t>
  </si>
  <si>
    <t xml:space="preserve">&lt;i&gt;Silene nutans&lt;/i&gt; L., 1753</t>
  </si>
  <si>
    <t xml:space="preserve">Nottingham Catchfly</t>
  </si>
  <si>
    <t xml:space="preserve">https://inpn.mnhn.fr/espece/cd_nom/123568</t>
  </si>
  <si>
    <t xml:space="preserve">Silene nutans subsp. nutans</t>
  </si>
  <si>
    <t xml:space="preserve">Silene nutans subsp. nutans L., 1753</t>
  </si>
  <si>
    <t xml:space="preserve">&lt;i&gt;Silene nutans &lt;/i&gt;L., 1753 subsp.&lt;i&gt; nutans&lt;/i&gt;</t>
  </si>
  <si>
    <t xml:space="preserve">https://inpn.mnhn.fr/espece/cd_nom/141182</t>
  </si>
  <si>
    <t xml:space="preserve">Silene otites</t>
  </si>
  <si>
    <t xml:space="preserve">Silène otitès, Silène cure-oreille, Silène à oreillettes</t>
  </si>
  <si>
    <t xml:space="preserve">(L.) Wibel, 1799</t>
  </si>
  <si>
    <t xml:space="preserve">Silene otites (L.) Wibel, 1799</t>
  </si>
  <si>
    <t xml:space="preserve">&lt;i&gt;Silene otites&lt;/i&gt; (L.) Wibel, 1799</t>
  </si>
  <si>
    <t xml:space="preserve">Spanish Catchfly</t>
  </si>
  <si>
    <t xml:space="preserve">https://inpn.mnhn.fr/espece/cd_nom/123577</t>
  </si>
  <si>
    <t xml:space="preserve">Silene vulgaris</t>
  </si>
  <si>
    <t xml:space="preserve">Silène commun, Silène enflé, Tapotte</t>
  </si>
  <si>
    <t xml:space="preserve">(Moench) Garcke, 1869</t>
  </si>
  <si>
    <t xml:space="preserve">Silene vulgaris (Moench) Garcke, 1869</t>
  </si>
  <si>
    <t xml:space="preserve">&lt;i&gt;Silene vulgaris&lt;/i&gt; (Moench) Garcke, 1869</t>
  </si>
  <si>
    <t xml:space="preserve">Bladder Campion</t>
  </si>
  <si>
    <t xml:space="preserve">https://inpn.mnhn.fr/espece/cd_nom/123683</t>
  </si>
  <si>
    <t xml:space="preserve">Silene vulgaris subsp. vulgaris</t>
  </si>
  <si>
    <t xml:space="preserve">Silene vulgaris subsp. vulgaris (Moench) Garcke, 1869</t>
  </si>
  <si>
    <t xml:space="preserve">&lt;i&gt;Silene vulgaris &lt;/i&gt;(Moench) Garcke, 1869 subsp.&lt;i&gt; vulgaris&lt;/i&gt;</t>
  </si>
  <si>
    <t xml:space="preserve">https://inpn.mnhn.fr/espece/cd_nom/141214</t>
  </si>
  <si>
    <t xml:space="preserve">Silene vulgaris subsp. maritima</t>
  </si>
  <si>
    <t xml:space="preserve">Silène maritime, Silène à une seule fleur, Silène de Bastard</t>
  </si>
  <si>
    <t xml:space="preserve">(With.) Á.Löve &amp; D.Löve, 1961</t>
  </si>
  <si>
    <t xml:space="preserve">Silene vulgaris subsp. maritima (With.) Á.Löve &amp; D.Löve, 1961</t>
  </si>
  <si>
    <t xml:space="preserve">&lt;i&gt;Silene vulgaris &lt;/i&gt;subsp.&lt;i&gt; maritima&lt;/i&gt; (With.) Á.Löve &amp; D.Löve, 1961</t>
  </si>
  <si>
    <t xml:space="preserve">Sea Campion</t>
  </si>
  <si>
    <t xml:space="preserve">https://inpn.mnhn.fr/espece/cd_nom/141211</t>
  </si>
  <si>
    <t xml:space="preserve">Spergula arvensis</t>
  </si>
  <si>
    <t xml:space="preserve">Spargoute des champs, Spergule des champs, Espargoute des champs, Spargelle</t>
  </si>
  <si>
    <t xml:space="preserve">Spergula arvensis L., 1753</t>
  </si>
  <si>
    <t xml:space="preserve">&lt;i&gt;Spergula arvensis&lt;/i&gt; L., 1753</t>
  </si>
  <si>
    <t xml:space="preserve">Corn Spurrey</t>
  </si>
  <si>
    <t xml:space="preserve">https://inpn.mnhn.fr/espece/cd_nom/124499</t>
  </si>
  <si>
    <t xml:space="preserve">Spergula morisonii</t>
  </si>
  <si>
    <t xml:space="preserve">Spargoute de Morison, Spargoute printanière, Spergule de Morison, Espargoute de printemps, Espargoute de Morison</t>
  </si>
  <si>
    <t xml:space="preserve">Spergula morisonii Boreau, 1847</t>
  </si>
  <si>
    <t xml:space="preserve">&lt;i&gt;Spergula morisonii&lt;/i&gt; Boreau, 1847</t>
  </si>
  <si>
    <t xml:space="preserve">Pearlwort Spurrey</t>
  </si>
  <si>
    <t xml:space="preserve">https://inpn.mnhn.fr/espece/cd_nom/124517</t>
  </si>
  <si>
    <t xml:space="preserve">Spergularia rubra</t>
  </si>
  <si>
    <t xml:space="preserve">Spergulaire rouge, Sabline rouge</t>
  </si>
  <si>
    <t xml:space="preserve">Spergularia rubra (L.) J.Presl &amp; C.Presl, 1819</t>
  </si>
  <si>
    <t xml:space="preserve">&lt;i&gt;Spergularia rubra&lt;/i&gt; (L.) J.Presl &amp; C.Presl, 1819</t>
  </si>
  <si>
    <t xml:space="preserve">Sand Spurrey</t>
  </si>
  <si>
    <t xml:space="preserve">https://inpn.mnhn.fr/espece/cd_nom/124578</t>
  </si>
  <si>
    <t xml:space="preserve">Stellaria</t>
  </si>
  <si>
    <t xml:space="preserve">Stellaire</t>
  </si>
  <si>
    <t xml:space="preserve">Stellaria L., 1753 [nom. et typ. cons.]</t>
  </si>
  <si>
    <t xml:space="preserve">&lt;i&gt;Stellaria&lt;/i&gt; L., 1753 [nom. et typ. cons.]</t>
  </si>
  <si>
    <t xml:space="preserve">stitchworts</t>
  </si>
  <si>
    <t xml:space="preserve">Stellaria alsine</t>
  </si>
  <si>
    <t xml:space="preserve">Stellaire alsine, Stellaire des sources, Stellaire des fanges</t>
  </si>
  <si>
    <t xml:space="preserve">Grimm, 1767</t>
  </si>
  <si>
    <t xml:space="preserve">Stellaria alsine Grimm, 1767</t>
  </si>
  <si>
    <t xml:space="preserve">&lt;i&gt;Stellaria alsine&lt;/i&gt; Grimm, 1767</t>
  </si>
  <si>
    <t xml:space="preserve">Bog Stitchwort</t>
  </si>
  <si>
    <t xml:space="preserve">https://inpn.mnhn.fr/espece/cd_nom/124967</t>
  </si>
  <si>
    <t xml:space="preserve">Stellaria aquatica</t>
  </si>
  <si>
    <t xml:space="preserve">Myosoton aquatique, Stellaire aquatique, Céraiste d'eau, Céraiste aquatique, Malaquie aquatique</t>
  </si>
  <si>
    <t xml:space="preserve">(L.) Scop., 1771</t>
  </si>
  <si>
    <t xml:space="preserve">Stellaria aquatica (L.) Scop., 1771</t>
  </si>
  <si>
    <t xml:space="preserve">&lt;i&gt;Stellaria aquatica&lt;/i&gt; (L.) Scop., 1771</t>
  </si>
  <si>
    <t xml:space="preserve">Water Chickweed</t>
  </si>
  <si>
    <t xml:space="preserve">https://inpn.mnhn.fr/espece/cd_nom/124970</t>
  </si>
  <si>
    <t xml:space="preserve">Stellaria graminea</t>
  </si>
  <si>
    <t xml:space="preserve">Stellaire graminée</t>
  </si>
  <si>
    <t xml:space="preserve">Stellaria graminea L., 1753</t>
  </si>
  <si>
    <t xml:space="preserve">&lt;i&gt;Stellaria graminea&lt;/i&gt; L., 1753</t>
  </si>
  <si>
    <t xml:space="preserve">Lesser Stitchwort</t>
  </si>
  <si>
    <t xml:space="preserve">https://inpn.mnhn.fr/espece/cd_nom/125000</t>
  </si>
  <si>
    <t xml:space="preserve">Stellaria media</t>
  </si>
  <si>
    <t xml:space="preserve">Stellaire intermédiaire, Mouron, Mouron blanc</t>
  </si>
  <si>
    <t xml:space="preserve">(L.) Vill., 1789</t>
  </si>
  <si>
    <t xml:space="preserve">Stellaria media (L.) Vill., 1789</t>
  </si>
  <si>
    <t xml:space="preserve">&lt;i&gt;Stellaria media&lt;/i&gt; (L.) Vill., 1789</t>
  </si>
  <si>
    <t xml:space="preserve">Common Chickweed</t>
  </si>
  <si>
    <t xml:space="preserve">https://inpn.mnhn.fr/espece/cd_nom/125014</t>
  </si>
  <si>
    <t xml:space="preserve">Stellaria neglecta</t>
  </si>
  <si>
    <t xml:space="preserve">Stellaire négligée, Grande stellaire</t>
  </si>
  <si>
    <t xml:space="preserve">Weihe, 1825</t>
  </si>
  <si>
    <t xml:space="preserve">Stellaria neglecta Weihe, 1825</t>
  </si>
  <si>
    <t xml:space="preserve">&lt;i&gt;Stellaria neglecta&lt;/i&gt; Weihe, 1825</t>
  </si>
  <si>
    <t xml:space="preserve">Greater Chickweed</t>
  </si>
  <si>
    <t xml:space="preserve">https://inpn.mnhn.fr/espece/cd_nom/125019</t>
  </si>
  <si>
    <t xml:space="preserve">Stellaria neglecta var. neglecta</t>
  </si>
  <si>
    <t xml:space="preserve">Stellaria neglecta var. neglecta Weihe, 1825</t>
  </si>
  <si>
    <t xml:space="preserve">&lt;i&gt;Stellaria neglecta &lt;/i&gt;Weihe, 1825 var.&lt;i&gt; neglecta&lt;/i&gt;</t>
  </si>
  <si>
    <t xml:space="preserve">https://inpn.mnhn.fr/espece/cd_nom/718785</t>
  </si>
  <si>
    <t xml:space="preserve">Stellaria nemorum</t>
  </si>
  <si>
    <t xml:space="preserve">Stellaire des bois</t>
  </si>
  <si>
    <t xml:space="preserve">Stellaria nemorum L., 1753</t>
  </si>
  <si>
    <t xml:space="preserve">&lt;i&gt;Stellaria nemorum&lt;/i&gt; L., 1753</t>
  </si>
  <si>
    <t xml:space="preserve">Wood Stitchwort</t>
  </si>
  <si>
    <t xml:space="preserve">https://inpn.mnhn.fr/espece/cd_nom/125021</t>
  </si>
  <si>
    <t xml:space="preserve">Stellaria nemorum subsp. montana</t>
  </si>
  <si>
    <t xml:space="preserve">Stellaire des montagnes, Stellaire à graines barbues</t>
  </si>
  <si>
    <t xml:space="preserve">Berher, 1887</t>
  </si>
  <si>
    <t xml:space="preserve">Stellaria nemorum subsp. montana Berher, 1887</t>
  </si>
  <si>
    <t xml:space="preserve">&lt;i&gt;Stellaria nemorum &lt;/i&gt;subsp.&lt;i&gt; montana&lt;/i&gt; Berher, 1887</t>
  </si>
  <si>
    <t xml:space="preserve">https://inpn.mnhn.fr/espece/cd_nom/141461</t>
  </si>
  <si>
    <t xml:space="preserve">Stellaria pallida</t>
  </si>
  <si>
    <t xml:space="preserve">Stellaire pâle, Mouron pâle, Stellaire sans pétales</t>
  </si>
  <si>
    <t xml:space="preserve">(Dumort.) Piré, 1863</t>
  </si>
  <si>
    <t xml:space="preserve">Stellaria pallida (Dumort.) Piré, 1863</t>
  </si>
  <si>
    <t xml:space="preserve">&lt;i&gt;Stellaria pallida&lt;/i&gt; (Dumort.) Piré, 1863</t>
  </si>
  <si>
    <t xml:space="preserve">Lesser Chickweed</t>
  </si>
  <si>
    <t xml:space="preserve">https://inpn.mnhn.fr/espece/cd_nom/125023</t>
  </si>
  <si>
    <t xml:space="preserve">Drosera rotundifolia</t>
  </si>
  <si>
    <t xml:space="preserve">Rossolis à feuilles rondes, Droséra à feuilles rondes</t>
  </si>
  <si>
    <t xml:space="preserve">Droseraceae</t>
  </si>
  <si>
    <t xml:space="preserve">Drosera rotundifolia L., 1753</t>
  </si>
  <si>
    <t xml:space="preserve">&lt;i&gt;Drosera rotundifolia&lt;/i&gt; L., 1753</t>
  </si>
  <si>
    <t xml:space="preserve">Round-leaved Sundew</t>
  </si>
  <si>
    <t xml:space="preserve">https://inpn.mnhn.fr/espece/cd_nom/95442</t>
  </si>
  <si>
    <t xml:space="preserve">Montia fontana</t>
  </si>
  <si>
    <t xml:space="preserve">Montie des fontaines</t>
  </si>
  <si>
    <t xml:space="preserve">Montiaceae</t>
  </si>
  <si>
    <t xml:space="preserve">Montia fontana L., 1753</t>
  </si>
  <si>
    <t xml:space="preserve">&lt;i&gt;Montia fontana&lt;/i&gt; L., 1753</t>
  </si>
  <si>
    <t xml:space="preserve">Blinks [Montia fontana]</t>
  </si>
  <si>
    <t xml:space="preserve">https://inpn.mnhn.fr/espece/cd_nom/108785</t>
  </si>
  <si>
    <t xml:space="preserve">Montia fontana subsp. fontana</t>
  </si>
  <si>
    <t xml:space="preserve">Montia fontana subsp. fontana L., 1753</t>
  </si>
  <si>
    <t xml:space="preserve">&lt;i&gt;Montia fontana &lt;/i&gt;L., 1753 subsp.&lt;i&gt; fontana&lt;/i&gt;</t>
  </si>
  <si>
    <t xml:space="preserve">https://inpn.mnhn.fr/espece/cd_nom/137879</t>
  </si>
  <si>
    <t xml:space="preserve">Montia fontana subsp. minor</t>
  </si>
  <si>
    <t xml:space="preserve">Montie naine, Montie à graines cartilagineuses, Montie printanière</t>
  </si>
  <si>
    <t xml:space="preserve">(C.C.Gmel.) Schübl. &amp; G.Martens, 1834</t>
  </si>
  <si>
    <t xml:space="preserve">Montia fontana subsp. minor (C.C.Gmel.) Schübl. &amp; G.Martens, 1834</t>
  </si>
  <si>
    <t xml:space="preserve">&lt;i&gt;Montia fontana &lt;/i&gt;subsp.&lt;i&gt; minor&lt;/i&gt; (C.C.Gmel.) Schübl. &amp; G.Martens, 1834</t>
  </si>
  <si>
    <t xml:space="preserve">https://inpn.mnhn.fr/espece/cd_nom/137883</t>
  </si>
  <si>
    <t xml:space="preserve">Mirabilis jalapa</t>
  </si>
  <si>
    <t xml:space="preserve">Belle-de-nuit, Merveille du Pérou, Faux jalape</t>
  </si>
  <si>
    <t xml:space="preserve">Nyctaginaceae</t>
  </si>
  <si>
    <t xml:space="preserve">Nyctagineae</t>
  </si>
  <si>
    <t xml:space="preserve">Mirabilis jalapa L., 1753</t>
  </si>
  <si>
    <t xml:space="preserve">&lt;i&gt;Mirabilis jalapa&lt;/i&gt; L., 1753</t>
  </si>
  <si>
    <t xml:space="preserve">Marvel-of-Peru</t>
  </si>
  <si>
    <t xml:space="preserve">https://inpn.mnhn.fr/espece/cd_nom/108628</t>
  </si>
  <si>
    <t xml:space="preserve">Armeria arenaria</t>
  </si>
  <si>
    <t xml:space="preserve">Armérie des sables, Armérie faux plantain</t>
  </si>
  <si>
    <t xml:space="preserve">Plumbaginaceae</t>
  </si>
  <si>
    <t xml:space="preserve">(Pers.) Schult., 1820</t>
  </si>
  <si>
    <t xml:space="preserve">Armeria arenaria (Pers.) Schult., 1820</t>
  </si>
  <si>
    <t xml:space="preserve">&lt;i&gt;Armeria arenaria&lt;/i&gt; (Pers.) Schult., 1820</t>
  </si>
  <si>
    <t xml:space="preserve">Jersey Thrift</t>
  </si>
  <si>
    <t xml:space="preserve">https://inpn.mnhn.fr/espece/cd_nom/83809</t>
  </si>
  <si>
    <t xml:space="preserve">Armeria arenaria subsp. arenaria</t>
  </si>
  <si>
    <t xml:space="preserve">Armeria arenaria subsp. arenaria (Pers.) Schult., 1820</t>
  </si>
  <si>
    <t xml:space="preserve">&lt;i&gt;Armeria arenaria &lt;/i&gt;(Pers.) Schult., 1820 subsp.&lt;i&gt; arenaria&lt;/i&gt;</t>
  </si>
  <si>
    <t xml:space="preserve">https://inpn.mnhn.fr/espece/cd_nom/131641</t>
  </si>
  <si>
    <t xml:space="preserve">Bistorta officinalis</t>
  </si>
  <si>
    <t xml:space="preserve">Bistorte, Renouée bistorte, Bistorte officinale, Langue-de-bœuf</t>
  </si>
  <si>
    <t xml:space="preserve">Polygonaceae</t>
  </si>
  <si>
    <t xml:space="preserve">Polygonoideae</t>
  </si>
  <si>
    <t xml:space="preserve">Persicarieae</t>
  </si>
  <si>
    <t xml:space="preserve">Bistorta officinalis Delarbre, 1800</t>
  </si>
  <si>
    <t xml:space="preserve">&lt;i&gt;Bistorta officinalis&lt;/i&gt; Delarbre, 1800</t>
  </si>
  <si>
    <t xml:space="preserve">Common Bistort</t>
  </si>
  <si>
    <t xml:space="preserve">https://inpn.mnhn.fr/espece/cd_nom/86081</t>
  </si>
  <si>
    <t xml:space="preserve">Persicaria amphibia</t>
  </si>
  <si>
    <t xml:space="preserve">Persicaire amphibie, Persicaire flottante, Renouée amphibie</t>
  </si>
  <si>
    <t xml:space="preserve">Persicaria amphibia (L.) Gray, 1821</t>
  </si>
  <si>
    <t xml:space="preserve">&lt;i&gt;Persicaria amphibia&lt;/i&gt; (L.) Gray, 1821</t>
  </si>
  <si>
    <t xml:space="preserve">Amphibious Bistort</t>
  </si>
  <si>
    <t xml:space="preserve">https://inpn.mnhn.fr/espece/cd_nom/112727</t>
  </si>
  <si>
    <t xml:space="preserve">Persicaria hydropiper</t>
  </si>
  <si>
    <t xml:space="preserve">Persicaire poivre-d'eau, Renouée poivre-d'eau</t>
  </si>
  <si>
    <t xml:space="preserve">(L.) Spach, 1841</t>
  </si>
  <si>
    <t xml:space="preserve">Persicaria hydropiper (L.) Spach, 1841</t>
  </si>
  <si>
    <t xml:space="preserve">&lt;i&gt;Persicaria hydropiper&lt;/i&gt; (L.) Spach, 1841</t>
  </si>
  <si>
    <t xml:space="preserve">Water-pepper</t>
  </si>
  <si>
    <t xml:space="preserve">https://inpn.mnhn.fr/espece/cd_nom/112739</t>
  </si>
  <si>
    <t xml:space="preserve">Persicaria lapathifolia</t>
  </si>
  <si>
    <t xml:space="preserve">Persicaire à feuilles de patience, Renouée à feuilles de patience, Renouée gonflée</t>
  </si>
  <si>
    <t xml:space="preserve">Persicaria lapathifolia (L.) Delarbre, 1800</t>
  </si>
  <si>
    <t xml:space="preserve">&lt;i&gt;Persicaria lapathifolia&lt;/i&gt; (L.) Delarbre, 1800</t>
  </si>
  <si>
    <t xml:space="preserve">Pale Persicaria</t>
  </si>
  <si>
    <t xml:space="preserve">https://inpn.mnhn.fr/espece/cd_nom/112741</t>
  </si>
  <si>
    <t xml:space="preserve">Persicaria maculosa</t>
  </si>
  <si>
    <t xml:space="preserve">Persicaire maculée, Renouée persicaire, Persicaire</t>
  </si>
  <si>
    <t xml:space="preserve">Gray, 1821 [nom. cons.]</t>
  </si>
  <si>
    <t xml:space="preserve">Persicaria maculosa Gray, 1821 [nom. cons.]</t>
  </si>
  <si>
    <t xml:space="preserve">&lt;i&gt;Persicaria maculosa&lt;/i&gt; Gray, 1821 [nom. cons.]</t>
  </si>
  <si>
    <t xml:space="preserve">Redshank [plant]</t>
  </si>
  <si>
    <t xml:space="preserve">https://inpn.mnhn.fr/espece/cd_nom/112745</t>
  </si>
  <si>
    <t xml:space="preserve">Fallopia baldschuanica</t>
  </si>
  <si>
    <t xml:space="preserve">Fallopie de Boukhara, Vrillée de Boukhara, Renouée du Turkestan, Renouée de Boukhara, Vrillée de Bal'dzhuan, Renouée de Bal'dzhuan</t>
  </si>
  <si>
    <t xml:space="preserve">Polygoneae</t>
  </si>
  <si>
    <t xml:space="preserve">(Regel) Holub, 1971</t>
  </si>
  <si>
    <t xml:space="preserve">Fallopia baldschuanica (Regel) Holub, 1971</t>
  </si>
  <si>
    <t xml:space="preserve">&lt;i&gt;Fallopia baldschuanica&lt;/i&gt; (Regel) Holub, 1971</t>
  </si>
  <si>
    <t xml:space="preserve">Russian Vine</t>
  </si>
  <si>
    <t xml:space="preserve">https://inpn.mnhn.fr/espece/cd_nom/97961</t>
  </si>
  <si>
    <t xml:space="preserve">Fallopia convolvulus</t>
  </si>
  <si>
    <t xml:space="preserve">Fallopie liseron, Vrillée liseron, Renouée liseron, Vrillée sauvage, Vrillée bâtarde, Faux liseron</t>
  </si>
  <si>
    <t xml:space="preserve">(L.) Á.Löve, 1970</t>
  </si>
  <si>
    <t xml:space="preserve">Fallopia convolvulus (L.) Á.Löve, 1970</t>
  </si>
  <si>
    <t xml:space="preserve">&lt;i&gt;Fallopia convolvulus&lt;/i&gt; (L.) Á.Löve, 1970</t>
  </si>
  <si>
    <t xml:space="preserve">Black-bindweed</t>
  </si>
  <si>
    <t xml:space="preserve">https://inpn.mnhn.fr/espece/cd_nom/97962</t>
  </si>
  <si>
    <t xml:space="preserve">Fallopia dumetorum</t>
  </si>
  <si>
    <t xml:space="preserve">Fallopie des haies, Fallopie des buissons, Vrillée des buissons, Renouée des buissons, Renouée des haies, Grande vrillée bâtarde</t>
  </si>
  <si>
    <t xml:space="preserve">(L.) Holub, 1971</t>
  </si>
  <si>
    <t xml:space="preserve">Fallopia dumetorum (L.) Holub, 1971</t>
  </si>
  <si>
    <t xml:space="preserve">&lt;i&gt;Fallopia dumetorum&lt;/i&gt; (L.) Holub, 1971</t>
  </si>
  <si>
    <t xml:space="preserve">Copse-bindweed</t>
  </si>
  <si>
    <t xml:space="preserve">https://inpn.mnhn.fr/espece/cd_nom/97963</t>
  </si>
  <si>
    <t xml:space="preserve">Polygonum</t>
  </si>
  <si>
    <t xml:space="preserve">Renouée, Polygonum</t>
  </si>
  <si>
    <t xml:space="preserve">Polygonum L., 1753</t>
  </si>
  <si>
    <t xml:space="preserve">&lt;i&gt;Polygonum&lt;/i&gt; L., 1753</t>
  </si>
  <si>
    <t xml:space="preserve">knotgrasses</t>
  </si>
  <si>
    <t xml:space="preserve">Polygonum aviculare</t>
  </si>
  <si>
    <t xml:space="preserve">Renouée des oiseaux, Renouée Traînasse, Traînasse</t>
  </si>
  <si>
    <t xml:space="preserve">Polygonum aviculare L., 1753</t>
  </si>
  <si>
    <t xml:space="preserve">&lt;i&gt;Polygonum aviculare&lt;/i&gt; L., 1753</t>
  </si>
  <si>
    <t xml:space="preserve">Knotgrass</t>
  </si>
  <si>
    <t xml:space="preserve">https://inpn.mnhn.fr/espece/cd_nom/114658</t>
  </si>
  <si>
    <t xml:space="preserve">Polygonum aviculare subsp. aviculare</t>
  </si>
  <si>
    <t xml:space="preserve">Polygonum aviculare subsp. aviculare L., 1753</t>
  </si>
  <si>
    <t xml:space="preserve">&lt;i&gt;Polygonum aviculare &lt;/i&gt;L., 1753 subsp.&lt;i&gt; aviculare&lt;/i&gt;</t>
  </si>
  <si>
    <t xml:space="preserve">https://inpn.mnhn.fr/espece/cd_nom/139086</t>
  </si>
  <si>
    <t xml:space="preserve">Polygonum aviculare subsp. depressum</t>
  </si>
  <si>
    <t xml:space="preserve">Renouée déprimée, Renouée littorale</t>
  </si>
  <si>
    <t xml:space="preserve">(Meisn.) Arcang., 1882</t>
  </si>
  <si>
    <t xml:space="preserve">Polygonum aviculare subsp. depressum (Meisn.) Arcang., 1882</t>
  </si>
  <si>
    <t xml:space="preserve">&lt;i&gt;Polygonum aviculare &lt;/i&gt;subsp.&lt;i&gt; depressum&lt;/i&gt; (Meisn.) Arcang., 1882</t>
  </si>
  <si>
    <t xml:space="preserve">Equal-leaved Knotgrass</t>
  </si>
  <si>
    <t xml:space="preserve">https://inpn.mnhn.fr/espece/cd_nom/139089</t>
  </si>
  <si>
    <t xml:space="preserve">Polygonum aviculare subsp. rurivagum</t>
  </si>
  <si>
    <t xml:space="preserve">Renouée des guérets, Renouée des champs</t>
  </si>
  <si>
    <t xml:space="preserve">(Jord. ex Boreau) Berher, 1887</t>
  </si>
  <si>
    <t xml:space="preserve">Polygonum aviculare subsp. rurivagum (Jord. ex Boreau) Berher, 1887</t>
  </si>
  <si>
    <t xml:space="preserve">&lt;i&gt;Polygonum aviculare &lt;/i&gt;subsp.&lt;i&gt; rurivagum&lt;/i&gt; (Jord. ex Boreau) Berher, 1887</t>
  </si>
  <si>
    <t xml:space="preserve">Cornfield Knotgrass</t>
  </si>
  <si>
    <t xml:space="preserve">https://inpn.mnhn.fr/espece/cd_nom/139103</t>
  </si>
  <si>
    <t xml:space="preserve">Reynoutria</t>
  </si>
  <si>
    <t xml:space="preserve">Reynoutrie, Renouée</t>
  </si>
  <si>
    <t xml:space="preserve">Houtt., 1777</t>
  </si>
  <si>
    <t xml:space="preserve">Reynoutria Houtt., 1777</t>
  </si>
  <si>
    <t xml:space="preserve">&lt;i&gt;Reynoutria&lt;/i&gt; Houtt., 1777</t>
  </si>
  <si>
    <t xml:space="preserve">Reynoutria x bohemica</t>
  </si>
  <si>
    <t xml:space="preserve">Renouée de Bohême, Reynoutrie de Bohème</t>
  </si>
  <si>
    <t xml:space="preserve">Chrtek &amp; Chrtková, 1983</t>
  </si>
  <si>
    <t xml:space="preserve">Reynoutria x bohemica Chrtek &amp; Chrtková, 1983</t>
  </si>
  <si>
    <t xml:space="preserve">&lt;i&gt;Reynoutria &lt;/i&gt;x&lt;i&gt; bohemica&lt;/i&gt; Chrtek &amp; Chrtková, 1983</t>
  </si>
  <si>
    <t xml:space="preserve">https://inpn.mnhn.fr/espece/cd_nom/117507</t>
  </si>
  <si>
    <t xml:space="preserve">Reynoutria japonica</t>
  </si>
  <si>
    <t xml:space="preserve">Renouée du Japon, Reynoutrie du Japon</t>
  </si>
  <si>
    <t xml:space="preserve">Reynoutria japonica Houtt., 1777</t>
  </si>
  <si>
    <t xml:space="preserve">&lt;i&gt;Reynoutria japonica&lt;/i&gt; Houtt., 1777</t>
  </si>
  <si>
    <t xml:space="preserve">Japanese Knotweed</t>
  </si>
  <si>
    <t xml:space="preserve">https://inpn.mnhn.fr/espece/cd_nom/117503</t>
  </si>
  <si>
    <t xml:space="preserve">Reynoutria sachalinensis</t>
  </si>
  <si>
    <t xml:space="preserve">Renouée de Sakhaline, Reynoutrie de Sakhaline</t>
  </si>
  <si>
    <t xml:space="preserve">(F.Schmidt) Nakai, 1922</t>
  </si>
  <si>
    <t xml:space="preserve">Reynoutria sachalinensis (F.Schmidt) Nakai, 1922</t>
  </si>
  <si>
    <t xml:space="preserve">&lt;i&gt;Reynoutria sachalinensis&lt;/i&gt; (F.Schmidt) Nakai, 1922</t>
  </si>
  <si>
    <t xml:space="preserve">Giant Knotweed</t>
  </si>
  <si>
    <t xml:space="preserve">https://inpn.mnhn.fr/espece/cd_nom/117505</t>
  </si>
  <si>
    <t xml:space="preserve">LG NI</t>
  </si>
  <si>
    <t xml:space="preserve">Rumex</t>
  </si>
  <si>
    <t xml:space="preserve">Patience, Rumex</t>
  </si>
  <si>
    <t xml:space="preserve">Rumiceae</t>
  </si>
  <si>
    <t xml:space="preserve">Rumex L., 1753</t>
  </si>
  <si>
    <t xml:space="preserve">&lt;i&gt;Rumex&lt;/i&gt; L., 1753</t>
  </si>
  <si>
    <t xml:space="preserve">docks</t>
  </si>
  <si>
    <t xml:space="preserve">Rumex acetosa</t>
  </si>
  <si>
    <t xml:space="preserve">Patience oseille, Oseille des prés, Rumex oseille, Grande oseille, Oseille commune, Surelle</t>
  </si>
  <si>
    <t xml:space="preserve">Rumex acetosa L., 1753 [nom. et typ. cons.]</t>
  </si>
  <si>
    <t xml:space="preserve">&lt;i&gt;Rumex acetosa&lt;/i&gt; L., 1753 [nom. et typ. cons.]</t>
  </si>
  <si>
    <t xml:space="preserve">https://inpn.mnhn.fr/espece/cd_nom/119418</t>
  </si>
  <si>
    <t xml:space="preserve">Rumex acetosa subsp. acetosa</t>
  </si>
  <si>
    <t xml:space="preserve">Rumex acetosa subsp. acetosa L., 1753</t>
  </si>
  <si>
    <t xml:space="preserve">&lt;i&gt;Rumex acetosa &lt;/i&gt;L., 1753 subsp.&lt;i&gt; acetosa&lt;/i&gt;</t>
  </si>
  <si>
    <t xml:space="preserve">Common Sorrel</t>
  </si>
  <si>
    <t xml:space="preserve">https://inpn.mnhn.fr/espece/cd_nom/140321</t>
  </si>
  <si>
    <t xml:space="preserve">Rumex acetosella</t>
  </si>
  <si>
    <t xml:space="preserve">Patience petite-oseille, Petite oseille, Oseille des brebis, Surelle</t>
  </si>
  <si>
    <t xml:space="preserve">Rumex acetosella L., 1753</t>
  </si>
  <si>
    <t xml:space="preserve">&lt;i&gt;Rumex acetosella&lt;/i&gt; L., 1753</t>
  </si>
  <si>
    <t xml:space="preserve">Sheep's Sorrel</t>
  </si>
  <si>
    <t xml:space="preserve">https://inpn.mnhn.fr/espece/cd_nom/119419</t>
  </si>
  <si>
    <t xml:space="preserve">Rumex arifolius</t>
  </si>
  <si>
    <t xml:space="preserve">Patience à feuilles de gouet, Rumex alpestre, Oseille à feuilles d'arum, Patience à feuilles d'arum</t>
  </si>
  <si>
    <t xml:space="preserve">Rumex arifolius All., 1773</t>
  </si>
  <si>
    <t xml:space="preserve">&lt;i&gt;Rumex arifolius&lt;/i&gt; All., 1773</t>
  </si>
  <si>
    <t xml:space="preserve">https://inpn.mnhn.fr/espece/cd_nom/119450</t>
  </si>
  <si>
    <t xml:space="preserve">Rumex conglomeratus</t>
  </si>
  <si>
    <t xml:space="preserve">Patience agglomérée, Oseille agglomérée, Rumex aggloméré</t>
  </si>
  <si>
    <t xml:space="preserve">Murray, 1770</t>
  </si>
  <si>
    <t xml:space="preserve">Rumex conglomeratus Murray, 1770</t>
  </si>
  <si>
    <t xml:space="preserve">&lt;i&gt;Rumex conglomeratus&lt;/i&gt; Murray, 1770</t>
  </si>
  <si>
    <t xml:space="preserve">Clustered Dock</t>
  </si>
  <si>
    <t xml:space="preserve">https://inpn.mnhn.fr/espece/cd_nom/119471</t>
  </si>
  <si>
    <t xml:space="preserve">Rumex crispus</t>
  </si>
  <si>
    <t xml:space="preserve">Rumex crépu</t>
  </si>
  <si>
    <t xml:space="preserve">Rumex crispus L., 1753</t>
  </si>
  <si>
    <t xml:space="preserve">&lt;i&gt;Rumex crispus&lt;/i&gt; L., 1753</t>
  </si>
  <si>
    <t xml:space="preserve">Curled Dock</t>
  </si>
  <si>
    <t xml:space="preserve">https://inpn.mnhn.fr/espece/cd_nom/119473</t>
  </si>
  <si>
    <t xml:space="preserve">Rumex x pratensis</t>
  </si>
  <si>
    <t xml:space="preserve">Patience des prés, Oseille des champs, Rumex des prés</t>
  </si>
  <si>
    <t xml:space="preserve">Mert. &amp; W.D.J.Koch, 1826</t>
  </si>
  <si>
    <t xml:space="preserve">Rumex x pratensis Mert. &amp; W.D.J.Koch, 1826</t>
  </si>
  <si>
    <t xml:space="preserve">&lt;i&gt;Rumex &lt;/i&gt;x&lt;i&gt; pratensis&lt;/i&gt; Mert. &amp; W.D.J.Koch, 1826</t>
  </si>
  <si>
    <t xml:space="preserve">https://inpn.mnhn.fr/espece/cd_nom/119666</t>
  </si>
  <si>
    <t xml:space="preserve">Rumex longifolius</t>
  </si>
  <si>
    <t xml:space="preserve">Patience à feuilles longues, Patience à longues feuilles, Oseille à feuilles longues, Oseille à longues feuilles, Rumex à feuilles longues</t>
  </si>
  <si>
    <t xml:space="preserve">DC., 1815</t>
  </si>
  <si>
    <t xml:space="preserve">Rumex longifolius DC., 1815</t>
  </si>
  <si>
    <t xml:space="preserve">&lt;i&gt;Rumex longifolius&lt;/i&gt; DC., 1815</t>
  </si>
  <si>
    <t xml:space="preserve">Northern Dock</t>
  </si>
  <si>
    <t xml:space="preserve">https://inpn.mnhn.fr/espece/cd_nom/119525</t>
  </si>
  <si>
    <t xml:space="preserve">Rumex obtusifolius</t>
  </si>
  <si>
    <t xml:space="preserve">Patience à feuilles obtuses, Oseille à feuilles obtuses, Patience sauvage, Parelle à feuilles obtuses, Rumex à feuilles obtuses</t>
  </si>
  <si>
    <t xml:space="preserve">Rumex obtusifolius L., 1753</t>
  </si>
  <si>
    <t xml:space="preserve">&lt;i&gt;Rumex obtusifolius&lt;/i&gt; L., 1753</t>
  </si>
  <si>
    <t xml:space="preserve">Broad-leaved Dock</t>
  </si>
  <si>
    <t xml:space="preserve">https://inpn.mnhn.fr/espece/cd_nom/119550</t>
  </si>
  <si>
    <t xml:space="preserve">Rumex patientia</t>
  </si>
  <si>
    <t xml:space="preserve">Patience des jardins, Épinard-oseille, Patience des moines, Oseille-épinard</t>
  </si>
  <si>
    <t xml:space="preserve">Rumex patientia L., 1753</t>
  </si>
  <si>
    <t xml:space="preserve">&lt;i&gt;Rumex patientia&lt;/i&gt; L., 1753</t>
  </si>
  <si>
    <t xml:space="preserve">Patience Dock</t>
  </si>
  <si>
    <t xml:space="preserve">https://inpn.mnhn.fr/espece/cd_nom/119558</t>
  </si>
  <si>
    <t xml:space="preserve">Rumex pulcher</t>
  </si>
  <si>
    <t xml:space="preserve">Patience élégante, Oseille élégante, Rumex joli, Violon, Patience jolie</t>
  </si>
  <si>
    <t xml:space="preserve">Rumex pulcher L., 1753</t>
  </si>
  <si>
    <t xml:space="preserve">&lt;i&gt;Rumex pulcher&lt;/i&gt; L., 1753</t>
  </si>
  <si>
    <t xml:space="preserve">Fiddle Dock</t>
  </si>
  <si>
    <t xml:space="preserve">https://inpn.mnhn.fr/espece/cd_nom/119569</t>
  </si>
  <si>
    <t xml:space="preserve">Rumex sanguineus</t>
  </si>
  <si>
    <t xml:space="preserve">Patience sanguine, Sang-de-dragon, Patience des bois</t>
  </si>
  <si>
    <t xml:space="preserve">Rumex sanguineus L., 1753</t>
  </si>
  <si>
    <t xml:space="preserve">&lt;i&gt;Rumex sanguineus&lt;/i&gt; L., 1753</t>
  </si>
  <si>
    <t xml:space="preserve">Wood Dock</t>
  </si>
  <si>
    <t xml:space="preserve">https://inpn.mnhn.fr/espece/cd_nom/119585</t>
  </si>
  <si>
    <t xml:space="preserve">Rumex scutatus</t>
  </si>
  <si>
    <t xml:space="preserve">Patience à bouclier, Oseille ronde, Oseille à écusson, Oseille en écusson</t>
  </si>
  <si>
    <t xml:space="preserve">Rumex scutatus L., 1753</t>
  </si>
  <si>
    <t xml:space="preserve">&lt;i&gt;Rumex scutatus&lt;/i&gt; L., 1753</t>
  </si>
  <si>
    <t xml:space="preserve">French Sorrel</t>
  </si>
  <si>
    <t xml:space="preserve">https://inpn.mnhn.fr/espece/cd_nom/119587</t>
  </si>
  <si>
    <t xml:space="preserve">Portulaca</t>
  </si>
  <si>
    <t xml:space="preserve">Pourpier</t>
  </si>
  <si>
    <t xml:space="preserve">Portulacaceae</t>
  </si>
  <si>
    <t xml:space="preserve">Portulaca L., 1753</t>
  </si>
  <si>
    <t xml:space="preserve">&lt;i&gt;Portulaca&lt;/i&gt; L., 1753</t>
  </si>
  <si>
    <t xml:space="preserve">purslanes</t>
  </si>
  <si>
    <t xml:space="preserve">Portulaca granulatostellulata</t>
  </si>
  <si>
    <t xml:space="preserve">(Poelln.) Ricceri &amp; Arrigoni, 2000</t>
  </si>
  <si>
    <t xml:space="preserve">Portulaca granulatostellulata (Poelln.) Ricceri &amp; Arrigoni, 2000</t>
  </si>
  <si>
    <t xml:space="preserve">&lt;i&gt;Portulaca granulatostellulata&lt;/i&gt; (Poelln.) Ricceri &amp; Arrigoni, 2000</t>
  </si>
  <si>
    <t xml:space="preserve">https://inpn.mnhn.fr/espece/cd_nom/717432</t>
  </si>
  <si>
    <t xml:space="preserve">Portulaca oleracea</t>
  </si>
  <si>
    <t xml:space="preserve">Pourpier potager, Pourpier rouge</t>
  </si>
  <si>
    <t xml:space="preserve">Portulaca oleracea L., 1753</t>
  </si>
  <si>
    <t xml:space="preserve">&lt;i&gt;Portulaca oleracea&lt;/i&gt; L., 1753</t>
  </si>
  <si>
    <t xml:space="preserve">Common Purslane</t>
  </si>
  <si>
    <t xml:space="preserve">https://inpn.mnhn.fr/espece/cd_nom/115215</t>
  </si>
  <si>
    <t xml:space="preserve">Portulaca trituberculata</t>
  </si>
  <si>
    <t xml:space="preserve">Pourpier à trois tubercules</t>
  </si>
  <si>
    <t xml:space="preserve">Danin, Domina &amp; Raimondo, 2008</t>
  </si>
  <si>
    <t xml:space="preserve">Portulaca trituberculata Danin, Domina &amp; Raimondo, 2008</t>
  </si>
  <si>
    <t xml:space="preserve">&lt;i&gt;Portulaca trituberculata&lt;/i&gt; Danin, Domina &amp; Raimondo, 2008</t>
  </si>
  <si>
    <t xml:space="preserve">https://inpn.mnhn.fr/espece/cd_nom/717436</t>
  </si>
  <si>
    <t xml:space="preserve">Euonymus europaeus</t>
  </si>
  <si>
    <t xml:space="preserve">Fusain d'Europe, Bonnet-d'évêque</t>
  </si>
  <si>
    <t xml:space="preserve">Celastrales</t>
  </si>
  <si>
    <t xml:space="preserve">Celastraceae</t>
  </si>
  <si>
    <t xml:space="preserve">Celastroideae</t>
  </si>
  <si>
    <t xml:space="preserve">Euonymus europaeus L., 1753</t>
  </si>
  <si>
    <t xml:space="preserve">&lt;i&gt;Euonymus europaeus&lt;/i&gt; L., 1753</t>
  </si>
  <si>
    <t xml:space="preserve">https://inpn.mnhn.fr/espece/cd_nom/609982</t>
  </si>
  <si>
    <t xml:space="preserve">Parnassia palustris</t>
  </si>
  <si>
    <t xml:space="preserve">Parnassie des marais, Hépatique blanche</t>
  </si>
  <si>
    <t xml:space="preserve">Parnassioideae</t>
  </si>
  <si>
    <t xml:space="preserve">Parnassia palustris L., 1753</t>
  </si>
  <si>
    <t xml:space="preserve">&lt;i&gt;Parnassia palustris&lt;/i&gt; L., 1753</t>
  </si>
  <si>
    <t xml:space="preserve">Grass-of-Parnassus</t>
  </si>
  <si>
    <t xml:space="preserve">https://inpn.mnhn.fr/espece/cd_nom/112426</t>
  </si>
  <si>
    <t xml:space="preserve">Cornus mas</t>
  </si>
  <si>
    <t xml:space="preserve">Cornouiller mâle, Cornouiller sauvage</t>
  </si>
  <si>
    <t xml:space="preserve">Cornales</t>
  </si>
  <si>
    <t xml:space="preserve">Cornaceae</t>
  </si>
  <si>
    <t xml:space="preserve">Cornus mas L., 1753</t>
  </si>
  <si>
    <t xml:space="preserve">&lt;i&gt;Cornus mas&lt;/i&gt; L., 1753</t>
  </si>
  <si>
    <t xml:space="preserve">Cornelian-cherry</t>
  </si>
  <si>
    <t xml:space="preserve">https://inpn.mnhn.fr/espece/cd_nom/92497</t>
  </si>
  <si>
    <t xml:space="preserve">Cornus sanguinea</t>
  </si>
  <si>
    <t xml:space="preserve">Cornouiller sanguin, Sanguine, Cornouiller femelle</t>
  </si>
  <si>
    <t xml:space="preserve">Cornus sanguinea L., 1753</t>
  </si>
  <si>
    <t xml:space="preserve">&lt;i&gt;Cornus sanguinea&lt;/i&gt; L., 1753</t>
  </si>
  <si>
    <t xml:space="preserve">Dogwood</t>
  </si>
  <si>
    <t xml:space="preserve">https://inpn.mnhn.fr/espece/cd_nom/92501</t>
  </si>
  <si>
    <t xml:space="preserve">Coriaria myrtifolia</t>
  </si>
  <si>
    <t xml:space="preserve">Corroyère à feuilles de myrte, Redoul, Herbe-aux-tanneurs</t>
  </si>
  <si>
    <t xml:space="preserve">Cucurbitales</t>
  </si>
  <si>
    <t xml:space="preserve">Coriariaceae</t>
  </si>
  <si>
    <t xml:space="preserve">Coriaria myrtifolia L., 1753</t>
  </si>
  <si>
    <t xml:space="preserve">&lt;i&gt;Coriaria myrtifolia&lt;/i&gt; L., 1753</t>
  </si>
  <si>
    <t xml:space="preserve">https://inpn.mnhn.fr/espece/cd_nom/92467</t>
  </si>
  <si>
    <t xml:space="preserve">Bryonia dioica</t>
  </si>
  <si>
    <t xml:space="preserve">Bryone dioïque</t>
  </si>
  <si>
    <t xml:space="preserve">Cucurbitaceae</t>
  </si>
  <si>
    <t xml:space="preserve">Bryonieae</t>
  </si>
  <si>
    <t xml:space="preserve">Bryonia dioica Jacq., 1774</t>
  </si>
  <si>
    <t xml:space="preserve">&lt;i&gt;Bryonia dioica&lt;/i&gt; Jacq., 1774</t>
  </si>
  <si>
    <t xml:space="preserve">White Bryony</t>
  </si>
  <si>
    <t xml:space="preserve">https://inpn.mnhn.fr/espece/cd_nom/86828</t>
  </si>
  <si>
    <t xml:space="preserve">Bryonia dioica subsp. dioica</t>
  </si>
  <si>
    <t xml:space="preserve">Bryonia dioica subsp. dioica Jacq., 1774</t>
  </si>
  <si>
    <t xml:space="preserve">&lt;i&gt;Bryonia dioica &lt;/i&gt;Jacq., 1774 subsp.&lt;i&gt; dioica&lt;/i&gt;</t>
  </si>
  <si>
    <t xml:space="preserve">https://inpn.mnhn.fr/espece/cd_nom/1005963</t>
  </si>
  <si>
    <t xml:space="preserve">Juniperus</t>
  </si>
  <si>
    <t xml:space="preserve">Genévrier</t>
  </si>
  <si>
    <t xml:space="preserve">Cupressales</t>
  </si>
  <si>
    <t xml:space="preserve">Cupressaceae</t>
  </si>
  <si>
    <t xml:space="preserve">Gymnospermes</t>
  </si>
  <si>
    <t xml:space="preserve">Juniperus L., 1753</t>
  </si>
  <si>
    <t xml:space="preserve">&lt;i&gt;Juniperus&lt;/i&gt; L., 1753</t>
  </si>
  <si>
    <t xml:space="preserve">junipers</t>
  </si>
  <si>
    <t xml:space="preserve">Juniperus communis</t>
  </si>
  <si>
    <t xml:space="preserve">Genévrier commun, Genièvre, Peteron</t>
  </si>
  <si>
    <t xml:space="preserve">Juniperus communis L., 1753</t>
  </si>
  <si>
    <t xml:space="preserve">&lt;i&gt;Juniperus communis&lt;/i&gt; L., 1753</t>
  </si>
  <si>
    <t xml:space="preserve">https://inpn.mnhn.fr/espece/cd_nom/104397</t>
  </si>
  <si>
    <t xml:space="preserve">Juniperus communis subsp. communis</t>
  </si>
  <si>
    <t xml:space="preserve">Juniperus communis subsp. communis L., 1753</t>
  </si>
  <si>
    <t xml:space="preserve">&lt;i&gt;Juniperus communis &lt;/i&gt;L., 1753 subsp.&lt;i&gt; communis&lt;/i&gt;</t>
  </si>
  <si>
    <t xml:space="preserve">Common Juniper</t>
  </si>
  <si>
    <t xml:space="preserve">https://inpn.mnhn.fr/espece/cd_nom/136969</t>
  </si>
  <si>
    <t xml:space="preserve">Juniperus communis subsp. nana</t>
  </si>
  <si>
    <t xml:space="preserve">Genévrier nain, Genévrier des Alpes, Genévrier de Sibérie</t>
  </si>
  <si>
    <t xml:space="preserve">(Hook.) Syme, 1868</t>
  </si>
  <si>
    <t xml:space="preserve">Juniperus communis subsp. nana (Hook.) Syme, 1868</t>
  </si>
  <si>
    <t xml:space="preserve">&lt;i&gt;Juniperus communis &lt;/i&gt;subsp.&lt;i&gt; nana&lt;/i&gt; (Hook.) Syme, 1868</t>
  </si>
  <si>
    <t xml:space="preserve">Dwarf Juniper</t>
  </si>
  <si>
    <t xml:space="preserve">https://inpn.mnhn.fr/espece/cd_nom/136974</t>
  </si>
  <si>
    <t xml:space="preserve">Taxus baccata</t>
  </si>
  <si>
    <t xml:space="preserve">If à baies, if commun</t>
  </si>
  <si>
    <t xml:space="preserve">Taxaceae</t>
  </si>
  <si>
    <t xml:space="preserve">Taxus baccata L., 1753</t>
  </si>
  <si>
    <t xml:space="preserve">&lt;i&gt;Taxus baccata&lt;/i&gt; L., 1753</t>
  </si>
  <si>
    <t xml:space="preserve">Canada yew</t>
  </si>
  <si>
    <t xml:space="preserve">https://inpn.mnhn.fr/espece/cd_nom/125816</t>
  </si>
  <si>
    <t xml:space="preserve">Dioscorea communis</t>
  </si>
  <si>
    <t xml:space="preserve">Dioscorée commune, Tamier commun, Herbe aux femmes battues, Taminier, Sceau-de-Notre-Dame</t>
  </si>
  <si>
    <t xml:space="preserve">Dioscoreales</t>
  </si>
  <si>
    <t xml:space="preserve">Dioscoreaceae</t>
  </si>
  <si>
    <t xml:space="preserve">(L.) Caddick &amp; Wilkin, 2002</t>
  </si>
  <si>
    <t xml:space="preserve">Dioscorea communis (L.) Caddick &amp; Wilkin, 2002</t>
  </si>
  <si>
    <t xml:space="preserve">&lt;i&gt;Dioscorea communis&lt;/i&gt; (L.) Caddick &amp; Wilkin, 2002</t>
  </si>
  <si>
    <t xml:space="preserve">Black Bryony</t>
  </si>
  <si>
    <t xml:space="preserve">https://inpn.mnhn.fr/espece/cd_nom/611652</t>
  </si>
  <si>
    <t xml:space="preserve">Narthecium ossifragum</t>
  </si>
  <si>
    <t xml:space="preserve">Narthèce ossifrage, Narthécie des marais, Ossifrage, Brise-os</t>
  </si>
  <si>
    <t xml:space="preserve">Nartheciaceae</t>
  </si>
  <si>
    <t xml:space="preserve">Narthecium ossifragum (L.) Huds., 1762</t>
  </si>
  <si>
    <t xml:space="preserve">&lt;i&gt;Narthecium ossifragum&lt;/i&gt; (L.) Huds., 1762</t>
  </si>
  <si>
    <t xml:space="preserve">Bog Asphodel</t>
  </si>
  <si>
    <t xml:space="preserve">https://inpn.mnhn.fr/espece/cd_nom/109372</t>
  </si>
  <si>
    <t xml:space="preserve">Centranthus</t>
  </si>
  <si>
    <t xml:space="preserve">Centranthe</t>
  </si>
  <si>
    <t xml:space="preserve">Dipsacales</t>
  </si>
  <si>
    <t xml:space="preserve">Caprifoliaceae</t>
  </si>
  <si>
    <t xml:space="preserve">Centranthus DC., 1805</t>
  </si>
  <si>
    <t xml:space="preserve">&lt;i&gt;Centranthus&lt;/i&gt; DC., 1805</t>
  </si>
  <si>
    <t xml:space="preserve">Centranthus calcitrapae</t>
  </si>
  <si>
    <t xml:space="preserve">Centranthe chausse-trappe, Centranthe chausse-trape</t>
  </si>
  <si>
    <t xml:space="preserve">(L.) Dufr., 1811</t>
  </si>
  <si>
    <t xml:space="preserve">Centranthus calcitrapae (L.) Dufr., 1811</t>
  </si>
  <si>
    <t xml:space="preserve">&lt;i&gt;Centranthus calcitrapae&lt;/i&gt; (L.) Dufr., 1811</t>
  </si>
  <si>
    <t xml:space="preserve">Annual Valerian</t>
  </si>
  <si>
    <t xml:space="preserve">https://inpn.mnhn.fr/espece/cd_nom/89881</t>
  </si>
  <si>
    <t xml:space="preserve">Centranthus ruber</t>
  </si>
  <si>
    <t xml:space="preserve">Centranthe rouge, Valériane rouge, Lilas d'Espagne</t>
  </si>
  <si>
    <t xml:space="preserve">Centranthus ruber (L.) DC., 1805</t>
  </si>
  <si>
    <t xml:space="preserve">&lt;i&gt;Centranthus ruber&lt;/i&gt; (L.) DC., 1805</t>
  </si>
  <si>
    <t xml:space="preserve">Red Valerian</t>
  </si>
  <si>
    <t xml:space="preserve">https://inpn.mnhn.fr/espece/cd_nom/89888</t>
  </si>
  <si>
    <t xml:space="preserve">Cephalaria leucantha</t>
  </si>
  <si>
    <t xml:space="preserve">Céphalaire à fleurs blanches, Céphalaire blanche</t>
  </si>
  <si>
    <t xml:space="preserve">(L.) Schrad. ex Roem. &amp; Schult., 1818</t>
  </si>
  <si>
    <t xml:space="preserve">Cephalaria leucantha (L.) Schrad. ex Roem. &amp; Schult., 1818</t>
  </si>
  <si>
    <t xml:space="preserve">&lt;i&gt;Cephalaria leucantha&lt;/i&gt; (L.) Schrad. ex Roem. &amp; Schult., 1818</t>
  </si>
  <si>
    <t xml:space="preserve">https://inpn.mnhn.fr/espece/cd_nom/89940</t>
  </si>
  <si>
    <t xml:space="preserve">Dipsacus fullonum</t>
  </si>
  <si>
    <t xml:space="preserve">Cardère à foulon, Cabaret des oiseaux, Cardère sauvage</t>
  </si>
  <si>
    <t xml:space="preserve">Dipsacus fullonum L., 1753</t>
  </si>
  <si>
    <t xml:space="preserve">&lt;i&gt;Dipsacus fullonum&lt;/i&gt; L., 1753</t>
  </si>
  <si>
    <t xml:space="preserve">Wild Teasel</t>
  </si>
  <si>
    <t xml:space="preserve">https://inpn.mnhn.fr/espece/cd_nom/95149</t>
  </si>
  <si>
    <t xml:space="preserve">Dipsacus laciniatus</t>
  </si>
  <si>
    <t xml:space="preserve">Cardère laciniée, Cardère à feuilles laciniées, Cardère découpée</t>
  </si>
  <si>
    <t xml:space="preserve">Dipsacus laciniatus L., 1753</t>
  </si>
  <si>
    <t xml:space="preserve">&lt;i&gt;Dipsacus laciniatus&lt;/i&gt; L., 1753</t>
  </si>
  <si>
    <t xml:space="preserve">Cut-leaved Teasel</t>
  </si>
  <si>
    <t xml:space="preserve">https://inpn.mnhn.fr/espece/cd_nom/95151</t>
  </si>
  <si>
    <t xml:space="preserve">Dipsacus pilosus</t>
  </si>
  <si>
    <t xml:space="preserve">Cardère poilue, Verge à pasteur</t>
  </si>
  <si>
    <t xml:space="preserve">Dipsacus pilosus L., 1753</t>
  </si>
  <si>
    <t xml:space="preserve">&lt;i&gt;Dipsacus pilosus&lt;/i&gt; L., 1753</t>
  </si>
  <si>
    <t xml:space="preserve">Small Teasel</t>
  </si>
  <si>
    <t xml:space="preserve">https://inpn.mnhn.fr/espece/cd_nom/95154</t>
  </si>
  <si>
    <t xml:space="preserve">Knautia arvensis</t>
  </si>
  <si>
    <t xml:space="preserve">Knautie des champs, Oreille-d'âne</t>
  </si>
  <si>
    <t xml:space="preserve">(L.) Coult., 1828</t>
  </si>
  <si>
    <t xml:space="preserve">Knautia arvensis (L.) Coult., 1828</t>
  </si>
  <si>
    <t xml:space="preserve">&lt;i&gt;Knautia arvensis&lt;/i&gt; (L.) Coult., 1828</t>
  </si>
  <si>
    <t xml:space="preserve">Field Scabious</t>
  </si>
  <si>
    <t xml:space="preserve">https://inpn.mnhn.fr/espece/cd_nom/104516</t>
  </si>
  <si>
    <t xml:space="preserve">Knautia arvernensis</t>
  </si>
  <si>
    <t xml:space="preserve">Knautie d'Auvergne</t>
  </si>
  <si>
    <t xml:space="preserve">(Briq.) Szabó, 1934</t>
  </si>
  <si>
    <t xml:space="preserve">Knautia arvernensis (Briq.) Szabó, 1934</t>
  </si>
  <si>
    <t xml:space="preserve">&lt;i&gt;Knautia arvernensis&lt;/i&gt; (Briq.) Szabó, 1934</t>
  </si>
  <si>
    <t xml:space="preserve">https://inpn.mnhn.fr/espece/cd_nom/104517</t>
  </si>
  <si>
    <t xml:space="preserve">Knautia collina</t>
  </si>
  <si>
    <t xml:space="preserve">Knautie des collines, Knautie pourpre</t>
  </si>
  <si>
    <t xml:space="preserve">Heynh., 1840</t>
  </si>
  <si>
    <t xml:space="preserve">Knautia collina Heynh., 1840</t>
  </si>
  <si>
    <t xml:space="preserve">&lt;i&gt;Knautia collina&lt;/i&gt; Heynh., 1840</t>
  </si>
  <si>
    <t xml:space="preserve">https://inpn.mnhn.fr/espece/cd_nom/998978</t>
  </si>
  <si>
    <t xml:space="preserve">Knautia dipsacifolia</t>
  </si>
  <si>
    <t xml:space="preserve">Knautie à feuilles de cardère, Grande knautie, Knautie élevée</t>
  </si>
  <si>
    <t xml:space="preserve">Kreutzer, 1840</t>
  </si>
  <si>
    <t xml:space="preserve">Knautia dipsacifolia Kreutzer, 1840</t>
  </si>
  <si>
    <t xml:space="preserve">&lt;i&gt;Knautia dipsacifolia&lt;/i&gt; Kreutzer, 1840</t>
  </si>
  <si>
    <t xml:space="preserve">https://inpn.mnhn.fr/espece/cd_nom/104528</t>
  </si>
  <si>
    <t xml:space="preserve">Lonicera</t>
  </si>
  <si>
    <t xml:space="preserve">Chévrefeuille, Camérisier</t>
  </si>
  <si>
    <t xml:space="preserve">Lonicera L., 1753</t>
  </si>
  <si>
    <t xml:space="preserve">&lt;i&gt;Lonicera&lt;/i&gt; L., 1753</t>
  </si>
  <si>
    <t xml:space="preserve">honeysuckles</t>
  </si>
  <si>
    <t xml:space="preserve">Lonicera alpigena</t>
  </si>
  <si>
    <t xml:space="preserve">Chèvrefeuille des Alpes, Chèvrefeuille alpin</t>
  </si>
  <si>
    <t xml:space="preserve">Lonicera alpigena L., 1753</t>
  </si>
  <si>
    <t xml:space="preserve">&lt;i&gt;Lonicera alpigena&lt;/i&gt; L., 1753</t>
  </si>
  <si>
    <t xml:space="preserve">Alpine Honeysuckle</t>
  </si>
  <si>
    <t xml:space="preserve">https://inpn.mnhn.fr/espece/cd_nom/106550</t>
  </si>
  <si>
    <t xml:space="preserve">Lonicera etrusca</t>
  </si>
  <si>
    <t xml:space="preserve">Chèvrefeuille d'Étrurie, Chèvrefeuille étrusque, Chèvrefeuille de Toscane</t>
  </si>
  <si>
    <t xml:space="preserve">Santi, 1795</t>
  </si>
  <si>
    <t xml:space="preserve">Lonicera etrusca Santi, 1795</t>
  </si>
  <si>
    <t xml:space="preserve">&lt;i&gt;Lonicera etrusca&lt;/i&gt; Santi, 1795</t>
  </si>
  <si>
    <t xml:space="preserve">Etruscan Honeysuckle</t>
  </si>
  <si>
    <t xml:space="preserve">https://inpn.mnhn.fr/espece/cd_nom/106565</t>
  </si>
  <si>
    <t xml:space="preserve">Lonicera implexa</t>
  </si>
  <si>
    <t xml:space="preserve">Chèvrefeuille entrelacé, Chèvrefeuille des Baléares</t>
  </si>
  <si>
    <t xml:space="preserve">Lonicera implexa Aiton, 1789</t>
  </si>
  <si>
    <t xml:space="preserve">&lt;i&gt;Lonicera implexa&lt;/i&gt; Aiton, 1789</t>
  </si>
  <si>
    <t xml:space="preserve">https://inpn.mnhn.fr/espece/cd_nom/106570</t>
  </si>
  <si>
    <t xml:space="preserve">Lonicera japonica</t>
  </si>
  <si>
    <t xml:space="preserve">Chèvrefeuille du Japon, Clématite du Japon</t>
  </si>
  <si>
    <t xml:space="preserve">Thunb., 1784</t>
  </si>
  <si>
    <t xml:space="preserve">Lonicera japonica Thunb., 1784</t>
  </si>
  <si>
    <t xml:space="preserve">&lt;i&gt;Lonicera japonica&lt;/i&gt; Thunb., 1784</t>
  </si>
  <si>
    <t xml:space="preserve">Japanese Honeysuckle</t>
  </si>
  <si>
    <t xml:space="preserve">https://inpn.mnhn.fr/espece/cd_nom/106571</t>
  </si>
  <si>
    <t xml:space="preserve">Lonicera ligustrina var. yunnanensis</t>
  </si>
  <si>
    <t xml:space="preserve">Chèvrefeuille du Yunnan</t>
  </si>
  <si>
    <t xml:space="preserve">Franch., 1896</t>
  </si>
  <si>
    <t xml:space="preserve">Lonicera ligustrina var. yunnanensis Franch., 1896</t>
  </si>
  <si>
    <t xml:space="preserve">&lt;i&gt;Lonicera ligustrina &lt;/i&gt;var.&lt;i&gt; yunnanensis&lt;/i&gt; Franch., 1896</t>
  </si>
  <si>
    <t xml:space="preserve">Wilson's Honeysuckle</t>
  </si>
  <si>
    <t xml:space="preserve">https://inpn.mnhn.fr/espece/cd_nom/998125</t>
  </si>
  <si>
    <t xml:space="preserve">Lonicera nigra</t>
  </si>
  <si>
    <t xml:space="preserve">Chèvrefeuille noire, Camérisier noir</t>
  </si>
  <si>
    <t xml:space="preserve">Lonicera nigra L., 1753</t>
  </si>
  <si>
    <t xml:space="preserve">&lt;i&gt;Lonicera nigra&lt;/i&gt; L., 1753</t>
  </si>
  <si>
    <t xml:space="preserve">https://inpn.mnhn.fr/espece/cd_nom/106574</t>
  </si>
  <si>
    <t xml:space="preserve">Lonicera periclymenum</t>
  </si>
  <si>
    <t xml:space="preserve">Chèvrefeuille des bois, Chèvrefeuille grimpant, Cranquillier</t>
  </si>
  <si>
    <t xml:space="preserve">Lonicera periclymenum L., 1753</t>
  </si>
  <si>
    <t xml:space="preserve">&lt;i&gt;Lonicera periclymenum&lt;/i&gt; L., 1753</t>
  </si>
  <si>
    <t xml:space="preserve">Honeysuckle</t>
  </si>
  <si>
    <t xml:space="preserve">https://inpn.mnhn.fr/espece/cd_nom/106581</t>
  </si>
  <si>
    <t xml:space="preserve">Lonicera xylosteum</t>
  </si>
  <si>
    <t xml:space="preserve">Chèvrefeuille des haies, Camérisier des haies, Chèvrefeuille camérisier, Camérisier à balais</t>
  </si>
  <si>
    <t xml:space="preserve">Lonicera xylosteum L., 1753</t>
  </si>
  <si>
    <t xml:space="preserve">&lt;i&gt;Lonicera xylosteum&lt;/i&gt; L., 1753</t>
  </si>
  <si>
    <t xml:space="preserve">Fly Honeysuckle</t>
  </si>
  <si>
    <t xml:space="preserve">https://inpn.mnhn.fr/espece/cd_nom/106595</t>
  </si>
  <si>
    <t xml:space="preserve">Scabiosa atropurpurea</t>
  </si>
  <si>
    <t xml:space="preserve">Scabieuse pourpre noir, Scabieuse pourpre foncé, Scabieuse des jardins, Sixalix pourpre noir</t>
  </si>
  <si>
    <t xml:space="preserve">Scabiosa atropurpurea L., 1753</t>
  </si>
  <si>
    <t xml:space="preserve">&lt;i&gt;Scabiosa atropurpurea&lt;/i&gt; L., 1753</t>
  </si>
  <si>
    <t xml:space="preserve">Sweet Scabious</t>
  </si>
  <si>
    <t xml:space="preserve">https://inpn.mnhn.fr/espece/cd_nom/121316</t>
  </si>
  <si>
    <t xml:space="preserve">Scabiosa columbaria</t>
  </si>
  <si>
    <t xml:space="preserve">Scabieuse colombaire, Œil-de-perdrix</t>
  </si>
  <si>
    <t xml:space="preserve">Scabiosa columbaria L., 1753</t>
  </si>
  <si>
    <t xml:space="preserve">&lt;i&gt;Scabiosa columbaria&lt;/i&gt; L., 1753</t>
  </si>
  <si>
    <t xml:space="preserve">Small Scabious</t>
  </si>
  <si>
    <t xml:space="preserve">https://inpn.mnhn.fr/espece/cd_nom/121334</t>
  </si>
  <si>
    <t xml:space="preserve">Succisa pratensis</t>
  </si>
  <si>
    <t xml:space="preserve">Succise des prés, Herbe-du-diable, Mors-du-diable</t>
  </si>
  <si>
    <t xml:space="preserve">Moench, 1794</t>
  </si>
  <si>
    <t xml:space="preserve">Succisa pratensis Moench, 1794</t>
  </si>
  <si>
    <t xml:space="preserve">&lt;i&gt;Succisa pratensis&lt;/i&gt; Moench, 1794</t>
  </si>
  <si>
    <t xml:space="preserve">Devil's-bit Scabious</t>
  </si>
  <si>
    <t xml:space="preserve">https://inpn.mnhn.fr/espece/cd_nom/125295</t>
  </si>
  <si>
    <t xml:space="preserve">Valeriana</t>
  </si>
  <si>
    <t xml:space="preserve">Valériane</t>
  </si>
  <si>
    <t xml:space="preserve">Valeriana L., 1753</t>
  </si>
  <si>
    <t xml:space="preserve">&lt;i&gt;Valeriana&lt;/i&gt; L., 1753</t>
  </si>
  <si>
    <t xml:space="preserve">Valeriana dioica</t>
  </si>
  <si>
    <t xml:space="preserve">Valériane dioïque</t>
  </si>
  <si>
    <t xml:space="preserve">Valeriana dioica L., 1753</t>
  </si>
  <si>
    <t xml:space="preserve">&lt;i&gt;Valeriana dioica&lt;/i&gt; L., 1753</t>
  </si>
  <si>
    <t xml:space="preserve">Marsh Valerian</t>
  </si>
  <si>
    <t xml:space="preserve">https://inpn.mnhn.fr/espece/cd_nom/128394</t>
  </si>
  <si>
    <t xml:space="preserve">Valeriana dioica subsp. dioica</t>
  </si>
  <si>
    <t xml:space="preserve">Valeriana dioica subsp. dioica L., 1753</t>
  </si>
  <si>
    <t xml:space="preserve">&lt;i&gt;Valeriana dioica &lt;/i&gt;L., 1753 subsp.&lt;i&gt; dioica&lt;/i&gt;</t>
  </si>
  <si>
    <t xml:space="preserve">https://inpn.mnhn.fr/espece/cd_nom/142052</t>
  </si>
  <si>
    <t xml:space="preserve">Valeriana officinalis</t>
  </si>
  <si>
    <t xml:space="preserve">Valériane officinale</t>
  </si>
  <si>
    <t xml:space="preserve">Valeriana officinalis L., 1753</t>
  </si>
  <si>
    <t xml:space="preserve">&lt;i&gt;Valeriana officinalis&lt;/i&gt; L., 1753</t>
  </si>
  <si>
    <t xml:space="preserve">Common Valerian</t>
  </si>
  <si>
    <t xml:space="preserve">https://inpn.mnhn.fr/espece/cd_nom/128419</t>
  </si>
  <si>
    <t xml:space="preserve">Valeriana officinalis var. officinalis</t>
  </si>
  <si>
    <t xml:space="preserve">Valériane officinale, Valériane de grande taille</t>
  </si>
  <si>
    <t xml:space="preserve">Valeriana officinalis var. officinalis L., 1753</t>
  </si>
  <si>
    <t xml:space="preserve">&lt;i&gt;Valeriana officinalis &lt;/i&gt;L., 1753 var.&lt;i&gt; officinalis&lt;/i&gt;</t>
  </si>
  <si>
    <t xml:space="preserve">https://inpn.mnhn.fr/espece/cd_nom/998466</t>
  </si>
  <si>
    <t xml:space="preserve">Valeriana officinalis var. tenuifolia</t>
  </si>
  <si>
    <t xml:space="preserve">Valériane à feuilles ténues, Valériane à feuilles étroites</t>
  </si>
  <si>
    <t xml:space="preserve">Vahl, 1805</t>
  </si>
  <si>
    <t xml:space="preserve">Valeriana officinalis var. tenuifolia Vahl, 1805</t>
  </si>
  <si>
    <t xml:space="preserve">&lt;i&gt;Valeriana officinalis &lt;/i&gt;var.&lt;i&gt; tenuifolia&lt;/i&gt; Vahl, 1805</t>
  </si>
  <si>
    <t xml:space="preserve">https://inpn.mnhn.fr/espece/cd_nom/128443</t>
  </si>
  <si>
    <t xml:space="preserve">Valeriana tripteris</t>
  </si>
  <si>
    <t xml:space="preserve">Valériane triséquée, Valériane à trois folioles</t>
  </si>
  <si>
    <t xml:space="preserve">Valeriana tripteris L., 1753</t>
  </si>
  <si>
    <t xml:space="preserve">&lt;i&gt;Valeriana tripteris&lt;/i&gt; L., 1753</t>
  </si>
  <si>
    <t xml:space="preserve">https://inpn.mnhn.fr/espece/cd_nom/128445</t>
  </si>
  <si>
    <t xml:space="preserve">Valerianella</t>
  </si>
  <si>
    <t xml:space="preserve">Valérianelle, Mâche, Blanquette, Blanchette, Boursette, Broussette, Doucette</t>
  </si>
  <si>
    <t xml:space="preserve">Valerianella Mill., 1754</t>
  </si>
  <si>
    <t xml:space="preserve">&lt;i&gt;Valerianella&lt;/i&gt; Mill., 1754</t>
  </si>
  <si>
    <t xml:space="preserve">cornsalads</t>
  </si>
  <si>
    <t xml:space="preserve">Valerianella coronata</t>
  </si>
  <si>
    <t xml:space="preserve">Valérianelle couronnée, Mâche couronnée</t>
  </si>
  <si>
    <t xml:space="preserve">Valerianella coronata (L.) DC., 1805</t>
  </si>
  <si>
    <t xml:space="preserve">&lt;i&gt;Valerianella coronata&lt;/i&gt; (L.) DC., 1805</t>
  </si>
  <si>
    <t xml:space="preserve">https://inpn.mnhn.fr/espece/cd_nom/128462</t>
  </si>
  <si>
    <t xml:space="preserve">Valerianella dentata</t>
  </si>
  <si>
    <t xml:space="preserve">Valérianelle dentée, Mâche dentée, Doucette dentée</t>
  </si>
  <si>
    <t xml:space="preserve">(L.) Pollich, 1776</t>
  </si>
  <si>
    <t xml:space="preserve">Valerianella dentata (L.) Pollich, 1776</t>
  </si>
  <si>
    <t xml:space="preserve">&lt;i&gt;Valerianella dentata&lt;/i&gt; (L.) Pollich, 1776</t>
  </si>
  <si>
    <t xml:space="preserve">Narrow-fruited Cornsalad</t>
  </si>
  <si>
    <t xml:space="preserve">https://inpn.mnhn.fr/espece/cd_nom/128467</t>
  </si>
  <si>
    <t xml:space="preserve">Valerianella eriocarpa</t>
  </si>
  <si>
    <t xml:space="preserve">Valérianelle à fruits laineux, Mâche à fruits velus, Valérianelle à fruits velus</t>
  </si>
  <si>
    <t xml:space="preserve">Desv., 1809</t>
  </si>
  <si>
    <t xml:space="preserve">Valerianella eriocarpa Desv., 1809</t>
  </si>
  <si>
    <t xml:space="preserve">&lt;i&gt;Valerianella eriocarpa&lt;/i&gt; Desv., 1809</t>
  </si>
  <si>
    <t xml:space="preserve">Hairy-fruited Cornsalad</t>
  </si>
  <si>
    <t xml:space="preserve">https://inpn.mnhn.fr/espece/cd_nom/128470</t>
  </si>
  <si>
    <t xml:space="preserve">Valerianella locusta</t>
  </si>
  <si>
    <t xml:space="preserve">Valérianelle potagère, Mache doucette, Mache, Doucette</t>
  </si>
  <si>
    <t xml:space="preserve">(L.) Laterr., 1821</t>
  </si>
  <si>
    <t xml:space="preserve">Valerianella locusta (L.) Laterr., 1821</t>
  </si>
  <si>
    <t xml:space="preserve">&lt;i&gt;Valerianella locusta&lt;/i&gt; (L.) Laterr., 1821</t>
  </si>
  <si>
    <t xml:space="preserve">Common Cornsalad</t>
  </si>
  <si>
    <t xml:space="preserve">https://inpn.mnhn.fr/espece/cd_nom/128476</t>
  </si>
  <si>
    <t xml:space="preserve">Adoxa moschatellina</t>
  </si>
  <si>
    <t xml:space="preserve">Herbe musquée, Moscatelline, Moschatelline, Muscatelle, Adoxe musquée, Adoxe moscatelline</t>
  </si>
  <si>
    <t xml:space="preserve">Viburnaceae</t>
  </si>
  <si>
    <t xml:space="preserve">Adoxa moschatellina L., 1753</t>
  </si>
  <si>
    <t xml:space="preserve">&lt;i&gt;Adoxa moschatellina&lt;/i&gt; L., 1753</t>
  </si>
  <si>
    <t xml:space="preserve">Moschatel</t>
  </si>
  <si>
    <t xml:space="preserve">https://inpn.mnhn.fr/espece/cd_nom/80243</t>
  </si>
  <si>
    <t xml:space="preserve">Sambucus ebulus</t>
  </si>
  <si>
    <t xml:space="preserve">Sureau yèble, Herbe à l'aveugle, Petit sureau</t>
  </si>
  <si>
    <t xml:space="preserve">Sambucus ebulus L., 1753</t>
  </si>
  <si>
    <t xml:space="preserve">&lt;i&gt;Sambucus ebulus&lt;/i&gt; L., 1753</t>
  </si>
  <si>
    <t xml:space="preserve">Dwarf Elder</t>
  </si>
  <si>
    <t xml:space="preserve">https://inpn.mnhn.fr/espece/cd_nom/120712</t>
  </si>
  <si>
    <t xml:space="preserve">Sambucus nigra</t>
  </si>
  <si>
    <t xml:space="preserve">Sureau noir, Sampéchier</t>
  </si>
  <si>
    <t xml:space="preserve">Sambucus nigra L., 1753</t>
  </si>
  <si>
    <t xml:space="preserve">&lt;i&gt;Sambucus nigra&lt;/i&gt; L., 1753</t>
  </si>
  <si>
    <t xml:space="preserve">Elder</t>
  </si>
  <si>
    <t xml:space="preserve">https://inpn.mnhn.fr/espece/cd_nom/120717</t>
  </si>
  <si>
    <t xml:space="preserve">Sambucus racemosa</t>
  </si>
  <si>
    <t xml:space="preserve">Sureau à grappes, Sureau de montagne, Sureau rouge</t>
  </si>
  <si>
    <t xml:space="preserve">Sambucus racemosa L., 1753</t>
  </si>
  <si>
    <t xml:space="preserve">&lt;i&gt;Sambucus racemosa&lt;/i&gt; L., 1753</t>
  </si>
  <si>
    <t xml:space="preserve">Red-berried Elder</t>
  </si>
  <si>
    <t xml:space="preserve">https://inpn.mnhn.fr/espece/cd_nom/120720</t>
  </si>
  <si>
    <t xml:space="preserve">Viburnum lantana</t>
  </si>
  <si>
    <t xml:space="preserve">Viorne lantane, Viorne mancienne, Mancienne</t>
  </si>
  <si>
    <t xml:space="preserve">Viburnum lantana L., 1753</t>
  </si>
  <si>
    <t xml:space="preserve">&lt;i&gt;Viburnum lantana&lt;/i&gt; L., 1753</t>
  </si>
  <si>
    <t xml:space="preserve">Wayfaring Tree</t>
  </si>
  <si>
    <t xml:space="preserve">https://inpn.mnhn.fr/espece/cd_nom/129083</t>
  </si>
  <si>
    <t xml:space="preserve">Viburnum opulus</t>
  </si>
  <si>
    <t xml:space="preserve">Viorne obier, Viorne obier, Viorne aquatique, Boule-de-neige</t>
  </si>
  <si>
    <t xml:space="preserve">Viburnum opulus L., 1753</t>
  </si>
  <si>
    <t xml:space="preserve">&lt;i&gt;Viburnum opulus&lt;/i&gt; L., 1753</t>
  </si>
  <si>
    <t xml:space="preserve">Guelder-rose</t>
  </si>
  <si>
    <t xml:space="preserve">https://inpn.mnhn.fr/espece/cd_nom/129087</t>
  </si>
  <si>
    <t xml:space="preserve">Equisetum</t>
  </si>
  <si>
    <t xml:space="preserve">Prêle, Herbe sans feuille</t>
  </si>
  <si>
    <t xml:space="preserve">Equisetales</t>
  </si>
  <si>
    <t xml:space="preserve">Equisetaceae</t>
  </si>
  <si>
    <t xml:space="preserve">Ptéridophytes</t>
  </si>
  <si>
    <t xml:space="preserve">Equisetum L., 1753</t>
  </si>
  <si>
    <t xml:space="preserve">&lt;i&gt;Equisetum&lt;/i&gt; L., 1753</t>
  </si>
  <si>
    <t xml:space="preserve">Equisetum arvense</t>
  </si>
  <si>
    <t xml:space="preserve">Prêle des champs, Queue-de-renard</t>
  </si>
  <si>
    <t xml:space="preserve">Equisetum arvense L., 1753</t>
  </si>
  <si>
    <t xml:space="preserve">&lt;i&gt;Equisetum arvense&lt;/i&gt; L., 1753</t>
  </si>
  <si>
    <t xml:space="preserve">Field Horsetail</t>
  </si>
  <si>
    <t xml:space="preserve">https://inpn.mnhn.fr/espece/cd_nom/96508</t>
  </si>
  <si>
    <t xml:space="preserve">Equisetum fluviatile</t>
  </si>
  <si>
    <t xml:space="preserve">Prêle des eaux, Prêle des cours d'eau, Prêle des rivières, Prêle des bourbiers, Prêle des fanges</t>
  </si>
  <si>
    <t xml:space="preserve">Equisetum fluviatile L., 1753</t>
  </si>
  <si>
    <t xml:space="preserve">&lt;i&gt;Equisetum fluviatile&lt;/i&gt; L., 1753</t>
  </si>
  <si>
    <t xml:space="preserve">Water Horsetail</t>
  </si>
  <si>
    <t xml:space="preserve">https://inpn.mnhn.fr/espece/cd_nom/96519</t>
  </si>
  <si>
    <t xml:space="preserve">Equisetum hyemale</t>
  </si>
  <si>
    <t xml:space="preserve">Prêle d'hiver, Jonc hollandais</t>
  </si>
  <si>
    <t xml:space="preserve">Equisetum hyemale L., 1753</t>
  </si>
  <si>
    <t xml:space="preserve">&lt;i&gt;Equisetum hyemale&lt;/i&gt; L., 1753</t>
  </si>
  <si>
    <t xml:space="preserve">Rough Horsetail</t>
  </si>
  <si>
    <t xml:space="preserve">https://inpn.mnhn.fr/espece/cd_nom/96523</t>
  </si>
  <si>
    <t xml:space="preserve">Equisetum x litorale</t>
  </si>
  <si>
    <t xml:space="preserve">Prêle du littoral, Prêle littorale</t>
  </si>
  <si>
    <t xml:space="preserve">Kühlew. ex Rupr., 1845</t>
  </si>
  <si>
    <t xml:space="preserve">Equisetum x litorale Kühlew. ex Rupr., 1845</t>
  </si>
  <si>
    <t xml:space="preserve">&lt;i&gt;Equisetum &lt;/i&gt;x&lt;i&gt; litorale&lt;/i&gt; Kühlew. ex Rupr., 1845</t>
  </si>
  <si>
    <t xml:space="preserve">https://inpn.mnhn.fr/espece/cd_nom/96562</t>
  </si>
  <si>
    <t xml:space="preserve">Equisetum x moorei</t>
  </si>
  <si>
    <t xml:space="preserve">Prêle de Moore, Prêle occidentale</t>
  </si>
  <si>
    <t xml:space="preserve">Newman, 1854</t>
  </si>
  <si>
    <t xml:space="preserve">Equisetum x moorei Newman, 1854</t>
  </si>
  <si>
    <t xml:space="preserve">&lt;i&gt;Equisetum &lt;/i&gt;x&lt;i&gt; moorei&lt;/i&gt; Newman, 1854</t>
  </si>
  <si>
    <t xml:space="preserve">https://inpn.mnhn.fr/espece/cd_nom/96566</t>
  </si>
  <si>
    <t xml:space="preserve">Equisetum palustre</t>
  </si>
  <si>
    <t xml:space="preserve">Prêle des marais</t>
  </si>
  <si>
    <t xml:space="preserve">Equisetum palustre L., 1753</t>
  </si>
  <si>
    <t xml:space="preserve">&lt;i&gt;Equisetum palustre&lt;/i&gt; L., 1753</t>
  </si>
  <si>
    <t xml:space="preserve">Marsh Horsetail</t>
  </si>
  <si>
    <t xml:space="preserve">https://inpn.mnhn.fr/espece/cd_nom/96534</t>
  </si>
  <si>
    <t xml:space="preserve">Equisetum ramosissimum</t>
  </si>
  <si>
    <t xml:space="preserve">Prêle très rameuse, Prêle rameuse</t>
  </si>
  <si>
    <t xml:space="preserve">Desf., 1799</t>
  </si>
  <si>
    <t xml:space="preserve">Equisetum ramosissimum Desf., 1799</t>
  </si>
  <si>
    <t xml:space="preserve">&lt;i&gt;Equisetum ramosissimum&lt;/i&gt; Desf., 1799</t>
  </si>
  <si>
    <t xml:space="preserve">Branched Horsetail</t>
  </si>
  <si>
    <t xml:space="preserve">https://inpn.mnhn.fr/espece/cd_nom/96539</t>
  </si>
  <si>
    <t xml:space="preserve">Equisetum sylvaticum</t>
  </si>
  <si>
    <t xml:space="preserve">Prêle des bois, Prêle des forêts</t>
  </si>
  <si>
    <t xml:space="preserve">Equisetum sylvaticum L., 1753</t>
  </si>
  <si>
    <t xml:space="preserve">&lt;i&gt;Equisetum sylvaticum&lt;/i&gt; L., 1753</t>
  </si>
  <si>
    <t xml:space="preserve">Wood Horsetail</t>
  </si>
  <si>
    <t xml:space="preserve">https://inpn.mnhn.fr/espece/cd_nom/96545</t>
  </si>
  <si>
    <t xml:space="preserve">Equisetum telmateia</t>
  </si>
  <si>
    <t xml:space="preserve">Grande prêle, Prêle d'ivoire</t>
  </si>
  <si>
    <t xml:space="preserve">Ehrh., 1783</t>
  </si>
  <si>
    <t xml:space="preserve">Equisetum telmateia Ehrh., 1783</t>
  </si>
  <si>
    <t xml:space="preserve">&lt;i&gt;Equisetum telmateia&lt;/i&gt; Ehrh., 1783</t>
  </si>
  <si>
    <t xml:space="preserve">Great Horsetail</t>
  </si>
  <si>
    <t xml:space="preserve">https://inpn.mnhn.fr/espece/cd_nom/96546</t>
  </si>
  <si>
    <t xml:space="preserve">Impatiens</t>
  </si>
  <si>
    <t xml:space="preserve">Impatiente, Impatiens</t>
  </si>
  <si>
    <t xml:space="preserve">Ericales</t>
  </si>
  <si>
    <t xml:space="preserve">Balsaminaceae</t>
  </si>
  <si>
    <t xml:space="preserve">Impatiens L., 1753</t>
  </si>
  <si>
    <t xml:space="preserve">&lt;i&gt;Impatiens&lt;/i&gt; L., 1753</t>
  </si>
  <si>
    <t xml:space="preserve">balsams</t>
  </si>
  <si>
    <t xml:space="preserve">Impatiens balfourii</t>
  </si>
  <si>
    <t xml:space="preserve">Impatiente de Balfour, Balsamine de Balfour, Balsamine des jardins</t>
  </si>
  <si>
    <t xml:space="preserve">Hook.f., 1903</t>
  </si>
  <si>
    <t xml:space="preserve">Impatiens balfourii Hook.f., 1903</t>
  </si>
  <si>
    <t xml:space="preserve">&lt;i&gt;Impatiens balfourii&lt;/i&gt; Hook.f., 1903</t>
  </si>
  <si>
    <t xml:space="preserve">https://inpn.mnhn.fr/espece/cd_nom/103543</t>
  </si>
  <si>
    <t xml:space="preserve">Impatiens glandulifera</t>
  </si>
  <si>
    <t xml:space="preserve">Impatiente glanduleuse, Balsamine de l'Himalaya, Balsamine géante, Balsamine rouge</t>
  </si>
  <si>
    <t xml:space="preserve">Royle, 1833</t>
  </si>
  <si>
    <t xml:space="preserve">Impatiens glandulifera Royle, 1833</t>
  </si>
  <si>
    <t xml:space="preserve">&lt;i&gt;Impatiens glandulifera&lt;/i&gt; Royle, 1833</t>
  </si>
  <si>
    <t xml:space="preserve">Indian Balsam</t>
  </si>
  <si>
    <t xml:space="preserve">https://inpn.mnhn.fr/espece/cd_nom/103547</t>
  </si>
  <si>
    <t xml:space="preserve">Impatiens noli-tangere</t>
  </si>
  <si>
    <t xml:space="preserve">Impatiente ne-me-touchez-pas, Impatiente N'y-touchez-pas, Balsamine des bois</t>
  </si>
  <si>
    <t xml:space="preserve">Impatiens noli-tangere L., 1753 [nom. et typ. cons.]</t>
  </si>
  <si>
    <t xml:space="preserve">&lt;i&gt;Impatiens noli-tangere&lt;/i&gt; L., 1753 [nom. et typ. cons.]</t>
  </si>
  <si>
    <t xml:space="preserve">Touch-me-not Balsam</t>
  </si>
  <si>
    <t xml:space="preserve">https://inpn.mnhn.fr/espece/cd_nom/103553</t>
  </si>
  <si>
    <t xml:space="preserve">Impatiens parviflora</t>
  </si>
  <si>
    <t xml:space="preserve">Impatiente à petites fleurs, Balsamine à petites fleurs</t>
  </si>
  <si>
    <t xml:space="preserve">DC., 1824</t>
  </si>
  <si>
    <t xml:space="preserve">Impatiens parviflora DC., 1824</t>
  </si>
  <si>
    <t xml:space="preserve">&lt;i&gt;Impatiens parviflora&lt;/i&gt; DC., 1824</t>
  </si>
  <si>
    <t xml:space="preserve">Small Balsam, Small-flowered Touch-me-not</t>
  </si>
  <si>
    <t xml:space="preserve">https://inpn.mnhn.fr/espece/cd_nom/103557</t>
  </si>
  <si>
    <t xml:space="preserve">Arbutus unedo</t>
  </si>
  <si>
    <t xml:space="preserve">Arbousier commun, Arbre aux fraises</t>
  </si>
  <si>
    <t xml:space="preserve">Ericaceae</t>
  </si>
  <si>
    <t xml:space="preserve">Arbutoideae</t>
  </si>
  <si>
    <t xml:space="preserve">Arbutus unedo L., 1753</t>
  </si>
  <si>
    <t xml:space="preserve">&lt;i&gt;Arbutus unedo&lt;/i&gt; L., 1753</t>
  </si>
  <si>
    <t xml:space="preserve">Strawberry-tree</t>
  </si>
  <si>
    <t xml:space="preserve">https://inpn.mnhn.fr/espece/cd_nom/83481</t>
  </si>
  <si>
    <t xml:space="preserve">Arctostaphylos uva-ursi</t>
  </si>
  <si>
    <t xml:space="preserve">Busserole raisin-d'ours, Raisin-d'ours, Arbousier traînant</t>
  </si>
  <si>
    <t xml:space="preserve">(L.) Spreng., 1825</t>
  </si>
  <si>
    <t xml:space="preserve">Arctostaphylos uva-ursi (L.) Spreng., 1825</t>
  </si>
  <si>
    <t xml:space="preserve">&lt;i&gt;Arctostaphylos uva-ursi&lt;/i&gt; (L.) Spreng., 1825</t>
  </si>
  <si>
    <t xml:space="preserve">Bearberry</t>
  </si>
  <si>
    <t xml:space="preserve">https://inpn.mnhn.fr/espece/cd_nom/83528</t>
  </si>
  <si>
    <t xml:space="preserve">Calluna vulgaris</t>
  </si>
  <si>
    <t xml:space="preserve">Callune commune, Callune, Béruée, Bruyère commune</t>
  </si>
  <si>
    <t xml:space="preserve">Ericoideae</t>
  </si>
  <si>
    <t xml:space="preserve">Ericeae</t>
  </si>
  <si>
    <t xml:space="preserve">(L.) Hull, 1808</t>
  </si>
  <si>
    <t xml:space="preserve">Calluna vulgaris (L.) Hull, 1808</t>
  </si>
  <si>
    <t xml:space="preserve">&lt;i&gt;Calluna vulgaris&lt;/i&gt; (L.) Hull, 1808</t>
  </si>
  <si>
    <t xml:space="preserve">Heather</t>
  </si>
  <si>
    <t xml:space="preserve">https://inpn.mnhn.fr/espece/cd_nom/87501</t>
  </si>
  <si>
    <t xml:space="preserve">Erica cinerea</t>
  </si>
  <si>
    <t xml:space="preserve">Bruyère cendrée, Bucane</t>
  </si>
  <si>
    <t xml:space="preserve">Erica cinerea L., 1753</t>
  </si>
  <si>
    <t xml:space="preserve">&lt;i&gt;Erica cinerea&lt;/i&gt; L., 1753</t>
  </si>
  <si>
    <t xml:space="preserve">Bell Heather</t>
  </si>
  <si>
    <t xml:space="preserve">https://inpn.mnhn.fr/espece/cd_nom/96667</t>
  </si>
  <si>
    <t xml:space="preserve">Rhododendron ponticum</t>
  </si>
  <si>
    <t xml:space="preserve">Rhododendron du Pont, Rhododendron des parcs, Rhododendron pontique, Rhododendron de la mer Noire, Rhododendron de Bétique</t>
  </si>
  <si>
    <t xml:space="preserve">Rhodoreae</t>
  </si>
  <si>
    <t xml:space="preserve">L., 1762 [nom. et typ. cons. prop.]</t>
  </si>
  <si>
    <t xml:space="preserve">Rhododendron ponticum L., 1762 [nom. et typ. cons. prop.]</t>
  </si>
  <si>
    <t xml:space="preserve">&lt;i&gt;Rhododendron ponticum&lt;/i&gt; L., 1762 [nom. et typ. cons. prop.]</t>
  </si>
  <si>
    <t xml:space="preserve">Rhododendron</t>
  </si>
  <si>
    <t xml:space="preserve">https://inpn.mnhn.fr/espece/cd_nom/117692</t>
  </si>
  <si>
    <t xml:space="preserve">Hypopitys monotropa</t>
  </si>
  <si>
    <t xml:space="preserve">Monotrope sucepin, Sucepin, Hypopitys monotrope</t>
  </si>
  <si>
    <t xml:space="preserve">Monotropoideae</t>
  </si>
  <si>
    <t xml:space="preserve">Monotropeae</t>
  </si>
  <si>
    <t xml:space="preserve">Crantz, 1766</t>
  </si>
  <si>
    <t xml:space="preserve">Hypopitys monotropa Crantz, 1766</t>
  </si>
  <si>
    <t xml:space="preserve">&lt;i&gt;Hypopitys monotropa&lt;/i&gt; Crantz, 1766</t>
  </si>
  <si>
    <t xml:space="preserve">Yellow Bird's-nest</t>
  </si>
  <si>
    <t xml:space="preserve">https://inpn.mnhn.fr/espece/cd_nom/762076</t>
  </si>
  <si>
    <t xml:space="preserve">Moneses uniflora</t>
  </si>
  <si>
    <t xml:space="preserve">Monésès à une fleur, Pyrole uniflore, Pyrole à une fleur</t>
  </si>
  <si>
    <t xml:space="preserve">Pyroleae</t>
  </si>
  <si>
    <t xml:space="preserve">(L.) A.Gray, 1848</t>
  </si>
  <si>
    <t xml:space="preserve">Moneses uniflora (L.) A.Gray, 1848</t>
  </si>
  <si>
    <t xml:space="preserve">&lt;i&gt;Moneses uniflora&lt;/i&gt; (L.) A.Gray, 1848</t>
  </si>
  <si>
    <t xml:space="preserve">One-flowered Wintergreen</t>
  </si>
  <si>
    <t xml:space="preserve">https://inpn.mnhn.fr/espece/cd_nom/108755</t>
  </si>
  <si>
    <t xml:space="preserve">Orthilia secunda</t>
  </si>
  <si>
    <t xml:space="preserve">Orthilie unilatérale, Pirole unilatérale, Pyrole unilatérale</t>
  </si>
  <si>
    <t xml:space="preserve">(L.) House, 1921</t>
  </si>
  <si>
    <t xml:space="preserve">Orthilia secunda (L.) House, 1921</t>
  </si>
  <si>
    <t xml:space="preserve">&lt;i&gt;Orthilia secunda&lt;/i&gt; (L.) House, 1921</t>
  </si>
  <si>
    <t xml:space="preserve">Serrated Wintergreen</t>
  </si>
  <si>
    <t xml:space="preserve">https://inpn.mnhn.fr/espece/cd_nom/111771</t>
  </si>
  <si>
    <t xml:space="preserve">Pyrola chlorantha</t>
  </si>
  <si>
    <t xml:space="preserve">Pyrole à fleurs verdâtres, Pyrole verdâtre</t>
  </si>
  <si>
    <t xml:space="preserve">Sw., 1810</t>
  </si>
  <si>
    <t xml:space="preserve">Pyrola chlorantha Sw., 1810</t>
  </si>
  <si>
    <t xml:space="preserve">&lt;i&gt;Pyrola chlorantha&lt;/i&gt; Sw., 1810</t>
  </si>
  <si>
    <t xml:space="preserve">https://inpn.mnhn.fr/espece/cd_nom/116531</t>
  </si>
  <si>
    <t xml:space="preserve">Pyrola minor</t>
  </si>
  <si>
    <t xml:space="preserve">Pyrole mineure, Petite pyrole</t>
  </si>
  <si>
    <t xml:space="preserve">Pyrola minor L., 1753</t>
  </si>
  <si>
    <t xml:space="preserve">&lt;i&gt;Pyrola minor&lt;/i&gt; L., 1753</t>
  </si>
  <si>
    <t xml:space="preserve">Common Wintergreen</t>
  </si>
  <si>
    <t xml:space="preserve">https://inpn.mnhn.fr/espece/cd_nom/116543</t>
  </si>
  <si>
    <t xml:space="preserve">Andromeda polifolia</t>
  </si>
  <si>
    <t xml:space="preserve">Andromède à feuilles de polium, Andromède</t>
  </si>
  <si>
    <t xml:space="preserve">Vaccinioideae</t>
  </si>
  <si>
    <t xml:space="preserve">Andromedeae</t>
  </si>
  <si>
    <t xml:space="preserve">Andromeda polifolia L., 1753</t>
  </si>
  <si>
    <t xml:space="preserve">&lt;i&gt;Andromeda polifolia&lt;/i&gt; L., 1753</t>
  </si>
  <si>
    <t xml:space="preserve">Bog-rosemary</t>
  </si>
  <si>
    <t xml:space="preserve">https://inpn.mnhn.fr/espece/cd_nom/82420</t>
  </si>
  <si>
    <t xml:space="preserve">Andromeda polifolia var. polifolia</t>
  </si>
  <si>
    <t xml:space="preserve">Andromeda polifolia var. polifolia L., 1753</t>
  </si>
  <si>
    <t xml:space="preserve">&lt;i&gt;Andromeda polifolia &lt;/i&gt;L., 1753 var.&lt;i&gt; polifolia&lt;/i&gt;</t>
  </si>
  <si>
    <t xml:space="preserve">https://inpn.mnhn.fr/espece/cd_nom/1008770</t>
  </si>
  <si>
    <t xml:space="preserve">Vaccinium microcarpum</t>
  </si>
  <si>
    <t xml:space="preserve">Airelle à petits fruits, Canneberge à petits fruits</t>
  </si>
  <si>
    <t xml:space="preserve">Vaccinieae</t>
  </si>
  <si>
    <t xml:space="preserve">(Turcz. ex Rupr.) Schmalh., 1871</t>
  </si>
  <si>
    <t xml:space="preserve">Vaccinium microcarpum (Turcz. ex Rupr.) Schmalh., 1871</t>
  </si>
  <si>
    <t xml:space="preserve">&lt;i&gt;Vaccinium microcarpum&lt;/i&gt; (Turcz. ex Rupr.) Schmalh., 1871</t>
  </si>
  <si>
    <t xml:space="preserve">Small Cranberry</t>
  </si>
  <si>
    <t xml:space="preserve">https://inpn.mnhn.fr/espece/cd_nom/128343</t>
  </si>
  <si>
    <t xml:space="preserve">Vaccinium myrtillus</t>
  </si>
  <si>
    <t xml:space="preserve">Airelle myrtille, Myrtille, Maurette, Brimbelle</t>
  </si>
  <si>
    <t xml:space="preserve">Vaccinium myrtillus L., 1753</t>
  </si>
  <si>
    <t xml:space="preserve">&lt;i&gt;Vaccinium myrtillus&lt;/i&gt; L., 1753</t>
  </si>
  <si>
    <t xml:space="preserve">Bilberry</t>
  </si>
  <si>
    <t xml:space="preserve">https://inpn.mnhn.fr/espece/cd_nom/128345</t>
  </si>
  <si>
    <t xml:space="preserve">Vaccinium uliginosum</t>
  </si>
  <si>
    <t xml:space="preserve">Airelle des fanges, Airelle des marais, Myrtille des marais, Orcette</t>
  </si>
  <si>
    <t xml:space="preserve">Vaccinium uliginosum L., 1753</t>
  </si>
  <si>
    <t xml:space="preserve">&lt;i&gt;Vaccinium uliginosum&lt;/i&gt; L., 1753</t>
  </si>
  <si>
    <t xml:space="preserve">Bog Bilberry</t>
  </si>
  <si>
    <t xml:space="preserve">https://inpn.mnhn.fr/espece/cd_nom/128354</t>
  </si>
  <si>
    <t xml:space="preserve">Vaccinium uliginosum subsp. uliginosum</t>
  </si>
  <si>
    <t xml:space="preserve">Vaccinium uliginosum subsp. uliginosum L., 1753</t>
  </si>
  <si>
    <t xml:space="preserve">&lt;i&gt;Vaccinium uliginosum &lt;/i&gt;L., 1753 subsp.&lt;i&gt; uliginosum&lt;/i&gt;</t>
  </si>
  <si>
    <t xml:space="preserve">https://inpn.mnhn.fr/espece/cd_nom/142048</t>
  </si>
  <si>
    <t xml:space="preserve">Vaccinium uliginosum subsp. microphyllum</t>
  </si>
  <si>
    <t xml:space="preserve">Airelle à petites feuilles</t>
  </si>
  <si>
    <t xml:space="preserve">(Lange) Tolm., 1936</t>
  </si>
  <si>
    <t xml:space="preserve">Vaccinium uliginosum subsp. microphyllum (Lange) Tolm., 1936</t>
  </si>
  <si>
    <t xml:space="preserve">&lt;i&gt;Vaccinium uliginosum &lt;/i&gt;subsp.&lt;i&gt; microphyllum&lt;/i&gt; (Lange) Tolm., 1936</t>
  </si>
  <si>
    <t xml:space="preserve">https://inpn.mnhn.fr/espece/cd_nom/142047</t>
  </si>
  <si>
    <t xml:space="preserve">Vaccinium vitis-idaea</t>
  </si>
  <si>
    <t xml:space="preserve">Airelle vigne du mont Ida, Airelle rouge, Vigne du mont Ida, Airelle du mont Ida</t>
  </si>
  <si>
    <t xml:space="preserve">Vaccinium vitis-idaea L., 1753</t>
  </si>
  <si>
    <t xml:space="preserve">&lt;i&gt;Vaccinium vitis-idaea&lt;/i&gt; L., 1753</t>
  </si>
  <si>
    <t xml:space="preserve">Cowberry</t>
  </si>
  <si>
    <t xml:space="preserve">https://inpn.mnhn.fr/espece/cd_nom/128355</t>
  </si>
  <si>
    <t xml:space="preserve">Lysimachia</t>
  </si>
  <si>
    <t xml:space="preserve">Lysimaque</t>
  </si>
  <si>
    <t xml:space="preserve">Primulaceae</t>
  </si>
  <si>
    <t xml:space="preserve">Myrsinoideae</t>
  </si>
  <si>
    <t xml:space="preserve">Lysimachia L., 1753</t>
  </si>
  <si>
    <t xml:space="preserve">&lt;i&gt;Lysimachia&lt;/i&gt; L., 1753</t>
  </si>
  <si>
    <t xml:space="preserve">loosestrifes</t>
  </si>
  <si>
    <t xml:space="preserve">Lysimachia arvensis</t>
  </si>
  <si>
    <t xml:space="preserve">Lysimaque des champs, Mouron, Mouron des champs, Mouron rouge</t>
  </si>
  <si>
    <t xml:space="preserve">(L.) U.Manns &amp; Anderb., 2009</t>
  </si>
  <si>
    <t xml:space="preserve">Lysimachia arvensis (L.) U.Manns &amp; Anderb., 2009</t>
  </si>
  <si>
    <t xml:space="preserve">&lt;i&gt;Lysimachia arvensis&lt;/i&gt; (L.) U.Manns &amp; Anderb., 2009</t>
  </si>
  <si>
    <t xml:space="preserve">https://inpn.mnhn.fr/espece/cd_nom/610909</t>
  </si>
  <si>
    <t xml:space="preserve">Lysimachia arvensis subsp. arvensis</t>
  </si>
  <si>
    <t xml:space="preserve">Lysimaque des champs, Mouron rouge, Mouron des champs, Fausse morgeline</t>
  </si>
  <si>
    <t xml:space="preserve">Lysimachia arvensis subsp. arvensis (L.) U.Manns &amp; Anderb., 2009</t>
  </si>
  <si>
    <t xml:space="preserve">&lt;i&gt;Lysimachia arvensis &lt;/i&gt;(L.) U.Manns &amp; Anderb., 2009 subsp.&lt;i&gt; arvensis&lt;/i&gt;</t>
  </si>
  <si>
    <t xml:space="preserve">Scarlet Pimpernel</t>
  </si>
  <si>
    <t xml:space="preserve">https://inpn.mnhn.fr/espece/cd_nom/612638</t>
  </si>
  <si>
    <t xml:space="preserve">Lysimachia foemina</t>
  </si>
  <si>
    <t xml:space="preserve">Lysimaque bleue, Mouron femelle, Mouron bleu</t>
  </si>
  <si>
    <t xml:space="preserve">(Mill.) U.Manns &amp; Anderb., 2009</t>
  </si>
  <si>
    <t xml:space="preserve">Lysimachia foemina (Mill.) U.Manns &amp; Anderb., 2009</t>
  </si>
  <si>
    <t xml:space="preserve">&lt;i&gt;Lysimachia foemina&lt;/i&gt; (Mill.) U.Manns &amp; Anderb., 2009</t>
  </si>
  <si>
    <t xml:space="preserve">Blue Pimpernel</t>
  </si>
  <si>
    <t xml:space="preserve">https://inpn.mnhn.fr/espece/cd_nom/706505</t>
  </si>
  <si>
    <t xml:space="preserve">Lysimachia nemorum</t>
  </si>
  <si>
    <t xml:space="preserve">Lysimaque des bois, Mouron jaune</t>
  </si>
  <si>
    <t xml:space="preserve">Lysimachia nemorum L., 1753</t>
  </si>
  <si>
    <t xml:space="preserve">&lt;i&gt;Lysimachia nemorum&lt;/i&gt; L., 1753</t>
  </si>
  <si>
    <t xml:space="preserve">Yellow Pimpernel</t>
  </si>
  <si>
    <t xml:space="preserve">https://inpn.mnhn.fr/espece/cd_nom/107072</t>
  </si>
  <si>
    <t xml:space="preserve">Lysimachia nummularia</t>
  </si>
  <si>
    <t xml:space="preserve">Lysimaque nummulaire, Herbe-aux-écus, Monnoyère</t>
  </si>
  <si>
    <t xml:space="preserve">Lysimachia nummularia L., 1753</t>
  </si>
  <si>
    <t xml:space="preserve">&lt;i&gt;Lysimachia nummularia&lt;/i&gt; L., 1753</t>
  </si>
  <si>
    <t xml:space="preserve">Creeping-jenny</t>
  </si>
  <si>
    <t xml:space="preserve">https://inpn.mnhn.fr/espece/cd_nom/107073</t>
  </si>
  <si>
    <t xml:space="preserve">Lysimachia tenella</t>
  </si>
  <si>
    <t xml:space="preserve">Lysimaque délicate, Mouron délicat</t>
  </si>
  <si>
    <t xml:space="preserve">Lysimachia tenella L., 1753</t>
  </si>
  <si>
    <t xml:space="preserve">&lt;i&gt;Lysimachia tenella&lt;/i&gt; L., 1753</t>
  </si>
  <si>
    <t xml:space="preserve">Bog Pimpernel</t>
  </si>
  <si>
    <t xml:space="preserve">https://inpn.mnhn.fr/espece/cd_nom/107085</t>
  </si>
  <si>
    <t xml:space="preserve">Lysimachia vulgaris</t>
  </si>
  <si>
    <t xml:space="preserve">Lysimaque commune, Lysimaque vulgaire, Chasse-bosse</t>
  </si>
  <si>
    <t xml:space="preserve">Lysimachia vulgaris L., 1753</t>
  </si>
  <si>
    <t xml:space="preserve">&lt;i&gt;Lysimachia vulgaris&lt;/i&gt; L., 1753</t>
  </si>
  <si>
    <t xml:space="preserve">Yellow Loosestrife</t>
  </si>
  <si>
    <t xml:space="preserve">https://inpn.mnhn.fr/espece/cd_nom/107090</t>
  </si>
  <si>
    <t xml:space="preserve">Androsace maxima</t>
  </si>
  <si>
    <t xml:space="preserve">Grande androsace, Androsace des champs, Androsace élevée</t>
  </si>
  <si>
    <t xml:space="preserve">Primuloideae</t>
  </si>
  <si>
    <t xml:space="preserve">Androsace maxima L., 1753</t>
  </si>
  <si>
    <t xml:space="preserve">&lt;i&gt;Androsace maxima&lt;/i&gt; L., 1753</t>
  </si>
  <si>
    <t xml:space="preserve">Annual Androsace</t>
  </si>
  <si>
    <t xml:space="preserve">https://inpn.mnhn.fr/espece/cd_nom/82516</t>
  </si>
  <si>
    <t xml:space="preserve">Primula</t>
  </si>
  <si>
    <t xml:space="preserve">Primevère</t>
  </si>
  <si>
    <t xml:space="preserve">Primula L., 1753</t>
  </si>
  <si>
    <t xml:space="preserve">&lt;i&gt;Primula&lt;/i&gt; L., 1753</t>
  </si>
  <si>
    <t xml:space="preserve">primroses</t>
  </si>
  <si>
    <t xml:space="preserve">Primula elatior</t>
  </si>
  <si>
    <t xml:space="preserve">Primevère élevée, Coucou des bois, Primevère des bois</t>
  </si>
  <si>
    <t xml:space="preserve">Primula elatior (L.) Hill, 1765</t>
  </si>
  <si>
    <t xml:space="preserve">&lt;i&gt;Primula elatior&lt;/i&gt; (L.) Hill, 1765</t>
  </si>
  <si>
    <t xml:space="preserve">Oxlip</t>
  </si>
  <si>
    <t xml:space="preserve">https://inpn.mnhn.fr/espece/cd_nom/115865</t>
  </si>
  <si>
    <t xml:space="preserve">Primula elatior subsp. elatior</t>
  </si>
  <si>
    <t xml:space="preserve">Primula elatior subsp. elatior (L.) Hill, 1765</t>
  </si>
  <si>
    <t xml:space="preserve">&lt;i&gt;Primula elatior &lt;/i&gt;(L.) Hill, 1765 subsp.&lt;i&gt; elatior&lt;/i&gt;</t>
  </si>
  <si>
    <t xml:space="preserve">https://inpn.mnhn.fr/espece/cd_nom/139364</t>
  </si>
  <si>
    <t xml:space="preserve">Primula veris</t>
  </si>
  <si>
    <t xml:space="preserve">Primevère vraie, Coucou, Primevère officinale, Brérelle</t>
  </si>
  <si>
    <t xml:space="preserve">Primula veris L., 1753</t>
  </si>
  <si>
    <t xml:space="preserve">&lt;i&gt;Primula veris&lt;/i&gt; L., 1753</t>
  </si>
  <si>
    <t xml:space="preserve">Cowslip</t>
  </si>
  <si>
    <t xml:space="preserve">https://inpn.mnhn.fr/espece/cd_nom/115918</t>
  </si>
  <si>
    <t xml:space="preserve">Primula veris var. veris</t>
  </si>
  <si>
    <t xml:space="preserve">Primula veris var. veris L., 1753</t>
  </si>
  <si>
    <t xml:space="preserve">&lt;i&gt;Primula veris &lt;/i&gt;L., 1753 var.&lt;i&gt; veris&lt;/i&gt;</t>
  </si>
  <si>
    <t xml:space="preserve">https://inpn.mnhn.fr/espece/cd_nom/789026</t>
  </si>
  <si>
    <t xml:space="preserve">Primula veris var. columnae</t>
  </si>
  <si>
    <t xml:space="preserve">Primevère de Colonna</t>
  </si>
  <si>
    <t xml:space="preserve">(Ten.) B.Bock, 2012</t>
  </si>
  <si>
    <t xml:space="preserve">Primula veris var. columnae (Ten.) B.Bock, 2012</t>
  </si>
  <si>
    <t xml:space="preserve">&lt;i&gt;Primula veris &lt;/i&gt;var.&lt;i&gt; columnae&lt;/i&gt; (Ten.) B.Bock, 2012</t>
  </si>
  <si>
    <t xml:space="preserve">https://inpn.mnhn.fr/espece/cd_nom/718756</t>
  </si>
  <si>
    <t xml:space="preserve">Primula vulgaris</t>
  </si>
  <si>
    <t xml:space="preserve">Primevère commune, Primevère acaule, Primevère à grandes fleurs</t>
  </si>
  <si>
    <t xml:space="preserve">Primula vulgaris Huds., 1762</t>
  </si>
  <si>
    <t xml:space="preserve">&lt;i&gt;Primula vulgaris&lt;/i&gt; Huds., 1762</t>
  </si>
  <si>
    <t xml:space="preserve">Primrose</t>
  </si>
  <si>
    <t xml:space="preserve">https://inpn.mnhn.fr/espece/cd_nom/115925</t>
  </si>
  <si>
    <t xml:space="preserve">Primula vulgaris subsp. vulgaris</t>
  </si>
  <si>
    <t xml:space="preserve">Primula vulgaris subsp. vulgaris Huds., 1762</t>
  </si>
  <si>
    <t xml:space="preserve">&lt;i&gt;Primula vulgaris &lt;/i&gt;Huds., 1762 subsp.&lt;i&gt; vulgaris&lt;/i&gt;</t>
  </si>
  <si>
    <t xml:space="preserve">https://inpn.mnhn.fr/espece/cd_nom/139395</t>
  </si>
  <si>
    <t xml:space="preserve">Primula vulgaris subsp. rubra</t>
  </si>
  <si>
    <t xml:space="preserve">Primevère rouge</t>
  </si>
  <si>
    <t xml:space="preserve">(Sm.) Arcang., 1882</t>
  </si>
  <si>
    <t xml:space="preserve">Primula vulgaris subsp. rubra (Sm.) Arcang., 1882</t>
  </si>
  <si>
    <t xml:space="preserve">&lt;i&gt;Primula vulgaris &lt;/i&gt;subsp.&lt;i&gt; rubra&lt;/i&gt; (Sm.) Arcang., 1882</t>
  </si>
  <si>
    <t xml:space="preserve">https://inpn.mnhn.fr/espece/cd_nom/139393</t>
  </si>
  <si>
    <t xml:space="preserve">Cercis siliquastrum</t>
  </si>
  <si>
    <t xml:space="preserve">Arbre de Judée, Gainier de Judée, Gainier commun</t>
  </si>
  <si>
    <t xml:space="preserve">Fabales</t>
  </si>
  <si>
    <t xml:space="preserve">Fabaceae</t>
  </si>
  <si>
    <t xml:space="preserve">Cercidoideae</t>
  </si>
  <si>
    <t xml:space="preserve">Cercis siliquastrum L., 1753</t>
  </si>
  <si>
    <t xml:space="preserve">&lt;i&gt;Cercis siliquastrum&lt;/i&gt; L., 1753</t>
  </si>
  <si>
    <t xml:space="preserve">Judas-tree</t>
  </si>
  <si>
    <t xml:space="preserve">https://inpn.mnhn.fr/espece/cd_nom/90234</t>
  </si>
  <si>
    <t xml:space="preserve">Amorpha fruticosa</t>
  </si>
  <si>
    <t xml:space="preserve">Amorphe arbustive, Indigo du Bush, Amorphe buissonnante, Faux indigo</t>
  </si>
  <si>
    <t xml:space="preserve">Papilionoideae</t>
  </si>
  <si>
    <t xml:space="preserve">Amorpheae</t>
  </si>
  <si>
    <t xml:space="preserve">Amorpha fruticosa L., 1753</t>
  </si>
  <si>
    <t xml:space="preserve">&lt;i&gt;Amorpha fruticosa&lt;/i&gt; L., 1753</t>
  </si>
  <si>
    <t xml:space="preserve">Desert false indigo, False indigo-bush, Bastard indigobush</t>
  </si>
  <si>
    <t xml:space="preserve">https://inpn.mnhn.fr/espece/cd_nom/82164</t>
  </si>
  <si>
    <t xml:space="preserve">Argyrolobium zanonii</t>
  </si>
  <si>
    <t xml:space="preserve">Argyrolobe de Zanon, Cytise argenté, Argyrolobe de Linné</t>
  </si>
  <si>
    <t xml:space="preserve">Genisteae</t>
  </si>
  <si>
    <t xml:space="preserve">(Turra) P.W.Ball, 1968</t>
  </si>
  <si>
    <t xml:space="preserve">Argyrolobium zanonii (Turra) P.W.Ball, 1968</t>
  </si>
  <si>
    <t xml:space="preserve">&lt;i&gt;Argyrolobium zanonii&lt;/i&gt; (Turra) P.W.Ball, 1968</t>
  </si>
  <si>
    <t xml:space="preserve">https://inpn.mnhn.fr/espece/cd_nom/83722</t>
  </si>
  <si>
    <t xml:space="preserve">Cytisophyllum sessilifolium</t>
  </si>
  <si>
    <t xml:space="preserve">Cytisophylle à feuilles sessiles, Cytise à feuilles sessiles</t>
  </si>
  <si>
    <t xml:space="preserve">(L.) O.Lang, 1843</t>
  </si>
  <si>
    <t xml:space="preserve">Cytisophyllum sessilifolium (L.) O.Lang, 1843</t>
  </si>
  <si>
    <t xml:space="preserve">&lt;i&gt;Cytisophyllum sessilifolium&lt;/i&gt; (L.) O.Lang, 1843</t>
  </si>
  <si>
    <t xml:space="preserve">https://inpn.mnhn.fr/espece/cd_nom/94092</t>
  </si>
  <si>
    <t xml:space="preserve">Cytisus decumbens</t>
  </si>
  <si>
    <t xml:space="preserve">Cytise couché, Cytise pédonculé, Genêt prostré, Cytise rampant, Cytise retombant</t>
  </si>
  <si>
    <t xml:space="preserve">(Durande) Spach, 1845</t>
  </si>
  <si>
    <t xml:space="preserve">Cytisus decumbens (Durande) Spach, 1845</t>
  </si>
  <si>
    <t xml:space="preserve">&lt;i&gt;Cytisus decumbens&lt;/i&gt; (Durande) Spach, 1845</t>
  </si>
  <si>
    <t xml:space="preserve">https://inpn.mnhn.fr/espece/cd_nom/94111</t>
  </si>
  <si>
    <t xml:space="preserve">Cytisus hirsutus</t>
  </si>
  <si>
    <t xml:space="preserve">Cytise hirsute, Cytise hérissé</t>
  </si>
  <si>
    <t xml:space="preserve">Cytisus hirsutus L., 1753</t>
  </si>
  <si>
    <t xml:space="preserve">&lt;i&gt;Cytisus hirsutus&lt;/i&gt; L., 1753</t>
  </si>
  <si>
    <t xml:space="preserve">Clustered Broom</t>
  </si>
  <si>
    <t xml:space="preserve">https://inpn.mnhn.fr/espece/cd_nom/94123</t>
  </si>
  <si>
    <t xml:space="preserve">Cytisus lotoides</t>
  </si>
  <si>
    <t xml:space="preserve">Cytise faux lotier</t>
  </si>
  <si>
    <t xml:space="preserve">Cytisus lotoides Pourr., 1788</t>
  </si>
  <si>
    <t xml:space="preserve">&lt;i&gt;Cytisus lotoides&lt;/i&gt; Pourr., 1788</t>
  </si>
  <si>
    <t xml:space="preserve">https://inpn.mnhn.fr/espece/cd_nom/94136</t>
  </si>
  <si>
    <t xml:space="preserve">Cytisus oromediterraneus</t>
  </si>
  <si>
    <t xml:space="preserve">Cytise des montagnes de la Méditerranée, Cytise oroméditerranéen, Genêt oroméditerranéen, Genêt purgatif, Cytise purgatif</t>
  </si>
  <si>
    <t xml:space="preserve">Rivas Mart., T.E.Díaz, Fern.Prieto, Loidi &amp; Peñas, 1984</t>
  </si>
  <si>
    <t xml:space="preserve">Cytisus oromediterraneus Rivas Mart., T.E.Díaz, Fern.Prieto, Loidi &amp; Peñas, 1984</t>
  </si>
  <si>
    <t xml:space="preserve">&lt;i&gt;Cytisus oromediterraneus&lt;/i&gt; Rivas Mart., T.E.Díaz, Fern.Prieto, Loidi &amp; Peñas, 1984</t>
  </si>
  <si>
    <t xml:space="preserve">https://inpn.mnhn.fr/espece/cd_nom/94145</t>
  </si>
  <si>
    <t xml:space="preserve">Cytisus scoparius</t>
  </si>
  <si>
    <t xml:space="preserve">Cytise à balais, Genêt à balais, Sarothamne à balais, Juniesse</t>
  </si>
  <si>
    <t xml:space="preserve">(L.) Link, 1822</t>
  </si>
  <si>
    <t xml:space="preserve">Cytisus scoparius (L.) Link, 1822</t>
  </si>
  <si>
    <t xml:space="preserve">&lt;i&gt;Cytisus scoparius&lt;/i&gt; (L.) Link, 1822</t>
  </si>
  <si>
    <t xml:space="preserve">Broom</t>
  </si>
  <si>
    <t xml:space="preserve">https://inpn.mnhn.fr/espece/cd_nom/94164</t>
  </si>
  <si>
    <t xml:space="preserve">Cytisus scoparius subsp. scoparius</t>
  </si>
  <si>
    <t xml:space="preserve">Cytisus scoparius subsp. scoparius (L.) Link, 1822</t>
  </si>
  <si>
    <t xml:space="preserve">&lt;i&gt;Cytisus scoparius &lt;/i&gt;(L.) Link, 1822 subsp.&lt;i&gt; scoparius&lt;/i&gt;</t>
  </si>
  <si>
    <t xml:space="preserve">https://inpn.mnhn.fr/espece/cd_nom/133646</t>
  </si>
  <si>
    <t xml:space="preserve">Cytisus striatus</t>
  </si>
  <si>
    <t xml:space="preserve">Cytise strié, Genêt strié, Genêt à balais strié</t>
  </si>
  <si>
    <t xml:space="preserve">(Hill) Rothm., 1944</t>
  </si>
  <si>
    <t xml:space="preserve">Cytisus striatus (Hill) Rothm., 1944</t>
  </si>
  <si>
    <t xml:space="preserve">&lt;i&gt;Cytisus striatus&lt;/i&gt; (Hill) Rothm., 1944</t>
  </si>
  <si>
    <t xml:space="preserve">Hairy-fruited Broom</t>
  </si>
  <si>
    <t xml:space="preserve">https://inpn.mnhn.fr/espece/cd_nom/94168</t>
  </si>
  <si>
    <t xml:space="preserve">Cytisus striatus subsp. striatus</t>
  </si>
  <si>
    <t xml:space="preserve">Cytisus striatus subsp. striatus (Hill) Rothm., 1944</t>
  </si>
  <si>
    <t xml:space="preserve">&lt;i&gt;Cytisus striatus &lt;/i&gt;(Hill) Rothm., 1944 subsp.&lt;i&gt; striatus&lt;/i&gt;</t>
  </si>
  <si>
    <t xml:space="preserve">https://inpn.mnhn.fr/espece/cd_nom/133648</t>
  </si>
  <si>
    <t xml:space="preserve">Genista anglica</t>
  </si>
  <si>
    <t xml:space="preserve">Genêt d'Angleterre, Petit genêt épineux</t>
  </si>
  <si>
    <t xml:space="preserve">Genista anglica L., 1753</t>
  </si>
  <si>
    <t xml:space="preserve">&lt;i&gt;Genista anglica&lt;/i&gt; L., 1753</t>
  </si>
  <si>
    <t xml:space="preserve">Petty Whin</t>
  </si>
  <si>
    <t xml:space="preserve">https://inpn.mnhn.fr/espece/cd_nom/99721</t>
  </si>
  <si>
    <t xml:space="preserve">Genista germanica</t>
  </si>
  <si>
    <t xml:space="preserve">Genêt d'Allemagne</t>
  </si>
  <si>
    <t xml:space="preserve">Genista germanica L., 1753</t>
  </si>
  <si>
    <t xml:space="preserve">&lt;i&gt;Genista germanica&lt;/i&gt; L., 1753</t>
  </si>
  <si>
    <t xml:space="preserve">https://inpn.mnhn.fr/espece/cd_nom/99754</t>
  </si>
  <si>
    <t xml:space="preserve">Genista hispanica subsp. hispanica</t>
  </si>
  <si>
    <t xml:space="preserve">Genêt d'Espagne, Petit genêt d'Espagne</t>
  </si>
  <si>
    <t xml:space="preserve">Genista hispanica subsp. hispanica L., 1753</t>
  </si>
  <si>
    <t xml:space="preserve">&lt;i&gt;Genista hispanica &lt;/i&gt;L., 1753 subsp.&lt;i&gt; hispanica&lt;/i&gt;</t>
  </si>
  <si>
    <t xml:space="preserve">https://inpn.mnhn.fr/espece/cd_nom/134976</t>
  </si>
  <si>
    <t xml:space="preserve">Genista horrida</t>
  </si>
  <si>
    <t xml:space="preserve">Genêt-hérisson, Genêt très épineux, Échinosparte très épineux</t>
  </si>
  <si>
    <t xml:space="preserve">(Vahl) DC., 1805</t>
  </si>
  <si>
    <t xml:space="preserve">Genista horrida (Vahl) DC., 1805</t>
  </si>
  <si>
    <t xml:space="preserve">&lt;i&gt;Genista horrida&lt;/i&gt; (Vahl) DC., 1805</t>
  </si>
  <si>
    <t xml:space="preserve">https://inpn.mnhn.fr/espece/cd_nom/99763</t>
  </si>
  <si>
    <t xml:space="preserve">Genista pilosa</t>
  </si>
  <si>
    <t xml:space="preserve">Genêt poilu, Genêt velu, Genette</t>
  </si>
  <si>
    <t xml:space="preserve">Genista pilosa L., 1753</t>
  </si>
  <si>
    <t xml:space="preserve">&lt;i&gt;Genista pilosa&lt;/i&gt; L., 1753</t>
  </si>
  <si>
    <t xml:space="preserve">Hairy Greenweed</t>
  </si>
  <si>
    <t xml:space="preserve">https://inpn.mnhn.fr/espece/cd_nom/99798</t>
  </si>
  <si>
    <t xml:space="preserve">Genista pilosa subsp. pilosa</t>
  </si>
  <si>
    <t xml:space="preserve">Genista pilosa subsp. pilosa L., 1753</t>
  </si>
  <si>
    <t xml:space="preserve">&lt;i&gt;Genista pilosa &lt;/i&gt;L., 1753 subsp.&lt;i&gt; pilosa&lt;/i&gt;</t>
  </si>
  <si>
    <t xml:space="preserve">https://inpn.mnhn.fr/espece/cd_nom/134984</t>
  </si>
  <si>
    <t xml:space="preserve">Genista pulchella</t>
  </si>
  <si>
    <t xml:space="preserve">Genêt joli, Genêt élégant</t>
  </si>
  <si>
    <t xml:space="preserve">Vis., 1830</t>
  </si>
  <si>
    <t xml:space="preserve">Genista pulchella Vis., 1830</t>
  </si>
  <si>
    <t xml:space="preserve">&lt;i&gt;Genista pulchella&lt;/i&gt; Vis., 1830</t>
  </si>
  <si>
    <t xml:space="preserve">https://inpn.mnhn.fr/espece/cd_nom/99805</t>
  </si>
  <si>
    <t xml:space="preserve">Genista sagittalis</t>
  </si>
  <si>
    <t xml:space="preserve">Genêt sagitté, Genêt ailé, Genistrolle</t>
  </si>
  <si>
    <t xml:space="preserve">Genista sagittalis L., 1753</t>
  </si>
  <si>
    <t xml:space="preserve">&lt;i&gt;Genista sagittalis&lt;/i&gt; L., 1753</t>
  </si>
  <si>
    <t xml:space="preserve">Winged Greenweed</t>
  </si>
  <si>
    <t xml:space="preserve">https://inpn.mnhn.fr/espece/cd_nom/99810</t>
  </si>
  <si>
    <t xml:space="preserve">Genista scorpius</t>
  </si>
  <si>
    <t xml:space="preserve">Genêt scorpion, Épine fleurie, Genêt épineux</t>
  </si>
  <si>
    <t xml:space="preserve">Genista scorpius (L.) DC., 1805</t>
  </si>
  <si>
    <t xml:space="preserve">&lt;i&gt;Genista scorpius&lt;/i&gt; (L.) DC., 1805</t>
  </si>
  <si>
    <t xml:space="preserve">https://inpn.mnhn.fr/espece/cd_nom/99815</t>
  </si>
  <si>
    <t xml:space="preserve">Genista tinctoria</t>
  </si>
  <si>
    <t xml:space="preserve">Genêt des teinturiers</t>
  </si>
  <si>
    <t xml:space="preserve">Genista tinctoria L., 1753</t>
  </si>
  <si>
    <t xml:space="preserve">&lt;i&gt;Genista tinctoria&lt;/i&gt; L., 1753</t>
  </si>
  <si>
    <t xml:space="preserve">Dyer's Greenweed</t>
  </si>
  <si>
    <t xml:space="preserve">https://inpn.mnhn.fr/espece/cd_nom/99828</t>
  </si>
  <si>
    <t xml:space="preserve">Laburnum anagyroides</t>
  </si>
  <si>
    <t xml:space="preserve">Aubour faux ébénier, Aubour, Cytise faux ébénier, Cytise aubour, Faux ébénier</t>
  </si>
  <si>
    <t xml:space="preserve">Medik., 1787</t>
  </si>
  <si>
    <t xml:space="preserve">Laburnum anagyroides Medik., 1787</t>
  </si>
  <si>
    <t xml:space="preserve">&lt;i&gt;Laburnum anagyroides&lt;/i&gt; Medik., 1787</t>
  </si>
  <si>
    <t xml:space="preserve">Laburnum</t>
  </si>
  <si>
    <t xml:space="preserve">https://inpn.mnhn.fr/espece/cd_nom/104716</t>
  </si>
  <si>
    <t xml:space="preserve">Spartium junceum</t>
  </si>
  <si>
    <t xml:space="preserve">Spartier jonc, Genêt d'Espagne, Spartier à tiges de jonc, Sparte, Spartion</t>
  </si>
  <si>
    <t xml:space="preserve">Spartium junceum L., 1753</t>
  </si>
  <si>
    <t xml:space="preserve">&lt;i&gt;Spartium junceum&lt;/i&gt; L., 1753</t>
  </si>
  <si>
    <t xml:space="preserve">Spanish Broom</t>
  </si>
  <si>
    <t xml:space="preserve">https://inpn.mnhn.fr/espece/cd_nom/124453</t>
  </si>
  <si>
    <t xml:space="preserve">Ulex europaeus subsp. europaeus</t>
  </si>
  <si>
    <t xml:space="preserve">Ajonc d'Europe, Bois jonc, Jonc marin, Vigneau, Landier</t>
  </si>
  <si>
    <t xml:space="preserve">Ulex europaeus subsp. europaeus L., 1753</t>
  </si>
  <si>
    <t xml:space="preserve">&lt;i&gt;Ulex europaeus &lt;/i&gt;L., 1753 subsp.&lt;i&gt; europaeus&lt;/i&gt;</t>
  </si>
  <si>
    <t xml:space="preserve">https://inpn.mnhn.fr/espece/cd_nom/142020</t>
  </si>
  <si>
    <t xml:space="preserve">Ulex minor</t>
  </si>
  <si>
    <t xml:space="preserve">Ajonc mineur, Ajonc nain, Petit ajonc, Petit landin</t>
  </si>
  <si>
    <t xml:space="preserve">Roth, 1797</t>
  </si>
  <si>
    <t xml:space="preserve">Ulex minor Roth, 1797</t>
  </si>
  <si>
    <t xml:space="preserve">&lt;i&gt;Ulex minor&lt;/i&gt; Roth, 1797</t>
  </si>
  <si>
    <t xml:space="preserve">Dwarf Gorse</t>
  </si>
  <si>
    <t xml:space="preserve">https://inpn.mnhn.fr/espece/cd_nom/128123</t>
  </si>
  <si>
    <t xml:space="preserve">Astragalus</t>
  </si>
  <si>
    <t xml:space="preserve">Astragale</t>
  </si>
  <si>
    <t xml:space="preserve">Astragalus L., 1753</t>
  </si>
  <si>
    <t xml:space="preserve">&lt;i&gt;Astragalus&lt;/i&gt; L., 1753</t>
  </si>
  <si>
    <t xml:space="preserve">milk-vetches</t>
  </si>
  <si>
    <t xml:space="preserve">Astragalus danicus</t>
  </si>
  <si>
    <t xml:space="preserve">Astragale du Danemark</t>
  </si>
  <si>
    <t xml:space="preserve">Retz., 1783</t>
  </si>
  <si>
    <t xml:space="preserve">Astragalus danicus Retz., 1783</t>
  </si>
  <si>
    <t xml:space="preserve">&lt;i&gt;Astragalus danicus&lt;/i&gt; Retz., 1783</t>
  </si>
  <si>
    <t xml:space="preserve">Purple Milk-vetch</t>
  </si>
  <si>
    <t xml:space="preserve">https://inpn.mnhn.fr/espece/cd_nom/84828</t>
  </si>
  <si>
    <t xml:space="preserve">Astragalus glycyphyllos</t>
  </si>
  <si>
    <t xml:space="preserve">Astragale à feuilles de Réglisse, Réglisse sauvage</t>
  </si>
  <si>
    <t xml:space="preserve">Astragalus glycyphyllos L., 1753</t>
  </si>
  <si>
    <t xml:space="preserve">&lt;i&gt;Astragalus glycyphyllos&lt;/i&gt; L., 1753</t>
  </si>
  <si>
    <t xml:space="preserve">Wild Liquorice</t>
  </si>
  <si>
    <t xml:space="preserve">https://inpn.mnhn.fr/espece/cd_nom/84843</t>
  </si>
  <si>
    <t xml:space="preserve">Astragalus hypoglottis</t>
  </si>
  <si>
    <t xml:space="preserve">Astragale hypoglotte, Astragale pourpre</t>
  </si>
  <si>
    <t xml:space="preserve">Astragalus hypoglottis L., 1771</t>
  </si>
  <si>
    <t xml:space="preserve">&lt;i&gt;Astragalus hypoglottis&lt;/i&gt; L., 1771</t>
  </si>
  <si>
    <t xml:space="preserve">https://inpn.mnhn.fr/espece/cd_nom/84852</t>
  </si>
  <si>
    <t xml:space="preserve">Astragalus monspessulanus</t>
  </si>
  <si>
    <t xml:space="preserve">Astragale de Montpellier, Esparcette bâtarde</t>
  </si>
  <si>
    <t xml:space="preserve">Astragalus monspessulanus L., 1753</t>
  </si>
  <si>
    <t xml:space="preserve">&lt;i&gt;Astragalus monspessulanus&lt;/i&gt; L., 1753</t>
  </si>
  <si>
    <t xml:space="preserve">https://inpn.mnhn.fr/espece/cd_nom/84869</t>
  </si>
  <si>
    <t xml:space="preserve">Astragalus monspessulanus subsp. monspessulanus</t>
  </si>
  <si>
    <t xml:space="preserve">Astragalus monspessulanus subsp. monspessulanus L., 1753</t>
  </si>
  <si>
    <t xml:space="preserve">&lt;i&gt;Astragalus monspessulanus &lt;/i&gt;L., 1753 subsp.&lt;i&gt; monspessulanus&lt;/i&gt;</t>
  </si>
  <si>
    <t xml:space="preserve">https://inpn.mnhn.fr/espece/cd_nom/131916</t>
  </si>
  <si>
    <t xml:space="preserve">Ervilia hirsuta</t>
  </si>
  <si>
    <t xml:space="preserve">Vesce hérissée</t>
  </si>
  <si>
    <t xml:space="preserve">(L.) Opiz, 1852</t>
  </si>
  <si>
    <t xml:space="preserve">Ervilia hirsuta (L.) Opiz, 1852</t>
  </si>
  <si>
    <t xml:space="preserve">&lt;i&gt;Ervilia hirsuta&lt;/i&gt; (L.) Opiz, 1852</t>
  </si>
  <si>
    <t xml:space="preserve">Hairy Tare</t>
  </si>
  <si>
    <t xml:space="preserve">https://inpn.mnhn.fr/espece/cd_nom/97084</t>
  </si>
  <si>
    <t xml:space="preserve">Ervum gracile</t>
  </si>
  <si>
    <t xml:space="preserve">Ers grêle, Vesce à fleurs lâches, Vesce grêle, Vesce à petites fleurs</t>
  </si>
  <si>
    <t xml:space="preserve">DC., 1813</t>
  </si>
  <si>
    <t xml:space="preserve">Ervum gracile DC., 1813</t>
  </si>
  <si>
    <t xml:space="preserve">&lt;i&gt;Ervum gracile&lt;/i&gt; DC., 1813</t>
  </si>
  <si>
    <t xml:space="preserve">Slender Tare</t>
  </si>
  <si>
    <t xml:space="preserve">https://inpn.mnhn.fr/espece/cd_nom/97101</t>
  </si>
  <si>
    <t xml:space="preserve">Ervum tetraspermum</t>
  </si>
  <si>
    <t xml:space="preserve">Ers à quatre graines, Lentillon, Vesce à quatre graines</t>
  </si>
  <si>
    <t xml:space="preserve">Ervum tetraspermum L., 1753</t>
  </si>
  <si>
    <t xml:space="preserve">&lt;i&gt;Ervum tetraspermum&lt;/i&gt; L., 1753</t>
  </si>
  <si>
    <t xml:space="preserve">Smooth Tare</t>
  </si>
  <si>
    <t xml:space="preserve">https://inpn.mnhn.fr/espece/cd_nom/97128</t>
  </si>
  <si>
    <t xml:space="preserve">Galega officinalis</t>
  </si>
  <si>
    <t xml:space="preserve">Galéga officinal, Sainfoin d'Espagne, Rue de chèvre</t>
  </si>
  <si>
    <t xml:space="preserve">Galega officinalis L., 1753</t>
  </si>
  <si>
    <t xml:space="preserve">&lt;i&gt;Galega officinalis&lt;/i&gt; L., 1753</t>
  </si>
  <si>
    <t xml:space="preserve">Goat's-rue</t>
  </si>
  <si>
    <t xml:space="preserve">https://inpn.mnhn.fr/espece/cd_nom/99260</t>
  </si>
  <si>
    <t xml:space="preserve">Lathyrus</t>
  </si>
  <si>
    <t xml:space="preserve">Gesse</t>
  </si>
  <si>
    <t xml:space="preserve">Lathyrus L., 1753</t>
  </si>
  <si>
    <t xml:space="preserve">&lt;i&gt;Lathyrus&lt;/i&gt; L., 1753</t>
  </si>
  <si>
    <t xml:space="preserve">peas</t>
  </si>
  <si>
    <t xml:space="preserve">Lathyrus aphaca</t>
  </si>
  <si>
    <t xml:space="preserve">Gesse aphylle, Gesse sans feuilles</t>
  </si>
  <si>
    <t xml:space="preserve">Lathyrus aphaca L., 1753</t>
  </si>
  <si>
    <t xml:space="preserve">&lt;i&gt;Lathyrus aphaca&lt;/i&gt; L., 1753</t>
  </si>
  <si>
    <t xml:space="preserve">Yellow Vetchling</t>
  </si>
  <si>
    <t xml:space="preserve">https://inpn.mnhn.fr/espece/cd_nom/105162</t>
  </si>
  <si>
    <t xml:space="preserve">Lathyrus cicera</t>
  </si>
  <si>
    <t xml:space="preserve">Gesse pois-chiche, Gessette, Jarosse</t>
  </si>
  <si>
    <t xml:space="preserve">Lathyrus cicera L., 1753</t>
  </si>
  <si>
    <t xml:space="preserve">&lt;i&gt;Lathyrus cicera&lt;/i&gt; L., 1753</t>
  </si>
  <si>
    <t xml:space="preserve">Red Vetchling</t>
  </si>
  <si>
    <t xml:space="preserve">https://inpn.mnhn.fr/espece/cd_nom/105175</t>
  </si>
  <si>
    <t xml:space="preserve">Lathyrus hirsutus</t>
  </si>
  <si>
    <t xml:space="preserve">Gesse hérissée, Gesse hirsute</t>
  </si>
  <si>
    <t xml:space="preserve">Lathyrus hirsutus L., 1753</t>
  </si>
  <si>
    <t xml:space="preserve">&lt;i&gt;Lathyrus hirsutus&lt;/i&gt; L., 1753</t>
  </si>
  <si>
    <t xml:space="preserve">Hairy Vetchling</t>
  </si>
  <si>
    <t xml:space="preserve">https://inpn.mnhn.fr/espece/cd_nom/105201</t>
  </si>
  <si>
    <t xml:space="preserve">Lathyrus latifolius</t>
  </si>
  <si>
    <t xml:space="preserve">Gesse à feuilles larges, Gesse à larges feuilles, Pois vivace</t>
  </si>
  <si>
    <t xml:space="preserve">Lathyrus latifolius L., 1753</t>
  </si>
  <si>
    <t xml:space="preserve">&lt;i&gt;Lathyrus latifolius&lt;/i&gt; L., 1753</t>
  </si>
  <si>
    <t xml:space="preserve">Broad-leaved Everlasting-pea</t>
  </si>
  <si>
    <t xml:space="preserve">https://inpn.mnhn.fr/espece/cd_nom/105211</t>
  </si>
  <si>
    <t xml:space="preserve">Lathyrus linifolius</t>
  </si>
  <si>
    <t xml:space="preserve">Gesse à feuilles de Lin</t>
  </si>
  <si>
    <t xml:space="preserve">(Reichard) Bässler, 1971</t>
  </si>
  <si>
    <t xml:space="preserve">Lathyrus linifolius (Reichard) Bässler, 1971</t>
  </si>
  <si>
    <t xml:space="preserve">&lt;i&gt;Lathyrus linifolius&lt;/i&gt; (Reichard) Bässler, 1971</t>
  </si>
  <si>
    <t xml:space="preserve">Bitter-vetch</t>
  </si>
  <si>
    <t xml:space="preserve">https://inpn.mnhn.fr/espece/cd_nom/105214</t>
  </si>
  <si>
    <t xml:space="preserve">Lathyrus niger</t>
  </si>
  <si>
    <t xml:space="preserve">Gesse noire, Orobe noir</t>
  </si>
  <si>
    <t xml:space="preserve">Lathyrus niger (L.) Bernh., 1800</t>
  </si>
  <si>
    <t xml:space="preserve">&lt;i&gt;Lathyrus niger&lt;/i&gt; (L.) Bernh., 1800</t>
  </si>
  <si>
    <t xml:space="preserve">Black Pea</t>
  </si>
  <si>
    <t xml:space="preserve">https://inpn.mnhn.fr/espece/cd_nom/105230</t>
  </si>
  <si>
    <t xml:space="preserve">Lathyrus niger subsp. niger</t>
  </si>
  <si>
    <t xml:space="preserve">Lathyrus niger subsp. niger (L.) Bernh., 1800</t>
  </si>
  <si>
    <t xml:space="preserve">&lt;i&gt;Lathyrus niger &lt;/i&gt;(L.) Bernh., 1800 subsp.&lt;i&gt; niger&lt;/i&gt;</t>
  </si>
  <si>
    <t xml:space="preserve">https://inpn.mnhn.fr/espece/cd_nom/137134</t>
  </si>
  <si>
    <t xml:space="preserve">Lathyrus nissolia</t>
  </si>
  <si>
    <t xml:space="preserve">Gesse de Nissole, Gesse graminée, Gesse sans vrilles</t>
  </si>
  <si>
    <t xml:space="preserve">Lathyrus nissolia L., 1753</t>
  </si>
  <si>
    <t xml:space="preserve">&lt;i&gt;Lathyrus nissolia&lt;/i&gt; L., 1753</t>
  </si>
  <si>
    <t xml:space="preserve">Grass Vetchling</t>
  </si>
  <si>
    <t xml:space="preserve">https://inpn.mnhn.fr/espece/cd_nom/105232</t>
  </si>
  <si>
    <t xml:space="preserve">Lathyrus pannonicus var. asphodeloides</t>
  </si>
  <si>
    <t xml:space="preserve">Gesse fausse asphodèle, Gesse blanchâtre, Gesse blanche</t>
  </si>
  <si>
    <t xml:space="preserve">(Gouan) Širj., 1937</t>
  </si>
  <si>
    <t xml:space="preserve">Lathyrus pannonicus var. asphodeloides (Gouan) Širj., 1937</t>
  </si>
  <si>
    <t xml:space="preserve">&lt;i&gt;Lathyrus pannonicus &lt;/i&gt;var.&lt;i&gt; asphodeloides&lt;/i&gt; (Gouan) Širj., 1937</t>
  </si>
  <si>
    <t xml:space="preserve">https://inpn.mnhn.fr/espece/cd_nom/811241</t>
  </si>
  <si>
    <t xml:space="preserve">Lathyrus pratensis</t>
  </si>
  <si>
    <t xml:space="preserve">Gesse des prés</t>
  </si>
  <si>
    <t xml:space="preserve">Lathyrus pratensis L., 1753</t>
  </si>
  <si>
    <t xml:space="preserve">&lt;i&gt;Lathyrus pratensis&lt;/i&gt; L., 1753</t>
  </si>
  <si>
    <t xml:space="preserve">Meadow Vetchling</t>
  </si>
  <si>
    <t xml:space="preserve">https://inpn.mnhn.fr/espece/cd_nom/105247</t>
  </si>
  <si>
    <t xml:space="preserve">Lathyrus sphaericus</t>
  </si>
  <si>
    <t xml:space="preserve">Gesse sphérique, Gesse à fruits ronds, Gesse à graines rondes, Gesse à graines sphériques</t>
  </si>
  <si>
    <t xml:space="preserve">Lathyrus sphaericus Retz., 1783</t>
  </si>
  <si>
    <t xml:space="preserve">&lt;i&gt;Lathyrus sphaericus&lt;/i&gt; Retz., 1783</t>
  </si>
  <si>
    <t xml:space="preserve">Round-seeded Vetchling</t>
  </si>
  <si>
    <t xml:space="preserve">https://inpn.mnhn.fr/espece/cd_nom/105261</t>
  </si>
  <si>
    <t xml:space="preserve">Lathyrus sylvestris</t>
  </si>
  <si>
    <t xml:space="preserve">Gesse sylvestre, Gesse des bois, Grande gesse</t>
  </si>
  <si>
    <t xml:space="preserve">Lathyrus sylvestris L., 1753</t>
  </si>
  <si>
    <t xml:space="preserve">&lt;i&gt;Lathyrus sylvestris&lt;/i&gt; L., 1753</t>
  </si>
  <si>
    <t xml:space="preserve">Narrow-leaved Everlasting-pea</t>
  </si>
  <si>
    <t xml:space="preserve">https://inpn.mnhn.fr/espece/cd_nom/105266</t>
  </si>
  <si>
    <t xml:space="preserve">Lathyrus tuberosus</t>
  </si>
  <si>
    <t xml:space="preserve">Gesse tubéreuse, Macusson, Sanard, Gland-de-terre</t>
  </si>
  <si>
    <t xml:space="preserve">Lathyrus tuberosus L., 1753</t>
  </si>
  <si>
    <t xml:space="preserve">&lt;i&gt;Lathyrus tuberosus&lt;/i&gt; L., 1753</t>
  </si>
  <si>
    <t xml:space="preserve">Tuberous Pea</t>
  </si>
  <si>
    <t xml:space="preserve">https://inpn.mnhn.fr/espece/cd_nom/105273</t>
  </si>
  <si>
    <t xml:space="preserve">Lathyrus vernus</t>
  </si>
  <si>
    <t xml:space="preserve">Gesse printanière, Orobe printanier</t>
  </si>
  <si>
    <t xml:space="preserve">Lathyrus vernus (L.) Bernh., 1800</t>
  </si>
  <si>
    <t xml:space="preserve">&lt;i&gt;Lathyrus vernus&lt;/i&gt; (L.) Bernh., 1800</t>
  </si>
  <si>
    <t xml:space="preserve">Spring Pea</t>
  </si>
  <si>
    <t xml:space="preserve">https://inpn.mnhn.fr/espece/cd_nom/105280</t>
  </si>
  <si>
    <t xml:space="preserve">Medicago</t>
  </si>
  <si>
    <t xml:space="preserve">Luzerne</t>
  </si>
  <si>
    <t xml:space="preserve">Medicago L., 1753</t>
  </si>
  <si>
    <t xml:space="preserve">&lt;i&gt;Medicago&lt;/i&gt; L., 1753</t>
  </si>
  <si>
    <t xml:space="preserve">medicks</t>
  </si>
  <si>
    <t xml:space="preserve">Medicago arabica</t>
  </si>
  <si>
    <t xml:space="preserve">Luzerne d'Arabie, Luzerne maculée, Luzerne tachetée</t>
  </si>
  <si>
    <t xml:space="preserve">Medicago arabica (L.) Huds., 1762</t>
  </si>
  <si>
    <t xml:space="preserve">&lt;i&gt;Medicago arabica&lt;/i&gt; (L.) Huds., 1762</t>
  </si>
  <si>
    <t xml:space="preserve">Spotted Medick</t>
  </si>
  <si>
    <t xml:space="preserve">https://inpn.mnhn.fr/espece/cd_nom/107574</t>
  </si>
  <si>
    <t xml:space="preserve">Medicago lupulina</t>
  </si>
  <si>
    <t xml:space="preserve">Luzerne lupuline, Minette</t>
  </si>
  <si>
    <t xml:space="preserve">Medicago lupulina L., 1753</t>
  </si>
  <si>
    <t xml:space="preserve">&lt;i&gt;Medicago lupulina&lt;/i&gt; L., 1753</t>
  </si>
  <si>
    <t xml:space="preserve">Black Medick</t>
  </si>
  <si>
    <t xml:space="preserve">https://inpn.mnhn.fr/espece/cd_nom/107649</t>
  </si>
  <si>
    <t xml:space="preserve">Medicago minima</t>
  </si>
  <si>
    <t xml:space="preserve">Luzerne naine, Luzerne minime, Petite luzerne</t>
  </si>
  <si>
    <t xml:space="preserve">(L.) L., 1754</t>
  </si>
  <si>
    <t xml:space="preserve">Medicago minima (L.) L., 1754</t>
  </si>
  <si>
    <t xml:space="preserve">&lt;i&gt;Medicago minima&lt;/i&gt; (L.) L., 1754</t>
  </si>
  <si>
    <t xml:space="preserve">Bur Medick</t>
  </si>
  <si>
    <t xml:space="preserve">https://inpn.mnhn.fr/espece/cd_nom/107658</t>
  </si>
  <si>
    <t xml:space="preserve">Medicago monspeliaca</t>
  </si>
  <si>
    <t xml:space="preserve">Luzerne de Montpellier, Trigonelle de Montpellier</t>
  </si>
  <si>
    <t xml:space="preserve">(L.) Trautv., 1841</t>
  </si>
  <si>
    <t xml:space="preserve">Medicago monspeliaca (L.) Trautv., 1841</t>
  </si>
  <si>
    <t xml:space="preserve">&lt;i&gt;Medicago monspeliaca&lt;/i&gt; (L.) Trautv., 1841</t>
  </si>
  <si>
    <t xml:space="preserve">Star-fruited Fenugreek</t>
  </si>
  <si>
    <t xml:space="preserve">https://inpn.mnhn.fr/espece/cd_nom/107662</t>
  </si>
  <si>
    <t xml:space="preserve">Medicago orbicularis</t>
  </si>
  <si>
    <t xml:space="preserve">Luzerne orbiculaire</t>
  </si>
  <si>
    <t xml:space="preserve">(L.) Bartal., 1776</t>
  </si>
  <si>
    <t xml:space="preserve">Medicago orbicularis (L.) Bartal., 1776</t>
  </si>
  <si>
    <t xml:space="preserve">&lt;i&gt;Medicago orbicularis&lt;/i&gt; (L.) Bartal., 1776</t>
  </si>
  <si>
    <t xml:space="preserve">Button Medick</t>
  </si>
  <si>
    <t xml:space="preserve">https://inpn.mnhn.fr/espece/cd_nom/107677</t>
  </si>
  <si>
    <t xml:space="preserve">Medicago polymorpha</t>
  </si>
  <si>
    <t xml:space="preserve">Luzerne polymorphe, Luzerne à fruits nombreux</t>
  </si>
  <si>
    <t xml:space="preserve">Medicago polymorpha L., 1753</t>
  </si>
  <si>
    <t xml:space="preserve">&lt;i&gt;Medicago polymorpha&lt;/i&gt; L., 1753</t>
  </si>
  <si>
    <t xml:space="preserve">Toothed Medick</t>
  </si>
  <si>
    <t xml:space="preserve">https://inpn.mnhn.fr/espece/cd_nom/107689</t>
  </si>
  <si>
    <t xml:space="preserve">Medicago rigidula</t>
  </si>
  <si>
    <t xml:space="preserve">Luzerne rigide, Luzerne de Gérard</t>
  </si>
  <si>
    <t xml:space="preserve">Medicago rigidula (L.) All., 1785</t>
  </si>
  <si>
    <t xml:space="preserve">&lt;i&gt;Medicago rigidula&lt;/i&gt; (L.) All., 1785</t>
  </si>
  <si>
    <t xml:space="preserve">https://inpn.mnhn.fr/espece/cd_nom/107706</t>
  </si>
  <si>
    <t xml:space="preserve">Medicago sativa</t>
  </si>
  <si>
    <t xml:space="preserve">Luzerne cultivée</t>
  </si>
  <si>
    <t xml:space="preserve">Medicago sativa L., 1753</t>
  </si>
  <si>
    <t xml:space="preserve">&lt;i&gt;Medicago sativa&lt;/i&gt; L., 1753</t>
  </si>
  <si>
    <t xml:space="preserve">https://inpn.mnhn.fr/espece/cd_nom/107711</t>
  </si>
  <si>
    <t xml:space="preserve">Medicago sativa subsp. sativa</t>
  </si>
  <si>
    <t xml:space="preserve">Medicago sativa subsp. sativa L., 1753</t>
  </si>
  <si>
    <t xml:space="preserve">&lt;i&gt;Medicago sativa &lt;/i&gt;L., 1753 subsp.&lt;i&gt; sativa&lt;/i&gt;</t>
  </si>
  <si>
    <t xml:space="preserve">Lucerne</t>
  </si>
  <si>
    <t xml:space="preserve">https://inpn.mnhn.fr/espece/cd_nom/137673</t>
  </si>
  <si>
    <t xml:space="preserve">Medicago sativa nothosubsp. media</t>
  </si>
  <si>
    <t xml:space="preserve">Luzerne changeante</t>
  </si>
  <si>
    <t xml:space="preserve">(Pers.) Schübl. &amp; G.Martens, 1834</t>
  </si>
  <si>
    <t xml:space="preserve">Medicago sativa nothosubsp. media (Pers.) Schübl. &amp; G.Martens, 1834</t>
  </si>
  <si>
    <t xml:space="preserve">&lt;i&gt;Medicago sativa &lt;/i&gt;nothosubsp.&lt;i&gt; media&lt;/i&gt; (Pers.) Schübl. &amp; G.Martens, 1834</t>
  </si>
  <si>
    <t xml:space="preserve">https://inpn.mnhn.fr/espece/cd_nom/137671</t>
  </si>
  <si>
    <t xml:space="preserve">Medicago sativa subsp. falcata</t>
  </si>
  <si>
    <t xml:space="preserve">Luzerne en faux, Luzerne sauvage</t>
  </si>
  <si>
    <t xml:space="preserve">Medicago sativa subsp. falcata (L.) Arcang., 1882</t>
  </si>
  <si>
    <t xml:space="preserve">&lt;i&gt;Medicago sativa &lt;/i&gt;subsp.&lt;i&gt; falcata&lt;/i&gt; (L.) Arcang., 1882</t>
  </si>
  <si>
    <t xml:space="preserve">Sickle Medick</t>
  </si>
  <si>
    <t xml:space="preserve">https://inpn.mnhn.fr/espece/cd_nom/137666</t>
  </si>
  <si>
    <t xml:space="preserve">Melilotus</t>
  </si>
  <si>
    <t xml:space="preserve">Mélilot</t>
  </si>
  <si>
    <t xml:space="preserve">(L.) Mill., 1754</t>
  </si>
  <si>
    <t xml:space="preserve">Melilotus (L.) Mill., 1754</t>
  </si>
  <si>
    <t xml:space="preserve">&lt;i&gt;Melilotus&lt;/i&gt; (L.) Mill., 1754</t>
  </si>
  <si>
    <t xml:space="preserve">Melilots</t>
  </si>
  <si>
    <t xml:space="preserve">Melilotus albus</t>
  </si>
  <si>
    <t xml:space="preserve">Mélilot blanc</t>
  </si>
  <si>
    <t xml:space="preserve">Melilotus albus Medik., 1787</t>
  </si>
  <si>
    <t xml:space="preserve">&lt;i&gt;Melilotus albus&lt;/i&gt; Medik., 1787</t>
  </si>
  <si>
    <t xml:space="preserve">White Melilot</t>
  </si>
  <si>
    <t xml:space="preserve">https://inpn.mnhn.fr/espece/cd_nom/107886</t>
  </si>
  <si>
    <t xml:space="preserve">Melilotus altissimus</t>
  </si>
  <si>
    <t xml:space="preserve">Mélilot élevé</t>
  </si>
  <si>
    <t xml:space="preserve">Melilotus altissimus Thuill., 1799</t>
  </si>
  <si>
    <t xml:space="preserve">&lt;i&gt;Melilotus altissimus&lt;/i&gt; Thuill., 1799</t>
  </si>
  <si>
    <t xml:space="preserve">Tall Melilot</t>
  </si>
  <si>
    <t xml:space="preserve">https://inpn.mnhn.fr/espece/cd_nom/107887</t>
  </si>
  <si>
    <t xml:space="preserve">Melilotus officinalis</t>
  </si>
  <si>
    <t xml:space="preserve">Mélilot officinal, Mélilot jaune</t>
  </si>
  <si>
    <t xml:space="preserve">Melilotus officinalis (L.) Lam., 1779</t>
  </si>
  <si>
    <t xml:space="preserve">&lt;i&gt;Melilotus officinalis&lt;/i&gt; (L.) Lam., 1779</t>
  </si>
  <si>
    <t xml:space="preserve">Ribbed Melilot</t>
  </si>
  <si>
    <t xml:space="preserve">https://inpn.mnhn.fr/espece/cd_nom/107942</t>
  </si>
  <si>
    <t xml:space="preserve">Onobrychis</t>
  </si>
  <si>
    <t xml:space="preserve">Sainfoin</t>
  </si>
  <si>
    <t xml:space="preserve">Onobrychis Mill., 1754</t>
  </si>
  <si>
    <t xml:space="preserve">&lt;i&gt;Onobrychis&lt;/i&gt; Mill., 1754</t>
  </si>
  <si>
    <t xml:space="preserve">Onobrychis supina</t>
  </si>
  <si>
    <t xml:space="preserve">Sainfoin couché, Esparcette couchée</t>
  </si>
  <si>
    <t xml:space="preserve">(Chaix ex Vill.) DC., 1805</t>
  </si>
  <si>
    <t xml:space="preserve">Onobrychis supina (Chaix ex Vill.) DC., 1805</t>
  </si>
  <si>
    <t xml:space="preserve">&lt;i&gt;Onobrychis supina&lt;/i&gt; (Chaix ex Vill.) DC., 1805</t>
  </si>
  <si>
    <t xml:space="preserve">https://inpn.mnhn.fr/espece/cd_nom/110134</t>
  </si>
  <si>
    <t xml:space="preserve">Onobrychis viciifolia</t>
  </si>
  <si>
    <t xml:space="preserve">Sainfoin à feuilles de vesce, Sainfoin, Esparcette, Sainfoin cultivé, Esparcette cultivée</t>
  </si>
  <si>
    <t xml:space="preserve">Onobrychis viciifolia Scop., 1772</t>
  </si>
  <si>
    <t xml:space="preserve">&lt;i&gt;Onobrychis viciifolia&lt;/i&gt; Scop., 1772</t>
  </si>
  <si>
    <t xml:space="preserve">https://inpn.mnhn.fr/espece/cd_nom/110139</t>
  </si>
  <si>
    <t xml:space="preserve">Ononis natrix</t>
  </si>
  <si>
    <t xml:space="preserve">Bugrane gluante, Bugrane jaune, Bugrane fétide, Coquesigrue</t>
  </si>
  <si>
    <t xml:space="preserve">Ononis natrix L., 1753</t>
  </si>
  <si>
    <t xml:space="preserve">&lt;i&gt;Ononis natrix&lt;/i&gt; L., 1753</t>
  </si>
  <si>
    <t xml:space="preserve">Yellow Restharrow</t>
  </si>
  <si>
    <t xml:space="preserve">https://inpn.mnhn.fr/espece/cd_nom/110211</t>
  </si>
  <si>
    <t xml:space="preserve">Ononis pusilla</t>
  </si>
  <si>
    <t xml:space="preserve">Bugrane fluette, Bugrane naine, Ononis de Colonna, Ononis grêle, Bugrane de Colonna</t>
  </si>
  <si>
    <t xml:space="preserve">Ononis pusilla L., 1759</t>
  </si>
  <si>
    <t xml:space="preserve">&lt;i&gt;Ononis pusilla&lt;/i&gt; L., 1759</t>
  </si>
  <si>
    <t xml:space="preserve">https://inpn.mnhn.fr/espece/cd_nom/110221</t>
  </si>
  <si>
    <t xml:space="preserve">Ononis rotundifolia</t>
  </si>
  <si>
    <t xml:space="preserve">Bugrane à feuilles rondes, Bugrane à grandes fleurs</t>
  </si>
  <si>
    <t xml:space="preserve">Ononis rotundifolia L., 1753</t>
  </si>
  <si>
    <t xml:space="preserve">&lt;i&gt;Ononis rotundifolia&lt;/i&gt; L., 1753</t>
  </si>
  <si>
    <t xml:space="preserve">https://inpn.mnhn.fr/espece/cd_nom/110230</t>
  </si>
  <si>
    <t xml:space="preserve">Ononis spinosa</t>
  </si>
  <si>
    <t xml:space="preserve">Bugrane épineuse, Arrête-boeuf</t>
  </si>
  <si>
    <t xml:space="preserve">Ononis spinosa L., 1753 [nom. et typ. cons.]</t>
  </si>
  <si>
    <t xml:space="preserve">&lt;i&gt;Ononis spinosa&lt;/i&gt; L., 1753 [nom. et typ. cons.]</t>
  </si>
  <si>
    <t xml:space="preserve">Spiny Restharrow</t>
  </si>
  <si>
    <t xml:space="preserve">https://inpn.mnhn.fr/espece/cd_nom/110236</t>
  </si>
  <si>
    <t xml:space="preserve">Ononis spinosa subsp. spinosa</t>
  </si>
  <si>
    <t xml:space="preserve">Ononis spinosa subsp. spinosa L., 1753</t>
  </si>
  <si>
    <t xml:space="preserve">&lt;i&gt;Ononis spinosa &lt;/i&gt;L., 1753 subsp.&lt;i&gt; spinosa&lt;/i&gt;</t>
  </si>
  <si>
    <t xml:space="preserve">https://inpn.mnhn.fr/espece/cd_nom/138213</t>
  </si>
  <si>
    <t xml:space="preserve">Ononis spinosa subsp. procurrens</t>
  </si>
  <si>
    <t xml:space="preserve">Bugrane étalée, Bugrane maritime</t>
  </si>
  <si>
    <t xml:space="preserve">(Wallr.) Briq., 1913</t>
  </si>
  <si>
    <t xml:space="preserve">Ononis spinosa subsp. procurrens (Wallr.) Briq., 1913</t>
  </si>
  <si>
    <t xml:space="preserve">&lt;i&gt;Ononis spinosa &lt;/i&gt;subsp.&lt;i&gt; procurrens&lt;/i&gt; (Wallr.) Briq., 1913</t>
  </si>
  <si>
    <t xml:space="preserve">Common Restharrow</t>
  </si>
  <si>
    <t xml:space="preserve">https://inpn.mnhn.fr/espece/cd_nom/138212</t>
  </si>
  <si>
    <t xml:space="preserve">Ononis striata</t>
  </si>
  <si>
    <t xml:space="preserve">Bugrane striée</t>
  </si>
  <si>
    <t xml:space="preserve">Gouan, 1773</t>
  </si>
  <si>
    <t xml:space="preserve">Ononis striata Gouan, 1773</t>
  </si>
  <si>
    <t xml:space="preserve">&lt;i&gt;Ononis striata&lt;/i&gt; Gouan, 1773</t>
  </si>
  <si>
    <t xml:space="preserve">https://inpn.mnhn.fr/espece/cd_nom/110237</t>
  </si>
  <si>
    <t xml:space="preserve">Pisum sativum</t>
  </si>
  <si>
    <t xml:space="preserve">Pois cultivé, Petit pois, Pois rond</t>
  </si>
  <si>
    <t xml:space="preserve">Pisum sativum L., 1753</t>
  </si>
  <si>
    <t xml:space="preserve">&lt;i&gt;Pisum sativum&lt;/i&gt; L., 1753</t>
  </si>
  <si>
    <t xml:space="preserve">Garden Pea</t>
  </si>
  <si>
    <t xml:space="preserve">https://inpn.mnhn.fr/espece/cd_nom/113778</t>
  </si>
  <si>
    <t xml:space="preserve">Pisum sativum subsp. sativum</t>
  </si>
  <si>
    <t xml:space="preserve">Pois cultivé</t>
  </si>
  <si>
    <t xml:space="preserve">Pisum sativum subsp. sativum L., 1753</t>
  </si>
  <si>
    <t xml:space="preserve">&lt;i&gt;Pisum sativum &lt;/i&gt;L., 1753 subsp.&lt;i&gt; sativum&lt;/i&gt;</t>
  </si>
  <si>
    <t xml:space="preserve">https://inpn.mnhn.fr/espece/cd_nom/138869</t>
  </si>
  <si>
    <t xml:space="preserve">Trifolium</t>
  </si>
  <si>
    <t xml:space="preserve">Trèfle</t>
  </si>
  <si>
    <t xml:space="preserve">Trifolium L., 1753</t>
  </si>
  <si>
    <t xml:space="preserve">&lt;i&gt;Trifolium&lt;/i&gt; L., 1753</t>
  </si>
  <si>
    <t xml:space="preserve">clovers</t>
  </si>
  <si>
    <t xml:space="preserve">Trifolium alpinum</t>
  </si>
  <si>
    <t xml:space="preserve">Trèfle des Alpes, Réglisse des montagnes, Réglisse des Alpes</t>
  </si>
  <si>
    <t xml:space="preserve">Trifolium alpinum L., 1753</t>
  </si>
  <si>
    <t xml:space="preserve">&lt;i&gt;Trifolium alpinum&lt;/i&gt; L., 1753</t>
  </si>
  <si>
    <t xml:space="preserve">https://inpn.mnhn.fr/espece/cd_nom/127219</t>
  </si>
  <si>
    <t xml:space="preserve">Trifolium angustifolium</t>
  </si>
  <si>
    <t xml:space="preserve">Trèfle à feuilles étroites, Trèfle à folioles étroites, Queue-de-renard</t>
  </si>
  <si>
    <t xml:space="preserve">Trifolium angustifolium L., 1753</t>
  </si>
  <si>
    <t xml:space="preserve">&lt;i&gt;Trifolium angustifolium&lt;/i&gt; L., 1753</t>
  </si>
  <si>
    <t xml:space="preserve">Narrow Clover</t>
  </si>
  <si>
    <t xml:space="preserve">https://inpn.mnhn.fr/espece/cd_nom/127223</t>
  </si>
  <si>
    <t xml:space="preserve">Trifolium arvense</t>
  </si>
  <si>
    <t xml:space="preserve">Trèfle des champs, Trèfle Pied-de-lièvre, Pied-de-lièvre</t>
  </si>
  <si>
    <t xml:space="preserve">Trifolium arvense L., 1753</t>
  </si>
  <si>
    <t xml:space="preserve">&lt;i&gt;Trifolium arvense&lt;/i&gt; L., 1753</t>
  </si>
  <si>
    <t xml:space="preserve">Hare's-foot Clover</t>
  </si>
  <si>
    <t xml:space="preserve">https://inpn.mnhn.fr/espece/cd_nom/127230</t>
  </si>
  <si>
    <t xml:space="preserve">Trifolium arvense var. arvense</t>
  </si>
  <si>
    <t xml:space="preserve">Trifolium arvense var. arvense L., 1753</t>
  </si>
  <si>
    <t xml:space="preserve">&lt;i&gt;Trifolium arvense &lt;/i&gt;L., 1753 var.&lt;i&gt; arvense&lt;/i&gt;</t>
  </si>
  <si>
    <t xml:space="preserve">https://inpn.mnhn.fr/espece/cd_nom/141838</t>
  </si>
  <si>
    <t xml:space="preserve">Trifolium aureum</t>
  </si>
  <si>
    <t xml:space="preserve">Trèfle doré, Trèfle agraire</t>
  </si>
  <si>
    <t xml:space="preserve">Pollich, 1777</t>
  </si>
  <si>
    <t xml:space="preserve">Trifolium aureum Pollich, 1777</t>
  </si>
  <si>
    <t xml:space="preserve">&lt;i&gt;Trifolium aureum&lt;/i&gt; Pollich, 1777</t>
  </si>
  <si>
    <t xml:space="preserve">Large Trefoil</t>
  </si>
  <si>
    <t xml:space="preserve">https://inpn.mnhn.fr/espece/cd_nom/127233</t>
  </si>
  <si>
    <t xml:space="preserve">Trifolium badium</t>
  </si>
  <si>
    <t xml:space="preserve">Trèfle bai, Trèfle brun</t>
  </si>
  <si>
    <t xml:space="preserve">Schreb., 1804</t>
  </si>
  <si>
    <t xml:space="preserve">Trifolium badium Schreb., 1804</t>
  </si>
  <si>
    <t xml:space="preserve">&lt;i&gt;Trifolium badium&lt;/i&gt; Schreb., 1804</t>
  </si>
  <si>
    <t xml:space="preserve">Brown Clover</t>
  </si>
  <si>
    <t xml:space="preserve">https://inpn.mnhn.fr/espece/cd_nom/127237</t>
  </si>
  <si>
    <t xml:space="preserve">Trifolium campestre</t>
  </si>
  <si>
    <t xml:space="preserve">Trèfle champêtre, Trèfle champêtre, Trèfle jaune, Trance</t>
  </si>
  <si>
    <t xml:space="preserve">Trifolium campestre Schreb., 1804</t>
  </si>
  <si>
    <t xml:space="preserve">&lt;i&gt;Trifolium campestre&lt;/i&gt; Schreb., 1804</t>
  </si>
  <si>
    <t xml:space="preserve">Hop Trefoil</t>
  </si>
  <si>
    <t xml:space="preserve">https://inpn.mnhn.fr/espece/cd_nom/127259</t>
  </si>
  <si>
    <t xml:space="preserve">Trifolium dubium</t>
  </si>
  <si>
    <t xml:space="preserve">Trèfle douteux, Petit trèfle jaune</t>
  </si>
  <si>
    <t xml:space="preserve">Sibth., 1794</t>
  </si>
  <si>
    <t xml:space="preserve">Trifolium dubium Sibth., 1794</t>
  </si>
  <si>
    <t xml:space="preserve">&lt;i&gt;Trifolium dubium&lt;/i&gt; Sibth., 1794</t>
  </si>
  <si>
    <t xml:space="preserve">Lesser Trefoil</t>
  </si>
  <si>
    <t xml:space="preserve">https://inpn.mnhn.fr/espece/cd_nom/127294</t>
  </si>
  <si>
    <t xml:space="preserve">Trifolium fragiferum</t>
  </si>
  <si>
    <t xml:space="preserve">Trèfle porte-fraise, Trèfle-fraise, Porte-fraise</t>
  </si>
  <si>
    <t xml:space="preserve">Trifolium fragiferum L., 1753</t>
  </si>
  <si>
    <t xml:space="preserve">&lt;i&gt;Trifolium fragiferum&lt;/i&gt; L., 1753</t>
  </si>
  <si>
    <t xml:space="preserve">Strawberry Clover</t>
  </si>
  <si>
    <t xml:space="preserve">https://inpn.mnhn.fr/espece/cd_nom/127314</t>
  </si>
  <si>
    <t xml:space="preserve">Trifolium glomeratum</t>
  </si>
  <si>
    <t xml:space="preserve">Trèfle aggloméré, Petit trèfle à boules</t>
  </si>
  <si>
    <t xml:space="preserve">Trifolium glomeratum L., 1753</t>
  </si>
  <si>
    <t xml:space="preserve">&lt;i&gt;Trifolium glomeratum&lt;/i&gt; L., 1753</t>
  </si>
  <si>
    <t xml:space="preserve">Clustered Clover</t>
  </si>
  <si>
    <t xml:space="preserve">https://inpn.mnhn.fr/espece/cd_nom/127326</t>
  </si>
  <si>
    <t xml:space="preserve">Trifolium hybridum</t>
  </si>
  <si>
    <t xml:space="preserve">Trèfle hybride, Trèfle bâtard, Trèfle fistuleux</t>
  </si>
  <si>
    <t xml:space="preserve">Trifolium hybridum L., 1753</t>
  </si>
  <si>
    <t xml:space="preserve">&lt;i&gt;Trifolium hybridum&lt;/i&gt; L., 1753</t>
  </si>
  <si>
    <t xml:space="preserve">Alsike Clover</t>
  </si>
  <si>
    <t xml:space="preserve">https://inpn.mnhn.fr/espece/cd_nom/127337</t>
  </si>
  <si>
    <t xml:space="preserve">Trifolium hybridum var. hybridum</t>
  </si>
  <si>
    <t xml:space="preserve">Trifolium hybridum var. hybridum L., 1753</t>
  </si>
  <si>
    <t xml:space="preserve">&lt;i&gt;Trifolium hybridum &lt;/i&gt;L., 1753 var.&lt;i&gt; hybridum&lt;/i&gt;</t>
  </si>
  <si>
    <t xml:space="preserve">https://inpn.mnhn.fr/espece/cd_nom/141860</t>
  </si>
  <si>
    <t xml:space="preserve">Trifolium hybridum var. elegans</t>
  </si>
  <si>
    <t xml:space="preserve">Trèfle élégant, Trèfle hybride élégant</t>
  </si>
  <si>
    <t xml:space="preserve">(Savi) Boiss., 1872</t>
  </si>
  <si>
    <t xml:space="preserve">Trifolium hybridum var. elegans (Savi) Boiss., 1872</t>
  </si>
  <si>
    <t xml:space="preserve">&lt;i&gt;Trifolium hybridum &lt;/i&gt;var.&lt;i&gt; elegans&lt;/i&gt; (Savi) Boiss., 1872</t>
  </si>
  <si>
    <t xml:space="preserve">https://inpn.mnhn.fr/espece/cd_nom/620954</t>
  </si>
  <si>
    <t xml:space="preserve">Trifolium incarnatum</t>
  </si>
  <si>
    <t xml:space="preserve">Trèfle incarnat, Farouche</t>
  </si>
  <si>
    <t xml:space="preserve">Trifolium incarnatum L., 1753</t>
  </si>
  <si>
    <t xml:space="preserve">&lt;i&gt;Trifolium incarnatum&lt;/i&gt; L., 1753</t>
  </si>
  <si>
    <t xml:space="preserve">https://inpn.mnhn.fr/espece/cd_nom/127340</t>
  </si>
  <si>
    <t xml:space="preserve">Trifolium incarnatum var. incarnatum</t>
  </si>
  <si>
    <t xml:space="preserve">Trifolium incarnatum var. incarnatum L., 1753</t>
  </si>
  <si>
    <t xml:space="preserve">&lt;i&gt;Trifolium incarnatum &lt;/i&gt;L., 1753 var.&lt;i&gt; incarnatum&lt;/i&gt;</t>
  </si>
  <si>
    <t xml:space="preserve">Crimson Clover</t>
  </si>
  <si>
    <t xml:space="preserve">https://inpn.mnhn.fr/espece/cd_nom/141861</t>
  </si>
  <si>
    <t xml:space="preserve">Trifolium incarnatum var. molinerii</t>
  </si>
  <si>
    <t xml:space="preserve">Trèfle de Molineri</t>
  </si>
  <si>
    <t xml:space="preserve">(Balb. ex Hornem.) DC., 1815</t>
  </si>
  <si>
    <t xml:space="preserve">Trifolium incarnatum var. molinerii (Balb. ex Hornem.) DC., 1815</t>
  </si>
  <si>
    <t xml:space="preserve">&lt;i&gt;Trifolium incarnatum &lt;/i&gt;var.&lt;i&gt; molinerii&lt;/i&gt; (Balb. ex Hornem.) DC., 1815</t>
  </si>
  <si>
    <t xml:space="preserve">Long-headed Clover</t>
  </si>
  <si>
    <t xml:space="preserve">https://inpn.mnhn.fr/espece/cd_nom/152182</t>
  </si>
  <si>
    <t xml:space="preserve">Trifolium medium</t>
  </si>
  <si>
    <t xml:space="preserve">Trèfle moyen, Trèfle intermédiaire</t>
  </si>
  <si>
    <t xml:space="preserve">Trifolium medium L., 1759</t>
  </si>
  <si>
    <t xml:space="preserve">&lt;i&gt;Trifolium medium&lt;/i&gt; L., 1759</t>
  </si>
  <si>
    <t xml:space="preserve">Zigzag Clover</t>
  </si>
  <si>
    <t xml:space="preserve">https://inpn.mnhn.fr/espece/cd_nom/127382</t>
  </si>
  <si>
    <t xml:space="preserve">Trifolium medium subsp. medium</t>
  </si>
  <si>
    <t xml:space="preserve">Trifolium medium subsp. medium L., 1759</t>
  </si>
  <si>
    <t xml:space="preserve">&lt;i&gt;Trifolium medium &lt;/i&gt;L., 1759 subsp.&lt;i&gt; medium&lt;/i&gt;</t>
  </si>
  <si>
    <t xml:space="preserve">https://inpn.mnhn.fr/espece/cd_nom/141872</t>
  </si>
  <si>
    <t xml:space="preserve">Trifolium montanum</t>
  </si>
  <si>
    <t xml:space="preserve">Trèfle des montagnes</t>
  </si>
  <si>
    <t xml:space="preserve">Trifolium montanum L., 1753</t>
  </si>
  <si>
    <t xml:space="preserve">&lt;i&gt;Trifolium montanum&lt;/i&gt; L., 1753</t>
  </si>
  <si>
    <t xml:space="preserve">https://inpn.mnhn.fr/espece/cd_nom/127395</t>
  </si>
  <si>
    <t xml:space="preserve">Trifolium montanum subsp. montanum</t>
  </si>
  <si>
    <t xml:space="preserve">Trifolium montanum subsp. montanum L., 1753</t>
  </si>
  <si>
    <t xml:space="preserve">&lt;i&gt;Trifolium montanum &lt;/i&gt;L., 1753 subsp.&lt;i&gt; montanum&lt;/i&gt;</t>
  </si>
  <si>
    <t xml:space="preserve">https://inpn.mnhn.fr/espece/cd_nom/141876</t>
  </si>
  <si>
    <t xml:space="preserve">Trifolium ochroleucon</t>
  </si>
  <si>
    <t xml:space="preserve">Trèfle jaunâtre, Trèfle jaune pâle</t>
  </si>
  <si>
    <t xml:space="preserve">Trifolium ochroleucon Huds., 1762</t>
  </si>
  <si>
    <t xml:space="preserve">&lt;i&gt;Trifolium ochroleucon&lt;/i&gt; Huds., 1762</t>
  </si>
  <si>
    <t xml:space="preserve">Sulphur Clover</t>
  </si>
  <si>
    <t xml:space="preserve">https://inpn.mnhn.fr/espece/cd_nom/127412</t>
  </si>
  <si>
    <t xml:space="preserve">Trifolium patens</t>
  </si>
  <si>
    <t xml:space="preserve">Trèfle étalé</t>
  </si>
  <si>
    <t xml:space="preserve">Trifolium patens Schreb., 1804</t>
  </si>
  <si>
    <t xml:space="preserve">&lt;i&gt;Trifolium patens&lt;/i&gt; Schreb., 1804</t>
  </si>
  <si>
    <t xml:space="preserve">https://inpn.mnhn.fr/espece/cd_nom/127429</t>
  </si>
  <si>
    <t xml:space="preserve">Trifolium pratense</t>
  </si>
  <si>
    <t xml:space="preserve">Trèfle des prés, Trèfle violet</t>
  </si>
  <si>
    <t xml:space="preserve">Trifolium pratense L., 1753</t>
  </si>
  <si>
    <t xml:space="preserve">&lt;i&gt;Trifolium pratense&lt;/i&gt; L., 1753</t>
  </si>
  <si>
    <t xml:space="preserve">Red Clover</t>
  </si>
  <si>
    <t xml:space="preserve">https://inpn.mnhn.fr/espece/cd_nom/127439</t>
  </si>
  <si>
    <t xml:space="preserve">Trifolium pratense var. pratense</t>
  </si>
  <si>
    <t xml:space="preserve">Trèfle des prés</t>
  </si>
  <si>
    <t xml:space="preserve">Trifolium pratense var. pratense L., 1753</t>
  </si>
  <si>
    <t xml:space="preserve">&lt;i&gt;Trifolium pratense &lt;/i&gt;L., 1753 var.&lt;i&gt; pratense&lt;/i&gt;</t>
  </si>
  <si>
    <t xml:space="preserve">https://inpn.mnhn.fr/espece/cd_nom/152218</t>
  </si>
  <si>
    <t xml:space="preserve">Trifolium pratense var. sativum</t>
  </si>
  <si>
    <t xml:space="preserve">Trèfle violet cultivé, Trèfle des prés tardif, Trèfle des prés cultivé</t>
  </si>
  <si>
    <t xml:space="preserve">Trifolium pratense var. sativum Schreb., 1804</t>
  </si>
  <si>
    <t xml:space="preserve">&lt;i&gt;Trifolium pratense &lt;/i&gt;var.&lt;i&gt; sativum&lt;/i&gt; Schreb., 1804</t>
  </si>
  <si>
    <t xml:space="preserve">https://inpn.mnhn.fr/espece/cd_nom/152213</t>
  </si>
  <si>
    <t xml:space="preserve">Trifolium purpureum</t>
  </si>
  <si>
    <t xml:space="preserve">Trèfle pourpre, Trèfle de Loiseleur</t>
  </si>
  <si>
    <t xml:space="preserve">Loisel., 1807</t>
  </si>
  <si>
    <t xml:space="preserve">Trifolium purpureum Loisel., 1807</t>
  </si>
  <si>
    <t xml:space="preserve">&lt;i&gt;Trifolium purpureum&lt;/i&gt; Loisel., 1807</t>
  </si>
  <si>
    <t xml:space="preserve">Purple Clover</t>
  </si>
  <si>
    <t xml:space="preserve">https://inpn.mnhn.fr/espece/cd_nom/127451</t>
  </si>
  <si>
    <t xml:space="preserve">Trifolium repens</t>
  </si>
  <si>
    <t xml:space="preserve">Trèfle rampant, Trèfle blanc, Trèfle de Hollande</t>
  </si>
  <si>
    <t xml:space="preserve">Trifolium repens L., 1753</t>
  </si>
  <si>
    <t xml:space="preserve">&lt;i&gt;Trifolium repens&lt;/i&gt; L., 1753</t>
  </si>
  <si>
    <t xml:space="preserve">White Clover</t>
  </si>
  <si>
    <t xml:space="preserve">https://inpn.mnhn.fr/espece/cd_nom/127454</t>
  </si>
  <si>
    <t xml:space="preserve">Trifolium repens var. repens</t>
  </si>
  <si>
    <t xml:space="preserve">Trifolium repens var. repens L., 1753</t>
  </si>
  <si>
    <t xml:space="preserve">&lt;i&gt;Trifolium repens &lt;/i&gt;L., 1753 var.&lt;i&gt; repens&lt;/i&gt;</t>
  </si>
  <si>
    <t xml:space="preserve">https://inpn.mnhn.fr/espece/cd_nom/152226</t>
  </si>
  <si>
    <t xml:space="preserve">Trifolium rubens</t>
  </si>
  <si>
    <t xml:space="preserve">Trèfle rougi, Trèfle rougeâtre, Trèfle pourpré, Trèfle queue-de-renard, Queue-de-renard</t>
  </si>
  <si>
    <t xml:space="preserve">Trifolium rubens L., 1753</t>
  </si>
  <si>
    <t xml:space="preserve">&lt;i&gt;Trifolium rubens&lt;/i&gt; L., 1753</t>
  </si>
  <si>
    <t xml:space="preserve">https://inpn.mnhn.fr/espece/cd_nom/127463</t>
  </si>
  <si>
    <t xml:space="preserve">Trifolium scabrum</t>
  </si>
  <si>
    <t xml:space="preserve">Trèfle scabre, Trèfle rude</t>
  </si>
  <si>
    <t xml:space="preserve">Trifolium scabrum L., 1753</t>
  </si>
  <si>
    <t xml:space="preserve">&lt;i&gt;Trifolium scabrum&lt;/i&gt; L., 1753</t>
  </si>
  <si>
    <t xml:space="preserve">Rough Clover</t>
  </si>
  <si>
    <t xml:space="preserve">https://inpn.mnhn.fr/espece/cd_nom/127470</t>
  </si>
  <si>
    <t xml:space="preserve">Trifolium scabrum subsp. scabrum</t>
  </si>
  <si>
    <t xml:space="preserve">Trifolium scabrum subsp. scabrum L., 1753</t>
  </si>
  <si>
    <t xml:space="preserve">&lt;i&gt;Trifolium scabrum &lt;/i&gt;L., 1753 subsp.&lt;i&gt; scabrum&lt;/i&gt;</t>
  </si>
  <si>
    <t xml:space="preserve">https://inpn.mnhn.fr/espece/cd_nom/141911</t>
  </si>
  <si>
    <t xml:space="preserve">Trifolium spadiceum</t>
  </si>
  <si>
    <t xml:space="preserve">Trèfle à spadice, Trèfle jaune doré</t>
  </si>
  <si>
    <t xml:space="preserve">Trifolium spadiceum L., 1755</t>
  </si>
  <si>
    <t xml:space="preserve">&lt;i&gt;Trifolium spadiceum&lt;/i&gt; L., 1755</t>
  </si>
  <si>
    <t xml:space="preserve">https://inpn.mnhn.fr/espece/cd_nom/127482</t>
  </si>
  <si>
    <t xml:space="preserve">Trifolium squamosum</t>
  </si>
  <si>
    <t xml:space="preserve">Trèfle squameux, Trèfle écailleux, Trèfle maritime</t>
  </si>
  <si>
    <t xml:space="preserve">Trifolium squamosum L., 1759</t>
  </si>
  <si>
    <t xml:space="preserve">&lt;i&gt;Trifolium squamosum&lt;/i&gt; L., 1759</t>
  </si>
  <si>
    <t xml:space="preserve">Sea Clover</t>
  </si>
  <si>
    <t xml:space="preserve">https://inpn.mnhn.fr/espece/cd_nom/160269</t>
  </si>
  <si>
    <t xml:space="preserve">Trifolium stellatum</t>
  </si>
  <si>
    <t xml:space="preserve">Trèfle étoilé</t>
  </si>
  <si>
    <t xml:space="preserve">Trifolium stellatum L., 1753</t>
  </si>
  <si>
    <t xml:space="preserve">&lt;i&gt;Trifolium stellatum&lt;/i&gt; L., 1753</t>
  </si>
  <si>
    <t xml:space="preserve">Starry Clover</t>
  </si>
  <si>
    <t xml:space="preserve">https://inpn.mnhn.fr/espece/cd_nom/127491</t>
  </si>
  <si>
    <t xml:space="preserve">Trifolium striatum</t>
  </si>
  <si>
    <t xml:space="preserve">Trèfle strié</t>
  </si>
  <si>
    <t xml:space="preserve">Trifolium striatum L., 1753</t>
  </si>
  <si>
    <t xml:space="preserve">&lt;i&gt;Trifolium striatum&lt;/i&gt; L., 1753</t>
  </si>
  <si>
    <t xml:space="preserve">Knotted Clover</t>
  </si>
  <si>
    <t xml:space="preserve">https://inpn.mnhn.fr/espece/cd_nom/127495</t>
  </si>
  <si>
    <t xml:space="preserve">Trifolium subterraneum</t>
  </si>
  <si>
    <t xml:space="preserve">Trèfle souterrain, Trèfle semeur, Trèfle enterreur</t>
  </si>
  <si>
    <t xml:space="preserve">Trifolium subterraneum L., 1753</t>
  </si>
  <si>
    <t xml:space="preserve">&lt;i&gt;Trifolium subterraneum&lt;/i&gt; L., 1753</t>
  </si>
  <si>
    <t xml:space="preserve">Subterranean Clover</t>
  </si>
  <si>
    <t xml:space="preserve">https://inpn.mnhn.fr/espece/cd_nom/127498</t>
  </si>
  <si>
    <t xml:space="preserve">Trigonella gladiata</t>
  </si>
  <si>
    <t xml:space="preserve">Trigonelle en glaive, Trigonelle armée, Trigonelle à fruits en glaive</t>
  </si>
  <si>
    <t xml:space="preserve">Steven ex M.Bieb., 1808</t>
  </si>
  <si>
    <t xml:space="preserve">Trigonella gladiata Steven ex M.Bieb., 1808</t>
  </si>
  <si>
    <t xml:space="preserve">&lt;i&gt;Trigonella gladiata&lt;/i&gt; Steven ex M.Bieb., 1808</t>
  </si>
  <si>
    <t xml:space="preserve">https://inpn.mnhn.fr/espece/cd_nom/127563</t>
  </si>
  <si>
    <t xml:space="preserve">Vicia</t>
  </si>
  <si>
    <t xml:space="preserve">Vesce</t>
  </si>
  <si>
    <t xml:space="preserve">Vicia L., 1753</t>
  </si>
  <si>
    <t xml:space="preserve">&lt;i&gt;Vicia&lt;/i&gt; L., 1753</t>
  </si>
  <si>
    <t xml:space="preserve">vetches</t>
  </si>
  <si>
    <t xml:space="preserve">Vicia angustifolia</t>
  </si>
  <si>
    <t xml:space="preserve">Vesce à folioles étroites</t>
  </si>
  <si>
    <t xml:space="preserve">Vicia angustifolia L., 1759</t>
  </si>
  <si>
    <t xml:space="preserve">&lt;i&gt;Vicia angustifolia&lt;/i&gt; L., 1759</t>
  </si>
  <si>
    <t xml:space="preserve">Narrow-leaved Vetch</t>
  </si>
  <si>
    <t xml:space="preserve">https://inpn.mnhn.fr/espece/cd_nom/129109</t>
  </si>
  <si>
    <t xml:space="preserve">Vicia bithynica</t>
  </si>
  <si>
    <t xml:space="preserve">Vesce de Bithynie</t>
  </si>
  <si>
    <t xml:space="preserve">Vicia bithynica (L.) L., 1759</t>
  </si>
  <si>
    <t xml:space="preserve">&lt;i&gt;Vicia bithynica&lt;/i&gt; (L.) L., 1759</t>
  </si>
  <si>
    <t xml:space="preserve">Bithynian Vetch</t>
  </si>
  <si>
    <t xml:space="preserve">https://inpn.mnhn.fr/espece/cd_nom/129127</t>
  </si>
  <si>
    <t xml:space="preserve">Vicia cracca</t>
  </si>
  <si>
    <t xml:space="preserve">Vesce cracca, Jarosse, Vesce à épis</t>
  </si>
  <si>
    <t xml:space="preserve">Vicia cracca L., 1753</t>
  </si>
  <si>
    <t xml:space="preserve">&lt;i&gt;Vicia cracca&lt;/i&gt; L., 1753</t>
  </si>
  <si>
    <t xml:space="preserve">Tufted Vetch</t>
  </si>
  <si>
    <t xml:space="preserve">https://inpn.mnhn.fr/espece/cd_nom/129147</t>
  </si>
  <si>
    <t xml:space="preserve">Vicia dasycarpa</t>
  </si>
  <si>
    <t xml:space="preserve">Vesce à fruits poilus, Vesce à gousses velues, Vesce variée</t>
  </si>
  <si>
    <t xml:space="preserve">Ten., 1829</t>
  </si>
  <si>
    <t xml:space="preserve">Vicia dasycarpa Ten., 1829</t>
  </si>
  <si>
    <t xml:space="preserve">&lt;i&gt;Vicia dasycarpa&lt;/i&gt; Ten., 1829</t>
  </si>
  <si>
    <t xml:space="preserve">https://inpn.mnhn.fr/espece/cd_nom/129153</t>
  </si>
  <si>
    <t xml:space="preserve">Vicia faba</t>
  </si>
  <si>
    <t xml:space="preserve">Vesce fève, Fève, Féverole, Féverolle</t>
  </si>
  <si>
    <t xml:space="preserve">Vicia faba L., 1753</t>
  </si>
  <si>
    <t xml:space="preserve">&lt;i&gt;Vicia faba&lt;/i&gt; L., 1753</t>
  </si>
  <si>
    <t xml:space="preserve">Broad Bean</t>
  </si>
  <si>
    <t xml:space="preserve">https://inpn.mnhn.fr/espece/cd_nom/129171</t>
  </si>
  <si>
    <t xml:space="preserve">Vicia lathyroides</t>
  </si>
  <si>
    <t xml:space="preserve">Vesce fausse gesse, Vesce printanière</t>
  </si>
  <si>
    <t xml:space="preserve">Vicia lathyroides L., 1753</t>
  </si>
  <si>
    <t xml:space="preserve">&lt;i&gt;Vicia lathyroides&lt;/i&gt; L., 1753</t>
  </si>
  <si>
    <t xml:space="preserve">Spring Vetch</t>
  </si>
  <si>
    <t xml:space="preserve">https://inpn.mnhn.fr/espece/cd_nom/129207</t>
  </si>
  <si>
    <t xml:space="preserve">Vicia lutea</t>
  </si>
  <si>
    <t xml:space="preserve">Vesce jaune</t>
  </si>
  <si>
    <t xml:space="preserve">Vicia lutea L., 1753</t>
  </si>
  <si>
    <t xml:space="preserve">&lt;i&gt;Vicia lutea&lt;/i&gt; L., 1753</t>
  </si>
  <si>
    <t xml:space="preserve">Yellow Vetch</t>
  </si>
  <si>
    <t xml:space="preserve">https://inpn.mnhn.fr/espece/cd_nom/129225</t>
  </si>
  <si>
    <t xml:space="preserve">Vicia lutea subsp. lutea</t>
  </si>
  <si>
    <t xml:space="preserve">Vicia lutea subsp. lutea L., 1753</t>
  </si>
  <si>
    <t xml:space="preserve">&lt;i&gt;Vicia lutea &lt;/i&gt;L., 1753 subsp.&lt;i&gt; lutea&lt;/i&gt;</t>
  </si>
  <si>
    <t xml:space="preserve">https://inpn.mnhn.fr/espece/cd_nom/142212</t>
  </si>
  <si>
    <t xml:space="preserve">Vicia onobrychioides</t>
  </si>
  <si>
    <t xml:space="preserve">Vesce faux sainfoin, Vesce fausse esparcette</t>
  </si>
  <si>
    <t xml:space="preserve">Vicia onobrychioides L., 1753</t>
  </si>
  <si>
    <t xml:space="preserve">&lt;i&gt;Vicia onobrychioides&lt;/i&gt; L., 1753</t>
  </si>
  <si>
    <t xml:space="preserve">https://inpn.mnhn.fr/espece/cd_nom/129260</t>
  </si>
  <si>
    <t xml:space="preserve">Vicia orobus</t>
  </si>
  <si>
    <t xml:space="preserve">Vesce orobe, Vesce des Landes</t>
  </si>
  <si>
    <t xml:space="preserve">Vicia orobus DC., 1815</t>
  </si>
  <si>
    <t xml:space="preserve">&lt;i&gt;Vicia orobus&lt;/i&gt; DC., 1815</t>
  </si>
  <si>
    <t xml:space="preserve">Wood Bitter-vetch</t>
  </si>
  <si>
    <t xml:space="preserve">https://inpn.mnhn.fr/espece/cd_nom/129263</t>
  </si>
  <si>
    <t xml:space="preserve">Vicia pannonica</t>
  </si>
  <si>
    <t xml:space="preserve">Vesce de Pannonie, Vesce de Hongrie</t>
  </si>
  <si>
    <t xml:space="preserve">Crantz, 1769</t>
  </si>
  <si>
    <t xml:space="preserve">Vicia pannonica Crantz, 1769</t>
  </si>
  <si>
    <t xml:space="preserve">&lt;i&gt;Vicia pannonica&lt;/i&gt; Crantz, 1769</t>
  </si>
  <si>
    <t xml:space="preserve">Hungarian Vetch</t>
  </si>
  <si>
    <t xml:space="preserve">https://inpn.mnhn.fr/espece/cd_nom/129265</t>
  </si>
  <si>
    <t xml:space="preserve">Vicia sativa</t>
  </si>
  <si>
    <t xml:space="preserve">Vesce cultivée, Vesce cultivée, Poisette</t>
  </si>
  <si>
    <t xml:space="preserve">Vicia sativa L., 1753</t>
  </si>
  <si>
    <t xml:space="preserve">&lt;i&gt;Vicia sativa&lt;/i&gt; L., 1753</t>
  </si>
  <si>
    <t xml:space="preserve">https://inpn.mnhn.fr/espece/cd_nom/129298</t>
  </si>
  <si>
    <t xml:space="preserve">EN LC</t>
  </si>
  <si>
    <t xml:space="preserve">Vicia segetalis</t>
  </si>
  <si>
    <t xml:space="preserve">Vesce des moissons</t>
  </si>
  <si>
    <t xml:space="preserve">Vicia segetalis Thuill., 1799</t>
  </si>
  <si>
    <t xml:space="preserve">&lt;i&gt;Vicia segetalis&lt;/i&gt; Thuill., 1799</t>
  </si>
  <si>
    <t xml:space="preserve">Common Vetch</t>
  </si>
  <si>
    <t xml:space="preserve">https://inpn.mnhn.fr/espece/cd_nom/129302</t>
  </si>
  <si>
    <t xml:space="preserve">Vicia sepium</t>
  </si>
  <si>
    <t xml:space="preserve">Vesce des haies</t>
  </si>
  <si>
    <t xml:space="preserve">Vicia sepium L., 1753</t>
  </si>
  <si>
    <t xml:space="preserve">&lt;i&gt;Vicia sepium&lt;/i&gt; L., 1753</t>
  </si>
  <si>
    <t xml:space="preserve">Bush Vetch</t>
  </si>
  <si>
    <t xml:space="preserve">https://inpn.mnhn.fr/espece/cd_nom/129305</t>
  </si>
  <si>
    <t xml:space="preserve">Vicia tenuifolia</t>
  </si>
  <si>
    <t xml:space="preserve">Vesce à feuilles ténues, Vesce à petites feuilles, Vesce à feuilles étroites</t>
  </si>
  <si>
    <t xml:space="preserve">Roth, 1788</t>
  </si>
  <si>
    <t xml:space="preserve">Vicia tenuifolia Roth, 1788</t>
  </si>
  <si>
    <t xml:space="preserve">&lt;i&gt;Vicia tenuifolia&lt;/i&gt; Roth, 1788</t>
  </si>
  <si>
    <t xml:space="preserve">Fine-leaved Vetch</t>
  </si>
  <si>
    <t xml:space="preserve">https://inpn.mnhn.fr/espece/cd_nom/129322</t>
  </si>
  <si>
    <t xml:space="preserve">Vicia villosa</t>
  </si>
  <si>
    <t xml:space="preserve">Vesce velue, Vesce des sables</t>
  </si>
  <si>
    <t xml:space="preserve">Roth, 1793</t>
  </si>
  <si>
    <t xml:space="preserve">Vicia villosa Roth, 1793</t>
  </si>
  <si>
    <t xml:space="preserve">&lt;i&gt;Vicia villosa&lt;/i&gt; Roth, 1793</t>
  </si>
  <si>
    <t xml:space="preserve">Fodder Vetch</t>
  </si>
  <si>
    <t xml:space="preserve">https://inpn.mnhn.fr/espece/cd_nom/129340</t>
  </si>
  <si>
    <t xml:space="preserve">Anthyllis montana</t>
  </si>
  <si>
    <t xml:space="preserve">Anthyllide des montagnes, Vulnéraire des montagnes</t>
  </si>
  <si>
    <t xml:space="preserve">Loteae</t>
  </si>
  <si>
    <t xml:space="preserve">Anthyllis montana L., 1753</t>
  </si>
  <si>
    <t xml:space="preserve">&lt;i&gt;Anthyllis montana&lt;/i&gt; L., 1753</t>
  </si>
  <si>
    <t xml:space="preserve">https://inpn.mnhn.fr/espece/cd_nom/82985</t>
  </si>
  <si>
    <t xml:space="preserve">Anthyllis vulneraria</t>
  </si>
  <si>
    <t xml:space="preserve">Anthyllide vulnéraire, Anthyllis vulnéraire, Trèfle des sables, Vulnéraire, Thé des Alpes</t>
  </si>
  <si>
    <t xml:space="preserve">Anthyllis vulneraria L., 1753</t>
  </si>
  <si>
    <t xml:space="preserve">&lt;i&gt;Anthyllis vulneraria&lt;/i&gt; L., 1753</t>
  </si>
  <si>
    <t xml:space="preserve">Kidney Vetch</t>
  </si>
  <si>
    <t xml:space="preserve">https://inpn.mnhn.fr/espece/cd_nom/82999</t>
  </si>
  <si>
    <t xml:space="preserve">Anthyllis vulneraria subsp. vulneraria</t>
  </si>
  <si>
    <t xml:space="preserve">Anthyllis vulneraria subsp. vulneraria L., 1753</t>
  </si>
  <si>
    <t xml:space="preserve">&lt;i&gt;Anthyllis vulneraria &lt;/i&gt;L., 1753 subsp.&lt;i&gt; vulneraria&lt;/i&gt;</t>
  </si>
  <si>
    <t xml:space="preserve">https://inpn.mnhn.fr/espece/cd_nom/131493</t>
  </si>
  <si>
    <t xml:space="preserve">Anthyllis vulneraria subsp. forondae</t>
  </si>
  <si>
    <t xml:space="preserve">Anthyllide de Foronda</t>
  </si>
  <si>
    <t xml:space="preserve">(Sennen) Cullen, 1968</t>
  </si>
  <si>
    <t xml:space="preserve">Anthyllis vulneraria subsp. forondae (Sennen) Cullen, 1968</t>
  </si>
  <si>
    <t xml:space="preserve">&lt;i&gt;Anthyllis vulneraria &lt;/i&gt;subsp.&lt;i&gt; forondae&lt;/i&gt; (Sennen) Cullen, 1968</t>
  </si>
  <si>
    <t xml:space="preserve">https://inpn.mnhn.fr/espece/cd_nom/131475</t>
  </si>
  <si>
    <t xml:space="preserve">Anthyllis vulneraria subsp. rubriflora</t>
  </si>
  <si>
    <t xml:space="preserve">Anthyllide à fleurs rouges, Anthyllide hâtive, Anthyllis à fleurs rouges</t>
  </si>
  <si>
    <t xml:space="preserve">Arcang., 1882</t>
  </si>
  <si>
    <t xml:space="preserve">Anthyllis vulneraria subsp. rubriflora Arcang., 1882</t>
  </si>
  <si>
    <t xml:space="preserve">&lt;i&gt;Anthyllis vulneraria &lt;/i&gt;subsp.&lt;i&gt; rubriflora&lt;/i&gt; Arcang., 1882</t>
  </si>
  <si>
    <t xml:space="preserve">https://inpn.mnhn.fr/espece/cd_nom/131489</t>
  </si>
  <si>
    <t xml:space="preserve">Coronilla glauca</t>
  </si>
  <si>
    <t xml:space="preserve">Coronille glauque</t>
  </si>
  <si>
    <t xml:space="preserve">Coronilla glauca L., 1755</t>
  </si>
  <si>
    <t xml:space="preserve">&lt;i&gt;Coronilla glauca&lt;/i&gt; L., 1755</t>
  </si>
  <si>
    <t xml:space="preserve">https://inpn.mnhn.fr/espece/cd_nom/92521</t>
  </si>
  <si>
    <t xml:space="preserve">Coronilla minima</t>
  </si>
  <si>
    <t xml:space="preserve">Coronille naine, Petite coronille, Coronille mineure</t>
  </si>
  <si>
    <t xml:space="preserve">Coronilla minima L., 1756</t>
  </si>
  <si>
    <t xml:space="preserve">&lt;i&gt;Coronilla minima&lt;/i&gt; L., 1756</t>
  </si>
  <si>
    <t xml:space="preserve">https://inpn.mnhn.fr/espece/cd_nom/92527</t>
  </si>
  <si>
    <t xml:space="preserve">Coronilla minima subsp. minima</t>
  </si>
  <si>
    <t xml:space="preserve">Coronilla minima subsp. minima L., 1756</t>
  </si>
  <si>
    <t xml:space="preserve">&lt;i&gt;Coronilla minima &lt;/i&gt;L., 1756 subsp.&lt;i&gt; minima&lt;/i&gt;</t>
  </si>
  <si>
    <t xml:space="preserve">https://inpn.mnhn.fr/espece/cd_nom/133436</t>
  </si>
  <si>
    <t xml:space="preserve">Coronilla minima subsp. lotoides</t>
  </si>
  <si>
    <t xml:space="preserve">Coronille faux lotier</t>
  </si>
  <si>
    <t xml:space="preserve">(W.D.J.Koch) Nyman, 1878</t>
  </si>
  <si>
    <t xml:space="preserve">Coronilla minima subsp. lotoides (W.D.J.Koch) Nyman, 1878</t>
  </si>
  <si>
    <t xml:space="preserve">&lt;i&gt;Coronilla minima &lt;/i&gt;subsp.&lt;i&gt; lotoides&lt;/i&gt; (W.D.J.Koch) Nyman, 1878</t>
  </si>
  <si>
    <t xml:space="preserve">https://inpn.mnhn.fr/espece/cd_nom/133435</t>
  </si>
  <si>
    <t xml:space="preserve">Coronilla varia</t>
  </si>
  <si>
    <t xml:space="preserve">Coronille variée, Coronille changeante, Coronille bigarrée, Sécurigère bigarrée, Sécurigère variée</t>
  </si>
  <si>
    <t xml:space="preserve">Coronilla varia L., 1753</t>
  </si>
  <si>
    <t xml:space="preserve">&lt;i&gt;Coronilla varia&lt;/i&gt; L., 1753</t>
  </si>
  <si>
    <t xml:space="preserve">Crown Vetch</t>
  </si>
  <si>
    <t xml:space="preserve">https://inpn.mnhn.fr/espece/cd_nom/92546</t>
  </si>
  <si>
    <t xml:space="preserve">Hippocrepis comosa</t>
  </si>
  <si>
    <t xml:space="preserve">Hippocrépide chevelue, Hippocrépide fer-à-cheval, Fer-à-cheval, Hippocrépide à toupet, Hippocrépide en ombelle, Hippocrépis chevelu</t>
  </si>
  <si>
    <t xml:space="preserve">Hippocrepis comosa L., 1753</t>
  </si>
  <si>
    <t xml:space="preserve">&lt;i&gt;Hippocrepis comosa&lt;/i&gt; L., 1753</t>
  </si>
  <si>
    <t xml:space="preserve">Horseshoe Vetch</t>
  </si>
  <si>
    <t xml:space="preserve">https://inpn.mnhn.fr/espece/cd_nom/102842</t>
  </si>
  <si>
    <t xml:space="preserve">Hippocrepis emerus</t>
  </si>
  <si>
    <t xml:space="preserve">Hippocrépide faux baguenaudier, Séné batard, Coronille faux séné, Hippocrépis faux baguenaudier</t>
  </si>
  <si>
    <t xml:space="preserve">(L.) Lassen, 1989</t>
  </si>
  <si>
    <t xml:space="preserve">Hippocrepis emerus (L.) Lassen, 1989</t>
  </si>
  <si>
    <t xml:space="preserve">&lt;i&gt;Hippocrepis emerus&lt;/i&gt; (L.) Lassen, 1989</t>
  </si>
  <si>
    <t xml:space="preserve">Scorpion Senna</t>
  </si>
  <si>
    <t xml:space="preserve">https://inpn.mnhn.fr/espece/cd_nom/102845</t>
  </si>
  <si>
    <t xml:space="preserve">Lotus</t>
  </si>
  <si>
    <t xml:space="preserve">Lotier, Tétragonolobe, Dorycnie, Bonjéanie</t>
  </si>
  <si>
    <t xml:space="preserve">Lotus L., 1753</t>
  </si>
  <si>
    <t xml:space="preserve">&lt;i&gt;Lotus&lt;/i&gt; L., 1753</t>
  </si>
  <si>
    <t xml:space="preserve">bird's-foot-trefoils</t>
  </si>
  <si>
    <t xml:space="preserve">Lotus angustissimus</t>
  </si>
  <si>
    <t xml:space="preserve">Lotier très étroit, Lotier grêle, Lotier à gousses très étroites, Lotier à fruits très étroits</t>
  </si>
  <si>
    <t xml:space="preserve">Lotus angustissimus L., 1753</t>
  </si>
  <si>
    <t xml:space="preserve">&lt;i&gt;Lotus angustissimus&lt;/i&gt; L., 1753</t>
  </si>
  <si>
    <t xml:space="preserve">Slender Bird's-foot-trefoil</t>
  </si>
  <si>
    <t xml:space="preserve">https://inpn.mnhn.fr/espece/cd_nom/106634</t>
  </si>
  <si>
    <t xml:space="preserve">Lotus corniculatus</t>
  </si>
  <si>
    <t xml:space="preserve">Lotier corniculé, Pied-de-poule, Sabot-de-la-mariée</t>
  </si>
  <si>
    <t xml:space="preserve">Lotus corniculatus L., 1753</t>
  </si>
  <si>
    <t xml:space="preserve">&lt;i&gt;Lotus corniculatus&lt;/i&gt; L., 1753</t>
  </si>
  <si>
    <t xml:space="preserve">Common Bird's-foot-trefoil</t>
  </si>
  <si>
    <t xml:space="preserve">https://inpn.mnhn.fr/espece/cd_nom/106653</t>
  </si>
  <si>
    <t xml:space="preserve">Lotus corniculatus subsp. corniculatus</t>
  </si>
  <si>
    <t xml:space="preserve">Lotus corniculatus subsp. corniculatus L., 1753</t>
  </si>
  <si>
    <t xml:space="preserve">&lt;i&gt;Lotus corniculatus &lt;/i&gt;L., 1753 subsp.&lt;i&gt; corniculatus&lt;/i&gt;</t>
  </si>
  <si>
    <t xml:space="preserve">https://inpn.mnhn.fr/espece/cd_nom/137440</t>
  </si>
  <si>
    <t xml:space="preserve">Lotus dorycnium</t>
  </si>
  <si>
    <t xml:space="preserve">Lotier dorycnie, Dorycnie à cinq feuilles, Dorycnie sous-ligneuse, Badasse</t>
  </si>
  <si>
    <t xml:space="preserve">Lotus dorycnium L., 1753</t>
  </si>
  <si>
    <t xml:space="preserve">&lt;i&gt;Lotus dorycnium&lt;/i&gt; L., 1753</t>
  </si>
  <si>
    <t xml:space="preserve">Badassi</t>
  </si>
  <si>
    <t xml:space="preserve">https://inpn.mnhn.fr/espece/cd_nom/106664</t>
  </si>
  <si>
    <t xml:space="preserve">Lotus hirsutus</t>
  </si>
  <si>
    <t xml:space="preserve">Lotier hirsute, Lotier hérissé, Bonjeanie hérissée, Dorycnie hérissée</t>
  </si>
  <si>
    <t xml:space="preserve">Lotus hirsutus L., 1753</t>
  </si>
  <si>
    <t xml:space="preserve">&lt;i&gt;Lotus hirsutus&lt;/i&gt; L., 1753</t>
  </si>
  <si>
    <t xml:space="preserve">Canary Clover</t>
  </si>
  <si>
    <t xml:space="preserve">https://inpn.mnhn.fr/espece/cd_nom/106677</t>
  </si>
  <si>
    <t xml:space="preserve">Lotus maritimus</t>
  </si>
  <si>
    <t xml:space="preserve">Lotier maritime, Lotier à gousses carrées, Tétragonolobe maritime</t>
  </si>
  <si>
    <t xml:space="preserve">Lotus maritimus L., 1753</t>
  </si>
  <si>
    <t xml:space="preserve">&lt;i&gt;Lotus maritimus&lt;/i&gt; L., 1753</t>
  </si>
  <si>
    <t xml:space="preserve">https://inpn.mnhn.fr/espece/cd_nom/106685</t>
  </si>
  <si>
    <t xml:space="preserve">Lotus pedunculatus</t>
  </si>
  <si>
    <t xml:space="preserve">Lotier pédonculé, Lotier des marais</t>
  </si>
  <si>
    <t xml:space="preserve">Lotus pedunculatus Cav., 1793</t>
  </si>
  <si>
    <t xml:space="preserve">&lt;i&gt;Lotus pedunculatus&lt;/i&gt; Cav., 1793</t>
  </si>
  <si>
    <t xml:space="preserve">Greater Bird's-foot-trefoil</t>
  </si>
  <si>
    <t xml:space="preserve">https://inpn.mnhn.fr/espece/cd_nom/106698</t>
  </si>
  <si>
    <t xml:space="preserve">Lotus tenuis</t>
  </si>
  <si>
    <t xml:space="preserve">Lotier ténu, Lotier à feuilles ténues, Lotier glabre, Lotier à feuilles étroites</t>
  </si>
  <si>
    <t xml:space="preserve">Waldst. &amp; Kit. ex Willd., 1809</t>
  </si>
  <si>
    <t xml:space="preserve">Lotus tenuis Waldst. &amp; Kit. ex Willd., 1809</t>
  </si>
  <si>
    <t xml:space="preserve">&lt;i&gt;Lotus tenuis&lt;/i&gt; Waldst. &amp; Kit. ex Willd., 1809</t>
  </si>
  <si>
    <t xml:space="preserve">Narrow-leaved Bird's-foot-trefoil</t>
  </si>
  <si>
    <t xml:space="preserve">https://inpn.mnhn.fr/espece/cd_nom/106719</t>
  </si>
  <si>
    <t xml:space="preserve">Ornithopus perpusillus</t>
  </si>
  <si>
    <t xml:space="preserve">Ornithope délicat, Pied-d'oiseau délicat</t>
  </si>
  <si>
    <t xml:space="preserve">Ornithopus perpusillus L., 1753</t>
  </si>
  <si>
    <t xml:space="preserve">&lt;i&gt;Ornithopus perpusillus&lt;/i&gt; L., 1753</t>
  </si>
  <si>
    <t xml:space="preserve">Bird's-foot</t>
  </si>
  <si>
    <t xml:space="preserve">https://inpn.mnhn.fr/espece/cd_nom/111419</t>
  </si>
  <si>
    <t xml:space="preserve">Bituminaria bituminosa</t>
  </si>
  <si>
    <t xml:space="preserve">Psoralée à odeur de bitume, Bitumineuse, Trèfle bitumeux, Trèfle bitumineux, Bituminaire bitumineuse</t>
  </si>
  <si>
    <t xml:space="preserve">Phaseoleae</t>
  </si>
  <si>
    <t xml:space="preserve">(L.) C.H.Stirt., 1981</t>
  </si>
  <si>
    <t xml:space="preserve">Bituminaria bituminosa (L.) C.H.Stirt., 1981</t>
  </si>
  <si>
    <t xml:space="preserve">&lt;i&gt;Bituminaria bituminosa&lt;/i&gt; (L.) C.H.Stirt., 1981</t>
  </si>
  <si>
    <t xml:space="preserve">Pitch Trefoil</t>
  </si>
  <si>
    <t xml:space="preserve">https://inpn.mnhn.fr/espece/cd_nom/86083</t>
  </si>
  <si>
    <t xml:space="preserve">Robinia pseudoacacia</t>
  </si>
  <si>
    <t xml:space="preserve">Robinier faux-acacia, Acacia blanc, Robinier, Robinier faux acacia</t>
  </si>
  <si>
    <t xml:space="preserve">Robinieae</t>
  </si>
  <si>
    <t xml:space="preserve">Robinia pseudoacacia L., 1753</t>
  </si>
  <si>
    <t xml:space="preserve">&lt;i&gt;Robinia pseudoacacia&lt;/i&gt; L., 1753</t>
  </si>
  <si>
    <t xml:space="preserve">False-acacia</t>
  </si>
  <si>
    <t xml:space="preserve">https://inpn.mnhn.fr/espece/cd_nom/117860</t>
  </si>
  <si>
    <t xml:space="preserve">Polygala calcarea</t>
  </si>
  <si>
    <t xml:space="preserve">Polygale du calcaire, Polygala du calcaire</t>
  </si>
  <si>
    <t xml:space="preserve">Polygalaceae</t>
  </si>
  <si>
    <t xml:space="preserve">Polygaleae</t>
  </si>
  <si>
    <t xml:space="preserve">F.W.Schultz, 1837</t>
  </si>
  <si>
    <t xml:space="preserve">Polygala calcarea F.W.Schultz, 1837</t>
  </si>
  <si>
    <t xml:space="preserve">&lt;i&gt;Polygala calcarea&lt;/i&gt; F.W.Schultz, 1837</t>
  </si>
  <si>
    <t xml:space="preserve">Chalk Milkwort</t>
  </si>
  <si>
    <t xml:space="preserve">https://inpn.mnhn.fr/espece/cd_nom/114539</t>
  </si>
  <si>
    <t xml:space="preserve">Polygala serpyllifolia</t>
  </si>
  <si>
    <t xml:space="preserve">Polygale à feuilles de serpolet, Polygala à feuilles de serpolet, Polygala couché</t>
  </si>
  <si>
    <t xml:space="preserve">Hose, 1797</t>
  </si>
  <si>
    <t xml:space="preserve">Polygala serpyllifolia Hose, 1797</t>
  </si>
  <si>
    <t xml:space="preserve">&lt;i&gt;Polygala serpyllifolia&lt;/i&gt; Hose, 1797</t>
  </si>
  <si>
    <t xml:space="preserve">Heath Milkwort</t>
  </si>
  <si>
    <t xml:space="preserve">https://inpn.mnhn.fr/espece/cd_nom/114589</t>
  </si>
  <si>
    <t xml:space="preserve">Polygala vulgaris</t>
  </si>
  <si>
    <t xml:space="preserve">Polygale commun, Polygala commun, Polygala vulgaire</t>
  </si>
  <si>
    <t xml:space="preserve">Polygala vulgaris L., 1753 [nom. et typ. cons.]</t>
  </si>
  <si>
    <t xml:space="preserve">&lt;i&gt;Polygala vulgaris&lt;/i&gt; L., 1753 [nom. et typ. cons.]</t>
  </si>
  <si>
    <t xml:space="preserve">Common Milkwort</t>
  </si>
  <si>
    <t xml:space="preserve">https://inpn.mnhn.fr/espece/cd_nom/114595</t>
  </si>
  <si>
    <t xml:space="preserve">Alnus cordata</t>
  </si>
  <si>
    <t xml:space="preserve">Aulne cordé, Aulne à feuilles en cœur, Aulne de Corse, Aune cordiforme</t>
  </si>
  <si>
    <t xml:space="preserve">Fagales</t>
  </si>
  <si>
    <t xml:space="preserve">Betulaceae</t>
  </si>
  <si>
    <t xml:space="preserve">(Loisel.) Duby, 1828</t>
  </si>
  <si>
    <t xml:space="preserve">Alnus cordata (Loisel.) Duby, 1828</t>
  </si>
  <si>
    <t xml:space="preserve">&lt;i&gt;Alnus cordata&lt;/i&gt; (Loisel.) Duby, 1828</t>
  </si>
  <si>
    <t xml:space="preserve">Italian Alder</t>
  </si>
  <si>
    <t xml:space="preserve">https://inpn.mnhn.fr/espece/cd_nom/81567</t>
  </si>
  <si>
    <t xml:space="preserve">Alnus glutinosa</t>
  </si>
  <si>
    <t xml:space="preserve">Aulne glutineux, Verne, Vergne</t>
  </si>
  <si>
    <t xml:space="preserve">(L.) Gaertn., 1790</t>
  </si>
  <si>
    <t xml:space="preserve">Alnus glutinosa (L.) Gaertn., 1790</t>
  </si>
  <si>
    <t xml:space="preserve">&lt;i&gt;Alnus glutinosa&lt;/i&gt; (L.) Gaertn., 1790</t>
  </si>
  <si>
    <t xml:space="preserve">Alder</t>
  </si>
  <si>
    <t xml:space="preserve">https://inpn.mnhn.fr/espece/cd_nom/81569</t>
  </si>
  <si>
    <t xml:space="preserve">Betula x aurata</t>
  </si>
  <si>
    <t xml:space="preserve">Bouleau doré</t>
  </si>
  <si>
    <t xml:space="preserve">Borkh., 1790</t>
  </si>
  <si>
    <t xml:space="preserve">Betula x aurata Borkh., 1790</t>
  </si>
  <si>
    <t xml:space="preserve">&lt;i&gt;Betula &lt;/i&gt;x&lt;i&gt; aurata&lt;/i&gt; Borkh., 1790</t>
  </si>
  <si>
    <t xml:space="preserve">https://inpn.mnhn.fr/espece/cd_nom/85915</t>
  </si>
  <si>
    <t xml:space="preserve">Betula pendula</t>
  </si>
  <si>
    <t xml:space="preserve">Bouleau pleureur, Bouleau verruqueux, Boulard</t>
  </si>
  <si>
    <t xml:space="preserve">Betula pendula Roth, 1788</t>
  </si>
  <si>
    <t xml:space="preserve">&lt;i&gt;Betula pendula&lt;/i&gt; Roth, 1788</t>
  </si>
  <si>
    <t xml:space="preserve">Silver Birch</t>
  </si>
  <si>
    <t xml:space="preserve">https://inpn.mnhn.fr/espece/cd_nom/85903</t>
  </si>
  <si>
    <t xml:space="preserve">Betula pubescens</t>
  </si>
  <si>
    <t xml:space="preserve">Bouleau pubescent, Bouleau blanc</t>
  </si>
  <si>
    <t xml:space="preserve">Ehrh., 1791</t>
  </si>
  <si>
    <t xml:space="preserve">Betula pubescens Ehrh., 1791</t>
  </si>
  <si>
    <t xml:space="preserve">&lt;i&gt;Betula pubescens&lt;/i&gt; Ehrh., 1791</t>
  </si>
  <si>
    <t xml:space="preserve">Downy Birch</t>
  </si>
  <si>
    <t xml:space="preserve">https://inpn.mnhn.fr/espece/cd_nom/85904</t>
  </si>
  <si>
    <t xml:space="preserve">Carpinus</t>
  </si>
  <si>
    <t xml:space="preserve">Charme</t>
  </si>
  <si>
    <t xml:space="preserve">Carpinus L., 1753</t>
  </si>
  <si>
    <t xml:space="preserve">&lt;i&gt;Carpinus&lt;/i&gt; L., 1753</t>
  </si>
  <si>
    <t xml:space="preserve">Carpinus betulus</t>
  </si>
  <si>
    <t xml:space="preserve">Charme commun, Charme, Charmille</t>
  </si>
  <si>
    <t xml:space="preserve">Carpinus betulus L., 1753</t>
  </si>
  <si>
    <t xml:space="preserve">&lt;i&gt;Carpinus betulus&lt;/i&gt; L., 1753</t>
  </si>
  <si>
    <t xml:space="preserve">Hornbeam</t>
  </si>
  <si>
    <t xml:space="preserve">https://inpn.mnhn.fr/espece/cd_nom/89200</t>
  </si>
  <si>
    <t xml:space="preserve">Corylus avellana</t>
  </si>
  <si>
    <t xml:space="preserve">Noisetier commun, Noisetier, Coudrier, Avelinier</t>
  </si>
  <si>
    <t xml:space="preserve">Corylus avellana L., 1753</t>
  </si>
  <si>
    <t xml:space="preserve">&lt;i&gt;Corylus avellana&lt;/i&gt; L., 1753</t>
  </si>
  <si>
    <t xml:space="preserve">Hazel</t>
  </si>
  <si>
    <t xml:space="preserve">https://inpn.mnhn.fr/espece/cd_nom/92606</t>
  </si>
  <si>
    <t xml:space="preserve">Castanea</t>
  </si>
  <si>
    <t xml:space="preserve">Châtaignier</t>
  </si>
  <si>
    <t xml:space="preserve">Fagaceae</t>
  </si>
  <si>
    <t xml:space="preserve">Castanea Mill., 1754</t>
  </si>
  <si>
    <t xml:space="preserve">&lt;i&gt;Castanea&lt;/i&gt; Mill., 1754</t>
  </si>
  <si>
    <t xml:space="preserve">Castanea sativa</t>
  </si>
  <si>
    <t xml:space="preserve">Châtaignier cultivé, Châtaignier, Châtaignier commun</t>
  </si>
  <si>
    <t xml:space="preserve">Castanea sativa Mill., 1768</t>
  </si>
  <si>
    <t xml:space="preserve">&lt;i&gt;Castanea sativa&lt;/i&gt; Mill., 1768</t>
  </si>
  <si>
    <t xml:space="preserve">Sweet Chestnut</t>
  </si>
  <si>
    <t xml:space="preserve">https://inpn.mnhn.fr/espece/cd_nom/89304</t>
  </si>
  <si>
    <t xml:space="preserve">Fagus</t>
  </si>
  <si>
    <t xml:space="preserve">Hêtre</t>
  </si>
  <si>
    <t xml:space="preserve">Fagus L., 1753</t>
  </si>
  <si>
    <t xml:space="preserve">&lt;i&gt;Fagus&lt;/i&gt; L., 1753</t>
  </si>
  <si>
    <t xml:space="preserve">Fagus sylvatica</t>
  </si>
  <si>
    <t xml:space="preserve">Hêtre des forêts, Hêtre, Fayard, Hêtre commun, Fouteau</t>
  </si>
  <si>
    <t xml:space="preserve">Fagus sylvatica L., 1753</t>
  </si>
  <si>
    <t xml:space="preserve">&lt;i&gt;Fagus sylvatica&lt;/i&gt; L., 1753</t>
  </si>
  <si>
    <t xml:space="preserve">Beech</t>
  </si>
  <si>
    <t xml:space="preserve">https://inpn.mnhn.fr/espece/cd_nom/97947</t>
  </si>
  <si>
    <t xml:space="preserve">Quercus</t>
  </si>
  <si>
    <t xml:space="preserve">Chêne</t>
  </si>
  <si>
    <t xml:space="preserve">Quercus L., 1753</t>
  </si>
  <si>
    <t xml:space="preserve">&lt;i&gt;Quercus&lt;/i&gt; L., 1753</t>
  </si>
  <si>
    <t xml:space="preserve">oaks</t>
  </si>
  <si>
    <t xml:space="preserve">Quercus ilex</t>
  </si>
  <si>
    <t xml:space="preserve">Chêne vert, yeuse</t>
  </si>
  <si>
    <t xml:space="preserve">L., 1753 [nom. et typ. cons. prop.]</t>
  </si>
  <si>
    <t xml:space="preserve">Quercus ilex L., 1753 [nom. et typ. cons. prop.]</t>
  </si>
  <si>
    <t xml:space="preserve">&lt;i&gt;Quercus ilex&lt;/i&gt; L., 1753 [nom. et typ. cons. prop.]</t>
  </si>
  <si>
    <t xml:space="preserve">Evergreen Oak</t>
  </si>
  <si>
    <t xml:space="preserve">https://inpn.mnhn.fr/espece/cd_nom/116704</t>
  </si>
  <si>
    <t xml:space="preserve">Quercus x rosacea</t>
  </si>
  <si>
    <t xml:space="preserve">Chêne rosacé, Chêne intermédiaire</t>
  </si>
  <si>
    <t xml:space="preserve">Bechst., 1813</t>
  </si>
  <si>
    <t xml:space="preserve">Quercus x rosacea Bechst., 1813</t>
  </si>
  <si>
    <t xml:space="preserve">&lt;i&gt;Quercus &lt;/i&gt;x&lt;i&gt; rosacea&lt;/i&gt; Bechst., 1813</t>
  </si>
  <si>
    <t xml:space="preserve">https://inpn.mnhn.fr/espece/cd_nom/116842</t>
  </si>
  <si>
    <t xml:space="preserve">Quercus x streimii</t>
  </si>
  <si>
    <t xml:space="preserve">Chêne de Streimer, Chêne chauve</t>
  </si>
  <si>
    <t xml:space="preserve">Heuff., 1850</t>
  </si>
  <si>
    <t xml:space="preserve">Quercus x streimii Heuff., 1850</t>
  </si>
  <si>
    <t xml:space="preserve">&lt;i&gt;Quercus &lt;/i&gt;x&lt;i&gt; streimii&lt;/i&gt; Heuff., 1850</t>
  </si>
  <si>
    <t xml:space="preserve">https://inpn.mnhn.fr/espece/cd_nom/964676</t>
  </si>
  <si>
    <t xml:space="preserve">Quercus petraea</t>
  </si>
  <si>
    <t xml:space="preserve">Chêne sessile, Chêne rouvre, Chêne à trochets</t>
  </si>
  <si>
    <t xml:space="preserve">(Matt.) Liebl., 1784</t>
  </si>
  <si>
    <t xml:space="preserve">Quercus petraea (Matt.) Liebl., 1784</t>
  </si>
  <si>
    <t xml:space="preserve">&lt;i&gt;Quercus petraea&lt;/i&gt; (Matt.) Liebl., 1784</t>
  </si>
  <si>
    <t xml:space="preserve">Sessile Oak</t>
  </si>
  <si>
    <t xml:space="preserve">https://inpn.mnhn.fr/espece/cd_nom/521658</t>
  </si>
  <si>
    <t xml:space="preserve">Quercus petraea subsp. petraea</t>
  </si>
  <si>
    <t xml:space="preserve">Chêne sessile, Chêne rouvre, Chêne à trochets, Chêne des pierriers, Chêne mâle</t>
  </si>
  <si>
    <t xml:space="preserve">Quercus petraea subsp. petraea (Matt.) Liebl., 1784</t>
  </si>
  <si>
    <t xml:space="preserve">&lt;i&gt;Quercus petraea &lt;/i&gt;(Matt.) Liebl., 1784 subsp.&lt;i&gt; petraea&lt;/i&gt;</t>
  </si>
  <si>
    <t xml:space="preserve">https://inpn.mnhn.fr/espece/cd_nom/139584</t>
  </si>
  <si>
    <t xml:space="preserve">Quercus pubescens</t>
  </si>
  <si>
    <t xml:space="preserve">Chêne pubescent, chêne humble</t>
  </si>
  <si>
    <t xml:space="preserve">Willd., 1796 [nom. et typ. cons.]</t>
  </si>
  <si>
    <t xml:space="preserve">Quercus pubescens Willd., 1796 [nom. et typ. cons.]</t>
  </si>
  <si>
    <t xml:space="preserve">&lt;i&gt;Quercus pubescens&lt;/i&gt; Willd., 1796 [nom. et typ. cons.]</t>
  </si>
  <si>
    <t xml:space="preserve">Downy Oak</t>
  </si>
  <si>
    <t xml:space="preserve">https://inpn.mnhn.fr/espece/cd_nom/116751</t>
  </si>
  <si>
    <t xml:space="preserve">Quercus robur</t>
  </si>
  <si>
    <t xml:space="preserve">Chêne pédonculé, Gravelin, Chêne femelle, Chêne à grappe, Châgne</t>
  </si>
  <si>
    <t xml:space="preserve">Quercus robur L., 1753</t>
  </si>
  <si>
    <t xml:space="preserve">&lt;i&gt;Quercus robur&lt;/i&gt; L., 1753</t>
  </si>
  <si>
    <t xml:space="preserve">Pedunculate Oak</t>
  </si>
  <si>
    <t xml:space="preserve">https://inpn.mnhn.fr/espece/cd_nom/116759</t>
  </si>
  <si>
    <t xml:space="preserve">Juglans</t>
  </si>
  <si>
    <t xml:space="preserve">Noyer</t>
  </si>
  <si>
    <t xml:space="preserve">Juglandaceae</t>
  </si>
  <si>
    <t xml:space="preserve">Juglans L., 1753</t>
  </si>
  <si>
    <t xml:space="preserve">&lt;i&gt;Juglans&lt;/i&gt; L., 1753</t>
  </si>
  <si>
    <t xml:space="preserve">Juglans regia</t>
  </si>
  <si>
    <t xml:space="preserve">Noyer royal, Noyer, Noyer anglais, Noyer commun</t>
  </si>
  <si>
    <t xml:space="preserve">Juglans regia L., 1753</t>
  </si>
  <si>
    <t xml:space="preserve">&lt;i&gt;Juglans regia&lt;/i&gt; L., 1753</t>
  </si>
  <si>
    <t xml:space="preserve">Walnut</t>
  </si>
  <si>
    <t xml:space="preserve">https://inpn.mnhn.fr/espece/cd_nom/104076</t>
  </si>
  <si>
    <t xml:space="preserve">Vincetoxicum hirundinaria</t>
  </si>
  <si>
    <t xml:space="preserve">Dompte-venin officinal, Dompte-venin, Asclépiade blanche, Contre-poison</t>
  </si>
  <si>
    <t xml:space="preserve">Gentianales</t>
  </si>
  <si>
    <t xml:space="preserve">Apocynaceae</t>
  </si>
  <si>
    <t xml:space="preserve">Asclepiadoideae</t>
  </si>
  <si>
    <t xml:space="preserve">Asclepiadeae</t>
  </si>
  <si>
    <t xml:space="preserve">Medik., 1790</t>
  </si>
  <si>
    <t xml:space="preserve">Vincetoxicum hirundinaria Medik., 1790</t>
  </si>
  <si>
    <t xml:space="preserve">&lt;i&gt;Vincetoxicum hirundinaria&lt;/i&gt; Medik., 1790</t>
  </si>
  <si>
    <t xml:space="preserve">https://inpn.mnhn.fr/espece/cd_nom/129477</t>
  </si>
  <si>
    <t xml:space="preserve">Vinca major</t>
  </si>
  <si>
    <t xml:space="preserve">Pervenche élevée, Grande pervenche, Pervenche à grandes fleurs</t>
  </si>
  <si>
    <t xml:space="preserve">Rauvolfioideae</t>
  </si>
  <si>
    <t xml:space="preserve">Vinceae</t>
  </si>
  <si>
    <t xml:space="preserve">Vinca major L., 1753</t>
  </si>
  <si>
    <t xml:space="preserve">&lt;i&gt;Vinca major&lt;/i&gt; L., 1753</t>
  </si>
  <si>
    <t xml:space="preserve">Greater Periwinkle [plant]</t>
  </si>
  <si>
    <t xml:space="preserve">https://inpn.mnhn.fr/espece/cd_nom/129468</t>
  </si>
  <si>
    <t xml:space="preserve">Vinca minor</t>
  </si>
  <si>
    <t xml:space="preserve">Pervenche mineure, Petite pervenche, Violette de serpent, Pervenche humble</t>
  </si>
  <si>
    <t xml:space="preserve">Vinca minor L., 1753</t>
  </si>
  <si>
    <t xml:space="preserve">&lt;i&gt;Vinca minor&lt;/i&gt; L., 1753</t>
  </si>
  <si>
    <t xml:space="preserve">Lesser Periwinkle [plant]</t>
  </si>
  <si>
    <t xml:space="preserve">https://inpn.mnhn.fr/espece/cd_nom/129470</t>
  </si>
  <si>
    <t xml:space="preserve">Blackstonia perfoliata</t>
  </si>
  <si>
    <t xml:space="preserve">Blackstonie perfoliée, Chlorette, Chlore perfoliée</t>
  </si>
  <si>
    <t xml:space="preserve">Gentianaceae</t>
  </si>
  <si>
    <t xml:space="preserve">Blackstonia perfoliata (L.) Huds., 1762</t>
  </si>
  <si>
    <t xml:space="preserve">&lt;i&gt;Blackstonia perfoliata&lt;/i&gt; (L.) Huds., 1762</t>
  </si>
  <si>
    <t xml:space="preserve">Yellow-wort</t>
  </si>
  <si>
    <t xml:space="preserve">https://inpn.mnhn.fr/espece/cd_nom/86087</t>
  </si>
  <si>
    <t xml:space="preserve">Blackstonia perfoliata subsp. perfoliata</t>
  </si>
  <si>
    <t xml:space="preserve">Blackstonia perfoliata subsp. perfoliata (L.) Huds., 1762</t>
  </si>
  <si>
    <t xml:space="preserve">&lt;i&gt;Blackstonia perfoliata &lt;/i&gt;(L.) Huds., 1762 subsp.&lt;i&gt; perfoliata&lt;/i&gt;</t>
  </si>
  <si>
    <t xml:space="preserve">https://inpn.mnhn.fr/espece/cd_nom/132169</t>
  </si>
  <si>
    <t xml:space="preserve">Centaurium</t>
  </si>
  <si>
    <t xml:space="preserve">Érythrée, Petite-centaurée</t>
  </si>
  <si>
    <t xml:space="preserve">Hill, 1756</t>
  </si>
  <si>
    <t xml:space="preserve">Centaurium Hill, 1756</t>
  </si>
  <si>
    <t xml:space="preserve">&lt;i&gt;Centaurium&lt;/i&gt; Hill, 1756</t>
  </si>
  <si>
    <t xml:space="preserve">centauries</t>
  </si>
  <si>
    <t xml:space="preserve">Centaurium erythraea</t>
  </si>
  <si>
    <t xml:space="preserve">Érythrée petite-centaurée</t>
  </si>
  <si>
    <t xml:space="preserve">Rafn, 1800</t>
  </si>
  <si>
    <t xml:space="preserve">Centaurium erythraea Rafn, 1800</t>
  </si>
  <si>
    <t xml:space="preserve">&lt;i&gt;Centaurium erythraea&lt;/i&gt; Rafn, 1800</t>
  </si>
  <si>
    <t xml:space="preserve">Common Centaury</t>
  </si>
  <si>
    <t xml:space="preserve">https://inpn.mnhn.fr/espece/cd_nom/89840</t>
  </si>
  <si>
    <t xml:space="preserve">Centaurium erythraea subsp. erythraea</t>
  </si>
  <si>
    <t xml:space="preserve">Centaurium erythraea subsp. erythraea Rafn, 1800</t>
  </si>
  <si>
    <t xml:space="preserve">&lt;i&gt;Centaurium erythraea &lt;/i&gt;Rafn, 1800 subsp.&lt;i&gt; erythraea&lt;/i&gt;</t>
  </si>
  <si>
    <t xml:space="preserve">https://inpn.mnhn.fr/espece/cd_nom/133028</t>
  </si>
  <si>
    <t xml:space="preserve">Centaurium pulchellum</t>
  </si>
  <si>
    <t xml:space="preserve">Érythrée élégante</t>
  </si>
  <si>
    <t xml:space="preserve">(Sw.) Druce, 1907</t>
  </si>
  <si>
    <t xml:space="preserve">Centaurium pulchellum (Sw.) Druce, 1907</t>
  </si>
  <si>
    <t xml:space="preserve">&lt;i&gt;Centaurium pulchellum&lt;/i&gt; (Sw.) Druce, 1907</t>
  </si>
  <si>
    <t xml:space="preserve">Lesser Centaury</t>
  </si>
  <si>
    <t xml:space="preserve">https://inpn.mnhn.fr/espece/cd_nom/1011337</t>
  </si>
  <si>
    <t xml:space="preserve">Gentiana cruciata</t>
  </si>
  <si>
    <t xml:space="preserve">Gentiane croisette, Gentiane en croix</t>
  </si>
  <si>
    <t xml:space="preserve">Gentiana cruciata L., 1753</t>
  </si>
  <si>
    <t xml:space="preserve">&lt;i&gt;Gentiana cruciata&lt;/i&gt; L., 1753</t>
  </si>
  <si>
    <t xml:space="preserve">Cross Gentian</t>
  </si>
  <si>
    <t xml:space="preserve">https://inpn.mnhn.fr/espece/cd_nom/99881</t>
  </si>
  <si>
    <t xml:space="preserve">Gentiana lutea</t>
  </si>
  <si>
    <t xml:space="preserve">Gentiane jaune, Grande gentiane</t>
  </si>
  <si>
    <t xml:space="preserve">Gentiana lutea L., 1753</t>
  </si>
  <si>
    <t xml:space="preserve">&lt;i&gt;Gentiana lutea&lt;/i&gt; L., 1753</t>
  </si>
  <si>
    <t xml:space="preserve">https://inpn.mnhn.fr/espece/cd_nom/99903</t>
  </si>
  <si>
    <t xml:space="preserve">Gentiana lutea subsp. lutea</t>
  </si>
  <si>
    <t xml:space="preserve">Gentiana lutea subsp. lutea L., 1753</t>
  </si>
  <si>
    <t xml:space="preserve">&lt;i&gt;Gentiana lutea &lt;/i&gt;L., 1753 subsp.&lt;i&gt; lutea&lt;/i&gt;</t>
  </si>
  <si>
    <t xml:space="preserve">https://inpn.mnhn.fr/espece/cd_nom/135036</t>
  </si>
  <si>
    <t xml:space="preserve">Gentiana pneumonanthe</t>
  </si>
  <si>
    <t xml:space="preserve">Gentiane pneumonanthe, Gentiane des marais, Gentiane pulmonaire des marais</t>
  </si>
  <si>
    <t xml:space="preserve">Gentiana pneumonanthe L., 1753</t>
  </si>
  <si>
    <t xml:space="preserve">&lt;i&gt;Gentiana pneumonanthe&lt;/i&gt; L., 1753</t>
  </si>
  <si>
    <t xml:space="preserve">Marsh Gentian</t>
  </si>
  <si>
    <t xml:space="preserve">https://inpn.mnhn.fr/espece/cd_nom/99922</t>
  </si>
  <si>
    <t xml:space="preserve">Gentiana verna</t>
  </si>
  <si>
    <t xml:space="preserve">Gentiane printanière</t>
  </si>
  <si>
    <t xml:space="preserve">Gentiana verna L., 1753</t>
  </si>
  <si>
    <t xml:space="preserve">&lt;i&gt;Gentiana verna&lt;/i&gt; L., 1753</t>
  </si>
  <si>
    <t xml:space="preserve">Spring Gentian</t>
  </si>
  <si>
    <t xml:space="preserve">https://inpn.mnhn.fr/espece/cd_nom/99953</t>
  </si>
  <si>
    <t xml:space="preserve">Gentianella campestris</t>
  </si>
  <si>
    <t xml:space="preserve">Gentianelle des champs, Gentiane champêtre</t>
  </si>
  <si>
    <t xml:space="preserve">(L.) Börner, 1912</t>
  </si>
  <si>
    <t xml:space="preserve">Gentianella campestris (L.) Börner, 1912</t>
  </si>
  <si>
    <t xml:space="preserve">&lt;i&gt;Gentianella campestris&lt;/i&gt; (L.) Börner, 1912</t>
  </si>
  <si>
    <t xml:space="preserve">Field Gentian</t>
  </si>
  <si>
    <t xml:space="preserve">https://inpn.mnhn.fr/espece/cd_nom/99982</t>
  </si>
  <si>
    <t xml:space="preserve">Gentianopsis ciliata</t>
  </si>
  <si>
    <t xml:space="preserve">Gentianelle ciliée, Gentiane ciliée, Fausse gentiane ciliée</t>
  </si>
  <si>
    <t xml:space="preserve">(L.) Ma, 1951</t>
  </si>
  <si>
    <t xml:space="preserve">Gentianopsis ciliata (L.) Ma, 1951</t>
  </si>
  <si>
    <t xml:space="preserve">&lt;i&gt;Gentianopsis ciliata&lt;/i&gt; (L.) Ma, 1951</t>
  </si>
  <si>
    <t xml:space="preserve">Fringed Gentian</t>
  </si>
  <si>
    <t xml:space="preserve">https://inpn.mnhn.fr/espece/cd_nom/99994</t>
  </si>
  <si>
    <t xml:space="preserve">Swertia perennis</t>
  </si>
  <si>
    <t xml:space="preserve">Swertie vivace, Swertie pérenne</t>
  </si>
  <si>
    <t xml:space="preserve">Swertia perennis L., 1753</t>
  </si>
  <si>
    <t xml:space="preserve">&lt;i&gt;Swertia perennis&lt;/i&gt; L., 1753</t>
  </si>
  <si>
    <t xml:space="preserve">https://inpn.mnhn.fr/espece/cd_nom/125319</t>
  </si>
  <si>
    <t xml:space="preserve">Asperula cynanchica</t>
  </si>
  <si>
    <t xml:space="preserve">Aspérule à l'esquinancie, Herbe à l'esquinancie, Aspérule des sables</t>
  </si>
  <si>
    <t xml:space="preserve">Rubiaceae</t>
  </si>
  <si>
    <t xml:space="preserve">Rubioideae</t>
  </si>
  <si>
    <t xml:space="preserve">Rubieae</t>
  </si>
  <si>
    <t xml:space="preserve">Asperula cynanchica L., 1753</t>
  </si>
  <si>
    <t xml:space="preserve">&lt;i&gt;Asperula cynanchica&lt;/i&gt; L., 1753</t>
  </si>
  <si>
    <t xml:space="preserve">Squinancywort</t>
  </si>
  <si>
    <t xml:space="preserve">https://inpn.mnhn.fr/espece/cd_nom/84306</t>
  </si>
  <si>
    <t xml:space="preserve">Crucianella angustifolia</t>
  </si>
  <si>
    <t xml:space="preserve">Crucianelle à feuilles étroites</t>
  </si>
  <si>
    <t xml:space="preserve">Crucianella angustifolia L., 1753</t>
  </si>
  <si>
    <t xml:space="preserve">&lt;i&gt;Crucianella angustifolia&lt;/i&gt; L., 1753</t>
  </si>
  <si>
    <t xml:space="preserve">https://inpn.mnhn.fr/espece/cd_nom/93295</t>
  </si>
  <si>
    <t xml:space="preserve">Cruciata glabra</t>
  </si>
  <si>
    <t xml:space="preserve">Croisette glabre, Gaillet glabre, Gaillet de printemps</t>
  </si>
  <si>
    <t xml:space="preserve">(L.) Ehrend., 1958</t>
  </si>
  <si>
    <t xml:space="preserve">Cruciata glabra (L.) Ehrend., 1958</t>
  </si>
  <si>
    <t xml:space="preserve">&lt;i&gt;Cruciata glabra&lt;/i&gt; (L.) Ehrend., 1958</t>
  </si>
  <si>
    <t xml:space="preserve">https://inpn.mnhn.fr/espece/cd_nom/93307</t>
  </si>
  <si>
    <t xml:space="preserve">Cruciata laevipes</t>
  </si>
  <si>
    <t xml:space="preserve">Croisette commune, Gaillet croisette</t>
  </si>
  <si>
    <t xml:space="preserve">Opiz, 1852</t>
  </si>
  <si>
    <t xml:space="preserve">Cruciata laevipes Opiz, 1852</t>
  </si>
  <si>
    <t xml:space="preserve">&lt;i&gt;Cruciata laevipes&lt;/i&gt; Opiz, 1852</t>
  </si>
  <si>
    <t xml:space="preserve">Crosswort</t>
  </si>
  <si>
    <t xml:space="preserve">https://inpn.mnhn.fr/espece/cd_nom/93308</t>
  </si>
  <si>
    <t xml:space="preserve">Cruciata pedemontana</t>
  </si>
  <si>
    <t xml:space="preserve">Croisette du Piémont, Gaillet croisette du Piémont, Gaillet du Piémont</t>
  </si>
  <si>
    <t xml:space="preserve">(Bellardi) Ehrend., 1958</t>
  </si>
  <si>
    <t xml:space="preserve">Cruciata pedemontana (Bellardi) Ehrend., 1958</t>
  </si>
  <si>
    <t xml:space="preserve">&lt;i&gt;Cruciata pedemontana&lt;/i&gt; (Bellardi) Ehrend., 1958</t>
  </si>
  <si>
    <t xml:space="preserve">https://inpn.mnhn.fr/espece/cd_nom/93309</t>
  </si>
  <si>
    <t xml:space="preserve">Galium</t>
  </si>
  <si>
    <t xml:space="preserve">Gaillet, Galiet</t>
  </si>
  <si>
    <t xml:space="preserve">Galium L., 1753</t>
  </si>
  <si>
    <t xml:space="preserve">&lt;i&gt;Galium&lt;/i&gt; L., 1753</t>
  </si>
  <si>
    <t xml:space="preserve">bedstraws</t>
  </si>
  <si>
    <t xml:space="preserve">Galium album</t>
  </si>
  <si>
    <t xml:space="preserve">Gaillet blanc, Gaillet dressé</t>
  </si>
  <si>
    <t xml:space="preserve">Galium album Mill., 1768</t>
  </si>
  <si>
    <t xml:space="preserve">&lt;i&gt;Galium album&lt;/i&gt; Mill., 1768</t>
  </si>
  <si>
    <t xml:space="preserve">https://inpn.mnhn.fr/espece/cd_nom/99366</t>
  </si>
  <si>
    <t xml:space="preserve">Galium anisophyllon</t>
  </si>
  <si>
    <t xml:space="preserve">Gaillet à feuilles inégales</t>
  </si>
  <si>
    <t xml:space="preserve">Galium anisophyllon Vill., 1779</t>
  </si>
  <si>
    <t xml:space="preserve">&lt;i&gt;Galium anisophyllon&lt;/i&gt; Vill., 1779</t>
  </si>
  <si>
    <t xml:space="preserve">https://inpn.mnhn.fr/espece/cd_nom/99372</t>
  </si>
  <si>
    <t xml:space="preserve">Galium aparine</t>
  </si>
  <si>
    <t xml:space="preserve">Gaillet gratteron, Herbe collante, Gratteron</t>
  </si>
  <si>
    <t xml:space="preserve">Galium aparine L., 1753</t>
  </si>
  <si>
    <t xml:space="preserve">&lt;i&gt;Galium aparine&lt;/i&gt; L., 1753</t>
  </si>
  <si>
    <t xml:space="preserve">Cleavers</t>
  </si>
  <si>
    <t xml:space="preserve">https://inpn.mnhn.fr/espece/cd_nom/99373</t>
  </si>
  <si>
    <t xml:space="preserve">Galium boreale</t>
  </si>
  <si>
    <t xml:space="preserve">Gaillet boréal, Caille-lait du Nord</t>
  </si>
  <si>
    <t xml:space="preserve">Galium boreale L., 1753</t>
  </si>
  <si>
    <t xml:space="preserve">&lt;i&gt;Galium boreale&lt;/i&gt; L., 1753</t>
  </si>
  <si>
    <t xml:space="preserve">Northern Bedstraw</t>
  </si>
  <si>
    <t xml:space="preserve">https://inpn.mnhn.fr/espece/cd_nom/99390</t>
  </si>
  <si>
    <t xml:space="preserve">Galium corrudifolium</t>
  </si>
  <si>
    <t xml:space="preserve">Gaillet à feuilles d'asperge sauvage, Gaillet à feuilles d'asperge</t>
  </si>
  <si>
    <t xml:space="preserve">Galium corrudifolium Vill., 1779</t>
  </si>
  <si>
    <t xml:space="preserve">&lt;i&gt;Galium corrudifolium&lt;/i&gt; Vill., 1779</t>
  </si>
  <si>
    <t xml:space="preserve">https://inpn.mnhn.fr/espece/cd_nom/99406</t>
  </si>
  <si>
    <t xml:space="preserve">Galium divaricatum</t>
  </si>
  <si>
    <t xml:space="preserve">Gaillet divariqué</t>
  </si>
  <si>
    <t xml:space="preserve">Pourr. ex Lam., 1788</t>
  </si>
  <si>
    <t xml:space="preserve">Galium divaricatum Pourr. ex Lam., 1788</t>
  </si>
  <si>
    <t xml:space="preserve">&lt;i&gt;Galium divaricatum&lt;/i&gt; Pourr. ex Lam., 1788</t>
  </si>
  <si>
    <t xml:space="preserve">https://inpn.mnhn.fr/espece/cd_nom/99414</t>
  </si>
  <si>
    <t xml:space="preserve">Galium elongatum</t>
  </si>
  <si>
    <t xml:space="preserve">Gaillet allongé</t>
  </si>
  <si>
    <t xml:space="preserve">C.Presl, 1822</t>
  </si>
  <si>
    <t xml:space="preserve">Galium elongatum C.Presl, 1822</t>
  </si>
  <si>
    <t xml:space="preserve">&lt;i&gt;Galium elongatum&lt;/i&gt; C.Presl, 1822</t>
  </si>
  <si>
    <t xml:space="preserve">Great Marsh-bedstraw</t>
  </si>
  <si>
    <t xml:space="preserve">https://inpn.mnhn.fr/espece/cd_nom/99418</t>
  </si>
  <si>
    <t xml:space="preserve">Galium lucidum</t>
  </si>
  <si>
    <t xml:space="preserve">Gaillet luisant, Gaillet à feuilles luisantes</t>
  </si>
  <si>
    <t xml:space="preserve">Galium lucidum All., 1773</t>
  </si>
  <si>
    <t xml:space="preserve">&lt;i&gt;Galium lucidum&lt;/i&gt; All., 1773</t>
  </si>
  <si>
    <t xml:space="preserve">https://inpn.mnhn.fr/espece/cd_nom/99457</t>
  </si>
  <si>
    <t xml:space="preserve">Galium mollugo</t>
  </si>
  <si>
    <t xml:space="preserve">Gaillet commun, Gaillet Mollugine, Caille-lait blanc</t>
  </si>
  <si>
    <t xml:space="preserve">Galium mollugo L., 1753</t>
  </si>
  <si>
    <t xml:space="preserve">&lt;i&gt;Galium mollugo&lt;/i&gt; L., 1753</t>
  </si>
  <si>
    <t xml:space="preserve">Hedge Bedstraw</t>
  </si>
  <si>
    <t xml:space="preserve">https://inpn.mnhn.fr/espece/cd_nom/99473</t>
  </si>
  <si>
    <t xml:space="preserve">Galium obliquum</t>
  </si>
  <si>
    <t xml:space="preserve">Gaillet oblique</t>
  </si>
  <si>
    <t xml:space="preserve">Galium obliquum Vill., 1779</t>
  </si>
  <si>
    <t xml:space="preserve">&lt;i&gt;Galium obliquum&lt;/i&gt; Vill., 1779</t>
  </si>
  <si>
    <t xml:space="preserve">https://inpn.mnhn.fr/espece/cd_nom/997255</t>
  </si>
  <si>
    <t xml:space="preserve">Galium odoratum</t>
  </si>
  <si>
    <t xml:space="preserve">Gaillet odorant, Aspérule odorante, Belle-étoile, Muguet des dames, Thé suisse</t>
  </si>
  <si>
    <t xml:space="preserve">Galium odoratum (L.) Scop., 1771</t>
  </si>
  <si>
    <t xml:space="preserve">&lt;i&gt;Galium odoratum&lt;/i&gt; (L.) Scop., 1771</t>
  </si>
  <si>
    <t xml:space="preserve">Woodruff</t>
  </si>
  <si>
    <t xml:space="preserve">https://inpn.mnhn.fr/espece/cd_nom/99488</t>
  </si>
  <si>
    <t xml:space="preserve">Galium palustre</t>
  </si>
  <si>
    <t xml:space="preserve">Gaillet des marais</t>
  </si>
  <si>
    <t xml:space="preserve">Galium palustre L., 1753</t>
  </si>
  <si>
    <t xml:space="preserve">&lt;i&gt;Galium palustre&lt;/i&gt; L., 1753</t>
  </si>
  <si>
    <t xml:space="preserve">Common Marsh-bedstraw</t>
  </si>
  <si>
    <t xml:space="preserve">https://inpn.mnhn.fr/espece/cd_nom/99494</t>
  </si>
  <si>
    <t xml:space="preserve">Galium parisiense</t>
  </si>
  <si>
    <t xml:space="preserve">Gaillet de Paris</t>
  </si>
  <si>
    <t xml:space="preserve">Galium parisiense L., 1753</t>
  </si>
  <si>
    <t xml:space="preserve">&lt;i&gt;Galium parisiense&lt;/i&gt; L., 1753</t>
  </si>
  <si>
    <t xml:space="preserve">Wall Bedstraw</t>
  </si>
  <si>
    <t xml:space="preserve">https://inpn.mnhn.fr/espece/cd_nom/99496</t>
  </si>
  <si>
    <t xml:space="preserve">Galium pumilum</t>
  </si>
  <si>
    <t xml:space="preserve">Gaillet nain, Gaillet couché, Gaillet rude</t>
  </si>
  <si>
    <t xml:space="preserve">Galium pumilum Murray, 1770</t>
  </si>
  <si>
    <t xml:space="preserve">&lt;i&gt;Galium pumilum&lt;/i&gt; Murray, 1770</t>
  </si>
  <si>
    <t xml:space="preserve">Slender Bedstraw</t>
  </si>
  <si>
    <t xml:space="preserve">https://inpn.mnhn.fr/espece/cd_nom/99511</t>
  </si>
  <si>
    <t xml:space="preserve">Galium rotundifolium</t>
  </si>
  <si>
    <t xml:space="preserve">Gaillet à feuilles rondes</t>
  </si>
  <si>
    <t xml:space="preserve">Galium rotundifolium L., 1753</t>
  </si>
  <si>
    <t xml:space="preserve">&lt;i&gt;Galium rotundifolium&lt;/i&gt; L., 1753</t>
  </si>
  <si>
    <t xml:space="preserve">https://inpn.mnhn.fr/espece/cd_nom/99518</t>
  </si>
  <si>
    <t xml:space="preserve">Galium saxatile</t>
  </si>
  <si>
    <t xml:space="preserve">Gaillet des rochers, Gaillet du Harz</t>
  </si>
  <si>
    <t xml:space="preserve">Galium saxatile L., 1753</t>
  </si>
  <si>
    <t xml:space="preserve">&lt;i&gt;Galium saxatile&lt;/i&gt; L., 1753</t>
  </si>
  <si>
    <t xml:space="preserve">Heath Bedstraw</t>
  </si>
  <si>
    <t xml:space="preserve">https://inpn.mnhn.fr/espece/cd_nom/99529</t>
  </si>
  <si>
    <t xml:space="preserve">Galium spurium</t>
  </si>
  <si>
    <t xml:space="preserve">Gaillet bâtard, Petit gratteron</t>
  </si>
  <si>
    <t xml:space="preserve">Galium spurium L., 1753</t>
  </si>
  <si>
    <t xml:space="preserve">&lt;i&gt;Galium spurium&lt;/i&gt; L., 1753</t>
  </si>
  <si>
    <t xml:space="preserve">False Cleavers</t>
  </si>
  <si>
    <t xml:space="preserve">https://inpn.mnhn.fr/espece/cd_nom/99549</t>
  </si>
  <si>
    <t xml:space="preserve">Galium timeroyi</t>
  </si>
  <si>
    <t xml:space="preserve">Gaillet de Timéroy, Gaillet de Jordan</t>
  </si>
  <si>
    <t xml:space="preserve">Galium timeroyi Jord., 1846</t>
  </si>
  <si>
    <t xml:space="preserve">&lt;i&gt;Galium timeroyi&lt;/i&gt; Jord., 1846</t>
  </si>
  <si>
    <t xml:space="preserve">https://inpn.mnhn.fr/espece/cd_nom/99561</t>
  </si>
  <si>
    <t xml:space="preserve">Galium tricornutum</t>
  </si>
  <si>
    <t xml:space="preserve">Gaillet à trois cornes</t>
  </si>
  <si>
    <t xml:space="preserve">Dandy, 1957</t>
  </si>
  <si>
    <t xml:space="preserve">Galium tricornutum Dandy, 1957</t>
  </si>
  <si>
    <t xml:space="preserve">&lt;i&gt;Galium tricornutum&lt;/i&gt; Dandy, 1957</t>
  </si>
  <si>
    <t xml:space="preserve">Corn Cleavers</t>
  </si>
  <si>
    <t xml:space="preserve">https://inpn.mnhn.fr/espece/cd_nom/99566</t>
  </si>
  <si>
    <t xml:space="preserve">Galium uliginosum</t>
  </si>
  <si>
    <t xml:space="preserve">Gaillet des fanges, Gaillet aquatique, Gaillet fangeux</t>
  </si>
  <si>
    <t xml:space="preserve">Galium uliginosum L., 1753</t>
  </si>
  <si>
    <t xml:space="preserve">&lt;i&gt;Galium uliginosum&lt;/i&gt; L., 1753</t>
  </si>
  <si>
    <t xml:space="preserve">Fen Bedstraw</t>
  </si>
  <si>
    <t xml:space="preserve">https://inpn.mnhn.fr/espece/cd_nom/99570</t>
  </si>
  <si>
    <t xml:space="preserve">Galium verum</t>
  </si>
  <si>
    <t xml:space="preserve">Gaillet vrai, Gaillet jaune, Caille-lait jaune</t>
  </si>
  <si>
    <t xml:space="preserve">Galium verum L., 1753</t>
  </si>
  <si>
    <t xml:space="preserve">&lt;i&gt;Galium verum&lt;/i&gt; L., 1753</t>
  </si>
  <si>
    <t xml:space="preserve">Lady's Bedstraw</t>
  </si>
  <si>
    <t xml:space="preserve">https://inpn.mnhn.fr/espece/cd_nom/99582</t>
  </si>
  <si>
    <t xml:space="preserve">Galium verum subsp. verum</t>
  </si>
  <si>
    <t xml:space="preserve">Galium verum subsp. verum L., 1753</t>
  </si>
  <si>
    <t xml:space="preserve">&lt;i&gt;Galium verum &lt;/i&gt;L., 1753 subsp.&lt;i&gt; verum&lt;/i&gt;</t>
  </si>
  <si>
    <t xml:space="preserve">https://inpn.mnhn.fr/espece/cd_nom/134957</t>
  </si>
  <si>
    <t xml:space="preserve">Rubia peregrina</t>
  </si>
  <si>
    <t xml:space="preserve">Garance voyageuse, Petite garance</t>
  </si>
  <si>
    <t xml:space="preserve">Rubia peregrina L., 1753</t>
  </si>
  <si>
    <t xml:space="preserve">&lt;i&gt;Rubia peregrina&lt;/i&gt; L., 1753</t>
  </si>
  <si>
    <t xml:space="preserve">Wild Madder</t>
  </si>
  <si>
    <t xml:space="preserve">https://inpn.mnhn.fr/espece/cd_nom/118916</t>
  </si>
  <si>
    <t xml:space="preserve">Rubia peregrina subsp. peregrina</t>
  </si>
  <si>
    <t xml:space="preserve">Rubia peregrina subsp. peregrina L., 1753</t>
  </si>
  <si>
    <t xml:space="preserve">&lt;i&gt;Rubia peregrina &lt;/i&gt;L., 1753 subsp.&lt;i&gt; peregrina&lt;/i&gt;</t>
  </si>
  <si>
    <t xml:space="preserve">https://inpn.mnhn.fr/espece/cd_nom/140175</t>
  </si>
  <si>
    <t xml:space="preserve">Sherardia arvensis</t>
  </si>
  <si>
    <t xml:space="preserve">Shérardie des champs, Rubéole des champs, Gratteron fleuri, Shérarde des champs</t>
  </si>
  <si>
    <t xml:space="preserve">Sherardia arvensis L., 1753</t>
  </si>
  <si>
    <t xml:space="preserve">&lt;i&gt;Sherardia arvensis&lt;/i&gt; L., 1753</t>
  </si>
  <si>
    <t xml:space="preserve">Field Madder</t>
  </si>
  <si>
    <t xml:space="preserve">https://inpn.mnhn.fr/espece/cd_nom/123164</t>
  </si>
  <si>
    <t xml:space="preserve">Erodium cicutarium</t>
  </si>
  <si>
    <t xml:space="preserve">Érodium à feuilles de ciguë, Bec-de-grue</t>
  </si>
  <si>
    <t xml:space="preserve">Geraniales</t>
  </si>
  <si>
    <t xml:space="preserve">Geraniaceae</t>
  </si>
  <si>
    <t xml:space="preserve">(L.) L'Hér., 1789</t>
  </si>
  <si>
    <t xml:space="preserve">Erodium cicutarium (L.) L'Hér., 1789</t>
  </si>
  <si>
    <t xml:space="preserve">&lt;i&gt;Erodium cicutarium&lt;/i&gt; (L.) L'Hér., 1789</t>
  </si>
  <si>
    <t xml:space="preserve">Common Stork's-bill</t>
  </si>
  <si>
    <t xml:space="preserve">https://inpn.mnhn.fr/espece/cd_nom/96895</t>
  </si>
  <si>
    <t xml:space="preserve">Erodium cicutarium subsp. cicutarium</t>
  </si>
  <si>
    <t xml:space="preserve">Erodium cicutarium subsp. cicutarium (L.) L'Hér., 1789</t>
  </si>
  <si>
    <t xml:space="preserve">&lt;i&gt;Erodium cicutarium &lt;/i&gt;(L.) L'Hér., 1789 subsp.&lt;i&gt; cicutarium&lt;/i&gt;</t>
  </si>
  <si>
    <t xml:space="preserve">https://inpn.mnhn.fr/espece/cd_nom/134238</t>
  </si>
  <si>
    <t xml:space="preserve">Erodium moschatum</t>
  </si>
  <si>
    <t xml:space="preserve">Érodium musqué, Bec-de-grue musqué</t>
  </si>
  <si>
    <t xml:space="preserve">Erodium moschatum (L.) L'Hér., 1789</t>
  </si>
  <si>
    <t xml:space="preserve">&lt;i&gt;Erodium moschatum&lt;/i&gt; (L.) L'Hér., 1789</t>
  </si>
  <si>
    <t xml:space="preserve">Musk Stork's-bill</t>
  </si>
  <si>
    <t xml:space="preserve">https://inpn.mnhn.fr/espece/cd_nom/96925</t>
  </si>
  <si>
    <t xml:space="preserve">Geranium</t>
  </si>
  <si>
    <t xml:space="preserve">Géranium</t>
  </si>
  <si>
    <t xml:space="preserve">Geranium L., 1753</t>
  </si>
  <si>
    <t xml:space="preserve">&lt;i&gt;Geranium&lt;/i&gt; L., 1753</t>
  </si>
  <si>
    <t xml:space="preserve">cranes'-bills</t>
  </si>
  <si>
    <t xml:space="preserve">Geranium columbinum</t>
  </si>
  <si>
    <t xml:space="preserve">Géranium colombin, Pied-de-pigeon, Géranium des colombes</t>
  </si>
  <si>
    <t xml:space="preserve">Geranium columbinum L., 1753</t>
  </si>
  <si>
    <t xml:space="preserve">&lt;i&gt;Geranium columbinum&lt;/i&gt; L., 1753</t>
  </si>
  <si>
    <t xml:space="preserve">Long-stalked Crane's-bill</t>
  </si>
  <si>
    <t xml:space="preserve">https://inpn.mnhn.fr/espece/cd_nom/100045</t>
  </si>
  <si>
    <t xml:space="preserve">Geranium dissectum</t>
  </si>
  <si>
    <t xml:space="preserve">Géranium découpé, Géranium à feuilles découpées</t>
  </si>
  <si>
    <t xml:space="preserve">Geranium dissectum L., 1755</t>
  </si>
  <si>
    <t xml:space="preserve">&lt;i&gt;Geranium dissectum&lt;/i&gt; L., 1755</t>
  </si>
  <si>
    <t xml:space="preserve">Cut-leaved Crane's-bill</t>
  </si>
  <si>
    <t xml:space="preserve">https://inpn.mnhn.fr/espece/cd_nom/100052</t>
  </si>
  <si>
    <t xml:space="preserve">Geranium lucidum</t>
  </si>
  <si>
    <t xml:space="preserve">Géranium luisant</t>
  </si>
  <si>
    <t xml:space="preserve">Geranium lucidum L., 1753</t>
  </si>
  <si>
    <t xml:space="preserve">&lt;i&gt;Geranium lucidum&lt;/i&gt; L., 1753</t>
  </si>
  <si>
    <t xml:space="preserve">Shining Crane's-bill</t>
  </si>
  <si>
    <t xml:space="preserve">https://inpn.mnhn.fr/espece/cd_nom/100085</t>
  </si>
  <si>
    <t xml:space="preserve">Geranium molle</t>
  </si>
  <si>
    <t xml:space="preserve">Géranium mou, Géranium à feuilles molles</t>
  </si>
  <si>
    <t xml:space="preserve">Geranium molle L., 1753</t>
  </si>
  <si>
    <t xml:space="preserve">&lt;i&gt;Geranium molle&lt;/i&gt; L., 1753</t>
  </si>
  <si>
    <t xml:space="preserve">Dove's-foot Crane's-bill</t>
  </si>
  <si>
    <t xml:space="preserve">https://inpn.mnhn.fr/espece/cd_nom/100104</t>
  </si>
  <si>
    <t xml:space="preserve">Geranium nodosum</t>
  </si>
  <si>
    <t xml:space="preserve">Géranium noueux</t>
  </si>
  <si>
    <t xml:space="preserve">Geranium nodosum L., 1753</t>
  </si>
  <si>
    <t xml:space="preserve">&lt;i&gt;Geranium nodosum&lt;/i&gt; L., 1753</t>
  </si>
  <si>
    <t xml:space="preserve">Knotted Crane's-bill</t>
  </si>
  <si>
    <t xml:space="preserve">https://inpn.mnhn.fr/espece/cd_nom/100109</t>
  </si>
  <si>
    <t xml:space="preserve">Geranium phaeum</t>
  </si>
  <si>
    <t xml:space="preserve">Géranium brun</t>
  </si>
  <si>
    <t xml:space="preserve">Geranium phaeum L., 1753</t>
  </si>
  <si>
    <t xml:space="preserve">&lt;i&gt;Geranium phaeum&lt;/i&gt; L., 1753</t>
  </si>
  <si>
    <t xml:space="preserve">Dusky Crane's-bill</t>
  </si>
  <si>
    <t xml:space="preserve">https://inpn.mnhn.fr/espece/cd_nom/100120</t>
  </si>
  <si>
    <t xml:space="preserve">Geranium pratense</t>
  </si>
  <si>
    <t xml:space="preserve">Géranium des prés</t>
  </si>
  <si>
    <t xml:space="preserve">Geranium pratense L., 1753</t>
  </si>
  <si>
    <t xml:space="preserve">&lt;i&gt;Geranium pratense&lt;/i&gt; L., 1753</t>
  </si>
  <si>
    <t xml:space="preserve">Meadow Crane's-bill</t>
  </si>
  <si>
    <t xml:space="preserve">https://inpn.mnhn.fr/espece/cd_nom/100128</t>
  </si>
  <si>
    <t xml:space="preserve">Geranium purpureum</t>
  </si>
  <si>
    <t xml:space="preserve">Géranium pourpre</t>
  </si>
  <si>
    <t xml:space="preserve">Vill., 1786</t>
  </si>
  <si>
    <t xml:space="preserve">Geranium purpureum Vill., 1786</t>
  </si>
  <si>
    <t xml:space="preserve">&lt;i&gt;Geranium purpureum&lt;/i&gt; Vill., 1786</t>
  </si>
  <si>
    <t xml:space="preserve">Little-Robin</t>
  </si>
  <si>
    <t xml:space="preserve">https://inpn.mnhn.fr/espece/cd_nom/100132</t>
  </si>
  <si>
    <t xml:space="preserve">Geranium pusillum</t>
  </si>
  <si>
    <t xml:space="preserve">Géranium fluet, Géranium grêle, Géranium à tiges grêles</t>
  </si>
  <si>
    <t xml:space="preserve">Geranium pusillum L., 1759</t>
  </si>
  <si>
    <t xml:space="preserve">&lt;i&gt;Geranium pusillum&lt;/i&gt; L., 1759</t>
  </si>
  <si>
    <t xml:space="preserve">Small-flowered Crane's-bill</t>
  </si>
  <si>
    <t xml:space="preserve">https://inpn.mnhn.fr/espece/cd_nom/100133</t>
  </si>
  <si>
    <t xml:space="preserve">Geranium pyrenaicum</t>
  </si>
  <si>
    <t xml:space="preserve">Géranium des Pyrénées</t>
  </si>
  <si>
    <t xml:space="preserve">Burm.f., 1759 [nom. et typ. cons.]</t>
  </si>
  <si>
    <t xml:space="preserve">Geranium pyrenaicum Burm.f., 1759 [nom. et typ. cons.]</t>
  </si>
  <si>
    <t xml:space="preserve">&lt;i&gt;Geranium pyrenaicum&lt;/i&gt; Burm.f., 1759 [nom. et typ. cons.]</t>
  </si>
  <si>
    <t xml:space="preserve">Hedgerow Crane's-bill</t>
  </si>
  <si>
    <t xml:space="preserve">https://inpn.mnhn.fr/espece/cd_nom/100136</t>
  </si>
  <si>
    <t xml:space="preserve">Geranium robertianum</t>
  </si>
  <si>
    <t xml:space="preserve">Géranium herbe-à-Robert, Géranium Robert, Herbe tangue</t>
  </si>
  <si>
    <t xml:space="preserve">Geranium robertianum L., 1753</t>
  </si>
  <si>
    <t xml:space="preserve">&lt;i&gt;Geranium robertianum&lt;/i&gt; L., 1753</t>
  </si>
  <si>
    <t xml:space="preserve">Herb-Robert</t>
  </si>
  <si>
    <t xml:space="preserve">https://inpn.mnhn.fr/espece/cd_nom/100142</t>
  </si>
  <si>
    <t xml:space="preserve">Geranium robertianum subsp. robertianum</t>
  </si>
  <si>
    <t xml:space="preserve">Herbe à Robert</t>
  </si>
  <si>
    <t xml:space="preserve">Geranium robertianum subsp. robertianum L., 1753</t>
  </si>
  <si>
    <t xml:space="preserve">&lt;i&gt;Geranium robertianum &lt;/i&gt;L., 1753 subsp.&lt;i&gt; robertianum&lt;/i&gt;</t>
  </si>
  <si>
    <t xml:space="preserve">https://inpn.mnhn.fr/espece/cd_nom/135069</t>
  </si>
  <si>
    <t xml:space="preserve">Geranium rotundifolium</t>
  </si>
  <si>
    <t xml:space="preserve">Géranium à feuilles rondes, Mauvette</t>
  </si>
  <si>
    <t xml:space="preserve">Geranium rotundifolium L., 1753</t>
  </si>
  <si>
    <t xml:space="preserve">&lt;i&gt;Geranium rotundifolium&lt;/i&gt; L., 1753</t>
  </si>
  <si>
    <t xml:space="preserve">Round-leaved Crane's-bill</t>
  </si>
  <si>
    <t xml:space="preserve">https://inpn.mnhn.fr/espece/cd_nom/100144</t>
  </si>
  <si>
    <t xml:space="preserve">Geranium sanguineum</t>
  </si>
  <si>
    <t xml:space="preserve">Géranium sanguin, Sanguinaire, Herbe à becquet</t>
  </si>
  <si>
    <t xml:space="preserve">Geranium sanguineum L., 1753</t>
  </si>
  <si>
    <t xml:space="preserve">&lt;i&gt;Geranium sanguineum&lt;/i&gt; L., 1753</t>
  </si>
  <si>
    <t xml:space="preserve">Bloody Crane's-bill</t>
  </si>
  <si>
    <t xml:space="preserve">https://inpn.mnhn.fr/espece/cd_nom/100149</t>
  </si>
  <si>
    <t xml:space="preserve">Geranium sylvaticum</t>
  </si>
  <si>
    <t xml:space="preserve">Géranium des bois, Géranium des forêts, Pied-de-perdrix</t>
  </si>
  <si>
    <t xml:space="preserve">Geranium sylvaticum L., 1753</t>
  </si>
  <si>
    <t xml:space="preserve">&lt;i&gt;Geranium sylvaticum&lt;/i&gt; L., 1753</t>
  </si>
  <si>
    <t xml:space="preserve">Wood Crane's-bill</t>
  </si>
  <si>
    <t xml:space="preserve">https://inpn.mnhn.fr/espece/cd_nom/100160</t>
  </si>
  <si>
    <t xml:space="preserve">Vandenboschia speciosa</t>
  </si>
  <si>
    <t xml:space="preserve">Vandenboschie remarquable, Trichomanès remarquable</t>
  </si>
  <si>
    <t xml:space="preserve">Hymenophyllales</t>
  </si>
  <si>
    <t xml:space="preserve">Hymenophyllaceae</t>
  </si>
  <si>
    <t xml:space="preserve">Trichomanoideae</t>
  </si>
  <si>
    <t xml:space="preserve">(Willd.) G.Kunkel, 1966</t>
  </si>
  <si>
    <t xml:space="preserve">Vandenboschia speciosa (Willd.) G.Kunkel, 1966</t>
  </si>
  <si>
    <t xml:space="preserve">&lt;i&gt;Vandenboschia speciosa&lt;/i&gt; (Willd.) G.Kunkel, 1966</t>
  </si>
  <si>
    <t xml:space="preserve">Killarney Fern</t>
  </si>
  <si>
    <t xml:space="preserve">https://inpn.mnhn.fr/espece/cd_nom/128510</t>
  </si>
  <si>
    <t xml:space="preserve">Isoetes delilei</t>
  </si>
  <si>
    <t xml:space="preserve">Isoète de Delile, Isoète sétacé, Isoète grêle</t>
  </si>
  <si>
    <t xml:space="preserve">Isoetales</t>
  </si>
  <si>
    <t xml:space="preserve">Isoetaceae</t>
  </si>
  <si>
    <t xml:space="preserve">Rothm., 1944</t>
  </si>
  <si>
    <t xml:space="preserve">Isoetes delilei Rothm., 1944</t>
  </si>
  <si>
    <t xml:space="preserve">&lt;i&gt;Isoetes delilei&lt;/i&gt; Rothm., 1944</t>
  </si>
  <si>
    <t xml:space="preserve">https://inpn.mnhn.fr/espece/cd_nom/103838</t>
  </si>
  <si>
    <t xml:space="preserve">Acanthus mollis</t>
  </si>
  <si>
    <t xml:space="preserve">Acanthe à feuilles molles, Acanthe molle</t>
  </si>
  <si>
    <t xml:space="preserve">Lamiales</t>
  </si>
  <si>
    <t xml:space="preserve">Acanthaceae</t>
  </si>
  <si>
    <t xml:space="preserve">Acanthoideae</t>
  </si>
  <si>
    <t xml:space="preserve">Acantheae</t>
  </si>
  <si>
    <t xml:space="preserve">Acanthus mollis L., 1753</t>
  </si>
  <si>
    <t xml:space="preserve">&lt;i&gt;Acanthus mollis&lt;/i&gt; L., 1753</t>
  </si>
  <si>
    <t xml:space="preserve">Bear's-breech</t>
  </si>
  <si>
    <t xml:space="preserve">https://inpn.mnhn.fr/espece/cd_nom/79721</t>
  </si>
  <si>
    <t xml:space="preserve">Ajuga chamaepitys</t>
  </si>
  <si>
    <t xml:space="preserve">Bugle petit-pin, Petite ivette, Bugle jaune</t>
  </si>
  <si>
    <t xml:space="preserve">Lamiaceae</t>
  </si>
  <si>
    <t xml:space="preserve">Ajugoideae</t>
  </si>
  <si>
    <t xml:space="preserve">(L.) Schreb., 1773</t>
  </si>
  <si>
    <t xml:space="preserve">Ajuga chamaepitys (L.) Schreb., 1773</t>
  </si>
  <si>
    <t xml:space="preserve">&lt;i&gt;Ajuga chamaepitys&lt;/i&gt; (L.) Schreb., 1773</t>
  </si>
  <si>
    <t xml:space="preserve">Ground-pine</t>
  </si>
  <si>
    <t xml:space="preserve">https://inpn.mnhn.fr/espece/cd_nom/80978</t>
  </si>
  <si>
    <t xml:space="preserve">Ajuga genevensis</t>
  </si>
  <si>
    <t xml:space="preserve">Bugle de Genève</t>
  </si>
  <si>
    <t xml:space="preserve">Ajuga genevensis L., 1753</t>
  </si>
  <si>
    <t xml:space="preserve">&lt;i&gt;Ajuga genevensis&lt;/i&gt; L., 1753</t>
  </si>
  <si>
    <t xml:space="preserve">Cornish Bugle</t>
  </si>
  <si>
    <t xml:space="preserve">https://inpn.mnhn.fr/espece/cd_nom/80980</t>
  </si>
  <si>
    <t xml:space="preserve">Ajuga reptans</t>
  </si>
  <si>
    <t xml:space="preserve">Bugle rampante, Consyre moyenne</t>
  </si>
  <si>
    <t xml:space="preserve">Ajuga reptans L., 1753</t>
  </si>
  <si>
    <t xml:space="preserve">&lt;i&gt;Ajuga reptans&lt;/i&gt; L., 1753</t>
  </si>
  <si>
    <t xml:space="preserve">Bugle</t>
  </si>
  <si>
    <t xml:space="preserve">https://inpn.mnhn.fr/espece/cd_nom/80990</t>
  </si>
  <si>
    <t xml:space="preserve">Teucrium aureum</t>
  </si>
  <si>
    <t xml:space="preserve">Germandrée dorée</t>
  </si>
  <si>
    <t xml:space="preserve">Schreb., 1773</t>
  </si>
  <si>
    <t xml:space="preserve">Teucrium aureum Schreb., 1773</t>
  </si>
  <si>
    <t xml:space="preserve">&lt;i&gt;Teucrium aureum&lt;/i&gt; Schreb., 1773</t>
  </si>
  <si>
    <t xml:space="preserve">https://inpn.mnhn.fr/espece/cd_nom/125972</t>
  </si>
  <si>
    <t xml:space="preserve">Teucrium botrys</t>
  </si>
  <si>
    <t xml:space="preserve">Germandrée botryde, Germandrée en grappe, Germandrée femelle</t>
  </si>
  <si>
    <t xml:space="preserve">Teucrium botrys L., 1753</t>
  </si>
  <si>
    <t xml:space="preserve">&lt;i&gt;Teucrium botrys&lt;/i&gt; L., 1753</t>
  </si>
  <si>
    <t xml:space="preserve">Cut-leaved Germander</t>
  </si>
  <si>
    <t xml:space="preserve">https://inpn.mnhn.fr/espece/cd_nom/125976</t>
  </si>
  <si>
    <t xml:space="preserve">Teucrium chamaedrys</t>
  </si>
  <si>
    <t xml:space="preserve">Germandrée petit-chêne, Chênette</t>
  </si>
  <si>
    <t xml:space="preserve">Teucrium chamaedrys L., 1753</t>
  </si>
  <si>
    <t xml:space="preserve">&lt;i&gt;Teucrium chamaedrys&lt;/i&gt; L., 1753</t>
  </si>
  <si>
    <t xml:space="preserve">Wall Germander</t>
  </si>
  <si>
    <t xml:space="preserve">https://inpn.mnhn.fr/espece/cd_nom/125981</t>
  </si>
  <si>
    <t xml:space="preserve">Teucrium montanum</t>
  </si>
  <si>
    <t xml:space="preserve">Germandrée des montagnes</t>
  </si>
  <si>
    <t xml:space="preserve">Teucrium montanum L., 1753</t>
  </si>
  <si>
    <t xml:space="preserve">&lt;i&gt;Teucrium montanum&lt;/i&gt; L., 1753</t>
  </si>
  <si>
    <t xml:space="preserve">https://inpn.mnhn.fr/espece/cd_nom/126008</t>
  </si>
  <si>
    <t xml:space="preserve">Teucrium polium</t>
  </si>
  <si>
    <t xml:space="preserve">Germandrée polium, Germandrée tomenteuse</t>
  </si>
  <si>
    <t xml:space="preserve">Teucrium polium L., 1753</t>
  </si>
  <si>
    <t xml:space="preserve">&lt;i&gt;Teucrium polium&lt;/i&gt; L., 1753</t>
  </si>
  <si>
    <t xml:space="preserve">https://inpn.mnhn.fr/espece/cd_nom/126019</t>
  </si>
  <si>
    <t xml:space="preserve">Teucrium polium subsp. polium</t>
  </si>
  <si>
    <t xml:space="preserve">Teucrium polium subsp. polium L., 1753</t>
  </si>
  <si>
    <t xml:space="preserve">&lt;i&gt;Teucrium polium &lt;/i&gt;L., 1753 subsp.&lt;i&gt; polium&lt;/i&gt;</t>
  </si>
  <si>
    <t xml:space="preserve">https://inpn.mnhn.fr/espece/cd_nom/141576</t>
  </si>
  <si>
    <t xml:space="preserve">Teucrium rouyanum</t>
  </si>
  <si>
    <t xml:space="preserve">Germandrée de Rouy</t>
  </si>
  <si>
    <t xml:space="preserve">H.J.Coste &amp; Soulié, 1898</t>
  </si>
  <si>
    <t xml:space="preserve">Teucrium rouyanum H.J.Coste &amp; Soulié, 1898</t>
  </si>
  <si>
    <t xml:space="preserve">&lt;i&gt;Teucrium rouyanum&lt;/i&gt; H.J.Coste &amp; Soulié, 1898</t>
  </si>
  <si>
    <t xml:space="preserve">https://inpn.mnhn.fr/espece/cd_nom/126032</t>
  </si>
  <si>
    <t xml:space="preserve">Teucrium scordium</t>
  </si>
  <si>
    <t xml:space="preserve">Germandrée des marais, Germandrée des marais, Chamaraz, Germandrée d'eau</t>
  </si>
  <si>
    <t xml:space="preserve">Teucrium scordium L., 1753</t>
  </si>
  <si>
    <t xml:space="preserve">&lt;i&gt;Teucrium scordium&lt;/i&gt; L., 1753</t>
  </si>
  <si>
    <t xml:space="preserve">Water Germander</t>
  </si>
  <si>
    <t xml:space="preserve">https://inpn.mnhn.fr/espece/cd_nom/126034</t>
  </si>
  <si>
    <t xml:space="preserve">Teucrium scorodonia</t>
  </si>
  <si>
    <t xml:space="preserve">Germandrée scorodoine, Sauge des bois, Germandrée des bois</t>
  </si>
  <si>
    <t xml:space="preserve">Teucrium scorodonia L., 1753</t>
  </si>
  <si>
    <t xml:space="preserve">&lt;i&gt;Teucrium scorodonia&lt;/i&gt; L., 1753</t>
  </si>
  <si>
    <t xml:space="preserve">Wood Sage</t>
  </si>
  <si>
    <t xml:space="preserve">https://inpn.mnhn.fr/espece/cd_nom/126035</t>
  </si>
  <si>
    <t xml:space="preserve">Lamium</t>
  </si>
  <si>
    <t xml:space="preserve">Lamier</t>
  </si>
  <si>
    <t xml:space="preserve">Lamioideae</t>
  </si>
  <si>
    <t xml:space="preserve">Lamieae</t>
  </si>
  <si>
    <t xml:space="preserve">Lamium L., 1753</t>
  </si>
  <si>
    <t xml:space="preserve">&lt;i&gt;Lamium&lt;/i&gt; L., 1753</t>
  </si>
  <si>
    <t xml:space="preserve">dead-nettles</t>
  </si>
  <si>
    <t xml:space="preserve">Lamium album</t>
  </si>
  <si>
    <t xml:space="preserve">Lamier blanc, Ortie blanche, Ortie morte</t>
  </si>
  <si>
    <t xml:space="preserve">Lamium album L., 1753</t>
  </si>
  <si>
    <t xml:space="preserve">&lt;i&gt;Lamium album&lt;/i&gt; L., 1753</t>
  </si>
  <si>
    <t xml:space="preserve">White Dead-nettle</t>
  </si>
  <si>
    <t xml:space="preserve">https://inpn.mnhn.fr/espece/cd_nom/104854</t>
  </si>
  <si>
    <t xml:space="preserve">Lamium amplexicaule</t>
  </si>
  <si>
    <t xml:space="preserve">Lamier embrassant</t>
  </si>
  <si>
    <t xml:space="preserve">Lamium amplexicaule L., 1753</t>
  </si>
  <si>
    <t xml:space="preserve">&lt;i&gt;Lamium amplexicaule&lt;/i&gt; L., 1753</t>
  </si>
  <si>
    <t xml:space="preserve">Henbit Dead-nettle</t>
  </si>
  <si>
    <t xml:space="preserve">https://inpn.mnhn.fr/espece/cd_nom/104855</t>
  </si>
  <si>
    <t xml:space="preserve">Lamium galeobdolon</t>
  </si>
  <si>
    <t xml:space="preserve">Lamier jaune, Lamier galéobdolon, Ortie jaune</t>
  </si>
  <si>
    <t xml:space="preserve">Lamium galeobdolon (L.) L., 1759</t>
  </si>
  <si>
    <t xml:space="preserve">&lt;i&gt;Lamium galeobdolon&lt;/i&gt; (L.) L., 1759</t>
  </si>
  <si>
    <t xml:space="preserve">https://inpn.mnhn.fr/espece/cd_nom/104876</t>
  </si>
  <si>
    <t xml:space="preserve">Lamium galeobdolon subsp. argentatum</t>
  </si>
  <si>
    <t xml:space="preserve">Lamier jaune à feuilles argentées, Lamier argenté</t>
  </si>
  <si>
    <t xml:space="preserve">(Smejkal) J.Duvign., 1987</t>
  </si>
  <si>
    <t xml:space="preserve">Lamium galeobdolon subsp. argentatum (Smejkal) J.Duvign., 1987</t>
  </si>
  <si>
    <t xml:space="preserve">&lt;i&gt;Lamium galeobdolon &lt;/i&gt;subsp.&lt;i&gt; argentatum&lt;/i&gt; (Smejkal) J.Duvign., 1987</t>
  </si>
  <si>
    <t xml:space="preserve">https://inpn.mnhn.fr/espece/cd_nom/137071</t>
  </si>
  <si>
    <t xml:space="preserve">Lamium galeobdolon subsp. montanum</t>
  </si>
  <si>
    <t xml:space="preserve">Lamier des montagnes</t>
  </si>
  <si>
    <t xml:space="preserve">(Pers.) Hayek, 1929</t>
  </si>
  <si>
    <t xml:space="preserve">Lamium galeobdolon subsp. montanum (Pers.) Hayek, 1929</t>
  </si>
  <si>
    <t xml:space="preserve">&lt;i&gt;Lamium galeobdolon &lt;/i&gt;subsp.&lt;i&gt; montanum&lt;/i&gt; (Pers.) Hayek, 1929</t>
  </si>
  <si>
    <t xml:space="preserve">https://inpn.mnhn.fr/espece/cd_nom/137073</t>
  </si>
  <si>
    <t xml:space="preserve">Lamium hybridum</t>
  </si>
  <si>
    <t xml:space="preserve">Lamier hybride</t>
  </si>
  <si>
    <t xml:space="preserve">Lamium hybridum Vill., 1786</t>
  </si>
  <si>
    <t xml:space="preserve">&lt;i&gt;Lamium hybridum&lt;/i&gt; Vill., 1786</t>
  </si>
  <si>
    <t xml:space="preserve">Cut-leaved Dead-nettle</t>
  </si>
  <si>
    <t xml:space="preserve">https://inpn.mnhn.fr/espece/cd_nom/104879</t>
  </si>
  <si>
    <t xml:space="preserve">Lamium maculatum</t>
  </si>
  <si>
    <t xml:space="preserve">Lamier maculé, Lamier à feuilles panachées</t>
  </si>
  <si>
    <t xml:space="preserve">(L.) L., 1763</t>
  </si>
  <si>
    <t xml:space="preserve">Lamium maculatum (L.) L., 1763</t>
  </si>
  <si>
    <t xml:space="preserve">&lt;i&gt;Lamium maculatum&lt;/i&gt; (L.) L., 1763</t>
  </si>
  <si>
    <t xml:space="preserve">Spotted Dead-nettle</t>
  </si>
  <si>
    <t xml:space="preserve">https://inpn.mnhn.fr/espece/cd_nom/104889</t>
  </si>
  <si>
    <t xml:space="preserve">Lamium purpureum</t>
  </si>
  <si>
    <t xml:space="preserve">Lamier pourpre, Ortie rouge</t>
  </si>
  <si>
    <t xml:space="preserve">Lamium purpureum L., 1753</t>
  </si>
  <si>
    <t xml:space="preserve">&lt;i&gt;Lamium purpureum&lt;/i&gt; L., 1753</t>
  </si>
  <si>
    <t xml:space="preserve">Red Dead-nettle</t>
  </si>
  <si>
    <t xml:space="preserve">https://inpn.mnhn.fr/espece/cd_nom/104903</t>
  </si>
  <si>
    <t xml:space="preserve">Ballota nigra</t>
  </si>
  <si>
    <t xml:space="preserve">Ballote noire, Marrube noir</t>
  </si>
  <si>
    <t xml:space="preserve">Marrubieae</t>
  </si>
  <si>
    <t xml:space="preserve">Ballota nigra L., 1753</t>
  </si>
  <si>
    <t xml:space="preserve">&lt;i&gt;Ballota nigra&lt;/i&gt; L., 1753</t>
  </si>
  <si>
    <t xml:space="preserve">Black Horehound</t>
  </si>
  <si>
    <t xml:space="preserve">https://inpn.mnhn.fr/espece/cd_nom/85502</t>
  </si>
  <si>
    <t xml:space="preserve">Ballota nigra subsp. foetida</t>
  </si>
  <si>
    <t xml:space="preserve">Ballote fétide, Ballote du Midi, Ballote méridionale</t>
  </si>
  <si>
    <t xml:space="preserve">(Vis.) Hayek, 1929</t>
  </si>
  <si>
    <t xml:space="preserve">Ballota nigra subsp. foetida (Vis.) Hayek, 1929</t>
  </si>
  <si>
    <t xml:space="preserve">&lt;i&gt;Ballota nigra &lt;/i&gt;subsp.&lt;i&gt; foetida&lt;/i&gt; (Vis.) Hayek, 1929</t>
  </si>
  <si>
    <t xml:space="preserve">https://inpn.mnhn.fr/espece/cd_nom/132060</t>
  </si>
  <si>
    <t xml:space="preserve">Marrubium vulgare</t>
  </si>
  <si>
    <t xml:space="preserve">Marrube commun, Marrube vulgaire</t>
  </si>
  <si>
    <t xml:space="preserve">Marrubium vulgare L., 1753</t>
  </si>
  <si>
    <t xml:space="preserve">&lt;i&gt;Marrubium vulgare&lt;/i&gt; L., 1753</t>
  </si>
  <si>
    <t xml:space="preserve">White Horehound</t>
  </si>
  <si>
    <t xml:space="preserve">https://inpn.mnhn.fr/espece/cd_nom/107397</t>
  </si>
  <si>
    <t xml:space="preserve">Betonica officinalis</t>
  </si>
  <si>
    <t xml:space="preserve">Bétoine officinale, Épiaire officinal</t>
  </si>
  <si>
    <t xml:space="preserve">Stachydeae</t>
  </si>
  <si>
    <t xml:space="preserve">Betonica officinalis L., 1753</t>
  </si>
  <si>
    <t xml:space="preserve">&lt;i&gt;Betonica officinalis&lt;/i&gt; L., 1753</t>
  </si>
  <si>
    <t xml:space="preserve">Betony</t>
  </si>
  <si>
    <t xml:space="preserve">https://inpn.mnhn.fr/espece/cd_nom/85852</t>
  </si>
  <si>
    <t xml:space="preserve">Galeopsis</t>
  </si>
  <si>
    <t xml:space="preserve">Galéopsis, Galéopse</t>
  </si>
  <si>
    <t xml:space="preserve">Galeopsis L., 1753</t>
  </si>
  <si>
    <t xml:space="preserve">&lt;i&gt;Galeopsis&lt;/i&gt; L., 1753</t>
  </si>
  <si>
    <t xml:space="preserve">hemp-nettles</t>
  </si>
  <si>
    <t xml:space="preserve">Galeopsis angustifolia</t>
  </si>
  <si>
    <t xml:space="preserve">Galéopsis à feuilles étroites, Filasse bâtarde, Galéopse à feuilles étroites</t>
  </si>
  <si>
    <t xml:space="preserve">Ehrh. ex Hoffm., 1804</t>
  </si>
  <si>
    <t xml:space="preserve">Galeopsis angustifolia Ehrh. ex Hoffm., 1804</t>
  </si>
  <si>
    <t xml:space="preserve">&lt;i&gt;Galeopsis angustifolia&lt;/i&gt; Ehrh. ex Hoffm., 1804</t>
  </si>
  <si>
    <t xml:space="preserve">Red Hemp-nettle</t>
  </si>
  <si>
    <t xml:space="preserve">https://inpn.mnhn.fr/espece/cd_nom/99272</t>
  </si>
  <si>
    <t xml:space="preserve">Galeopsis cebennensis</t>
  </si>
  <si>
    <t xml:space="preserve">Galéopsis des Cévennes, Galéopse des Cévennes</t>
  </si>
  <si>
    <t xml:space="preserve">(Braun-Blanq.) B.Bock, 2012</t>
  </si>
  <si>
    <t xml:space="preserve">Galeopsis cebennensis (Braun-Blanq.) B.Bock, 2012</t>
  </si>
  <si>
    <t xml:space="preserve">&lt;i&gt;Galeopsis cebennensis&lt;/i&gt; (Braun-Blanq.) B.Bock, 2012</t>
  </si>
  <si>
    <t xml:space="preserve">https://inpn.mnhn.fr/espece/cd_nom/717207</t>
  </si>
  <si>
    <t xml:space="preserve">Galeopsis ladanum</t>
  </si>
  <si>
    <t xml:space="preserve">Galéopsis ladanum, Chanvre sauvage, Galéopse ladanum</t>
  </si>
  <si>
    <t xml:space="preserve">Galeopsis ladanum L., 1753</t>
  </si>
  <si>
    <t xml:space="preserve">&lt;i&gt;Galeopsis ladanum&lt;/i&gt; L., 1753</t>
  </si>
  <si>
    <t xml:space="preserve">Broad-leaved Hemp-nettle</t>
  </si>
  <si>
    <t xml:space="preserve">https://inpn.mnhn.fr/espece/cd_nom/99305</t>
  </si>
  <si>
    <t xml:space="preserve">Galeopsis segetum</t>
  </si>
  <si>
    <t xml:space="preserve">Galéopsis des moissons, Galéopsis douteux, Galéopsis des champs, Galéopse des moissons, Galéopse velu, Galéopse douteux</t>
  </si>
  <si>
    <t xml:space="preserve">Neck., 1770</t>
  </si>
  <si>
    <t xml:space="preserve">Galeopsis segetum Neck., 1770</t>
  </si>
  <si>
    <t xml:space="preserve">&lt;i&gt;Galeopsis segetum&lt;/i&gt; Neck., 1770</t>
  </si>
  <si>
    <t xml:space="preserve">Downy Hemp-nettle</t>
  </si>
  <si>
    <t xml:space="preserve">https://inpn.mnhn.fr/espece/cd_nom/99329</t>
  </si>
  <si>
    <t xml:space="preserve">Galeopsis tetrahit</t>
  </si>
  <si>
    <t xml:space="preserve">Galéopsis tétrahit, Ortie royale, Galéopse tétrahit</t>
  </si>
  <si>
    <t xml:space="preserve">Galeopsis tetrahit L., 1753</t>
  </si>
  <si>
    <t xml:space="preserve">&lt;i&gt;Galeopsis tetrahit&lt;/i&gt; L., 1753</t>
  </si>
  <si>
    <t xml:space="preserve">Common Hemp-nettle</t>
  </si>
  <si>
    <t xml:space="preserve">https://inpn.mnhn.fr/espece/cd_nom/99334</t>
  </si>
  <si>
    <t xml:space="preserve">Melittis melissophyllum</t>
  </si>
  <si>
    <t xml:space="preserve">Mélitte à feuilles de mélisse</t>
  </si>
  <si>
    <t xml:space="preserve">Melittis melissophyllum L., 1753</t>
  </si>
  <si>
    <t xml:space="preserve">&lt;i&gt;Melittis melissophyllum&lt;/i&gt; L., 1753</t>
  </si>
  <si>
    <t xml:space="preserve">Bastard Balm</t>
  </si>
  <si>
    <t xml:space="preserve">https://inpn.mnhn.fr/espece/cd_nom/108003</t>
  </si>
  <si>
    <t xml:space="preserve">Sideritis hyssopifolia</t>
  </si>
  <si>
    <t xml:space="preserve">Crapaudine à feuilles d'hysope, Thé des montagnes</t>
  </si>
  <si>
    <t xml:space="preserve">Sideritis hyssopifolia L., 1753</t>
  </si>
  <si>
    <t xml:space="preserve">&lt;i&gt;Sideritis hyssopifolia&lt;/i&gt; L., 1753</t>
  </si>
  <si>
    <t xml:space="preserve">https://inpn.mnhn.fr/espece/cd_nom/123258</t>
  </si>
  <si>
    <t xml:space="preserve">Stachys alpina</t>
  </si>
  <si>
    <t xml:space="preserve">Épiaire des Alpes</t>
  </si>
  <si>
    <t xml:space="preserve">Stachys alpina L., 1753</t>
  </si>
  <si>
    <t xml:space="preserve">&lt;i&gt;Stachys alpina&lt;/i&gt; L., 1753</t>
  </si>
  <si>
    <t xml:space="preserve">Limestone Woundwort</t>
  </si>
  <si>
    <t xml:space="preserve">https://inpn.mnhn.fr/espece/cd_nom/124740</t>
  </si>
  <si>
    <t xml:space="preserve">Stachys arvensis</t>
  </si>
  <si>
    <t xml:space="preserve">Épiaire des champs</t>
  </si>
  <si>
    <t xml:space="preserve">Stachys arvensis (L.) L., 1763</t>
  </si>
  <si>
    <t xml:space="preserve">&lt;i&gt;Stachys arvensis&lt;/i&gt; (L.) L., 1763</t>
  </si>
  <si>
    <t xml:space="preserve">Field Woundwort</t>
  </si>
  <si>
    <t xml:space="preserve">https://inpn.mnhn.fr/espece/cd_nom/124744</t>
  </si>
  <si>
    <t xml:space="preserve">Stachys byzantina</t>
  </si>
  <si>
    <t xml:space="preserve">Épiaire de Byzance, Épiaire laineux</t>
  </si>
  <si>
    <t xml:space="preserve">K.Koch, 1848</t>
  </si>
  <si>
    <t xml:space="preserve">Stachys byzantina K.Koch, 1848</t>
  </si>
  <si>
    <t xml:space="preserve">&lt;i&gt;Stachys byzantina&lt;/i&gt; K.Koch, 1848</t>
  </si>
  <si>
    <t xml:space="preserve">Lamb's-ear</t>
  </si>
  <si>
    <t xml:space="preserve">https://inpn.mnhn.fr/espece/cd_nom/124756</t>
  </si>
  <si>
    <t xml:space="preserve">Stachys germanica</t>
  </si>
  <si>
    <t xml:space="preserve">Épiaire d'Allemagne, Sauge molle</t>
  </si>
  <si>
    <t xml:space="preserve">Stachys germanica L., 1753</t>
  </si>
  <si>
    <t xml:space="preserve">&lt;i&gt;Stachys germanica&lt;/i&gt; L., 1753</t>
  </si>
  <si>
    <t xml:space="preserve">Downy Woundwort</t>
  </si>
  <si>
    <t xml:space="preserve">https://inpn.mnhn.fr/espece/cd_nom/124771</t>
  </si>
  <si>
    <t xml:space="preserve">Stachys heraclea</t>
  </si>
  <si>
    <t xml:space="preserve">Épiaire d'Héraclée</t>
  </si>
  <si>
    <t xml:space="preserve">Stachys heraclea All., 1785</t>
  </si>
  <si>
    <t xml:space="preserve">&lt;i&gt;Stachys heraclea&lt;/i&gt; All., 1785</t>
  </si>
  <si>
    <t xml:space="preserve">https://inpn.mnhn.fr/espece/cd_nom/124775</t>
  </si>
  <si>
    <t xml:space="preserve">Stachys palustris</t>
  </si>
  <si>
    <t xml:space="preserve">Épiaire des marais, Ortie bourbière</t>
  </si>
  <si>
    <t xml:space="preserve">Stachys palustris L., 1753</t>
  </si>
  <si>
    <t xml:space="preserve">&lt;i&gt;Stachys palustris&lt;/i&gt; L., 1753</t>
  </si>
  <si>
    <t xml:space="preserve">Marsh Woundwort</t>
  </si>
  <si>
    <t xml:space="preserve">https://inpn.mnhn.fr/espece/cd_nom/124798</t>
  </si>
  <si>
    <t xml:space="preserve">Stachys recta</t>
  </si>
  <si>
    <t xml:space="preserve">Épiaire droit</t>
  </si>
  <si>
    <t xml:space="preserve">Stachys recta L., 1767</t>
  </si>
  <si>
    <t xml:space="preserve">&lt;i&gt;Stachys recta&lt;/i&gt; L., 1767</t>
  </si>
  <si>
    <t xml:space="preserve">Perennial Yellow-woundwort</t>
  </si>
  <si>
    <t xml:space="preserve">https://inpn.mnhn.fr/espece/cd_nom/124805</t>
  </si>
  <si>
    <t xml:space="preserve">Stachys sylvatica</t>
  </si>
  <si>
    <t xml:space="preserve">Épiaire des forêts, Épiaire des bois, Ortie à crapauds, Ortie puante, Ortie à crapauds</t>
  </si>
  <si>
    <t xml:space="preserve">Stachys sylvatica L., 1753</t>
  </si>
  <si>
    <t xml:space="preserve">&lt;i&gt;Stachys sylvatica&lt;/i&gt; L., 1753</t>
  </si>
  <si>
    <t xml:space="preserve">Hedge Woundwort</t>
  </si>
  <si>
    <t xml:space="preserve">https://inpn.mnhn.fr/espece/cd_nom/124814</t>
  </si>
  <si>
    <t xml:space="preserve">Clinopodium grandiflorum</t>
  </si>
  <si>
    <t xml:space="preserve">Clinopode à grandes fleurs, Calament à grandes fleurs, Thé de l'Aubrac, Sarriette à grandes fleurs</t>
  </si>
  <si>
    <t xml:space="preserve">Nepetoideae</t>
  </si>
  <si>
    <t xml:space="preserve">Mentheae</t>
  </si>
  <si>
    <t xml:space="preserve">Clinopodium grandiflorum (L.) Kuntze, 1891</t>
  </si>
  <si>
    <t xml:space="preserve">&lt;i&gt;Clinopodium grandiflorum&lt;/i&gt; (L.) Kuntze, 1891</t>
  </si>
  <si>
    <t xml:space="preserve">Greater Calamint</t>
  </si>
  <si>
    <t xml:space="preserve">https://inpn.mnhn.fr/espece/cd_nom/91904</t>
  </si>
  <si>
    <t xml:space="preserve">Clinopodium nepeta</t>
  </si>
  <si>
    <t xml:space="preserve">Clinopode népéta, Calament népéta, Sarriette népéta</t>
  </si>
  <si>
    <t xml:space="preserve">Clinopodium nepeta (L.) Kuntze, 1891</t>
  </si>
  <si>
    <t xml:space="preserve">&lt;i&gt;Clinopodium nepeta&lt;/i&gt; (L.) Kuntze, 1891</t>
  </si>
  <si>
    <t xml:space="preserve">Lesser Calamint</t>
  </si>
  <si>
    <t xml:space="preserve">https://inpn.mnhn.fr/espece/cd_nom/91910</t>
  </si>
  <si>
    <t xml:space="preserve">Clinopodium nepeta subsp. nepeta</t>
  </si>
  <si>
    <t xml:space="preserve">Clinopodium nepeta subsp. nepeta (L.) Kuntze, 1891</t>
  </si>
  <si>
    <t xml:space="preserve">&lt;i&gt;Clinopodium nepeta &lt;/i&gt;(L.) Kuntze, 1891 subsp.&lt;i&gt; nepeta&lt;/i&gt;</t>
  </si>
  <si>
    <t xml:space="preserve">https://inpn.mnhn.fr/espece/cd_nom/718332</t>
  </si>
  <si>
    <t xml:space="preserve">Clinopodium nepeta subsp. ascendens</t>
  </si>
  <si>
    <t xml:space="preserve">Clinopode ascendant, Calament ascendant, Sarriette ascendante</t>
  </si>
  <si>
    <t xml:space="preserve">(Jord.) B.Bock, 2012</t>
  </si>
  <si>
    <t xml:space="preserve">Clinopodium nepeta subsp. ascendens (Jord.) B.Bock, 2012</t>
  </si>
  <si>
    <t xml:space="preserve">&lt;i&gt;Clinopodium nepeta &lt;/i&gt;subsp.&lt;i&gt; ascendens&lt;/i&gt; (Jord.) B.Bock, 2012</t>
  </si>
  <si>
    <t xml:space="preserve">Common Calamint</t>
  </si>
  <si>
    <t xml:space="preserve">https://inpn.mnhn.fr/espece/cd_nom/718220</t>
  </si>
  <si>
    <t xml:space="preserve">Clinopodium nepeta subsp. sylvaticum</t>
  </si>
  <si>
    <t xml:space="preserve">Clinopode à feuilles de menthe, Calament à feuilles de menthe, Calament des bois, Sarriette des bois, Sarriette à feuilles de menthe</t>
  </si>
  <si>
    <t xml:space="preserve">(Bromf.) Peruzzi &amp; F.Conti, 2008</t>
  </si>
  <si>
    <t xml:space="preserve">Clinopodium nepeta subsp. sylvaticum (Bromf.) Peruzzi &amp; F.Conti, 2008</t>
  </si>
  <si>
    <t xml:space="preserve">&lt;i&gt;Clinopodium nepeta &lt;/i&gt;subsp.&lt;i&gt; sylvaticum&lt;/i&gt; (Bromf.) Peruzzi &amp; F.Conti, 2008</t>
  </si>
  <si>
    <t xml:space="preserve">Wood Calamint</t>
  </si>
  <si>
    <t xml:space="preserve">https://inpn.mnhn.fr/espece/cd_nom/788968</t>
  </si>
  <si>
    <t xml:space="preserve">Clinopodium vulgare</t>
  </si>
  <si>
    <t xml:space="preserve">Clinopode commun, Calament clinopode, Sarriette commune, Grand basilic</t>
  </si>
  <si>
    <t xml:space="preserve">Clinopodium vulgare L., 1753</t>
  </si>
  <si>
    <t xml:space="preserve">&lt;i&gt;Clinopodium vulgare&lt;/i&gt; L., 1753</t>
  </si>
  <si>
    <t xml:space="preserve">https://inpn.mnhn.fr/espece/cd_nom/91912</t>
  </si>
  <si>
    <t xml:space="preserve">Glechoma hederacea</t>
  </si>
  <si>
    <t xml:space="preserve">Gléchome Lierre terrestre, Lierre terrestre, Gléchome lierre</t>
  </si>
  <si>
    <t xml:space="preserve">Glechoma hederacea L., 1753</t>
  </si>
  <si>
    <t xml:space="preserve">&lt;i&gt;Glechoma hederacea&lt;/i&gt; L., 1753</t>
  </si>
  <si>
    <t xml:space="preserve">Ground-ivy</t>
  </si>
  <si>
    <t xml:space="preserve">https://inpn.mnhn.fr/espece/cd_nom/100310</t>
  </si>
  <si>
    <t xml:space="preserve">Hyssopus officinalis</t>
  </si>
  <si>
    <t xml:space="preserve">Hysope officinale, Hysope, Herbe sacrée</t>
  </si>
  <si>
    <t xml:space="preserve">Hyssopus officinalis L., 1753</t>
  </si>
  <si>
    <t xml:space="preserve">&lt;i&gt;Hyssopus officinalis&lt;/i&gt; L., 1753</t>
  </si>
  <si>
    <t xml:space="preserve">Hyssop</t>
  </si>
  <si>
    <t xml:space="preserve">https://inpn.mnhn.fr/espece/cd_nom/103406</t>
  </si>
  <si>
    <t xml:space="preserve">Lycopus europaeus</t>
  </si>
  <si>
    <t xml:space="preserve">Lycope d'Europe, Chanvre d'eau, Marrube aquatique, Herbe des Égyptiens</t>
  </si>
  <si>
    <t xml:space="preserve">Lycopus europaeus L., 1753</t>
  </si>
  <si>
    <t xml:space="preserve">&lt;i&gt;Lycopus europaeus&lt;/i&gt; L., 1753</t>
  </si>
  <si>
    <t xml:space="preserve">Gypsywort</t>
  </si>
  <si>
    <t xml:space="preserve">https://inpn.mnhn.fr/espece/cd_nom/107038</t>
  </si>
  <si>
    <t xml:space="preserve">Melissa officinalis</t>
  </si>
  <si>
    <t xml:space="preserve">Mélisse officinale, Mélisse citronnelle, Citronnelle</t>
  </si>
  <si>
    <t xml:space="preserve">Melissa officinalis L., 1753</t>
  </si>
  <si>
    <t xml:space="preserve">&lt;i&gt;Melissa officinalis&lt;/i&gt; L., 1753</t>
  </si>
  <si>
    <t xml:space="preserve">Balm</t>
  </si>
  <si>
    <t xml:space="preserve">https://inpn.mnhn.fr/espece/cd_nom/107992</t>
  </si>
  <si>
    <t xml:space="preserve">Melissa officinalis subsp. officinalis</t>
  </si>
  <si>
    <t xml:space="preserve">Melissa officinalis subsp. officinalis L., 1753</t>
  </si>
  <si>
    <t xml:space="preserve">&lt;i&gt;Melissa officinalis &lt;/i&gt;L., 1753 subsp.&lt;i&gt; officinalis&lt;/i&gt;</t>
  </si>
  <si>
    <t xml:space="preserve">https://inpn.mnhn.fr/espece/cd_nom/137741</t>
  </si>
  <si>
    <t xml:space="preserve">Mentha</t>
  </si>
  <si>
    <t xml:space="preserve">Menthe</t>
  </si>
  <si>
    <t xml:space="preserve">Mentha L., 1753</t>
  </si>
  <si>
    <t xml:space="preserve">&lt;i&gt;Mentha&lt;/i&gt; L., 1753</t>
  </si>
  <si>
    <t xml:space="preserve">mints</t>
  </si>
  <si>
    <t xml:space="preserve">Mentha aquatica</t>
  </si>
  <si>
    <t xml:space="preserve">Menthe aquatique, Baume d'eau, Baume de rivière, Bonhomme de rivière, Menthe rouge, Riolet, Menthe à grenouilles</t>
  </si>
  <si>
    <t xml:space="preserve">Mentha aquatica L., 1753</t>
  </si>
  <si>
    <t xml:space="preserve">&lt;i&gt;Mentha aquatica&lt;/i&gt; L., 1753</t>
  </si>
  <si>
    <t xml:space="preserve">Water Mint</t>
  </si>
  <si>
    <t xml:space="preserve">https://inpn.mnhn.fr/espece/cd_nom/108027</t>
  </si>
  <si>
    <t xml:space="preserve">Mentha arvensis</t>
  </si>
  <si>
    <t xml:space="preserve">Menthe des champs</t>
  </si>
  <si>
    <t xml:space="preserve">Mentha arvensis L., 1753</t>
  </si>
  <si>
    <t xml:space="preserve">&lt;i&gt;Mentha arvensis&lt;/i&gt; L., 1753</t>
  </si>
  <si>
    <t xml:space="preserve">Corn Mint</t>
  </si>
  <si>
    <t xml:space="preserve">https://inpn.mnhn.fr/espece/cd_nom/108029</t>
  </si>
  <si>
    <t xml:space="preserve">Mentha x dalmatica</t>
  </si>
  <si>
    <t xml:space="preserve">Menthe de Dalmatie</t>
  </si>
  <si>
    <t xml:space="preserve">Tausch, 1828</t>
  </si>
  <si>
    <t xml:space="preserve">Mentha x dalmatica Tausch, 1828</t>
  </si>
  <si>
    <t xml:space="preserve">&lt;i&gt;Mentha &lt;/i&gt;x&lt;i&gt; dalmatica&lt;/i&gt; Tausch, 1828</t>
  </si>
  <si>
    <t xml:space="preserve">https://inpn.mnhn.fr/espece/cd_nom/108236</t>
  </si>
  <si>
    <t xml:space="preserve">Mentha x dumetorum</t>
  </si>
  <si>
    <t xml:space="preserve">Menthe des buissons</t>
  </si>
  <si>
    <t xml:space="preserve">Schult., 1809</t>
  </si>
  <si>
    <t xml:space="preserve">Mentha x dumetorum Schult., 1809</t>
  </si>
  <si>
    <t xml:space="preserve">&lt;i&gt;Mentha &lt;/i&gt;x&lt;i&gt; dumetorum&lt;/i&gt; Schult., 1809</t>
  </si>
  <si>
    <t xml:space="preserve">https://inpn.mnhn.fr/espece/cd_nom/108241</t>
  </si>
  <si>
    <t xml:space="preserve">Mentha x piperita</t>
  </si>
  <si>
    <t xml:space="preserve">Menthe poivrée</t>
  </si>
  <si>
    <t xml:space="preserve">Mentha x piperita L., 1753</t>
  </si>
  <si>
    <t xml:space="preserve">&lt;i&gt;Mentha &lt;/i&gt;x&lt;i&gt; piperita&lt;/i&gt; L., 1753</t>
  </si>
  <si>
    <t xml:space="preserve">https://inpn.mnhn.fr/espece/cd_nom/108295</t>
  </si>
  <si>
    <t xml:space="preserve">Mentha x rotundifolia</t>
  </si>
  <si>
    <t xml:space="preserve">Menthe à feuilles rondes, Menthe du Nil</t>
  </si>
  <si>
    <t xml:space="preserve">Mentha x rotundifolia (L.) Huds., 1762</t>
  </si>
  <si>
    <t xml:space="preserve">&lt;i&gt;Mentha &lt;/i&gt;x&lt;i&gt; rotundifolia&lt;/i&gt; (L.) Huds., 1762</t>
  </si>
  <si>
    <t xml:space="preserve">https://inpn.mnhn.fr/espece/cd_nom/108308</t>
  </si>
  <si>
    <t xml:space="preserve">Mentha x verticillata</t>
  </si>
  <si>
    <t xml:space="preserve">Menthe verticillée</t>
  </si>
  <si>
    <t xml:space="preserve">Mentha x verticillata L., 1759</t>
  </si>
  <si>
    <t xml:space="preserve">&lt;i&gt;Mentha &lt;/i&gt;x&lt;i&gt; verticillata&lt;/i&gt; L., 1759</t>
  </si>
  <si>
    <t xml:space="preserve">https://inpn.mnhn.fr/espece/cd_nom/108331</t>
  </si>
  <si>
    <t xml:space="preserve">Mentha longifolia</t>
  </si>
  <si>
    <t xml:space="preserve">Menthe à longues feuilles, Menthe à feuilles longues, Menthe des bois</t>
  </si>
  <si>
    <t xml:space="preserve">Mentha longifolia (L.) Huds., 1762</t>
  </si>
  <si>
    <t xml:space="preserve">&lt;i&gt;Mentha longifolia&lt;/i&gt; (L.) Huds., 1762</t>
  </si>
  <si>
    <t xml:space="preserve">Horse Mint</t>
  </si>
  <si>
    <t xml:space="preserve">https://inpn.mnhn.fr/espece/cd_nom/108103</t>
  </si>
  <si>
    <t xml:space="preserve">Mentha pulegium</t>
  </si>
  <si>
    <t xml:space="preserve">Menthe pouliot, Menthe pouillot</t>
  </si>
  <si>
    <t xml:space="preserve">Mentha pulegium L., 1753</t>
  </si>
  <si>
    <t xml:space="preserve">&lt;i&gt;Mentha pulegium&lt;/i&gt; L., 1753</t>
  </si>
  <si>
    <t xml:space="preserve">Pennyroyal</t>
  </si>
  <si>
    <t xml:space="preserve">https://inpn.mnhn.fr/espece/cd_nom/108138</t>
  </si>
  <si>
    <t xml:space="preserve">Mentha spicata</t>
  </si>
  <si>
    <t xml:space="preserve">Menthe en épi, Menthe verte</t>
  </si>
  <si>
    <t xml:space="preserve">Mentha spicata L., 1753</t>
  </si>
  <si>
    <t xml:space="preserve">&lt;i&gt;Mentha spicata&lt;/i&gt; L., 1753</t>
  </si>
  <si>
    <t xml:space="preserve">Spear Mint</t>
  </si>
  <si>
    <t xml:space="preserve">https://inpn.mnhn.fr/espece/cd_nom/108166</t>
  </si>
  <si>
    <t xml:space="preserve">Mentha suaveolens</t>
  </si>
  <si>
    <t xml:space="preserve">Menthe à feuilles rondes, Menthe sauvage</t>
  </si>
  <si>
    <t xml:space="preserve">Ehrh., 1792</t>
  </si>
  <si>
    <t xml:space="preserve">Mentha suaveolens Ehrh., 1792</t>
  </si>
  <si>
    <t xml:space="preserve">&lt;i&gt;Mentha suaveolens&lt;/i&gt; Ehrh., 1792</t>
  </si>
  <si>
    <t xml:space="preserve">Round-leaved Mint</t>
  </si>
  <si>
    <t xml:space="preserve">https://inpn.mnhn.fr/espece/cd_nom/108168</t>
  </si>
  <si>
    <t xml:space="preserve">Mentha suaveolens subsp. suaveolens</t>
  </si>
  <si>
    <t xml:space="preserve">Menthe odorante, Menthe à feuilles rondes</t>
  </si>
  <si>
    <t xml:space="preserve">Mentha suaveolens subsp. suaveolens Ehrh., 1792</t>
  </si>
  <si>
    <t xml:space="preserve">&lt;i&gt;Mentha suaveolens &lt;/i&gt;Ehrh., 1792 subsp.&lt;i&gt; suaveolens&lt;/i&gt;</t>
  </si>
  <si>
    <t xml:space="preserve">https://inpn.mnhn.fr/espece/cd_nom/137771</t>
  </si>
  <si>
    <t xml:space="preserve">Origanum vulgare</t>
  </si>
  <si>
    <t xml:space="preserve">Origan commun, Marjolaine sauvage</t>
  </si>
  <si>
    <t xml:space="preserve">Origanum vulgare L., 1753</t>
  </si>
  <si>
    <t xml:space="preserve">&lt;i&gt;Origanum vulgare&lt;/i&gt; L., 1753</t>
  </si>
  <si>
    <t xml:space="preserve">Wild Marjoram</t>
  </si>
  <si>
    <t xml:space="preserve">https://inpn.mnhn.fr/espece/cd_nom/111289</t>
  </si>
  <si>
    <t xml:space="preserve">Origanum vulgare subsp. vulgare</t>
  </si>
  <si>
    <t xml:space="preserve">Origanum vulgare subsp. vulgare L., 1753</t>
  </si>
  <si>
    <t xml:space="preserve">&lt;i&gt;Origanum vulgare &lt;/i&gt;L., 1753 subsp.&lt;i&gt; vulgare&lt;/i&gt;</t>
  </si>
  <si>
    <t xml:space="preserve">https://inpn.mnhn.fr/espece/cd_nom/138444</t>
  </si>
  <si>
    <t xml:space="preserve">Prunella</t>
  </si>
  <si>
    <t xml:space="preserve">Brunelle, Prunelle</t>
  </si>
  <si>
    <t xml:space="preserve">Prunella L., 1753</t>
  </si>
  <si>
    <t xml:space="preserve">&lt;i&gt;Prunella&lt;/i&gt; L., 1753</t>
  </si>
  <si>
    <t xml:space="preserve">self-heals</t>
  </si>
  <si>
    <t xml:space="preserve">Prunella grandiflora</t>
  </si>
  <si>
    <t xml:space="preserve">Brunelle à grandes fleurs</t>
  </si>
  <si>
    <t xml:space="preserve">(L.) Scholler, 1775</t>
  </si>
  <si>
    <t xml:space="preserve">Prunella grandiflora (L.) Scholler, 1775</t>
  </si>
  <si>
    <t xml:space="preserve">&lt;i&gt;Prunella grandiflora&lt;/i&gt; (L.) Scholler, 1775</t>
  </si>
  <si>
    <t xml:space="preserve">Large-flowered Selfheal</t>
  </si>
  <si>
    <t xml:space="preserve">https://inpn.mnhn.fr/espece/cd_nom/115993</t>
  </si>
  <si>
    <t xml:space="preserve">Prunella hastifolia</t>
  </si>
  <si>
    <t xml:space="preserve">Brunelle à feuilles hastées</t>
  </si>
  <si>
    <t xml:space="preserve">Brot., 1804</t>
  </si>
  <si>
    <t xml:space="preserve">Prunella hastifolia Brot., 1804</t>
  </si>
  <si>
    <t xml:space="preserve">&lt;i&gt;Prunella hastifolia&lt;/i&gt; Brot., 1804</t>
  </si>
  <si>
    <t xml:space="preserve">https://inpn.mnhn.fr/espece/cd_nom/115994</t>
  </si>
  <si>
    <t xml:space="preserve">Prunella hyssopifolia</t>
  </si>
  <si>
    <t xml:space="preserve">Brunelle à feuilles d'hysope</t>
  </si>
  <si>
    <t xml:space="preserve">Prunella hyssopifolia L., 1753</t>
  </si>
  <si>
    <t xml:space="preserve">&lt;i&gt;Prunella hyssopifolia&lt;/i&gt; L., 1753</t>
  </si>
  <si>
    <t xml:space="preserve">https://inpn.mnhn.fr/espece/cd_nom/115996</t>
  </si>
  <si>
    <t xml:space="preserve">Prunella laciniata</t>
  </si>
  <si>
    <t xml:space="preserve">Brunelle laciniée, Brunelle blanche</t>
  </si>
  <si>
    <t xml:space="preserve">Prunella laciniata (L.) L., 1763</t>
  </si>
  <si>
    <t xml:space="preserve">&lt;i&gt;Prunella laciniata&lt;/i&gt; (L.) L., 1763</t>
  </si>
  <si>
    <t xml:space="preserve">Cut-leaved Selfheal</t>
  </si>
  <si>
    <t xml:space="preserve">https://inpn.mnhn.fr/espece/cd_nom/115998</t>
  </si>
  <si>
    <t xml:space="preserve">Prunella vulgaris</t>
  </si>
  <si>
    <t xml:space="preserve">Herbe Catois</t>
  </si>
  <si>
    <t xml:space="preserve">Prunella vulgaris L., 1753</t>
  </si>
  <si>
    <t xml:space="preserve">&lt;i&gt;Prunella vulgaris&lt;/i&gt; L., 1753</t>
  </si>
  <si>
    <t xml:space="preserve">Selfheal</t>
  </si>
  <si>
    <t xml:space="preserve">https://inpn.mnhn.fr/espece/cd_nom/116012</t>
  </si>
  <si>
    <t xml:space="preserve">Rosmarinus officinalis</t>
  </si>
  <si>
    <t xml:space="preserve">Romarin, Romarin officinal</t>
  </si>
  <si>
    <t xml:space="preserve">Rosmarinus officinalis L., 1753</t>
  </si>
  <si>
    <t xml:space="preserve">&lt;i&gt;Rosmarinus officinalis&lt;/i&gt; L., 1753</t>
  </si>
  <si>
    <t xml:space="preserve">Rosemary</t>
  </si>
  <si>
    <t xml:space="preserve">https://inpn.mnhn.fr/espece/cd_nom/118865</t>
  </si>
  <si>
    <t xml:space="preserve">Salvia</t>
  </si>
  <si>
    <t xml:space="preserve">Sauge</t>
  </si>
  <si>
    <t xml:space="preserve">Salvia L., 1753</t>
  </si>
  <si>
    <t xml:space="preserve">&lt;i&gt;Salvia&lt;/i&gt; L., 1753</t>
  </si>
  <si>
    <t xml:space="preserve">claries</t>
  </si>
  <si>
    <t xml:space="preserve">Salvia aethiopis</t>
  </si>
  <si>
    <t xml:space="preserve">Sauge d'Éthiopie</t>
  </si>
  <si>
    <t xml:space="preserve">Salvia aethiopis L., 1753</t>
  </si>
  <si>
    <t xml:space="preserve">&lt;i&gt;Salvia aethiopis&lt;/i&gt; L., 1753</t>
  </si>
  <si>
    <t xml:space="preserve">African Sage</t>
  </si>
  <si>
    <t xml:space="preserve">https://inpn.mnhn.fr/espece/cd_nom/120619</t>
  </si>
  <si>
    <t xml:space="preserve">Salvia officinalis</t>
  </si>
  <si>
    <t xml:space="preserve">Sauge officinale</t>
  </si>
  <si>
    <t xml:space="preserve">Salvia officinalis L., 1753</t>
  </si>
  <si>
    <t xml:space="preserve">&lt;i&gt;Salvia officinalis&lt;/i&gt; L., 1753</t>
  </si>
  <si>
    <t xml:space="preserve">Sage</t>
  </si>
  <si>
    <t xml:space="preserve">https://inpn.mnhn.fr/espece/cd_nom/120678</t>
  </si>
  <si>
    <t xml:space="preserve">Salvia officinalis subsp. officinalis</t>
  </si>
  <si>
    <t xml:space="preserve">Salvia officinalis subsp. officinalis L., 1753</t>
  </si>
  <si>
    <t xml:space="preserve">&lt;i&gt;Salvia officinalis &lt;/i&gt;L., 1753 subsp.&lt;i&gt; officinalis&lt;/i&gt;</t>
  </si>
  <si>
    <t xml:space="preserve">https://inpn.mnhn.fr/espece/cd_nom/140519</t>
  </si>
  <si>
    <t xml:space="preserve">Salvia officinalis subsp. gallica</t>
  </si>
  <si>
    <t xml:space="preserve">Sauge de France</t>
  </si>
  <si>
    <t xml:space="preserve">(W.Lippert) Reales, D.Rivera &amp; Obón, 2004</t>
  </si>
  <si>
    <t xml:space="preserve">Salvia officinalis subsp. gallica (W.Lippert) Reales, D.Rivera &amp; Obón, 2004</t>
  </si>
  <si>
    <t xml:space="preserve">&lt;i&gt;Salvia officinalis &lt;/i&gt;subsp.&lt;i&gt; gallica&lt;/i&gt; (W.Lippert) Reales, D.Rivera &amp; Obón, 2004</t>
  </si>
  <si>
    <t xml:space="preserve">https://inpn.mnhn.fr/espece/cd_nom/718283</t>
  </si>
  <si>
    <t xml:space="preserve">Salvia pratensis</t>
  </si>
  <si>
    <t xml:space="preserve">Sauge des prés, Sauge commune</t>
  </si>
  <si>
    <t xml:space="preserve">Salvia pratensis L., 1753</t>
  </si>
  <si>
    <t xml:space="preserve">&lt;i&gt;Salvia pratensis&lt;/i&gt; L., 1753</t>
  </si>
  <si>
    <t xml:space="preserve">Meadow Clary</t>
  </si>
  <si>
    <t xml:space="preserve">https://inpn.mnhn.fr/espece/cd_nom/120685</t>
  </si>
  <si>
    <t xml:space="preserve">Salvia pratensis subsp. pratensis</t>
  </si>
  <si>
    <t xml:space="preserve">Salvia pratensis subsp. pratensis L., 1753</t>
  </si>
  <si>
    <t xml:space="preserve">&lt;i&gt;Salvia pratensis &lt;/i&gt;L., 1753 subsp.&lt;i&gt; pratensis&lt;/i&gt;</t>
  </si>
  <si>
    <t xml:space="preserve">https://inpn.mnhn.fr/espece/cd_nom/140522</t>
  </si>
  <si>
    <t xml:space="preserve">Salvia verbenaca</t>
  </si>
  <si>
    <t xml:space="preserve">Sauge verveine, Sauge fausse verveine</t>
  </si>
  <si>
    <t xml:space="preserve">Salvia verbenaca L., 1753</t>
  </si>
  <si>
    <t xml:space="preserve">&lt;i&gt;Salvia verbenaca&lt;/i&gt; L., 1753</t>
  </si>
  <si>
    <t xml:space="preserve">Wild Clary</t>
  </si>
  <si>
    <t xml:space="preserve">https://inpn.mnhn.fr/espece/cd_nom/120700</t>
  </si>
  <si>
    <t xml:space="preserve">Salvia verbenaca subsp. verbenaca</t>
  </si>
  <si>
    <t xml:space="preserve">Sauge verveine</t>
  </si>
  <si>
    <t xml:space="preserve">Salvia verbenaca subsp. verbenaca L., 1753</t>
  </si>
  <si>
    <t xml:space="preserve">&lt;i&gt;Salvia verbenaca &lt;/i&gt;L., 1753 subsp.&lt;i&gt; verbenaca&lt;/i&gt;</t>
  </si>
  <si>
    <t xml:space="preserve">https://inpn.mnhn.fr/espece/cd_nom/612559</t>
  </si>
  <si>
    <t xml:space="preserve">Salvia verticillata</t>
  </si>
  <si>
    <t xml:space="preserve">Sauge verticillée</t>
  </si>
  <si>
    <t xml:space="preserve">Salvia verticillata L., 1753</t>
  </si>
  <si>
    <t xml:space="preserve">&lt;i&gt;Salvia verticillata&lt;/i&gt; L., 1753</t>
  </si>
  <si>
    <t xml:space="preserve">Whorled Clary</t>
  </si>
  <si>
    <t xml:space="preserve">https://inpn.mnhn.fr/espece/cd_nom/120703</t>
  </si>
  <si>
    <t xml:space="preserve">Satureja montana</t>
  </si>
  <si>
    <t xml:space="preserve">Sarriette des montagnes, Sarriette de montagne</t>
  </si>
  <si>
    <t xml:space="preserve">Satureja montana L., 1753</t>
  </si>
  <si>
    <t xml:space="preserve">&lt;i&gt;Satureja montana&lt;/i&gt; L., 1753</t>
  </si>
  <si>
    <t xml:space="preserve">Winter Savory</t>
  </si>
  <si>
    <t xml:space="preserve">https://inpn.mnhn.fr/espece/cd_nom/120908</t>
  </si>
  <si>
    <t xml:space="preserve">Thymus</t>
  </si>
  <si>
    <t xml:space="preserve">Thym</t>
  </si>
  <si>
    <t xml:space="preserve">Thymus L., 1753</t>
  </si>
  <si>
    <t xml:space="preserve">&lt;i&gt;Thymus&lt;/i&gt; L., 1753</t>
  </si>
  <si>
    <t xml:space="preserve">thymes</t>
  </si>
  <si>
    <t xml:space="preserve">Thymus dolomiticus</t>
  </si>
  <si>
    <t xml:space="preserve">Thym de la dolomie, Thyms des Dolomies, Thym de la dolomie</t>
  </si>
  <si>
    <t xml:space="preserve">H.J.Coste, 1893</t>
  </si>
  <si>
    <t xml:space="preserve">Thymus dolomiticus H.J.Coste, 1893</t>
  </si>
  <si>
    <t xml:space="preserve">&lt;i&gt;Thymus dolomiticus&lt;/i&gt; H.J.Coste, 1893</t>
  </si>
  <si>
    <t xml:space="preserve">https://inpn.mnhn.fr/espece/cd_nom/126514</t>
  </si>
  <si>
    <t xml:space="preserve">Thymus drucei</t>
  </si>
  <si>
    <t xml:space="preserve">Thym de Druce, Serpolet de Druce, Thym de Grande-Bretagne, Serpolet de Grande-Bretagne</t>
  </si>
  <si>
    <t xml:space="preserve">Ronniger, 1924</t>
  </si>
  <si>
    <t xml:space="preserve">Thymus drucei Ronniger, 1924</t>
  </si>
  <si>
    <t xml:space="preserve">&lt;i&gt;Thymus drucei&lt;/i&gt; Ronniger, 1924</t>
  </si>
  <si>
    <t xml:space="preserve">https://inpn.mnhn.fr/espece/cd_nom/126515</t>
  </si>
  <si>
    <t xml:space="preserve">Thymus longicaulis</t>
  </si>
  <si>
    <t xml:space="preserve">Thym à longues tiges, Thym à tiges longues, Serpolet à longues tiges</t>
  </si>
  <si>
    <t xml:space="preserve">C.Presl, 1826</t>
  </si>
  <si>
    <t xml:space="preserve">Thymus longicaulis C.Presl, 1826</t>
  </si>
  <si>
    <t xml:space="preserve">&lt;i&gt;Thymus longicaulis&lt;/i&gt; C.Presl, 1826</t>
  </si>
  <si>
    <t xml:space="preserve">https://inpn.mnhn.fr/espece/cd_nom/126541</t>
  </si>
  <si>
    <t xml:space="preserve">Thymus nitens</t>
  </si>
  <si>
    <t xml:space="preserve">Thym luisant, Serpolet luisant</t>
  </si>
  <si>
    <t xml:space="preserve">Lamotte, 1881</t>
  </si>
  <si>
    <t xml:space="preserve">Thymus nitens Lamotte, 1881</t>
  </si>
  <si>
    <t xml:space="preserve">&lt;i&gt;Thymus nitens&lt;/i&gt; Lamotte, 1881</t>
  </si>
  <si>
    <t xml:space="preserve">https://inpn.mnhn.fr/espece/cd_nom/126552</t>
  </si>
  <si>
    <t xml:space="preserve">Thymus polytrichus</t>
  </si>
  <si>
    <t xml:space="preserve">Thym à poils nombreux, Thym à pilosité variable, Serpolet à poils nombreux</t>
  </si>
  <si>
    <t xml:space="preserve">A.Kern. ex Borbás, 1890</t>
  </si>
  <si>
    <t xml:space="preserve">Thymus polytrichus A.Kern. ex Borbás, 1890</t>
  </si>
  <si>
    <t xml:space="preserve">&lt;i&gt;Thymus polytrichus&lt;/i&gt; A.Kern. ex Borbás, 1890</t>
  </si>
  <si>
    <t xml:space="preserve">Wild Thyme</t>
  </si>
  <si>
    <t xml:space="preserve">https://inpn.mnhn.fr/espece/cd_nom/126563</t>
  </si>
  <si>
    <t xml:space="preserve">Thymus praecox</t>
  </si>
  <si>
    <t xml:space="preserve">Thym précoce, Serpolet couché, Serpolet précoce, Thym couché</t>
  </si>
  <si>
    <t xml:space="preserve">Opiz, 1824</t>
  </si>
  <si>
    <t xml:space="preserve">Thymus praecox Opiz, 1824</t>
  </si>
  <si>
    <t xml:space="preserve">&lt;i&gt;Thymus praecox&lt;/i&gt; Opiz, 1824</t>
  </si>
  <si>
    <t xml:space="preserve">https://inpn.mnhn.fr/espece/cd_nom/126564</t>
  </si>
  <si>
    <t xml:space="preserve">Thymus pulegioides</t>
  </si>
  <si>
    <t xml:space="preserve">Thym faux pouliot, Thym commun, Serpolet faux pouliot</t>
  </si>
  <si>
    <t xml:space="preserve">Thymus pulegioides L., 1753</t>
  </si>
  <si>
    <t xml:space="preserve">&lt;i&gt;Thymus pulegioides&lt;/i&gt; L., 1753</t>
  </si>
  <si>
    <t xml:space="preserve">Large Thyme</t>
  </si>
  <si>
    <t xml:space="preserve">https://inpn.mnhn.fr/espece/cd_nom/126566</t>
  </si>
  <si>
    <t xml:space="preserve">Thymus pulegioides var. pulegioides</t>
  </si>
  <si>
    <t xml:space="preserve">Thymus pulegioides var. pulegioides L., 1753</t>
  </si>
  <si>
    <t xml:space="preserve">&lt;i&gt;Thymus pulegioides &lt;/i&gt;L., 1753 var.&lt;i&gt; pulegioides&lt;/i&gt;</t>
  </si>
  <si>
    <t xml:space="preserve">https://inpn.mnhn.fr/espece/cd_nom/718790</t>
  </si>
  <si>
    <t xml:space="preserve">Thymus vulgaris</t>
  </si>
  <si>
    <t xml:space="preserve">Thym commun, Thym</t>
  </si>
  <si>
    <t xml:space="preserve">Thymus vulgaris L., 1753</t>
  </si>
  <si>
    <t xml:space="preserve">&lt;i&gt;Thymus vulgaris&lt;/i&gt; L., 1753</t>
  </si>
  <si>
    <t xml:space="preserve">Garden Thyme</t>
  </si>
  <si>
    <t xml:space="preserve">https://inpn.mnhn.fr/espece/cd_nom/126582</t>
  </si>
  <si>
    <t xml:space="preserve">Ziziphora acinos</t>
  </si>
  <si>
    <t xml:space="preserve">Ziziphora acinos, Clinopode acinos, Clinopode des champs, Calament acinos, Thym basilic, Sarriette des champs, Petit basilic</t>
  </si>
  <si>
    <t xml:space="preserve">(L.) Melnikov, 2016</t>
  </si>
  <si>
    <t xml:space="preserve">Ziziphora acinos (L.) Melnikov, 2016</t>
  </si>
  <si>
    <t xml:space="preserve">&lt;i&gt;Ziziphora acinos&lt;/i&gt; (L.) Melnikov, 2016</t>
  </si>
  <si>
    <t xml:space="preserve">Basil Thyme</t>
  </si>
  <si>
    <t xml:space="preserve">https://inpn.mnhn.fr/espece/cd_nom/970955</t>
  </si>
  <si>
    <t xml:space="preserve">Lavandula angustifolia subsp. angustifolia</t>
  </si>
  <si>
    <t xml:space="preserve">Lavande à feuilles étroites, Lavande officinale, Lavande vraie</t>
  </si>
  <si>
    <t xml:space="preserve">Ocimeae</t>
  </si>
  <si>
    <t xml:space="preserve">Lavandula angustifolia subsp. angustifolia Mill., 1768</t>
  </si>
  <si>
    <t xml:space="preserve">&lt;i&gt;Lavandula angustifolia &lt;/i&gt;Mill., 1768 subsp.&lt;i&gt; angustifolia&lt;/i&gt;</t>
  </si>
  <si>
    <t xml:space="preserve">https://inpn.mnhn.fr/espece/cd_nom/137161</t>
  </si>
  <si>
    <t xml:space="preserve">Scutellaria</t>
  </si>
  <si>
    <t xml:space="preserve">Scutellaire</t>
  </si>
  <si>
    <t xml:space="preserve">Scutellarioideae</t>
  </si>
  <si>
    <t xml:space="preserve">Scutellaria L., 1753</t>
  </si>
  <si>
    <t xml:space="preserve">&lt;i&gt;Scutellaria&lt;/i&gt; L., 1753</t>
  </si>
  <si>
    <t xml:space="preserve">skullcaps</t>
  </si>
  <si>
    <t xml:space="preserve">Scutellaria galericulata</t>
  </si>
  <si>
    <t xml:space="preserve">Scutellaire à casque, Scutellaire casquée, Grande toque</t>
  </si>
  <si>
    <t xml:space="preserve">Scutellaria galericulata L., 1753</t>
  </si>
  <si>
    <t xml:space="preserve">&lt;i&gt;Scutellaria galericulata&lt;/i&gt; L., 1753</t>
  </si>
  <si>
    <t xml:space="preserve">Skullcap</t>
  </si>
  <si>
    <t xml:space="preserve">https://inpn.mnhn.fr/espece/cd_nom/122069</t>
  </si>
  <si>
    <t xml:space="preserve">Scutellaria minor</t>
  </si>
  <si>
    <t xml:space="preserve">Scutellaire mineure, Petite scutellaire, Scutellaire naine, Petite toque</t>
  </si>
  <si>
    <t xml:space="preserve">Scutellaria minor Huds., 1762</t>
  </si>
  <si>
    <t xml:space="preserve">&lt;i&gt;Scutellaria minor&lt;/i&gt; Huds., 1762</t>
  </si>
  <si>
    <t xml:space="preserve">Lesser Skullcap</t>
  </si>
  <si>
    <t xml:space="preserve">https://inpn.mnhn.fr/espece/cd_nom/122073</t>
  </si>
  <si>
    <t xml:space="preserve">Pinguicula</t>
  </si>
  <si>
    <t xml:space="preserve">Grassette</t>
  </si>
  <si>
    <t xml:space="preserve">Lentibulariaceae</t>
  </si>
  <si>
    <t xml:space="preserve">Pinguicula L., 1753</t>
  </si>
  <si>
    <t xml:space="preserve">&lt;i&gt;Pinguicula&lt;/i&gt; L., 1753</t>
  </si>
  <si>
    <t xml:space="preserve">butterworts</t>
  </si>
  <si>
    <t xml:space="preserve">Pinguicula vulgaris</t>
  </si>
  <si>
    <t xml:space="preserve">Grassette commune, Grassette vulgaire</t>
  </si>
  <si>
    <t xml:space="preserve">Pinguicula vulgaris L., 1753</t>
  </si>
  <si>
    <t xml:space="preserve">&lt;i&gt;Pinguicula vulgaris&lt;/i&gt; L., 1753</t>
  </si>
  <si>
    <t xml:space="preserve">Common Butterwort</t>
  </si>
  <si>
    <t xml:space="preserve">https://inpn.mnhn.fr/espece/cd_nom/113639</t>
  </si>
  <si>
    <t xml:space="preserve">Pinguicula vulgaris var. alpicola</t>
  </si>
  <si>
    <t xml:space="preserve">Grassette commune alpicole</t>
  </si>
  <si>
    <t xml:space="preserve">Rchb., 1823</t>
  </si>
  <si>
    <t xml:space="preserve">Pinguicula vulgaris var. alpicola Rchb., 1823</t>
  </si>
  <si>
    <t xml:space="preserve">&lt;i&gt;Pinguicula vulgaris &lt;/i&gt;var.&lt;i&gt; alpicola&lt;/i&gt; Rchb., 1823</t>
  </si>
  <si>
    <t xml:space="preserve">https://inpn.mnhn.fr/espece/cd_nom/149489</t>
  </si>
  <si>
    <t xml:space="preserve">Utricularia minor</t>
  </si>
  <si>
    <t xml:space="preserve">Utriculaire mineure, Petite utriculaire</t>
  </si>
  <si>
    <t xml:space="preserve">Utricularia minor L., 1753</t>
  </si>
  <si>
    <t xml:space="preserve">&lt;i&gt;Utricularia minor&lt;/i&gt; L., 1753</t>
  </si>
  <si>
    <t xml:space="preserve">Lesser Bladderwort</t>
  </si>
  <si>
    <t xml:space="preserve">https://inpn.mnhn.fr/espece/cd_nom/128315</t>
  </si>
  <si>
    <t xml:space="preserve">RV91</t>
  </si>
  <si>
    <t xml:space="preserve">Utricularia vulgaris</t>
  </si>
  <si>
    <t xml:space="preserve">Utriculaire commune, Utriculaire vulgaire</t>
  </si>
  <si>
    <t xml:space="preserve">Utricularia vulgaris L., 1753</t>
  </si>
  <si>
    <t xml:space="preserve">&lt;i&gt;Utricularia vulgaris&lt;/i&gt; L., 1753</t>
  </si>
  <si>
    <t xml:space="preserve">Greater Bladderwort</t>
  </si>
  <si>
    <t xml:space="preserve">https://inpn.mnhn.fr/espece/cd_nom/128322</t>
  </si>
  <si>
    <t xml:space="preserve">Fraxinus</t>
  </si>
  <si>
    <t xml:space="preserve">Frêne</t>
  </si>
  <si>
    <t xml:space="preserve">Oleaceae</t>
  </si>
  <si>
    <t xml:space="preserve">Oleeae</t>
  </si>
  <si>
    <t xml:space="preserve">Fraxinus L., 1753</t>
  </si>
  <si>
    <t xml:space="preserve">&lt;i&gt;Fraxinus&lt;/i&gt; L., 1753</t>
  </si>
  <si>
    <t xml:space="preserve">ashes</t>
  </si>
  <si>
    <t xml:space="preserve">Fraxinus angustifolia</t>
  </si>
  <si>
    <t xml:space="preserve">Frêne à feuilles étroites</t>
  </si>
  <si>
    <t xml:space="preserve">Vahl, 1804 [nom. cons.]</t>
  </si>
  <si>
    <t xml:space="preserve">Fraxinus angustifolia Vahl, 1804 [nom. cons.]</t>
  </si>
  <si>
    <t xml:space="preserve">&lt;i&gt;Fraxinus angustifolia&lt;/i&gt; Vahl, 1804 [nom. cons.]</t>
  </si>
  <si>
    <t xml:space="preserve">Narrow-leaved Ash</t>
  </si>
  <si>
    <t xml:space="preserve">https://inpn.mnhn.fr/espece/cd_nom/98910</t>
  </si>
  <si>
    <t xml:space="preserve">Fraxinus excelsior</t>
  </si>
  <si>
    <t xml:space="preserve">Frêne élevé, Frêne commun, Frêne, Frêne d'Europe</t>
  </si>
  <si>
    <t xml:space="preserve">Fraxinus excelsior L., 1753</t>
  </si>
  <si>
    <t xml:space="preserve">&lt;i&gt;Fraxinus excelsior&lt;/i&gt; L., 1753</t>
  </si>
  <si>
    <t xml:space="preserve">Ash</t>
  </si>
  <si>
    <t xml:space="preserve">https://inpn.mnhn.fr/espece/cd_nom/98921</t>
  </si>
  <si>
    <t xml:space="preserve">Fraxinus ornus</t>
  </si>
  <si>
    <t xml:space="preserve">Orne, Frêne à fleurs, Orne d'Europe, Frêne orne</t>
  </si>
  <si>
    <t xml:space="preserve">Fraxinus ornus L., 1753</t>
  </si>
  <si>
    <t xml:space="preserve">&lt;i&gt;Fraxinus ornus&lt;/i&gt; L., 1753</t>
  </si>
  <si>
    <t xml:space="preserve">Manna Ash</t>
  </si>
  <si>
    <t xml:space="preserve">https://inpn.mnhn.fr/espece/cd_nom/98933</t>
  </si>
  <si>
    <t xml:space="preserve">Ligustrum vulgare</t>
  </si>
  <si>
    <t xml:space="preserve">Troène commun, Troène, Raisin de chien</t>
  </si>
  <si>
    <t xml:space="preserve">Ligustrum vulgare L., 1753</t>
  </si>
  <si>
    <t xml:space="preserve">&lt;i&gt;Ligustrum vulgare&lt;/i&gt; L., 1753</t>
  </si>
  <si>
    <t xml:space="preserve">Wild Privet</t>
  </si>
  <si>
    <t xml:space="preserve">https://inpn.mnhn.fr/espece/cd_nom/105966</t>
  </si>
  <si>
    <t xml:space="preserve">Syringa vulgaris</t>
  </si>
  <si>
    <t xml:space="preserve">Lilas commun, Lilas</t>
  </si>
  <si>
    <t xml:space="preserve">Syringa vulgaris L., 1753</t>
  </si>
  <si>
    <t xml:space="preserve">&lt;i&gt;Syringa vulgaris&lt;/i&gt; L., 1753</t>
  </si>
  <si>
    <t xml:space="preserve">Lilac</t>
  </si>
  <si>
    <t xml:space="preserve">https://inpn.mnhn.fr/espece/cd_nom/125391</t>
  </si>
  <si>
    <t xml:space="preserve">Orobanche</t>
  </si>
  <si>
    <t xml:space="preserve">Orobanchaceae</t>
  </si>
  <si>
    <t xml:space="preserve">Orobancheae</t>
  </si>
  <si>
    <t xml:space="preserve">Orobanche L., 1753</t>
  </si>
  <si>
    <t xml:space="preserve">&lt;i&gt;Orobanche&lt;/i&gt; L., 1753</t>
  </si>
  <si>
    <t xml:space="preserve">broomrapes</t>
  </si>
  <si>
    <t xml:space="preserve">Orobanche alba</t>
  </si>
  <si>
    <t xml:space="preserve">Orobanche blanche, Orobanche du thym</t>
  </si>
  <si>
    <t xml:space="preserve">Stephan ex Willd., 1800</t>
  </si>
  <si>
    <t xml:space="preserve">Orobanche alba Stephan ex Willd., 1800</t>
  </si>
  <si>
    <t xml:space="preserve">&lt;i&gt;Orobanche alba&lt;/i&gt; Stephan ex Willd., 1800</t>
  </si>
  <si>
    <t xml:space="preserve">Thyme Broomrape</t>
  </si>
  <si>
    <t xml:space="preserve">https://inpn.mnhn.fr/espece/cd_nom/111447</t>
  </si>
  <si>
    <t xml:space="preserve">Orobanche amethystea</t>
  </si>
  <si>
    <t xml:space="preserve">Orobanche améthyste, Orobanche violette, Orobanche du panicaut</t>
  </si>
  <si>
    <t xml:space="preserve">Orobanche amethystea Thuill., 1799</t>
  </si>
  <si>
    <t xml:space="preserve">&lt;i&gt;Orobanche amethystea&lt;/i&gt; Thuill., 1799</t>
  </si>
  <si>
    <t xml:space="preserve">https://inpn.mnhn.fr/espece/cd_nom/111454</t>
  </si>
  <si>
    <t xml:space="preserve">Orobanche caryophyllacea</t>
  </si>
  <si>
    <t xml:space="preserve">Orobanche œillet, Orobanche giroflée, Orobanche à odeur d'œillet, Orobanche du gaillet</t>
  </si>
  <si>
    <t xml:space="preserve">Orobanche caryophyllacea Sm., 1798</t>
  </si>
  <si>
    <t xml:space="preserve">&lt;i&gt;Orobanche caryophyllacea&lt;/i&gt; Sm., 1798</t>
  </si>
  <si>
    <t xml:space="preserve">Bedstraw Broomrape</t>
  </si>
  <si>
    <t xml:space="preserve">https://inpn.mnhn.fr/espece/cd_nom/111494</t>
  </si>
  <si>
    <t xml:space="preserve">Orobanche gracilis</t>
  </si>
  <si>
    <t xml:space="preserve">Orobanche grêle, Orobanche à odeur de girofle, Orobanche sanglante</t>
  </si>
  <si>
    <t xml:space="preserve">Orobanche gracilis Sm., 1798</t>
  </si>
  <si>
    <t xml:space="preserve">&lt;i&gt;Orobanche gracilis&lt;/i&gt; Sm., 1798</t>
  </si>
  <si>
    <t xml:space="preserve">https://inpn.mnhn.fr/espece/cd_nom/111556</t>
  </si>
  <si>
    <t xml:space="preserve">Orobanche hederae</t>
  </si>
  <si>
    <t xml:space="preserve">Orobanche du lierre</t>
  </si>
  <si>
    <t xml:space="preserve">Vaucher ex Duby, 1828</t>
  </si>
  <si>
    <t xml:space="preserve">Orobanche hederae Vaucher ex Duby, 1828</t>
  </si>
  <si>
    <t xml:space="preserve">&lt;i&gt;Orobanche hederae&lt;/i&gt; Vaucher ex Duby, 1828</t>
  </si>
  <si>
    <t xml:space="preserve">Ivy Broomrape</t>
  </si>
  <si>
    <t xml:space="preserve">https://inpn.mnhn.fr/espece/cd_nom/111561</t>
  </si>
  <si>
    <t xml:space="preserve">Orobanche minor</t>
  </si>
  <si>
    <t xml:space="preserve">Orobanche à petites fleurs</t>
  </si>
  <si>
    <t xml:space="preserve">Sm., 1797</t>
  </si>
  <si>
    <t xml:space="preserve">Orobanche minor Sm., 1797</t>
  </si>
  <si>
    <t xml:space="preserve">&lt;i&gt;Orobanche minor&lt;/i&gt; Sm., 1797</t>
  </si>
  <si>
    <t xml:space="preserve">Common Broomrape</t>
  </si>
  <si>
    <t xml:space="preserve">https://inpn.mnhn.fr/espece/cd_nom/111614</t>
  </si>
  <si>
    <t xml:space="preserve">Orobanche rapum-genistae</t>
  </si>
  <si>
    <t xml:space="preserve">Orobanche du genêt</t>
  </si>
  <si>
    <t xml:space="preserve">Orobanche rapum-genistae Thuill., 1799</t>
  </si>
  <si>
    <t xml:space="preserve">&lt;i&gt;Orobanche rapum-genistae&lt;/i&gt; Thuill., 1799</t>
  </si>
  <si>
    <t xml:space="preserve">Greater Broomrape</t>
  </si>
  <si>
    <t xml:space="preserve">https://inpn.mnhn.fr/espece/cd_nom/111647</t>
  </si>
  <si>
    <t xml:space="preserve">Orobanche teucrii</t>
  </si>
  <si>
    <t xml:space="preserve">Orobanche de la germandrée</t>
  </si>
  <si>
    <t xml:space="preserve">Holandre, 1829</t>
  </si>
  <si>
    <t xml:space="preserve">Orobanche teucrii Holandre, 1829</t>
  </si>
  <si>
    <t xml:space="preserve">&lt;i&gt;Orobanche teucrii&lt;/i&gt; Holandre, 1829</t>
  </si>
  <si>
    <t xml:space="preserve">https://inpn.mnhn.fr/espece/cd_nom/111686</t>
  </si>
  <si>
    <t xml:space="preserve">Phelipanche nana</t>
  </si>
  <si>
    <t xml:space="preserve">Phélipanche naine, Orobanche naine</t>
  </si>
  <si>
    <t xml:space="preserve">(Reut.) Soják, 1972</t>
  </si>
  <si>
    <t xml:space="preserve">Phelipanche nana (Reut.) Soják, 1972</t>
  </si>
  <si>
    <t xml:space="preserve">&lt;i&gt;Phelipanche nana&lt;/i&gt; (Reut.) Soják, 1972</t>
  </si>
  <si>
    <t xml:space="preserve">https://inpn.mnhn.fr/espece/cd_nom/113098</t>
  </si>
  <si>
    <t xml:space="preserve">Phelipanche purpurea</t>
  </si>
  <si>
    <t xml:space="preserve">Phélipanche pourpre, Orobanche pourprée, Orobanche pourpre</t>
  </si>
  <si>
    <t xml:space="preserve">(Jacq.) Soják, 1972</t>
  </si>
  <si>
    <t xml:space="preserve">Phelipanche purpurea (Jacq.) Soják, 1972</t>
  </si>
  <si>
    <t xml:space="preserve">&lt;i&gt;Phelipanche purpurea&lt;/i&gt; (Jacq.) Soják, 1972</t>
  </si>
  <si>
    <t xml:space="preserve">Yarrow Broomrape</t>
  </si>
  <si>
    <t xml:space="preserve">https://inpn.mnhn.fr/espece/cd_nom/113099</t>
  </si>
  <si>
    <t xml:space="preserve">Pedicularis</t>
  </si>
  <si>
    <t xml:space="preserve">Pédiculaire</t>
  </si>
  <si>
    <t xml:space="preserve">Pedicularideae</t>
  </si>
  <si>
    <t xml:space="preserve">Pedicularis L., 1753</t>
  </si>
  <si>
    <t xml:space="preserve">&lt;i&gt;Pedicularis&lt;/i&gt; L., 1753</t>
  </si>
  <si>
    <t xml:space="preserve">louseworts</t>
  </si>
  <si>
    <t xml:space="preserve">Pedicularis palustris</t>
  </si>
  <si>
    <t xml:space="preserve">Pédiculaire des marais, Tartarie rouge</t>
  </si>
  <si>
    <t xml:space="preserve">Pedicularis palustris L., 1753</t>
  </si>
  <si>
    <t xml:space="preserve">&lt;i&gt;Pedicularis palustris&lt;/i&gt; L., 1753</t>
  </si>
  <si>
    <t xml:space="preserve">Marsh Lousewort</t>
  </si>
  <si>
    <t xml:space="preserve">https://inpn.mnhn.fr/espece/cd_nom/112590</t>
  </si>
  <si>
    <t xml:space="preserve">Pedicularis sylvatica</t>
  </si>
  <si>
    <t xml:space="preserve">Pédiculaire des forêts, Pédiculaire des bois, Herbe-aux-poux</t>
  </si>
  <si>
    <t xml:space="preserve">Pedicularis sylvatica L., 1753</t>
  </si>
  <si>
    <t xml:space="preserve">&lt;i&gt;Pedicularis sylvatica&lt;/i&gt; L., 1753</t>
  </si>
  <si>
    <t xml:space="preserve">Lousewort</t>
  </si>
  <si>
    <t xml:space="preserve">https://inpn.mnhn.fr/espece/cd_nom/112601</t>
  </si>
  <si>
    <t xml:space="preserve">Euphrasia alpina</t>
  </si>
  <si>
    <t xml:space="preserve">Euphraise des Alpes</t>
  </si>
  <si>
    <t xml:space="preserve">Rhinantheae</t>
  </si>
  <si>
    <t xml:space="preserve">Lam., 1786</t>
  </si>
  <si>
    <t xml:space="preserve">Euphrasia alpina Lam., 1786</t>
  </si>
  <si>
    <t xml:space="preserve">&lt;i&gt;Euphrasia alpina&lt;/i&gt; Lam., 1786</t>
  </si>
  <si>
    <t xml:space="preserve">https://inpn.mnhn.fr/espece/cd_nom/97725</t>
  </si>
  <si>
    <t xml:space="preserve">Euphrasia cebennensis</t>
  </si>
  <si>
    <t xml:space="preserve">Euphraise des Cévennes</t>
  </si>
  <si>
    <t xml:space="preserve">A.B.Martins, 1859</t>
  </si>
  <si>
    <t xml:space="preserve">Euphrasia cebennensis A.B.Martins, 1859</t>
  </si>
  <si>
    <t xml:space="preserve">&lt;i&gt;Euphrasia cebennensis&lt;/i&gt; A.B.Martins, 1859</t>
  </si>
  <si>
    <t xml:space="preserve">https://inpn.mnhn.fr/espece/cd_nom/97740</t>
  </si>
  <si>
    <t xml:space="preserve">Euphrasia hirtella</t>
  </si>
  <si>
    <t xml:space="preserve">Euphraise un peu hérissée, Euphraise hérissée</t>
  </si>
  <si>
    <t xml:space="preserve">Jord. ex Reut., 1856</t>
  </si>
  <si>
    <t xml:space="preserve">Euphrasia hirtella Jord. ex Reut., 1856</t>
  </si>
  <si>
    <t xml:space="preserve">&lt;i&gt;Euphrasia hirtella&lt;/i&gt; Jord. ex Reut., 1856</t>
  </si>
  <si>
    <t xml:space="preserve">Small-flowered Sticky Eyebright</t>
  </si>
  <si>
    <t xml:space="preserve">https://inpn.mnhn.fr/espece/cd_nom/97759</t>
  </si>
  <si>
    <t xml:space="preserve">Euphrasia micrantha</t>
  </si>
  <si>
    <t xml:space="preserve">Euphraise à petites fleurs, Euphraise grêle</t>
  </si>
  <si>
    <t xml:space="preserve">Rchb., 1831</t>
  </si>
  <si>
    <t xml:space="preserve">Euphrasia micrantha Rchb., 1831</t>
  </si>
  <si>
    <t xml:space="preserve">&lt;i&gt;Euphrasia micrantha&lt;/i&gt; Rchb., 1831</t>
  </si>
  <si>
    <t xml:space="preserve">Common Slender Eyebright</t>
  </si>
  <si>
    <t xml:space="preserve">https://inpn.mnhn.fr/espece/cd_nom/97771</t>
  </si>
  <si>
    <t xml:space="preserve">Euphrasia nemorosa</t>
  </si>
  <si>
    <t xml:space="preserve">Euphraise des bois, Euphraise des forêts</t>
  </si>
  <si>
    <t xml:space="preserve">(Pers.) Wallr., 1815</t>
  </si>
  <si>
    <t xml:space="preserve">Euphrasia nemorosa (Pers.) Wallr., 1815</t>
  </si>
  <si>
    <t xml:space="preserve">&lt;i&gt;Euphrasia nemorosa&lt;/i&gt; (Pers.) Wallr., 1815</t>
  </si>
  <si>
    <t xml:space="preserve">Common Eyebright</t>
  </si>
  <si>
    <t xml:space="preserve">https://inpn.mnhn.fr/espece/cd_nom/97776</t>
  </si>
  <si>
    <t xml:space="preserve">Euphrasia officinalis</t>
  </si>
  <si>
    <t xml:space="preserve">Euphraise officinale, Casse-lunettes, Petite euphraise</t>
  </si>
  <si>
    <t xml:space="preserve">Euphrasia officinalis L., 1753</t>
  </si>
  <si>
    <t xml:space="preserve">&lt;i&gt;Euphrasia officinalis&lt;/i&gt; L., 1753</t>
  </si>
  <si>
    <t xml:space="preserve">Eyebright [Euphrasia officinalis]</t>
  </si>
  <si>
    <t xml:space="preserve">https://inpn.mnhn.fr/espece/cd_nom/97781</t>
  </si>
  <si>
    <t xml:space="preserve">Euphrasia officinalis subsp. rostkoviana</t>
  </si>
  <si>
    <t xml:space="preserve">Euphraise de Roskov, Euphraise des champs</t>
  </si>
  <si>
    <t xml:space="preserve">(Hayne) F.Towns., 1884</t>
  </si>
  <si>
    <t xml:space="preserve">Euphrasia officinalis subsp. rostkoviana (Hayne) F.Towns., 1884</t>
  </si>
  <si>
    <t xml:space="preserve">&lt;i&gt;Euphrasia officinalis &lt;/i&gt;subsp.&lt;i&gt; rostkoviana&lt;/i&gt; (Hayne) F.Towns., 1884</t>
  </si>
  <si>
    <t xml:space="preserve">Large-flowered Sticky Eyebright</t>
  </si>
  <si>
    <t xml:space="preserve">https://inpn.mnhn.fr/espece/cd_nom/134454</t>
  </si>
  <si>
    <t xml:space="preserve">Euphrasia pectinata</t>
  </si>
  <si>
    <t xml:space="preserve">Euphrasia pectinée, Euphraise à feuilles en peigne</t>
  </si>
  <si>
    <t xml:space="preserve">Euphrasia pectinata Ten., 1815</t>
  </si>
  <si>
    <t xml:space="preserve">&lt;i&gt;Euphrasia pectinata&lt;/i&gt; Ten., 1815</t>
  </si>
  <si>
    <t xml:space="preserve">https://inpn.mnhn.fr/espece/cd_nom/97784</t>
  </si>
  <si>
    <t xml:space="preserve">Euphrasia salisburgensis</t>
  </si>
  <si>
    <t xml:space="preserve">Euphraise de Salzbourg</t>
  </si>
  <si>
    <t xml:space="preserve">Funck, 1794</t>
  </si>
  <si>
    <t xml:space="preserve">Euphrasia salisburgensis Funck, 1794</t>
  </si>
  <si>
    <t xml:space="preserve">&lt;i&gt;Euphrasia salisburgensis&lt;/i&gt; Funck, 1794</t>
  </si>
  <si>
    <t xml:space="preserve">https://inpn.mnhn.fr/espece/cd_nom/97804</t>
  </si>
  <si>
    <t xml:space="preserve">Euphrasia stricta</t>
  </si>
  <si>
    <t xml:space="preserve">Euphraise raide</t>
  </si>
  <si>
    <t xml:space="preserve">D.Wolff ex J.F.Lehm., 1809</t>
  </si>
  <si>
    <t xml:space="preserve">Euphrasia stricta D.Wolff ex J.F.Lehm., 1809</t>
  </si>
  <si>
    <t xml:space="preserve">&lt;i&gt;Euphrasia stricta&lt;/i&gt; D.Wolff ex J.F.Lehm., 1809</t>
  </si>
  <si>
    <t xml:space="preserve">Short-haired Eyebright</t>
  </si>
  <si>
    <t xml:space="preserve">https://inpn.mnhn.fr/espece/cd_nom/97811</t>
  </si>
  <si>
    <t xml:space="preserve">Lathraea clandestina</t>
  </si>
  <si>
    <t xml:space="preserve">Lathrée clandestine</t>
  </si>
  <si>
    <t xml:space="preserve">Lathraea clandestina L., 1753</t>
  </si>
  <si>
    <t xml:space="preserve">&lt;i&gt;Lathraea clandestina&lt;/i&gt; L., 1753</t>
  </si>
  <si>
    <t xml:space="preserve">Purple Toothwort</t>
  </si>
  <si>
    <t xml:space="preserve">https://inpn.mnhn.fr/espece/cd_nom/105145</t>
  </si>
  <si>
    <t xml:space="preserve">Lathraea squamaria</t>
  </si>
  <si>
    <t xml:space="preserve">Lathrée écailleuse, Clandestine écailleuse</t>
  </si>
  <si>
    <t xml:space="preserve">Lathraea squamaria L., 1753</t>
  </si>
  <si>
    <t xml:space="preserve">&lt;i&gt;Lathraea squamaria&lt;/i&gt; L., 1753</t>
  </si>
  <si>
    <t xml:space="preserve">Toothwort</t>
  </si>
  <si>
    <t xml:space="preserve">https://inpn.mnhn.fr/espece/cd_nom/105148</t>
  </si>
  <si>
    <t xml:space="preserve">Melampyrum catalaunicum</t>
  </si>
  <si>
    <t xml:space="preserve">Mélampyre de Catalogne, Mélampyre du Pays de Vaud</t>
  </si>
  <si>
    <t xml:space="preserve">Freyn, 1884</t>
  </si>
  <si>
    <t xml:space="preserve">Melampyrum catalaunicum Freyn, 1884</t>
  </si>
  <si>
    <t xml:space="preserve">&lt;i&gt;Melampyrum catalaunicum&lt;/i&gt; Freyn, 1884</t>
  </si>
  <si>
    <t xml:space="preserve">https://inpn.mnhn.fr/espece/cd_nom/160459</t>
  </si>
  <si>
    <t xml:space="preserve">Melampyrum cristatum</t>
  </si>
  <si>
    <t xml:space="preserve">Mélampyre à crête, Mélampyre à crêtes</t>
  </si>
  <si>
    <t xml:space="preserve">Melampyrum cristatum L., 1753</t>
  </si>
  <si>
    <t xml:space="preserve">&lt;i&gt;Melampyrum cristatum&lt;/i&gt; L., 1753</t>
  </si>
  <si>
    <t xml:space="preserve">Crested Cow-wheat</t>
  </si>
  <si>
    <t xml:space="preserve">https://inpn.mnhn.fr/espece/cd_nom/107790</t>
  </si>
  <si>
    <t xml:space="preserve">Melampyrum pratense</t>
  </si>
  <si>
    <t xml:space="preserve">Mélampyre des prés</t>
  </si>
  <si>
    <t xml:space="preserve">Melampyrum pratense L., 1753</t>
  </si>
  <si>
    <t xml:space="preserve">&lt;i&gt;Melampyrum pratense&lt;/i&gt; L., 1753</t>
  </si>
  <si>
    <t xml:space="preserve">Common Cow-wheat</t>
  </si>
  <si>
    <t xml:space="preserve">https://inpn.mnhn.fr/espece/cd_nom/107795</t>
  </si>
  <si>
    <t xml:space="preserve">Melampyrum sylvaticum</t>
  </si>
  <si>
    <t xml:space="preserve">Mélampyre des forêts, Melampyre sylvatique</t>
  </si>
  <si>
    <t xml:space="preserve">Melampyrum sylvaticum L., 1753</t>
  </si>
  <si>
    <t xml:space="preserve">&lt;i&gt;Melampyrum sylvaticum&lt;/i&gt; L., 1753</t>
  </si>
  <si>
    <t xml:space="preserve">Small Cow-wheat</t>
  </si>
  <si>
    <t xml:space="preserve">https://inpn.mnhn.fr/espece/cd_nom/107800</t>
  </si>
  <si>
    <t xml:space="preserve">Odontites</t>
  </si>
  <si>
    <t xml:space="preserve">Odontite, Odontitès</t>
  </si>
  <si>
    <t xml:space="preserve">Ludw., 1757</t>
  </si>
  <si>
    <t xml:space="preserve">Odontites Ludw., 1757</t>
  </si>
  <si>
    <t xml:space="preserve">&lt;i&gt;Odontites&lt;/i&gt; Ludw., 1757</t>
  </si>
  <si>
    <t xml:space="preserve">bartsias</t>
  </si>
  <si>
    <t xml:space="preserve">Odontites luteus</t>
  </si>
  <si>
    <t xml:space="preserve">Odontite jaune, Euphraise jaune, Odontitès jaune</t>
  </si>
  <si>
    <t xml:space="preserve">Odontites luteus (L.) Clairv., 1811</t>
  </si>
  <si>
    <t xml:space="preserve">&lt;i&gt;Odontites luteus&lt;/i&gt; (L.) Clairv., 1811</t>
  </si>
  <si>
    <t xml:space="preserve">https://inpn.mnhn.fr/espece/cd_nom/109838</t>
  </si>
  <si>
    <t xml:space="preserve">Odontites vernus</t>
  </si>
  <si>
    <t xml:space="preserve">Odontite printanier, Odontitès printanier, Odontite rouge, Euphraise rouge</t>
  </si>
  <si>
    <t xml:space="preserve">(Bellardi) Dumort., 1827</t>
  </si>
  <si>
    <t xml:space="preserve">Odontites vernus (Bellardi) Dumort., 1827</t>
  </si>
  <si>
    <t xml:space="preserve">&lt;i&gt;Odontites vernus&lt;/i&gt; (Bellardi) Dumort., 1827</t>
  </si>
  <si>
    <t xml:space="preserve">Red Bartsia</t>
  </si>
  <si>
    <t xml:space="preserve">https://inpn.mnhn.fr/espece/cd_nom/109845</t>
  </si>
  <si>
    <t xml:space="preserve">Odontites vernus subsp. vernus</t>
  </si>
  <si>
    <t xml:space="preserve">Odontites vernus subsp. vernus (Bellardi) Dumort., 1827</t>
  </si>
  <si>
    <t xml:space="preserve">&lt;i&gt;Odontites vernus &lt;/i&gt;(Bellardi) Dumort., 1827 subsp.&lt;i&gt; vernus&lt;/i&gt;</t>
  </si>
  <si>
    <t xml:space="preserve">https://inpn.mnhn.fr/espece/cd_nom/138137</t>
  </si>
  <si>
    <t xml:space="preserve">Odontites vernus subsp. serotinus</t>
  </si>
  <si>
    <t xml:space="preserve">Odontite tardif, Odontitès tardif</t>
  </si>
  <si>
    <t xml:space="preserve">(Coss. &amp; Germ.) Corb., 1894</t>
  </si>
  <si>
    <t xml:space="preserve">Odontites vernus subsp. serotinus (Coss. &amp; Germ.) Corb., 1894</t>
  </si>
  <si>
    <t xml:space="preserve">&lt;i&gt;Odontites vernus &lt;/i&gt;subsp.&lt;i&gt; serotinus&lt;/i&gt; (Coss. &amp; Germ.) Corb., 1894</t>
  </si>
  <si>
    <t xml:space="preserve">https://inpn.mnhn.fr/espece/cd_nom/138136</t>
  </si>
  <si>
    <t xml:space="preserve">Rhinanthus</t>
  </si>
  <si>
    <t xml:space="preserve">Rhinanthe</t>
  </si>
  <si>
    <t xml:space="preserve">Rhinanthus L., 1753</t>
  </si>
  <si>
    <t xml:space="preserve">&lt;i&gt;Rhinanthus&lt;/i&gt; L., 1753</t>
  </si>
  <si>
    <t xml:space="preserve">yellow-rattles</t>
  </si>
  <si>
    <t xml:space="preserve">Rhinanthus alectorolophus</t>
  </si>
  <si>
    <t xml:space="preserve">Rhinanthe crête-de-coq, Rhinanthe velu, Grand rhinanthe, Rhinanthe hérissé</t>
  </si>
  <si>
    <t xml:space="preserve">(Scop.) Pollich, 1777</t>
  </si>
  <si>
    <t xml:space="preserve">Rhinanthus alectorolophus (Scop.) Pollich, 1777</t>
  </si>
  <si>
    <t xml:space="preserve">&lt;i&gt;Rhinanthus alectorolophus&lt;/i&gt; (Scop.) Pollich, 1777</t>
  </si>
  <si>
    <t xml:space="preserve">https://inpn.mnhn.fr/espece/cd_nom/117587</t>
  </si>
  <si>
    <t xml:space="preserve">Rhinanthus angustifolius</t>
  </si>
  <si>
    <t xml:space="preserve">Rhinanthe à feuilles étroites, Rhinanthe à grandes fleurs</t>
  </si>
  <si>
    <t xml:space="preserve">C.C.Gmel., 1806</t>
  </si>
  <si>
    <t xml:space="preserve">Rhinanthus angustifolius C.C.Gmel., 1806</t>
  </si>
  <si>
    <t xml:space="preserve">&lt;i&gt;Rhinanthus angustifolius&lt;/i&gt; C.C.Gmel., 1806</t>
  </si>
  <si>
    <t xml:space="preserve">Greater Yellow-rattle</t>
  </si>
  <si>
    <t xml:space="preserve">https://inpn.mnhn.fr/espece/cd_nom/117590</t>
  </si>
  <si>
    <t xml:space="preserve">Rhinanthus minor</t>
  </si>
  <si>
    <t xml:space="preserve">Rhinanthe mineur, Petit cocriste, Petit rhinanthe, Rhinanthe à petites fleurs</t>
  </si>
  <si>
    <t xml:space="preserve">Rhinanthus minor L., 1756</t>
  </si>
  <si>
    <t xml:space="preserve">&lt;i&gt;Rhinanthus minor&lt;/i&gt; L., 1756</t>
  </si>
  <si>
    <t xml:space="preserve">Yellow-rattle</t>
  </si>
  <si>
    <t xml:space="preserve">https://inpn.mnhn.fr/espece/cd_nom/117616</t>
  </si>
  <si>
    <t xml:space="preserve">Rhinanthus pumilus</t>
  </si>
  <si>
    <t xml:space="preserve">Rhinanthe nain</t>
  </si>
  <si>
    <t xml:space="preserve">(Sterneck) Soldano, 1986</t>
  </si>
  <si>
    <t xml:space="preserve">Rhinanthus pumilus (Sterneck) Soldano, 1986</t>
  </si>
  <si>
    <t xml:space="preserve">&lt;i&gt;Rhinanthus pumilus&lt;/i&gt; (Sterneck) Soldano, 1986</t>
  </si>
  <si>
    <t xml:space="preserve">https://inpn.mnhn.fr/espece/cd_nom/117625</t>
  </si>
  <si>
    <t xml:space="preserve">Erythranthe guttata</t>
  </si>
  <si>
    <t xml:space="preserve">Mimule tacheté, Érythranthe tachetée</t>
  </si>
  <si>
    <t xml:space="preserve">Phrymaceae</t>
  </si>
  <si>
    <t xml:space="preserve">(Fisch. ex DC.) G.L.Nesom, 2012</t>
  </si>
  <si>
    <t xml:space="preserve">Erythranthe guttata (Fisch. ex DC.) G.L.Nesom, 2012</t>
  </si>
  <si>
    <t xml:space="preserve">&lt;i&gt;Erythranthe guttata&lt;/i&gt; (Fisch. ex DC.) G.L.Nesom, 2012</t>
  </si>
  <si>
    <t xml:space="preserve">Monkeyflower</t>
  </si>
  <si>
    <t xml:space="preserve">https://inpn.mnhn.fr/espece/cd_nom/717180</t>
  </si>
  <si>
    <t xml:space="preserve">Anarrhinum bellidifolium</t>
  </si>
  <si>
    <t xml:space="preserve">Anarrhine à feuilles de pâquerette, Anarrhinante, Muflier à feuilles de pâquerette</t>
  </si>
  <si>
    <t xml:space="preserve">Plantaginaceae</t>
  </si>
  <si>
    <t xml:space="preserve">Antirrhineae</t>
  </si>
  <si>
    <t xml:space="preserve">(L.) Willd., 1800</t>
  </si>
  <si>
    <t xml:space="preserve">Anarrhinum bellidifolium (L.) Willd., 1800</t>
  </si>
  <si>
    <t xml:space="preserve">&lt;i&gt;Anarrhinum bellidifolium&lt;/i&gt; (L.) Willd., 1800</t>
  </si>
  <si>
    <t xml:space="preserve">Daisy-leaved Toadflax</t>
  </si>
  <si>
    <t xml:space="preserve">https://inpn.mnhn.fr/espece/cd_nom/82356</t>
  </si>
  <si>
    <t xml:space="preserve">Antirrhinum majus</t>
  </si>
  <si>
    <t xml:space="preserve">Muflier à grandes fleurs, Gueule-de-lion, Muflier élevé, Grand muflier, Gueule-de-loup</t>
  </si>
  <si>
    <t xml:space="preserve">Antirrhinum majus L., 1753</t>
  </si>
  <si>
    <t xml:space="preserve">&lt;i&gt;Antirrhinum majus&lt;/i&gt; L., 1753</t>
  </si>
  <si>
    <t xml:space="preserve">Snapdragon</t>
  </si>
  <si>
    <t xml:space="preserve">https://inpn.mnhn.fr/espece/cd_nom/83058</t>
  </si>
  <si>
    <t xml:space="preserve">Asarina procumbens</t>
  </si>
  <si>
    <t xml:space="preserve">Asarine couchée, Muflier à feuilles d'asaret, Muflier asaret, Petit asaret</t>
  </si>
  <si>
    <t xml:space="preserve">Asarina procumbens (L.) Mill., 1768</t>
  </si>
  <si>
    <t xml:space="preserve">&lt;i&gt;Asarina procumbens&lt;/i&gt; (L.) Mill., 1768</t>
  </si>
  <si>
    <t xml:space="preserve">Trailing Snapdragon</t>
  </si>
  <si>
    <t xml:space="preserve">https://inpn.mnhn.fr/espece/cd_nom/84229</t>
  </si>
  <si>
    <t xml:space="preserve">Chaenorhinum minus</t>
  </si>
  <si>
    <t xml:space="preserve">Petite chénorrhine, Petite linaire, Chénorrhine mineure, Chénorrhine naine</t>
  </si>
  <si>
    <t xml:space="preserve">(L.) Lange, 1870</t>
  </si>
  <si>
    <t xml:space="preserve">Chaenorhinum minus (L.) Lange, 1870</t>
  </si>
  <si>
    <t xml:space="preserve">&lt;i&gt;Chaenorhinum minus&lt;/i&gt; (L.) Lange, 1870</t>
  </si>
  <si>
    <t xml:space="preserve">https://inpn.mnhn.fr/espece/cd_nom/90316</t>
  </si>
  <si>
    <t xml:space="preserve">Chaenorhinum minus subsp. minus</t>
  </si>
  <si>
    <t xml:space="preserve">Chaenorhinum minus subsp. minus (L.) Lange, 1870</t>
  </si>
  <si>
    <t xml:space="preserve">&lt;i&gt;Chaenorhinum minus &lt;/i&gt;(L.) Lange, 1870 subsp.&lt;i&gt; minus&lt;/i&gt;</t>
  </si>
  <si>
    <t xml:space="preserve">https://inpn.mnhn.fr/espece/cd_nom/133183</t>
  </si>
  <si>
    <t xml:space="preserve">Chaenorhinum origanifolium</t>
  </si>
  <si>
    <t xml:space="preserve">Chénorrhine à feuilles d'origan, Petite linaire à feuilles d'origan</t>
  </si>
  <si>
    <t xml:space="preserve">(L.) Kostel., 1844</t>
  </si>
  <si>
    <t xml:space="preserve">Chaenorhinum origanifolium (L.) Kostel., 1844</t>
  </si>
  <si>
    <t xml:space="preserve">&lt;i&gt;Chaenorhinum origanifolium&lt;/i&gt; (L.) Kostel., 1844</t>
  </si>
  <si>
    <t xml:space="preserve">https://inpn.mnhn.fr/espece/cd_nom/90317</t>
  </si>
  <si>
    <t xml:space="preserve">Cymbalaria</t>
  </si>
  <si>
    <t xml:space="preserve">Cymbalaire</t>
  </si>
  <si>
    <t xml:space="preserve">Cymbalaria Hill, 1756</t>
  </si>
  <si>
    <t xml:space="preserve">&lt;i&gt;Cymbalaria&lt;/i&gt; Hill, 1756</t>
  </si>
  <si>
    <t xml:space="preserve">ivy-leaved toadflaxes</t>
  </si>
  <si>
    <t xml:space="preserve">Cymbalaria muralis</t>
  </si>
  <si>
    <t xml:space="preserve">Cymbalaire, Ruine de Rome, Cymbalaire des murs, Linaire cymbalaire, Ruine de Rome, Lierre fleuri</t>
  </si>
  <si>
    <t xml:space="preserve">G.Gaertn., B.Mey. &amp; Scherb., 1800</t>
  </si>
  <si>
    <t xml:space="preserve">Cymbalaria muralis G.Gaertn., B.Mey. &amp; Scherb., 1800</t>
  </si>
  <si>
    <t xml:space="preserve">&lt;i&gt;Cymbalaria muralis&lt;/i&gt; G.Gaertn., B.Mey. &amp; Scherb., 1800</t>
  </si>
  <si>
    <t xml:space="preserve">Ivy-leaved Toadflax</t>
  </si>
  <si>
    <t xml:space="preserve">https://inpn.mnhn.fr/espece/cd_nom/93763</t>
  </si>
  <si>
    <t xml:space="preserve">Kickxia</t>
  </si>
  <si>
    <t xml:space="preserve">Kickxie</t>
  </si>
  <si>
    <t xml:space="preserve">Dumort., 1829</t>
  </si>
  <si>
    <t xml:space="preserve">Kickxia Dumort., 1829</t>
  </si>
  <si>
    <t xml:space="preserve">&lt;i&gt;Kickxia&lt;/i&gt; Dumort., 1829</t>
  </si>
  <si>
    <t xml:space="preserve">fluellens</t>
  </si>
  <si>
    <t xml:space="preserve">Kickxia elatine</t>
  </si>
  <si>
    <t xml:space="preserve">Kickxie élatine, Velvote, Linaire élatine</t>
  </si>
  <si>
    <t xml:space="preserve">Kickxia elatine (L.) Dumort., 1827</t>
  </si>
  <si>
    <t xml:space="preserve">&lt;i&gt;Kickxia elatine&lt;/i&gt; (L.) Dumort., 1827</t>
  </si>
  <si>
    <t xml:space="preserve">Sharp-leaved Fluellen</t>
  </si>
  <si>
    <t xml:space="preserve">https://inpn.mnhn.fr/espece/cd_nom/104502</t>
  </si>
  <si>
    <t xml:space="preserve">Kickxia elatine subsp. elatine</t>
  </si>
  <si>
    <t xml:space="preserve">Kickxia elatine subsp. elatine (L.) Dumort., 1827</t>
  </si>
  <si>
    <t xml:space="preserve">&lt;i&gt;Kickxia elatine &lt;/i&gt;(L.) Dumort., 1827 subsp.&lt;i&gt; elatine&lt;/i&gt;</t>
  </si>
  <si>
    <t xml:space="preserve">https://inpn.mnhn.fr/espece/cd_nom/136995</t>
  </si>
  <si>
    <t xml:space="preserve">Kickxia spuria</t>
  </si>
  <si>
    <t xml:space="preserve">Kickxie bâtarde, Fausse velvote, Linaire bâtarde</t>
  </si>
  <si>
    <t xml:space="preserve">Kickxia spuria (L.) Dumort., 1827</t>
  </si>
  <si>
    <t xml:space="preserve">&lt;i&gt;Kickxia spuria&lt;/i&gt; (L.) Dumort., 1827</t>
  </si>
  <si>
    <t xml:space="preserve">Round-leaved Fluellen</t>
  </si>
  <si>
    <t xml:space="preserve">https://inpn.mnhn.fr/espece/cd_nom/104506</t>
  </si>
  <si>
    <t xml:space="preserve">Linaria repens</t>
  </si>
  <si>
    <t xml:space="preserve">Linaire rampante</t>
  </si>
  <si>
    <t xml:space="preserve">Linaria repens (L.) Mill., 1768</t>
  </si>
  <si>
    <t xml:space="preserve">&lt;i&gt;Linaria repens&lt;/i&gt; (L.) Mill., 1768</t>
  </si>
  <si>
    <t xml:space="preserve">Pale Toadflax</t>
  </si>
  <si>
    <t xml:space="preserve">https://inpn.mnhn.fr/espece/cd_nom/106213</t>
  </si>
  <si>
    <t xml:space="preserve">Linaria supina</t>
  </si>
  <si>
    <t xml:space="preserve">Linaire couchée</t>
  </si>
  <si>
    <t xml:space="preserve">(L.) Chaz., 1790</t>
  </si>
  <si>
    <t xml:space="preserve">Linaria supina (L.) Chaz., 1790</t>
  </si>
  <si>
    <t xml:space="preserve">&lt;i&gt;Linaria supina&lt;/i&gt; (L.) Chaz., 1790</t>
  </si>
  <si>
    <t xml:space="preserve">Prostrate Toadflax</t>
  </si>
  <si>
    <t xml:space="preserve">https://inpn.mnhn.fr/espece/cd_nom/106226</t>
  </si>
  <si>
    <t xml:space="preserve">Linaria vulgaris</t>
  </si>
  <si>
    <t xml:space="preserve">Linaire commune</t>
  </si>
  <si>
    <t xml:space="preserve">Linaria vulgaris Mill., 1768</t>
  </si>
  <si>
    <t xml:space="preserve">&lt;i&gt;Linaria vulgaris&lt;/i&gt; Mill., 1768</t>
  </si>
  <si>
    <t xml:space="preserve">Common Toadflax</t>
  </si>
  <si>
    <t xml:space="preserve">https://inpn.mnhn.fr/espece/cd_nom/106234</t>
  </si>
  <si>
    <t xml:space="preserve">Misopates orontium</t>
  </si>
  <si>
    <t xml:space="preserve">Misopates rubicond</t>
  </si>
  <si>
    <t xml:space="preserve">Misopates orontium (L.) Raf., 1840</t>
  </si>
  <si>
    <t xml:space="preserve">&lt;i&gt;Misopates orontium&lt;/i&gt; (L.) Raf., 1840</t>
  </si>
  <si>
    <t xml:space="preserve">Weasel's-snout</t>
  </si>
  <si>
    <t xml:space="preserve">https://inpn.mnhn.fr/espece/cd_nom/108645</t>
  </si>
  <si>
    <t xml:space="preserve">Callitriche</t>
  </si>
  <si>
    <t xml:space="preserve">Callitricheae</t>
  </si>
  <si>
    <t xml:space="preserve">Callitriche L., 1753</t>
  </si>
  <si>
    <t xml:space="preserve">&lt;i&gt;Callitriche&lt;/i&gt; L., 1753</t>
  </si>
  <si>
    <t xml:space="preserve">water-starworts</t>
  </si>
  <si>
    <t xml:space="preserve">Callitriche brutia</t>
  </si>
  <si>
    <t xml:space="preserve">Callitriche pédonculé</t>
  </si>
  <si>
    <t xml:space="preserve">Petagna, 1787</t>
  </si>
  <si>
    <t xml:space="preserve">Callitriche brutia Petagna, 1787</t>
  </si>
  <si>
    <t xml:space="preserve">&lt;i&gt;Callitriche brutia&lt;/i&gt; Petagna, 1787</t>
  </si>
  <si>
    <t xml:space="preserve">Pedunculate Water-starwort</t>
  </si>
  <si>
    <t xml:space="preserve">https://inpn.mnhn.fr/espece/cd_nom/87466</t>
  </si>
  <si>
    <t xml:space="preserve">Callitriche hamulata</t>
  </si>
  <si>
    <t xml:space="preserve">Callitriche à crochets, Callitriche en hameçon</t>
  </si>
  <si>
    <t xml:space="preserve">Kütz. ex W.D.J.Koch, 1837</t>
  </si>
  <si>
    <t xml:space="preserve">Callitriche hamulata Kütz. ex W.D.J.Koch, 1837</t>
  </si>
  <si>
    <t xml:space="preserve">&lt;i&gt;Callitriche hamulata&lt;/i&gt; Kütz. ex W.D.J.Koch, 1837</t>
  </si>
  <si>
    <t xml:space="preserve">Intermediate Water-starwort</t>
  </si>
  <si>
    <t xml:space="preserve">https://inpn.mnhn.fr/espece/cd_nom/87471</t>
  </si>
  <si>
    <t xml:space="preserve">Callitriche platycarpa</t>
  </si>
  <si>
    <t xml:space="preserve">Callitriche à fruits plats, Callitriche à fruits élargis, Callitriche à fruits larges, Callitriche à fruits aplatis</t>
  </si>
  <si>
    <t xml:space="preserve">Kütz., 1842</t>
  </si>
  <si>
    <t xml:space="preserve">Callitriche platycarpa Kütz., 1842</t>
  </si>
  <si>
    <t xml:space="preserve">&lt;i&gt;Callitriche platycarpa&lt;/i&gt; Kütz., 1842</t>
  </si>
  <si>
    <t xml:space="preserve">Various-leaved Water-starwort</t>
  </si>
  <si>
    <t xml:space="preserve">https://inpn.mnhn.fr/espece/cd_nom/87480</t>
  </si>
  <si>
    <t xml:space="preserve">Callitriche stagnalis</t>
  </si>
  <si>
    <t xml:space="preserve">Callitriche des eaux stagnantes, Callitriche des étangs</t>
  </si>
  <si>
    <t xml:space="preserve">Callitriche stagnalis Scop., 1772</t>
  </si>
  <si>
    <t xml:space="preserve">&lt;i&gt;Callitriche stagnalis&lt;/i&gt; Scop., 1772</t>
  </si>
  <si>
    <t xml:space="preserve">Common Water-starwort</t>
  </si>
  <si>
    <t xml:space="preserve">https://inpn.mnhn.fr/espece/cd_nom/87484</t>
  </si>
  <si>
    <t xml:space="preserve">Digitalis lutea</t>
  </si>
  <si>
    <t xml:space="preserve">Digitale jaune</t>
  </si>
  <si>
    <t xml:space="preserve">Digitalideae</t>
  </si>
  <si>
    <t xml:space="preserve">Digitalis lutea L., 1753</t>
  </si>
  <si>
    <t xml:space="preserve">&lt;i&gt;Digitalis lutea&lt;/i&gt; L., 1753</t>
  </si>
  <si>
    <t xml:space="preserve">Straw Foxglove</t>
  </si>
  <si>
    <t xml:space="preserve">https://inpn.mnhn.fr/espece/cd_nom/94945</t>
  </si>
  <si>
    <t xml:space="preserve">Digitalis purpurea</t>
  </si>
  <si>
    <t xml:space="preserve">Digitale pourpre, Gantelée, Gant de Notre-Dame</t>
  </si>
  <si>
    <t xml:space="preserve">Digitalis purpurea L., 1753</t>
  </si>
  <si>
    <t xml:space="preserve">&lt;i&gt;Digitalis purpurea&lt;/i&gt; L., 1753</t>
  </si>
  <si>
    <t xml:space="preserve">Foxglove</t>
  </si>
  <si>
    <t xml:space="preserve">https://inpn.mnhn.fr/espece/cd_nom/94959</t>
  </si>
  <si>
    <t xml:space="preserve">Erinus alpinus</t>
  </si>
  <si>
    <t xml:space="preserve">Érine des Alpes, Mandeline des Alpes</t>
  </si>
  <si>
    <t xml:space="preserve">Erinus alpinus L., 1753</t>
  </si>
  <si>
    <t xml:space="preserve">&lt;i&gt;Erinus alpinus&lt;/i&gt; L., 1753</t>
  </si>
  <si>
    <t xml:space="preserve">Fairy Foxglove</t>
  </si>
  <si>
    <t xml:space="preserve">https://inpn.mnhn.fr/espece/cd_nom/96834</t>
  </si>
  <si>
    <t xml:space="preserve">Globularia bisnagarica</t>
  </si>
  <si>
    <t xml:space="preserve">Globulaire ponctuée, Globulaire de Willkomm, Globulaire de Bisnagar</t>
  </si>
  <si>
    <t xml:space="preserve">Globularieae</t>
  </si>
  <si>
    <t xml:space="preserve">Globularia bisnagarica L., 1753</t>
  </si>
  <si>
    <t xml:space="preserve">&lt;i&gt;Globularia bisnagarica&lt;/i&gt; L., 1753</t>
  </si>
  <si>
    <t xml:space="preserve">https://inpn.mnhn.fr/espece/cd_nom/100338</t>
  </si>
  <si>
    <t xml:space="preserve">Globularia vulgaris</t>
  </si>
  <si>
    <t xml:space="preserve">Globulaire commune, Globulaire de Linné</t>
  </si>
  <si>
    <t xml:space="preserve">Globularia vulgaris L., 1753</t>
  </si>
  <si>
    <t xml:space="preserve">&lt;i&gt;Globularia vulgaris&lt;/i&gt; L., 1753</t>
  </si>
  <si>
    <t xml:space="preserve">https://inpn.mnhn.fr/espece/cd_nom/100356</t>
  </si>
  <si>
    <t xml:space="preserve">Plantago</t>
  </si>
  <si>
    <t xml:space="preserve">Plantain, Plantago</t>
  </si>
  <si>
    <t xml:space="preserve">Plantagineae</t>
  </si>
  <si>
    <t xml:space="preserve">Plantago L., 1753</t>
  </si>
  <si>
    <t xml:space="preserve">&lt;i&gt;Plantago&lt;/i&gt; L., 1753</t>
  </si>
  <si>
    <t xml:space="preserve">plantains</t>
  </si>
  <si>
    <t xml:space="preserve">Plantago argentea</t>
  </si>
  <si>
    <t xml:space="preserve">Plantain argenté</t>
  </si>
  <si>
    <t xml:space="preserve">Chaix, 1785</t>
  </si>
  <si>
    <t xml:space="preserve">Plantago argentea Chaix, 1785</t>
  </si>
  <si>
    <t xml:space="preserve">&lt;i&gt;Plantago argentea&lt;/i&gt; Chaix, 1785</t>
  </si>
  <si>
    <t xml:space="preserve">https://inpn.mnhn.fr/espece/cd_nom/113810</t>
  </si>
  <si>
    <t xml:space="preserve">Plantago capitellata</t>
  </si>
  <si>
    <t xml:space="preserve">Plantain holosté, Plantain caréné, Plantain recourbé, Plantain à têtes</t>
  </si>
  <si>
    <t xml:space="preserve">Ramond ex DC., 1805</t>
  </si>
  <si>
    <t xml:space="preserve">Plantago capitellata Ramond ex DC., 1805</t>
  </si>
  <si>
    <t xml:space="preserve">&lt;i&gt;Plantago capitellata&lt;/i&gt; Ramond ex DC., 1805</t>
  </si>
  <si>
    <t xml:space="preserve">https://inpn.mnhn.fr/espece/cd_nom/113825</t>
  </si>
  <si>
    <t xml:space="preserve">Plantago coronopus</t>
  </si>
  <si>
    <t xml:space="preserve">Plantain corne-de-cerf, Plantain corne-de-bœuf, Pied-de-corbeau</t>
  </si>
  <si>
    <t xml:space="preserve">Plantago coronopus L., 1753</t>
  </si>
  <si>
    <t xml:space="preserve">&lt;i&gt;Plantago coronopus&lt;/i&gt; L., 1753</t>
  </si>
  <si>
    <t xml:space="preserve">Buck's-horn Plantain</t>
  </si>
  <si>
    <t xml:space="preserve">https://inpn.mnhn.fr/espece/cd_nom/113842</t>
  </si>
  <si>
    <t xml:space="preserve">Plantago coronopus subsp. coronopus</t>
  </si>
  <si>
    <t xml:space="preserve">Plantago coronopus subsp. coronopus L., 1753</t>
  </si>
  <si>
    <t xml:space="preserve">&lt;i&gt;Plantago coronopus &lt;/i&gt;L., 1753 subsp.&lt;i&gt; coronopus&lt;/i&gt;</t>
  </si>
  <si>
    <t xml:space="preserve">https://inpn.mnhn.fr/espece/cd_nom/138881</t>
  </si>
  <si>
    <t xml:space="preserve">Plantago x argyrostachys</t>
  </si>
  <si>
    <t xml:space="preserve">Plantain à tiges argentées</t>
  </si>
  <si>
    <t xml:space="preserve">Simonk.</t>
  </si>
  <si>
    <t xml:space="preserve">Plantago x argyrostachys Simonk.</t>
  </si>
  <si>
    <t xml:space="preserve">&lt;i&gt;Plantago &lt;/i&gt;x&lt;i&gt; argyrostachys&lt;/i&gt; Simonk.</t>
  </si>
  <si>
    <t xml:space="preserve">https://inpn.mnhn.fr/espece/cd_nom/113996</t>
  </si>
  <si>
    <t xml:space="preserve">Plantago lanceolata</t>
  </si>
  <si>
    <t xml:space="preserve">Plantain lancéolé, Petit plantain, Herbe Caroline, Ti-plantain</t>
  </si>
  <si>
    <t xml:space="preserve">Plantago lanceolata L., 1753</t>
  </si>
  <si>
    <t xml:space="preserve">&lt;i&gt;Plantago lanceolata&lt;/i&gt; L., 1753</t>
  </si>
  <si>
    <t xml:space="preserve">Ribwort Plantain</t>
  </si>
  <si>
    <t xml:space="preserve">https://inpn.mnhn.fr/espece/cd_nom/113893</t>
  </si>
  <si>
    <t xml:space="preserve">Plantago major</t>
  </si>
  <si>
    <t xml:space="preserve">Plantain élevé, Plantain majeur, Grand plantain, Plantain à bouquet</t>
  </si>
  <si>
    <t xml:space="preserve">Plantago major L., 1753</t>
  </si>
  <si>
    <t xml:space="preserve">&lt;i&gt;Plantago major&lt;/i&gt; L., 1753</t>
  </si>
  <si>
    <t xml:space="preserve">Greater Plantain</t>
  </si>
  <si>
    <t xml:space="preserve">https://inpn.mnhn.fr/espece/cd_nom/113904</t>
  </si>
  <si>
    <t xml:space="preserve">Plantago major subsp. major</t>
  </si>
  <si>
    <t xml:space="preserve">Plantago major subsp. major L., 1753</t>
  </si>
  <si>
    <t xml:space="preserve">&lt;i&gt;Plantago major &lt;/i&gt;L., 1753 subsp.&lt;i&gt; major&lt;/i&gt;</t>
  </si>
  <si>
    <t xml:space="preserve">https://inpn.mnhn.fr/espece/cd_nom/138901</t>
  </si>
  <si>
    <t xml:space="preserve">Plantago maritima subsp. serpentina</t>
  </si>
  <si>
    <t xml:space="preserve">Plantain de la serpentine</t>
  </si>
  <si>
    <t xml:space="preserve">(All.) Arcang., 1882</t>
  </si>
  <si>
    <t xml:space="preserve">Plantago maritima subsp. serpentina (All.) Arcang., 1882</t>
  </si>
  <si>
    <t xml:space="preserve">&lt;i&gt;Plantago maritima &lt;/i&gt;subsp.&lt;i&gt; serpentina&lt;/i&gt; (All.) Arcang., 1882</t>
  </si>
  <si>
    <t xml:space="preserve">https://inpn.mnhn.fr/espece/cd_nom/138908</t>
  </si>
  <si>
    <t xml:space="preserve">Plantago media</t>
  </si>
  <si>
    <t xml:space="preserve">Plantain moyen</t>
  </si>
  <si>
    <t xml:space="preserve">Plantago media L., 1753</t>
  </si>
  <si>
    <t xml:space="preserve">&lt;i&gt;Plantago media&lt;/i&gt; L., 1753</t>
  </si>
  <si>
    <t xml:space="preserve">Hoary Plantain</t>
  </si>
  <si>
    <t xml:space="preserve">https://inpn.mnhn.fr/espece/cd_nom/113906</t>
  </si>
  <si>
    <t xml:space="preserve">Plantago media subsp. media</t>
  </si>
  <si>
    <t xml:space="preserve">Plantago media subsp. media L., 1753</t>
  </si>
  <si>
    <t xml:space="preserve">&lt;i&gt;Plantago media &lt;/i&gt;L., 1753 subsp.&lt;i&gt; media&lt;/i&gt;</t>
  </si>
  <si>
    <t xml:space="preserve">https://inpn.mnhn.fr/espece/cd_nom/138909</t>
  </si>
  <si>
    <t xml:space="preserve">Plantago sempervirens</t>
  </si>
  <si>
    <t xml:space="preserve">Plantain toujours vert, Œil-de-chien</t>
  </si>
  <si>
    <t xml:space="preserve">Plantago sempervirens Crantz, 1766</t>
  </si>
  <si>
    <t xml:space="preserve">&lt;i&gt;Plantago sempervirens&lt;/i&gt; Crantz, 1766</t>
  </si>
  <si>
    <t xml:space="preserve">Shrubby Plantain</t>
  </si>
  <si>
    <t xml:space="preserve">https://inpn.mnhn.fr/espece/cd_nom/113957</t>
  </si>
  <si>
    <t xml:space="preserve">Veronica</t>
  </si>
  <si>
    <t xml:space="preserve">Véronique</t>
  </si>
  <si>
    <t xml:space="preserve">Veroniceae</t>
  </si>
  <si>
    <t xml:space="preserve">Veronica L., 1753</t>
  </si>
  <si>
    <t xml:space="preserve">&lt;i&gt;Veronica&lt;/i&gt; L., 1753</t>
  </si>
  <si>
    <t xml:space="preserve">speedwells</t>
  </si>
  <si>
    <t xml:space="preserve">Veronica agrestis</t>
  </si>
  <si>
    <t xml:space="preserve">Véronique agreste</t>
  </si>
  <si>
    <t xml:space="preserve">Veronica agrestis L., 1753</t>
  </si>
  <si>
    <t xml:space="preserve">&lt;i&gt;Veronica agrestis&lt;/i&gt; L., 1753</t>
  </si>
  <si>
    <t xml:space="preserve">Green Field-speedwell</t>
  </si>
  <si>
    <t xml:space="preserve">https://inpn.mnhn.fr/espece/cd_nom/128786</t>
  </si>
  <si>
    <t xml:space="preserve">Veronica anagallis-aquatica</t>
  </si>
  <si>
    <t xml:space="preserve">Véronique mouron-d'eau, Mouron aquatique, Mouron-d'eau</t>
  </si>
  <si>
    <t xml:space="preserve">Veronica anagallis-aquatica L., 1753</t>
  </si>
  <si>
    <t xml:space="preserve">&lt;i&gt;Veronica anagallis-aquatica&lt;/i&gt; L., 1753</t>
  </si>
  <si>
    <t xml:space="preserve">Blue Water-speedwell</t>
  </si>
  <si>
    <t xml:space="preserve">https://inpn.mnhn.fr/espece/cd_nom/128792</t>
  </si>
  <si>
    <t xml:space="preserve">Veronica arvensis</t>
  </si>
  <si>
    <t xml:space="preserve">Véronique des champs, Velvote sauvage</t>
  </si>
  <si>
    <t xml:space="preserve">Veronica arvensis L., 1753</t>
  </si>
  <si>
    <t xml:space="preserve">&lt;i&gt;Veronica arvensis&lt;/i&gt; L., 1753</t>
  </si>
  <si>
    <t xml:space="preserve">Wall Speedwell</t>
  </si>
  <si>
    <t xml:space="preserve">https://inpn.mnhn.fr/espece/cd_nom/128801</t>
  </si>
  <si>
    <t xml:space="preserve">Veronica beccabunga</t>
  </si>
  <si>
    <t xml:space="preserve">Véronique beccabonga, Cresson de cheval, Véronique des ruisseaux, Salade de chouette</t>
  </si>
  <si>
    <t xml:space="preserve">Veronica beccabunga L., 1753</t>
  </si>
  <si>
    <t xml:space="preserve">&lt;i&gt;Veronica beccabunga&lt;/i&gt; L., 1753</t>
  </si>
  <si>
    <t xml:space="preserve">Brooklime</t>
  </si>
  <si>
    <t xml:space="preserve">https://inpn.mnhn.fr/espece/cd_nom/128808</t>
  </si>
  <si>
    <t xml:space="preserve">Veronica chamaedrys</t>
  </si>
  <si>
    <t xml:space="preserve">Véronique petit-chêne, Fausse germandrée</t>
  </si>
  <si>
    <t xml:space="preserve">Veronica chamaedrys L., 1753</t>
  </si>
  <si>
    <t xml:space="preserve">&lt;i&gt;Veronica chamaedrys&lt;/i&gt; L., 1753</t>
  </si>
  <si>
    <t xml:space="preserve">Germander Speedwell</t>
  </si>
  <si>
    <t xml:space="preserve">https://inpn.mnhn.fr/espece/cd_nom/128832</t>
  </si>
  <si>
    <t xml:space="preserve">Veronica chamaedrys subsp. chamaedrys</t>
  </si>
  <si>
    <t xml:space="preserve">Véronique petit chêne, Fausse Germandrée</t>
  </si>
  <si>
    <t xml:space="preserve">Veronica chamaedrys subsp. chamaedrys L., 1753</t>
  </si>
  <si>
    <t xml:space="preserve">&lt;i&gt;Veronica chamaedrys &lt;/i&gt;L., 1753 subsp.&lt;i&gt; chamaedrys&lt;/i&gt;</t>
  </si>
  <si>
    <t xml:space="preserve">https://inpn.mnhn.fr/espece/cd_nom/142144</t>
  </si>
  <si>
    <t xml:space="preserve">Veronica cymbalaria</t>
  </si>
  <si>
    <t xml:space="preserve">Véronique cymbalaire</t>
  </si>
  <si>
    <t xml:space="preserve">Bodard, 1798</t>
  </si>
  <si>
    <t xml:space="preserve">Veronica cymbalaria Bodard, 1798</t>
  </si>
  <si>
    <t xml:space="preserve">&lt;i&gt;Veronica cymbalaria&lt;/i&gt; Bodard, 1798</t>
  </si>
  <si>
    <t xml:space="preserve">Pale Speedwell</t>
  </si>
  <si>
    <t xml:space="preserve">https://inpn.mnhn.fr/espece/cd_nom/128842</t>
  </si>
  <si>
    <t xml:space="preserve">Veronica dillenii</t>
  </si>
  <si>
    <t xml:space="preserve">Véronique de Dillenius</t>
  </si>
  <si>
    <t xml:space="preserve">Veronica dillenii Crantz, 1769</t>
  </si>
  <si>
    <t xml:space="preserve">&lt;i&gt;Veronica dillenii&lt;/i&gt; Crantz, 1769</t>
  </si>
  <si>
    <t xml:space="preserve">https://inpn.mnhn.fr/espece/cd_nom/128854</t>
  </si>
  <si>
    <t xml:space="preserve">Veronica hederifolia</t>
  </si>
  <si>
    <t xml:space="preserve">Véronique à feuilles de lierre</t>
  </si>
  <si>
    <t xml:space="preserve">Veronica hederifolia L., 1753</t>
  </si>
  <si>
    <t xml:space="preserve">&lt;i&gt;Veronica hederifolia&lt;/i&gt; L., 1753</t>
  </si>
  <si>
    <t xml:space="preserve">Ivy-leaved Speedwell</t>
  </si>
  <si>
    <t xml:space="preserve">https://inpn.mnhn.fr/espece/cd_nom/128880</t>
  </si>
  <si>
    <t xml:space="preserve">Veronica montana</t>
  </si>
  <si>
    <t xml:space="preserve">Véronique des montagnes</t>
  </si>
  <si>
    <t xml:space="preserve">Veronica montana L., 1755</t>
  </si>
  <si>
    <t xml:space="preserve">&lt;i&gt;Veronica montana&lt;/i&gt; L., 1755</t>
  </si>
  <si>
    <t xml:space="preserve">Wood Speedwell</t>
  </si>
  <si>
    <t xml:space="preserve">https://inpn.mnhn.fr/espece/cd_nom/128924</t>
  </si>
  <si>
    <t xml:space="preserve">Veronica officinalis</t>
  </si>
  <si>
    <t xml:space="preserve">Véronique officinale, Herbe aux ladres, Thé d'Europe</t>
  </si>
  <si>
    <t xml:space="preserve">Veronica officinalis L., 1753</t>
  </si>
  <si>
    <t xml:space="preserve">&lt;i&gt;Veronica officinalis&lt;/i&gt; L., 1753</t>
  </si>
  <si>
    <t xml:space="preserve">Heath Speedwell</t>
  </si>
  <si>
    <t xml:space="preserve">https://inpn.mnhn.fr/espece/cd_nom/128938</t>
  </si>
  <si>
    <t xml:space="preserve">Veronica orsiniana</t>
  </si>
  <si>
    <t xml:space="preserve">Véronique d’Orsini, Véronique douteuse</t>
  </si>
  <si>
    <t xml:space="preserve">Ten., 1830</t>
  </si>
  <si>
    <t xml:space="preserve">Veronica orsiniana Ten., 1830</t>
  </si>
  <si>
    <t xml:space="preserve">&lt;i&gt;Veronica orsiniana&lt;/i&gt; Ten., 1830</t>
  </si>
  <si>
    <t xml:space="preserve">https://inpn.mnhn.fr/espece/cd_nom/128942</t>
  </si>
  <si>
    <t xml:space="preserve">Veronica persica</t>
  </si>
  <si>
    <t xml:space="preserve">Véronique de Perse</t>
  </si>
  <si>
    <t xml:space="preserve">Poir., 1808</t>
  </si>
  <si>
    <t xml:space="preserve">Veronica persica Poir., 1808</t>
  </si>
  <si>
    <t xml:space="preserve">&lt;i&gt;Veronica persica&lt;/i&gt; Poir., 1808</t>
  </si>
  <si>
    <t xml:space="preserve">Common Field-speedwell</t>
  </si>
  <si>
    <t xml:space="preserve">https://inpn.mnhn.fr/espece/cd_nom/128956</t>
  </si>
  <si>
    <t xml:space="preserve">Veronica polita</t>
  </si>
  <si>
    <t xml:space="preserve">Véronique luisante, Véronique brillante</t>
  </si>
  <si>
    <t xml:space="preserve">Fr., 1819</t>
  </si>
  <si>
    <t xml:space="preserve">Veronica polita Fr., 1819</t>
  </si>
  <si>
    <t xml:space="preserve">&lt;i&gt;Veronica polita&lt;/i&gt; Fr., 1819</t>
  </si>
  <si>
    <t xml:space="preserve">Grey Field-speedwell</t>
  </si>
  <si>
    <t xml:space="preserve">https://inpn.mnhn.fr/espece/cd_nom/128963</t>
  </si>
  <si>
    <t xml:space="preserve">Veronica praecox</t>
  </si>
  <si>
    <t xml:space="preserve">Véronique précoce</t>
  </si>
  <si>
    <t xml:space="preserve">All., 1789</t>
  </si>
  <si>
    <t xml:space="preserve">Veronica praecox All., 1789</t>
  </si>
  <si>
    <t xml:space="preserve">&lt;i&gt;Veronica praecox&lt;/i&gt; All., 1789</t>
  </si>
  <si>
    <t xml:space="preserve">Breckland Speedwell</t>
  </si>
  <si>
    <t xml:space="preserve">https://inpn.mnhn.fr/espece/cd_nom/128970</t>
  </si>
  <si>
    <t xml:space="preserve">Veronica saturejifolia</t>
  </si>
  <si>
    <t xml:space="preserve">Véronique à feuilles de Sarriette, Véronique de Scheerer</t>
  </si>
  <si>
    <t xml:space="preserve">Poit. &amp; Turpin, 1808</t>
  </si>
  <si>
    <t xml:space="preserve">Veronica saturejifolia Poit. &amp; Turpin, 1808</t>
  </si>
  <si>
    <t xml:space="preserve">&lt;i&gt;Veronica saturejifolia&lt;/i&gt; Poit. &amp; Turpin, 1808</t>
  </si>
  <si>
    <t xml:space="preserve">https://inpn.mnhn.fr/espece/cd_nom/128996</t>
  </si>
  <si>
    <t xml:space="preserve">Veronica scutellata</t>
  </si>
  <si>
    <t xml:space="preserve">Véronique à écus, Véronique à écusson, Véronique à écuelles</t>
  </si>
  <si>
    <t xml:space="preserve">Veronica scutellata L., 1753</t>
  </si>
  <si>
    <t xml:space="preserve">&lt;i&gt;Veronica scutellata&lt;/i&gt; L., 1753</t>
  </si>
  <si>
    <t xml:space="preserve">Marsh Speedwell</t>
  </si>
  <si>
    <t xml:space="preserve">https://inpn.mnhn.fr/espece/cd_nom/129000</t>
  </si>
  <si>
    <t xml:space="preserve">Veronica serpyllifolia</t>
  </si>
  <si>
    <t xml:space="preserve">Véronique à feuilles de serpolet</t>
  </si>
  <si>
    <t xml:space="preserve">Veronica serpyllifolia L., 1753</t>
  </si>
  <si>
    <t xml:space="preserve">&lt;i&gt;Veronica serpyllifolia&lt;/i&gt; L., 1753</t>
  </si>
  <si>
    <t xml:space="preserve">Thyme-leaved Speedwell</t>
  </si>
  <si>
    <t xml:space="preserve">https://inpn.mnhn.fr/espece/cd_nom/129003</t>
  </si>
  <si>
    <t xml:space="preserve">Veronica serpyllifolia subsp. serpyllifolia</t>
  </si>
  <si>
    <t xml:space="preserve">Veronica serpyllifolia subsp. serpyllifolia L., 1753</t>
  </si>
  <si>
    <t xml:space="preserve">&lt;i&gt;Veronica serpyllifolia &lt;/i&gt;L., 1753 subsp.&lt;i&gt; serpyllifolia&lt;/i&gt;</t>
  </si>
  <si>
    <t xml:space="preserve">https://inpn.mnhn.fr/espece/cd_nom/142164</t>
  </si>
  <si>
    <t xml:space="preserve">Veronica spicata</t>
  </si>
  <si>
    <t xml:space="preserve">Véronique en épi</t>
  </si>
  <si>
    <t xml:space="preserve">Veronica spicata L., 1753</t>
  </si>
  <si>
    <t xml:space="preserve">&lt;i&gt;Veronica spicata&lt;/i&gt; L., 1753</t>
  </si>
  <si>
    <t xml:space="preserve">Spiked Speedwell</t>
  </si>
  <si>
    <t xml:space="preserve">https://inpn.mnhn.fr/espece/cd_nom/129007</t>
  </si>
  <si>
    <t xml:space="preserve">Veronica sublobata</t>
  </si>
  <si>
    <t xml:space="preserve">Véronique à feuilles presque lobées, Véronique des bois</t>
  </si>
  <si>
    <t xml:space="preserve">M.A.Fisch., 1967</t>
  </si>
  <si>
    <t xml:space="preserve">Veronica sublobata M.A.Fisch., 1967</t>
  </si>
  <si>
    <t xml:space="preserve">&lt;i&gt;Veronica sublobata&lt;/i&gt; M.A.Fisch., 1967</t>
  </si>
  <si>
    <t xml:space="preserve">https://inpn.mnhn.fr/espece/cd_nom/129016</t>
  </si>
  <si>
    <t xml:space="preserve">Veronica teucrium</t>
  </si>
  <si>
    <t xml:space="preserve">Véronique germandrée, Véronique faux petit-chêne</t>
  </si>
  <si>
    <t xml:space="preserve">Veronica teucrium L., 1762</t>
  </si>
  <si>
    <t xml:space="preserve">&lt;i&gt;Veronica teucrium&lt;/i&gt; L., 1762</t>
  </si>
  <si>
    <t xml:space="preserve">https://inpn.mnhn.fr/espece/cd_nom/129022</t>
  </si>
  <si>
    <t xml:space="preserve">Veronica triphyllos</t>
  </si>
  <si>
    <t xml:space="preserve">Véronique trifoliée, Véronique à trois feuilles</t>
  </si>
  <si>
    <t xml:space="preserve">Veronica triphyllos L., 1753</t>
  </si>
  <si>
    <t xml:space="preserve">&lt;i&gt;Veronica triphyllos&lt;/i&gt; L., 1753</t>
  </si>
  <si>
    <t xml:space="preserve">Fingered Speedwell</t>
  </si>
  <si>
    <t xml:space="preserve">https://inpn.mnhn.fr/espece/cd_nom/129032</t>
  </si>
  <si>
    <t xml:space="preserve">Veronica verna</t>
  </si>
  <si>
    <t xml:space="preserve">Véronique printanière, Véronique du printemps</t>
  </si>
  <si>
    <t xml:space="preserve">Veronica verna L., 1753</t>
  </si>
  <si>
    <t xml:space="preserve">&lt;i&gt;Veronica verna&lt;/i&gt; L., 1753</t>
  </si>
  <si>
    <t xml:space="preserve">Spring Speedwell</t>
  </si>
  <si>
    <t xml:space="preserve">https://inpn.mnhn.fr/espece/cd_nom/129034</t>
  </si>
  <si>
    <t xml:space="preserve">Veronica verna subsp. verna</t>
  </si>
  <si>
    <t xml:space="preserve">Veronica verna subsp. verna L., 1753</t>
  </si>
  <si>
    <t xml:space="preserve">&lt;i&gt;Veronica verna &lt;/i&gt;L., 1753 subsp.&lt;i&gt; verna&lt;/i&gt;</t>
  </si>
  <si>
    <t xml:space="preserve">https://inpn.mnhn.fr/espece/cd_nom/142185</t>
  </si>
  <si>
    <t xml:space="preserve">Buddleja davidii</t>
  </si>
  <si>
    <t xml:space="preserve">Buddleia de David, Buddleia du père David, Arbre-à-papillon, Arbre-aux-papillons</t>
  </si>
  <si>
    <t xml:space="preserve">Scrophulariaceae</t>
  </si>
  <si>
    <t xml:space="preserve">Buddlejeae</t>
  </si>
  <si>
    <t xml:space="preserve">Franch., 1887</t>
  </si>
  <si>
    <t xml:space="preserve">Buddleja davidii Franch., 1887</t>
  </si>
  <si>
    <t xml:space="preserve">&lt;i&gt;Buddleja davidii&lt;/i&gt; Franch., 1887</t>
  </si>
  <si>
    <t xml:space="preserve">Butterfly-bush</t>
  </si>
  <si>
    <t xml:space="preserve">https://inpn.mnhn.fr/espece/cd_nom/86869</t>
  </si>
  <si>
    <t xml:space="preserve">Scrophularia alpestris</t>
  </si>
  <si>
    <t xml:space="preserve">Scrofulaire alpestre, Scrofulaire des Alpes</t>
  </si>
  <si>
    <t xml:space="preserve">Scrophularieae</t>
  </si>
  <si>
    <t xml:space="preserve">J.Gay ex Benth., 1846</t>
  </si>
  <si>
    <t xml:space="preserve">Scrophularia alpestris J.Gay ex Benth., 1846</t>
  </si>
  <si>
    <t xml:space="preserve">&lt;i&gt;Scrophularia alpestris&lt;/i&gt; J.Gay ex Benth., 1846</t>
  </si>
  <si>
    <t xml:space="preserve">https://inpn.mnhn.fr/espece/cd_nom/121995</t>
  </si>
  <si>
    <t xml:space="preserve">Scrophularia auriculata</t>
  </si>
  <si>
    <t xml:space="preserve">Scrofulaire auriculée, Scrofulaire aquatique, Scrofulaire de Balbis</t>
  </si>
  <si>
    <t xml:space="preserve">Scrophularia auriculata L., 1753 [nom. et typ. cons.]</t>
  </si>
  <si>
    <t xml:space="preserve">&lt;i&gt;Scrophularia auriculata&lt;/i&gt; L., 1753 [nom. et typ. cons.]</t>
  </si>
  <si>
    <t xml:space="preserve">Water Figwort</t>
  </si>
  <si>
    <t xml:space="preserve">https://inpn.mnhn.fr/espece/cd_nom/121999</t>
  </si>
  <si>
    <t xml:space="preserve">Scrophularia canina</t>
  </si>
  <si>
    <t xml:space="preserve">Scrofulaire des chiens</t>
  </si>
  <si>
    <t xml:space="preserve">Scrophularia canina L., 1753</t>
  </si>
  <si>
    <t xml:space="preserve">&lt;i&gt;Scrophularia canina&lt;/i&gt; L., 1753</t>
  </si>
  <si>
    <t xml:space="preserve">French Figwort</t>
  </si>
  <si>
    <t xml:space="preserve">https://inpn.mnhn.fr/espece/cd_nom/122003</t>
  </si>
  <si>
    <t xml:space="preserve">Scrophularia canina subsp. canina</t>
  </si>
  <si>
    <t xml:space="preserve">Scrophularia canina subsp. canina L., 1753</t>
  </si>
  <si>
    <t xml:space="preserve">&lt;i&gt;Scrophularia canina &lt;/i&gt;L., 1753 subsp.&lt;i&gt; canina&lt;/i&gt;</t>
  </si>
  <si>
    <t xml:space="preserve">https://inpn.mnhn.fr/espece/cd_nom/140822</t>
  </si>
  <si>
    <t xml:space="preserve">Scrophularia canina subsp. hoppei</t>
  </si>
  <si>
    <t xml:space="preserve">Scrofulaire de Hoppe, Scrofulaire du Jura</t>
  </si>
  <si>
    <t xml:space="preserve">(W.D.J.Koch) P.Fourn., 1937</t>
  </si>
  <si>
    <t xml:space="preserve">Scrophularia canina subsp. hoppei (W.D.J.Koch) P.Fourn., 1937</t>
  </si>
  <si>
    <t xml:space="preserve">&lt;i&gt;Scrophularia canina &lt;/i&gt;subsp.&lt;i&gt; hoppei&lt;/i&gt; (W.D.J.Koch) P.Fourn., 1937</t>
  </si>
  <si>
    <t xml:space="preserve">https://inpn.mnhn.fr/espece/cd_nom/140824</t>
  </si>
  <si>
    <t xml:space="preserve">Scrophularia canina subsp. pinnatifida</t>
  </si>
  <si>
    <t xml:space="preserve">Scrofulaire pinnatifide</t>
  </si>
  <si>
    <t xml:space="preserve">(Brot.) J.-M.Tison, 2010</t>
  </si>
  <si>
    <t xml:space="preserve">Scrophularia canina subsp. pinnatifida (Brot.) J.-M.Tison, 2010</t>
  </si>
  <si>
    <t xml:space="preserve">&lt;i&gt;Scrophularia canina &lt;/i&gt;subsp.&lt;i&gt; pinnatifida&lt;/i&gt; (Brot.) J.-M.Tison, 2010</t>
  </si>
  <si>
    <t xml:space="preserve">https://inpn.mnhn.fr/espece/cd_nom/612566</t>
  </si>
  <si>
    <t xml:space="preserve">Scrophularia nodosa</t>
  </si>
  <si>
    <t xml:space="preserve">Scrofulaire noueuse</t>
  </si>
  <si>
    <t xml:space="preserve">Scrophularia nodosa L., 1753</t>
  </si>
  <si>
    <t xml:space="preserve">&lt;i&gt;Scrophularia nodosa&lt;/i&gt; L., 1753</t>
  </si>
  <si>
    <t xml:space="preserve">Common Figwort</t>
  </si>
  <si>
    <t xml:space="preserve">https://inpn.mnhn.fr/espece/cd_nom/122028</t>
  </si>
  <si>
    <t xml:space="preserve">Verbascum</t>
  </si>
  <si>
    <t xml:space="preserve">Molène</t>
  </si>
  <si>
    <t xml:space="preserve">Verbascum L., 1753</t>
  </si>
  <si>
    <t xml:space="preserve">&lt;i&gt;Verbascum&lt;/i&gt; L., 1753</t>
  </si>
  <si>
    <t xml:space="preserve">mulleins</t>
  </si>
  <si>
    <t xml:space="preserve">Verbascum blattaria</t>
  </si>
  <si>
    <t xml:space="preserve">Molène blattaire, Herbe-aux-mites, Bouillon-mitier</t>
  </si>
  <si>
    <t xml:space="preserve">Verbascum blattaria L., 1753</t>
  </si>
  <si>
    <t xml:space="preserve">&lt;i&gt;Verbascum blattaria&lt;/i&gt; L., 1753</t>
  </si>
  <si>
    <t xml:space="preserve">Moth Mullein</t>
  </si>
  <si>
    <t xml:space="preserve">https://inpn.mnhn.fr/espece/cd_nom/128543</t>
  </si>
  <si>
    <t xml:space="preserve">Verbascum densiflorum</t>
  </si>
  <si>
    <t xml:space="preserve">Molène à fleurs denses, Molène faux bouillon-blanc, Molène faux thapsus</t>
  </si>
  <si>
    <t xml:space="preserve">Bertol., 1810</t>
  </si>
  <si>
    <t xml:space="preserve">Verbascum densiflorum Bertol., 1810</t>
  </si>
  <si>
    <t xml:space="preserve">&lt;i&gt;Verbascum densiflorum&lt;/i&gt; Bertol., 1810</t>
  </si>
  <si>
    <t xml:space="preserve">Dense-flowered Mullein</t>
  </si>
  <si>
    <t xml:space="preserve">https://inpn.mnhn.fr/espece/cd_nom/128567</t>
  </si>
  <si>
    <t xml:space="preserve">Verbascum lychnitis</t>
  </si>
  <si>
    <t xml:space="preserve">Molène lychnite, Molène lychnide, Bouillon femelle</t>
  </si>
  <si>
    <t xml:space="preserve">Verbascum lychnitis L., 1753</t>
  </si>
  <si>
    <t xml:space="preserve">&lt;i&gt;Verbascum lychnitis&lt;/i&gt; L., 1753</t>
  </si>
  <si>
    <t xml:space="preserve">White Mullein</t>
  </si>
  <si>
    <t xml:space="preserve">https://inpn.mnhn.fr/espece/cd_nom/128602</t>
  </si>
  <si>
    <t xml:space="preserve">Verbascum nigrum</t>
  </si>
  <si>
    <t xml:space="preserve">Molène noire, Cierge maudit</t>
  </si>
  <si>
    <t xml:space="preserve">Verbascum nigrum L., 1753</t>
  </si>
  <si>
    <t xml:space="preserve">&lt;i&gt;Verbascum nigrum&lt;/i&gt; L., 1753</t>
  </si>
  <si>
    <t xml:space="preserve">Dark Mullein</t>
  </si>
  <si>
    <t xml:space="preserve">https://inpn.mnhn.fr/espece/cd_nom/128615</t>
  </si>
  <si>
    <t xml:space="preserve">Verbascum nigrum subsp. nigrum</t>
  </si>
  <si>
    <t xml:space="preserve">Verbascum nigrum subsp. nigrum L., 1753</t>
  </si>
  <si>
    <t xml:space="preserve">&lt;i&gt;Verbascum nigrum &lt;/i&gt;L., 1753 subsp.&lt;i&gt; nigrum&lt;/i&gt;</t>
  </si>
  <si>
    <t xml:space="preserve">https://inpn.mnhn.fr/espece/cd_nom/142096</t>
  </si>
  <si>
    <t xml:space="preserve">Verbascum pulverulentum</t>
  </si>
  <si>
    <t xml:space="preserve">Molène pulvérulente, Molène floconneuse</t>
  </si>
  <si>
    <t xml:space="preserve">Verbascum pulverulentum Vill., 1779</t>
  </si>
  <si>
    <t xml:space="preserve">&lt;i&gt;Verbascum pulverulentum&lt;/i&gt; Vill., 1779</t>
  </si>
  <si>
    <t xml:space="preserve">Hoary Mullein</t>
  </si>
  <si>
    <t xml:space="preserve">https://inpn.mnhn.fr/espece/cd_nom/128633</t>
  </si>
  <si>
    <t xml:space="preserve">Verbascum thapsus</t>
  </si>
  <si>
    <t xml:space="preserve">Molène bouillon-blanc, Herbe-de-saint-Fiacre, Bouillon-blanc</t>
  </si>
  <si>
    <t xml:space="preserve">Verbascum thapsus L., 1753</t>
  </si>
  <si>
    <t xml:space="preserve">&lt;i&gt;Verbascum thapsus&lt;/i&gt; L., 1753</t>
  </si>
  <si>
    <t xml:space="preserve">Great Mullein</t>
  </si>
  <si>
    <t xml:space="preserve">https://inpn.mnhn.fr/espece/cd_nom/128660</t>
  </si>
  <si>
    <t xml:space="preserve">Verbascum thapsus subsp. thapsus</t>
  </si>
  <si>
    <t xml:space="preserve">Verbascum thapsus subsp. thapsus L., 1753</t>
  </si>
  <si>
    <t xml:space="preserve">&lt;i&gt;Verbascum thapsus &lt;/i&gt;L., 1753 subsp.&lt;i&gt; thapsus&lt;/i&gt;</t>
  </si>
  <si>
    <t xml:space="preserve">https://inpn.mnhn.fr/espece/cd_nom/142111</t>
  </si>
  <si>
    <t xml:space="preserve">Verbascum virgatum</t>
  </si>
  <si>
    <t xml:space="preserve">Molène en baguette, Molène effilée</t>
  </si>
  <si>
    <t xml:space="preserve">Stokes, 1787</t>
  </si>
  <si>
    <t xml:space="preserve">Verbascum virgatum Stokes, 1787</t>
  </si>
  <si>
    <t xml:space="preserve">&lt;i&gt;Verbascum virgatum&lt;/i&gt; Stokes, 1787</t>
  </si>
  <si>
    <t xml:space="preserve">Twiggy Mullein</t>
  </si>
  <si>
    <t xml:space="preserve">https://inpn.mnhn.fr/espece/cd_nom/128667</t>
  </si>
  <si>
    <t xml:space="preserve">Verbena bonariensis</t>
  </si>
  <si>
    <t xml:space="preserve">Verveine de Buenos Aires</t>
  </si>
  <si>
    <t xml:space="preserve">Verbenaceae</t>
  </si>
  <si>
    <t xml:space="preserve">Verbeneae</t>
  </si>
  <si>
    <t xml:space="preserve">Verbena bonariensis L., 1753</t>
  </si>
  <si>
    <t xml:space="preserve">&lt;i&gt;Verbena bonariensis&lt;/i&gt; L., 1753</t>
  </si>
  <si>
    <t xml:space="preserve">Argentinian Vervain</t>
  </si>
  <si>
    <t xml:space="preserve">https://inpn.mnhn.fr/espece/cd_nom/128748</t>
  </si>
  <si>
    <t xml:space="preserve">Verbena officinalis</t>
  </si>
  <si>
    <t xml:space="preserve">Verveine officinale, verveine sauvage</t>
  </si>
  <si>
    <t xml:space="preserve">Verbena officinalis L., 1753</t>
  </si>
  <si>
    <t xml:space="preserve">&lt;i&gt;Verbena officinalis&lt;/i&gt; L., 1753</t>
  </si>
  <si>
    <t xml:space="preserve">Vervain</t>
  </si>
  <si>
    <t xml:space="preserve">https://inpn.mnhn.fr/espece/cd_nom/128754</t>
  </si>
  <si>
    <t xml:space="preserve">Laurus nobilis</t>
  </si>
  <si>
    <t xml:space="preserve">Laurier noble, Laurier-sauce</t>
  </si>
  <si>
    <t xml:space="preserve">Laurales</t>
  </si>
  <si>
    <t xml:space="preserve">Lauraceae</t>
  </si>
  <si>
    <t xml:space="preserve">Laureae</t>
  </si>
  <si>
    <t xml:space="preserve">Laurus nobilis L., 1753</t>
  </si>
  <si>
    <t xml:space="preserve">&lt;i&gt;Laurus nobilis&lt;/i&gt; L., 1753</t>
  </si>
  <si>
    <t xml:space="preserve">Bay</t>
  </si>
  <si>
    <t xml:space="preserve">https://inpn.mnhn.fr/espece/cd_nom/105295</t>
  </si>
  <si>
    <t xml:space="preserve">Colchicum</t>
  </si>
  <si>
    <t xml:space="preserve">Colchique</t>
  </si>
  <si>
    <t xml:space="preserve">Liliales</t>
  </si>
  <si>
    <t xml:space="preserve">Colchicaceae</t>
  </si>
  <si>
    <t xml:space="preserve">Colchicum L., 1753</t>
  </si>
  <si>
    <t xml:space="preserve">&lt;i&gt;Colchicum&lt;/i&gt; L., 1753</t>
  </si>
  <si>
    <t xml:space="preserve">Colchicum autumnale</t>
  </si>
  <si>
    <t xml:space="preserve">Colchique d'automne, Safran des prés</t>
  </si>
  <si>
    <t xml:space="preserve">Colchicum autumnale L., 1753</t>
  </si>
  <si>
    <t xml:space="preserve">&lt;i&gt;Colchicum autumnale&lt;/i&gt; L., 1753</t>
  </si>
  <si>
    <t xml:space="preserve">Meadow Saffron</t>
  </si>
  <si>
    <t xml:space="preserve">https://inpn.mnhn.fr/espece/cd_nom/92127</t>
  </si>
  <si>
    <t xml:space="preserve">Erythronium dens-canis</t>
  </si>
  <si>
    <t xml:space="preserve">Érythrone dent-de-chien, Érythronium dent-de-chien, Dent-de-chien</t>
  </si>
  <si>
    <t xml:space="preserve">Liliaceae</t>
  </si>
  <si>
    <t xml:space="preserve">Erythronium dens-canis L., 1753</t>
  </si>
  <si>
    <t xml:space="preserve">&lt;i&gt;Erythronium dens-canis&lt;/i&gt; L., 1753</t>
  </si>
  <si>
    <t xml:space="preserve">Dog's-tooth-violet</t>
  </si>
  <si>
    <t xml:space="preserve">https://inpn.mnhn.fr/espece/cd_nom/97325</t>
  </si>
  <si>
    <t xml:space="preserve">Fritillaria meleagris</t>
  </si>
  <si>
    <t xml:space="preserve">Fritillaire pintade, Fritillaire à damiers</t>
  </si>
  <si>
    <t xml:space="preserve">Fritillaria meleagris L., 1753</t>
  </si>
  <si>
    <t xml:space="preserve">&lt;i&gt;Fritillaria meleagris&lt;/i&gt; L., 1753</t>
  </si>
  <si>
    <t xml:space="preserve">Fritillary</t>
  </si>
  <si>
    <t xml:space="preserve">https://inpn.mnhn.fr/espece/cd_nom/98977</t>
  </si>
  <si>
    <t xml:space="preserve">Gagea lutea</t>
  </si>
  <si>
    <t xml:space="preserve">Gagée jaune, Gagée des bois, Étoile jaune, Ornithogale jaune</t>
  </si>
  <si>
    <t xml:space="preserve">(L.) Ker Gawl., 1809</t>
  </si>
  <si>
    <t xml:space="preserve">Gagea lutea (L.) Ker Gawl., 1809</t>
  </si>
  <si>
    <t xml:space="preserve">&lt;i&gt;Gagea lutea&lt;/i&gt; (L.) Ker Gawl., 1809</t>
  </si>
  <si>
    <t xml:space="preserve">Yellow Star-of-Bethlehem</t>
  </si>
  <si>
    <t xml:space="preserve">https://inpn.mnhn.fr/espece/cd_nom/99185</t>
  </si>
  <si>
    <t xml:space="preserve">Gagea villosa</t>
  </si>
  <si>
    <t xml:space="preserve">Gagée velue, Gagée des champs</t>
  </si>
  <si>
    <t xml:space="preserve">(M.Bieb.) Sweet, 1826</t>
  </si>
  <si>
    <t xml:space="preserve">Gagea villosa (M.Bieb.) Sweet, 1826</t>
  </si>
  <si>
    <t xml:space="preserve">&lt;i&gt;Gagea villosa&lt;/i&gt; (M.Bieb.) Sweet, 1826</t>
  </si>
  <si>
    <t xml:space="preserve">https://inpn.mnhn.fr/espece/cd_nom/99211</t>
  </si>
  <si>
    <t xml:space="preserve">Lilium martagon</t>
  </si>
  <si>
    <t xml:space="preserve">Lis martagon, Lis de Catherine</t>
  </si>
  <si>
    <t xml:space="preserve">Lilium martagon L., 1753</t>
  </si>
  <si>
    <t xml:space="preserve">&lt;i&gt;Lilium martagon&lt;/i&gt; L., 1753</t>
  </si>
  <si>
    <t xml:space="preserve">Martagon Lily</t>
  </si>
  <si>
    <t xml:space="preserve">https://inpn.mnhn.fr/espece/cd_nom/105989</t>
  </si>
  <si>
    <t xml:space="preserve">V48P2</t>
  </si>
  <si>
    <t xml:space="preserve">Streptopus amplexifolius</t>
  </si>
  <si>
    <t xml:space="preserve">Streptope amplexicaule, Streptope à feuilles embrassantes, Uvulaire, Uvulaire à feuilles embrassantes, Sceau-de-Salomon rameux</t>
  </si>
  <si>
    <t xml:space="preserve">Streptopus amplexifolius (L.) DC., 1805</t>
  </si>
  <si>
    <t xml:space="preserve">&lt;i&gt;Streptopus amplexifolius&lt;/i&gt; (L.) DC., 1805</t>
  </si>
  <si>
    <t xml:space="preserve">https://inpn.mnhn.fr/espece/cd_nom/125226</t>
  </si>
  <si>
    <t xml:space="preserve">Tulipa sylvestris subsp. australis</t>
  </si>
  <si>
    <t xml:space="preserve">Tulipe australe, Tulipe des Alpes, Tulipe du Midi</t>
  </si>
  <si>
    <t xml:space="preserve">(Link) Pamp., 1914</t>
  </si>
  <si>
    <t xml:space="preserve">Tulipa sylvestris subsp. australis (Link) Pamp., 1914</t>
  </si>
  <si>
    <t xml:space="preserve">&lt;i&gt;Tulipa sylvestris &lt;/i&gt;subsp.&lt;i&gt; australis&lt;/i&gt; (Link) Pamp., 1914</t>
  </si>
  <si>
    <t xml:space="preserve">https://inpn.mnhn.fr/espece/cd_nom/142001</t>
  </si>
  <si>
    <t xml:space="preserve">Paris quadrifolia</t>
  </si>
  <si>
    <t xml:space="preserve">Parisette à quatre feuilles, Étrangle-loup</t>
  </si>
  <si>
    <t xml:space="preserve">Melanthiaceae</t>
  </si>
  <si>
    <t xml:space="preserve">Paris quadrifolia L., 1753</t>
  </si>
  <si>
    <t xml:space="preserve">&lt;i&gt;Paris quadrifolia&lt;/i&gt; L., 1753</t>
  </si>
  <si>
    <t xml:space="preserve">Herb-Paris</t>
  </si>
  <si>
    <t xml:space="preserve">https://inpn.mnhn.fr/espece/cd_nom/112421</t>
  </si>
  <si>
    <t xml:space="preserve">Veratrum album</t>
  </si>
  <si>
    <t xml:space="preserve">Vératre blanc, Varaire, Varaire blanc</t>
  </si>
  <si>
    <t xml:space="preserve">Veratrum album L., 1753</t>
  </si>
  <si>
    <t xml:space="preserve">&lt;i&gt;Veratrum album&lt;/i&gt; L., 1753</t>
  </si>
  <si>
    <t xml:space="preserve">Giant False-helleborine</t>
  </si>
  <si>
    <t xml:space="preserve">https://inpn.mnhn.fr/espece/cd_nom/128520</t>
  </si>
  <si>
    <t xml:space="preserve">Huperzia selago</t>
  </si>
  <si>
    <t xml:space="preserve">Huperzie sélagine, Lycopode sélagine, Lycopode dressé</t>
  </si>
  <si>
    <t xml:space="preserve">Lycopodiales</t>
  </si>
  <si>
    <t xml:space="preserve">Lycopodiaceae</t>
  </si>
  <si>
    <t xml:space="preserve">Huperzioideae</t>
  </si>
  <si>
    <t xml:space="preserve">(L.) Bernh. ex Schrank &amp; Mart., 1829</t>
  </si>
  <si>
    <t xml:space="preserve">Huperzia selago (L.) Bernh. ex Schrank &amp; Mart., 1829</t>
  </si>
  <si>
    <t xml:space="preserve">&lt;i&gt;Huperzia selago&lt;/i&gt; (L.) Bernh. ex Schrank &amp; Mart., 1829</t>
  </si>
  <si>
    <t xml:space="preserve">Fir Clubmoss</t>
  </si>
  <si>
    <t xml:space="preserve">https://inpn.mnhn.fr/espece/cd_nom/103034</t>
  </si>
  <si>
    <t xml:space="preserve">Lycopodiella inundata</t>
  </si>
  <si>
    <t xml:space="preserve">Lycopodielle inondée, Lycopode des tourbières, Lycopode inondé</t>
  </si>
  <si>
    <t xml:space="preserve">Lycopodielloideae</t>
  </si>
  <si>
    <t xml:space="preserve">(L.) Holub, 1964</t>
  </si>
  <si>
    <t xml:space="preserve">Lycopodiella inundata (L.) Holub, 1964</t>
  </si>
  <si>
    <t xml:space="preserve">&lt;i&gt;Lycopodiella inundata&lt;/i&gt; (L.) Holub, 1964</t>
  </si>
  <si>
    <t xml:space="preserve">Marsh Clubmoss</t>
  </si>
  <si>
    <t xml:space="preserve">https://inpn.mnhn.fr/espece/cd_nom/106993</t>
  </si>
  <si>
    <t xml:space="preserve">Lycopodium clavatum</t>
  </si>
  <si>
    <t xml:space="preserve">Lycopode en massue, Éguaire</t>
  </si>
  <si>
    <t xml:space="preserve">Lycopodioideae</t>
  </si>
  <si>
    <t xml:space="preserve">Lycopodium clavatum L., 1753</t>
  </si>
  <si>
    <t xml:space="preserve">&lt;i&gt;Lycopodium clavatum&lt;/i&gt; L., 1753</t>
  </si>
  <si>
    <t xml:space="preserve">Stag's-horn Clubmoss</t>
  </si>
  <si>
    <t xml:space="preserve">https://inpn.mnhn.fr/espece/cd_nom/107003</t>
  </si>
  <si>
    <t xml:space="preserve">V48P1</t>
  </si>
  <si>
    <t xml:space="preserve">Elatine hexandra</t>
  </si>
  <si>
    <t xml:space="preserve">Élatine à six étamines</t>
  </si>
  <si>
    <t xml:space="preserve">Malpighiales</t>
  </si>
  <si>
    <t xml:space="preserve">Elatinaceae</t>
  </si>
  <si>
    <t xml:space="preserve">(Lapierre) DC., 1808</t>
  </si>
  <si>
    <t xml:space="preserve">Elatine hexandra (Lapierre) DC., 1808</t>
  </si>
  <si>
    <t xml:space="preserve">&lt;i&gt;Elatine hexandra&lt;/i&gt; (Lapierre) DC., 1808</t>
  </si>
  <si>
    <t xml:space="preserve">Six-stamened Waterwort</t>
  </si>
  <si>
    <t xml:space="preserve">https://inpn.mnhn.fr/espece/cd_nom/95858</t>
  </si>
  <si>
    <t xml:space="preserve">Mercurialis annua</t>
  </si>
  <si>
    <t xml:space="preserve">Mercuriale annuelle, Vignette</t>
  </si>
  <si>
    <t xml:space="preserve">Euphorbiaceae</t>
  </si>
  <si>
    <t xml:space="preserve">Acalyphoideae</t>
  </si>
  <si>
    <t xml:space="preserve">Acalypheae</t>
  </si>
  <si>
    <t xml:space="preserve">Mercurialis annua L., 1753</t>
  </si>
  <si>
    <t xml:space="preserve">&lt;i&gt;Mercurialis annua&lt;/i&gt; L., 1753</t>
  </si>
  <si>
    <t xml:space="preserve">Annual Mercury</t>
  </si>
  <si>
    <t xml:space="preserve">https://inpn.mnhn.fr/espece/cd_nom/108351</t>
  </si>
  <si>
    <t xml:space="preserve">Mercurialis perennis</t>
  </si>
  <si>
    <t xml:space="preserve">Mercuriale vivace, Mercuriale des montagnes, Mercuriale pérenne</t>
  </si>
  <si>
    <t xml:space="preserve">Mercurialis perennis L., 1753</t>
  </si>
  <si>
    <t xml:space="preserve">&lt;i&gt;Mercurialis perennis&lt;/i&gt; L., 1753</t>
  </si>
  <si>
    <t xml:space="preserve">Dog's Mercury</t>
  </si>
  <si>
    <t xml:space="preserve">https://inpn.mnhn.fr/espece/cd_nom/108361</t>
  </si>
  <si>
    <t xml:space="preserve">Euphorbia amygdaloides</t>
  </si>
  <si>
    <t xml:space="preserve">Euphorbe faux amandier, Euphorbe des bois, Herbe à la faux</t>
  </si>
  <si>
    <t xml:space="preserve">Euphorbioideae</t>
  </si>
  <si>
    <t xml:space="preserve">Euphorbieae</t>
  </si>
  <si>
    <t xml:space="preserve">Euphorbia amygdaloides L., 1753</t>
  </si>
  <si>
    <t xml:space="preserve">&lt;i&gt;Euphorbia amygdaloides&lt;/i&gt; L., 1753</t>
  </si>
  <si>
    <t xml:space="preserve">Wood Spurge</t>
  </si>
  <si>
    <t xml:space="preserve">https://inpn.mnhn.fr/espece/cd_nom/97452</t>
  </si>
  <si>
    <t xml:space="preserve">Euphorbia amygdaloides subsp. amygdaloides</t>
  </si>
  <si>
    <t xml:space="preserve">Euphorbia amygdaloides subsp. amygdaloides L., 1753</t>
  </si>
  <si>
    <t xml:space="preserve">&lt;i&gt;Euphorbia amygdaloides &lt;/i&gt;L., 1753 subsp.&lt;i&gt; amygdaloides&lt;/i&gt;</t>
  </si>
  <si>
    <t xml:space="preserve">https://inpn.mnhn.fr/espece/cd_nom/134348</t>
  </si>
  <si>
    <t xml:space="preserve">Euphorbia cyparissias</t>
  </si>
  <si>
    <t xml:space="preserve">Euphorbe petit-cyprès, Euphorbe faux cyprès, Petite ésule</t>
  </si>
  <si>
    <t xml:space="preserve">Euphorbia cyparissias L., 1753</t>
  </si>
  <si>
    <t xml:space="preserve">&lt;i&gt;Euphorbia cyparissias&lt;/i&gt; L., 1753</t>
  </si>
  <si>
    <t xml:space="preserve">Cypress Spurge</t>
  </si>
  <si>
    <t xml:space="preserve">https://inpn.mnhn.fr/espece/cd_nom/97490</t>
  </si>
  <si>
    <t xml:space="preserve">Euphorbia dulcis</t>
  </si>
  <si>
    <t xml:space="preserve">Euphorbe douce</t>
  </si>
  <si>
    <t xml:space="preserve">Euphorbia dulcis L., 1753</t>
  </si>
  <si>
    <t xml:space="preserve">&lt;i&gt;Euphorbia dulcis&lt;/i&gt; L., 1753</t>
  </si>
  <si>
    <t xml:space="preserve">Sweet Spurge</t>
  </si>
  <si>
    <t xml:space="preserve">https://inpn.mnhn.fr/espece/cd_nom/97502</t>
  </si>
  <si>
    <t xml:space="preserve">Euphorbia dulcis subsp. purpurata</t>
  </si>
  <si>
    <t xml:space="preserve">Euphorbe pourprée, Euphorbe négligée</t>
  </si>
  <si>
    <t xml:space="preserve">(Thuill.) Murr, 1923</t>
  </si>
  <si>
    <t xml:space="preserve">Euphorbia dulcis subsp. purpurata (Thuill.) Murr, 1923</t>
  </si>
  <si>
    <t xml:space="preserve">&lt;i&gt;Euphorbia dulcis &lt;/i&gt;subsp.&lt;i&gt; purpurata&lt;/i&gt; (Thuill.) Murr, 1923</t>
  </si>
  <si>
    <t xml:space="preserve">https://inpn.mnhn.fr/espece/cd_nom/967227</t>
  </si>
  <si>
    <t xml:space="preserve">Euphorbia duvalii</t>
  </si>
  <si>
    <t xml:space="preserve">Euphorbe de Duval, Euphorbe du Roussillon</t>
  </si>
  <si>
    <t xml:space="preserve">Lecoq &amp; Lamotte, 1847</t>
  </si>
  <si>
    <t xml:space="preserve">Euphorbia duvalii Lecoq &amp; Lamotte, 1847</t>
  </si>
  <si>
    <t xml:space="preserve">&lt;i&gt;Euphorbia duvalii&lt;/i&gt; Lecoq &amp; Lamotte, 1847</t>
  </si>
  <si>
    <t xml:space="preserve">https://inpn.mnhn.fr/espece/cd_nom/97504</t>
  </si>
  <si>
    <t xml:space="preserve">Euphorbia exigua</t>
  </si>
  <si>
    <t xml:space="preserve">Euphorbe fluette, Euphorbe exiguë</t>
  </si>
  <si>
    <t xml:space="preserve">Euphorbia exigua L., 1753</t>
  </si>
  <si>
    <t xml:space="preserve">&lt;i&gt;Euphorbia exigua&lt;/i&gt; L., 1753</t>
  </si>
  <si>
    <t xml:space="preserve">Dwarf Spurge</t>
  </si>
  <si>
    <t xml:space="preserve">https://inpn.mnhn.fr/espece/cd_nom/97511</t>
  </si>
  <si>
    <t xml:space="preserve">Euphorbia falcata</t>
  </si>
  <si>
    <t xml:space="preserve">Euphorbe en faux, Euphorbe à cornes en faucille</t>
  </si>
  <si>
    <t xml:space="preserve">Euphorbia falcata L., 1753 [nom. et typ. cons.]</t>
  </si>
  <si>
    <t xml:space="preserve">&lt;i&gt;Euphorbia falcata&lt;/i&gt; L., 1753 [nom. et typ. cons.]</t>
  </si>
  <si>
    <t xml:space="preserve">Sickle Spurge</t>
  </si>
  <si>
    <t xml:space="preserve">https://inpn.mnhn.fr/espece/cd_nom/97513</t>
  </si>
  <si>
    <t xml:space="preserve">Euphorbia flavicoma</t>
  </si>
  <si>
    <t xml:space="preserve">Euphorbe à tête jaune-d'or, Euphorbe à ombelles jaunes, Euphorbe à tête jaune</t>
  </si>
  <si>
    <t xml:space="preserve">Euphorbia flavicoma DC., 1813</t>
  </si>
  <si>
    <t xml:space="preserve">&lt;i&gt;Euphorbia flavicoma&lt;/i&gt; DC., 1813</t>
  </si>
  <si>
    <t xml:space="preserve">https://inpn.mnhn.fr/espece/cd_nom/97516</t>
  </si>
  <si>
    <t xml:space="preserve">Euphorbia helioscopia</t>
  </si>
  <si>
    <t xml:space="preserve">Euphorbe réveil matin, Herbe aux verrues</t>
  </si>
  <si>
    <t xml:space="preserve">Euphorbia helioscopia L., 1753</t>
  </si>
  <si>
    <t xml:space="preserve">&lt;i&gt;Euphorbia helioscopia&lt;/i&gt; L., 1753</t>
  </si>
  <si>
    <t xml:space="preserve">Sun Spurge</t>
  </si>
  <si>
    <t xml:space="preserve">https://inpn.mnhn.fr/espece/cd_nom/97537</t>
  </si>
  <si>
    <t xml:space="preserve">Euphorbia humifusa</t>
  </si>
  <si>
    <t xml:space="preserve">Euphorbe couchée</t>
  </si>
  <si>
    <t xml:space="preserve">Willd., 1814</t>
  </si>
  <si>
    <t xml:space="preserve">Euphorbia humifusa Willd., 1814</t>
  </si>
  <si>
    <t xml:space="preserve">&lt;i&gt;Euphorbia humifusa&lt;/i&gt; Willd., 1814</t>
  </si>
  <si>
    <t xml:space="preserve">https://inpn.mnhn.fr/espece/cd_nom/97543</t>
  </si>
  <si>
    <t xml:space="preserve">Euphorbia hyberna</t>
  </si>
  <si>
    <t xml:space="preserve">Euphorbe d'Irlande</t>
  </si>
  <si>
    <t xml:space="preserve">Euphorbia hyberna L., 1753</t>
  </si>
  <si>
    <t xml:space="preserve">&lt;i&gt;Euphorbia hyberna&lt;/i&gt; L., 1753</t>
  </si>
  <si>
    <t xml:space="preserve">Irish Spurge</t>
  </si>
  <si>
    <t xml:space="preserve">https://inpn.mnhn.fr/espece/cd_nom/97544</t>
  </si>
  <si>
    <t xml:space="preserve">Euphorbia lathyris</t>
  </si>
  <si>
    <t xml:space="preserve">Euphorbe épurge, Euphorbe des jardins, Herbe-aux-taupes</t>
  </si>
  <si>
    <t xml:space="preserve">Euphorbia lathyris L., 1753</t>
  </si>
  <si>
    <t xml:space="preserve">&lt;i&gt;Euphorbia lathyris&lt;/i&gt; L., 1753</t>
  </si>
  <si>
    <t xml:space="preserve">Caper Spurge</t>
  </si>
  <si>
    <t xml:space="preserve">https://inpn.mnhn.fr/espece/cd_nom/97556</t>
  </si>
  <si>
    <t xml:space="preserve">Euphorbia maculata</t>
  </si>
  <si>
    <t xml:space="preserve">Euphorbe maculée, Euphorbe tachetée, Euphorbe tachée, Euphorbe de Jovet</t>
  </si>
  <si>
    <t xml:space="preserve">Euphorbia maculata L., 1753</t>
  </si>
  <si>
    <t xml:space="preserve">&lt;i&gt;Euphorbia maculata&lt;/i&gt; L., 1753</t>
  </si>
  <si>
    <t xml:space="preserve">Spotted Spurge</t>
  </si>
  <si>
    <t xml:space="preserve">https://inpn.mnhn.fr/espece/cd_nom/97571</t>
  </si>
  <si>
    <t xml:space="preserve">Euphorbia peplus</t>
  </si>
  <si>
    <t xml:space="preserve">Euphorbe péplus, Euphorbe des jardins, Euphorbe omblette, Ésule ronde</t>
  </si>
  <si>
    <t xml:space="preserve">Euphorbia peplus L., 1753</t>
  </si>
  <si>
    <t xml:space="preserve">&lt;i&gt;Euphorbia peplus&lt;/i&gt; L., 1753</t>
  </si>
  <si>
    <t xml:space="preserve">Petty Spurge</t>
  </si>
  <si>
    <t xml:space="preserve">https://inpn.mnhn.fr/espece/cd_nom/97609</t>
  </si>
  <si>
    <t xml:space="preserve">Euphorbia prostrata</t>
  </si>
  <si>
    <t xml:space="preserve">Grande rougette, euphorbe prostrée</t>
  </si>
  <si>
    <t xml:space="preserve">Euphorbia prostrata Aiton, 1789</t>
  </si>
  <si>
    <t xml:space="preserve">&lt;i&gt;Euphorbia prostrata&lt;/i&gt; Aiton, 1789</t>
  </si>
  <si>
    <t xml:space="preserve">https://inpn.mnhn.fr/espece/cd_nom/97623</t>
  </si>
  <si>
    <t xml:space="preserve">Euphorbia seguieriana</t>
  </si>
  <si>
    <t xml:space="preserve">Euphorbe de Séguier</t>
  </si>
  <si>
    <t xml:space="preserve">Euphorbia seguieriana Neck., 1770</t>
  </si>
  <si>
    <t xml:space="preserve">&lt;i&gt;Euphorbia seguieriana&lt;/i&gt; Neck., 1770</t>
  </si>
  <si>
    <t xml:space="preserve">https://inpn.mnhn.fr/espece/cd_nom/97660</t>
  </si>
  <si>
    <t xml:space="preserve">Euphorbia seguieriana subsp. seguieriana</t>
  </si>
  <si>
    <t xml:space="preserve">Euphorbia seguieriana subsp. seguieriana Neck., 1770</t>
  </si>
  <si>
    <t xml:space="preserve">&lt;i&gt;Euphorbia seguieriana &lt;/i&gt;Neck., 1770 subsp.&lt;i&gt; seguieriana&lt;/i&gt;</t>
  </si>
  <si>
    <t xml:space="preserve">https://inpn.mnhn.fr/espece/cd_nom/134413</t>
  </si>
  <si>
    <t xml:space="preserve">Euphorbia seguieriana var. seguieriana</t>
  </si>
  <si>
    <t xml:space="preserve">Euphorbia seguieriana var. seguieriana Neck., 1770</t>
  </si>
  <si>
    <t xml:space="preserve">&lt;i&gt;Euphorbia seguieriana &lt;/i&gt;Neck., 1770 var.&lt;i&gt; seguieriana&lt;/i&gt;</t>
  </si>
  <si>
    <t xml:space="preserve">https://inpn.mnhn.fr/espece/cd_nom/613148</t>
  </si>
  <si>
    <t xml:space="preserve">Euphorbia serpens</t>
  </si>
  <si>
    <t xml:space="preserve">Euphorbe rampante, Euphorbe serpent</t>
  </si>
  <si>
    <t xml:space="preserve">Kunth, 1817</t>
  </si>
  <si>
    <t xml:space="preserve">Euphorbia serpens Kunth, 1817</t>
  </si>
  <si>
    <t xml:space="preserve">&lt;i&gt;Euphorbia serpens&lt;/i&gt; Kunth, 1817</t>
  </si>
  <si>
    <t xml:space="preserve">https://inpn.mnhn.fr/espece/cd_nom/97666</t>
  </si>
  <si>
    <t xml:space="preserve">Euphorbia serpens var. fissistipula</t>
  </si>
  <si>
    <t xml:space="preserve">Euphorbe rampante à stipules fendues</t>
  </si>
  <si>
    <t xml:space="preserve">Thell., 1907</t>
  </si>
  <si>
    <t xml:space="preserve">Euphorbia serpens var. fissistipula Thell., 1907</t>
  </si>
  <si>
    <t xml:space="preserve">&lt;i&gt;Euphorbia serpens &lt;/i&gt;var.&lt;i&gt; fissistipula&lt;/i&gt; Thell., 1907</t>
  </si>
  <si>
    <t xml:space="preserve">https://inpn.mnhn.fr/espece/cd_nom/146586</t>
  </si>
  <si>
    <t xml:space="preserve">Euphorbia verrucosa</t>
  </si>
  <si>
    <t xml:space="preserve">Euphorbe verruqueuse</t>
  </si>
  <si>
    <t xml:space="preserve">Euphorbia verrucosa L., 1753</t>
  </si>
  <si>
    <t xml:space="preserve">&lt;i&gt;Euphorbia verrucosa&lt;/i&gt; L., 1753</t>
  </si>
  <si>
    <t xml:space="preserve">https://inpn.mnhn.fr/espece/cd_nom/97699</t>
  </si>
  <si>
    <t xml:space="preserve">Hypericum</t>
  </si>
  <si>
    <t xml:space="preserve">Millepertuis, Hypérique, Hypericum, Mille-pertuis</t>
  </si>
  <si>
    <t xml:space="preserve">Hypericaceae</t>
  </si>
  <si>
    <t xml:space="preserve">Hypericum L., 1753</t>
  </si>
  <si>
    <t xml:space="preserve">&lt;i&gt;Hypericum&lt;/i&gt; L., 1753</t>
  </si>
  <si>
    <t xml:space="preserve">St John's-worts</t>
  </si>
  <si>
    <t xml:space="preserve">Hypericum androsaemum</t>
  </si>
  <si>
    <t xml:space="preserve">Millepertuis androsème, Androsème officinale, Toute-bonne</t>
  </si>
  <si>
    <t xml:space="preserve">Hypericum androsaemum L., 1753</t>
  </si>
  <si>
    <t xml:space="preserve">&lt;i&gt;Hypericum androsaemum&lt;/i&gt; L., 1753</t>
  </si>
  <si>
    <t xml:space="preserve">Tutsan</t>
  </si>
  <si>
    <t xml:space="preserve">https://inpn.mnhn.fr/espece/cd_nom/103245</t>
  </si>
  <si>
    <t xml:space="preserve">Hypericum calycinum</t>
  </si>
  <si>
    <t xml:space="preserve">Millepertuis calycinal, Millepertuis à calice, Millepertuis à grandes fleurs</t>
  </si>
  <si>
    <t xml:space="preserve">Hypericum calycinum L., 1767</t>
  </si>
  <si>
    <t xml:space="preserve">&lt;i&gt;Hypericum calycinum&lt;/i&gt; L., 1767</t>
  </si>
  <si>
    <t xml:space="preserve">Rose-of-Sharon</t>
  </si>
  <si>
    <t xml:space="preserve">https://inpn.mnhn.fr/espece/cd_nom/103254</t>
  </si>
  <si>
    <t xml:space="preserve">Hypericum elodes</t>
  </si>
  <si>
    <t xml:space="preserve">Millepertuis des marais</t>
  </si>
  <si>
    <t xml:space="preserve">Hypericum elodes L., 1759</t>
  </si>
  <si>
    <t xml:space="preserve">&lt;i&gt;Hypericum elodes&lt;/i&gt; L., 1759</t>
  </si>
  <si>
    <t xml:space="preserve">Marsh St John's-wort</t>
  </si>
  <si>
    <t xml:space="preserve">https://inpn.mnhn.fr/espece/cd_nom/103272</t>
  </si>
  <si>
    <t xml:space="preserve">Hypericum hircinum</t>
  </si>
  <si>
    <t xml:space="preserve">Millepertuis bouc, Androsème fétide, Millepertuis à odeur de bouc</t>
  </si>
  <si>
    <t xml:space="preserve">Hypericum hircinum L., 1753</t>
  </si>
  <si>
    <t xml:space="preserve">&lt;i&gt;Hypericum hircinum&lt;/i&gt; L., 1753</t>
  </si>
  <si>
    <t xml:space="preserve">Stinking Tutsan</t>
  </si>
  <si>
    <t xml:space="preserve">https://inpn.mnhn.fr/espece/cd_nom/103286</t>
  </si>
  <si>
    <t xml:space="preserve">Hypericum hirsutum</t>
  </si>
  <si>
    <t xml:space="preserve">Millepertuis hirsute, Millepertuis velu, Millepertuis hérissé</t>
  </si>
  <si>
    <t xml:space="preserve">Hypericum hirsutum L., 1753</t>
  </si>
  <si>
    <t xml:space="preserve">&lt;i&gt;Hypericum hirsutum&lt;/i&gt; L., 1753</t>
  </si>
  <si>
    <t xml:space="preserve">Hairy St John's-wort</t>
  </si>
  <si>
    <t xml:space="preserve">https://inpn.mnhn.fr/espece/cd_nom/103287</t>
  </si>
  <si>
    <t xml:space="preserve">Hypericum humifusum</t>
  </si>
  <si>
    <t xml:space="preserve">Millepertuis couché, Petit millepertuis</t>
  </si>
  <si>
    <t xml:space="preserve">Hypericum humifusum L., 1753</t>
  </si>
  <si>
    <t xml:space="preserve">&lt;i&gt;Hypericum humifusum&lt;/i&gt; L., 1753</t>
  </si>
  <si>
    <t xml:space="preserve">Trailing St John's-wort</t>
  </si>
  <si>
    <t xml:space="preserve">https://inpn.mnhn.fr/espece/cd_nom/103288</t>
  </si>
  <si>
    <t xml:space="preserve">Hypericum linariifolium</t>
  </si>
  <si>
    <t xml:space="preserve">Millepertuis à feuilles de linaire, Millepertuis à feuilles de saule, Millepertuis à feuilles linéaires</t>
  </si>
  <si>
    <t xml:space="preserve">Vahl, 1790</t>
  </si>
  <si>
    <t xml:space="preserve">Hypericum linariifolium Vahl, 1790</t>
  </si>
  <si>
    <t xml:space="preserve">&lt;i&gt;Hypericum linariifolium&lt;/i&gt; Vahl, 1790</t>
  </si>
  <si>
    <t xml:space="preserve">Toadflax-leaved St John's-wort</t>
  </si>
  <si>
    <t xml:space="preserve">https://inpn.mnhn.fr/espece/cd_nom/103292</t>
  </si>
  <si>
    <t xml:space="preserve">Hypericum maculatum</t>
  </si>
  <si>
    <t xml:space="preserve">Millepertuis maculé, Millepertuis à quatre angles, Millepertuis tacheté</t>
  </si>
  <si>
    <t xml:space="preserve">Crantz, 1763</t>
  </si>
  <si>
    <t xml:space="preserve">Hypericum maculatum Crantz, 1763</t>
  </si>
  <si>
    <t xml:space="preserve">&lt;i&gt;Hypericum maculatum&lt;/i&gt; Crantz, 1763</t>
  </si>
  <si>
    <t xml:space="preserve">Imperforate St John's-wort</t>
  </si>
  <si>
    <t xml:space="preserve">https://inpn.mnhn.fr/espece/cd_nom/103298</t>
  </si>
  <si>
    <t xml:space="preserve">Hypericum maculatum subsp. maculatum</t>
  </si>
  <si>
    <t xml:space="preserve">Hypericum maculatum subsp. maculatum Crantz, 1763</t>
  </si>
  <si>
    <t xml:space="preserve">&lt;i&gt;Hypericum maculatum &lt;/i&gt;Crantz, 1763 subsp.&lt;i&gt; maculatum&lt;/i&gt;</t>
  </si>
  <si>
    <t xml:space="preserve">https://inpn.mnhn.fr/espece/cd_nom/136750</t>
  </si>
  <si>
    <t xml:space="preserve">Hypericum montanum</t>
  </si>
  <si>
    <t xml:space="preserve">Millepertuis des montagnes</t>
  </si>
  <si>
    <t xml:space="preserve">Hypericum montanum L., 1755</t>
  </si>
  <si>
    <t xml:space="preserve">&lt;i&gt;Hypericum montanum&lt;/i&gt; L., 1755</t>
  </si>
  <si>
    <t xml:space="preserve">Pale St John's-wort</t>
  </si>
  <si>
    <t xml:space="preserve">https://inpn.mnhn.fr/espece/cd_nom/103301</t>
  </si>
  <si>
    <t xml:space="preserve">Hypericum perforatum</t>
  </si>
  <si>
    <t xml:space="preserve">Millepertuis perforé, Herbe de la Saint-Jean</t>
  </si>
  <si>
    <t xml:space="preserve">Hypericum perforatum L., 1753</t>
  </si>
  <si>
    <t xml:space="preserve">&lt;i&gt;Hypericum perforatum&lt;/i&gt; L., 1753</t>
  </si>
  <si>
    <t xml:space="preserve">Perforate St John's-wort</t>
  </si>
  <si>
    <t xml:space="preserve">https://inpn.mnhn.fr/espece/cd_nom/103316</t>
  </si>
  <si>
    <t xml:space="preserve">Hypericum perforatum subsp. perforatum</t>
  </si>
  <si>
    <t xml:space="preserve">Hypericum perforatum subsp. perforatum L., 1753</t>
  </si>
  <si>
    <t xml:space="preserve">&lt;i&gt;Hypericum perforatum &lt;/i&gt;L., 1753 subsp.&lt;i&gt; perforatum&lt;/i&gt;</t>
  </si>
  <si>
    <t xml:space="preserve">https://inpn.mnhn.fr/espece/cd_nom/136759</t>
  </si>
  <si>
    <t xml:space="preserve">Hypericum perforatum subsp. veronense</t>
  </si>
  <si>
    <t xml:space="preserve">Millepertuis de Vérone, Millepertuis à feuilles étroites</t>
  </si>
  <si>
    <t xml:space="preserve">(Schrank) H.Lindb., 1906</t>
  </si>
  <si>
    <t xml:space="preserve">Hypericum perforatum subsp. veronense (Schrank) H.Lindb., 1906</t>
  </si>
  <si>
    <t xml:space="preserve">&lt;i&gt;Hypericum perforatum &lt;/i&gt;subsp.&lt;i&gt; veronense&lt;/i&gt; (Schrank) H.Lindb., 1906</t>
  </si>
  <si>
    <t xml:space="preserve">https://inpn.mnhn.fr/espece/cd_nom/136761</t>
  </si>
  <si>
    <t xml:space="preserve">Hypericum pulchrum</t>
  </si>
  <si>
    <t xml:space="preserve">Millepertuis élégant, Millepertuis joli</t>
  </si>
  <si>
    <t xml:space="preserve">Hypericum pulchrum L., 1753</t>
  </si>
  <si>
    <t xml:space="preserve">&lt;i&gt;Hypericum pulchrum&lt;/i&gt; L., 1753</t>
  </si>
  <si>
    <t xml:space="preserve">Slender St John's-wort</t>
  </si>
  <si>
    <t xml:space="preserve">https://inpn.mnhn.fr/espece/cd_nom/103320</t>
  </si>
  <si>
    <t xml:space="preserve">Hypericum tetrapterum</t>
  </si>
  <si>
    <t xml:space="preserve">Millepertuis à quatre ailes, Millepertuis à quatre angles</t>
  </si>
  <si>
    <t xml:space="preserve">Fr., 1823</t>
  </si>
  <si>
    <t xml:space="preserve">Hypericum tetrapterum Fr., 1823</t>
  </si>
  <si>
    <t xml:space="preserve">&lt;i&gt;Hypericum tetrapterum&lt;/i&gt; Fr., 1823</t>
  </si>
  <si>
    <t xml:space="preserve">Square-stalked St John's-Wort</t>
  </si>
  <si>
    <t xml:space="preserve">https://inpn.mnhn.fr/espece/cd_nom/103329</t>
  </si>
  <si>
    <t xml:space="preserve">Linum appressum</t>
  </si>
  <si>
    <t xml:space="preserve">Lin à feuilles de Salsola, Lin apprimé</t>
  </si>
  <si>
    <t xml:space="preserve">Linaceae</t>
  </si>
  <si>
    <t xml:space="preserve">Linoideae</t>
  </si>
  <si>
    <t xml:space="preserve">Caball., 1944</t>
  </si>
  <si>
    <t xml:space="preserve">Linum appressum Caball., 1944</t>
  </si>
  <si>
    <t xml:space="preserve">&lt;i&gt;Linum appressum&lt;/i&gt; Caball., 1944</t>
  </si>
  <si>
    <t xml:space="preserve">https://inpn.mnhn.fr/espece/cd_nom/106278</t>
  </si>
  <si>
    <t xml:space="preserve">Linum austriacum</t>
  </si>
  <si>
    <t xml:space="preserve">Lin d'Autriche</t>
  </si>
  <si>
    <t xml:space="preserve">Linum austriacum L., 1753</t>
  </si>
  <si>
    <t xml:space="preserve">&lt;i&gt;Linum austriacum&lt;/i&gt; L., 1753</t>
  </si>
  <si>
    <t xml:space="preserve">https://inpn.mnhn.fr/espece/cd_nom/106280</t>
  </si>
  <si>
    <t xml:space="preserve">Linum campanulatum</t>
  </si>
  <si>
    <t xml:space="preserve">Lin campanulé</t>
  </si>
  <si>
    <t xml:space="preserve">Linum campanulatum L., 1753</t>
  </si>
  <si>
    <t xml:space="preserve">&lt;i&gt;Linum campanulatum&lt;/i&gt; L., 1753</t>
  </si>
  <si>
    <t xml:space="preserve">https://inpn.mnhn.fr/espece/cd_nom/106287</t>
  </si>
  <si>
    <t xml:space="preserve">Linum catharticum</t>
  </si>
  <si>
    <t xml:space="preserve">Lin purgatif</t>
  </si>
  <si>
    <t xml:space="preserve">Linum catharticum L., 1753</t>
  </si>
  <si>
    <t xml:space="preserve">&lt;i&gt;Linum catharticum&lt;/i&gt; L., 1753</t>
  </si>
  <si>
    <t xml:space="preserve">Fairy Flax</t>
  </si>
  <si>
    <t xml:space="preserve">https://inpn.mnhn.fr/espece/cd_nom/106288</t>
  </si>
  <si>
    <t xml:space="preserve">Linum leonii</t>
  </si>
  <si>
    <t xml:space="preserve">Lin de Léon, Lin d'Angleterre</t>
  </si>
  <si>
    <t xml:space="preserve">F.W.Schultz, 1838</t>
  </si>
  <si>
    <t xml:space="preserve">Linum leonii F.W.Schultz, 1838</t>
  </si>
  <si>
    <t xml:space="preserve">&lt;i&gt;Linum leonii&lt;/i&gt; F.W.Schultz, 1838</t>
  </si>
  <si>
    <t xml:space="preserve">https://inpn.mnhn.fr/espece/cd_nom/106306</t>
  </si>
  <si>
    <t xml:space="preserve">Linum strictum</t>
  </si>
  <si>
    <t xml:space="preserve">Lin raide, Lin droit, Lin à tige raide</t>
  </si>
  <si>
    <t xml:space="preserve">Linum strictum L., 1753</t>
  </si>
  <si>
    <t xml:space="preserve">&lt;i&gt;Linum strictum&lt;/i&gt; L., 1753</t>
  </si>
  <si>
    <t xml:space="preserve">https://inpn.mnhn.fr/espece/cd_nom/106342</t>
  </si>
  <si>
    <t xml:space="preserve">Linum tenuifolium</t>
  </si>
  <si>
    <t xml:space="preserve">Lin à feuilles ténues, Lin à feuilles menues, Lin à petites feuilles</t>
  </si>
  <si>
    <t xml:space="preserve">Linum tenuifolium L., 1753</t>
  </si>
  <si>
    <t xml:space="preserve">&lt;i&gt;Linum tenuifolium&lt;/i&gt; L., 1753</t>
  </si>
  <si>
    <t xml:space="preserve">https://inpn.mnhn.fr/espece/cd_nom/106346</t>
  </si>
  <si>
    <t xml:space="preserve">Linum trigynum</t>
  </si>
  <si>
    <t xml:space="preserve">Lin à trois stigmates, Lin de France</t>
  </si>
  <si>
    <t xml:space="preserve">Linum trigynum L., 1753</t>
  </si>
  <si>
    <t xml:space="preserve">&lt;i&gt;Linum trigynum&lt;/i&gt; L., 1753</t>
  </si>
  <si>
    <t xml:space="preserve">https://inpn.mnhn.fr/espece/cd_nom/106347</t>
  </si>
  <si>
    <t xml:space="preserve">Linum usitatissimum subsp. angustifolium</t>
  </si>
  <si>
    <t xml:space="preserve">Lin à feuilles étroites, Lin bisannuel</t>
  </si>
  <si>
    <t xml:space="preserve">(Huds.) Thell., 1912</t>
  </si>
  <si>
    <t xml:space="preserve">Linum usitatissimum subsp. angustifolium (Huds.) Thell., 1912</t>
  </si>
  <si>
    <t xml:space="preserve">&lt;i&gt;Linum usitatissimum &lt;/i&gt;subsp.&lt;i&gt; angustifolium&lt;/i&gt; (Huds.) Thell., 1912</t>
  </si>
  <si>
    <t xml:space="preserve">Pale Flax</t>
  </si>
  <si>
    <t xml:space="preserve">https://inpn.mnhn.fr/espece/cd_nom/137388</t>
  </si>
  <si>
    <t xml:space="preserve">Populus</t>
  </si>
  <si>
    <t xml:space="preserve">Peuplier</t>
  </si>
  <si>
    <t xml:space="preserve">Salicaceae</t>
  </si>
  <si>
    <t xml:space="preserve">Salicoideae</t>
  </si>
  <si>
    <t xml:space="preserve">Populus L., 1753</t>
  </si>
  <si>
    <t xml:space="preserve">&lt;i&gt;Populus&lt;/i&gt; L., 1753</t>
  </si>
  <si>
    <t xml:space="preserve">poplars</t>
  </si>
  <si>
    <t xml:space="preserve">Populus alba</t>
  </si>
  <si>
    <t xml:space="preserve">Peuplier blanc</t>
  </si>
  <si>
    <t xml:space="preserve">Populus alba L., 1753</t>
  </si>
  <si>
    <t xml:space="preserve">&lt;i&gt;Populus alba&lt;/i&gt; L., 1753</t>
  </si>
  <si>
    <t xml:space="preserve">White Poplar</t>
  </si>
  <si>
    <t xml:space="preserve">https://inpn.mnhn.fr/espece/cd_nom/115110</t>
  </si>
  <si>
    <t xml:space="preserve">Populus deltoides</t>
  </si>
  <si>
    <t xml:space="preserve">Peuplier deltoïde, Peuplier noir d'Amérique</t>
  </si>
  <si>
    <t xml:space="preserve">Bartram ex Marshall, 1785</t>
  </si>
  <si>
    <t xml:space="preserve">Populus deltoides Bartram ex Marshall, 1785</t>
  </si>
  <si>
    <t xml:space="preserve">&lt;i&gt;Populus deltoides&lt;/i&gt; Bartram ex Marshall, 1785</t>
  </si>
  <si>
    <t xml:space="preserve">Necklace Poplar</t>
  </si>
  <si>
    <t xml:space="preserve">https://inpn.mnhn.fr/espece/cd_nom/115122</t>
  </si>
  <si>
    <t xml:space="preserve">Populus x canadensis</t>
  </si>
  <si>
    <t xml:space="preserve">Peuplier du Canada, Peuplier hybride euraméricain</t>
  </si>
  <si>
    <t xml:space="preserve">Moench, 1785</t>
  </si>
  <si>
    <t xml:space="preserve">Populus x canadensis Moench, 1785</t>
  </si>
  <si>
    <t xml:space="preserve">&lt;i&gt;Populus &lt;/i&gt;x&lt;i&gt; canadensis&lt;/i&gt; Moench, 1785</t>
  </si>
  <si>
    <t xml:space="preserve">https://inpn.mnhn.fr/espece/cd_nom/115167</t>
  </si>
  <si>
    <t xml:space="preserve">Populus nigra</t>
  </si>
  <si>
    <t xml:space="preserve">Peuplier noir, Peuplier commun noir</t>
  </si>
  <si>
    <t xml:space="preserve">Populus nigra L., 1753</t>
  </si>
  <si>
    <t xml:space="preserve">&lt;i&gt;Populus nigra&lt;/i&gt; L., 1753</t>
  </si>
  <si>
    <t xml:space="preserve">Black-poplar</t>
  </si>
  <si>
    <t xml:space="preserve">https://inpn.mnhn.fr/espece/cd_nom/115145</t>
  </si>
  <si>
    <t xml:space="preserve">Populus nigra var. italica</t>
  </si>
  <si>
    <t xml:space="preserve">Peuplier noir d’Italie</t>
  </si>
  <si>
    <t xml:space="preserve">Du Roi, 1772</t>
  </si>
  <si>
    <t xml:space="preserve">Populus nigra var. italica Du Roi, 1772</t>
  </si>
  <si>
    <t xml:space="preserve">&lt;i&gt;Populus nigra &lt;/i&gt;var.&lt;i&gt; italica&lt;/i&gt; Du Roi, 1772</t>
  </si>
  <si>
    <t xml:space="preserve">https://inpn.mnhn.fr/espece/cd_nom/149992</t>
  </si>
  <si>
    <t xml:space="preserve">Populus nigra subsp. neapolitana</t>
  </si>
  <si>
    <t xml:space="preserve">Peuplier de Naples</t>
  </si>
  <si>
    <t xml:space="preserve">(Ten.) Maire, 1932</t>
  </si>
  <si>
    <t xml:space="preserve">Populus nigra subsp. neapolitana (Ten.) Maire, 1932</t>
  </si>
  <si>
    <t xml:space="preserve">&lt;i&gt;Populus nigra &lt;/i&gt;subsp.&lt;i&gt; neapolitana&lt;/i&gt; (Ten.) Maire, 1932</t>
  </si>
  <si>
    <t xml:space="preserve">https://inpn.mnhn.fr/espece/cd_nom/139172</t>
  </si>
  <si>
    <t xml:space="preserve">Populus tremula</t>
  </si>
  <si>
    <t xml:space="preserve">Peuplier tremble, Tremble</t>
  </si>
  <si>
    <t xml:space="preserve">Populus tremula L., 1753</t>
  </si>
  <si>
    <t xml:space="preserve">&lt;i&gt;Populus tremula&lt;/i&gt; L., 1753</t>
  </si>
  <si>
    <t xml:space="preserve">Aspen</t>
  </si>
  <si>
    <t xml:space="preserve">https://inpn.mnhn.fr/espece/cd_nom/115156</t>
  </si>
  <si>
    <t xml:space="preserve">Salix</t>
  </si>
  <si>
    <t xml:space="preserve">Saule</t>
  </si>
  <si>
    <t xml:space="preserve">Salix L., 1753</t>
  </si>
  <si>
    <t xml:space="preserve">&lt;i&gt;Salix&lt;/i&gt; L., 1753</t>
  </si>
  <si>
    <t xml:space="preserve">willows</t>
  </si>
  <si>
    <t xml:space="preserve">Salix alba</t>
  </si>
  <si>
    <t xml:space="preserve">Saule blanc, Saule commun, Osier blanc</t>
  </si>
  <si>
    <t xml:space="preserve">Salix alba L., 1753 [nom. et typ. cons.]</t>
  </si>
  <si>
    <t xml:space="preserve">&lt;i&gt;Salix alba&lt;/i&gt; L., 1753 [nom. et typ. cons.]</t>
  </si>
  <si>
    <t xml:space="preserve">White Willow</t>
  </si>
  <si>
    <t xml:space="preserve">https://inpn.mnhn.fr/espece/cd_nom/119915</t>
  </si>
  <si>
    <t xml:space="preserve">Salix atrocinerea</t>
  </si>
  <si>
    <t xml:space="preserve">Saule  gris cendré foncé, Saule à feuilles d'Olivier, Saule acuminé, Saule roux</t>
  </si>
  <si>
    <t xml:space="preserve">Salix atrocinerea Brot., 1804</t>
  </si>
  <si>
    <t xml:space="preserve">&lt;i&gt;Salix atrocinerea&lt;/i&gt; Brot., 1804</t>
  </si>
  <si>
    <t xml:space="preserve">Rusty Willow</t>
  </si>
  <si>
    <t xml:space="preserve">https://inpn.mnhn.fr/espece/cd_nom/119948</t>
  </si>
  <si>
    <t xml:space="preserve">Salix aurita</t>
  </si>
  <si>
    <t xml:space="preserve">Saule à oreillettes, Petit marsault</t>
  </si>
  <si>
    <t xml:space="preserve">Salix aurita L., 1753</t>
  </si>
  <si>
    <t xml:space="preserve">&lt;i&gt;Salix aurita&lt;/i&gt; L., 1753</t>
  </si>
  <si>
    <t xml:space="preserve">Eared Willow</t>
  </si>
  <si>
    <t xml:space="preserve">https://inpn.mnhn.fr/espece/cd_nom/119952</t>
  </si>
  <si>
    <t xml:space="preserve">Salix babylonica</t>
  </si>
  <si>
    <t xml:space="preserve">Saule pleureur</t>
  </si>
  <si>
    <t xml:space="preserve">Salix babylonica L., 1753</t>
  </si>
  <si>
    <t xml:space="preserve">&lt;i&gt;Salix babylonica&lt;/i&gt; L., 1753</t>
  </si>
  <si>
    <t xml:space="preserve">https://inpn.mnhn.fr/espece/cd_nom/119954</t>
  </si>
  <si>
    <t xml:space="preserve">Salix bicolor</t>
  </si>
  <si>
    <t xml:space="preserve">Saule bicolore</t>
  </si>
  <si>
    <t xml:space="preserve">Willd., 1796</t>
  </si>
  <si>
    <t xml:space="preserve">Salix bicolor Willd., 1796</t>
  </si>
  <si>
    <t xml:space="preserve">&lt;i&gt;Salix bicolor&lt;/i&gt; Willd., 1796</t>
  </si>
  <si>
    <t xml:space="preserve">https://inpn.mnhn.fr/espece/cd_nom/119959</t>
  </si>
  <si>
    <t xml:space="preserve">Salix caprea</t>
  </si>
  <si>
    <t xml:space="preserve">Saule marsault, Saule des chèvres, Marsaule, Marsault</t>
  </si>
  <si>
    <t xml:space="preserve">Salix caprea L., 1753</t>
  </si>
  <si>
    <t xml:space="preserve">&lt;i&gt;Salix caprea&lt;/i&gt; L., 1753</t>
  </si>
  <si>
    <t xml:space="preserve">Goat Willow</t>
  </si>
  <si>
    <t xml:space="preserve">https://inpn.mnhn.fr/espece/cd_nom/119977</t>
  </si>
  <si>
    <t xml:space="preserve">Salix cinerea</t>
  </si>
  <si>
    <t xml:space="preserve">Saule cendré</t>
  </si>
  <si>
    <t xml:space="preserve">Salix cinerea L., 1753</t>
  </si>
  <si>
    <t xml:space="preserve">&lt;i&gt;Salix cinerea&lt;/i&gt; L., 1753</t>
  </si>
  <si>
    <t xml:space="preserve">https://inpn.mnhn.fr/espece/cd_nom/119991</t>
  </si>
  <si>
    <t xml:space="preserve">Salix eleagnos</t>
  </si>
  <si>
    <t xml:space="preserve">Saule drapé, Saule blanchâtre</t>
  </si>
  <si>
    <t xml:space="preserve">Salix eleagnos Scop., 1772</t>
  </si>
  <si>
    <t xml:space="preserve">&lt;i&gt;Salix eleagnos&lt;/i&gt; Scop., 1772</t>
  </si>
  <si>
    <t xml:space="preserve">https://inpn.mnhn.fr/espece/cd_nom/120029</t>
  </si>
  <si>
    <t xml:space="preserve">Salix fragilis</t>
  </si>
  <si>
    <t xml:space="preserve">Saule fragile, Saule cassant</t>
  </si>
  <si>
    <t xml:space="preserve">Salix fragilis L., 1753</t>
  </si>
  <si>
    <t xml:space="preserve">&lt;i&gt;Salix fragilis&lt;/i&gt; L., 1753</t>
  </si>
  <si>
    <t xml:space="preserve">Crack-willow</t>
  </si>
  <si>
    <t xml:space="preserve">https://inpn.mnhn.fr/espece/cd_nom/120040</t>
  </si>
  <si>
    <t xml:space="preserve">Salix x ambigua</t>
  </si>
  <si>
    <t xml:space="preserve">Saule ambigu</t>
  </si>
  <si>
    <t xml:space="preserve">Salix x ambigua Ehrh., 1791</t>
  </si>
  <si>
    <t xml:space="preserve">&lt;i&gt;Salix &lt;/i&gt;x&lt;i&gt; ambigua&lt;/i&gt; Ehrh., 1791</t>
  </si>
  <si>
    <t xml:space="preserve">https://inpn.mnhn.fr/espece/cd_nom/120284</t>
  </si>
  <si>
    <t xml:space="preserve">Salix x multinervis</t>
  </si>
  <si>
    <t xml:space="preserve">Saule multinervé, Saule à nervures nombreuses</t>
  </si>
  <si>
    <t xml:space="preserve">Döll, 1858</t>
  </si>
  <si>
    <t xml:space="preserve">Salix x multinervis Döll, 1858</t>
  </si>
  <si>
    <t xml:space="preserve">&lt;i&gt;Salix &lt;/i&gt;x&lt;i&gt; multinervis&lt;/i&gt; Döll, 1858</t>
  </si>
  <si>
    <t xml:space="preserve">https://inpn.mnhn.fr/espece/cd_nom/120459</t>
  </si>
  <si>
    <t xml:space="preserve">Salix x rubens</t>
  </si>
  <si>
    <t xml:space="preserve">Saule rougeâtre</t>
  </si>
  <si>
    <t xml:space="preserve">Schrank, 1789</t>
  </si>
  <si>
    <t xml:space="preserve">Salix x rubens Schrank, 1789</t>
  </si>
  <si>
    <t xml:space="preserve">&lt;i&gt;Salix &lt;/i&gt;x&lt;i&gt; rubens&lt;/i&gt; Schrank, 1789</t>
  </si>
  <si>
    <t xml:space="preserve">https://inpn.mnhn.fr/espece/cd_nom/120512</t>
  </si>
  <si>
    <t xml:space="preserve">Salix lapponum</t>
  </si>
  <si>
    <t xml:space="preserve">Saule des Lapons</t>
  </si>
  <si>
    <t xml:space="preserve">Salix lapponum L., 1753</t>
  </si>
  <si>
    <t xml:space="preserve">&lt;i&gt;Salix lapponum&lt;/i&gt; L., 1753</t>
  </si>
  <si>
    <t xml:space="preserve">Downy Willow</t>
  </si>
  <si>
    <t xml:space="preserve">https://inpn.mnhn.fr/espece/cd_nom/120091</t>
  </si>
  <si>
    <t xml:space="preserve">Salix pentandra</t>
  </si>
  <si>
    <t xml:space="preserve">Saule à cinq étamines, Saule odorant, Saule à feuilles de laurier</t>
  </si>
  <si>
    <t xml:space="preserve">Salix pentandra L., 1753</t>
  </si>
  <si>
    <t xml:space="preserve">&lt;i&gt;Salix pentandra&lt;/i&gt; L., 1753</t>
  </si>
  <si>
    <t xml:space="preserve">Shining Willow</t>
  </si>
  <si>
    <t xml:space="preserve">https://inpn.mnhn.fr/espece/cd_nom/120163</t>
  </si>
  <si>
    <t xml:space="preserve">Salix purpurea</t>
  </si>
  <si>
    <t xml:space="preserve">Saule pourpre, Osier rouge, Osier pourpre</t>
  </si>
  <si>
    <t xml:space="preserve">Salix purpurea L., 1753</t>
  </si>
  <si>
    <t xml:space="preserve">&lt;i&gt;Salix purpurea&lt;/i&gt; L., 1753</t>
  </si>
  <si>
    <t xml:space="preserve">Purple Willow</t>
  </si>
  <si>
    <t xml:space="preserve">https://inpn.mnhn.fr/espece/cd_nom/120189</t>
  </si>
  <si>
    <t xml:space="preserve">Salix repens</t>
  </si>
  <si>
    <t xml:space="preserve">Saule rampant, Saule à feuilles étroites</t>
  </si>
  <si>
    <t xml:space="preserve">Salix repens L., 1753</t>
  </si>
  <si>
    <t xml:space="preserve">&lt;i&gt;Salix repens&lt;/i&gt; L., 1753</t>
  </si>
  <si>
    <t xml:space="preserve">Creeping Willow</t>
  </si>
  <si>
    <t xml:space="preserve">https://inpn.mnhn.fr/espece/cd_nom/120192</t>
  </si>
  <si>
    <t xml:space="preserve">Salix repens subsp. repens</t>
  </si>
  <si>
    <t xml:space="preserve">Saule rampant</t>
  </si>
  <si>
    <t xml:space="preserve">Salix repens subsp. repens L., 1753</t>
  </si>
  <si>
    <t xml:space="preserve">&lt;i&gt;Salix repens &lt;/i&gt;L., 1753 subsp.&lt;i&gt; repens&lt;/i&gt;</t>
  </si>
  <si>
    <t xml:space="preserve">https://inpn.mnhn.fr/espece/cd_nom/140478</t>
  </si>
  <si>
    <t xml:space="preserve">Salix triandra</t>
  </si>
  <si>
    <t xml:space="preserve">Saule à trois étamines, Osier brun, Saule amandier</t>
  </si>
  <si>
    <t xml:space="preserve">Salix triandra L., 1753</t>
  </si>
  <si>
    <t xml:space="preserve">&lt;i&gt;Salix triandra&lt;/i&gt; L., 1753</t>
  </si>
  <si>
    <t xml:space="preserve">Almond Willow</t>
  </si>
  <si>
    <t xml:space="preserve">https://inpn.mnhn.fr/espece/cd_nom/120246</t>
  </si>
  <si>
    <t xml:space="preserve">Salix viminalis</t>
  </si>
  <si>
    <t xml:space="preserve">Saule des vanniers, Osier blanc</t>
  </si>
  <si>
    <t xml:space="preserve">Salix viminalis L., 1753</t>
  </si>
  <si>
    <t xml:space="preserve">&lt;i&gt;Salix viminalis&lt;/i&gt; L., 1753</t>
  </si>
  <si>
    <t xml:space="preserve">Osier</t>
  </si>
  <si>
    <t xml:space="preserve">https://inpn.mnhn.fr/espece/cd_nom/120260</t>
  </si>
  <si>
    <t xml:space="preserve">Viola</t>
  </si>
  <si>
    <t xml:space="preserve">Violette</t>
  </si>
  <si>
    <t xml:space="preserve">Violaceae</t>
  </si>
  <si>
    <t xml:space="preserve">Viola L., 1753</t>
  </si>
  <si>
    <t xml:space="preserve">&lt;i&gt;Viola&lt;/i&gt; L., 1753</t>
  </si>
  <si>
    <t xml:space="preserve">violets</t>
  </si>
  <si>
    <t xml:space="preserve">Viola alba</t>
  </si>
  <si>
    <t xml:space="preserve">Violette blanche</t>
  </si>
  <si>
    <t xml:space="preserve">Besser, 1809</t>
  </si>
  <si>
    <t xml:space="preserve">Viola alba Besser, 1809</t>
  </si>
  <si>
    <t xml:space="preserve">&lt;i&gt;Viola alba&lt;/i&gt; Besser, 1809</t>
  </si>
  <si>
    <t xml:space="preserve">https://inpn.mnhn.fr/espece/cd_nom/129492</t>
  </si>
  <si>
    <t xml:space="preserve">Viola arvensis</t>
  </si>
  <si>
    <t xml:space="preserve">Violette des champs, Pensée des champs</t>
  </si>
  <si>
    <t xml:space="preserve">Viola arvensis Murray, 1770</t>
  </si>
  <si>
    <t xml:space="preserve">&lt;i&gt;Viola arvensis&lt;/i&gt; Murray, 1770</t>
  </si>
  <si>
    <t xml:space="preserve">Field Pansy</t>
  </si>
  <si>
    <t xml:space="preserve">https://inpn.mnhn.fr/espece/cd_nom/129506</t>
  </si>
  <si>
    <t xml:space="preserve">Viola bubanii</t>
  </si>
  <si>
    <t xml:space="preserve">Violette de Bubani, Pensée de Bubani</t>
  </si>
  <si>
    <t xml:space="preserve">Timb.-Lagr., 1852</t>
  </si>
  <si>
    <t xml:space="preserve">Viola bubanii Timb.-Lagr., 1852</t>
  </si>
  <si>
    <t xml:space="preserve">&lt;i&gt;Viola bubanii&lt;/i&gt; Timb.-Lagr., 1852</t>
  </si>
  <si>
    <t xml:space="preserve">https://inpn.mnhn.fr/espece/cd_nom/129525</t>
  </si>
  <si>
    <t xml:space="preserve">Viola canina</t>
  </si>
  <si>
    <t xml:space="preserve">Violette des chiens</t>
  </si>
  <si>
    <t xml:space="preserve">Viola canina L., 1753</t>
  </si>
  <si>
    <t xml:space="preserve">&lt;i&gt;Viola canina&lt;/i&gt; L., 1753</t>
  </si>
  <si>
    <t xml:space="preserve">Heath Dog-violet</t>
  </si>
  <si>
    <t xml:space="preserve">https://inpn.mnhn.fr/espece/cd_nom/129529</t>
  </si>
  <si>
    <t xml:space="preserve">Viola canina subsp. canina</t>
  </si>
  <si>
    <t xml:space="preserve">Viola canina subsp. canina L., 1753</t>
  </si>
  <si>
    <t xml:space="preserve">&lt;i&gt;Viola canina &lt;/i&gt;L., 1753 subsp.&lt;i&gt; canina&lt;/i&gt;</t>
  </si>
  <si>
    <t xml:space="preserve">https://inpn.mnhn.fr/espece/cd_nom/142305</t>
  </si>
  <si>
    <t xml:space="preserve">Viola hirta</t>
  </si>
  <si>
    <t xml:space="preserve">Violette hérissée</t>
  </si>
  <si>
    <t xml:space="preserve">Viola hirta L., 1753</t>
  </si>
  <si>
    <t xml:space="preserve">&lt;i&gt;Viola hirta&lt;/i&gt; L., 1753</t>
  </si>
  <si>
    <t xml:space="preserve">Hairy Violet</t>
  </si>
  <si>
    <t xml:space="preserve">https://inpn.mnhn.fr/espece/cd_nom/129586</t>
  </si>
  <si>
    <t xml:space="preserve">Viola x wittrockiana</t>
  </si>
  <si>
    <t xml:space="preserve">Violette de Wittrock, Pensée cultivée, Violette des jardins</t>
  </si>
  <si>
    <t xml:space="preserve">Gams, 1925</t>
  </si>
  <si>
    <t xml:space="preserve">Viola x wittrockiana Gams, 1925</t>
  </si>
  <si>
    <t xml:space="preserve">&lt;i&gt;Viola &lt;/i&gt;x&lt;i&gt; wittrockiana&lt;/i&gt; Gams, 1925</t>
  </si>
  <si>
    <t xml:space="preserve">https://inpn.mnhn.fr/espece/cd_nom/129875</t>
  </si>
  <si>
    <t xml:space="preserve">Viola lutea</t>
  </si>
  <si>
    <t xml:space="preserve">Violette jaune, Pensée jaune</t>
  </si>
  <si>
    <t xml:space="preserve">Viola lutea Huds., 1762</t>
  </si>
  <si>
    <t xml:space="preserve">&lt;i&gt;Viola lutea&lt;/i&gt; Huds., 1762</t>
  </si>
  <si>
    <t xml:space="preserve">Mountain Pansy</t>
  </si>
  <si>
    <t xml:space="preserve">https://inpn.mnhn.fr/espece/cd_nom/129614</t>
  </si>
  <si>
    <t xml:space="preserve">Viola lutea subsp. lutea</t>
  </si>
  <si>
    <t xml:space="preserve">Viola lutea subsp. lutea Huds., 1762</t>
  </si>
  <si>
    <t xml:space="preserve">&lt;i&gt;Viola lutea &lt;/i&gt;Huds., 1762 subsp.&lt;i&gt; lutea&lt;/i&gt;</t>
  </si>
  <si>
    <t xml:space="preserve">https://inpn.mnhn.fr/espece/cd_nom/142347</t>
  </si>
  <si>
    <t xml:space="preserve">Viola mirabilis</t>
  </si>
  <si>
    <t xml:space="preserve">Violette admirable, Violette étonnante, Violette singulière</t>
  </si>
  <si>
    <t xml:space="preserve">Viola mirabilis L., 1753</t>
  </si>
  <si>
    <t xml:space="preserve">&lt;i&gt;Viola mirabilis&lt;/i&gt; L., 1753</t>
  </si>
  <si>
    <t xml:space="preserve">https://inpn.mnhn.fr/espece/cd_nom/129623</t>
  </si>
  <si>
    <t xml:space="preserve">Viola odorata</t>
  </si>
  <si>
    <t xml:space="preserve">Violette odorante</t>
  </si>
  <si>
    <t xml:space="preserve">Viola odorata L., 1753</t>
  </si>
  <si>
    <t xml:space="preserve">&lt;i&gt;Viola odorata&lt;/i&gt; L., 1753</t>
  </si>
  <si>
    <t xml:space="preserve">Sweet Violet</t>
  </si>
  <si>
    <t xml:space="preserve">https://inpn.mnhn.fr/espece/cd_nom/129632</t>
  </si>
  <si>
    <t xml:space="preserve">Viola palustris</t>
  </si>
  <si>
    <t xml:space="preserve">Violette des marais</t>
  </si>
  <si>
    <t xml:space="preserve">Viola palustris L., 1753</t>
  </si>
  <si>
    <t xml:space="preserve">&lt;i&gt;Viola palustris&lt;/i&gt; L., 1753</t>
  </si>
  <si>
    <t xml:space="preserve">Marsh Violet</t>
  </si>
  <si>
    <t xml:space="preserve">https://inpn.mnhn.fr/espece/cd_nom/129639</t>
  </si>
  <si>
    <t xml:space="preserve">Viola reichenbachiana</t>
  </si>
  <si>
    <t xml:space="preserve">Violette de Reichenbach, Violette des bois</t>
  </si>
  <si>
    <t xml:space="preserve">Viola reichenbachiana Jord. ex Boreau, 1857</t>
  </si>
  <si>
    <t xml:space="preserve">&lt;i&gt;Viola reichenbachiana&lt;/i&gt; Jord. ex Boreau, 1857</t>
  </si>
  <si>
    <t xml:space="preserve">Early Dog-violet</t>
  </si>
  <si>
    <t xml:space="preserve">https://inpn.mnhn.fr/espece/cd_nom/129666</t>
  </si>
  <si>
    <t xml:space="preserve">Viola riviniana</t>
  </si>
  <si>
    <t xml:space="preserve">Violette de Rivinus, Violette de Rivin</t>
  </si>
  <si>
    <t xml:space="preserve">Viola riviniana Rchb., 1823</t>
  </si>
  <si>
    <t xml:space="preserve">&lt;i&gt;Viola riviniana&lt;/i&gt; Rchb., 1823</t>
  </si>
  <si>
    <t xml:space="preserve">Common Dog-violet</t>
  </si>
  <si>
    <t xml:space="preserve">https://inpn.mnhn.fr/espece/cd_nom/129669</t>
  </si>
  <si>
    <t xml:space="preserve">Viola rupestris</t>
  </si>
  <si>
    <t xml:space="preserve">Violette rupestre, Violette des sables, Violette des rochers</t>
  </si>
  <si>
    <t xml:space="preserve">F.W.Schmidt, 1791</t>
  </si>
  <si>
    <t xml:space="preserve">Viola rupestris F.W.Schmidt, 1791</t>
  </si>
  <si>
    <t xml:space="preserve">&lt;i&gt;Viola rupestris&lt;/i&gt; F.W.Schmidt, 1791</t>
  </si>
  <si>
    <t xml:space="preserve">Teesdale Violet</t>
  </si>
  <si>
    <t xml:space="preserve">https://inpn.mnhn.fr/espece/cd_nom/129674</t>
  </si>
  <si>
    <t xml:space="preserve">Viola suavis</t>
  </si>
  <si>
    <t xml:space="preserve">Violette suave</t>
  </si>
  <si>
    <t xml:space="preserve">Viola suavis M.Bieb., 1819</t>
  </si>
  <si>
    <t xml:space="preserve">&lt;i&gt;Viola suavis&lt;/i&gt; M.Bieb., 1819</t>
  </si>
  <si>
    <t xml:space="preserve">https://inpn.mnhn.fr/espece/cd_nom/129702</t>
  </si>
  <si>
    <t xml:space="preserve">Viola tricolor</t>
  </si>
  <si>
    <t xml:space="preserve">Violette tricolore, Pensée sauvage, Pensée tricolore</t>
  </si>
  <si>
    <t xml:space="preserve">Viola tricolor L., 1753</t>
  </si>
  <si>
    <t xml:space="preserve">&lt;i&gt;Viola tricolor&lt;/i&gt; L., 1753</t>
  </si>
  <si>
    <t xml:space="preserve">Wild Pansy</t>
  </si>
  <si>
    <t xml:space="preserve">https://inpn.mnhn.fr/espece/cd_nom/129723</t>
  </si>
  <si>
    <t xml:space="preserve">Viola tricolor subsp. tricolor</t>
  </si>
  <si>
    <t xml:space="preserve">Viola tricolor subsp. tricolor L., 1753</t>
  </si>
  <si>
    <t xml:space="preserve">&lt;i&gt;Viola tricolor &lt;/i&gt;L., 1753 subsp.&lt;i&gt; tricolor&lt;/i&gt;</t>
  </si>
  <si>
    <t xml:space="preserve">https://inpn.mnhn.fr/espece/cd_nom/142433</t>
  </si>
  <si>
    <t xml:space="preserve">Viola tricolor subsp. saxatilis</t>
  </si>
  <si>
    <t xml:space="preserve">Violette des rochers, Pensée des rochers</t>
  </si>
  <si>
    <t xml:space="preserve">(F.W.Schmidt) Arcang., 1882</t>
  </si>
  <si>
    <t xml:space="preserve">Viola tricolor subsp. saxatilis (F.W.Schmidt) Arcang., 1882</t>
  </si>
  <si>
    <t xml:space="preserve">&lt;i&gt;Viola tricolor &lt;/i&gt;subsp.&lt;i&gt; saxatilis&lt;/i&gt; (F.W.Schmidt) Arcang., 1882</t>
  </si>
  <si>
    <t xml:space="preserve">https://inpn.mnhn.fr/espece/cd_nom/142431</t>
  </si>
  <si>
    <t xml:space="preserve">Cistus salviifolius</t>
  </si>
  <si>
    <t xml:space="preserve">Ciste à feuilles de sauge, Mondré</t>
  </si>
  <si>
    <t xml:space="preserve">Malvales</t>
  </si>
  <si>
    <t xml:space="preserve">Cistaceae</t>
  </si>
  <si>
    <t xml:space="preserve">Cistus salviifolius L., 1753</t>
  </si>
  <si>
    <t xml:space="preserve">&lt;i&gt;Cistus salviifolius&lt;/i&gt; L., 1753</t>
  </si>
  <si>
    <t xml:space="preserve">Sage-leaved Rock-rose</t>
  </si>
  <si>
    <t xml:space="preserve">https://inpn.mnhn.fr/espece/cd_nom/91715</t>
  </si>
  <si>
    <t xml:space="preserve">Fumana ericifolia</t>
  </si>
  <si>
    <t xml:space="preserve">Fumana à feuilles de bruyère, Fumana de Spach, Hélianthème de Spach, Fumana des montagnes</t>
  </si>
  <si>
    <t xml:space="preserve">Wallr., 1840</t>
  </si>
  <si>
    <t xml:space="preserve">Fumana ericifolia Wallr., 1840</t>
  </si>
  <si>
    <t xml:space="preserve">&lt;i&gt;Fumana ericifolia&lt;/i&gt; Wallr., 1840</t>
  </si>
  <si>
    <t xml:space="preserve">https://inpn.mnhn.fr/espece/cd_nom/99015</t>
  </si>
  <si>
    <t xml:space="preserve">Fumana ericoides</t>
  </si>
  <si>
    <t xml:space="preserve">Fumana fausse bruyère, Hélianthème fausse bruyère, Hélianthème à allure de bruyère</t>
  </si>
  <si>
    <t xml:space="preserve">(Cav.) Gand., 1883</t>
  </si>
  <si>
    <t xml:space="preserve">Fumana ericoides (Cav.) Gand., 1883</t>
  </si>
  <si>
    <t xml:space="preserve">&lt;i&gt;Fumana ericoides&lt;/i&gt; (Cav.) Gand., 1883</t>
  </si>
  <si>
    <t xml:space="preserve">https://inpn.mnhn.fr/espece/cd_nom/99016</t>
  </si>
  <si>
    <t xml:space="preserve">Fumana procumbens</t>
  </si>
  <si>
    <t xml:space="preserve">Fumana couché, Hélianthème couché, Fumana à tiges retombantes, Fumana commun, Hélianthème nain</t>
  </si>
  <si>
    <t xml:space="preserve">(Dunal) Gren. &amp; Godr., 1847</t>
  </si>
  <si>
    <t xml:space="preserve">Fumana procumbens (Dunal) Gren. &amp; Godr., 1847</t>
  </si>
  <si>
    <t xml:space="preserve">&lt;i&gt;Fumana procumbens&lt;/i&gt; (Dunal) Gren. &amp; Godr., 1847</t>
  </si>
  <si>
    <t xml:space="preserve">https://inpn.mnhn.fr/espece/cd_nom/99028</t>
  </si>
  <si>
    <t xml:space="preserve">Helianthemum apenninum</t>
  </si>
  <si>
    <t xml:space="preserve">Hélianthème des Apennins, Hélianthème blanc, Herbe à feuilles de Polium</t>
  </si>
  <si>
    <t xml:space="preserve">Helianthemum apenninum (L.) Mill., 1768</t>
  </si>
  <si>
    <t xml:space="preserve">&lt;i&gt;Helianthemum apenninum&lt;/i&gt; (L.) Mill., 1768</t>
  </si>
  <si>
    <t xml:space="preserve">White Rock-rose</t>
  </si>
  <si>
    <t xml:space="preserve">https://inpn.mnhn.fr/espece/cd_nom/100896</t>
  </si>
  <si>
    <t xml:space="preserve">Helianthemum apenninum subsp. apenninum</t>
  </si>
  <si>
    <t xml:space="preserve">Hélianthème des Apennins, Hélianthème blanc, Herbe à feuilles de polium</t>
  </si>
  <si>
    <t xml:space="preserve">Helianthemum apenninum subsp. apenninum (L.) Mill., 1768</t>
  </si>
  <si>
    <t xml:space="preserve">&lt;i&gt;Helianthemum apenninum &lt;/i&gt;(L.) Mill., 1768 subsp.&lt;i&gt; apenninum&lt;/i&gt;</t>
  </si>
  <si>
    <t xml:space="preserve">https://inpn.mnhn.fr/espece/cd_nom/135166</t>
  </si>
  <si>
    <t xml:space="preserve">Helianthemum x sulphureum</t>
  </si>
  <si>
    <t xml:space="preserve">Hélianthème soufré</t>
  </si>
  <si>
    <t xml:space="preserve">Willd. ex Schltdl., 1813</t>
  </si>
  <si>
    <t xml:space="preserve">Helianthemum x sulphureum Willd. ex Schltdl., 1813</t>
  </si>
  <si>
    <t xml:space="preserve">&lt;i&gt;Helianthemum &lt;/i&gt;x&lt;i&gt; sulphureum&lt;/i&gt; Willd. ex Schltdl., 1813</t>
  </si>
  <si>
    <t xml:space="preserve">https://inpn.mnhn.fr/espece/cd_nom/101026</t>
  </si>
  <si>
    <t xml:space="preserve">Helianthemum nummularium</t>
  </si>
  <si>
    <t xml:space="preserve">Hélianthème nummulaire, Hélianthème jaune, Hélianthème commun</t>
  </si>
  <si>
    <t xml:space="preserve">Helianthemum nummularium (L.) Mill., 1768</t>
  </si>
  <si>
    <t xml:space="preserve">&lt;i&gt;Helianthemum nummularium&lt;/i&gt; (L.) Mill., 1768</t>
  </si>
  <si>
    <t xml:space="preserve">Common Rock-rose</t>
  </si>
  <si>
    <t xml:space="preserve">https://inpn.mnhn.fr/espece/cd_nom/100956</t>
  </si>
  <si>
    <t xml:space="preserve">Helianthemum oelandicum var. canescens</t>
  </si>
  <si>
    <t xml:space="preserve">Hélianthème blanchi, Hélianthème blanchâtre, Hélianthème blanc, Hélianthème de chiens</t>
  </si>
  <si>
    <t xml:space="preserve">(Hartm.) Fr., 1824</t>
  </si>
  <si>
    <t xml:space="preserve">Helianthemum oelandicum var. canescens (Hartm.) Fr., 1824</t>
  </si>
  <si>
    <t xml:space="preserve">&lt;i&gt;Helianthemum oelandicum &lt;/i&gt;var.&lt;i&gt; canescens&lt;/i&gt; (Hartm.) Fr., 1824</t>
  </si>
  <si>
    <t xml:space="preserve">https://inpn.mnhn.fr/espece/cd_nom/981676</t>
  </si>
  <si>
    <t xml:space="preserve">Helianthemum oelandicum var. italicum</t>
  </si>
  <si>
    <t xml:space="preserve">Hélianthème d'Italie</t>
  </si>
  <si>
    <t xml:space="preserve">(L.) DC., 1813</t>
  </si>
  <si>
    <t xml:space="preserve">Helianthemum oelandicum var. italicum (L.) DC., 1813</t>
  </si>
  <si>
    <t xml:space="preserve">&lt;i&gt;Helianthemum oelandicum &lt;/i&gt;var.&lt;i&gt; italicum&lt;/i&gt; (L.) DC., 1813</t>
  </si>
  <si>
    <t xml:space="preserve">https://inpn.mnhn.fr/espece/cd_nom/1002106</t>
  </si>
  <si>
    <t xml:space="preserve">Helianthemum salicifolium</t>
  </si>
  <si>
    <t xml:space="preserve">Hélianthème à feuilles de saule</t>
  </si>
  <si>
    <t xml:space="preserve">Helianthemum salicifolium (L.) Mill., 1768</t>
  </si>
  <si>
    <t xml:space="preserve">&lt;i&gt;Helianthemum salicifolium&lt;/i&gt; (L.) Mill., 1768</t>
  </si>
  <si>
    <t xml:space="preserve">https://inpn.mnhn.fr/espece/cd_nom/100983</t>
  </si>
  <si>
    <t xml:space="preserve">Abutilon theophrasti</t>
  </si>
  <si>
    <t xml:space="preserve">Abutilon de Théophraste, Abutilon d'Avicenne, Abutilon à pétales jaunes</t>
  </si>
  <si>
    <t xml:space="preserve">Malvaceae</t>
  </si>
  <si>
    <t xml:space="preserve">Malvoideae</t>
  </si>
  <si>
    <t xml:space="preserve">Malveae</t>
  </si>
  <si>
    <t xml:space="preserve">Abutilon theophrasti Medik., 1787</t>
  </si>
  <si>
    <t xml:space="preserve">&lt;i&gt;Abutilon theophrasti&lt;/i&gt; Medik., 1787</t>
  </si>
  <si>
    <t xml:space="preserve">Velvetleaf</t>
  </si>
  <si>
    <t xml:space="preserve">https://inpn.mnhn.fr/espece/cd_nom/79684</t>
  </si>
  <si>
    <t xml:space="preserve">Alcea rosea</t>
  </si>
  <si>
    <t xml:space="preserve">Rose trémière, Passerose, Alcée rose</t>
  </si>
  <si>
    <t xml:space="preserve">Alcea rosea L., 1753</t>
  </si>
  <si>
    <t xml:space="preserve">&lt;i&gt;Alcea rosea&lt;/i&gt; L., 1753</t>
  </si>
  <si>
    <t xml:space="preserve">Hollyhock</t>
  </si>
  <si>
    <t xml:space="preserve">https://inpn.mnhn.fr/espece/cd_nom/81023</t>
  </si>
  <si>
    <t xml:space="preserve">Malva</t>
  </si>
  <si>
    <t xml:space="preserve">Mauve</t>
  </si>
  <si>
    <t xml:space="preserve">Malva L., 1753</t>
  </si>
  <si>
    <t xml:space="preserve">&lt;i&gt;Malva&lt;/i&gt; L., 1753</t>
  </si>
  <si>
    <t xml:space="preserve">mallows</t>
  </si>
  <si>
    <t xml:space="preserve">Malva alcea</t>
  </si>
  <si>
    <t xml:space="preserve">Mauve alcée</t>
  </si>
  <si>
    <t xml:space="preserve">Malva alcea L., 1753</t>
  </si>
  <si>
    <t xml:space="preserve">&lt;i&gt;Malva alcea&lt;/i&gt; L., 1753</t>
  </si>
  <si>
    <t xml:space="preserve">Greater Musk-mallow</t>
  </si>
  <si>
    <t xml:space="preserve">https://inpn.mnhn.fr/espece/cd_nom/107224</t>
  </si>
  <si>
    <t xml:space="preserve">Malva moschata</t>
  </si>
  <si>
    <t xml:space="preserve">Mauve musquée</t>
  </si>
  <si>
    <t xml:space="preserve">Malva moschata L., 1753</t>
  </si>
  <si>
    <t xml:space="preserve">&lt;i&gt;Malva moschata&lt;/i&gt; L., 1753</t>
  </si>
  <si>
    <t xml:space="preserve">Musk-mallow</t>
  </si>
  <si>
    <t xml:space="preserve">https://inpn.mnhn.fr/espece/cd_nom/107282</t>
  </si>
  <si>
    <t xml:space="preserve">Malva neglecta</t>
  </si>
  <si>
    <t xml:space="preserve">Mauve négligée, Petite mauve, Mauve à feuilles rondes</t>
  </si>
  <si>
    <t xml:space="preserve">Wallr., 1824</t>
  </si>
  <si>
    <t xml:space="preserve">Malva neglecta Wallr., 1824</t>
  </si>
  <si>
    <t xml:space="preserve">&lt;i&gt;Malva neglecta&lt;/i&gt; Wallr., 1824</t>
  </si>
  <si>
    <t xml:space="preserve">Dwarf Mallow</t>
  </si>
  <si>
    <t xml:space="preserve">https://inpn.mnhn.fr/espece/cd_nom/107284</t>
  </si>
  <si>
    <t xml:space="preserve">Malva setigera</t>
  </si>
  <si>
    <t xml:space="preserve">Mauve hérissée, Mauve hirsute, Guimauve hérissée</t>
  </si>
  <si>
    <t xml:space="preserve">K.F.Schimp. &amp; Spenn., 1829</t>
  </si>
  <si>
    <t xml:space="preserve">Malva setigera K.F.Schimp. &amp; Spenn., 1829</t>
  </si>
  <si>
    <t xml:space="preserve">&lt;i&gt;Malva setigera&lt;/i&gt; K.F.Schimp. &amp; Spenn., 1829</t>
  </si>
  <si>
    <t xml:space="preserve">Rough Marsh-mallow</t>
  </si>
  <si>
    <t xml:space="preserve">https://inpn.mnhn.fr/espece/cd_nom/107313</t>
  </si>
  <si>
    <t xml:space="preserve">Malva sylvestris</t>
  </si>
  <si>
    <t xml:space="preserve">Mauve sylvestre, Grande mauve, Mauve sauvage</t>
  </si>
  <si>
    <t xml:space="preserve">Malva sylvestris L., 1753</t>
  </si>
  <si>
    <t xml:space="preserve">&lt;i&gt;Malva sylvestris&lt;/i&gt; L., 1753</t>
  </si>
  <si>
    <t xml:space="preserve">Common Mallow</t>
  </si>
  <si>
    <t xml:space="preserve">https://inpn.mnhn.fr/espece/cd_nom/107318</t>
  </si>
  <si>
    <t xml:space="preserve">Tilia cordata</t>
  </si>
  <si>
    <t xml:space="preserve">Tilleul cordé, Tilleul à petites feuilles, Tilleul des bois, Tilleul à feuilles en cœur</t>
  </si>
  <si>
    <t xml:space="preserve">Tilioideae</t>
  </si>
  <si>
    <t xml:space="preserve">Tilia cordata Mill., 1768</t>
  </si>
  <si>
    <t xml:space="preserve">&lt;i&gt;Tilia cordata&lt;/i&gt; Mill., 1768</t>
  </si>
  <si>
    <t xml:space="preserve">Small-leaved Lime</t>
  </si>
  <si>
    <t xml:space="preserve">https://inpn.mnhn.fr/espece/cd_nom/126628</t>
  </si>
  <si>
    <t xml:space="preserve">Tilia platyphyllos</t>
  </si>
  <si>
    <t xml:space="preserve">Tilleul à grandes feuilles, Tilleul à feuilles larges, Tilleul à larges feuilles</t>
  </si>
  <si>
    <t xml:space="preserve">Scop., 1771 [nom. et typ. cons.]</t>
  </si>
  <si>
    <t xml:space="preserve">Tilia platyphyllos Scop., 1771 [nom. et typ. cons.]</t>
  </si>
  <si>
    <t xml:space="preserve">&lt;i&gt;Tilia platyphyllos&lt;/i&gt; Scop., 1771 [nom. et typ. cons.]</t>
  </si>
  <si>
    <t xml:space="preserve">Large-leaved Lime</t>
  </si>
  <si>
    <t xml:space="preserve">https://inpn.mnhn.fr/espece/cd_nom/126650</t>
  </si>
  <si>
    <t xml:space="preserve">Daphne alpina</t>
  </si>
  <si>
    <t xml:space="preserve">Daphné des Alpes</t>
  </si>
  <si>
    <t xml:space="preserve">Thymelaeaceae</t>
  </si>
  <si>
    <t xml:space="preserve">Daphne alpina L., 1753</t>
  </si>
  <si>
    <t xml:space="preserve">&lt;i&gt;Daphne alpina&lt;/i&gt; L., 1753</t>
  </si>
  <si>
    <t xml:space="preserve">https://inpn.mnhn.fr/espece/cd_nom/94411</t>
  </si>
  <si>
    <t xml:space="preserve">Daphne cneorum</t>
  </si>
  <si>
    <t xml:space="preserve">Daphné camélée, Thymélée</t>
  </si>
  <si>
    <t xml:space="preserve">Daphne cneorum L., 1753</t>
  </si>
  <si>
    <t xml:space="preserve">&lt;i&gt;Daphne cneorum&lt;/i&gt; L., 1753</t>
  </si>
  <si>
    <t xml:space="preserve">https://inpn.mnhn.fr/espece/cd_nom/94423</t>
  </si>
  <si>
    <t xml:space="preserve">Daphne laureola</t>
  </si>
  <si>
    <t xml:space="preserve">Daphné lauréole, Laurier des bois</t>
  </si>
  <si>
    <t xml:space="preserve">Daphne laureola L., 1753</t>
  </si>
  <si>
    <t xml:space="preserve">&lt;i&gt;Daphne laureola&lt;/i&gt; L., 1753</t>
  </si>
  <si>
    <t xml:space="preserve">Spurge-laurel</t>
  </si>
  <si>
    <t xml:space="preserve">https://inpn.mnhn.fr/espece/cd_nom/94432</t>
  </si>
  <si>
    <t xml:space="preserve">Daphne mezereum</t>
  </si>
  <si>
    <t xml:space="preserve">Daphné bois-joli, Daphné bois-gentil, Bois-joli, Bois-gentil, Daphné mézéréon</t>
  </si>
  <si>
    <t xml:space="preserve">Daphne mezereum L., 1753</t>
  </si>
  <si>
    <t xml:space="preserve">&lt;i&gt;Daphne mezereum&lt;/i&gt; L., 1753</t>
  </si>
  <si>
    <t xml:space="preserve">Mezereon</t>
  </si>
  <si>
    <t xml:space="preserve">https://inpn.mnhn.fr/espece/cd_nom/94435</t>
  </si>
  <si>
    <t xml:space="preserve">Lythrum</t>
  </si>
  <si>
    <t xml:space="preserve">Salicaire</t>
  </si>
  <si>
    <t xml:space="preserve">Myrtales</t>
  </si>
  <si>
    <t xml:space="preserve">Lythraceae</t>
  </si>
  <si>
    <t xml:space="preserve">Lythroideae</t>
  </si>
  <si>
    <t xml:space="preserve">Lythrum L., 1753</t>
  </si>
  <si>
    <t xml:space="preserve">&lt;i&gt;Lythrum&lt;/i&gt; L., 1753</t>
  </si>
  <si>
    <t xml:space="preserve">purple-loosestrifes</t>
  </si>
  <si>
    <t xml:space="preserve">Lythrum hyssopifolia</t>
  </si>
  <si>
    <t xml:space="preserve">Salicaire à feuilles d'hysope</t>
  </si>
  <si>
    <t xml:space="preserve">Lythrum hyssopifolia L., 1753</t>
  </si>
  <si>
    <t xml:space="preserve">&lt;i&gt;Lythrum hyssopifolia&lt;/i&gt; L., 1753</t>
  </si>
  <si>
    <t xml:space="preserve">https://inpn.mnhn.fr/espece/cd_nom/107106</t>
  </si>
  <si>
    <t xml:space="preserve">Lythrum portula</t>
  </si>
  <si>
    <t xml:space="preserve">Salicaire pourpier, Péplis pourpier, Pourpier d'eau</t>
  </si>
  <si>
    <t xml:space="preserve">(L.) D.A.Webb, 1967</t>
  </si>
  <si>
    <t xml:space="preserve">Lythrum portula (L.) D.A.Webb, 1967</t>
  </si>
  <si>
    <t xml:space="preserve">&lt;i&gt;Lythrum portula&lt;/i&gt; (L.) D.A.Webb, 1967</t>
  </si>
  <si>
    <t xml:space="preserve">Water Purslane</t>
  </si>
  <si>
    <t xml:space="preserve">https://inpn.mnhn.fr/espece/cd_nom/107115</t>
  </si>
  <si>
    <t xml:space="preserve">Lythrum salicaria</t>
  </si>
  <si>
    <t xml:space="preserve">Salicaire commune, Salicaire pourpre</t>
  </si>
  <si>
    <t xml:space="preserve">Lythrum salicaria L., 1753</t>
  </si>
  <si>
    <t xml:space="preserve">&lt;i&gt;Lythrum salicaria&lt;/i&gt; L., 1753</t>
  </si>
  <si>
    <t xml:space="preserve">Rainbow weed, Spiked loosestrife, Purple-loosestrife</t>
  </si>
  <si>
    <t xml:space="preserve">https://inpn.mnhn.fr/espece/cd_nom/107117</t>
  </si>
  <si>
    <t xml:space="preserve">Circaea alpina</t>
  </si>
  <si>
    <t xml:space="preserve">Circée des Alpes</t>
  </si>
  <si>
    <t xml:space="preserve">Onagraceae</t>
  </si>
  <si>
    <t xml:space="preserve">Onagroideae</t>
  </si>
  <si>
    <t xml:space="preserve">Circaeeae</t>
  </si>
  <si>
    <t xml:space="preserve">Circaea alpina L., 1753</t>
  </si>
  <si>
    <t xml:space="preserve">&lt;i&gt;Circaea alpina&lt;/i&gt; L., 1753</t>
  </si>
  <si>
    <t xml:space="preserve">Alpine enchanter's nightshade</t>
  </si>
  <si>
    <t xml:space="preserve">https://inpn.mnhn.fr/espece/cd_nom/91256</t>
  </si>
  <si>
    <t xml:space="preserve">Circaea x intermedia</t>
  </si>
  <si>
    <t xml:space="preserve">Circée intermédiaire</t>
  </si>
  <si>
    <t xml:space="preserve">Ehrh., 1789</t>
  </si>
  <si>
    <t xml:space="preserve">Circaea x intermedia Ehrh., 1789</t>
  </si>
  <si>
    <t xml:space="preserve">&lt;i&gt;Circaea &lt;/i&gt;x&lt;i&gt; intermedia&lt;/i&gt; Ehrh., 1789</t>
  </si>
  <si>
    <t xml:space="preserve">Upland enchanter's nightshade</t>
  </si>
  <si>
    <t xml:space="preserve">https://inpn.mnhn.fr/espece/cd_nom/91267</t>
  </si>
  <si>
    <t xml:space="preserve">Circaea lutetiana</t>
  </si>
  <si>
    <t xml:space="preserve">Circée de Paris, Circée commune, Herbe des sorcières, Herbe aux sorcières</t>
  </si>
  <si>
    <t xml:space="preserve">Circaea lutetiana L., 1753</t>
  </si>
  <si>
    <t xml:space="preserve">&lt;i&gt;Circaea lutetiana&lt;/i&gt; L., 1753</t>
  </si>
  <si>
    <t xml:space="preserve">Enchanter's nightshade, Witch's grass</t>
  </si>
  <si>
    <t xml:space="preserve">https://inpn.mnhn.fr/espece/cd_nom/91258</t>
  </si>
  <si>
    <t xml:space="preserve">Epilobium</t>
  </si>
  <si>
    <t xml:space="preserve">Épilobe</t>
  </si>
  <si>
    <t xml:space="preserve">Epilobieae</t>
  </si>
  <si>
    <t xml:space="preserve">Epilobium L., 1753</t>
  </si>
  <si>
    <t xml:space="preserve">&lt;i&gt;Epilobium&lt;/i&gt; L., 1753</t>
  </si>
  <si>
    <t xml:space="preserve">willowherbs</t>
  </si>
  <si>
    <t xml:space="preserve">Epilobium alsinifolium</t>
  </si>
  <si>
    <t xml:space="preserve">Épilobe à feuilles d'alsine</t>
  </si>
  <si>
    <t xml:space="preserve">Epilobium alsinifolium Vill., 1779</t>
  </si>
  <si>
    <t xml:space="preserve">&lt;i&gt;Epilobium alsinifolium&lt;/i&gt; Vill., 1779</t>
  </si>
  <si>
    <t xml:space="preserve">Chickweed Willowherb</t>
  </si>
  <si>
    <t xml:space="preserve">https://inpn.mnhn.fr/espece/cd_nom/96130</t>
  </si>
  <si>
    <t xml:space="preserve">Epilobium angustifolium</t>
  </si>
  <si>
    <t xml:space="preserve">Épilobe à feuilles étroites, Épilobe en épi, Laurier de saint Antoine</t>
  </si>
  <si>
    <t xml:space="preserve">Epilobium angustifolium L., 1753</t>
  </si>
  <si>
    <t xml:space="preserve">&lt;i&gt;Epilobium angustifolium&lt;/i&gt; L., 1753</t>
  </si>
  <si>
    <t xml:space="preserve">https://inpn.mnhn.fr/espece/cd_nom/96136</t>
  </si>
  <si>
    <t xml:space="preserve">Epilobium ciliatum</t>
  </si>
  <si>
    <t xml:space="preserve">Épilobe cilié</t>
  </si>
  <si>
    <t xml:space="preserve">Raf., 1808</t>
  </si>
  <si>
    <t xml:space="preserve">Epilobium ciliatum Raf., 1808</t>
  </si>
  <si>
    <t xml:space="preserve">&lt;i&gt;Epilobium ciliatum&lt;/i&gt; Raf., 1808</t>
  </si>
  <si>
    <t xml:space="preserve">American Willowherb</t>
  </si>
  <si>
    <t xml:space="preserve">https://inpn.mnhn.fr/espece/cd_nom/96149</t>
  </si>
  <si>
    <t xml:space="preserve">Epilobium collinum</t>
  </si>
  <si>
    <t xml:space="preserve">Épilobe des collines</t>
  </si>
  <si>
    <t xml:space="preserve">C.C.Gmel., 1826</t>
  </si>
  <si>
    <t xml:space="preserve">Epilobium collinum C.C.Gmel., 1826</t>
  </si>
  <si>
    <t xml:space="preserve">&lt;i&gt;Epilobium collinum&lt;/i&gt; C.C.Gmel., 1826</t>
  </si>
  <si>
    <t xml:space="preserve">https://inpn.mnhn.fr/espece/cd_nom/96150</t>
  </si>
  <si>
    <t xml:space="preserve">Epilobium dodonaei</t>
  </si>
  <si>
    <t xml:space="preserve">Épilobe romarin, Épilobe de Dodone, Épilobe à feuilles de romarin</t>
  </si>
  <si>
    <t xml:space="preserve">Epilobium dodonaei Vill., 1779</t>
  </si>
  <si>
    <t xml:space="preserve">&lt;i&gt;Epilobium dodonaei&lt;/i&gt; Vill., 1779</t>
  </si>
  <si>
    <t xml:space="preserve">https://inpn.mnhn.fr/espece/cd_nom/96163</t>
  </si>
  <si>
    <t xml:space="preserve">Epilobium duriaei</t>
  </si>
  <si>
    <t xml:space="preserve">Épilobe de Durieu</t>
  </si>
  <si>
    <t xml:space="preserve">J.Gay ex Godr., 1849</t>
  </si>
  <si>
    <t xml:space="preserve">Epilobium duriaei J.Gay ex Godr., 1849</t>
  </si>
  <si>
    <t xml:space="preserve">&lt;i&gt;Epilobium duriaei&lt;/i&gt; J.Gay ex Godr., 1849</t>
  </si>
  <si>
    <t xml:space="preserve">https://inpn.mnhn.fr/espece/cd_nom/96165</t>
  </si>
  <si>
    <t xml:space="preserve">Epilobium hirsutum</t>
  </si>
  <si>
    <t xml:space="preserve">Épilobe hérissé, Épilobe hirsute</t>
  </si>
  <si>
    <t xml:space="preserve">Epilobium hirsutum L., 1753</t>
  </si>
  <si>
    <t xml:space="preserve">&lt;i&gt;Epilobium hirsutum&lt;/i&gt; L., 1753</t>
  </si>
  <si>
    <t xml:space="preserve">Great Willowherb</t>
  </si>
  <si>
    <t xml:space="preserve">https://inpn.mnhn.fr/espece/cd_nom/96180</t>
  </si>
  <si>
    <t xml:space="preserve">Epilobium lanceolatum</t>
  </si>
  <si>
    <t xml:space="preserve">Épilobe lancéolé, Épilobe à feuilles lancéolées</t>
  </si>
  <si>
    <t xml:space="preserve">Sebast. &amp; Mauri, 1818</t>
  </si>
  <si>
    <t xml:space="preserve">Epilobium lanceolatum Sebast. &amp; Mauri, 1818</t>
  </si>
  <si>
    <t xml:space="preserve">&lt;i&gt;Epilobium lanceolatum&lt;/i&gt; Sebast. &amp; Mauri, 1818</t>
  </si>
  <si>
    <t xml:space="preserve">Spear-leaved Willowherb</t>
  </si>
  <si>
    <t xml:space="preserve">https://inpn.mnhn.fr/espece/cd_nom/96191</t>
  </si>
  <si>
    <t xml:space="preserve">Epilobium montanum</t>
  </si>
  <si>
    <t xml:space="preserve">Épilobe des montagnes</t>
  </si>
  <si>
    <t xml:space="preserve">Epilobium montanum L., 1753</t>
  </si>
  <si>
    <t xml:space="preserve">&lt;i&gt;Epilobium montanum&lt;/i&gt; L., 1753</t>
  </si>
  <si>
    <t xml:space="preserve">Broad-leaved Willowherb</t>
  </si>
  <si>
    <t xml:space="preserve">https://inpn.mnhn.fr/espece/cd_nom/96208</t>
  </si>
  <si>
    <t xml:space="preserve">Epilobium obscurum</t>
  </si>
  <si>
    <t xml:space="preserve">Épilobe à feuilles sombres, Épilobe obscur, Épilobe vert foncé, Épilobe foncé</t>
  </si>
  <si>
    <t xml:space="preserve">Schreb., 1771</t>
  </si>
  <si>
    <t xml:space="preserve">Epilobium obscurum Schreb., 1771</t>
  </si>
  <si>
    <t xml:space="preserve">&lt;i&gt;Epilobium obscurum&lt;/i&gt; Schreb., 1771</t>
  </si>
  <si>
    <t xml:space="preserve">Short-fruited Willowherb</t>
  </si>
  <si>
    <t xml:space="preserve">https://inpn.mnhn.fr/espece/cd_nom/96220</t>
  </si>
  <si>
    <t xml:space="preserve">Epilobium palustre</t>
  </si>
  <si>
    <t xml:space="preserve">Épilobe des marais</t>
  </si>
  <si>
    <t xml:space="preserve">Epilobium palustre L., 1753</t>
  </si>
  <si>
    <t xml:space="preserve">&lt;i&gt;Epilobium palustre&lt;/i&gt; L., 1753</t>
  </si>
  <si>
    <t xml:space="preserve">Marsh Willowherb</t>
  </si>
  <si>
    <t xml:space="preserve">https://inpn.mnhn.fr/espece/cd_nom/96226</t>
  </si>
  <si>
    <t xml:space="preserve">Epilobium parviflorum</t>
  </si>
  <si>
    <t xml:space="preserve">Épilobe à petites fleurs</t>
  </si>
  <si>
    <t xml:space="preserve">Epilobium parviflorum Schreb., 1771</t>
  </si>
  <si>
    <t xml:space="preserve">&lt;i&gt;Epilobium parviflorum&lt;/i&gt; Schreb., 1771</t>
  </si>
  <si>
    <t xml:space="preserve">Hoary Willowherb</t>
  </si>
  <si>
    <t xml:space="preserve">https://inpn.mnhn.fr/espece/cd_nom/96229</t>
  </si>
  <si>
    <t xml:space="preserve">Epilobium roseum</t>
  </si>
  <si>
    <t xml:space="preserve">Épilobe rosé, Épilobe rose</t>
  </si>
  <si>
    <t xml:space="preserve">Epilobium roseum Schreb., 1771</t>
  </si>
  <si>
    <t xml:space="preserve">&lt;i&gt;Epilobium roseum&lt;/i&gt; Schreb., 1771</t>
  </si>
  <si>
    <t xml:space="preserve">Pale Willowherb</t>
  </si>
  <si>
    <t xml:space="preserve">https://inpn.mnhn.fr/espece/cd_nom/96251</t>
  </si>
  <si>
    <t xml:space="preserve">Epilobium tetragonum</t>
  </si>
  <si>
    <t xml:space="preserve">Épilobe à tige carrée, Épilobe à quatre angles, Épilobe tétragone</t>
  </si>
  <si>
    <t xml:space="preserve">Epilobium tetragonum L., 1753</t>
  </si>
  <si>
    <t xml:space="preserve">&lt;i&gt;Epilobium tetragonum&lt;/i&gt; L., 1753</t>
  </si>
  <si>
    <t xml:space="preserve">Square-stalked Willowherb</t>
  </si>
  <si>
    <t xml:space="preserve">https://inpn.mnhn.fr/espece/cd_nom/96271</t>
  </si>
  <si>
    <t xml:space="preserve">Epilobium tetragonum subsp. tetragonum</t>
  </si>
  <si>
    <t xml:space="preserve">Epilobium tetragonum subsp. tetragonum L., 1753</t>
  </si>
  <si>
    <t xml:space="preserve">&lt;i&gt;Epilobium tetragonum &lt;/i&gt;L., 1753 subsp.&lt;i&gt; tetragonum&lt;/i&gt;</t>
  </si>
  <si>
    <t xml:space="preserve">https://inpn.mnhn.fr/espece/cd_nom/134131</t>
  </si>
  <si>
    <t xml:space="preserve">Epilobium tetragonum subsp. lamyi</t>
  </si>
  <si>
    <t xml:space="preserve">Épilobe de Lamy</t>
  </si>
  <si>
    <t xml:space="preserve">(F.W.Schultz) Nyman, 1879</t>
  </si>
  <si>
    <t xml:space="preserve">Epilobium tetragonum subsp. lamyi (F.W.Schultz) Nyman, 1879</t>
  </si>
  <si>
    <t xml:space="preserve">&lt;i&gt;Epilobium tetragonum &lt;/i&gt;subsp.&lt;i&gt; lamyi&lt;/i&gt; (F.W.Schultz) Nyman, 1879</t>
  </si>
  <si>
    <t xml:space="preserve">https://inpn.mnhn.fr/espece/cd_nom/134129</t>
  </si>
  <si>
    <t xml:space="preserve">Oenothera biennis</t>
  </si>
  <si>
    <t xml:space="preserve">Onagre bisannuelle, Herbe-aux-ânes</t>
  </si>
  <si>
    <t xml:space="preserve">Onagreae</t>
  </si>
  <si>
    <t xml:space="preserve">Oenothera biennis L., 1753</t>
  </si>
  <si>
    <t xml:space="preserve">&lt;i&gt;Oenothera biennis&lt;/i&gt; L., 1753</t>
  </si>
  <si>
    <t xml:space="preserve">Common Evening-primrose</t>
  </si>
  <si>
    <t xml:space="preserve">https://inpn.mnhn.fr/espece/cd_nom/109911</t>
  </si>
  <si>
    <t xml:space="preserve">Oenothera glazioviana</t>
  </si>
  <si>
    <t xml:space="preserve">Onagre à sépales rouges</t>
  </si>
  <si>
    <t xml:space="preserve">Micheli, 1875</t>
  </si>
  <si>
    <t xml:space="preserve">Oenothera glazioviana Micheli, 1875</t>
  </si>
  <si>
    <t xml:space="preserve">&lt;i&gt;Oenothera glazioviana&lt;/i&gt; Micheli, 1875</t>
  </si>
  <si>
    <t xml:space="preserve">Large-flowered Evening-primrose</t>
  </si>
  <si>
    <t xml:space="preserve">https://inpn.mnhn.fr/espece/cd_nom/109926</t>
  </si>
  <si>
    <t xml:space="preserve">Oenothera pycnocarpa</t>
  </si>
  <si>
    <t xml:space="preserve">Onagre à fruits denses, Onagre de Chicago</t>
  </si>
  <si>
    <t xml:space="preserve">G.F.Atk. &amp; Bartlett, 1913</t>
  </si>
  <si>
    <t xml:space="preserve">Oenothera pycnocarpa G.F.Atk. &amp; Bartlett, 1913</t>
  </si>
  <si>
    <t xml:space="preserve">&lt;i&gt;Oenothera pycnocarpa&lt;/i&gt; G.F.Atk. &amp; Bartlett, 1913</t>
  </si>
  <si>
    <t xml:space="preserve">https://inpn.mnhn.fr/espece/cd_nom/109954</t>
  </si>
  <si>
    <t xml:space="preserve">Oenothera suaveolens</t>
  </si>
  <si>
    <t xml:space="preserve">Onagre odorante, Onagre parfumée, Onagre à odeur suave</t>
  </si>
  <si>
    <t xml:space="preserve">Oenothera suaveolens Pers., 1805</t>
  </si>
  <si>
    <t xml:space="preserve">&lt;i&gt;Oenothera suaveolens&lt;/i&gt; Pers., 1805</t>
  </si>
  <si>
    <t xml:space="preserve">https://inpn.mnhn.fr/espece/cd_nom/109969</t>
  </si>
  <si>
    <t xml:space="preserve">Nymphaea alba</t>
  </si>
  <si>
    <t xml:space="preserve">Nymphéa blanc, Nénuphar blanc, Lys des étangs</t>
  </si>
  <si>
    <t xml:space="preserve">Nymphaeales</t>
  </si>
  <si>
    <t xml:space="preserve">Nymphaeaceae</t>
  </si>
  <si>
    <t xml:space="preserve">Nymphaea alba L., 1753</t>
  </si>
  <si>
    <t xml:space="preserve">&lt;i&gt;Nymphaea alba&lt;/i&gt; L., 1753</t>
  </si>
  <si>
    <t xml:space="preserve">White Water-lily</t>
  </si>
  <si>
    <t xml:space="preserve">https://inpn.mnhn.fr/espece/cd_nom/109750</t>
  </si>
  <si>
    <t xml:space="preserve">Botrychium lunaria</t>
  </si>
  <si>
    <t xml:space="preserve">Botryche lunaire, Botrychium lunaire</t>
  </si>
  <si>
    <t xml:space="preserve">Ophioglossales</t>
  </si>
  <si>
    <t xml:space="preserve">Ophioglossaceae</t>
  </si>
  <si>
    <t xml:space="preserve">Botrychioideae</t>
  </si>
  <si>
    <t xml:space="preserve">(L.) Sw., 1801</t>
  </si>
  <si>
    <t xml:space="preserve">Botrychium lunaria (L.) Sw., 1801</t>
  </si>
  <si>
    <t xml:space="preserve">&lt;i&gt;Botrychium lunaria&lt;/i&gt; (L.) Sw., 1801</t>
  </si>
  <si>
    <t xml:space="preserve">Moonwort</t>
  </si>
  <si>
    <t xml:space="preserve">https://inpn.mnhn.fr/espece/cd_nom/86183</t>
  </si>
  <si>
    <t xml:space="preserve">Botrychium simplex</t>
  </si>
  <si>
    <t xml:space="preserve">Botryche simple, Botrychium simple, Petit botryche, Petit botrychium</t>
  </si>
  <si>
    <t xml:space="preserve">E.Hitchc., 1823</t>
  </si>
  <si>
    <t xml:space="preserve">Botrychium simplex E.Hitchc., 1823</t>
  </si>
  <si>
    <t xml:space="preserve">&lt;i&gt;Botrychium simplex&lt;/i&gt; E.Hitchc., 1823</t>
  </si>
  <si>
    <t xml:space="preserve">https://inpn.mnhn.fr/espece/cd_nom/86199</t>
  </si>
  <si>
    <t xml:space="preserve">Ophioglossum vulgatum</t>
  </si>
  <si>
    <t xml:space="preserve">Ophioglosse répandu, Herbe paille-en-queue, Herbe un cœur, Langue de serpent</t>
  </si>
  <si>
    <t xml:space="preserve">Ophioglossoideae</t>
  </si>
  <si>
    <t xml:space="preserve">Ophioglossum vulgatum L., 1753</t>
  </si>
  <si>
    <t xml:space="preserve">&lt;i&gt;Ophioglossum vulgatum&lt;/i&gt; L., 1753</t>
  </si>
  <si>
    <t xml:space="preserve">Adder's-tongue</t>
  </si>
  <si>
    <t xml:space="preserve">https://inpn.mnhn.fr/espece/cd_nom/110313</t>
  </si>
  <si>
    <t xml:space="preserve">Oxalis</t>
  </si>
  <si>
    <t xml:space="preserve">Oxalide, Oxalis</t>
  </si>
  <si>
    <t xml:space="preserve">Oxalidales</t>
  </si>
  <si>
    <t xml:space="preserve">Oxalidaceae</t>
  </si>
  <si>
    <t xml:space="preserve">Oxalis L., 1753</t>
  </si>
  <si>
    <t xml:space="preserve">&lt;i&gt;Oxalis&lt;/i&gt; L., 1753</t>
  </si>
  <si>
    <t xml:space="preserve">wood-sorrels</t>
  </si>
  <si>
    <t xml:space="preserve">Oxalis acetosella</t>
  </si>
  <si>
    <t xml:space="preserve">Oxalide petite-oseille, Pain de coucou, Oxalis petite-oseille, Surelle, Alleluia, Pain-de-coucou, Oseille des bois</t>
  </si>
  <si>
    <t xml:space="preserve">Oxalis acetosella L., 1753</t>
  </si>
  <si>
    <t xml:space="preserve">&lt;i&gt;Oxalis acetosella&lt;/i&gt; L., 1753</t>
  </si>
  <si>
    <t xml:space="preserve">Wood-sorrel</t>
  </si>
  <si>
    <t xml:space="preserve">https://inpn.mnhn.fr/espece/cd_nom/111859</t>
  </si>
  <si>
    <t xml:space="preserve">Oxalis articulata</t>
  </si>
  <si>
    <t xml:space="preserve">Oxalide articulée, Oxalis articulé</t>
  </si>
  <si>
    <t xml:space="preserve">Savigny, 1798</t>
  </si>
  <si>
    <t xml:space="preserve">Oxalis articulata Savigny, 1798</t>
  </si>
  <si>
    <t xml:space="preserve">&lt;i&gt;Oxalis articulata&lt;/i&gt; Savigny, 1798</t>
  </si>
  <si>
    <t xml:space="preserve">Pink-sorrel</t>
  </si>
  <si>
    <t xml:space="preserve">https://inpn.mnhn.fr/espece/cd_nom/111863</t>
  </si>
  <si>
    <t xml:space="preserve">Oxalis corniculata</t>
  </si>
  <si>
    <t xml:space="preserve">Trèfle oseille à fleurs jaunes,  fausse oseille</t>
  </si>
  <si>
    <t xml:space="preserve">Oxalis corniculata L., 1753</t>
  </si>
  <si>
    <t xml:space="preserve">&lt;i&gt;Oxalis corniculata&lt;/i&gt; L., 1753</t>
  </si>
  <si>
    <t xml:space="preserve">Procumbent Yellow-sorrel</t>
  </si>
  <si>
    <t xml:space="preserve">https://inpn.mnhn.fr/espece/cd_nom/111876</t>
  </si>
  <si>
    <t xml:space="preserve">Oxalis dillenii</t>
  </si>
  <si>
    <t xml:space="preserve">Oxalide de Dillenius, Oxalis dressé, Oxalis de Dillenius</t>
  </si>
  <si>
    <t xml:space="preserve">Jacq., 1794</t>
  </si>
  <si>
    <t xml:space="preserve">Oxalis dillenii Jacq., 1794</t>
  </si>
  <si>
    <t xml:space="preserve">&lt;i&gt;Oxalis dillenii&lt;/i&gt; Jacq., 1794</t>
  </si>
  <si>
    <t xml:space="preserve">Sussex Yellow-sorrel</t>
  </si>
  <si>
    <t xml:space="preserve">https://inpn.mnhn.fr/espece/cd_nom/111881</t>
  </si>
  <si>
    <t xml:space="preserve">Oxalis latifolia</t>
  </si>
  <si>
    <t xml:space="preserve">Oxalide à larges feuilles, Gros trèfle, Oseille</t>
  </si>
  <si>
    <t xml:space="preserve">Kunth, 1822</t>
  </si>
  <si>
    <t xml:space="preserve">Oxalis latifolia Kunth, 1822</t>
  </si>
  <si>
    <t xml:space="preserve">&lt;i&gt;Oxalis latifolia&lt;/i&gt; Kunth, 1822</t>
  </si>
  <si>
    <t xml:space="preserve">Garden Pink-sorrel</t>
  </si>
  <si>
    <t xml:space="preserve">https://inpn.mnhn.fr/espece/cd_nom/111897</t>
  </si>
  <si>
    <t xml:space="preserve">Oxalis stricta</t>
  </si>
  <si>
    <t xml:space="preserve">Oxalide droit, Oxalis droit, Oxalide d'Europe, Oxalide des fontaines</t>
  </si>
  <si>
    <t xml:space="preserve">Oxalis stricta L., 1753</t>
  </si>
  <si>
    <t xml:space="preserve">&lt;i&gt;Oxalis stricta&lt;/i&gt; L., 1753</t>
  </si>
  <si>
    <t xml:space="preserve">Upright Yellow-sorrel</t>
  </si>
  <si>
    <t xml:space="preserve">https://inpn.mnhn.fr/espece/cd_nom/111921</t>
  </si>
  <si>
    <t xml:space="preserve">Abies alba</t>
  </si>
  <si>
    <t xml:space="preserve">Sapin blanc, Sapin pectiné</t>
  </si>
  <si>
    <t xml:space="preserve">Pinales</t>
  </si>
  <si>
    <t xml:space="preserve">Pinaceae</t>
  </si>
  <si>
    <t xml:space="preserve">Abies alba Mill., 1768</t>
  </si>
  <si>
    <t xml:space="preserve">&lt;i&gt;Abies alba&lt;/i&gt; Mill., 1768</t>
  </si>
  <si>
    <t xml:space="preserve">European Silver-fir</t>
  </si>
  <si>
    <t xml:space="preserve">https://inpn.mnhn.fr/espece/cd_nom/79319</t>
  </si>
  <si>
    <t xml:space="preserve">Abies grandis</t>
  </si>
  <si>
    <t xml:space="preserve">Sapin de Vancouver, Sapin de l'Orégon, Sapin géant</t>
  </si>
  <si>
    <t xml:space="preserve">(Douglas ex D.Don) Lindl., 1833</t>
  </si>
  <si>
    <t xml:space="preserve">Abies grandis (Douglas ex D.Don) Lindl., 1833</t>
  </si>
  <si>
    <t xml:space="preserve">&lt;i&gt;Abies grandis&lt;/i&gt; (Douglas ex D.Don) Lindl., 1833</t>
  </si>
  <si>
    <t xml:space="preserve">Giant Fir</t>
  </si>
  <si>
    <t xml:space="preserve">https://inpn.mnhn.fr/espece/cd_nom/79333</t>
  </si>
  <si>
    <t xml:space="preserve">Abies nordmanniana</t>
  </si>
  <si>
    <t xml:space="preserve">Sapin de Nordmann, Sapin du Caucase, Sapin de Crimée</t>
  </si>
  <si>
    <t xml:space="preserve">(Steven) Spach, 1841</t>
  </si>
  <si>
    <t xml:space="preserve">Abies nordmanniana (Steven) Spach, 1841</t>
  </si>
  <si>
    <t xml:space="preserve">&lt;i&gt;Abies nordmanniana&lt;/i&gt; (Steven) Spach, 1841</t>
  </si>
  <si>
    <t xml:space="preserve">Caucasian Fir</t>
  </si>
  <si>
    <t xml:space="preserve">https://inpn.mnhn.fr/espece/cd_nom/79345</t>
  </si>
  <si>
    <t xml:space="preserve">Cedrus atlantica</t>
  </si>
  <si>
    <t xml:space="preserve">Cèdre de l'Atlas</t>
  </si>
  <si>
    <t xml:space="preserve">(Endl.) Manetti ex Carrière, 1855</t>
  </si>
  <si>
    <t xml:space="preserve">Cedrus atlantica (Endl.) Manetti ex Carrière, 1855</t>
  </si>
  <si>
    <t xml:space="preserve">&lt;i&gt;Cedrus atlantica&lt;/i&gt; (Endl.) Manetti ex Carrière, 1855</t>
  </si>
  <si>
    <t xml:space="preserve">Atlas Cedar</t>
  </si>
  <si>
    <t xml:space="preserve">https://inpn.mnhn.fr/espece/cd_nom/89452</t>
  </si>
  <si>
    <t xml:space="preserve">Larix decidua</t>
  </si>
  <si>
    <t xml:space="preserve">Mélèze d'Europe, Pin de Briançon, Mélèze décidu</t>
  </si>
  <si>
    <t xml:space="preserve">Larix decidua Mill., 1768</t>
  </si>
  <si>
    <t xml:space="preserve">&lt;i&gt;Larix decidua&lt;/i&gt; Mill., 1768</t>
  </si>
  <si>
    <t xml:space="preserve">European Larch</t>
  </si>
  <si>
    <t xml:space="preserve">https://inpn.mnhn.fr/espece/cd_nom/105042</t>
  </si>
  <si>
    <t xml:space="preserve">Picea abies</t>
  </si>
  <si>
    <t xml:space="preserve">Épicéa commun, Sérente</t>
  </si>
  <si>
    <t xml:space="preserve">(L.) H.Karst., 1881</t>
  </si>
  <si>
    <t xml:space="preserve">Picea abies (L.) H.Karst., 1881</t>
  </si>
  <si>
    <t xml:space="preserve">&lt;i&gt;Picea abies&lt;/i&gt; (L.) H.Karst., 1881</t>
  </si>
  <si>
    <t xml:space="preserve">Norway Spruce</t>
  </si>
  <si>
    <t xml:space="preserve">https://inpn.mnhn.fr/espece/cd_nom/113432</t>
  </si>
  <si>
    <t xml:space="preserve">Picea pungens</t>
  </si>
  <si>
    <t xml:space="preserve">Épicéa piquant, Épicéa du Colorado</t>
  </si>
  <si>
    <t xml:space="preserve">Engelm., 1879</t>
  </si>
  <si>
    <t xml:space="preserve">Picea pungens Engelm., 1879</t>
  </si>
  <si>
    <t xml:space="preserve">&lt;i&gt;Picea pungens&lt;/i&gt; Engelm., 1879</t>
  </si>
  <si>
    <t xml:space="preserve">Colorado Spruce</t>
  </si>
  <si>
    <t xml:space="preserve">https://inpn.mnhn.fr/espece/cd_nom/113442</t>
  </si>
  <si>
    <t xml:space="preserve">Picea sitchensis</t>
  </si>
  <si>
    <t xml:space="preserve">Épicéa de Sitka</t>
  </si>
  <si>
    <t xml:space="preserve">(Bong.) Carrière, 1855</t>
  </si>
  <si>
    <t xml:space="preserve">Picea sitchensis (Bong.) Carrière, 1855</t>
  </si>
  <si>
    <t xml:space="preserve">&lt;i&gt;Picea sitchensis&lt;/i&gt; (Bong.) Carrière, 1855</t>
  </si>
  <si>
    <t xml:space="preserve">Sitka Spruce</t>
  </si>
  <si>
    <t xml:space="preserve">https://inpn.mnhn.fr/espece/cd_nom/113444</t>
  </si>
  <si>
    <t xml:space="preserve">Pinus</t>
  </si>
  <si>
    <t xml:space="preserve">Pin</t>
  </si>
  <si>
    <t xml:space="preserve">Pinus L., 1753</t>
  </si>
  <si>
    <t xml:space="preserve">&lt;i&gt;Pinus&lt;/i&gt; L., 1753</t>
  </si>
  <si>
    <t xml:space="preserve">pines</t>
  </si>
  <si>
    <t xml:space="preserve">Pinus mugo subsp. uncinata</t>
  </si>
  <si>
    <t xml:space="preserve">Pin à crochets</t>
  </si>
  <si>
    <t xml:space="preserve">(Ramond ex DC.) Domin, 1936</t>
  </si>
  <si>
    <t xml:space="preserve">Pinus mugo subsp. uncinata (Ramond ex DC.) Domin, 1936</t>
  </si>
  <si>
    <t xml:space="preserve">&lt;i&gt;Pinus mugo &lt;/i&gt;subsp.&lt;i&gt; uncinata&lt;/i&gt; (Ramond ex DC.) Domin, 1936</t>
  </si>
  <si>
    <t xml:space="preserve">https://inpn.mnhn.fr/espece/cd_nom/138840</t>
  </si>
  <si>
    <t xml:space="preserve">Pinus nigra</t>
  </si>
  <si>
    <t xml:space="preserve">Pin noir, Pin noir d'Autriche</t>
  </si>
  <si>
    <t xml:space="preserve">J.F.Arnold, 1785</t>
  </si>
  <si>
    <t xml:space="preserve">Pinus nigra J.F.Arnold, 1785</t>
  </si>
  <si>
    <t xml:space="preserve">&lt;i&gt;Pinus nigra&lt;/i&gt; J.F.Arnold, 1785</t>
  </si>
  <si>
    <t xml:space="preserve">https://inpn.mnhn.fr/espece/cd_nom/113683</t>
  </si>
  <si>
    <t xml:space="preserve">Pinus nigra subsp. nigra</t>
  </si>
  <si>
    <t xml:space="preserve">Pinus nigra subsp. nigra J.F.Arnold, 1785</t>
  </si>
  <si>
    <t xml:space="preserve">&lt;i&gt;Pinus nigra &lt;/i&gt;J.F.Arnold, 1785 subsp.&lt;i&gt; nigra&lt;/i&gt;</t>
  </si>
  <si>
    <t xml:space="preserve">Austrian Pine</t>
  </si>
  <si>
    <t xml:space="preserve">https://inpn.mnhn.fr/espece/cd_nom/138843</t>
  </si>
  <si>
    <t xml:space="preserve">Pinus nigra subsp. laricio</t>
  </si>
  <si>
    <t xml:space="preserve">Pin laricio, Pin de Corse</t>
  </si>
  <si>
    <t xml:space="preserve">Palib. ex Maire, 1928</t>
  </si>
  <si>
    <t xml:space="preserve">Pinus nigra subsp. laricio Palib. ex Maire, 1928</t>
  </si>
  <si>
    <t xml:space="preserve">&lt;i&gt;Pinus nigra &lt;/i&gt;subsp.&lt;i&gt; laricio&lt;/i&gt; Palib. ex Maire, 1928</t>
  </si>
  <si>
    <t xml:space="preserve">Corsican Pine</t>
  </si>
  <si>
    <t xml:space="preserve">https://inpn.mnhn.fr/espece/cd_nom/138841</t>
  </si>
  <si>
    <t xml:space="preserve">Pinus sylvestris</t>
  </si>
  <si>
    <t xml:space="preserve">Pin sylvestre</t>
  </si>
  <si>
    <t xml:space="preserve">Pinus sylvestris L., 1753</t>
  </si>
  <si>
    <t xml:space="preserve">&lt;i&gt;Pinus sylvestris&lt;/i&gt; L., 1753</t>
  </si>
  <si>
    <t xml:space="preserve">Scots Pine</t>
  </si>
  <si>
    <t xml:space="preserve">https://inpn.mnhn.fr/espece/cd_nom/113703</t>
  </si>
  <si>
    <t xml:space="preserve">Pseudotsuga menziesii</t>
  </si>
  <si>
    <t xml:space="preserve">Douglas de Menzies, Sapin de Douglas, Pin de l'Orégon, Douglas, Sapin de Douglas, Pseudotsuga de Menzies</t>
  </si>
  <si>
    <t xml:space="preserve">(Mirb.) Franco, 1950</t>
  </si>
  <si>
    <t xml:space="preserve">Pseudotsuga menziesii (Mirb.) Franco, 1950</t>
  </si>
  <si>
    <t xml:space="preserve">&lt;i&gt;Pseudotsuga menziesii&lt;/i&gt; (Mirb.) Franco, 1950</t>
  </si>
  <si>
    <t xml:space="preserve">Douglas Fir</t>
  </si>
  <si>
    <t xml:space="preserve">https://inpn.mnhn.fr/espece/cd_nom/116216</t>
  </si>
  <si>
    <t xml:space="preserve">Aristolochia clematitis</t>
  </si>
  <si>
    <t xml:space="preserve">Aristoloche clématite, Poison de terre</t>
  </si>
  <si>
    <t xml:space="preserve">Piperales</t>
  </si>
  <si>
    <t xml:space="preserve">Aristolochiaceae</t>
  </si>
  <si>
    <t xml:space="preserve">Aristolochia clematitis L., 1753</t>
  </si>
  <si>
    <t xml:space="preserve">&lt;i&gt;Aristolochia clematitis&lt;/i&gt; L., 1753</t>
  </si>
  <si>
    <t xml:space="preserve">Birthwort</t>
  </si>
  <si>
    <t xml:space="preserve">https://inpn.mnhn.fr/espece/cd_nom/83777</t>
  </si>
  <si>
    <t xml:space="preserve">Carex</t>
  </si>
  <si>
    <t xml:space="preserve">Laîche, Careiche, Carex</t>
  </si>
  <si>
    <t xml:space="preserve">Poales</t>
  </si>
  <si>
    <t xml:space="preserve">Cyperaceae</t>
  </si>
  <si>
    <t xml:space="preserve">Cyperoideae</t>
  </si>
  <si>
    <t xml:space="preserve">Cariceae</t>
  </si>
  <si>
    <t xml:space="preserve">Carex L., 1753</t>
  </si>
  <si>
    <t xml:space="preserve">&lt;i&gt;Carex&lt;/i&gt; L., 1753</t>
  </si>
  <si>
    <t xml:space="preserve">sedges</t>
  </si>
  <si>
    <t xml:space="preserve">Carex acuta</t>
  </si>
  <si>
    <t xml:space="preserve">Laîche aiguë, Laîche grêle</t>
  </si>
  <si>
    <t xml:space="preserve">Carex acuta L., 1753</t>
  </si>
  <si>
    <t xml:space="preserve">&lt;i&gt;Carex acuta&lt;/i&gt; L., 1753</t>
  </si>
  <si>
    <t xml:space="preserve">Slender Tufted-sedge</t>
  </si>
  <si>
    <t xml:space="preserve">https://inpn.mnhn.fr/espece/cd_nom/88314</t>
  </si>
  <si>
    <t xml:space="preserve">Carex acutiformis</t>
  </si>
  <si>
    <t xml:space="preserve">Laîche des marais, Laîche fausse laîche aiguë</t>
  </si>
  <si>
    <t xml:space="preserve">Carex acutiformis Ehrh., 1789</t>
  </si>
  <si>
    <t xml:space="preserve">&lt;i&gt;Carex acutiformis&lt;/i&gt; Ehrh., 1789</t>
  </si>
  <si>
    <t xml:space="preserve">Lesser Pond-sedge</t>
  </si>
  <si>
    <t xml:space="preserve">https://inpn.mnhn.fr/espece/cd_nom/88318</t>
  </si>
  <si>
    <t xml:space="preserve">Carex appropinquata</t>
  </si>
  <si>
    <t xml:space="preserve">Laîche à épis rapprochés, Laîche paradoxale</t>
  </si>
  <si>
    <t xml:space="preserve">Schumach., 1801</t>
  </si>
  <si>
    <t xml:space="preserve">Carex appropinquata Schumach., 1801</t>
  </si>
  <si>
    <t xml:space="preserve">&lt;i&gt;Carex appropinquata&lt;/i&gt; Schumach., 1801</t>
  </si>
  <si>
    <t xml:space="preserve">Fibrous Tussock-sedge</t>
  </si>
  <si>
    <t xml:space="preserve">https://inpn.mnhn.fr/espece/cd_nom/88344</t>
  </si>
  <si>
    <t xml:space="preserve">Carex brachystachys</t>
  </si>
  <si>
    <t xml:space="preserve">Laîche à épis court, Laîche maigre</t>
  </si>
  <si>
    <t xml:space="preserve">Carex brachystachys Schrank, 1789</t>
  </si>
  <si>
    <t xml:space="preserve">&lt;i&gt;Carex brachystachys&lt;/i&gt; Schrank, 1789</t>
  </si>
  <si>
    <t xml:space="preserve">https://inpn.mnhn.fr/espece/cd_nom/88389</t>
  </si>
  <si>
    <t xml:space="preserve">Carex brevicollis</t>
  </si>
  <si>
    <t xml:space="preserve">Laîche à bec court, Laîche à col court</t>
  </si>
  <si>
    <t xml:space="preserve">Carex brevicollis DC., 1815</t>
  </si>
  <si>
    <t xml:space="preserve">&lt;i&gt;Carex brevicollis&lt;/i&gt; DC., 1815</t>
  </si>
  <si>
    <t xml:space="preserve">https://inpn.mnhn.fr/espece/cd_nom/88391</t>
  </si>
  <si>
    <t xml:space="preserve">Carex canescens</t>
  </si>
  <si>
    <t xml:space="preserve">Laîche blanchâtre, Laîche courte, Laîche tronquée</t>
  </si>
  <si>
    <t xml:space="preserve">Carex canescens L., 1753</t>
  </si>
  <si>
    <t xml:space="preserve">&lt;i&gt;Carex canescens&lt;/i&gt; L., 1753</t>
  </si>
  <si>
    <t xml:space="preserve">White Sedge</t>
  </si>
  <si>
    <t xml:space="preserve">https://inpn.mnhn.fr/espece/cd_nom/88407</t>
  </si>
  <si>
    <t xml:space="preserve">Carex caryophyllea</t>
  </si>
  <si>
    <t xml:space="preserve">Laîche caryophyllée, Laîche printanière, Laîche du printemps</t>
  </si>
  <si>
    <t xml:space="preserve">Latourr., 1785</t>
  </si>
  <si>
    <t xml:space="preserve">Carex caryophyllea Latourr., 1785</t>
  </si>
  <si>
    <t xml:space="preserve">&lt;i&gt;Carex caryophyllea&lt;/i&gt; Latourr., 1785</t>
  </si>
  <si>
    <t xml:space="preserve">Spring Sedge</t>
  </si>
  <si>
    <t xml:space="preserve">https://inpn.mnhn.fr/espece/cd_nom/88415</t>
  </si>
  <si>
    <t xml:space="preserve">Carex davalliana</t>
  </si>
  <si>
    <t xml:space="preserve">Laîche de Davall</t>
  </si>
  <si>
    <t xml:space="preserve">Sm., 1800</t>
  </si>
  <si>
    <t xml:space="preserve">Carex davalliana Sm., 1800</t>
  </si>
  <si>
    <t xml:space="preserve">&lt;i&gt;Carex davalliana&lt;/i&gt; Sm., 1800</t>
  </si>
  <si>
    <t xml:space="preserve">Davall's Sedge</t>
  </si>
  <si>
    <t xml:space="preserve">https://inpn.mnhn.fr/espece/cd_nom/88459</t>
  </si>
  <si>
    <t xml:space="preserve">Carex demissa</t>
  </si>
  <si>
    <t xml:space="preserve">Laîche modeste, Laîche vert jaunâtre</t>
  </si>
  <si>
    <t xml:space="preserve">Hornem., 1806</t>
  </si>
  <si>
    <t xml:space="preserve">Carex demissa Hornem., 1806</t>
  </si>
  <si>
    <t xml:space="preserve">&lt;i&gt;Carex demissa&lt;/i&gt; Hornem., 1806</t>
  </si>
  <si>
    <t xml:space="preserve">Common Yellow-sedge</t>
  </si>
  <si>
    <t xml:space="preserve">https://inpn.mnhn.fr/espece/cd_nom/771637</t>
  </si>
  <si>
    <t xml:space="preserve">Carex depressa</t>
  </si>
  <si>
    <t xml:space="preserve">Laîche déprimée</t>
  </si>
  <si>
    <t xml:space="preserve">Link, 1800</t>
  </si>
  <si>
    <t xml:space="preserve">Carex depressa Link, 1800</t>
  </si>
  <si>
    <t xml:space="preserve">&lt;i&gt;Carex depressa&lt;/i&gt; Link, 1800</t>
  </si>
  <si>
    <t xml:space="preserve">https://inpn.mnhn.fr/espece/cd_nom/88467</t>
  </si>
  <si>
    <t xml:space="preserve">Carex diandra</t>
  </si>
  <si>
    <t xml:space="preserve">Laîche à deux étamines, Laîche arrondie, Laîche à tige arrondie</t>
  </si>
  <si>
    <t xml:space="preserve">Schrank, 1781</t>
  </si>
  <si>
    <t xml:space="preserve">Carex diandra Schrank, 1781</t>
  </si>
  <si>
    <t xml:space="preserve">&lt;i&gt;Carex diandra&lt;/i&gt; Schrank, 1781</t>
  </si>
  <si>
    <t xml:space="preserve">Lesser Tussock-sedge</t>
  </si>
  <si>
    <t xml:space="preserve">https://inpn.mnhn.fr/espece/cd_nom/88468</t>
  </si>
  <si>
    <t xml:space="preserve">Carex digitata</t>
  </si>
  <si>
    <t xml:space="preserve">Laîche digitée</t>
  </si>
  <si>
    <t xml:space="preserve">Carex digitata L., 1753</t>
  </si>
  <si>
    <t xml:space="preserve">&lt;i&gt;Carex digitata&lt;/i&gt; L., 1753</t>
  </si>
  <si>
    <t xml:space="preserve">Fingered Sedge</t>
  </si>
  <si>
    <t xml:space="preserve">https://inpn.mnhn.fr/espece/cd_nom/88470</t>
  </si>
  <si>
    <t xml:space="preserve">Carex distans</t>
  </si>
  <si>
    <t xml:space="preserve">Laîche à épis distants, Laîche distante</t>
  </si>
  <si>
    <t xml:space="preserve">Carex distans L., 1759</t>
  </si>
  <si>
    <t xml:space="preserve">&lt;i&gt;Carex distans&lt;/i&gt; L., 1759</t>
  </si>
  <si>
    <t xml:space="preserve">Distant Sedge</t>
  </si>
  <si>
    <t xml:space="preserve">https://inpn.mnhn.fr/espece/cd_nom/88477</t>
  </si>
  <si>
    <t xml:space="preserve">Carex disticha</t>
  </si>
  <si>
    <t xml:space="preserve">Laîche distique</t>
  </si>
  <si>
    <t xml:space="preserve">Carex disticha Huds., 1762</t>
  </si>
  <si>
    <t xml:space="preserve">&lt;i&gt;Carex disticha&lt;/i&gt; Huds., 1762</t>
  </si>
  <si>
    <t xml:space="preserve">Brown Sedge</t>
  </si>
  <si>
    <t xml:space="preserve">https://inpn.mnhn.fr/espece/cd_nom/88478</t>
  </si>
  <si>
    <t xml:space="preserve">Carex divisa</t>
  </si>
  <si>
    <t xml:space="preserve">Laîche divisée, Laîche d'Oeder</t>
  </si>
  <si>
    <t xml:space="preserve">Carex divisa Huds., 1762</t>
  </si>
  <si>
    <t xml:space="preserve">&lt;i&gt;Carex divisa&lt;/i&gt; Huds., 1762</t>
  </si>
  <si>
    <t xml:space="preserve">Divided Sedge</t>
  </si>
  <si>
    <t xml:space="preserve">https://inpn.mnhn.fr/espece/cd_nom/88482</t>
  </si>
  <si>
    <t xml:space="preserve">Carex divulsa</t>
  </si>
  <si>
    <t xml:space="preserve">Laîche écartée</t>
  </si>
  <si>
    <t xml:space="preserve">Carex divulsa Stokes, 1787</t>
  </si>
  <si>
    <t xml:space="preserve">&lt;i&gt;Carex divulsa&lt;/i&gt; Stokes, 1787</t>
  </si>
  <si>
    <t xml:space="preserve">Grey Sedge</t>
  </si>
  <si>
    <t xml:space="preserve">https://inpn.mnhn.fr/espece/cd_nom/88483</t>
  </si>
  <si>
    <t xml:space="preserve">Carex echinata</t>
  </si>
  <si>
    <t xml:space="preserve">Laîche étoilée, Laîche-hérisson, Laîche épineuse</t>
  </si>
  <si>
    <t xml:space="preserve">Carex echinata Murray, 1770</t>
  </si>
  <si>
    <t xml:space="preserve">&lt;i&gt;Carex echinata&lt;/i&gt; Murray, 1770</t>
  </si>
  <si>
    <t xml:space="preserve">Star Sedge</t>
  </si>
  <si>
    <t xml:space="preserve">https://inpn.mnhn.fr/espece/cd_nom/88489</t>
  </si>
  <si>
    <t xml:space="preserve">Carex elata</t>
  </si>
  <si>
    <t xml:space="preserve">Laîche raide, Laîche élevée</t>
  </si>
  <si>
    <t xml:space="preserve">Carex elata All., 1785</t>
  </si>
  <si>
    <t xml:space="preserve">&lt;i&gt;Carex elata&lt;/i&gt; All., 1785</t>
  </si>
  <si>
    <t xml:space="preserve">Tufted Sedge</t>
  </si>
  <si>
    <t xml:space="preserve">https://inpn.mnhn.fr/espece/cd_nom/88491</t>
  </si>
  <si>
    <t xml:space="preserve">Carex elata subsp. elata</t>
  </si>
  <si>
    <t xml:space="preserve">Laîche élevée</t>
  </si>
  <si>
    <t xml:space="preserve">Carex elata subsp. elata All., 1785</t>
  </si>
  <si>
    <t xml:space="preserve">&lt;i&gt;Carex elata &lt;/i&gt;All., 1785 subsp.&lt;i&gt; elata&lt;/i&gt;</t>
  </si>
  <si>
    <t xml:space="preserve">https://inpn.mnhn.fr/espece/cd_nom/132695</t>
  </si>
  <si>
    <t xml:space="preserve">Carex flacca</t>
  </si>
  <si>
    <t xml:space="preserve">Laîche glauque</t>
  </si>
  <si>
    <t xml:space="preserve">Carex flacca Schreb., 1771</t>
  </si>
  <si>
    <t xml:space="preserve">&lt;i&gt;Carex flacca&lt;/i&gt; Schreb., 1771</t>
  </si>
  <si>
    <t xml:space="preserve">Glaucous Sedge</t>
  </si>
  <si>
    <t xml:space="preserve">https://inpn.mnhn.fr/espece/cd_nom/88510</t>
  </si>
  <si>
    <t xml:space="preserve">Carex flacca subsp. flacca</t>
  </si>
  <si>
    <t xml:space="preserve">Carex flacca subsp. flacca Schreb., 1771</t>
  </si>
  <si>
    <t xml:space="preserve">&lt;i&gt;Carex flacca &lt;/i&gt;Schreb., 1771 subsp.&lt;i&gt; flacca&lt;/i&gt;</t>
  </si>
  <si>
    <t xml:space="preserve">https://inpn.mnhn.fr/espece/cd_nom/132707</t>
  </si>
  <si>
    <t xml:space="preserve">Carex halleriana</t>
  </si>
  <si>
    <t xml:space="preserve">Laîche de Haller</t>
  </si>
  <si>
    <t xml:space="preserve">Asso, 1779</t>
  </si>
  <si>
    <t xml:space="preserve">Carex halleriana Asso, 1779</t>
  </si>
  <si>
    <t xml:space="preserve">&lt;i&gt;Carex halleriana&lt;/i&gt; Asso, 1779</t>
  </si>
  <si>
    <t xml:space="preserve">https://inpn.mnhn.fr/espece/cd_nom/88560</t>
  </si>
  <si>
    <t xml:space="preserve">Carex hirta</t>
  </si>
  <si>
    <t xml:space="preserve">Laîche hérissée</t>
  </si>
  <si>
    <t xml:space="preserve">Carex hirta L., 1753</t>
  </si>
  <si>
    <t xml:space="preserve">&lt;i&gt;Carex hirta&lt;/i&gt; L., 1753</t>
  </si>
  <si>
    <t xml:space="preserve">Hairy Sedge</t>
  </si>
  <si>
    <t xml:space="preserve">https://inpn.mnhn.fr/espece/cd_nom/88569</t>
  </si>
  <si>
    <t xml:space="preserve">Carex humilis</t>
  </si>
  <si>
    <t xml:space="preserve">Laîche humble</t>
  </si>
  <si>
    <t xml:space="preserve">Leyss., 1758</t>
  </si>
  <si>
    <t xml:space="preserve">Carex humilis Leyss., 1758</t>
  </si>
  <si>
    <t xml:space="preserve">&lt;i&gt;Carex humilis&lt;/i&gt; Leyss., 1758</t>
  </si>
  <si>
    <t xml:space="preserve">Dwarf Sedge</t>
  </si>
  <si>
    <t xml:space="preserve">https://inpn.mnhn.fr/espece/cd_nom/88582</t>
  </si>
  <si>
    <t xml:space="preserve">Carex laevigata</t>
  </si>
  <si>
    <t xml:space="preserve">Laîche lisse</t>
  </si>
  <si>
    <t xml:space="preserve">Carex laevigata Sm., 1800</t>
  </si>
  <si>
    <t xml:space="preserve">&lt;i&gt;Carex laevigata&lt;/i&gt; Sm., 1800</t>
  </si>
  <si>
    <t xml:space="preserve">Smooth-stalked Sedge</t>
  </si>
  <si>
    <t xml:space="preserve">https://inpn.mnhn.fr/espece/cd_nom/88608</t>
  </si>
  <si>
    <t xml:space="preserve">Carex lasiocarpa</t>
  </si>
  <si>
    <t xml:space="preserve">Laîche à fruits velus, Laîche filiforme, Laîche à fruits barbus</t>
  </si>
  <si>
    <t xml:space="preserve">Ehrh., 1784</t>
  </si>
  <si>
    <t xml:space="preserve">Carex lasiocarpa Ehrh., 1784</t>
  </si>
  <si>
    <t xml:space="preserve">&lt;i&gt;Carex lasiocarpa&lt;/i&gt; Ehrh., 1784</t>
  </si>
  <si>
    <t xml:space="preserve">Downy-fruited Sedge</t>
  </si>
  <si>
    <t xml:space="preserve">https://inpn.mnhn.fr/espece/cd_nom/88614</t>
  </si>
  <si>
    <t xml:space="preserve">Carex leersii</t>
  </si>
  <si>
    <t xml:space="preserve">Laîche de Leers</t>
  </si>
  <si>
    <t xml:space="preserve">F.W.Schultz, 1870 [nom. cons.]</t>
  </si>
  <si>
    <t xml:space="preserve">Carex leersii F.W.Schultz, 1870 [nom. cons.]</t>
  </si>
  <si>
    <t xml:space="preserve">&lt;i&gt;Carex leersii&lt;/i&gt; F.W.Schultz, 1870 [nom. cons.]</t>
  </si>
  <si>
    <t xml:space="preserve">Many-leaved Sedge</t>
  </si>
  <si>
    <t xml:space="preserve">https://inpn.mnhn.fr/espece/cd_nom/88622</t>
  </si>
  <si>
    <t xml:space="preserve">Carex lepidocarpa</t>
  </si>
  <si>
    <t xml:space="preserve">Laîche écailleuse</t>
  </si>
  <si>
    <t xml:space="preserve">Tausch, 1834</t>
  </si>
  <si>
    <t xml:space="preserve">Carex lepidocarpa Tausch, 1834</t>
  </si>
  <si>
    <t xml:space="preserve">&lt;i&gt;Carex lepidocarpa&lt;/i&gt; Tausch, 1834</t>
  </si>
  <si>
    <t xml:space="preserve">Long-stalked Yellow-sedge</t>
  </si>
  <si>
    <t xml:space="preserve">https://inpn.mnhn.fr/espece/cd_nom/88624</t>
  </si>
  <si>
    <t xml:space="preserve">Carex leporina</t>
  </si>
  <si>
    <t xml:space="preserve">Laîche patte-de-lièvre, Laîche des lièvres, Laîche à épis ovales</t>
  </si>
  <si>
    <t xml:space="preserve">Carex leporina L., 1753</t>
  </si>
  <si>
    <t xml:space="preserve">&lt;i&gt;Carex leporina&lt;/i&gt; L., 1753</t>
  </si>
  <si>
    <t xml:space="preserve">Oval Sedge</t>
  </si>
  <si>
    <t xml:space="preserve">https://inpn.mnhn.fr/espece/cd_nom/88626</t>
  </si>
  <si>
    <t xml:space="preserve">Carex leporina var. leporina</t>
  </si>
  <si>
    <t xml:space="preserve">Laîche patte-de-lièvre, Laîche à épis ovales, Laîche des lièvres</t>
  </si>
  <si>
    <t xml:space="preserve">Carex leporina var. leporina L., 1753</t>
  </si>
  <si>
    <t xml:space="preserve">&lt;i&gt;Carex leporina &lt;/i&gt;L., 1753 var.&lt;i&gt; leporina&lt;/i&gt;</t>
  </si>
  <si>
    <t xml:space="preserve">https://inpn.mnhn.fr/espece/cd_nom/718664</t>
  </si>
  <si>
    <t xml:space="preserve">Carex limosa</t>
  </si>
  <si>
    <t xml:space="preserve">Laîche des tourbières, Laîche des vases, Laîche des bourbiers</t>
  </si>
  <si>
    <t xml:space="preserve">Carex limosa L., 1753</t>
  </si>
  <si>
    <t xml:space="preserve">&lt;i&gt;Carex limosa&lt;/i&gt; L., 1753</t>
  </si>
  <si>
    <t xml:space="preserve">Bog-sedge</t>
  </si>
  <si>
    <t xml:space="preserve">https://inpn.mnhn.fr/espece/cd_nom/88632</t>
  </si>
  <si>
    <t xml:space="preserve">Carex montana</t>
  </si>
  <si>
    <t xml:space="preserve">Laîche des montagnes</t>
  </si>
  <si>
    <t xml:space="preserve">Carex montana L., 1753</t>
  </si>
  <si>
    <t xml:space="preserve">&lt;i&gt;Carex montana&lt;/i&gt; L., 1753</t>
  </si>
  <si>
    <t xml:space="preserve">Soft-leaved Sedge</t>
  </si>
  <si>
    <t xml:space="preserve">https://inpn.mnhn.fr/espece/cd_nom/88691</t>
  </si>
  <si>
    <t xml:space="preserve">Carex muricata</t>
  </si>
  <si>
    <t xml:space="preserve">Laîche épineuse</t>
  </si>
  <si>
    <t xml:space="preserve">Carex muricata L., 1753</t>
  </si>
  <si>
    <t xml:space="preserve">&lt;i&gt;Carex muricata&lt;/i&gt; L., 1753</t>
  </si>
  <si>
    <t xml:space="preserve">https://inpn.mnhn.fr/espece/cd_nom/88702</t>
  </si>
  <si>
    <t xml:space="preserve">Carex nigra</t>
  </si>
  <si>
    <t xml:space="preserve">Laîche noire, Laîche commune, Laîche vulgaire</t>
  </si>
  <si>
    <t xml:space="preserve">(L.) Reichard, 1778</t>
  </si>
  <si>
    <t xml:space="preserve">Carex nigra (L.) Reichard, 1778</t>
  </si>
  <si>
    <t xml:space="preserve">&lt;i&gt;Carex nigra&lt;/i&gt; (L.) Reichard, 1778</t>
  </si>
  <si>
    <t xml:space="preserve">Common Sedge</t>
  </si>
  <si>
    <t xml:space="preserve">https://inpn.mnhn.fr/espece/cd_nom/88720</t>
  </si>
  <si>
    <t xml:space="preserve">Carex ornithopoda</t>
  </si>
  <si>
    <t xml:space="preserve">Laîche pied-d'oiseau</t>
  </si>
  <si>
    <t xml:space="preserve">Willd., 1805</t>
  </si>
  <si>
    <t xml:space="preserve">Carex ornithopoda Willd., 1805</t>
  </si>
  <si>
    <t xml:space="preserve">&lt;i&gt;Carex ornithopoda&lt;/i&gt; Willd., 1805</t>
  </si>
  <si>
    <t xml:space="preserve">Bird's-foot Sedge</t>
  </si>
  <si>
    <t xml:space="preserve">https://inpn.mnhn.fr/espece/cd_nom/88737</t>
  </si>
  <si>
    <t xml:space="preserve">Carex otrubae</t>
  </si>
  <si>
    <t xml:space="preserve">Laîche cuivrée</t>
  </si>
  <si>
    <t xml:space="preserve">Podp., 1922</t>
  </si>
  <si>
    <t xml:space="preserve">Carex otrubae Podp., 1922</t>
  </si>
  <si>
    <t xml:space="preserve">&lt;i&gt;Carex otrubae&lt;/i&gt; Podp., 1922</t>
  </si>
  <si>
    <t xml:space="preserve">False Fox-sedge</t>
  </si>
  <si>
    <t xml:space="preserve">https://inpn.mnhn.fr/espece/cd_nom/88741</t>
  </si>
  <si>
    <t xml:space="preserve">Carex pairae</t>
  </si>
  <si>
    <t xml:space="preserve">Laîche de Paira</t>
  </si>
  <si>
    <t xml:space="preserve">F.W.Schultz, 1868</t>
  </si>
  <si>
    <t xml:space="preserve">Carex pairae F.W.Schultz, 1868</t>
  </si>
  <si>
    <t xml:space="preserve">&lt;i&gt;Carex pairae&lt;/i&gt; F.W.Schultz, 1868</t>
  </si>
  <si>
    <t xml:space="preserve">Small-fruited Prickly-sedge</t>
  </si>
  <si>
    <t xml:space="preserve">https://inpn.mnhn.fr/espece/cd_nom/88745</t>
  </si>
  <si>
    <t xml:space="preserve">Carex pallescens</t>
  </si>
  <si>
    <t xml:space="preserve">Laîche pâlissante, Laîche pâle</t>
  </si>
  <si>
    <t xml:space="preserve">Carex pallescens L., 1753</t>
  </si>
  <si>
    <t xml:space="preserve">&lt;i&gt;Carex pallescens&lt;/i&gt; L., 1753</t>
  </si>
  <si>
    <t xml:space="preserve">Pale Sedge</t>
  </si>
  <si>
    <t xml:space="preserve">https://inpn.mnhn.fr/espece/cd_nom/88747</t>
  </si>
  <si>
    <t xml:space="preserve">Carex panicea</t>
  </si>
  <si>
    <t xml:space="preserve">Laîche panic, Laîche bleuâtre, Laîche millet</t>
  </si>
  <si>
    <t xml:space="preserve">Carex panicea L., 1753</t>
  </si>
  <si>
    <t xml:space="preserve">&lt;i&gt;Carex panicea&lt;/i&gt; L., 1753</t>
  </si>
  <si>
    <t xml:space="preserve">Carnation Sedge</t>
  </si>
  <si>
    <t xml:space="preserve">https://inpn.mnhn.fr/espece/cd_nom/88752</t>
  </si>
  <si>
    <t xml:space="preserve">Carex paniculata</t>
  </si>
  <si>
    <t xml:space="preserve">Laîche paniculée</t>
  </si>
  <si>
    <t xml:space="preserve">Carex paniculata L., 1755</t>
  </si>
  <si>
    <t xml:space="preserve">&lt;i&gt;Carex paniculata&lt;/i&gt; L., 1755</t>
  </si>
  <si>
    <t xml:space="preserve">Greater Tussock-sedge</t>
  </si>
  <si>
    <t xml:space="preserve">https://inpn.mnhn.fr/espece/cd_nom/88753</t>
  </si>
  <si>
    <t xml:space="preserve">Carex paniculata subsp. paniculata</t>
  </si>
  <si>
    <t xml:space="preserve">Carex paniculata subsp. paniculata L., 1755</t>
  </si>
  <si>
    <t xml:space="preserve">&lt;i&gt;Carex paniculata &lt;/i&gt;L., 1755 subsp.&lt;i&gt; paniculata&lt;/i&gt;</t>
  </si>
  <si>
    <t xml:space="preserve">https://inpn.mnhn.fr/espece/cd_nom/132786</t>
  </si>
  <si>
    <t xml:space="preserve">Carex pauciflora</t>
  </si>
  <si>
    <t xml:space="preserve">Laîche pauciflore, Laîche à fleurs peu nombreuses</t>
  </si>
  <si>
    <t xml:space="preserve">Lightf., 1777</t>
  </si>
  <si>
    <t xml:space="preserve">Carex pauciflora Lightf., 1777</t>
  </si>
  <si>
    <t xml:space="preserve">&lt;i&gt;Carex pauciflora&lt;/i&gt; Lightf., 1777</t>
  </si>
  <si>
    <t xml:space="preserve">Few-flowered Sedge</t>
  </si>
  <si>
    <t xml:space="preserve">https://inpn.mnhn.fr/espece/cd_nom/88762</t>
  </si>
  <si>
    <t xml:space="preserve">Carex pendula</t>
  </si>
  <si>
    <t xml:space="preserve">Laîche à épis pendants, Laîche pendante</t>
  </si>
  <si>
    <t xml:space="preserve">Carex pendula Huds., 1762</t>
  </si>
  <si>
    <t xml:space="preserve">&lt;i&gt;Carex pendula&lt;/i&gt; Huds., 1762</t>
  </si>
  <si>
    <t xml:space="preserve">Pendulous Sedge</t>
  </si>
  <si>
    <t xml:space="preserve">https://inpn.mnhn.fr/espece/cd_nom/88766</t>
  </si>
  <si>
    <t xml:space="preserve">Carex pilulifera</t>
  </si>
  <si>
    <t xml:space="preserve">Laîche à pilules</t>
  </si>
  <si>
    <t xml:space="preserve">Carex pilulifera L., 1753</t>
  </si>
  <si>
    <t xml:space="preserve">&lt;i&gt;Carex pilulifera&lt;/i&gt; L., 1753</t>
  </si>
  <si>
    <t xml:space="preserve">Pill Sedge</t>
  </si>
  <si>
    <t xml:space="preserve">https://inpn.mnhn.fr/espece/cd_nom/88775</t>
  </si>
  <si>
    <t xml:space="preserve">Carex pulicaris</t>
  </si>
  <si>
    <t xml:space="preserve">Laîche puce</t>
  </si>
  <si>
    <t xml:space="preserve">Carex pulicaris L., 1753</t>
  </si>
  <si>
    <t xml:space="preserve">&lt;i&gt;Carex pulicaris&lt;/i&gt; L., 1753</t>
  </si>
  <si>
    <t xml:space="preserve">Flea Sedge</t>
  </si>
  <si>
    <t xml:space="preserve">https://inpn.mnhn.fr/espece/cd_nom/88802</t>
  </si>
  <si>
    <t xml:space="preserve">Carex remota</t>
  </si>
  <si>
    <t xml:space="preserve">Laîche espacée, Laîche à épis espacés</t>
  </si>
  <si>
    <t xml:space="preserve">Carex remota L., 1755</t>
  </si>
  <si>
    <t xml:space="preserve">&lt;i&gt;Carex remota&lt;/i&gt; L., 1755</t>
  </si>
  <si>
    <t xml:space="preserve">Remote Sedge</t>
  </si>
  <si>
    <t xml:space="preserve">https://inpn.mnhn.fr/espece/cd_nom/88819</t>
  </si>
  <si>
    <t xml:space="preserve">Carex riparia</t>
  </si>
  <si>
    <t xml:space="preserve">Laîche des rives</t>
  </si>
  <si>
    <t xml:space="preserve">Curtis, 1783</t>
  </si>
  <si>
    <t xml:space="preserve">Carex riparia Curtis, 1783</t>
  </si>
  <si>
    <t xml:space="preserve">&lt;i&gt;Carex riparia&lt;/i&gt; Curtis, 1783</t>
  </si>
  <si>
    <t xml:space="preserve">Greater Pond-sedge</t>
  </si>
  <si>
    <t xml:space="preserve">https://inpn.mnhn.fr/espece/cd_nom/88833</t>
  </si>
  <si>
    <t xml:space="preserve">Carex rostrata</t>
  </si>
  <si>
    <t xml:space="preserve">Laîche rostrée, Laîche à becs, Laîche en ampoule, Laîche à utricules rostrés</t>
  </si>
  <si>
    <t xml:space="preserve">Stokes, 1787 [nom. et typ. cons.]</t>
  </si>
  <si>
    <t xml:space="preserve">Carex rostrata Stokes, 1787 [nom. et typ. cons.]</t>
  </si>
  <si>
    <t xml:space="preserve">&lt;i&gt;Carex rostrata&lt;/i&gt; Stokes, 1787 [nom. et typ. cons.]</t>
  </si>
  <si>
    <t xml:space="preserve">Bottle Sedge</t>
  </si>
  <si>
    <t xml:space="preserve">https://inpn.mnhn.fr/espece/cd_nom/88840</t>
  </si>
  <si>
    <t xml:space="preserve">Carex spicata</t>
  </si>
  <si>
    <t xml:space="preserve">Laîche en épi</t>
  </si>
  <si>
    <t xml:space="preserve">Carex spicata Huds., 1762</t>
  </si>
  <si>
    <t xml:space="preserve">&lt;i&gt;Carex spicata&lt;/i&gt; Huds., 1762</t>
  </si>
  <si>
    <t xml:space="preserve">Spiked Sedge</t>
  </si>
  <si>
    <t xml:space="preserve">https://inpn.mnhn.fr/espece/cd_nom/88885</t>
  </si>
  <si>
    <t xml:space="preserve">Carex sylvatica</t>
  </si>
  <si>
    <t xml:space="preserve">Laîche des bois</t>
  </si>
  <si>
    <t xml:space="preserve">Carex sylvatica Huds., 1762</t>
  </si>
  <si>
    <t xml:space="preserve">&lt;i&gt;Carex sylvatica&lt;/i&gt; Huds., 1762</t>
  </si>
  <si>
    <t xml:space="preserve">Wood-sedge</t>
  </si>
  <si>
    <t xml:space="preserve">https://inpn.mnhn.fr/espece/cd_nom/88905</t>
  </si>
  <si>
    <t xml:space="preserve">Carex sylvatica subsp. sylvatica</t>
  </si>
  <si>
    <t xml:space="preserve">Laîche des forêts</t>
  </si>
  <si>
    <t xml:space="preserve">Carex sylvatica subsp. sylvatica Huds., 1762</t>
  </si>
  <si>
    <t xml:space="preserve">&lt;i&gt;Carex sylvatica &lt;/i&gt;Huds., 1762 subsp.&lt;i&gt; sylvatica&lt;/i&gt;</t>
  </si>
  <si>
    <t xml:space="preserve">https://inpn.mnhn.fr/espece/cd_nom/132818</t>
  </si>
  <si>
    <t xml:space="preserve">Carex tomentosa</t>
  </si>
  <si>
    <t xml:space="preserve">Laîche tomenteuse</t>
  </si>
  <si>
    <t xml:space="preserve">Carex tomentosa L., 1767</t>
  </si>
  <si>
    <t xml:space="preserve">&lt;i&gt;Carex tomentosa&lt;/i&gt; L., 1767</t>
  </si>
  <si>
    <t xml:space="preserve">https://inpn.mnhn.fr/espece/cd_nom/88916</t>
  </si>
  <si>
    <t xml:space="preserve">Carex umbrosa</t>
  </si>
  <si>
    <t xml:space="preserve">Laîche des ombrages, Laîche des lieux ombragés, Laîche à racines nombreuses</t>
  </si>
  <si>
    <t xml:space="preserve">Host, 1801</t>
  </si>
  <si>
    <t xml:space="preserve">Carex umbrosa Host, 1801</t>
  </si>
  <si>
    <t xml:space="preserve">&lt;i&gt;Carex umbrosa&lt;/i&gt; Host, 1801</t>
  </si>
  <si>
    <t xml:space="preserve">https://inpn.mnhn.fr/espece/cd_nom/88927</t>
  </si>
  <si>
    <t xml:space="preserve">Carex umbrosa var. umbrosa</t>
  </si>
  <si>
    <t xml:space="preserve">Carex umbrosa var. umbrosa Host, 1801</t>
  </si>
  <si>
    <t xml:space="preserve">&lt;i&gt;Carex umbrosa &lt;/i&gt;Host, 1801 var.&lt;i&gt; umbrosa&lt;/i&gt;</t>
  </si>
  <si>
    <t xml:space="preserve">https://inpn.mnhn.fr/espece/cd_nom/613147</t>
  </si>
  <si>
    <t xml:space="preserve">Carex vesicaria</t>
  </si>
  <si>
    <t xml:space="preserve">Laîche vésiculeuse, Laîche à utricules renflés</t>
  </si>
  <si>
    <t xml:space="preserve">Carex vesicaria L., 1753</t>
  </si>
  <si>
    <t xml:space="preserve">&lt;i&gt;Carex vesicaria&lt;/i&gt; L., 1753</t>
  </si>
  <si>
    <t xml:space="preserve">Bladder-sedge</t>
  </si>
  <si>
    <t xml:space="preserve">https://inpn.mnhn.fr/espece/cd_nom/88942</t>
  </si>
  <si>
    <t xml:space="preserve">Carex viridula</t>
  </si>
  <si>
    <t xml:space="preserve">Laîche tardive, Laîche tardive</t>
  </si>
  <si>
    <t xml:space="preserve">Carex viridula Michx., 1803</t>
  </si>
  <si>
    <t xml:space="preserve">&lt;i&gt;Carex viridula&lt;/i&gt; Michx., 1803</t>
  </si>
  <si>
    <t xml:space="preserve">Small-fruited Yellow-sedge</t>
  </si>
  <si>
    <t xml:space="preserve">https://inpn.mnhn.fr/espece/cd_nom/88949</t>
  </si>
  <si>
    <t xml:space="preserve">Carex vulpinoidea</t>
  </si>
  <si>
    <t xml:space="preserve">Laîche fausse laîche des renards</t>
  </si>
  <si>
    <t xml:space="preserve">Carex vulpinoidea Michx., 1803</t>
  </si>
  <si>
    <t xml:space="preserve">&lt;i&gt;Carex vulpinoidea&lt;/i&gt; Michx., 1803</t>
  </si>
  <si>
    <t xml:space="preserve">American Fox-sedge</t>
  </si>
  <si>
    <t xml:space="preserve">https://inpn.mnhn.fr/espece/cd_nom/88956</t>
  </si>
  <si>
    <t xml:space="preserve">Cyperus</t>
  </si>
  <si>
    <t xml:space="preserve">Souchet</t>
  </si>
  <si>
    <t xml:space="preserve">Cypereae</t>
  </si>
  <si>
    <t xml:space="preserve">Cyperus L., 1753</t>
  </si>
  <si>
    <t xml:space="preserve">&lt;i&gt;Cyperus&lt;/i&gt; L., 1753</t>
  </si>
  <si>
    <t xml:space="preserve">galingales</t>
  </si>
  <si>
    <t xml:space="preserve">Cyperus eragrostis</t>
  </si>
  <si>
    <t xml:space="preserve">Souchet vigoureux, Souchet robuste, Souchet éragrostide, Souchet éragrostis</t>
  </si>
  <si>
    <t xml:space="preserve">Lam., 1791</t>
  </si>
  <si>
    <t xml:space="preserve">Cyperus eragrostis Lam., 1791</t>
  </si>
  <si>
    <t xml:space="preserve">&lt;i&gt;Cyperus eragrostis&lt;/i&gt; Lam., 1791</t>
  </si>
  <si>
    <t xml:space="preserve">Pale Galingale</t>
  </si>
  <si>
    <t xml:space="preserve">https://inpn.mnhn.fr/espece/cd_nom/93923</t>
  </si>
  <si>
    <t xml:space="preserve">Cyperus fuscus</t>
  </si>
  <si>
    <t xml:space="preserve">Souchet brun</t>
  </si>
  <si>
    <t xml:space="preserve">Cyperus fuscus L., 1753</t>
  </si>
  <si>
    <t xml:space="preserve">&lt;i&gt;Cyperus fuscus&lt;/i&gt; L., 1753</t>
  </si>
  <si>
    <t xml:space="preserve">Brown Galingale</t>
  </si>
  <si>
    <t xml:space="preserve">https://inpn.mnhn.fr/espece/cd_nom/93936</t>
  </si>
  <si>
    <t xml:space="preserve">Cyperus longus</t>
  </si>
  <si>
    <t xml:space="preserve">Souchet long, Souchet odorant, Souchet allongé</t>
  </si>
  <si>
    <t xml:space="preserve">Cyperus longus L., 1753</t>
  </si>
  <si>
    <t xml:space="preserve">&lt;i&gt;Cyperus longus&lt;/i&gt; L., 1753</t>
  </si>
  <si>
    <t xml:space="preserve">Galingale</t>
  </si>
  <si>
    <t xml:space="preserve">https://inpn.mnhn.fr/espece/cd_nom/93967</t>
  </si>
  <si>
    <t xml:space="preserve">Isolepis setacea</t>
  </si>
  <si>
    <t xml:space="preserve">Isolépide sétacée, Scirpe sétacé, Isolépis sétacé</t>
  </si>
  <si>
    <t xml:space="preserve">(L.) R.Br., 1810</t>
  </si>
  <si>
    <t xml:space="preserve">Isolepis setacea (L.) R.Br., 1810</t>
  </si>
  <si>
    <t xml:space="preserve">&lt;i&gt;Isolepis setacea&lt;/i&gt; (L.) R.Br., 1810</t>
  </si>
  <si>
    <t xml:space="preserve">Bristle Club-rush</t>
  </si>
  <si>
    <t xml:space="preserve">https://inpn.mnhn.fr/espece/cd_nom/103898</t>
  </si>
  <si>
    <t xml:space="preserve">Blysmus compressus</t>
  </si>
  <si>
    <t xml:space="preserve">Scirpe comprimé, Souchet comprimé, Blysme comprimé</t>
  </si>
  <si>
    <t xml:space="preserve">Dulichieae</t>
  </si>
  <si>
    <t xml:space="preserve">(L.) Panz. ex Link, 1827</t>
  </si>
  <si>
    <t xml:space="preserve">Blysmus compressus (L.) Panz. ex Link, 1827</t>
  </si>
  <si>
    <t xml:space="preserve">&lt;i&gt;Blysmus compressus&lt;/i&gt; (L.) Panz. ex Link, 1827</t>
  </si>
  <si>
    <t xml:space="preserve">Flat-sedge</t>
  </si>
  <si>
    <t xml:space="preserve">https://inpn.mnhn.fr/espece/cd_nom/86124</t>
  </si>
  <si>
    <t xml:space="preserve">Eleocharis acicularis</t>
  </si>
  <si>
    <t xml:space="preserve">Éléocharide épingle, Scirpe épingle, Éléocharis épingle</t>
  </si>
  <si>
    <t xml:space="preserve">Eleocharideae</t>
  </si>
  <si>
    <t xml:space="preserve">(L.) Roem. &amp; Schult., 1817</t>
  </si>
  <si>
    <t xml:space="preserve">Eleocharis acicularis (L.) Roem. &amp; Schult., 1817</t>
  </si>
  <si>
    <t xml:space="preserve">&lt;i&gt;Eleocharis acicularis&lt;/i&gt; (L.) Roem. &amp; Schult., 1817</t>
  </si>
  <si>
    <t xml:space="preserve">Needle Spike-rush</t>
  </si>
  <si>
    <t xml:space="preserve">https://inpn.mnhn.fr/espece/cd_nom/95889</t>
  </si>
  <si>
    <t xml:space="preserve">Eleocharis mamillata subsp. mamillata</t>
  </si>
  <si>
    <t xml:space="preserve">Éléocharide à têtons, Scirpe à têtons, Souchet à tétons, Éléocharis à têtons</t>
  </si>
  <si>
    <t xml:space="preserve">H.Lindb., 1902</t>
  </si>
  <si>
    <t xml:space="preserve">Eleocharis mamillata subsp. mamillata H.Lindb., 1902</t>
  </si>
  <si>
    <t xml:space="preserve">&lt;i&gt;Eleocharis mamillata &lt;/i&gt;H.Lindb., 1902 subsp.&lt;i&gt; mamillata&lt;/i&gt;</t>
  </si>
  <si>
    <t xml:space="preserve">https://inpn.mnhn.fr/espece/cd_nom/612461</t>
  </si>
  <si>
    <t xml:space="preserve">Eleocharis palustris</t>
  </si>
  <si>
    <t xml:space="preserve">Éléocharide des marais, Scirpe des marais, Éléocharis des marais</t>
  </si>
  <si>
    <t xml:space="preserve">Eleocharis palustris (L.) Roem. &amp; Schult., 1817</t>
  </si>
  <si>
    <t xml:space="preserve">&lt;i&gt;Eleocharis palustris&lt;/i&gt; (L.) Roem. &amp; Schult., 1817</t>
  </si>
  <si>
    <t xml:space="preserve">Common Spike-rush</t>
  </si>
  <si>
    <t xml:space="preserve">https://inpn.mnhn.fr/espece/cd_nom/95922</t>
  </si>
  <si>
    <t xml:space="preserve">Eleocharis palustris subsp. palustris</t>
  </si>
  <si>
    <t xml:space="preserve">Eleocharis palustris subsp. palustris (L.) Roem. &amp; Schult., 1817</t>
  </si>
  <si>
    <t xml:space="preserve">&lt;i&gt;Eleocharis palustris &lt;/i&gt;(L.) Roem. &amp; Schult., 1817 subsp.&lt;i&gt; palustris&lt;/i&gt;</t>
  </si>
  <si>
    <t xml:space="preserve">https://inpn.mnhn.fr/espece/cd_nom/134060</t>
  </si>
  <si>
    <t xml:space="preserve">Eleocharis palustris subsp. waltersii</t>
  </si>
  <si>
    <t xml:space="preserve">Éléocharide de Walters, Éléocharide commune, Scirpe commun, Souchet commun, Éléocharis de Walters</t>
  </si>
  <si>
    <t xml:space="preserve">Bureš &amp; Danihelka, 2008</t>
  </si>
  <si>
    <t xml:space="preserve">Eleocharis palustris subsp. waltersii Bureš &amp; Danihelka, 2008</t>
  </si>
  <si>
    <t xml:space="preserve">&lt;i&gt;Eleocharis palustris &lt;/i&gt;subsp.&lt;i&gt; waltersii&lt;/i&gt; Bureš &amp; Danihelka, 2008</t>
  </si>
  <si>
    <t xml:space="preserve">https://inpn.mnhn.fr/espece/cd_nom/612462</t>
  </si>
  <si>
    <t xml:space="preserve">Eleocharis quinqueflora</t>
  </si>
  <si>
    <t xml:space="preserve">Éléocharide à cinq fleurs, Scirpe pauciflore, Scirpe à cinq fleurs, Éléocharis à cinq fleurs</t>
  </si>
  <si>
    <t xml:space="preserve">(Hartmann) O.Schwarz, 1949</t>
  </si>
  <si>
    <t xml:space="preserve">Eleocharis quinqueflora (Hartmann) O.Schwarz, 1949</t>
  </si>
  <si>
    <t xml:space="preserve">&lt;i&gt;Eleocharis quinqueflora&lt;/i&gt; (Hartmann) O.Schwarz, 1949</t>
  </si>
  <si>
    <t xml:space="preserve">Few-flowered Spike-rush</t>
  </si>
  <si>
    <t xml:space="preserve">https://inpn.mnhn.fr/espece/cd_nom/95927</t>
  </si>
  <si>
    <t xml:space="preserve">Schoenoplectus lacustris</t>
  </si>
  <si>
    <t xml:space="preserve">Schénoplecte des lacs, Jonc des chaisiers, Jonc des tonneliers, Scirpe des lacs</t>
  </si>
  <si>
    <t xml:space="preserve">Fuireneae</t>
  </si>
  <si>
    <t xml:space="preserve">(L.) Palla, 1888</t>
  </si>
  <si>
    <t xml:space="preserve">Schoenoplectus lacustris (L.) Palla, 1888</t>
  </si>
  <si>
    <t xml:space="preserve">&lt;i&gt;Schoenoplectus lacustris&lt;/i&gt; (L.) Palla, 1888</t>
  </si>
  <si>
    <t xml:space="preserve">Common Club-rush</t>
  </si>
  <si>
    <t xml:space="preserve">https://inpn.mnhn.fr/espece/cd_nom/121549</t>
  </si>
  <si>
    <t xml:space="preserve">Rhynchospora alba</t>
  </si>
  <si>
    <t xml:space="preserve">Rhynchospore blanc</t>
  </si>
  <si>
    <t xml:space="preserve">Rhynchosporeae</t>
  </si>
  <si>
    <t xml:space="preserve">(L.) Vahl, 1805</t>
  </si>
  <si>
    <t xml:space="preserve">Rhynchospora alba (L.) Vahl, 1805</t>
  </si>
  <si>
    <t xml:space="preserve">&lt;i&gt;Rhynchospora alba&lt;/i&gt; (L.) Vahl, 1805</t>
  </si>
  <si>
    <t xml:space="preserve">White Beak-sedge</t>
  </si>
  <si>
    <t xml:space="preserve">https://inpn.mnhn.fr/espece/cd_nom/117731</t>
  </si>
  <si>
    <t xml:space="preserve">Schoenus nigricans</t>
  </si>
  <si>
    <t xml:space="preserve">Choin noircissant, Choin noirâtre</t>
  </si>
  <si>
    <t xml:space="preserve">Schoeneae</t>
  </si>
  <si>
    <t xml:space="preserve">Schoenus nigricans L., 1753</t>
  </si>
  <si>
    <t xml:space="preserve">&lt;i&gt;Schoenus nigricans&lt;/i&gt; L., 1753</t>
  </si>
  <si>
    <t xml:space="preserve">Black Bog-rush</t>
  </si>
  <si>
    <t xml:space="preserve">https://inpn.mnhn.fr/espece/cd_nom/121581</t>
  </si>
  <si>
    <t xml:space="preserve">Eriophorum</t>
  </si>
  <si>
    <t xml:space="preserve">Linaigrette</t>
  </si>
  <si>
    <t xml:space="preserve">Scirpeae</t>
  </si>
  <si>
    <t xml:space="preserve">Eriophorum L., 1753</t>
  </si>
  <si>
    <t xml:space="preserve">&lt;i&gt;Eriophorum&lt;/i&gt; L., 1753</t>
  </si>
  <si>
    <t xml:space="preserve">cottongrasses</t>
  </si>
  <si>
    <t xml:space="preserve">Eriophorum angustifolium</t>
  </si>
  <si>
    <t xml:space="preserve">Linaigrette à feuilles étroites, Linaigrette à épis nombreux</t>
  </si>
  <si>
    <t xml:space="preserve">Honck., 1782</t>
  </si>
  <si>
    <t xml:space="preserve">Eriophorum angustifolium Honck., 1782</t>
  </si>
  <si>
    <t xml:space="preserve">&lt;i&gt;Eriophorum angustifolium&lt;/i&gt; Honck., 1782</t>
  </si>
  <si>
    <t xml:space="preserve">Common Cottongrass</t>
  </si>
  <si>
    <t xml:space="preserve">https://inpn.mnhn.fr/espece/cd_nom/96844</t>
  </si>
  <si>
    <t xml:space="preserve">Eriophorum latifolium</t>
  </si>
  <si>
    <t xml:space="preserve">Linaigrette à feuilles larges</t>
  </si>
  <si>
    <t xml:space="preserve">Hoppe, 1800</t>
  </si>
  <si>
    <t xml:space="preserve">Eriophorum latifolium Hoppe, 1800</t>
  </si>
  <si>
    <t xml:space="preserve">&lt;i&gt;Eriophorum latifolium&lt;/i&gt; Hoppe, 1800</t>
  </si>
  <si>
    <t xml:space="preserve">Broad-leaved Cottongrass</t>
  </si>
  <si>
    <t xml:space="preserve">https://inpn.mnhn.fr/espece/cd_nom/96852</t>
  </si>
  <si>
    <t xml:space="preserve">Eriophorum vaginatum</t>
  </si>
  <si>
    <t xml:space="preserve">Linaigrette vaginée, Linaigrette engainée, Linaigrette à feuilles engainantes</t>
  </si>
  <si>
    <t xml:space="preserve">Eriophorum vaginatum L., 1753</t>
  </si>
  <si>
    <t xml:space="preserve">&lt;i&gt;Eriophorum vaginatum&lt;/i&gt; L., 1753</t>
  </si>
  <si>
    <t xml:space="preserve">Hare's-tail Cottongrass</t>
  </si>
  <si>
    <t xml:space="preserve">https://inpn.mnhn.fr/espece/cd_nom/96861</t>
  </si>
  <si>
    <t xml:space="preserve">Scirpus</t>
  </si>
  <si>
    <t xml:space="preserve">Scirpe</t>
  </si>
  <si>
    <t xml:space="preserve">Scirpus L., 1753</t>
  </si>
  <si>
    <t xml:space="preserve">&lt;i&gt;Scirpus&lt;/i&gt; L., 1753</t>
  </si>
  <si>
    <t xml:space="preserve">Scirpus sylvaticus</t>
  </si>
  <si>
    <t xml:space="preserve">Scirpe des forêts, Scirpe des bois</t>
  </si>
  <si>
    <t xml:space="preserve">Scirpus sylvaticus L., 1753</t>
  </si>
  <si>
    <t xml:space="preserve">&lt;i&gt;Scirpus sylvaticus&lt;/i&gt; L., 1753</t>
  </si>
  <si>
    <t xml:space="preserve">Wood Club-rush</t>
  </si>
  <si>
    <t xml:space="preserve">https://inpn.mnhn.fr/espece/cd_nom/121792</t>
  </si>
  <si>
    <t xml:space="preserve">Trichophorum cespitosum</t>
  </si>
  <si>
    <t xml:space="preserve">Trichophore cespiteux, Scirpe en touffe, Souchet gazonnant, Scirpe cespiteux</t>
  </si>
  <si>
    <t xml:space="preserve">Trichophoreae</t>
  </si>
  <si>
    <t xml:space="preserve">(L.) Hartm., 1849</t>
  </si>
  <si>
    <t xml:space="preserve">Trichophorum cespitosum (L.) Hartm., 1849</t>
  </si>
  <si>
    <t xml:space="preserve">&lt;i&gt;Trichophorum cespitosum&lt;/i&gt; (L.) Hartm., 1849</t>
  </si>
  <si>
    <t xml:space="preserve">Deergrass</t>
  </si>
  <si>
    <t xml:space="preserve">https://inpn.mnhn.fr/espece/cd_nom/127193</t>
  </si>
  <si>
    <t xml:space="preserve">Trichophorum cespitosum subsp. cespitosum</t>
  </si>
  <si>
    <t xml:space="preserve">Trichophorum cespitosum subsp. cespitosum (L.) Hartm., 1849</t>
  </si>
  <si>
    <t xml:space="preserve">&lt;i&gt;Trichophorum cespitosum &lt;/i&gt;(L.) Hartm., 1849 subsp.&lt;i&gt; cespitosum&lt;/i&gt;</t>
  </si>
  <si>
    <t xml:space="preserve">https://inpn.mnhn.fr/espece/cd_nom/141824</t>
  </si>
  <si>
    <t xml:space="preserve">Juncus</t>
  </si>
  <si>
    <t xml:space="preserve">Jonc</t>
  </si>
  <si>
    <t xml:space="preserve">Juncaceae</t>
  </si>
  <si>
    <t xml:space="preserve">Juncus L., 1753</t>
  </si>
  <si>
    <t xml:space="preserve">&lt;i&gt;Juncus&lt;/i&gt; L., 1753</t>
  </si>
  <si>
    <t xml:space="preserve">rushes</t>
  </si>
  <si>
    <t xml:space="preserve">Juncus acutiflorus</t>
  </si>
  <si>
    <t xml:space="preserve">Jonc à fleurs aiguës, Jonc à tépales aigus, Jonc acutiflore</t>
  </si>
  <si>
    <t xml:space="preserve">Ehrh. ex Hoffm., 1791</t>
  </si>
  <si>
    <t xml:space="preserve">Juncus acutiflorus Ehrh. ex Hoffm., 1791</t>
  </si>
  <si>
    <t xml:space="preserve">&lt;i&gt;Juncus acutiflorus&lt;/i&gt; Ehrh. ex Hoffm., 1791</t>
  </si>
  <si>
    <t xml:space="preserve">Sharp-flowered Rush</t>
  </si>
  <si>
    <t xml:space="preserve">https://inpn.mnhn.fr/espece/cd_nom/104101</t>
  </si>
  <si>
    <t xml:space="preserve">Juncus alpinoarticulatus</t>
  </si>
  <si>
    <t xml:space="preserve">Jonc des Alpes</t>
  </si>
  <si>
    <t xml:space="preserve">Juncus alpinoarticulatus Chaix, 1785</t>
  </si>
  <si>
    <t xml:space="preserve">&lt;i&gt;Juncus alpinoarticulatus&lt;/i&gt; Chaix, 1785</t>
  </si>
  <si>
    <t xml:space="preserve">Alpine Rush</t>
  </si>
  <si>
    <t xml:space="preserve">https://inpn.mnhn.fr/espece/cd_nom/104111</t>
  </si>
  <si>
    <t xml:space="preserve">Juncus alpinoarticulatus subsp. alpinoarticulatus</t>
  </si>
  <si>
    <t xml:space="preserve">Juncus alpinoarticulatus subsp. alpinoarticulatus Chaix, 1785</t>
  </si>
  <si>
    <t xml:space="preserve">&lt;i&gt;Juncus alpinoarticulatus &lt;/i&gt;Chaix, 1785 subsp.&lt;i&gt; alpinoarticulatus&lt;/i&gt;</t>
  </si>
  <si>
    <t xml:space="preserve">https://inpn.mnhn.fr/espece/cd_nom/136899</t>
  </si>
  <si>
    <t xml:space="preserve">Juncus articulatus</t>
  </si>
  <si>
    <t xml:space="preserve">Jonc articulé, Jonc à fruits luisants, Jonc à fruits brillants</t>
  </si>
  <si>
    <t xml:space="preserve">Juncus articulatus L., 1753</t>
  </si>
  <si>
    <t xml:space="preserve">&lt;i&gt;Juncus articulatus&lt;/i&gt; L., 1753</t>
  </si>
  <si>
    <t xml:space="preserve">Jointed Rush</t>
  </si>
  <si>
    <t xml:space="preserve">https://inpn.mnhn.fr/espece/cd_nom/104126</t>
  </si>
  <si>
    <t xml:space="preserve">Juncus bufonius</t>
  </si>
  <si>
    <t xml:space="preserve">Jonc des crapauds</t>
  </si>
  <si>
    <t xml:space="preserve">Juncus bufonius L., 1753</t>
  </si>
  <si>
    <t xml:space="preserve">&lt;i&gt;Juncus bufonius&lt;/i&gt; L., 1753</t>
  </si>
  <si>
    <t xml:space="preserve">Toad Rush</t>
  </si>
  <si>
    <t xml:space="preserve">https://inpn.mnhn.fr/espece/cd_nom/104144</t>
  </si>
  <si>
    <t xml:space="preserve">Juncus bulbosus</t>
  </si>
  <si>
    <t xml:space="preserve">Jonc bulbeux, Jonc couché</t>
  </si>
  <si>
    <t xml:space="preserve">Juncus bulbosus L., 1753</t>
  </si>
  <si>
    <t xml:space="preserve">&lt;i&gt;Juncus bulbosus&lt;/i&gt; L., 1753</t>
  </si>
  <si>
    <t xml:space="preserve">Bulbous Rush</t>
  </si>
  <si>
    <t xml:space="preserve">https://inpn.mnhn.fr/espece/cd_nom/104145</t>
  </si>
  <si>
    <t xml:space="preserve">Juncus bulbosus subsp. bulbosus</t>
  </si>
  <si>
    <t xml:space="preserve">Juncus bulbosus subsp. bulbosus L., 1753</t>
  </si>
  <si>
    <t xml:space="preserve">&lt;i&gt;Juncus bulbosus &lt;/i&gt;L., 1753 subsp.&lt;i&gt; bulbosus&lt;/i&gt;</t>
  </si>
  <si>
    <t xml:space="preserve">https://inpn.mnhn.fr/espece/cd_nom/136927</t>
  </si>
  <si>
    <t xml:space="preserve">Juncus capitatus</t>
  </si>
  <si>
    <t xml:space="preserve">Jonc en tête, Jonc à inflorescence globuleuse, Jonc capité, Jonc à têtes</t>
  </si>
  <si>
    <t xml:space="preserve">Weigel, 1772</t>
  </si>
  <si>
    <t xml:space="preserve">Juncus capitatus Weigel, 1772</t>
  </si>
  <si>
    <t xml:space="preserve">&lt;i&gt;Juncus capitatus&lt;/i&gt; Weigel, 1772</t>
  </si>
  <si>
    <t xml:space="preserve">Dwarf Rush</t>
  </si>
  <si>
    <t xml:space="preserve">https://inpn.mnhn.fr/espece/cd_nom/104148</t>
  </si>
  <si>
    <t xml:space="preserve">Juncus compressus</t>
  </si>
  <si>
    <t xml:space="preserve">Jonc comprimé, Jonc à tiges comprimées</t>
  </si>
  <si>
    <t xml:space="preserve">Jacq., 1762</t>
  </si>
  <si>
    <t xml:space="preserve">Juncus compressus Jacq., 1762</t>
  </si>
  <si>
    <t xml:space="preserve">&lt;i&gt;Juncus compressus&lt;/i&gt; Jacq., 1762</t>
  </si>
  <si>
    <t xml:space="preserve">Round-fruited Rush</t>
  </si>
  <si>
    <t xml:space="preserve">https://inpn.mnhn.fr/espece/cd_nom/104155</t>
  </si>
  <si>
    <t xml:space="preserve">Juncus conglomeratus</t>
  </si>
  <si>
    <t xml:space="preserve">Jonc aggloméré</t>
  </si>
  <si>
    <t xml:space="preserve">Juncus conglomeratus L., 1753</t>
  </si>
  <si>
    <t xml:space="preserve">&lt;i&gt;Juncus conglomeratus&lt;/i&gt; L., 1753</t>
  </si>
  <si>
    <t xml:space="preserve">Compact Rush</t>
  </si>
  <si>
    <t xml:space="preserve">https://inpn.mnhn.fr/espece/cd_nom/104160</t>
  </si>
  <si>
    <t xml:space="preserve">Juncus effusus</t>
  </si>
  <si>
    <t xml:space="preserve">Jonc épars</t>
  </si>
  <si>
    <t xml:space="preserve">Juncus effusus L., 1753</t>
  </si>
  <si>
    <t xml:space="preserve">&lt;i&gt;Juncus effusus&lt;/i&gt; L., 1753</t>
  </si>
  <si>
    <t xml:space="preserve">Soft Rush</t>
  </si>
  <si>
    <t xml:space="preserve">https://inpn.mnhn.fr/espece/cd_nom/104173</t>
  </si>
  <si>
    <t xml:space="preserve">Juncus filiformis</t>
  </si>
  <si>
    <t xml:space="preserve">Jonc filiforme</t>
  </si>
  <si>
    <t xml:space="preserve">Juncus filiformis L., 1753</t>
  </si>
  <si>
    <t xml:space="preserve">&lt;i&gt;Juncus filiformis&lt;/i&gt; L., 1753</t>
  </si>
  <si>
    <t xml:space="preserve">Thread Rush</t>
  </si>
  <si>
    <t xml:space="preserve">https://inpn.mnhn.fr/espece/cd_nom/104183</t>
  </si>
  <si>
    <t xml:space="preserve">Juncus inflexus</t>
  </si>
  <si>
    <t xml:space="preserve">Jonc glauque, Jonc courbé</t>
  </si>
  <si>
    <t xml:space="preserve">Juncus inflexus L., 1753</t>
  </si>
  <si>
    <t xml:space="preserve">&lt;i&gt;Juncus inflexus&lt;/i&gt; L., 1753</t>
  </si>
  <si>
    <t xml:space="preserve">Hard Rush</t>
  </si>
  <si>
    <t xml:space="preserve">https://inpn.mnhn.fr/espece/cd_nom/104214</t>
  </si>
  <si>
    <t xml:space="preserve">Juncus squarrosus</t>
  </si>
  <si>
    <t xml:space="preserve">Jonc squarreux, Jonc rude, Jonc raide, Brossière</t>
  </si>
  <si>
    <t xml:space="preserve">Juncus squarrosus L., 1753</t>
  </si>
  <si>
    <t xml:space="preserve">&lt;i&gt;Juncus squarrosus&lt;/i&gt; L., 1753</t>
  </si>
  <si>
    <t xml:space="preserve">Heath Rush</t>
  </si>
  <si>
    <t xml:space="preserve">https://inpn.mnhn.fr/espece/cd_nom/104334</t>
  </si>
  <si>
    <t xml:space="preserve">Juncus tenuis</t>
  </si>
  <si>
    <t xml:space="preserve">Jonc ténu, Jonc grêle, Jonc fin</t>
  </si>
  <si>
    <t xml:space="preserve">Willd., 1799</t>
  </si>
  <si>
    <t xml:space="preserve">Juncus tenuis Willd., 1799</t>
  </si>
  <si>
    <t xml:space="preserve">&lt;i&gt;Juncus tenuis&lt;/i&gt; Willd., 1799</t>
  </si>
  <si>
    <t xml:space="preserve">Slender Rush</t>
  </si>
  <si>
    <t xml:space="preserve">https://inpn.mnhn.fr/espece/cd_nom/104353</t>
  </si>
  <si>
    <t xml:space="preserve">Juncus trifidus</t>
  </si>
  <si>
    <t xml:space="preserve">Jonc trifide</t>
  </si>
  <si>
    <t xml:space="preserve">Juncus trifidus L., 1753</t>
  </si>
  <si>
    <t xml:space="preserve">&lt;i&gt;Juncus trifidus&lt;/i&gt; L., 1753</t>
  </si>
  <si>
    <t xml:space="preserve">Three-leaved Rush</t>
  </si>
  <si>
    <t xml:space="preserve">https://inpn.mnhn.fr/espece/cd_nom/104362</t>
  </si>
  <si>
    <t xml:space="preserve">Luzula</t>
  </si>
  <si>
    <t xml:space="preserve">Luzule</t>
  </si>
  <si>
    <t xml:space="preserve">Luzula DC., 1805</t>
  </si>
  <si>
    <t xml:space="preserve">&lt;i&gt;Luzula&lt;/i&gt; DC., 1805</t>
  </si>
  <si>
    <t xml:space="preserve">wood-rushes</t>
  </si>
  <si>
    <t xml:space="preserve">Luzula campestris</t>
  </si>
  <si>
    <t xml:space="preserve">Luzule champêtre, Luzule des champs</t>
  </si>
  <si>
    <t xml:space="preserve">Luzula campestris (L.) DC., 1805</t>
  </si>
  <si>
    <t xml:space="preserve">&lt;i&gt;Luzula campestris&lt;/i&gt; (L.) DC., 1805</t>
  </si>
  <si>
    <t xml:space="preserve">Field Wood-rush</t>
  </si>
  <si>
    <t xml:space="preserve">https://inpn.mnhn.fr/espece/cd_nom/106818</t>
  </si>
  <si>
    <t xml:space="preserve">Luzula campestris subsp. campestris</t>
  </si>
  <si>
    <t xml:space="preserve">Luzula campestris subsp. campestris (L.) DC., 1805</t>
  </si>
  <si>
    <t xml:space="preserve">&lt;i&gt;Luzula campestris &lt;/i&gt;(L.) DC., 1805 subsp.&lt;i&gt; campestris&lt;/i&gt;</t>
  </si>
  <si>
    <t xml:space="preserve">https://inpn.mnhn.fr/espece/cd_nom/718377</t>
  </si>
  <si>
    <t xml:space="preserve">Luzula congesta</t>
  </si>
  <si>
    <t xml:space="preserve">Luzule ramassée, Luzule à inflorescences denses</t>
  </si>
  <si>
    <t xml:space="preserve">(Thuill.) Lej., 1811</t>
  </si>
  <si>
    <t xml:space="preserve">Luzula congesta (Thuill.) Lej., 1811</t>
  </si>
  <si>
    <t xml:space="preserve">&lt;i&gt;Luzula congesta&lt;/i&gt; (Thuill.) Lej., 1811</t>
  </si>
  <si>
    <t xml:space="preserve">https://inpn.mnhn.fr/espece/cd_nom/106823</t>
  </si>
  <si>
    <t xml:space="preserve">Luzula forsteri</t>
  </si>
  <si>
    <t xml:space="preserve">Luzule de Forster</t>
  </si>
  <si>
    <t xml:space="preserve">(Sm.) DC., 1806</t>
  </si>
  <si>
    <t xml:space="preserve">Luzula forsteri (Sm.) DC., 1806</t>
  </si>
  <si>
    <t xml:space="preserve">&lt;i&gt;Luzula forsteri&lt;/i&gt; (Sm.) DC., 1806</t>
  </si>
  <si>
    <t xml:space="preserve">Southern Wood-rush</t>
  </si>
  <si>
    <t xml:space="preserve">https://inpn.mnhn.fr/espece/cd_nom/106828</t>
  </si>
  <si>
    <t xml:space="preserve">Luzula luzulina</t>
  </si>
  <si>
    <t xml:space="preserve">Luzule luzuline, Luzule jaunâtre</t>
  </si>
  <si>
    <t xml:space="preserve">(Vill.) Racib., 1888</t>
  </si>
  <si>
    <t xml:space="preserve">Luzula luzulina (Vill.) Racib., 1888</t>
  </si>
  <si>
    <t xml:space="preserve">&lt;i&gt;Luzula luzulina&lt;/i&gt; (Vill.) Racib., 1888</t>
  </si>
  <si>
    <t xml:space="preserve">https://inpn.mnhn.fr/espece/cd_nom/106839</t>
  </si>
  <si>
    <t xml:space="preserve">Luzula luzuloides</t>
  </si>
  <si>
    <t xml:space="preserve">Luzule fausse luzule, Luzule blanchâtre, Luzule blanche, Luzule des bosquets</t>
  </si>
  <si>
    <t xml:space="preserve">(Lam.) Dandy &amp; Wilmott, 1938</t>
  </si>
  <si>
    <t xml:space="preserve">Luzula luzuloides (Lam.) Dandy &amp; Wilmott, 1938</t>
  </si>
  <si>
    <t xml:space="preserve">&lt;i&gt;Luzula luzuloides&lt;/i&gt; (Lam.) Dandy &amp; Wilmott, 1938</t>
  </si>
  <si>
    <t xml:space="preserve">White Wood-rush</t>
  </si>
  <si>
    <t xml:space="preserve">https://inpn.mnhn.fr/espece/cd_nom/106840</t>
  </si>
  <si>
    <t xml:space="preserve">Luzula multiflora</t>
  </si>
  <si>
    <t xml:space="preserve">Luzule multiflore, Luzule à nombreuses fleurs, luzule à fleurs nombreuses</t>
  </si>
  <si>
    <t xml:space="preserve">(Ehrh.) Lej., 1811</t>
  </si>
  <si>
    <t xml:space="preserve">Luzula multiflora (Ehrh.) Lej., 1811</t>
  </si>
  <si>
    <t xml:space="preserve">&lt;i&gt;Luzula multiflora&lt;/i&gt; (Ehrh.) Lej., 1811</t>
  </si>
  <si>
    <t xml:space="preserve">Heath Wood-rush</t>
  </si>
  <si>
    <t xml:space="preserve">https://inpn.mnhn.fr/espece/cd_nom/106842</t>
  </si>
  <si>
    <t xml:space="preserve">Luzula multiflora subsp. multiflora</t>
  </si>
  <si>
    <t xml:space="preserve">Luzula multiflora subsp. multiflora (Ehrh.) Lej., 1811</t>
  </si>
  <si>
    <t xml:space="preserve">&lt;i&gt;Luzula multiflora &lt;/i&gt;(Ehrh.) Lej., 1811 subsp.&lt;i&gt; multiflora&lt;/i&gt;</t>
  </si>
  <si>
    <t xml:space="preserve">https://inpn.mnhn.fr/espece/cd_nom/137507</t>
  </si>
  <si>
    <t xml:space="preserve">Luzula nivea</t>
  </si>
  <si>
    <t xml:space="preserve">Luzule blanche, Luzule des neiges, Luzule blanc-de-neige</t>
  </si>
  <si>
    <t xml:space="preserve">(Nathh.) DC., 1805</t>
  </si>
  <si>
    <t xml:space="preserve">Luzula nivea (Nathh.) DC., 1805</t>
  </si>
  <si>
    <t xml:space="preserve">&lt;i&gt;Luzula nivea&lt;/i&gt; (Nathh.) DC., 1805</t>
  </si>
  <si>
    <t xml:space="preserve">Snow-white Wood-rush</t>
  </si>
  <si>
    <t xml:space="preserve">https://inpn.mnhn.fr/espece/cd_nom/106846</t>
  </si>
  <si>
    <t xml:space="preserve">Luzula pilosa</t>
  </si>
  <si>
    <t xml:space="preserve">Luzule poilue, Luzule de printemps, Luzule printanière</t>
  </si>
  <si>
    <t xml:space="preserve">(L.) Willd., 1809</t>
  </si>
  <si>
    <t xml:space="preserve">Luzula pilosa (L.) Willd., 1809</t>
  </si>
  <si>
    <t xml:space="preserve">&lt;i&gt;Luzula pilosa&lt;/i&gt; (L.) Willd., 1809</t>
  </si>
  <si>
    <t xml:space="preserve">Hairy Wood-rush</t>
  </si>
  <si>
    <t xml:space="preserve">https://inpn.mnhn.fr/espece/cd_nom/106854</t>
  </si>
  <si>
    <t xml:space="preserve">Luzula spicata subsp. spicata</t>
  </si>
  <si>
    <t xml:space="preserve">Luzule en épi</t>
  </si>
  <si>
    <t xml:space="preserve">Luzula spicata subsp. spicata (L.) DC., 1805</t>
  </si>
  <si>
    <t xml:space="preserve">&lt;i&gt;Luzula spicata &lt;/i&gt;(L.) DC., 1805 subsp.&lt;i&gt; spicata&lt;/i&gt;</t>
  </si>
  <si>
    <t xml:space="preserve">https://inpn.mnhn.fr/espece/cd_nom/137520</t>
  </si>
  <si>
    <t xml:space="preserve">Luzula sudetica</t>
  </si>
  <si>
    <t xml:space="preserve">Luzule des Sudètes</t>
  </si>
  <si>
    <t xml:space="preserve">(Willd.) Schult., 1814</t>
  </si>
  <si>
    <t xml:space="preserve">Luzula sudetica (Willd.) Schult., 1814</t>
  </si>
  <si>
    <t xml:space="preserve">&lt;i&gt;Luzula sudetica&lt;/i&gt; (Willd.) Schult., 1814</t>
  </si>
  <si>
    <t xml:space="preserve">https://inpn.mnhn.fr/espece/cd_nom/106861</t>
  </si>
  <si>
    <t xml:space="preserve">Luzula sylvatica</t>
  </si>
  <si>
    <t xml:space="preserve">Luzule des forêts, Luzule des bois, Grande luzule</t>
  </si>
  <si>
    <t xml:space="preserve">(Huds.) Gaudin, 1811</t>
  </si>
  <si>
    <t xml:space="preserve">Luzula sylvatica (Huds.) Gaudin, 1811</t>
  </si>
  <si>
    <t xml:space="preserve">&lt;i&gt;Luzula sylvatica&lt;/i&gt; (Huds.) Gaudin, 1811</t>
  </si>
  <si>
    <t xml:space="preserve">Great Wood-rush</t>
  </si>
  <si>
    <t xml:space="preserve">https://inpn.mnhn.fr/espece/cd_nom/106863</t>
  </si>
  <si>
    <t xml:space="preserve">Luzula sylvatica subsp. sylvatica</t>
  </si>
  <si>
    <t xml:space="preserve">Luzula sylvatica subsp. sylvatica (Huds.) Gaudin, 1811</t>
  </si>
  <si>
    <t xml:space="preserve">&lt;i&gt;Luzula sylvatica &lt;/i&gt;(Huds.) Gaudin, 1811 subsp.&lt;i&gt; sylvatica&lt;/i&gt;</t>
  </si>
  <si>
    <t xml:space="preserve">https://inpn.mnhn.fr/espece/cd_nom/137522</t>
  </si>
  <si>
    <t xml:space="preserve">Molinia arundinacea</t>
  </si>
  <si>
    <t xml:space="preserve">Molinie roseau, Molinie élevée</t>
  </si>
  <si>
    <t xml:space="preserve">Poaceae</t>
  </si>
  <si>
    <t xml:space="preserve">Arundinoideae</t>
  </si>
  <si>
    <t xml:space="preserve">Molinieae</t>
  </si>
  <si>
    <t xml:space="preserve">Molinia arundinacea Schrank, 1789</t>
  </si>
  <si>
    <t xml:space="preserve">&lt;i&gt;Molinia arundinacea&lt;/i&gt; Schrank, 1789</t>
  </si>
  <si>
    <t xml:space="preserve">https://inpn.mnhn.fr/espece/cd_nom/108717</t>
  </si>
  <si>
    <t xml:space="preserve">Molinia caerulea</t>
  </si>
  <si>
    <t xml:space="preserve">Molinie bleue</t>
  </si>
  <si>
    <t xml:space="preserve">Molinia caerulea (L.) Moench, 1794</t>
  </si>
  <si>
    <t xml:space="preserve">&lt;i&gt;Molinia caerulea&lt;/i&gt; (L.) Moench, 1794</t>
  </si>
  <si>
    <t xml:space="preserve">Purple Moor-grass</t>
  </si>
  <si>
    <t xml:space="preserve">https://inpn.mnhn.fr/espece/cd_nom/108718</t>
  </si>
  <si>
    <t xml:space="preserve">Phragmites australis</t>
  </si>
  <si>
    <t xml:space="preserve">Phragmite austral, Roseau, Roseau commun, Roseau à balais, Phragmite commun</t>
  </si>
  <si>
    <t xml:space="preserve">(Cav.) Trin. ex Steud., 1840</t>
  </si>
  <si>
    <t xml:space="preserve">Phragmites australis (Cav.) Trin. ex Steud., 1840</t>
  </si>
  <si>
    <t xml:space="preserve">&lt;i&gt;Phragmites australis&lt;/i&gt; (Cav.) Trin. ex Steud., 1840</t>
  </si>
  <si>
    <t xml:space="preserve">Common Reed</t>
  </si>
  <si>
    <t xml:space="preserve">https://inpn.mnhn.fr/espece/cd_nom/113260</t>
  </si>
  <si>
    <t xml:space="preserve">Cynodon dactylon</t>
  </si>
  <si>
    <t xml:space="preserve">Cynodon dactyle, Petit-chiendent, Chiendent fil-de-fer, Capriole, Chiendent pied-de-poule</t>
  </si>
  <si>
    <t xml:space="preserve">Chloridoideae</t>
  </si>
  <si>
    <t xml:space="preserve">Cynodonteae</t>
  </si>
  <si>
    <t xml:space="preserve">Cynodon dactylon (L.) Pers., 1805</t>
  </si>
  <si>
    <t xml:space="preserve">&lt;i&gt;Cynodon dactylon&lt;/i&gt; (L.) Pers., 1805</t>
  </si>
  <si>
    <t xml:space="preserve">Bermuda-grass</t>
  </si>
  <si>
    <t xml:space="preserve">https://inpn.mnhn.fr/espece/cd_nom/93803</t>
  </si>
  <si>
    <t xml:space="preserve">Eleusine indica</t>
  </si>
  <si>
    <t xml:space="preserve">Éleusine des Indes, Crételle des Indes</t>
  </si>
  <si>
    <t xml:space="preserve">Eleusine indica (L.) Gaertn., 1788</t>
  </si>
  <si>
    <t xml:space="preserve">&lt;i&gt;Eleusine indica&lt;/i&gt; (L.) Gaertn., 1788</t>
  </si>
  <si>
    <t xml:space="preserve">Yard-grass</t>
  </si>
  <si>
    <t xml:space="preserve">https://inpn.mnhn.fr/espece/cd_nom/95965</t>
  </si>
  <si>
    <t xml:space="preserve">Eleusine tristachya</t>
  </si>
  <si>
    <t xml:space="preserve">Éleusine à trois épis, Crételle à trois épis</t>
  </si>
  <si>
    <t xml:space="preserve">(Lam.) Lam., 1792</t>
  </si>
  <si>
    <t xml:space="preserve">Eleusine tristachya (Lam.) Lam., 1792</t>
  </si>
  <si>
    <t xml:space="preserve">&lt;i&gt;Eleusine tristachya&lt;/i&gt; (Lam.) Lam., 1792</t>
  </si>
  <si>
    <t xml:space="preserve">American Yard-grass</t>
  </si>
  <si>
    <t xml:space="preserve">https://inpn.mnhn.fr/espece/cd_nom/95975</t>
  </si>
  <si>
    <t xml:space="preserve">Tragus racemosus</t>
  </si>
  <si>
    <t xml:space="preserve">Bardanette en grappe, Bardanette à grappes, Bardanette rameuse, Trage à grappes</t>
  </si>
  <si>
    <t xml:space="preserve">Tragus racemosus (L.) All., 1785</t>
  </si>
  <si>
    <t xml:space="preserve">&lt;i&gt;Tragus racemosus&lt;/i&gt; (L.) All., 1785</t>
  </si>
  <si>
    <t xml:space="preserve">European Bur-grass</t>
  </si>
  <si>
    <t xml:space="preserve">https://inpn.mnhn.fr/espece/cd_nom/127070</t>
  </si>
  <si>
    <t xml:space="preserve">Eragrostis</t>
  </si>
  <si>
    <t xml:space="preserve">Éragrostide, Éragrostis</t>
  </si>
  <si>
    <t xml:space="preserve">Eragrostideae</t>
  </si>
  <si>
    <t xml:space="preserve">Wolf, 1776</t>
  </si>
  <si>
    <t xml:space="preserve">Eragrostis Wolf, 1776</t>
  </si>
  <si>
    <t xml:space="preserve">&lt;i&gt;Eragrostis&lt;/i&gt; Wolf, 1776</t>
  </si>
  <si>
    <t xml:space="preserve">love-grasses</t>
  </si>
  <si>
    <t xml:space="preserve">Eragrostis barrelieri</t>
  </si>
  <si>
    <t xml:space="preserve">Éragrostide de Barrelier, Éragrostis de Barrelier</t>
  </si>
  <si>
    <t xml:space="preserve">Daveau, 1894</t>
  </si>
  <si>
    <t xml:space="preserve">Eragrostis barrelieri Daveau, 1894</t>
  </si>
  <si>
    <t xml:space="preserve">&lt;i&gt;Eragrostis barrelieri&lt;/i&gt; Daveau, 1894</t>
  </si>
  <si>
    <t xml:space="preserve">https://inpn.mnhn.fr/espece/cd_nom/96580</t>
  </si>
  <si>
    <t xml:space="preserve">Eragrostis cilianensis</t>
  </si>
  <si>
    <t xml:space="preserve">Éragrostide de Ciliani</t>
  </si>
  <si>
    <t xml:space="preserve">(All.) Vignolo ex Janch., 1907</t>
  </si>
  <si>
    <t xml:space="preserve">Eragrostis cilianensis (All.) Vignolo ex Janch., 1907</t>
  </si>
  <si>
    <t xml:space="preserve">&lt;i&gt;Eragrostis cilianensis&lt;/i&gt; (All.) Vignolo ex Janch., 1907</t>
  </si>
  <si>
    <t xml:space="preserve">Stink-grass</t>
  </si>
  <si>
    <t xml:space="preserve">https://inpn.mnhn.fr/espece/cd_nom/96585</t>
  </si>
  <si>
    <t xml:space="preserve">Eragrostis minor</t>
  </si>
  <si>
    <t xml:space="preserve">Éragrostide mineure</t>
  </si>
  <si>
    <t xml:space="preserve">Host, 1809</t>
  </si>
  <si>
    <t xml:space="preserve">Eragrostis minor Host, 1809</t>
  </si>
  <si>
    <t xml:space="preserve">&lt;i&gt;Eragrostis minor&lt;/i&gt; Host, 1809</t>
  </si>
  <si>
    <t xml:space="preserve">Small Love-grass</t>
  </si>
  <si>
    <t xml:space="preserve">https://inpn.mnhn.fr/espece/cd_nom/96613</t>
  </si>
  <si>
    <t xml:space="preserve">Eragrostis pectinacea</t>
  </si>
  <si>
    <t xml:space="preserve">Éragrostide en peigne, Éragrostis en peigne, Éragrostide pectinée</t>
  </si>
  <si>
    <t xml:space="preserve">(Michx.) Nees, 1841</t>
  </si>
  <si>
    <t xml:space="preserve">Eragrostis pectinacea (Michx.) Nees, 1841</t>
  </si>
  <si>
    <t xml:space="preserve">&lt;i&gt;Eragrostis pectinacea&lt;/i&gt; (Michx.) Nees, 1841</t>
  </si>
  <si>
    <t xml:space="preserve">https://inpn.mnhn.fr/espece/cd_nom/96624</t>
  </si>
  <si>
    <t xml:space="preserve">Eragrostis pilosa</t>
  </si>
  <si>
    <t xml:space="preserve">Éragrostide poilue, Éragrostis poilu</t>
  </si>
  <si>
    <t xml:space="preserve">(L.) P.Beauv., 1812</t>
  </si>
  <si>
    <t xml:space="preserve">Eragrostis pilosa (L.) P.Beauv., 1812</t>
  </si>
  <si>
    <t xml:space="preserve">&lt;i&gt;Eragrostis pilosa&lt;/i&gt; (L.) P.Beauv., 1812</t>
  </si>
  <si>
    <t xml:space="preserve">Jersey Love-grass</t>
  </si>
  <si>
    <t xml:space="preserve">https://inpn.mnhn.fr/espece/cd_nom/96628</t>
  </si>
  <si>
    <t xml:space="preserve">Sporobolus indicus</t>
  </si>
  <si>
    <t xml:space="preserve">Sporobole des Indes, Sporobole fertile, Sporobole tenace</t>
  </si>
  <si>
    <t xml:space="preserve">Zoysieae</t>
  </si>
  <si>
    <t xml:space="preserve">Sporobolus indicus (L.) R.Br., 1810</t>
  </si>
  <si>
    <t xml:space="preserve">&lt;i&gt;Sporobolus indicus&lt;/i&gt; (L.) R.Br., 1810</t>
  </si>
  <si>
    <t xml:space="preserve">Smut grass, West Indian dropseed, Rat tail grass, Parramatta grass</t>
  </si>
  <si>
    <t xml:space="preserve">https://inpn.mnhn.fr/espece/cd_nom/124719</t>
  </si>
  <si>
    <t xml:space="preserve">Sporobolus vaginiflorus</t>
  </si>
  <si>
    <t xml:space="preserve">Sporobole à fleurs vaginées, Sporobole engainé, Sporobole à inflorescences engainées</t>
  </si>
  <si>
    <t xml:space="preserve">(Torr. ex A.Gray) Alf.Wood, 1861</t>
  </si>
  <si>
    <t xml:space="preserve">Sporobolus vaginiflorus (Torr. ex A.Gray) Alf.Wood, 1861</t>
  </si>
  <si>
    <t xml:space="preserve">&lt;i&gt;Sporobolus vaginiflorus&lt;/i&gt; (Torr. ex A.Gray) Alf.Wood, 1861</t>
  </si>
  <si>
    <t xml:space="preserve">https://inpn.mnhn.fr/espece/cd_nom/124730</t>
  </si>
  <si>
    <t xml:space="preserve">Cortaderia selloana</t>
  </si>
  <si>
    <t xml:space="preserve">Herbe de la pampa, Herbe des pampas</t>
  </si>
  <si>
    <t xml:space="preserve">Danthonioideae</t>
  </si>
  <si>
    <t xml:space="preserve">Danthonieae</t>
  </si>
  <si>
    <t xml:space="preserve">(Schult. &amp; Schult.f.) Asch. &amp; Graebn., 1900</t>
  </si>
  <si>
    <t xml:space="preserve">Cortaderia selloana (Schult. &amp; Schult.f.) Asch. &amp; Graebn., 1900</t>
  </si>
  <si>
    <t xml:space="preserve">&lt;i&gt;Cortaderia selloana&lt;/i&gt; (Schult. &amp; Schult.f.) Asch. &amp; Graebn., 1900</t>
  </si>
  <si>
    <t xml:space="preserve">Pampas Grass</t>
  </si>
  <si>
    <t xml:space="preserve">https://inpn.mnhn.fr/espece/cd_nom/92572</t>
  </si>
  <si>
    <t xml:space="preserve">Danthonia decumbens</t>
  </si>
  <si>
    <t xml:space="preserve">Danthonie retombante, Sieglingie retombante, Danthonie couchée, Danthonie décombante</t>
  </si>
  <si>
    <t xml:space="preserve">Danthonia decumbens (L.) DC., 1805</t>
  </si>
  <si>
    <t xml:space="preserve">&lt;i&gt;Danthonia decumbens&lt;/i&gt; (L.) DC., 1805</t>
  </si>
  <si>
    <t xml:space="preserve">Heath-grass</t>
  </si>
  <si>
    <t xml:space="preserve">https://inpn.mnhn.fr/espece/cd_nom/94402</t>
  </si>
  <si>
    <t xml:space="preserve">Leersia oryzoides</t>
  </si>
  <si>
    <t xml:space="preserve">Leersie faux riz</t>
  </si>
  <si>
    <t xml:space="preserve">Oryzoideae</t>
  </si>
  <si>
    <t xml:space="preserve">Oryzeae</t>
  </si>
  <si>
    <t xml:space="preserve">(L.) Sw., 1788</t>
  </si>
  <si>
    <t xml:space="preserve">Leersia oryzoides (L.) Sw., 1788</t>
  </si>
  <si>
    <t xml:space="preserve">&lt;i&gt;Leersia oryzoides&lt;/i&gt; (L.) Sw., 1788</t>
  </si>
  <si>
    <t xml:space="preserve">Cut-grass</t>
  </si>
  <si>
    <t xml:space="preserve">https://inpn.mnhn.fr/espece/cd_nom/105400</t>
  </si>
  <si>
    <t xml:space="preserve">Bothriochloa barbinodis</t>
  </si>
  <si>
    <t xml:space="preserve">Bothriochloa à nœuds barbus, Barbon à nœuds barbus</t>
  </si>
  <si>
    <t xml:space="preserve">Panicoideae</t>
  </si>
  <si>
    <t xml:space="preserve">Andropogoneae</t>
  </si>
  <si>
    <t xml:space="preserve">(Lag.) Herter, 1940</t>
  </si>
  <si>
    <t xml:space="preserve">Bothriochloa barbinodis (Lag.) Herter, 1940</t>
  </si>
  <si>
    <t xml:space="preserve">&lt;i&gt;Bothriochloa barbinodis&lt;/i&gt; (Lag.) Herter, 1940</t>
  </si>
  <si>
    <t xml:space="preserve">https://inpn.mnhn.fr/espece/cd_nom/86167</t>
  </si>
  <si>
    <t xml:space="preserve">Bothriochloa ischaemum</t>
  </si>
  <si>
    <t xml:space="preserve">Bothriochloa pied-de-poule, Barbon pied-de-poule, Barbon digité, Bothriochloa ischème</t>
  </si>
  <si>
    <t xml:space="preserve">(L.) Keng, 1936</t>
  </si>
  <si>
    <t xml:space="preserve">Bothriochloa ischaemum (L.) Keng, 1936</t>
  </si>
  <si>
    <t xml:space="preserve">&lt;i&gt;Bothriochloa ischaemum&lt;/i&gt; (L.) Keng, 1936</t>
  </si>
  <si>
    <t xml:space="preserve">https://inpn.mnhn.fr/espece/cd_nom/86169</t>
  </si>
  <si>
    <t xml:space="preserve">Sorghum halepense</t>
  </si>
  <si>
    <t xml:space="preserve">Sorgho d'Alep, Herbe de Cuba</t>
  </si>
  <si>
    <t xml:space="preserve">Sorghum halepense (L.) Pers., 1805</t>
  </si>
  <si>
    <t xml:space="preserve">&lt;i&gt;Sorghum halepense&lt;/i&gt; (L.) Pers., 1805</t>
  </si>
  <si>
    <t xml:space="preserve">Johnson-grass</t>
  </si>
  <si>
    <t xml:space="preserve">https://inpn.mnhn.fr/espece/cd_nom/124378</t>
  </si>
  <si>
    <t xml:space="preserve">Digitaria sanguinalis</t>
  </si>
  <si>
    <t xml:space="preserve">Digitaire sanguine, Digitaire commune</t>
  </si>
  <si>
    <t xml:space="preserve">Paniceae</t>
  </si>
  <si>
    <t xml:space="preserve">Digitaria sanguinalis (L.) Scop., 1771</t>
  </si>
  <si>
    <t xml:space="preserve">&lt;i&gt;Digitaria sanguinalis&lt;/i&gt; (L.) Scop., 1771</t>
  </si>
  <si>
    <t xml:space="preserve">Hairy Finger-grass</t>
  </si>
  <si>
    <t xml:space="preserve">https://inpn.mnhn.fr/espece/cd_nom/94995</t>
  </si>
  <si>
    <t xml:space="preserve">Echinochloa</t>
  </si>
  <si>
    <t xml:space="preserve">Échinochloa, Panic, Échinochloé</t>
  </si>
  <si>
    <t xml:space="preserve">P.Beauv., 1812</t>
  </si>
  <si>
    <t xml:space="preserve">Echinochloa P.Beauv., 1812</t>
  </si>
  <si>
    <t xml:space="preserve">&lt;i&gt;Echinochloa&lt;/i&gt; P.Beauv., 1812</t>
  </si>
  <si>
    <t xml:space="preserve">cockspurs</t>
  </si>
  <si>
    <t xml:space="preserve">Echinochloa colona</t>
  </si>
  <si>
    <t xml:space="preserve">Échinochloa colonisateur, Panic colonisateur, Blé du Dekkan, Échinochloé colonisateur</t>
  </si>
  <si>
    <t xml:space="preserve">(L.) Link, 1833</t>
  </si>
  <si>
    <t xml:space="preserve">Echinochloa colona (L.) Link, 1833</t>
  </si>
  <si>
    <t xml:space="preserve">&lt;i&gt;Echinochloa colona&lt;/i&gt; (L.) Link, 1833</t>
  </si>
  <si>
    <t xml:space="preserve">Shama Millet</t>
  </si>
  <si>
    <t xml:space="preserve">https://inpn.mnhn.fr/espece/cd_nom/95669</t>
  </si>
  <si>
    <t xml:space="preserve">Echinochloa crus-galli</t>
  </si>
  <si>
    <t xml:space="preserve">Échinochloa pied-de-coq, Échinochloé Pied-de-coq, Pied-de-coq, Panic pied-de-coq</t>
  </si>
  <si>
    <t xml:space="preserve">Echinochloa crus-galli (L.) P.Beauv., 1812</t>
  </si>
  <si>
    <t xml:space="preserve">&lt;i&gt;Echinochloa crus-galli&lt;/i&gt; (L.) P.Beauv., 1812</t>
  </si>
  <si>
    <t xml:space="preserve">Cockspur [grass]</t>
  </si>
  <si>
    <t xml:space="preserve">https://inpn.mnhn.fr/espece/cd_nom/95671</t>
  </si>
  <si>
    <t xml:space="preserve">Panicum barbipulvinatum</t>
  </si>
  <si>
    <t xml:space="preserve">Panic d'Occident, Panic occidental</t>
  </si>
  <si>
    <t xml:space="preserve">Nash, 1900</t>
  </si>
  <si>
    <t xml:space="preserve">Panicum barbipulvinatum Nash, 1900</t>
  </si>
  <si>
    <t xml:space="preserve">&lt;i&gt;Panicum barbipulvinatum&lt;/i&gt; Nash, 1900</t>
  </si>
  <si>
    <t xml:space="preserve">https://inpn.mnhn.fr/espece/cd_nom/112100</t>
  </si>
  <si>
    <t xml:space="preserve">Panicum capillare</t>
  </si>
  <si>
    <t xml:space="preserve">Panic capillaire, Millet capillaire</t>
  </si>
  <si>
    <t xml:space="preserve">Panicum capillare L., 1753</t>
  </si>
  <si>
    <t xml:space="preserve">&lt;i&gt;Panicum capillare&lt;/i&gt; L., 1753</t>
  </si>
  <si>
    <t xml:space="preserve">Witch-grass</t>
  </si>
  <si>
    <t xml:space="preserve">https://inpn.mnhn.fr/espece/cd_nom/112111</t>
  </si>
  <si>
    <t xml:space="preserve">Panicum dichotomiflorum</t>
  </si>
  <si>
    <t xml:space="preserve">Panic à fleurs dichotomes, Panic dichotome</t>
  </si>
  <si>
    <t xml:space="preserve">Panicum dichotomiflorum Michx., 1803</t>
  </si>
  <si>
    <t xml:space="preserve">&lt;i&gt;Panicum dichotomiflorum&lt;/i&gt; Michx., 1803</t>
  </si>
  <si>
    <t xml:space="preserve">Autumn Millet</t>
  </si>
  <si>
    <t xml:space="preserve">https://inpn.mnhn.fr/espece/cd_nom/112130</t>
  </si>
  <si>
    <t xml:space="preserve">Panicum miliaceum</t>
  </si>
  <si>
    <t xml:space="preserve">Panic millet, Panic faux millet, Millet commun, Panic mil</t>
  </si>
  <si>
    <t xml:space="preserve">Panicum miliaceum L., 1753</t>
  </si>
  <si>
    <t xml:space="preserve">&lt;i&gt;Panicum miliaceum&lt;/i&gt; L., 1753</t>
  </si>
  <si>
    <t xml:space="preserve">Common Millet</t>
  </si>
  <si>
    <t xml:space="preserve">https://inpn.mnhn.fr/espece/cd_nom/112195</t>
  </si>
  <si>
    <t xml:space="preserve">Setaria italica subsp. pycnocoma</t>
  </si>
  <si>
    <t xml:space="preserve">Sétaire dense</t>
  </si>
  <si>
    <t xml:space="preserve">(Steud.) de Wet, 1981</t>
  </si>
  <si>
    <t xml:space="preserve">Setaria italica subsp. pycnocoma (Steud.) de Wet, 1981</t>
  </si>
  <si>
    <t xml:space="preserve">&lt;i&gt;Setaria italica &lt;/i&gt;subsp.&lt;i&gt; pycnocoma&lt;/i&gt; (Steud.) de Wet, 1981</t>
  </si>
  <si>
    <t xml:space="preserve">https://inpn.mnhn.fr/espece/cd_nom/141058</t>
  </si>
  <si>
    <t xml:space="preserve">Setaria italica subsp. viridis</t>
  </si>
  <si>
    <t xml:space="preserve">Sétaire verte</t>
  </si>
  <si>
    <t xml:space="preserve">(L.) Thell., 1912</t>
  </si>
  <si>
    <t xml:space="preserve">Setaria italica subsp. viridis (L.) Thell., 1912</t>
  </si>
  <si>
    <t xml:space="preserve">&lt;i&gt;Setaria italica &lt;/i&gt;subsp.&lt;i&gt; viridis&lt;/i&gt; (L.) Thell., 1912</t>
  </si>
  <si>
    <t xml:space="preserve">Green Bristle-grass</t>
  </si>
  <si>
    <t xml:space="preserve">https://inpn.mnhn.fr/espece/cd_nom/718292</t>
  </si>
  <si>
    <t xml:space="preserve">Setaria pumila</t>
  </si>
  <si>
    <t xml:space="preserve">Sétaire naine, Sétaire glauque</t>
  </si>
  <si>
    <t xml:space="preserve">(Poir.) Roem. &amp; Schult., 1817</t>
  </si>
  <si>
    <t xml:space="preserve">Setaria pumila (Poir.) Roem. &amp; Schult., 1817</t>
  </si>
  <si>
    <t xml:space="preserve">&lt;i&gt;Setaria pumila&lt;/i&gt; (Poir.) Roem. &amp; Schult., 1817</t>
  </si>
  <si>
    <t xml:space="preserve">Yellow Bristle-grass</t>
  </si>
  <si>
    <t xml:space="preserve">https://inpn.mnhn.fr/espece/cd_nom/123141</t>
  </si>
  <si>
    <t xml:space="preserve">Setaria verticillata</t>
  </si>
  <si>
    <t xml:space="preserve">Sétaire verticillée, Panic verticillé</t>
  </si>
  <si>
    <t xml:space="preserve">Setaria verticillata (L.) P.Beauv., 1812</t>
  </si>
  <si>
    <t xml:space="preserve">&lt;i&gt;Setaria verticillata&lt;/i&gt; (L.) P.Beauv., 1812</t>
  </si>
  <si>
    <t xml:space="preserve">Rough Bristle-grass</t>
  </si>
  <si>
    <t xml:space="preserve">https://inpn.mnhn.fr/espece/cd_nom/123154</t>
  </si>
  <si>
    <t xml:space="preserve">Brachypodium distachyon</t>
  </si>
  <si>
    <t xml:space="preserve">Brachypode à deux épis, Brachypode à deux épillets</t>
  </si>
  <si>
    <t xml:space="preserve">Pooideae</t>
  </si>
  <si>
    <t xml:space="preserve">Brachypodieae</t>
  </si>
  <si>
    <t xml:space="preserve">Brachypodium distachyon (L.) P.Beauv., 1812</t>
  </si>
  <si>
    <t xml:space="preserve">&lt;i&gt;Brachypodium distachyon&lt;/i&gt; (L.) P.Beauv., 1812</t>
  </si>
  <si>
    <t xml:space="preserve">Stiff Brome</t>
  </si>
  <si>
    <t xml:space="preserve">https://inpn.mnhn.fr/espece/cd_nom/86262</t>
  </si>
  <si>
    <t xml:space="preserve">Brachypodium phoenicoides</t>
  </si>
  <si>
    <t xml:space="preserve">Brachypode fausse ivraie</t>
  </si>
  <si>
    <t xml:space="preserve">Brachypodium phoenicoides (L.) Roem. &amp; Schult., 1817</t>
  </si>
  <si>
    <t xml:space="preserve">&lt;i&gt;Brachypodium phoenicoides&lt;/i&gt; (L.) Roem. &amp; Schult., 1817</t>
  </si>
  <si>
    <t xml:space="preserve">https://inpn.mnhn.fr/espece/cd_nom/86288</t>
  </si>
  <si>
    <t xml:space="preserve">Brachypodium pinnatum</t>
  </si>
  <si>
    <t xml:space="preserve">Brachypode penné</t>
  </si>
  <si>
    <t xml:space="preserve">Brachypodium pinnatum (L.) P.Beauv., 1812</t>
  </si>
  <si>
    <t xml:space="preserve">&lt;i&gt;Brachypodium pinnatum&lt;/i&gt; (L.) P.Beauv., 1812</t>
  </si>
  <si>
    <t xml:space="preserve">Heath False-brome</t>
  </si>
  <si>
    <t xml:space="preserve">https://inpn.mnhn.fr/espece/cd_nom/86289</t>
  </si>
  <si>
    <t xml:space="preserve">Brachypodium rupestre</t>
  </si>
  <si>
    <t xml:space="preserve">Brachypode rupestre, Brachypode des rochers</t>
  </si>
  <si>
    <t xml:space="preserve">(Host) Roem. &amp; Schult., 1817</t>
  </si>
  <si>
    <t xml:space="preserve">Brachypodium rupestre (Host) Roem. &amp; Schult., 1817</t>
  </si>
  <si>
    <t xml:space="preserve">&lt;i&gt;Brachypodium rupestre&lt;/i&gt; (Host) Roem. &amp; Schult., 1817</t>
  </si>
  <si>
    <t xml:space="preserve">Tor-grass</t>
  </si>
  <si>
    <t xml:space="preserve">https://inpn.mnhn.fr/espece/cd_nom/86301</t>
  </si>
  <si>
    <t xml:space="preserve">Brachypodium sylvaticum</t>
  </si>
  <si>
    <t xml:space="preserve">Brachypode des forêts, Brachypode des bois, Brome des bois</t>
  </si>
  <si>
    <t xml:space="preserve">(Huds.) P.Beauv., 1812</t>
  </si>
  <si>
    <t xml:space="preserve">Brachypodium sylvaticum (Huds.) P.Beauv., 1812</t>
  </si>
  <si>
    <t xml:space="preserve">&lt;i&gt;Brachypodium sylvaticum&lt;/i&gt; (Huds.) P.Beauv., 1812</t>
  </si>
  <si>
    <t xml:space="preserve">False Brome</t>
  </si>
  <si>
    <t xml:space="preserve">https://inpn.mnhn.fr/espece/cd_nom/86305</t>
  </si>
  <si>
    <t xml:space="preserve">Anisantha diandra</t>
  </si>
  <si>
    <t xml:space="preserve">Brome à deux étamines, Anisanthe à deux étamines</t>
  </si>
  <si>
    <t xml:space="preserve">Bromeae</t>
  </si>
  <si>
    <t xml:space="preserve">(Roth) Tutin ex Tzvelev, 1963</t>
  </si>
  <si>
    <t xml:space="preserve">Anisantha diandra (Roth) Tutin ex Tzvelev, 1963</t>
  </si>
  <si>
    <t xml:space="preserve">&lt;i&gt;Anisantha diandra&lt;/i&gt; (Roth) Tutin ex Tzvelev, 1963</t>
  </si>
  <si>
    <t xml:space="preserve">Great Brome</t>
  </si>
  <si>
    <t xml:space="preserve">https://inpn.mnhn.fr/espece/cd_nom/82750</t>
  </si>
  <si>
    <t xml:space="preserve">Anisantha madritensis</t>
  </si>
  <si>
    <t xml:space="preserve">Anisanthe de Madrid, Brome de Madrid</t>
  </si>
  <si>
    <t xml:space="preserve">(L.) Nevski, 1934</t>
  </si>
  <si>
    <t xml:space="preserve">Anisantha madritensis (L.) Nevski, 1934</t>
  </si>
  <si>
    <t xml:space="preserve">&lt;i&gt;Anisantha madritensis&lt;/i&gt; (L.) Nevski, 1934</t>
  </si>
  <si>
    <t xml:space="preserve">Compact Brome</t>
  </si>
  <si>
    <t xml:space="preserve">https://inpn.mnhn.fr/espece/cd_nom/82753</t>
  </si>
  <si>
    <t xml:space="preserve">Anisantha sterilis</t>
  </si>
  <si>
    <t xml:space="preserve">Brome stérile, Anisanthe stérile</t>
  </si>
  <si>
    <t xml:space="preserve">Anisantha sterilis (L.) Nevski, 1934</t>
  </si>
  <si>
    <t xml:space="preserve">&lt;i&gt;Anisantha sterilis&lt;/i&gt; (L.) Nevski, 1934</t>
  </si>
  <si>
    <t xml:space="preserve">Barren Brome</t>
  </si>
  <si>
    <t xml:space="preserve">https://inpn.mnhn.fr/espece/cd_nom/82757</t>
  </si>
  <si>
    <t xml:space="preserve">Anisantha tectorum</t>
  </si>
  <si>
    <t xml:space="preserve">Brome des toits, Anisanthe des toits</t>
  </si>
  <si>
    <t xml:space="preserve">Anisantha tectorum (L.) Nevski, 1934</t>
  </si>
  <si>
    <t xml:space="preserve">&lt;i&gt;Anisantha tectorum&lt;/i&gt; (L.) Nevski, 1934</t>
  </si>
  <si>
    <t xml:space="preserve">Drooping Brome</t>
  </si>
  <si>
    <t xml:space="preserve">https://inpn.mnhn.fr/espece/cd_nom/82758</t>
  </si>
  <si>
    <t xml:space="preserve">Bromopsis benekenii</t>
  </si>
  <si>
    <t xml:space="preserve">Brome de Beneken, Faux brome de Beneken</t>
  </si>
  <si>
    <t xml:space="preserve">(Lange) Holub, 1973</t>
  </si>
  <si>
    <t xml:space="preserve">Bromopsis benekenii (Lange) Holub, 1973</t>
  </si>
  <si>
    <t xml:space="preserve">&lt;i&gt;Bromopsis benekenii&lt;/i&gt; (Lange) Holub, 1973</t>
  </si>
  <si>
    <t xml:space="preserve">Lesser Hairy-brome</t>
  </si>
  <si>
    <t xml:space="preserve">https://inpn.mnhn.fr/espece/cd_nom/86511</t>
  </si>
  <si>
    <t xml:space="preserve">Bromopsis erecta</t>
  </si>
  <si>
    <t xml:space="preserve">Brome érigé, Brome dressé, Faux brome érigé, Faux brome dressé</t>
  </si>
  <si>
    <t xml:space="preserve">(Huds.) Fourr., 1869</t>
  </si>
  <si>
    <t xml:space="preserve">Bromopsis erecta (Huds.) Fourr., 1869</t>
  </si>
  <si>
    <t xml:space="preserve">&lt;i&gt;Bromopsis erecta&lt;/i&gt; (Huds.) Fourr., 1869</t>
  </si>
  <si>
    <t xml:space="preserve">https://inpn.mnhn.fr/espece/cd_nom/86512</t>
  </si>
  <si>
    <t xml:space="preserve">Bromopsis erecta subsp. erecta</t>
  </si>
  <si>
    <t xml:space="preserve">Bromopsis erecta subsp. erecta (Huds.) Fourr., 1869</t>
  </si>
  <si>
    <t xml:space="preserve">&lt;i&gt;Bromopsis erecta &lt;/i&gt;(Huds.) Fourr., 1869 subsp.&lt;i&gt; erecta&lt;/i&gt;</t>
  </si>
  <si>
    <t xml:space="preserve">Upright Brome</t>
  </si>
  <si>
    <t xml:space="preserve">https://inpn.mnhn.fr/espece/cd_nom/718318</t>
  </si>
  <si>
    <t xml:space="preserve">Bromopsis inermis</t>
  </si>
  <si>
    <t xml:space="preserve">Brome sans arêtes, Brome inerme, Faux brome inerme</t>
  </si>
  <si>
    <t xml:space="preserve">(Leyss.) Holub, 1973</t>
  </si>
  <si>
    <t xml:space="preserve">Bromopsis inermis (Leyss.) Holub, 1973</t>
  </si>
  <si>
    <t xml:space="preserve">&lt;i&gt;Bromopsis inermis&lt;/i&gt; (Leyss.) Holub, 1973</t>
  </si>
  <si>
    <t xml:space="preserve">https://inpn.mnhn.fr/espece/cd_nom/86513</t>
  </si>
  <si>
    <t xml:space="preserve">Bromopsis ramosa</t>
  </si>
  <si>
    <t xml:space="preserve">Brome rameux, Brome rude, Brome âpre, Faux brome rameux</t>
  </si>
  <si>
    <t xml:space="preserve">(Huds.) Holub, 1973</t>
  </si>
  <si>
    <t xml:space="preserve">Bromopsis ramosa (Huds.) Holub, 1973</t>
  </si>
  <si>
    <t xml:space="preserve">&lt;i&gt;Bromopsis ramosa&lt;/i&gt; (Huds.) Holub, 1973</t>
  </si>
  <si>
    <t xml:space="preserve">Hairy-brome</t>
  </si>
  <si>
    <t xml:space="preserve">https://inpn.mnhn.fr/espece/cd_nom/86514</t>
  </si>
  <si>
    <t xml:space="preserve">Bromopsis ramosa subsp. ramosa</t>
  </si>
  <si>
    <t xml:space="preserve">Bromopsis ramosa subsp. ramosa (Huds.) Holub, 1973</t>
  </si>
  <si>
    <t xml:space="preserve">&lt;i&gt;Bromopsis ramosa &lt;/i&gt;(Huds.) Holub, 1973 subsp.&lt;i&gt; ramosa&lt;/i&gt;</t>
  </si>
  <si>
    <t xml:space="preserve">https://inpn.mnhn.fr/espece/cd_nom/718321</t>
  </si>
  <si>
    <t xml:space="preserve">Bromus</t>
  </si>
  <si>
    <t xml:space="preserve">Brome</t>
  </si>
  <si>
    <t xml:space="preserve">Bromus L., 1753</t>
  </si>
  <si>
    <t xml:space="preserve">&lt;i&gt;Bromus&lt;/i&gt; L., 1753</t>
  </si>
  <si>
    <t xml:space="preserve">Bromus arvensis</t>
  </si>
  <si>
    <t xml:space="preserve">Brome des champs</t>
  </si>
  <si>
    <t xml:space="preserve">Bromus arvensis L., 1753</t>
  </si>
  <si>
    <t xml:space="preserve">&lt;i&gt;Bromus arvensis&lt;/i&gt; L., 1753</t>
  </si>
  <si>
    <t xml:space="preserve">Field Brome</t>
  </si>
  <si>
    <t xml:space="preserve">https://inpn.mnhn.fr/espece/cd_nom/86537</t>
  </si>
  <si>
    <t xml:space="preserve">Bromus commutatus</t>
  </si>
  <si>
    <t xml:space="preserve">Brome variable, Brome confondu</t>
  </si>
  <si>
    <t xml:space="preserve">Schrad., 1806</t>
  </si>
  <si>
    <t xml:space="preserve">Bromus commutatus Schrad., 1806</t>
  </si>
  <si>
    <t xml:space="preserve">&lt;i&gt;Bromus commutatus&lt;/i&gt; Schrad., 1806</t>
  </si>
  <si>
    <t xml:space="preserve">Meadow Brome</t>
  </si>
  <si>
    <t xml:space="preserve">https://inpn.mnhn.fr/espece/cd_nom/86571</t>
  </si>
  <si>
    <t xml:space="preserve">Bromus commutatus subsp. commutatus</t>
  </si>
  <si>
    <t xml:space="preserve">Brome variable</t>
  </si>
  <si>
    <t xml:space="preserve">Bromus commutatus subsp. commutatus Schrad., 1806</t>
  </si>
  <si>
    <t xml:space="preserve">&lt;i&gt;Bromus commutatus &lt;/i&gt;Schrad., 1806 subsp.&lt;i&gt; commutatus&lt;/i&gt;</t>
  </si>
  <si>
    <t xml:space="preserve">https://inpn.mnhn.fr/espece/cd_nom/132243</t>
  </si>
  <si>
    <t xml:space="preserve">Bromus hordeaceus</t>
  </si>
  <si>
    <t xml:space="preserve">Brome mou, Brome orge</t>
  </si>
  <si>
    <t xml:space="preserve">Bromus hordeaceus L., 1753</t>
  </si>
  <si>
    <t xml:space="preserve">&lt;i&gt;Bromus hordeaceus&lt;/i&gt; L., 1753</t>
  </si>
  <si>
    <t xml:space="preserve">https://inpn.mnhn.fr/espece/cd_nom/86634</t>
  </si>
  <si>
    <t xml:space="preserve">Bromus hordeaceus subsp. hordeaceus</t>
  </si>
  <si>
    <t xml:space="preserve">Bromus hordeaceus subsp. hordeaceus L., 1753</t>
  </si>
  <si>
    <t xml:space="preserve">&lt;i&gt;Bromus hordeaceus &lt;/i&gt;L., 1753 subsp.&lt;i&gt; hordeaceus&lt;/i&gt;</t>
  </si>
  <si>
    <t xml:space="preserve">Common Soft-brome</t>
  </si>
  <si>
    <t xml:space="preserve">https://inpn.mnhn.fr/espece/cd_nom/132258</t>
  </si>
  <si>
    <t xml:space="preserve">Bromus hordeaceus subsp. thominei</t>
  </si>
  <si>
    <t xml:space="preserve">Brome de Thomine-Desmazures</t>
  </si>
  <si>
    <t xml:space="preserve">(Hardouin) Braun-Blanq., 1929</t>
  </si>
  <si>
    <t xml:space="preserve">Bromus hordeaceus subsp. thominei (Hardouin) Braun-Blanq., 1929</t>
  </si>
  <si>
    <t xml:space="preserve">&lt;i&gt;Bromus hordeaceus &lt;/i&gt;subsp.&lt;i&gt; thominei&lt;/i&gt; (Hardouin) Braun-Blanq., 1929</t>
  </si>
  <si>
    <t xml:space="preserve">Sand Soft-brome</t>
  </si>
  <si>
    <t xml:space="preserve">https://inpn.mnhn.fr/espece/cd_nom/132264</t>
  </si>
  <si>
    <t xml:space="preserve">Bromus racemosus</t>
  </si>
  <si>
    <t xml:space="preserve">Brome en grappe</t>
  </si>
  <si>
    <t xml:space="preserve">Bromus racemosus L., 1762</t>
  </si>
  <si>
    <t xml:space="preserve">&lt;i&gt;Bromus racemosus&lt;/i&gt; L., 1762</t>
  </si>
  <si>
    <t xml:space="preserve">Smooth Brome</t>
  </si>
  <si>
    <t xml:space="preserve">https://inpn.mnhn.fr/espece/cd_nom/86732</t>
  </si>
  <si>
    <t xml:space="preserve">Bromus secalinus</t>
  </si>
  <si>
    <t xml:space="preserve">Brome petit-seigle, Brome faux seigle, Brome Seigle</t>
  </si>
  <si>
    <t xml:space="preserve">Bromus secalinus L., 1753 [nom. et typ. cons.]</t>
  </si>
  <si>
    <t xml:space="preserve">&lt;i&gt;Bromus secalinus&lt;/i&gt; L., 1753 [nom. et typ. cons.]</t>
  </si>
  <si>
    <t xml:space="preserve">Rye Brome</t>
  </si>
  <si>
    <t xml:space="preserve">https://inpn.mnhn.fr/espece/cd_nom/86751</t>
  </si>
  <si>
    <t xml:space="preserve">Bromus squarrosus</t>
  </si>
  <si>
    <t xml:space="preserve">Brome squarreux, Brome raboteux</t>
  </si>
  <si>
    <t xml:space="preserve">Bromus squarrosus L., 1753</t>
  </si>
  <si>
    <t xml:space="preserve">&lt;i&gt;Bromus squarrosus&lt;/i&gt; L., 1753</t>
  </si>
  <si>
    <t xml:space="preserve">Rough Brome</t>
  </si>
  <si>
    <t xml:space="preserve">https://inpn.mnhn.fr/espece/cd_nom/86761</t>
  </si>
  <si>
    <t xml:space="preserve">Ceratochloa carinata</t>
  </si>
  <si>
    <t xml:space="preserve">Brome caréné, Brome de Californie, Cératochloa caréné</t>
  </si>
  <si>
    <t xml:space="preserve">(Hook. &amp; Arn.) Tutin, 1952</t>
  </si>
  <si>
    <t xml:space="preserve">Ceratochloa carinata (Hook. &amp; Arn.) Tutin, 1952</t>
  </si>
  <si>
    <t xml:space="preserve">&lt;i&gt;Ceratochloa carinata&lt;/i&gt; (Hook. &amp; Arn.) Tutin, 1952</t>
  </si>
  <si>
    <t xml:space="preserve">California Brome</t>
  </si>
  <si>
    <t xml:space="preserve">https://inpn.mnhn.fr/espece/cd_nom/896822</t>
  </si>
  <si>
    <t xml:space="preserve">Ceratochloa cathartica</t>
  </si>
  <si>
    <t xml:space="preserve">Brome cathartique, Cératochloa cathartique, Brome faux uniola, Brome purgatif</t>
  </si>
  <si>
    <t xml:space="preserve">(Vahl) Herter, 1940</t>
  </si>
  <si>
    <t xml:space="preserve">Ceratochloa cathartica (Vahl) Herter, 1940</t>
  </si>
  <si>
    <t xml:space="preserve">&lt;i&gt;Ceratochloa cathartica&lt;/i&gt; (Vahl) Herter, 1940</t>
  </si>
  <si>
    <t xml:space="preserve">Rescue Brome</t>
  </si>
  <si>
    <t xml:space="preserve">https://inpn.mnhn.fr/espece/cd_nom/90192</t>
  </si>
  <si>
    <t xml:space="preserve">Ceratochloa sitchensis</t>
  </si>
  <si>
    <t xml:space="preserve">Brome de Sitka</t>
  </si>
  <si>
    <t xml:space="preserve">(Trin.) Cope &amp; Ryves, 1996</t>
  </si>
  <si>
    <t xml:space="preserve">Ceratochloa sitchensis (Trin.) Cope &amp; Ryves, 1996</t>
  </si>
  <si>
    <t xml:space="preserve">&lt;i&gt;Ceratochloa sitchensis&lt;/i&gt; (Trin.) Cope &amp; Ryves, 1996</t>
  </si>
  <si>
    <t xml:space="preserve">https://inpn.mnhn.fr/espece/cd_nom/717136</t>
  </si>
  <si>
    <t xml:space="preserve">Glyceria</t>
  </si>
  <si>
    <t xml:space="preserve">Glycérie</t>
  </si>
  <si>
    <t xml:space="preserve">Meliceae</t>
  </si>
  <si>
    <t xml:space="preserve">R.Br., 1810</t>
  </si>
  <si>
    <t xml:space="preserve">Glyceria R.Br., 1810</t>
  </si>
  <si>
    <t xml:space="preserve">&lt;i&gt;Glyceria&lt;/i&gt; R.Br., 1810</t>
  </si>
  <si>
    <t xml:space="preserve">sweet-grasses</t>
  </si>
  <si>
    <t xml:space="preserve">Glyceria declinata</t>
  </si>
  <si>
    <t xml:space="preserve">Glycérie déclinée, Glycérie dentée</t>
  </si>
  <si>
    <t xml:space="preserve">Bréb., 1859</t>
  </si>
  <si>
    <t xml:space="preserve">Glyceria declinata Bréb., 1859</t>
  </si>
  <si>
    <t xml:space="preserve">&lt;i&gt;Glyceria declinata&lt;/i&gt; Bréb., 1859</t>
  </si>
  <si>
    <t xml:space="preserve">Small Sweet-grass</t>
  </si>
  <si>
    <t xml:space="preserve">https://inpn.mnhn.fr/espece/cd_nom/100382</t>
  </si>
  <si>
    <t xml:space="preserve">Glyceria fluitans</t>
  </si>
  <si>
    <t xml:space="preserve">Glycérie flottante, Manne de Pologne</t>
  </si>
  <si>
    <t xml:space="preserve">Glyceria fluitans (L.) R.Br., 1810</t>
  </si>
  <si>
    <t xml:space="preserve">&lt;i&gt;Glyceria fluitans&lt;/i&gt; (L.) R.Br., 1810</t>
  </si>
  <si>
    <t xml:space="preserve">Floating Sweet-grass</t>
  </si>
  <si>
    <t xml:space="preserve">https://inpn.mnhn.fr/espece/cd_nom/100387</t>
  </si>
  <si>
    <t xml:space="preserve">Glyceria maxima</t>
  </si>
  <si>
    <t xml:space="preserve">Glycérie élevée, Grande glycérie, Glycérie aquatique, Glycérie très élevée</t>
  </si>
  <si>
    <t xml:space="preserve">(Hartm.) Holmb., 1919</t>
  </si>
  <si>
    <t xml:space="preserve">Glyceria maxima (Hartm.) Holmb., 1919</t>
  </si>
  <si>
    <t xml:space="preserve">&lt;i&gt;Glyceria maxima&lt;/i&gt; (Hartm.) Holmb., 1919</t>
  </si>
  <si>
    <t xml:space="preserve">Reed Sweet-grass</t>
  </si>
  <si>
    <t xml:space="preserve">https://inpn.mnhn.fr/espece/cd_nom/100394</t>
  </si>
  <si>
    <t xml:space="preserve">Glyceria notata</t>
  </si>
  <si>
    <t xml:space="preserve">Glycérie pliée</t>
  </si>
  <si>
    <t xml:space="preserve">Chevall., 1827</t>
  </si>
  <si>
    <t xml:space="preserve">Glyceria notata Chevall., 1827</t>
  </si>
  <si>
    <t xml:space="preserve">&lt;i&gt;Glyceria notata&lt;/i&gt; Chevall., 1827</t>
  </si>
  <si>
    <t xml:space="preserve">Plicate Sweet-grass</t>
  </si>
  <si>
    <t xml:space="preserve">https://inpn.mnhn.fr/espece/cd_nom/100398</t>
  </si>
  <si>
    <t xml:space="preserve">Melica ciliata</t>
  </si>
  <si>
    <t xml:space="preserve">Mélique ciliée</t>
  </si>
  <si>
    <t xml:space="preserve">Melica ciliata L., 1753</t>
  </si>
  <si>
    <t xml:space="preserve">&lt;i&gt;Melica ciliata&lt;/i&gt; L., 1753</t>
  </si>
  <si>
    <t xml:space="preserve">https://inpn.mnhn.fr/espece/cd_nom/107851</t>
  </si>
  <si>
    <t xml:space="preserve">Melica ciliata subsp. ciliata</t>
  </si>
  <si>
    <t xml:space="preserve">Melica ciliata subsp. ciliata L., 1753</t>
  </si>
  <si>
    <t xml:space="preserve">&lt;i&gt;Melica ciliata &lt;/i&gt;L., 1753 subsp.&lt;i&gt; ciliata&lt;/i&gt;</t>
  </si>
  <si>
    <t xml:space="preserve">https://inpn.mnhn.fr/espece/cd_nom/137719</t>
  </si>
  <si>
    <t xml:space="preserve">Melica ciliata subsp. magnolii</t>
  </si>
  <si>
    <t xml:space="preserve">Mélique de Magnol</t>
  </si>
  <si>
    <t xml:space="preserve">(Godr. &amp; Gren.) K.Richt., 1890</t>
  </si>
  <si>
    <t xml:space="preserve">Melica ciliata subsp. magnolii (Godr. &amp; Gren.) K.Richt., 1890</t>
  </si>
  <si>
    <t xml:space="preserve">&lt;i&gt;Melica ciliata &lt;/i&gt;subsp.&lt;i&gt; magnolii&lt;/i&gt; (Godr. &amp; Gren.) K.Richt., 1890</t>
  </si>
  <si>
    <t xml:space="preserve">https://inpn.mnhn.fr/espece/cd_nom/137723</t>
  </si>
  <si>
    <t xml:space="preserve">Melica nutans</t>
  </si>
  <si>
    <t xml:space="preserve">Mélique penchée</t>
  </si>
  <si>
    <t xml:space="preserve">Melica nutans L., 1753</t>
  </si>
  <si>
    <t xml:space="preserve">&lt;i&gt;Melica nutans&lt;/i&gt; L., 1753</t>
  </si>
  <si>
    <t xml:space="preserve">Mountain Melick</t>
  </si>
  <si>
    <t xml:space="preserve">https://inpn.mnhn.fr/espece/cd_nom/107871</t>
  </si>
  <si>
    <t xml:space="preserve">Melica uniflora</t>
  </si>
  <si>
    <t xml:space="preserve">Mélique uniflore</t>
  </si>
  <si>
    <t xml:space="preserve">Retz., 1779</t>
  </si>
  <si>
    <t xml:space="preserve">Melica uniflora Retz., 1779</t>
  </si>
  <si>
    <t xml:space="preserve">&lt;i&gt;Melica uniflora&lt;/i&gt; Retz., 1779</t>
  </si>
  <si>
    <t xml:space="preserve">Wood Melick</t>
  </si>
  <si>
    <t xml:space="preserve">https://inpn.mnhn.fr/espece/cd_nom/107880</t>
  </si>
  <si>
    <t xml:space="preserve">Nardus stricta</t>
  </si>
  <si>
    <t xml:space="preserve">Nard raide, Poil-de-bouc</t>
  </si>
  <si>
    <t xml:space="preserve">Nardeae</t>
  </si>
  <si>
    <t xml:space="preserve">Nardus stricta L., 1753</t>
  </si>
  <si>
    <t xml:space="preserve">&lt;i&gt;Nardus stricta&lt;/i&gt; L., 1753</t>
  </si>
  <si>
    <t xml:space="preserve">Mat-grass</t>
  </si>
  <si>
    <t xml:space="preserve">https://inpn.mnhn.fr/espece/cd_nom/109366</t>
  </si>
  <si>
    <t xml:space="preserve">Agrostis</t>
  </si>
  <si>
    <t xml:space="preserve">Agrostide, Agrostis</t>
  </si>
  <si>
    <t xml:space="preserve">Poeae</t>
  </si>
  <si>
    <t xml:space="preserve">Agrostis L., 1753 [nom. cons.]</t>
  </si>
  <si>
    <t xml:space="preserve">&lt;i&gt;Agrostis&lt;/i&gt; L., 1753 [nom. cons.]</t>
  </si>
  <si>
    <t xml:space="preserve">bents</t>
  </si>
  <si>
    <t xml:space="preserve">Agrostis canina</t>
  </si>
  <si>
    <t xml:space="preserve">Agrostide des chiens, Agrostide canine, Traînasse, Agrostis des chiens</t>
  </si>
  <si>
    <t xml:space="preserve">Agrostis canina L., 1753 [nom. et typ. cons.]</t>
  </si>
  <si>
    <t xml:space="preserve">&lt;i&gt;Agrostis canina&lt;/i&gt; L., 1753 [nom. et typ. cons.]</t>
  </si>
  <si>
    <t xml:space="preserve">Velvet Bent</t>
  </si>
  <si>
    <t xml:space="preserve">https://inpn.mnhn.fr/espece/cd_nom/80590</t>
  </si>
  <si>
    <t xml:space="preserve">Agrostis canina subsp. canina</t>
  </si>
  <si>
    <t xml:space="preserve">Agrostis canina subsp. canina L., 1753</t>
  </si>
  <si>
    <t xml:space="preserve">&lt;i&gt;Agrostis canina &lt;/i&gt;L., 1753 subsp.&lt;i&gt; canina&lt;/i&gt;</t>
  </si>
  <si>
    <t xml:space="preserve">https://inpn.mnhn.fr/espece/cd_nom/130945</t>
  </si>
  <si>
    <t xml:space="preserve">Agrostis capillaris</t>
  </si>
  <si>
    <t xml:space="preserve">Agrostide capillaire, Agrostide commune, Agrostis capillaire</t>
  </si>
  <si>
    <t xml:space="preserve">Agrostis capillaris L., 1753</t>
  </si>
  <si>
    <t xml:space="preserve">&lt;i&gt;Agrostis capillaris&lt;/i&gt; L., 1753</t>
  </si>
  <si>
    <t xml:space="preserve">Common Bent</t>
  </si>
  <si>
    <t xml:space="preserve">https://inpn.mnhn.fr/espece/cd_nom/80591</t>
  </si>
  <si>
    <t xml:space="preserve">Agrostis capillaris var. capillaris</t>
  </si>
  <si>
    <t xml:space="preserve">Agrostis capillaris var. capillaris L., 1753</t>
  </si>
  <si>
    <t xml:space="preserve">&lt;i&gt;Agrostis capillaris &lt;/i&gt;L., 1753 var.&lt;i&gt; capillaris&lt;/i&gt;</t>
  </si>
  <si>
    <t xml:space="preserve">https://inpn.mnhn.fr/espece/cd_nom/130953</t>
  </si>
  <si>
    <t xml:space="preserve">Agrostis castellana</t>
  </si>
  <si>
    <t xml:space="preserve">Agrostide de Castille</t>
  </si>
  <si>
    <t xml:space="preserve">Boiss. &amp; Reut., 1842</t>
  </si>
  <si>
    <t xml:space="preserve">Agrostis castellana Boiss. &amp; Reut., 1842</t>
  </si>
  <si>
    <t xml:space="preserve">&lt;i&gt;Agrostis castellana&lt;/i&gt; Boiss. &amp; Reut., 1842</t>
  </si>
  <si>
    <t xml:space="preserve">Highland Bent</t>
  </si>
  <si>
    <t xml:space="preserve">https://inpn.mnhn.fr/espece/cd_nom/80593</t>
  </si>
  <si>
    <t xml:space="preserve">Agrostis x gigantifera</t>
  </si>
  <si>
    <t xml:space="preserve">Agrostide gigantifère, Agrostis gigantifère</t>
  </si>
  <si>
    <t xml:space="preserve">Portal, 2009</t>
  </si>
  <si>
    <t xml:space="preserve">Agrostis x gigantifera Portal, 2009</t>
  </si>
  <si>
    <t xml:space="preserve">&lt;i&gt;Agrostis &lt;/i&gt;x&lt;i&gt; gigantifera&lt;/i&gt; Portal, 2009</t>
  </si>
  <si>
    <t xml:space="preserve">https://inpn.mnhn.fr/espece/cd_nom/610791</t>
  </si>
  <si>
    <t xml:space="preserve">Agrostis schleicheri</t>
  </si>
  <si>
    <t xml:space="preserve">Agrostide de Schleicher</t>
  </si>
  <si>
    <t xml:space="preserve">Jord. &amp; Verl., 1855</t>
  </si>
  <si>
    <t xml:space="preserve">Agrostis schleicheri Jord. &amp; Verl., 1855</t>
  </si>
  <si>
    <t xml:space="preserve">&lt;i&gt;Agrostis schleicheri&lt;/i&gt; Jord. &amp; Verl., 1855</t>
  </si>
  <si>
    <t xml:space="preserve">https://inpn.mnhn.fr/espece/cd_nom/80739</t>
  </si>
  <si>
    <t xml:space="preserve">Agrostis stolonifera</t>
  </si>
  <si>
    <t xml:space="preserve">Agrostide stolonifère, Traînasse, Agrostis stolonifère</t>
  </si>
  <si>
    <t xml:space="preserve">Agrostis stolonifera L., 1753</t>
  </si>
  <si>
    <t xml:space="preserve">&lt;i&gt;Agrostis stolonifera&lt;/i&gt; L., 1753</t>
  </si>
  <si>
    <t xml:space="preserve">Creeping Bent</t>
  </si>
  <si>
    <t xml:space="preserve">https://inpn.mnhn.fr/espece/cd_nom/80759</t>
  </si>
  <si>
    <t xml:space="preserve">Agrostis vinealis subsp. vinealis</t>
  </si>
  <si>
    <t xml:space="preserve">Agrostide des vignes, Agrostide des sables, Agrostis des vignes</t>
  </si>
  <si>
    <t xml:space="preserve">Agrostis vinealis subsp. vinealis Schreb., 1771</t>
  </si>
  <si>
    <t xml:space="preserve">&lt;i&gt;Agrostis vinealis &lt;/i&gt;Schreb., 1771 subsp.&lt;i&gt; vinealis&lt;/i&gt;</t>
  </si>
  <si>
    <t xml:space="preserve">https://inpn.mnhn.fr/espece/cd_nom/612385</t>
  </si>
  <si>
    <t xml:space="preserve">Aira armoricana</t>
  </si>
  <si>
    <t xml:space="preserve">Aïra d'Armorique, Canche de Bretagne, Canche d'Armorique</t>
  </si>
  <si>
    <t xml:space="preserve">F.Albers, 1979</t>
  </si>
  <si>
    <t xml:space="preserve">Aira armoricana F.Albers, 1979</t>
  </si>
  <si>
    <t xml:space="preserve">&lt;i&gt;Aira armoricana&lt;/i&gt; F.Albers, 1979</t>
  </si>
  <si>
    <t xml:space="preserve">https://inpn.mnhn.fr/espece/cd_nom/80846</t>
  </si>
  <si>
    <t xml:space="preserve">Aira caryophyllea</t>
  </si>
  <si>
    <t xml:space="preserve">Aïra caryophyllé, Canche caryophyllée</t>
  </si>
  <si>
    <t xml:space="preserve">Aira caryophyllea L., 1753</t>
  </si>
  <si>
    <t xml:space="preserve">&lt;i&gt;Aira caryophyllea&lt;/i&gt; L., 1753</t>
  </si>
  <si>
    <t xml:space="preserve">Silver Hair-grass</t>
  </si>
  <si>
    <t xml:space="preserve">https://inpn.mnhn.fr/espece/cd_nom/80857</t>
  </si>
  <si>
    <t xml:space="preserve">Aira multiculmis</t>
  </si>
  <si>
    <t xml:space="preserve">Aïra à tiges nombreuses, Canche à tiges nombreuses</t>
  </si>
  <si>
    <t xml:space="preserve">Dumort., 1824</t>
  </si>
  <si>
    <t xml:space="preserve">Aira multiculmis Dumort., 1824</t>
  </si>
  <si>
    <t xml:space="preserve">&lt;i&gt;Aira multiculmis&lt;/i&gt; Dumort., 1824</t>
  </si>
  <si>
    <t xml:space="preserve">https://inpn.mnhn.fr/espece/cd_nom/80902</t>
  </si>
  <si>
    <t xml:space="preserve">Aira praecox</t>
  </si>
  <si>
    <t xml:space="preserve">Aïra précoce, Canche précoce, Canche printanière</t>
  </si>
  <si>
    <t xml:space="preserve">Aira praecox L., 1753 [nom. et typ. cons.]</t>
  </si>
  <si>
    <t xml:space="preserve">&lt;i&gt;Aira praecox&lt;/i&gt; L., 1753 [nom. et typ. cons.]</t>
  </si>
  <si>
    <t xml:space="preserve">Early Hair-grass</t>
  </si>
  <si>
    <t xml:space="preserve">https://inpn.mnhn.fr/espece/cd_nom/80911</t>
  </si>
  <si>
    <t xml:space="preserve">Alopecurus</t>
  </si>
  <si>
    <t xml:space="preserve">Vulpin</t>
  </si>
  <si>
    <t xml:space="preserve">Alopecurus L., 1753</t>
  </si>
  <si>
    <t xml:space="preserve">&lt;i&gt;Alopecurus&lt;/i&gt; L., 1753</t>
  </si>
  <si>
    <t xml:space="preserve">foxtails</t>
  </si>
  <si>
    <t xml:space="preserve">Alopecurus aequalis</t>
  </si>
  <si>
    <t xml:space="preserve">Vulpin roux, Vulpin fauve, Vulpin égal</t>
  </si>
  <si>
    <t xml:space="preserve">Sobol., 1799</t>
  </si>
  <si>
    <t xml:space="preserve">Alopecurus aequalis Sobol., 1799</t>
  </si>
  <si>
    <t xml:space="preserve">&lt;i&gt;Alopecurus aequalis&lt;/i&gt; Sobol., 1799</t>
  </si>
  <si>
    <t xml:space="preserve">Orange Foxtail</t>
  </si>
  <si>
    <t xml:space="preserve">https://inpn.mnhn.fr/espece/cd_nom/81610</t>
  </si>
  <si>
    <t xml:space="preserve">Alopecurus bulbosus</t>
  </si>
  <si>
    <t xml:space="preserve">Vulpin bulbeux</t>
  </si>
  <si>
    <t xml:space="preserve">Gouan, 1762</t>
  </si>
  <si>
    <t xml:space="preserve">Alopecurus bulbosus Gouan, 1762</t>
  </si>
  <si>
    <t xml:space="preserve">&lt;i&gt;Alopecurus bulbosus&lt;/i&gt; Gouan, 1762</t>
  </si>
  <si>
    <t xml:space="preserve">Bulbous Foxtail</t>
  </si>
  <si>
    <t xml:space="preserve">https://inpn.mnhn.fr/espece/cd_nom/81624</t>
  </si>
  <si>
    <t xml:space="preserve">Alopecurus geniculatus</t>
  </si>
  <si>
    <t xml:space="preserve">Vulpin genouillé</t>
  </si>
  <si>
    <t xml:space="preserve">Alopecurus geniculatus L., 1753</t>
  </si>
  <si>
    <t xml:space="preserve">&lt;i&gt;Alopecurus geniculatus&lt;/i&gt; L., 1753</t>
  </si>
  <si>
    <t xml:space="preserve">Marsh Foxtail</t>
  </si>
  <si>
    <t xml:space="preserve">https://inpn.mnhn.fr/espece/cd_nom/81637</t>
  </si>
  <si>
    <t xml:space="preserve">Alopecurus myosuroides</t>
  </si>
  <si>
    <t xml:space="preserve">Vulpin des champs, Queue-de-renard, Vulpin fausse ratoncule, Vulpin faux myosurus, Fausse queue de souris</t>
  </si>
  <si>
    <t xml:space="preserve">Alopecurus myosuroides Huds., 1762</t>
  </si>
  <si>
    <t xml:space="preserve">&lt;i&gt;Alopecurus myosuroides&lt;/i&gt; Huds., 1762</t>
  </si>
  <si>
    <t xml:space="preserve">Black-grass</t>
  </si>
  <si>
    <t xml:space="preserve">https://inpn.mnhn.fr/espece/cd_nom/81648</t>
  </si>
  <si>
    <t xml:space="preserve">Alopecurus pratensis</t>
  </si>
  <si>
    <t xml:space="preserve">Vulpin des prés</t>
  </si>
  <si>
    <t xml:space="preserve">Alopecurus pratensis L., 1753</t>
  </si>
  <si>
    <t xml:space="preserve">&lt;i&gt;Alopecurus pratensis&lt;/i&gt; L., 1753</t>
  </si>
  <si>
    <t xml:space="preserve">Meadow Foxtail</t>
  </si>
  <si>
    <t xml:space="preserve">https://inpn.mnhn.fr/espece/cd_nom/81656</t>
  </si>
  <si>
    <t xml:space="preserve">Anthoxanthum odoratum</t>
  </si>
  <si>
    <t xml:space="preserve">Flouve odorante</t>
  </si>
  <si>
    <t xml:space="preserve">Anthoxanthum odoratum L., 1753</t>
  </si>
  <si>
    <t xml:space="preserve">&lt;i&gt;Anthoxanthum odoratum&lt;/i&gt; L., 1753</t>
  </si>
  <si>
    <t xml:space="preserve">Sweet Vernal Grass</t>
  </si>
  <si>
    <t xml:space="preserve">https://inpn.mnhn.fr/espece/cd_nom/82922</t>
  </si>
  <si>
    <t xml:space="preserve">Apera spica-venti</t>
  </si>
  <si>
    <t xml:space="preserve">Apère jouet-du-vent, Agrostide jouet-du-vent, Jouet-du-vent</t>
  </si>
  <si>
    <t xml:space="preserve">Apera spica-venti (L.) P.Beauv., 1812</t>
  </si>
  <si>
    <t xml:space="preserve">&lt;i&gt;Apera spica-venti&lt;/i&gt; (L.) P.Beauv., 1812</t>
  </si>
  <si>
    <t xml:space="preserve">Loose Silky-bent</t>
  </si>
  <si>
    <t xml:space="preserve">https://inpn.mnhn.fr/espece/cd_nom/83156</t>
  </si>
  <si>
    <t xml:space="preserve">Arrhenatherum elatius</t>
  </si>
  <si>
    <t xml:space="preserve">Fromental élevé, Avoine élevée, Fromental, Fénasse, Ray-grass français</t>
  </si>
  <si>
    <t xml:space="preserve">(L.) P.Beauv. ex J.Presl &amp; C.Presl, 1819</t>
  </si>
  <si>
    <t xml:space="preserve">Arrhenatherum elatius (L.) P.Beauv. ex J.Presl &amp; C.Presl, 1819</t>
  </si>
  <si>
    <t xml:space="preserve">&lt;i&gt;Arrhenatherum elatius&lt;/i&gt; (L.) P.Beauv. ex J.Presl &amp; C.Presl, 1819</t>
  </si>
  <si>
    <t xml:space="preserve">False Oat-grass</t>
  </si>
  <si>
    <t xml:space="preserve">https://inpn.mnhn.fr/espece/cd_nom/83912</t>
  </si>
  <si>
    <t xml:space="preserve">Arrhenatherum elatius subsp. elatius</t>
  </si>
  <si>
    <t xml:space="preserve">Arrhenatherum elatius subsp. elatius (L.) P.Beauv. ex J.Presl &amp; C.Presl, 1819</t>
  </si>
  <si>
    <t xml:space="preserve">&lt;i&gt;Arrhenatherum elatius &lt;/i&gt;(L.) P.Beauv. ex J.Presl &amp; C.Presl, 1819 subsp.&lt;i&gt; elatius&lt;/i&gt;</t>
  </si>
  <si>
    <t xml:space="preserve">https://inpn.mnhn.fr/espece/cd_nom/131693</t>
  </si>
  <si>
    <t xml:space="preserve">Arrhenatherum elatius subsp. bulbosum</t>
  </si>
  <si>
    <t xml:space="preserve">Fromental bulbeux, Avoine bulbeuse, Avoine à chapelets</t>
  </si>
  <si>
    <t xml:space="preserve">(Willd.) Schübl. &amp; G.Martens, 1834</t>
  </si>
  <si>
    <t xml:space="preserve">Arrhenatherum elatius subsp. bulbosum (Willd.) Schübl. &amp; G.Martens, 1834</t>
  </si>
  <si>
    <t xml:space="preserve">&lt;i&gt;Arrhenatherum elatius &lt;/i&gt;subsp.&lt;i&gt; bulbosum&lt;/i&gt; (Willd.) Schübl. &amp; G.Martens, 1834</t>
  </si>
  <si>
    <t xml:space="preserve">https://inpn.mnhn.fr/espece/cd_nom/131692</t>
  </si>
  <si>
    <t xml:space="preserve">Avena</t>
  </si>
  <si>
    <t xml:space="preserve">Avoine</t>
  </si>
  <si>
    <t xml:space="preserve">Avena L., 1753</t>
  </si>
  <si>
    <t xml:space="preserve">&lt;i&gt;Avena&lt;/i&gt; L., 1753</t>
  </si>
  <si>
    <t xml:space="preserve">oats</t>
  </si>
  <si>
    <t xml:space="preserve">Avena barbata</t>
  </si>
  <si>
    <t xml:space="preserve">Avoine barbue</t>
  </si>
  <si>
    <t xml:space="preserve">Pott ex Link, 1799</t>
  </si>
  <si>
    <t xml:space="preserve">Avena barbata Pott ex Link, 1799</t>
  </si>
  <si>
    <t xml:space="preserve">&lt;i&gt;Avena barbata&lt;/i&gt; Pott ex Link, 1799</t>
  </si>
  <si>
    <t xml:space="preserve">Slender Oat</t>
  </si>
  <si>
    <t xml:space="preserve">https://inpn.mnhn.fr/espece/cd_nom/85208</t>
  </si>
  <si>
    <t xml:space="preserve">Avena barbata subsp. barbata</t>
  </si>
  <si>
    <t xml:space="preserve">Avena barbata subsp. barbata Pott ex Link, 1799</t>
  </si>
  <si>
    <t xml:space="preserve">&lt;i&gt;Avena barbata &lt;/i&gt;Pott ex Link, 1799 subsp.&lt;i&gt; barbata&lt;/i&gt;</t>
  </si>
  <si>
    <t xml:space="preserve">https://inpn.mnhn.fr/espece/cd_nom/131973</t>
  </si>
  <si>
    <t xml:space="preserve">Avena fatua</t>
  </si>
  <si>
    <t xml:space="preserve">Avoine folle, Folle avoine</t>
  </si>
  <si>
    <t xml:space="preserve">Avena fatua L., 1753</t>
  </si>
  <si>
    <t xml:space="preserve">&lt;i&gt;Avena fatua&lt;/i&gt; L., 1753</t>
  </si>
  <si>
    <t xml:space="preserve">Wild Oat</t>
  </si>
  <si>
    <t xml:space="preserve">https://inpn.mnhn.fr/espece/cd_nom/85250</t>
  </si>
  <si>
    <t xml:space="preserve">Avena fatua subsp. fatua</t>
  </si>
  <si>
    <t xml:space="preserve">Avena fatua subsp. fatua L., 1753</t>
  </si>
  <si>
    <t xml:space="preserve">&lt;i&gt;Avena fatua &lt;/i&gt;L., 1753 subsp.&lt;i&gt; fatua&lt;/i&gt;</t>
  </si>
  <si>
    <t xml:space="preserve">https://inpn.mnhn.fr/espece/cd_nom/131985</t>
  </si>
  <si>
    <t xml:space="preserve">Avena sativa</t>
  </si>
  <si>
    <t xml:space="preserve">Avoine cultivée</t>
  </si>
  <si>
    <t xml:space="preserve">Avena sativa L., 1753</t>
  </si>
  <si>
    <t xml:space="preserve">&lt;i&gt;Avena sativa&lt;/i&gt; L., 1753</t>
  </si>
  <si>
    <t xml:space="preserve">Algerian Oat</t>
  </si>
  <si>
    <t xml:space="preserve">https://inpn.mnhn.fr/espece/cd_nom/85357</t>
  </si>
  <si>
    <t xml:space="preserve">Avena sterilis</t>
  </si>
  <si>
    <t xml:space="preserve">Avoine stérile, Avoine à grosses graines</t>
  </si>
  <si>
    <t xml:space="preserve">L., 1762 [nom. et typ. cons.]</t>
  </si>
  <si>
    <t xml:space="preserve">Avena sterilis L., 1762 [nom. et typ. cons.]</t>
  </si>
  <si>
    <t xml:space="preserve">&lt;i&gt;Avena sterilis&lt;/i&gt; L., 1762 [nom. et typ. cons.]</t>
  </si>
  <si>
    <t xml:space="preserve">https://inpn.mnhn.fr/espece/cd_nom/85374</t>
  </si>
  <si>
    <t xml:space="preserve">Avena sterilis subsp. ludoviciana</t>
  </si>
  <si>
    <t xml:space="preserve">Avoine de Louis, Avoine de Ludovic</t>
  </si>
  <si>
    <t xml:space="preserve">(Durieu) Gillet &amp; Magne, 1873</t>
  </si>
  <si>
    <t xml:space="preserve">Avena sterilis subsp. ludoviciana (Durieu) Gillet &amp; Magne, 1873</t>
  </si>
  <si>
    <t xml:space="preserve">&lt;i&gt;Avena sterilis &lt;/i&gt;subsp.&lt;i&gt; ludoviciana&lt;/i&gt; (Durieu) Gillet &amp; Magne, 1873</t>
  </si>
  <si>
    <t xml:space="preserve">Winter Wild-oat</t>
  </si>
  <si>
    <t xml:space="preserve">https://inpn.mnhn.fr/espece/cd_nom/788978</t>
  </si>
  <si>
    <t xml:space="preserve">Avenella flexuosa</t>
  </si>
  <si>
    <t xml:space="preserve">Canche flexueuse, Avénelle flexueuse, Foin tortueux</t>
  </si>
  <si>
    <t xml:space="preserve">(L.) Drejer, 1838</t>
  </si>
  <si>
    <t xml:space="preserve">Avenella flexuosa (L.) Drejer, 1838</t>
  </si>
  <si>
    <t xml:space="preserve">&lt;i&gt;Avenella flexuosa&lt;/i&gt; (L.) Drejer, 1838</t>
  </si>
  <si>
    <t xml:space="preserve">Wavy Hair-grass</t>
  </si>
  <si>
    <t xml:space="preserve">https://inpn.mnhn.fr/espece/cd_nom/85418</t>
  </si>
  <si>
    <t xml:space="preserve">Avenula</t>
  </si>
  <si>
    <t xml:space="preserve">Avénule, Avoine</t>
  </si>
  <si>
    <t xml:space="preserve">(Dumort.) Dumort., 1868</t>
  </si>
  <si>
    <t xml:space="preserve">Avenula (Dumort.) Dumort., 1868</t>
  </si>
  <si>
    <t xml:space="preserve">&lt;i&gt;Avenula&lt;/i&gt; (Dumort.) Dumort., 1868</t>
  </si>
  <si>
    <t xml:space="preserve">Avenula pubescens</t>
  </si>
  <si>
    <t xml:space="preserve">Avoine pubescente, Avénule pubescente</t>
  </si>
  <si>
    <t xml:space="preserve">(Huds.) Dumort., 1868</t>
  </si>
  <si>
    <t xml:space="preserve">Avenula pubescens (Huds.) Dumort., 1868</t>
  </si>
  <si>
    <t xml:space="preserve">&lt;i&gt;Avenula pubescens&lt;/i&gt; (Huds.) Dumort., 1868</t>
  </si>
  <si>
    <t xml:space="preserve">https://inpn.mnhn.fr/espece/cd_nom/85439</t>
  </si>
  <si>
    <t xml:space="preserve">Avenula pubescens subsp. pubescens</t>
  </si>
  <si>
    <t xml:space="preserve">Avenula pubescens subsp. pubescens (Huds.) Dumort., 1868</t>
  </si>
  <si>
    <t xml:space="preserve">&lt;i&gt;Avenula pubescens &lt;/i&gt;(Huds.) Dumort., 1868 subsp.&lt;i&gt; pubescens&lt;/i&gt;</t>
  </si>
  <si>
    <t xml:space="preserve">Downy Oat-grass</t>
  </si>
  <si>
    <t xml:space="preserve">https://inpn.mnhn.fr/espece/cd_nom/132053</t>
  </si>
  <si>
    <t xml:space="preserve">Avenula pubescens subsp. laevigata</t>
  </si>
  <si>
    <t xml:space="preserve">Avoine lisse, Avénule lisse</t>
  </si>
  <si>
    <t xml:space="preserve">(Schur) Holub, 1976</t>
  </si>
  <si>
    <t xml:space="preserve">Avenula pubescens subsp. laevigata (Schur) Holub, 1976</t>
  </si>
  <si>
    <t xml:space="preserve">&lt;i&gt;Avenula pubescens &lt;/i&gt;subsp.&lt;i&gt; laevigata&lt;/i&gt; (Schur) Holub, 1976</t>
  </si>
  <si>
    <t xml:space="preserve">https://inpn.mnhn.fr/espece/cd_nom/132052</t>
  </si>
  <si>
    <t xml:space="preserve">Bellardiochloa variegata</t>
  </si>
  <si>
    <t xml:space="preserve">Bellardiochloa panaché, Pâturin violacé, Pâturin violet, Pâturin varié, Bellardiochloa varié</t>
  </si>
  <si>
    <t xml:space="preserve">(Lam.) Kerguélen, 1983</t>
  </si>
  <si>
    <t xml:space="preserve">Bellardiochloa variegata (Lam.) Kerguélen, 1983</t>
  </si>
  <si>
    <t xml:space="preserve">&lt;i&gt;Bellardiochloa variegata&lt;/i&gt; (Lam.) Kerguélen, 1983</t>
  </si>
  <si>
    <t xml:space="preserve">https://inpn.mnhn.fr/espece/cd_nom/85705</t>
  </si>
  <si>
    <t xml:space="preserve">Briza maxima</t>
  </si>
  <si>
    <t xml:space="preserve">Brize élevée, Grande brize</t>
  </si>
  <si>
    <t xml:space="preserve">Briza maxima L., 1753</t>
  </si>
  <si>
    <t xml:space="preserve">&lt;i&gt;Briza maxima&lt;/i&gt; L., 1753</t>
  </si>
  <si>
    <t xml:space="preserve">Greater Quaking-grass</t>
  </si>
  <si>
    <t xml:space="preserve">https://inpn.mnhn.fr/espece/cd_nom/86489</t>
  </si>
  <si>
    <t xml:space="preserve">Briza media</t>
  </si>
  <si>
    <t xml:space="preserve">Brize intermédiaire, Amourette commune, Amourette</t>
  </si>
  <si>
    <t xml:space="preserve">Briza media L., 1753</t>
  </si>
  <si>
    <t xml:space="preserve">&lt;i&gt;Briza media&lt;/i&gt; L., 1753</t>
  </si>
  <si>
    <t xml:space="preserve">Quaking-grass</t>
  </si>
  <si>
    <t xml:space="preserve">https://inpn.mnhn.fr/espece/cd_nom/86490</t>
  </si>
  <si>
    <t xml:space="preserve">Briza minor</t>
  </si>
  <si>
    <t xml:space="preserve">Petite amourette, Brize mineure</t>
  </si>
  <si>
    <t xml:space="preserve">Briza minor L., 1753</t>
  </si>
  <si>
    <t xml:space="preserve">&lt;i&gt;Briza minor&lt;/i&gt; L., 1753</t>
  </si>
  <si>
    <t xml:space="preserve">Lesser Quaking-grass</t>
  </si>
  <si>
    <t xml:space="preserve">https://inpn.mnhn.fr/espece/cd_nom/86492</t>
  </si>
  <si>
    <t xml:space="preserve">Calamagrostis arundinacea</t>
  </si>
  <si>
    <t xml:space="preserve">Calamagrostide roseau, Calamagrostide faux roseau, Roseau des montagnes, Calamagrostis roseau</t>
  </si>
  <si>
    <t xml:space="preserve">Calamagrostis arundinacea (L.) Roth, 1788</t>
  </si>
  <si>
    <t xml:space="preserve">&lt;i&gt;Calamagrostis arundinacea&lt;/i&gt; (L.) Roth, 1788</t>
  </si>
  <si>
    <t xml:space="preserve">https://inpn.mnhn.fr/espece/cd_nom/87212</t>
  </si>
  <si>
    <t xml:space="preserve">Catapodium rigidum</t>
  </si>
  <si>
    <t xml:space="preserve">Catapode rigide, Pâturin rigide, Desmazérie rigide</t>
  </si>
  <si>
    <t xml:space="preserve">(L.) C.E.Hubb., 1953</t>
  </si>
  <si>
    <t xml:space="preserve">Catapodium rigidum (L.) C.E.Hubb., 1953</t>
  </si>
  <si>
    <t xml:space="preserve">&lt;i&gt;Catapodium rigidum&lt;/i&gt; (L.) C.E.Hubb., 1953</t>
  </si>
  <si>
    <t xml:space="preserve">Fern-grass</t>
  </si>
  <si>
    <t xml:space="preserve">https://inpn.mnhn.fr/espece/cd_nom/89338</t>
  </si>
  <si>
    <t xml:space="preserve">Cynosurus cristatus</t>
  </si>
  <si>
    <t xml:space="preserve">Cynosure crételle, Crételle, Crételle commune, Crételle des prés</t>
  </si>
  <si>
    <t xml:space="preserve">Cynosurus cristatus L., 1753</t>
  </si>
  <si>
    <t xml:space="preserve">&lt;i&gt;Cynosurus cristatus&lt;/i&gt; L., 1753</t>
  </si>
  <si>
    <t xml:space="preserve">Crested Dog's-tail</t>
  </si>
  <si>
    <t xml:space="preserve">https://inpn.mnhn.fr/espece/cd_nom/93860</t>
  </si>
  <si>
    <t xml:space="preserve">Cynosurus echinatus</t>
  </si>
  <si>
    <t xml:space="preserve">Crételle hérissée, Crételle épineuse</t>
  </si>
  <si>
    <t xml:space="preserve">Cynosurus echinatus L., 1753</t>
  </si>
  <si>
    <t xml:space="preserve">&lt;i&gt;Cynosurus echinatus&lt;/i&gt; L., 1753</t>
  </si>
  <si>
    <t xml:space="preserve">Rough Dog's-tail</t>
  </si>
  <si>
    <t xml:space="preserve">https://inpn.mnhn.fr/espece/cd_nom/93864</t>
  </si>
  <si>
    <t xml:space="preserve">Dactylis glomerata</t>
  </si>
  <si>
    <t xml:space="preserve">Dactyle aggloméré, Pied-de-poule</t>
  </si>
  <si>
    <t xml:space="preserve">Dactylis glomerata L., 1753</t>
  </si>
  <si>
    <t xml:space="preserve">&lt;i&gt;Dactylis glomerata&lt;/i&gt; L., 1753</t>
  </si>
  <si>
    <t xml:space="preserve">Cock's-foot</t>
  </si>
  <si>
    <t xml:space="preserve">https://inpn.mnhn.fr/espece/cd_nom/94207</t>
  </si>
  <si>
    <t xml:space="preserve">Dactylis glomerata subsp. glomerata</t>
  </si>
  <si>
    <t xml:space="preserve">Dactylis glomerata subsp. glomerata L., 1753</t>
  </si>
  <si>
    <t xml:space="preserve">&lt;i&gt;Dactylis glomerata &lt;/i&gt;L., 1753 subsp.&lt;i&gt; glomerata&lt;/i&gt;</t>
  </si>
  <si>
    <t xml:space="preserve">https://inpn.mnhn.fr/espece/cd_nom/133652</t>
  </si>
  <si>
    <t xml:space="preserve">Dactylis glomerata subsp. hispanica</t>
  </si>
  <si>
    <t xml:space="preserve">Dactyle d'Espagne</t>
  </si>
  <si>
    <t xml:space="preserve">(Roth) Nyman, 1882</t>
  </si>
  <si>
    <t xml:space="preserve">Dactylis glomerata subsp. hispanica (Roth) Nyman, 1882</t>
  </si>
  <si>
    <t xml:space="preserve">&lt;i&gt;Dactylis glomerata &lt;/i&gt;subsp.&lt;i&gt; hispanica&lt;/i&gt; (Roth) Nyman, 1882</t>
  </si>
  <si>
    <t xml:space="preserve">https://inpn.mnhn.fr/espece/cd_nom/133654</t>
  </si>
  <si>
    <t xml:space="preserve">Deschampsia cespitosa</t>
  </si>
  <si>
    <t xml:space="preserve">Canche cespiteuse, Canche des champs</t>
  </si>
  <si>
    <t xml:space="preserve">Deschampsia cespitosa (L.) P.Beauv., 1812</t>
  </si>
  <si>
    <t xml:space="preserve">&lt;i&gt;Deschampsia cespitosa&lt;/i&gt; (L.) P.Beauv., 1812</t>
  </si>
  <si>
    <t xml:space="preserve">https://inpn.mnhn.fr/espece/cd_nom/94626</t>
  </si>
  <si>
    <t xml:space="preserve">Deschampsia cespitosa subsp. cespitosa</t>
  </si>
  <si>
    <t xml:space="preserve">Deschampsia cespitosa subsp. cespitosa (L.) P.Beauv., 1812</t>
  </si>
  <si>
    <t xml:space="preserve">&lt;i&gt;Deschampsia cespitosa &lt;/i&gt;(L.) P.Beauv., 1812 subsp.&lt;i&gt; cespitosa&lt;/i&gt;</t>
  </si>
  <si>
    <t xml:space="preserve">Tufted Hair-grass</t>
  </si>
  <si>
    <t xml:space="preserve">https://inpn.mnhn.fr/espece/cd_nom/133787</t>
  </si>
  <si>
    <t xml:space="preserve">Deschampsia cespitosa subsp. parviflora</t>
  </si>
  <si>
    <t xml:space="preserve">Canche à petites fleurs</t>
  </si>
  <si>
    <t xml:space="preserve">(Thuill.) Dumort., 1824</t>
  </si>
  <si>
    <t xml:space="preserve">Deschampsia cespitosa subsp. parviflora (Thuill.) Dumort., 1824</t>
  </si>
  <si>
    <t xml:space="preserve">&lt;i&gt;Deschampsia cespitosa &lt;/i&gt;subsp.&lt;i&gt; parviflora&lt;/i&gt; (Thuill.) Dumort., 1824</t>
  </si>
  <si>
    <t xml:space="preserve">https://inpn.mnhn.fr/espece/cd_nom/133795</t>
  </si>
  <si>
    <t xml:space="preserve">Deschampsia media</t>
  </si>
  <si>
    <t xml:space="preserve">Canche moyenne, Canche à feuilles de jonc, Canche intermédiaire</t>
  </si>
  <si>
    <t xml:space="preserve">(Gouan) Roem. &amp; Schult., 1817</t>
  </si>
  <si>
    <t xml:space="preserve">Deschampsia media (Gouan) Roem. &amp; Schult., 1817</t>
  </si>
  <si>
    <t xml:space="preserve">&lt;i&gt;Deschampsia media&lt;/i&gt; (Gouan) Roem. &amp; Schult., 1817</t>
  </si>
  <si>
    <t xml:space="preserve">https://inpn.mnhn.fr/espece/cd_nom/94633</t>
  </si>
  <si>
    <t xml:space="preserve">Drymochloa sylvatica</t>
  </si>
  <si>
    <t xml:space="preserve">Fétuque des bois, Fétuque très élevée, Drymochloa très élevé, Drymochloa des bois</t>
  </si>
  <si>
    <t xml:space="preserve">(Pollich) Holub, 1984</t>
  </si>
  <si>
    <t xml:space="preserve">Drymochloa sylvatica (Pollich) Holub, 1984</t>
  </si>
  <si>
    <t xml:space="preserve">&lt;i&gt;Drymochloa sylvatica&lt;/i&gt; (Pollich) Holub, 1984</t>
  </si>
  <si>
    <t xml:space="preserve">Wood Fescue</t>
  </si>
  <si>
    <t xml:space="preserve">https://inpn.mnhn.fr/espece/cd_nom/95463</t>
  </si>
  <si>
    <t xml:space="preserve">Echinaria capitata</t>
  </si>
  <si>
    <t xml:space="preserve">Échinaire à têtes, Échinaire en tête</t>
  </si>
  <si>
    <t xml:space="preserve">(L.) Desf., 1799</t>
  </si>
  <si>
    <t xml:space="preserve">Echinaria capitata (L.) Desf., 1799</t>
  </si>
  <si>
    <t xml:space="preserve">&lt;i&gt;Echinaria capitata&lt;/i&gt; (L.) Desf., 1799</t>
  </si>
  <si>
    <t xml:space="preserve">https://inpn.mnhn.fr/espece/cd_nom/95666</t>
  </si>
  <si>
    <t xml:space="preserve">Festuca</t>
  </si>
  <si>
    <t xml:space="preserve">Fétuque</t>
  </si>
  <si>
    <t xml:space="preserve">Festuca L., 1753</t>
  </si>
  <si>
    <t xml:space="preserve">&lt;i&gt;Festuca&lt;/i&gt; L., 1753</t>
  </si>
  <si>
    <t xml:space="preserve">Festuca airoides</t>
  </si>
  <si>
    <t xml:space="preserve">Fétuque faux aïra, Fétuque fausse canche</t>
  </si>
  <si>
    <t xml:space="preserve">Lam., 1788</t>
  </si>
  <si>
    <t xml:space="preserve">Festuca airoides Lam., 1788</t>
  </si>
  <si>
    <t xml:space="preserve">&lt;i&gt;Festuca airoides&lt;/i&gt; Lam., 1788</t>
  </si>
  <si>
    <t xml:space="preserve">https://inpn.mnhn.fr/espece/cd_nom/98045</t>
  </si>
  <si>
    <t xml:space="preserve">Festuca arvernensis</t>
  </si>
  <si>
    <t xml:space="preserve">Fétuque d'Auvergne</t>
  </si>
  <si>
    <t xml:space="preserve">Auquier, Kerguélen &amp; Markgr.-Dann., 1978</t>
  </si>
  <si>
    <t xml:space="preserve">Festuca arvernensis Auquier, Kerguélen &amp; Markgr.-Dann., 1978</t>
  </si>
  <si>
    <t xml:space="preserve">&lt;i&gt;Festuca arvernensis&lt;/i&gt; Auquier, Kerguélen &amp; Markgr.-Dann., 1978</t>
  </si>
  <si>
    <t xml:space="preserve">https://inpn.mnhn.fr/espece/cd_nom/98079</t>
  </si>
  <si>
    <t xml:space="preserve">Festuca auquieri</t>
  </si>
  <si>
    <t xml:space="preserve">Fétuque d'Auquier</t>
  </si>
  <si>
    <t xml:space="preserve">Kerguélen, 1979</t>
  </si>
  <si>
    <t xml:space="preserve">Festuca auquieri Kerguélen, 1979</t>
  </si>
  <si>
    <t xml:space="preserve">&lt;i&gt;Festuca auquieri&lt;/i&gt; Kerguélen, 1979</t>
  </si>
  <si>
    <t xml:space="preserve">https://inpn.mnhn.fr/espece/cd_nom/98086</t>
  </si>
  <si>
    <t xml:space="preserve">Festuca billyi</t>
  </si>
  <si>
    <t xml:space="preserve">Fétuque de Billy</t>
  </si>
  <si>
    <t xml:space="preserve">Kerguélen &amp; Plonka, 1991</t>
  </si>
  <si>
    <t xml:space="preserve">Festuca billyi Kerguélen &amp; Plonka, 1991</t>
  </si>
  <si>
    <t xml:space="preserve">&lt;i&gt;Festuca billyi&lt;/i&gt; Kerguélen &amp; Plonka, 1991</t>
  </si>
  <si>
    <t xml:space="preserve">https://inpn.mnhn.fr/espece/cd_nom/98104</t>
  </si>
  <si>
    <t xml:space="preserve">Festuca christiani-bernardi</t>
  </si>
  <si>
    <t xml:space="preserve">Fétuque de Christian Bernard</t>
  </si>
  <si>
    <t xml:space="preserve">Festuca christiani-bernardi Kerguélen, 1979</t>
  </si>
  <si>
    <t xml:space="preserve">&lt;i&gt;Festuca christiani-bernardi&lt;/i&gt; Kerguélen, 1979</t>
  </si>
  <si>
    <t xml:space="preserve">https://inpn.mnhn.fr/espece/cd_nom/98141</t>
  </si>
  <si>
    <t xml:space="preserve">Festuca filiformis</t>
  </si>
  <si>
    <t xml:space="preserve">Fétuque filiforme, Fétuque capillaire</t>
  </si>
  <si>
    <t xml:space="preserve">Festuca filiformis Pourr., 1788</t>
  </si>
  <si>
    <t xml:space="preserve">&lt;i&gt;Festuca filiformis&lt;/i&gt; Pourr., 1788</t>
  </si>
  <si>
    <t xml:space="preserve">Fine-leaved Sheep's-fescue</t>
  </si>
  <si>
    <t xml:space="preserve">https://inpn.mnhn.fr/espece/cd_nom/98228</t>
  </si>
  <si>
    <t xml:space="preserve">Festuca heterophylla</t>
  </si>
  <si>
    <t xml:space="preserve">Fétuque hétérophylle</t>
  </si>
  <si>
    <t xml:space="preserve">Festuca heterophylla Lam., 1779</t>
  </si>
  <si>
    <t xml:space="preserve">&lt;i&gt;Festuca heterophylla&lt;/i&gt; Lam., 1779</t>
  </si>
  <si>
    <t xml:space="preserve">Various-leaved Fescue</t>
  </si>
  <si>
    <t xml:space="preserve">https://inpn.mnhn.fr/espece/cd_nom/98280</t>
  </si>
  <si>
    <t xml:space="preserve">Festuca lemanii</t>
  </si>
  <si>
    <t xml:space="preserve">Fétuque de Léman</t>
  </si>
  <si>
    <t xml:space="preserve">Bastard, 1809</t>
  </si>
  <si>
    <t xml:space="preserve">Festuca lemanii Bastard, 1809</t>
  </si>
  <si>
    <t xml:space="preserve">&lt;i&gt;Festuca lemanii&lt;/i&gt; Bastard, 1809</t>
  </si>
  <si>
    <t xml:space="preserve">Confused Fescue</t>
  </si>
  <si>
    <t xml:space="preserve">https://inpn.mnhn.fr/espece/cd_nom/98334</t>
  </si>
  <si>
    <t xml:space="preserve">Festuca marginata</t>
  </si>
  <si>
    <t xml:space="preserve">Fétuque marginée, Fétuque de Timbal-Lagrave</t>
  </si>
  <si>
    <t xml:space="preserve">(Hack.) K.Richt., 1890</t>
  </si>
  <si>
    <t xml:space="preserve">Festuca marginata (Hack.) K.Richt., 1890</t>
  </si>
  <si>
    <t xml:space="preserve">&lt;i&gt;Festuca marginata&lt;/i&gt; (Hack.) K.Richt., 1890</t>
  </si>
  <si>
    <t xml:space="preserve">https://inpn.mnhn.fr/espece/cd_nom/98358</t>
  </si>
  <si>
    <t xml:space="preserve">Festuca marginata subsp. marginata</t>
  </si>
  <si>
    <t xml:space="preserve">Festuca marginata subsp. marginata (Hack.) K.Richt., 1890</t>
  </si>
  <si>
    <t xml:space="preserve">&lt;i&gt;Festuca marginata &lt;/i&gt;(Hack.) K.Richt., 1890 subsp.&lt;i&gt; marginata&lt;/i&gt;</t>
  </si>
  <si>
    <t xml:space="preserve">https://inpn.mnhn.fr/espece/cd_nom/134555</t>
  </si>
  <si>
    <t xml:space="preserve">Festuca microphylla</t>
  </si>
  <si>
    <t xml:space="preserve">Fétuque à petites feuilles</t>
  </si>
  <si>
    <t xml:space="preserve">(St.-Yves) Patzke, 1964</t>
  </si>
  <si>
    <t xml:space="preserve">Festuca microphylla (St.-Yves) Patzke, 1964</t>
  </si>
  <si>
    <t xml:space="preserve">&lt;i&gt;Festuca microphylla&lt;/i&gt; (St.-Yves) Patzke, 1964</t>
  </si>
  <si>
    <t xml:space="preserve">https://inpn.mnhn.fr/espece/cd_nom/98374</t>
  </si>
  <si>
    <t xml:space="preserve">Festuca nigrescens</t>
  </si>
  <si>
    <t xml:space="preserve">Fétuque noircissante, Fétuque noirâtre</t>
  </si>
  <si>
    <t xml:space="preserve">Festuca nigrescens Lam., 1788</t>
  </si>
  <si>
    <t xml:space="preserve">&lt;i&gt;Festuca nigrescens&lt;/i&gt; Lam., 1788</t>
  </si>
  <si>
    <t xml:space="preserve">Chewing's Fescue</t>
  </si>
  <si>
    <t xml:space="preserve">https://inpn.mnhn.fr/espece/cd_nom/98404</t>
  </si>
  <si>
    <t xml:space="preserve">Festuca ovina</t>
  </si>
  <si>
    <t xml:space="preserve">Fétuque ovine, Fétuque des moutons</t>
  </si>
  <si>
    <t xml:space="preserve">Festuca ovina L., 1753</t>
  </si>
  <si>
    <t xml:space="preserve">&lt;i&gt;Festuca ovina&lt;/i&gt; L., 1753</t>
  </si>
  <si>
    <t xml:space="preserve">Sheep's-fescue</t>
  </si>
  <si>
    <t xml:space="preserve">https://inpn.mnhn.fr/espece/cd_nom/98425</t>
  </si>
  <si>
    <t xml:space="preserve">Festuca ovina subsp. guestfalica</t>
  </si>
  <si>
    <t xml:space="preserve">Fétuque de Westphalie</t>
  </si>
  <si>
    <t xml:space="preserve">(Boenn. ex Rchb.) K.Richt., 1890</t>
  </si>
  <si>
    <t xml:space="preserve">Festuca ovina subsp. guestfalica (Boenn. ex Rchb.) K.Richt., 1890</t>
  </si>
  <si>
    <t xml:space="preserve">&lt;i&gt;Festuca ovina &lt;/i&gt;subsp.&lt;i&gt; guestfalica&lt;/i&gt; (Boenn. ex Rchb.) K.Richt., 1890</t>
  </si>
  <si>
    <t xml:space="preserve">https://inpn.mnhn.fr/espece/cd_nom/134579</t>
  </si>
  <si>
    <t xml:space="preserve">Festuca rivularis</t>
  </si>
  <si>
    <t xml:space="preserve">Fétuque des ruisseaux, Fétuque des berges, Fétuque des rives</t>
  </si>
  <si>
    <t xml:space="preserve">Festuca rivularis Boiss., 1838</t>
  </si>
  <si>
    <t xml:space="preserve">&lt;i&gt;Festuca rivularis&lt;/i&gt; Boiss., 1838</t>
  </si>
  <si>
    <t xml:space="preserve">https://inpn.mnhn.fr/espece/cd_nom/98506</t>
  </si>
  <si>
    <t xml:space="preserve">Festuca rubra</t>
  </si>
  <si>
    <t xml:space="preserve">Fétuque rouge</t>
  </si>
  <si>
    <t xml:space="preserve">Festuca rubra L., 1753</t>
  </si>
  <si>
    <t xml:space="preserve">&lt;i&gt;Festuca rubra&lt;/i&gt; L., 1753</t>
  </si>
  <si>
    <t xml:space="preserve">https://inpn.mnhn.fr/espece/cd_nom/98512</t>
  </si>
  <si>
    <t xml:space="preserve">Festuca rubra subsp. rubra</t>
  </si>
  <si>
    <t xml:space="preserve">Festuca rubra subsp. rubra L., 1753</t>
  </si>
  <si>
    <t xml:space="preserve">&lt;i&gt;Festuca rubra &lt;/i&gt;L., 1753 subsp.&lt;i&gt; rubra&lt;/i&gt;</t>
  </si>
  <si>
    <t xml:space="preserve">Red Fescue</t>
  </si>
  <si>
    <t xml:space="preserve">https://inpn.mnhn.fr/espece/cd_nom/134631</t>
  </si>
  <si>
    <t xml:space="preserve">Festuca trichophylla</t>
  </si>
  <si>
    <t xml:space="preserve">Fétuque à feuilles capillaires</t>
  </si>
  <si>
    <t xml:space="preserve">(Ducros ex Gaudin) K.Richt., 1890</t>
  </si>
  <si>
    <t xml:space="preserve">Festuca trichophylla (Ducros ex Gaudin) K.Richt., 1890</t>
  </si>
  <si>
    <t xml:space="preserve">&lt;i&gt;Festuca trichophylla&lt;/i&gt; (Ducros ex Gaudin) K.Richt., 1890</t>
  </si>
  <si>
    <t xml:space="preserve">https://inpn.mnhn.fr/espece/cd_nom/98586</t>
  </si>
  <si>
    <t xml:space="preserve">Festuca trichophylla subsp. trichophylla</t>
  </si>
  <si>
    <t xml:space="preserve">Festuca trichophylla subsp. trichophylla (Ducros ex Gaudin) K.Richt., 1890</t>
  </si>
  <si>
    <t xml:space="preserve">&lt;i&gt;Festuca trichophylla &lt;/i&gt;(Ducros ex Gaudin) K.Richt., 1890 subsp.&lt;i&gt; trichophylla&lt;/i&gt;</t>
  </si>
  <si>
    <t xml:space="preserve">https://inpn.mnhn.fr/espece/cd_nom/134644</t>
  </si>
  <si>
    <t xml:space="preserve">Gaudinia fragilis</t>
  </si>
  <si>
    <t xml:space="preserve">Gaudinie fragile</t>
  </si>
  <si>
    <t xml:space="preserve">Gaudinia fragilis (L.) P.Beauv., 1812</t>
  </si>
  <si>
    <t xml:space="preserve">&lt;i&gt;Gaudinia fragilis&lt;/i&gt; (L.) P.Beauv., 1812</t>
  </si>
  <si>
    <t xml:space="preserve">French Oat-grass</t>
  </si>
  <si>
    <t xml:space="preserve">https://inpn.mnhn.fr/espece/cd_nom/99683</t>
  </si>
  <si>
    <t xml:space="preserve">Helictochloa bromoides</t>
  </si>
  <si>
    <t xml:space="preserve">Hélictochloa faux brome, Avénule faux brome, Avoine faux brome, Avoine brome</t>
  </si>
  <si>
    <t xml:space="preserve">(Gouan) Romero Zarco, 2011</t>
  </si>
  <si>
    <t xml:space="preserve">Helictochloa bromoides (Gouan) Romero Zarco, 2011</t>
  </si>
  <si>
    <t xml:space="preserve">&lt;i&gt;Helictochloa bromoides&lt;/i&gt; (Gouan) Romero Zarco, 2011</t>
  </si>
  <si>
    <t xml:space="preserve">https://inpn.mnhn.fr/espece/cd_nom/717222</t>
  </si>
  <si>
    <t xml:space="preserve">Helictochloa pratensis</t>
  </si>
  <si>
    <t xml:space="preserve">Hélictochloa des prés, Avénule des prés, Avoine des prés</t>
  </si>
  <si>
    <t xml:space="preserve">(L.) Romero Zarco, 2011</t>
  </si>
  <si>
    <t xml:space="preserve">Helictochloa pratensis (L.) Romero Zarco, 2011</t>
  </si>
  <si>
    <t xml:space="preserve">&lt;i&gt;Helictochloa pratensis&lt;/i&gt; (L.) Romero Zarco, 2011</t>
  </si>
  <si>
    <t xml:space="preserve">https://inpn.mnhn.fr/espece/cd_nom/717224</t>
  </si>
  <si>
    <t xml:space="preserve">Helictotrichon sedenense</t>
  </si>
  <si>
    <t xml:space="preserve">Hélictotrichon de Seyne, Avoine des montagnes, Hélictotrichon des montagnes</t>
  </si>
  <si>
    <t xml:space="preserve">(Clarion ex DC.) Holub, 1970</t>
  </si>
  <si>
    <t xml:space="preserve">Helictotrichon sedenense (Clarion ex DC.) Holub, 1970</t>
  </si>
  <si>
    <t xml:space="preserve">&lt;i&gt;Helictotrichon sedenense&lt;/i&gt; (Clarion ex DC.) Holub, 1970</t>
  </si>
  <si>
    <t xml:space="preserve">https://inpn.mnhn.fr/espece/cd_nom/101121</t>
  </si>
  <si>
    <t xml:space="preserve">Holcus</t>
  </si>
  <si>
    <t xml:space="preserve">Houlque, Houque</t>
  </si>
  <si>
    <t xml:space="preserve">Holcus L., 1753 [nom. cons.]</t>
  </si>
  <si>
    <t xml:space="preserve">&lt;i&gt;Holcus&lt;/i&gt; L., 1753 [nom. cons.]</t>
  </si>
  <si>
    <t xml:space="preserve">soft-grasses</t>
  </si>
  <si>
    <t xml:space="preserve">Holcus x hybridus</t>
  </si>
  <si>
    <t xml:space="preserve">Houlque hybride</t>
  </si>
  <si>
    <t xml:space="preserve">Wein, 1913</t>
  </si>
  <si>
    <t xml:space="preserve">Holcus x hybridus Wein, 1913</t>
  </si>
  <si>
    <t xml:space="preserve">&lt;i&gt;Holcus &lt;/i&gt;x&lt;i&gt; hybridus&lt;/i&gt; Wein, 1913</t>
  </si>
  <si>
    <t xml:space="preserve">https://inpn.mnhn.fr/espece/cd_nom/102906</t>
  </si>
  <si>
    <t xml:space="preserve">Holcus lanatus</t>
  </si>
  <si>
    <t xml:space="preserve">Houlque laineuse, Blanchard</t>
  </si>
  <si>
    <t xml:space="preserve">Holcus lanatus L., 1753</t>
  </si>
  <si>
    <t xml:space="preserve">&lt;i&gt;Holcus lanatus&lt;/i&gt; L., 1753</t>
  </si>
  <si>
    <t xml:space="preserve">Yorkshire-fog</t>
  </si>
  <si>
    <t xml:space="preserve">https://inpn.mnhn.fr/espece/cd_nom/102900</t>
  </si>
  <si>
    <t xml:space="preserve">Holcus mollis</t>
  </si>
  <si>
    <t xml:space="preserve">Houlque molle, Avoine molle</t>
  </si>
  <si>
    <t xml:space="preserve">Holcus mollis L., 1759</t>
  </si>
  <si>
    <t xml:space="preserve">&lt;i&gt;Holcus mollis&lt;/i&gt; L., 1759</t>
  </si>
  <si>
    <t xml:space="preserve">Creeping Soft-grass</t>
  </si>
  <si>
    <t xml:space="preserve">https://inpn.mnhn.fr/espece/cd_nom/102901</t>
  </si>
  <si>
    <t xml:space="preserve">Koeleria</t>
  </si>
  <si>
    <t xml:space="preserve">Koelérie</t>
  </si>
  <si>
    <t xml:space="preserve">Koeleria Pers., 1805</t>
  </si>
  <si>
    <t xml:space="preserve">&lt;i&gt;Koeleria&lt;/i&gt; Pers., 1805</t>
  </si>
  <si>
    <t xml:space="preserve">Koeleria pyramidata</t>
  </si>
  <si>
    <t xml:space="preserve">Koelérie pyramidale</t>
  </si>
  <si>
    <t xml:space="preserve">(Lam.) P.Beauv., 1812</t>
  </si>
  <si>
    <t xml:space="preserve">Koeleria pyramidata (Lam.) P.Beauv., 1812</t>
  </si>
  <si>
    <t xml:space="preserve">&lt;i&gt;Koeleria pyramidata&lt;/i&gt; (Lam.) P.Beauv., 1812</t>
  </si>
  <si>
    <t xml:space="preserve">https://inpn.mnhn.fr/espece/cd_nom/104665</t>
  </si>
  <si>
    <t xml:space="preserve">Koeleria vallesiana</t>
  </si>
  <si>
    <t xml:space="preserve">Koelérie du Valais</t>
  </si>
  <si>
    <t xml:space="preserve">(Honck.) Gaudin, 1808</t>
  </si>
  <si>
    <t xml:space="preserve">Koeleria vallesiana (Honck.) Gaudin, 1808</t>
  </si>
  <si>
    <t xml:space="preserve">&lt;i&gt;Koeleria vallesiana&lt;/i&gt; (Honck.) Gaudin, 1808</t>
  </si>
  <si>
    <t xml:space="preserve">Somerset Hair-grass</t>
  </si>
  <si>
    <t xml:space="preserve">https://inpn.mnhn.fr/espece/cd_nom/104680</t>
  </si>
  <si>
    <t xml:space="preserve">Koeleria vallesiana subsp. vallesiana</t>
  </si>
  <si>
    <t xml:space="preserve">Koeleria vallesiana subsp. vallesiana (Honck.) Gaudin, 1808</t>
  </si>
  <si>
    <t xml:space="preserve">&lt;i&gt;Koeleria vallesiana &lt;/i&gt;(Honck.) Gaudin, 1808 subsp.&lt;i&gt; vallesiana&lt;/i&gt;</t>
  </si>
  <si>
    <t xml:space="preserve">https://inpn.mnhn.fr/espece/cd_nom/137044</t>
  </si>
  <si>
    <t xml:space="preserve">Lolium</t>
  </si>
  <si>
    <t xml:space="preserve">Ivraie</t>
  </si>
  <si>
    <t xml:space="preserve">Lolium L., 1753</t>
  </si>
  <si>
    <t xml:space="preserve">&lt;i&gt;Lolium&lt;/i&gt; L., 1753</t>
  </si>
  <si>
    <t xml:space="preserve">rye-grasses</t>
  </si>
  <si>
    <t xml:space="preserve">Lolium x boucheanum</t>
  </si>
  <si>
    <t xml:space="preserve">Ivraie de Bouché, Ray-grass hybride, Ivraie hybride</t>
  </si>
  <si>
    <t xml:space="preserve">Kunth, 1830</t>
  </si>
  <si>
    <t xml:space="preserve">Lolium x boucheanum Kunth, 1830</t>
  </si>
  <si>
    <t xml:space="preserve">&lt;i&gt;Lolium &lt;/i&gt;x&lt;i&gt; boucheanum&lt;/i&gt; Kunth, 1830</t>
  </si>
  <si>
    <t xml:space="preserve">https://inpn.mnhn.fr/espece/cd_nom/106523</t>
  </si>
  <si>
    <t xml:space="preserve">Lolium multiflorum</t>
  </si>
  <si>
    <t xml:space="preserve">Ivraie multiflore, Ray-grass d'Italie</t>
  </si>
  <si>
    <t xml:space="preserve">Lolium multiflorum Lam., 1779</t>
  </si>
  <si>
    <t xml:space="preserve">&lt;i&gt;Lolium multiflorum&lt;/i&gt; Lam., 1779</t>
  </si>
  <si>
    <t xml:space="preserve">Italian Rye-grass</t>
  </si>
  <si>
    <t xml:space="preserve">https://inpn.mnhn.fr/espece/cd_nom/106497</t>
  </si>
  <si>
    <t xml:space="preserve">Lolium perenne</t>
  </si>
  <si>
    <t xml:space="preserve">Ivraie vivace, Ray-grass anglais</t>
  </si>
  <si>
    <t xml:space="preserve">Lolium perenne L., 1753</t>
  </si>
  <si>
    <t xml:space="preserve">&lt;i&gt;Lolium perenne&lt;/i&gt; L., 1753</t>
  </si>
  <si>
    <t xml:space="preserve">Perennial Rye-grass</t>
  </si>
  <si>
    <t xml:space="preserve">https://inpn.mnhn.fr/espece/cd_nom/106499</t>
  </si>
  <si>
    <t xml:space="preserve">Lolium rigidum subsp. rigidum</t>
  </si>
  <si>
    <t xml:space="preserve">Ivraie rigide, Ray-grass rigide, Ivraie à épis serrés</t>
  </si>
  <si>
    <t xml:space="preserve">Gaudin, 1811</t>
  </si>
  <si>
    <t xml:space="preserve">Lolium rigidum subsp. rigidum Gaudin, 1811</t>
  </si>
  <si>
    <t xml:space="preserve">&lt;i&gt;Lolium rigidum &lt;/i&gt;Gaudin, 1811 subsp.&lt;i&gt; rigidum&lt;/i&gt;</t>
  </si>
  <si>
    <t xml:space="preserve">https://inpn.mnhn.fr/espece/cd_nom/137412</t>
  </si>
  <si>
    <t xml:space="preserve">Mibora minima</t>
  </si>
  <si>
    <t xml:space="preserve">Mibore minime, Petite mibore, Mibore de printemps, Mibore naine, Mibora naine, Famine</t>
  </si>
  <si>
    <t xml:space="preserve">(L.) Desv., 1818</t>
  </si>
  <si>
    <t xml:space="preserve">Mibora minima (L.) Desv., 1818</t>
  </si>
  <si>
    <t xml:space="preserve">&lt;i&gt;Mibora minima&lt;/i&gt; (L.) Desv., 1818</t>
  </si>
  <si>
    <t xml:space="preserve">Early Sand-grass</t>
  </si>
  <si>
    <t xml:space="preserve">https://inpn.mnhn.fr/espece/cd_nom/108477</t>
  </si>
  <si>
    <t xml:space="preserve">Micropyrum tenellum</t>
  </si>
  <si>
    <t xml:space="preserve">Micropyre délicat, Catapode délicat, Catapode des graviers</t>
  </si>
  <si>
    <t xml:space="preserve">(L.) Link, 1844</t>
  </si>
  <si>
    <t xml:space="preserve">Micropyrum tenellum (L.) Link, 1844</t>
  </si>
  <si>
    <t xml:space="preserve">&lt;i&gt;Micropyrum tenellum&lt;/i&gt; (L.) Link, 1844</t>
  </si>
  <si>
    <t xml:space="preserve">https://inpn.mnhn.fr/espece/cd_nom/108519</t>
  </si>
  <si>
    <t xml:space="preserve">Milium effusum</t>
  </si>
  <si>
    <t xml:space="preserve">Millet diffus, Millet épars, Millet étalé, Mil diffus</t>
  </si>
  <si>
    <t xml:space="preserve">Milium effusum L., 1753</t>
  </si>
  <si>
    <t xml:space="preserve">&lt;i&gt;Milium effusum&lt;/i&gt; L., 1753</t>
  </si>
  <si>
    <t xml:space="preserve">Wood Millet</t>
  </si>
  <si>
    <t xml:space="preserve">https://inpn.mnhn.fr/espece/cd_nom/108537</t>
  </si>
  <si>
    <t xml:space="preserve">Patzkea paniculata</t>
  </si>
  <si>
    <t xml:space="preserve">Fétuque paniculée, Patzkée paniculée, Queyrel</t>
  </si>
  <si>
    <t xml:space="preserve">(L.) G.H.Loos, 2010</t>
  </si>
  <si>
    <t xml:space="preserve">Patzkea paniculata (L.) G.H.Loos, 2010</t>
  </si>
  <si>
    <t xml:space="preserve">&lt;i&gt;Patzkea paniculata&lt;/i&gt; (L.) G.H.Loos, 2010</t>
  </si>
  <si>
    <t xml:space="preserve">https://inpn.mnhn.fr/espece/cd_nom/717369</t>
  </si>
  <si>
    <t xml:space="preserve">Patzkea paniculata subsp. paniculata</t>
  </si>
  <si>
    <t xml:space="preserve">Patzkea paniculata subsp. paniculata (L.) G.H.Loos, 2010</t>
  </si>
  <si>
    <t xml:space="preserve">&lt;i&gt;Patzkea paniculata &lt;/i&gt;(L.) G.H.Loos, 2010 subsp.&lt;i&gt; paniculata&lt;/i&gt;</t>
  </si>
  <si>
    <t xml:space="preserve">https://inpn.mnhn.fr/espece/cd_nom/718385</t>
  </si>
  <si>
    <t xml:space="preserve">Patzkea paniculata subsp. spadicea</t>
  </si>
  <si>
    <t xml:space="preserve">Fétuque à spadice, Fétuque châtain, Fétuque brunâtre, Patzkée à spadice</t>
  </si>
  <si>
    <t xml:space="preserve">(L.) B.Bock, 2012</t>
  </si>
  <si>
    <t xml:space="preserve">Patzkea paniculata subsp. spadicea (L.) B.Bock, 2012</t>
  </si>
  <si>
    <t xml:space="preserve">&lt;i&gt;Patzkea paniculata &lt;/i&gt;subsp.&lt;i&gt; spadicea&lt;/i&gt; (L.) B.Bock, 2012</t>
  </si>
  <si>
    <t xml:space="preserve">https://inpn.mnhn.fr/espece/cd_nom/718267</t>
  </si>
  <si>
    <t xml:space="preserve">Phalaris arundinacea</t>
  </si>
  <si>
    <t xml:space="preserve">Alpiste roseau, Baldingère faux roseau, Fromenteau</t>
  </si>
  <si>
    <t xml:space="preserve">Phalaris arundinacea L., 1753</t>
  </si>
  <si>
    <t xml:space="preserve">&lt;i&gt;Phalaris arundinacea&lt;/i&gt; L., 1753</t>
  </si>
  <si>
    <t xml:space="preserve">Reed Canary-grass</t>
  </si>
  <si>
    <t xml:space="preserve">https://inpn.mnhn.fr/espece/cd_nom/112975</t>
  </si>
  <si>
    <t xml:space="preserve">Phalaris arundinacea subsp. arundinacea</t>
  </si>
  <si>
    <t xml:space="preserve">Phalaris arundinacea subsp. arundinacea L., 1753</t>
  </si>
  <si>
    <t xml:space="preserve">&lt;i&gt;Phalaris arundinacea &lt;/i&gt;L., 1753 subsp.&lt;i&gt; arundinacea&lt;/i&gt;</t>
  </si>
  <si>
    <t xml:space="preserve">https://inpn.mnhn.fr/espece/cd_nom/138682</t>
  </si>
  <si>
    <t xml:space="preserve">Phalaris paradoxa</t>
  </si>
  <si>
    <t xml:space="preserve">Alpiste paradoxal</t>
  </si>
  <si>
    <t xml:space="preserve">Phalaris paradoxa L., 1763</t>
  </si>
  <si>
    <t xml:space="preserve">&lt;i&gt;Phalaris paradoxa&lt;/i&gt; L., 1763</t>
  </si>
  <si>
    <t xml:space="preserve">Awned Canary-grass</t>
  </si>
  <si>
    <t xml:space="preserve">https://inpn.mnhn.fr/espece/cd_nom/113016</t>
  </si>
  <si>
    <t xml:space="preserve">Phleum alpinum</t>
  </si>
  <si>
    <t xml:space="preserve">Fléole des Alpes</t>
  </si>
  <si>
    <t xml:space="preserve">Phleum alpinum L., 1753</t>
  </si>
  <si>
    <t xml:space="preserve">&lt;i&gt;Phleum alpinum&lt;/i&gt; L., 1753</t>
  </si>
  <si>
    <t xml:space="preserve">Alpine Cat's-tail</t>
  </si>
  <si>
    <t xml:space="preserve">https://inpn.mnhn.fr/espece/cd_nom/113175</t>
  </si>
  <si>
    <t xml:space="preserve">Phleum arenarium</t>
  </si>
  <si>
    <t xml:space="preserve">Fléole des sables</t>
  </si>
  <si>
    <t xml:space="preserve">Phleum arenarium L., 1753</t>
  </si>
  <si>
    <t xml:space="preserve">&lt;i&gt;Phleum arenarium&lt;/i&gt; L., 1753</t>
  </si>
  <si>
    <t xml:space="preserve">Sand Cat's-tail</t>
  </si>
  <si>
    <t xml:space="preserve">https://inpn.mnhn.fr/espece/cd_nom/113178</t>
  </si>
  <si>
    <t xml:space="preserve">Phleum nodosum</t>
  </si>
  <si>
    <t xml:space="preserve">Fléole noueuse, Fléole tardive, Fléole de Bertoloni</t>
  </si>
  <si>
    <t xml:space="preserve">Phleum nodosum L., 1759</t>
  </si>
  <si>
    <t xml:space="preserve">&lt;i&gt;Phleum nodosum&lt;/i&gt; L., 1759</t>
  </si>
  <si>
    <t xml:space="preserve">Smaller Cat's-tail</t>
  </si>
  <si>
    <t xml:space="preserve">https://inpn.mnhn.fr/espece/cd_nom/113212</t>
  </si>
  <si>
    <t xml:space="preserve">Phleum phleoides</t>
  </si>
  <si>
    <t xml:space="preserve">Fléole fausse fléole, Fléole de Boehmer</t>
  </si>
  <si>
    <t xml:space="preserve">(L.) H.Karst., 1880</t>
  </si>
  <si>
    <t xml:space="preserve">Phleum phleoides (L.) H.Karst., 1880</t>
  </si>
  <si>
    <t xml:space="preserve">&lt;i&gt;Phleum phleoides&lt;/i&gt; (L.) H.Karst., 1880</t>
  </si>
  <si>
    <t xml:space="preserve">Purple-stem Cat's-tail</t>
  </si>
  <si>
    <t xml:space="preserve">https://inpn.mnhn.fr/espece/cd_nom/113219</t>
  </si>
  <si>
    <t xml:space="preserve">Phleum pratense</t>
  </si>
  <si>
    <t xml:space="preserve">Fléole des prés</t>
  </si>
  <si>
    <t xml:space="preserve">Phleum pratense L., 1753</t>
  </si>
  <si>
    <t xml:space="preserve">&lt;i&gt;Phleum pratense&lt;/i&gt; L., 1753</t>
  </si>
  <si>
    <t xml:space="preserve">Timothy</t>
  </si>
  <si>
    <t xml:space="preserve">https://inpn.mnhn.fr/espece/cd_nom/113221</t>
  </si>
  <si>
    <t xml:space="preserve">Poa</t>
  </si>
  <si>
    <t xml:space="preserve">Pâturin</t>
  </si>
  <si>
    <t xml:space="preserve">Poa L., 1753</t>
  </si>
  <si>
    <t xml:space="preserve">&lt;i&gt;Poa&lt;/i&gt; L., 1753</t>
  </si>
  <si>
    <t xml:space="preserve">meadow-grasses</t>
  </si>
  <si>
    <t xml:space="preserve">Poa anceps</t>
  </si>
  <si>
    <t xml:space="preserve">Pâturin anticipé</t>
  </si>
  <si>
    <t xml:space="preserve">(Gaudin) Hegetschw. &amp; Heer, 1839</t>
  </si>
  <si>
    <t xml:space="preserve">Poa anceps (Gaudin) Hegetschw. &amp; Heer, 1839</t>
  </si>
  <si>
    <t xml:space="preserve">&lt;i&gt;Poa anceps&lt;/i&gt; (Gaudin) Hegetschw. &amp; Heer, 1839</t>
  </si>
  <si>
    <t xml:space="preserve">https://inpn.mnhn.fr/espece/cd_nom/114110</t>
  </si>
  <si>
    <t xml:space="preserve">Poa annua</t>
  </si>
  <si>
    <t xml:space="preserve">Pâturin annuel</t>
  </si>
  <si>
    <t xml:space="preserve">Poa annua L., 1753</t>
  </si>
  <si>
    <t xml:space="preserve">&lt;i&gt;Poa annua&lt;/i&gt; L., 1753</t>
  </si>
  <si>
    <t xml:space="preserve">Annual Meadow-grass</t>
  </si>
  <si>
    <t xml:space="preserve">https://inpn.mnhn.fr/espece/cd_nom/114114</t>
  </si>
  <si>
    <t xml:space="preserve">Poa badensis</t>
  </si>
  <si>
    <t xml:space="preserve">Pâturin de Baden</t>
  </si>
  <si>
    <t xml:space="preserve">Haenke ex Willd., 1797</t>
  </si>
  <si>
    <t xml:space="preserve">Poa badensis Haenke ex Willd., 1797</t>
  </si>
  <si>
    <t xml:space="preserve">&lt;i&gt;Poa badensis&lt;/i&gt; Haenke ex Willd., 1797</t>
  </si>
  <si>
    <t xml:space="preserve">https://inpn.mnhn.fr/espece/cd_nom/114124</t>
  </si>
  <si>
    <t xml:space="preserve">Poa bulbosa</t>
  </si>
  <si>
    <t xml:space="preserve">Pâturin bulbeux</t>
  </si>
  <si>
    <t xml:space="preserve">Poa bulbosa L., 1753</t>
  </si>
  <si>
    <t xml:space="preserve">&lt;i&gt;Poa bulbosa&lt;/i&gt; L., 1753</t>
  </si>
  <si>
    <t xml:space="preserve">Bulbous Meadow-grass</t>
  </si>
  <si>
    <t xml:space="preserve">https://inpn.mnhn.fr/espece/cd_nom/114136</t>
  </si>
  <si>
    <t xml:space="preserve">Poa bulbosa subsp. bulbosa</t>
  </si>
  <si>
    <t xml:space="preserve">Poa bulbosa subsp. bulbosa L., 1753</t>
  </si>
  <si>
    <t xml:space="preserve">&lt;i&gt;Poa bulbosa &lt;/i&gt;L., 1753 subsp.&lt;i&gt; bulbosa&lt;/i&gt;</t>
  </si>
  <si>
    <t xml:space="preserve">https://inpn.mnhn.fr/espece/cd_nom/138958</t>
  </si>
  <si>
    <t xml:space="preserve">Poa bulbosa var. bulbosa</t>
  </si>
  <si>
    <t xml:space="preserve">Poa bulbosa var. bulbosa L., 1753</t>
  </si>
  <si>
    <t xml:space="preserve">&lt;i&gt;Poa bulbosa &lt;/i&gt;L., 1753 var.&lt;i&gt; bulbosa&lt;/i&gt;</t>
  </si>
  <si>
    <t xml:space="preserve">https://inpn.mnhn.fr/espece/cd_nom/149630</t>
  </si>
  <si>
    <t xml:space="preserve">Poa bulbosa var. vivipara</t>
  </si>
  <si>
    <t xml:space="preserve">Pâturin bulbeux vivipare, Pâturin vivipare</t>
  </si>
  <si>
    <t xml:space="preserve">Koeler, 1802</t>
  </si>
  <si>
    <t xml:space="preserve">Poa bulbosa var. vivipara Koeler, 1802</t>
  </si>
  <si>
    <t xml:space="preserve">&lt;i&gt;Poa bulbosa &lt;/i&gt;var.&lt;i&gt; vivipara&lt;/i&gt; Koeler, 1802</t>
  </si>
  <si>
    <t xml:space="preserve">https://inpn.mnhn.fr/espece/cd_nom/149631</t>
  </si>
  <si>
    <t xml:space="preserve">Poa chaixii</t>
  </si>
  <si>
    <t xml:space="preserve">Pâturin de Chaix, Pâturin montagnard</t>
  </si>
  <si>
    <t xml:space="preserve">Poa chaixii Vill., 1786</t>
  </si>
  <si>
    <t xml:space="preserve">&lt;i&gt;Poa chaixii&lt;/i&gt; Vill., 1786</t>
  </si>
  <si>
    <t xml:space="preserve">Broad-leaved Meadow-grass</t>
  </si>
  <si>
    <t xml:space="preserve">https://inpn.mnhn.fr/espece/cd_nom/114153</t>
  </si>
  <si>
    <t xml:space="preserve">Poa compressa</t>
  </si>
  <si>
    <t xml:space="preserve">Pâturin comprimé, Pâturin à tiges aplaties</t>
  </si>
  <si>
    <t xml:space="preserve">Poa compressa L., 1753</t>
  </si>
  <si>
    <t xml:space="preserve">&lt;i&gt;Poa compressa&lt;/i&gt; L., 1753</t>
  </si>
  <si>
    <t xml:space="preserve">Flattened Meadow-grass</t>
  </si>
  <si>
    <t xml:space="preserve">https://inpn.mnhn.fr/espece/cd_nom/114160</t>
  </si>
  <si>
    <t xml:space="preserve">Poa glauca</t>
  </si>
  <si>
    <t xml:space="preserve">Pâturin glauque, Pâturin vert glauque</t>
  </si>
  <si>
    <t xml:space="preserve">Poa glauca Vahl, 1790</t>
  </si>
  <si>
    <t xml:space="preserve">&lt;i&gt;Poa glauca&lt;/i&gt; Vahl, 1790</t>
  </si>
  <si>
    <t xml:space="preserve">Glaucous Meadow-grass</t>
  </si>
  <si>
    <t xml:space="preserve">https://inpn.mnhn.fr/espece/cd_nom/114226</t>
  </si>
  <si>
    <t xml:space="preserve">Poa nemoralis</t>
  </si>
  <si>
    <t xml:space="preserve">Pâturin des bois, Pâturin des forêts</t>
  </si>
  <si>
    <t xml:space="preserve">Poa nemoralis L., 1753</t>
  </si>
  <si>
    <t xml:space="preserve">&lt;i&gt;Poa nemoralis&lt;/i&gt; L., 1753</t>
  </si>
  <si>
    <t xml:space="preserve">Wood Meadow-grass</t>
  </si>
  <si>
    <t xml:space="preserve">https://inpn.mnhn.fr/espece/cd_nom/114297</t>
  </si>
  <si>
    <t xml:space="preserve">Poa nemoralis subsp. nemoralis</t>
  </si>
  <si>
    <t xml:space="preserve">Poa nemoralis subsp. nemoralis L., 1753</t>
  </si>
  <si>
    <t xml:space="preserve">&lt;i&gt;Poa nemoralis &lt;/i&gt;L., 1753 subsp.&lt;i&gt; nemoralis&lt;/i&gt;</t>
  </si>
  <si>
    <t xml:space="preserve">https://inpn.mnhn.fr/espece/cd_nom/138998</t>
  </si>
  <si>
    <t xml:space="preserve">Poa nemoralis var. glauca</t>
  </si>
  <si>
    <t xml:space="preserve">Poa nemoralis var. glauca Gaudin, 1811</t>
  </si>
  <si>
    <t xml:space="preserve">&lt;i&gt;Poa nemoralis &lt;/i&gt;var.&lt;i&gt; glauca&lt;/i&gt; Gaudin, 1811</t>
  </si>
  <si>
    <t xml:space="preserve">https://inpn.mnhn.fr/espece/cd_nom/149728</t>
  </si>
  <si>
    <t xml:space="preserve">Poa pratensis</t>
  </si>
  <si>
    <t xml:space="preserve">Pâturin des prés</t>
  </si>
  <si>
    <t xml:space="preserve">Poa pratensis L., 1753 [nom. et typ. cons.]</t>
  </si>
  <si>
    <t xml:space="preserve">&lt;i&gt;Poa pratensis&lt;/i&gt; L., 1753 [nom. et typ. cons.]</t>
  </si>
  <si>
    <t xml:space="preserve">Smooth Meadow-grass</t>
  </si>
  <si>
    <t xml:space="preserve">https://inpn.mnhn.fr/espece/cd_nom/114332</t>
  </si>
  <si>
    <t xml:space="preserve">Poa pratensis subsp. pratensis</t>
  </si>
  <si>
    <t xml:space="preserve">Poa pratensis subsp. pratensis L., 1753</t>
  </si>
  <si>
    <t xml:space="preserve">&lt;i&gt;Poa pratensis &lt;/i&gt;L., 1753 subsp.&lt;i&gt; pratensis&lt;/i&gt;</t>
  </si>
  <si>
    <t xml:space="preserve">https://inpn.mnhn.fr/espece/cd_nom/159892</t>
  </si>
  <si>
    <t xml:space="preserve">Poa pratensis subsp. angustifolia</t>
  </si>
  <si>
    <t xml:space="preserve">Pâturin à feuilles étroites</t>
  </si>
  <si>
    <t xml:space="preserve">(L.) Dumort., 1824</t>
  </si>
  <si>
    <t xml:space="preserve">Poa pratensis subsp. angustifolia (L.) Dumort., 1824</t>
  </si>
  <si>
    <t xml:space="preserve">&lt;i&gt;Poa pratensis &lt;/i&gt;subsp.&lt;i&gt; angustifolia&lt;/i&gt; (L.) Dumort., 1824</t>
  </si>
  <si>
    <t xml:space="preserve">Narrow-leaved Meadow-grass</t>
  </si>
  <si>
    <t xml:space="preserve">https://inpn.mnhn.fr/espece/cd_nom/139008</t>
  </si>
  <si>
    <t xml:space="preserve">Poa supina</t>
  </si>
  <si>
    <t xml:space="preserve">Pâturin couché, Pâturin étalé</t>
  </si>
  <si>
    <t xml:space="preserve">Poa supina Schrad., 1806</t>
  </si>
  <si>
    <t xml:space="preserve">&lt;i&gt;Poa supina&lt;/i&gt; Schrad., 1806</t>
  </si>
  <si>
    <t xml:space="preserve">https://inpn.mnhn.fr/espece/cd_nom/114398</t>
  </si>
  <si>
    <t xml:space="preserve">Poa trivialis</t>
  </si>
  <si>
    <t xml:space="preserve">Pâturin commun, Gazon d'Angleterre</t>
  </si>
  <si>
    <t xml:space="preserve">Poa trivialis L., 1753</t>
  </si>
  <si>
    <t xml:space="preserve">&lt;i&gt;Poa trivialis&lt;/i&gt; L., 1753</t>
  </si>
  <si>
    <t xml:space="preserve">Rough Meadow-grass</t>
  </si>
  <si>
    <t xml:space="preserve">https://inpn.mnhn.fr/espece/cd_nom/114416</t>
  </si>
  <si>
    <t xml:space="preserve">Poa trivialis subsp. trivialis</t>
  </si>
  <si>
    <t xml:space="preserve">Poa trivialis subsp. trivialis L., 1753</t>
  </si>
  <si>
    <t xml:space="preserve">&lt;i&gt;Poa trivialis &lt;/i&gt;L., 1753 subsp.&lt;i&gt; trivialis&lt;/i&gt;</t>
  </si>
  <si>
    <t xml:space="preserve">https://inpn.mnhn.fr/espece/cd_nom/139024</t>
  </si>
  <si>
    <t xml:space="preserve">Puccinellia</t>
  </si>
  <si>
    <t xml:space="preserve">Puccinellie</t>
  </si>
  <si>
    <t xml:space="preserve">Parl., 1850 [nom. et typ. cons.]</t>
  </si>
  <si>
    <t xml:space="preserve">Puccinellia Parl., 1850 [nom. et typ. cons.]</t>
  </si>
  <si>
    <t xml:space="preserve">&lt;i&gt;Puccinellia&lt;/i&gt; Parl., 1850 [nom. et typ. cons.]</t>
  </si>
  <si>
    <t xml:space="preserve">saltmarsh-grasses</t>
  </si>
  <si>
    <t xml:space="preserve">Puccinellia distans subsp. distans</t>
  </si>
  <si>
    <t xml:space="preserve">Puccinellie distante, Atropis distant, Atropide distante</t>
  </si>
  <si>
    <t xml:space="preserve">(Jacq.) Parl., 1848</t>
  </si>
  <si>
    <t xml:space="preserve">Puccinellia distans subsp. distans (Jacq.) Parl., 1848</t>
  </si>
  <si>
    <t xml:space="preserve">&lt;i&gt;Puccinellia distans &lt;/i&gt;(Jacq.) Parl., 1848 subsp.&lt;i&gt; distans&lt;/i&gt;</t>
  </si>
  <si>
    <t xml:space="preserve">Reflexed Saltmarsh-grass</t>
  </si>
  <si>
    <t xml:space="preserve">https://inpn.mnhn.fr/espece/cd_nom/139476</t>
  </si>
  <si>
    <t xml:space="preserve">Rostraria cristata</t>
  </si>
  <si>
    <t xml:space="preserve">Rostraire à crête, Fausse fléole, Rostraria à crête, Koelérie fausse fléole, Koelérie à crête</t>
  </si>
  <si>
    <t xml:space="preserve">(L.) Tzvelev, 1971</t>
  </si>
  <si>
    <t xml:space="preserve">Rostraria cristata (L.) Tzvelev, 1971</t>
  </si>
  <si>
    <t xml:space="preserve">&lt;i&gt;Rostraria cristata&lt;/i&gt; (L.) Tzvelev, 1971</t>
  </si>
  <si>
    <t xml:space="preserve">Mediterranean Hair-grass</t>
  </si>
  <si>
    <t xml:space="preserve">https://inpn.mnhn.fr/espece/cd_nom/118872</t>
  </si>
  <si>
    <t xml:space="preserve">Schedonorus arundinaceus</t>
  </si>
  <si>
    <t xml:space="preserve">Schédonore roseau, Fétuque roseau, Fétuque faux roseau</t>
  </si>
  <si>
    <t xml:space="preserve">(Schreb.) Dumort., 1824 [nom. cons.]</t>
  </si>
  <si>
    <t xml:space="preserve">Schedonorus arundinaceus (Schreb.) Dumort., 1824 [nom. cons.]</t>
  </si>
  <si>
    <t xml:space="preserve">&lt;i&gt;Schedonorus arundinaceus&lt;/i&gt; (Schreb.) Dumort., 1824 [nom. cons.]</t>
  </si>
  <si>
    <t xml:space="preserve">Tall Fescue</t>
  </si>
  <si>
    <t xml:space="preserve">https://inpn.mnhn.fr/espece/cd_nom/717533</t>
  </si>
  <si>
    <t xml:space="preserve">Schedonorus arundinaceus subsp. arundinaceus</t>
  </si>
  <si>
    <t xml:space="preserve">(Schreb.) Dumort., 1824</t>
  </si>
  <si>
    <t xml:space="preserve">Schedonorus arundinaceus subsp. arundinaceus (Schreb.) Dumort., 1824</t>
  </si>
  <si>
    <t xml:space="preserve">&lt;i&gt;Schedonorus arundinaceus &lt;/i&gt;(Schreb.) Dumort., 1824 subsp.&lt;i&gt; arundinaceus&lt;/i&gt;</t>
  </si>
  <si>
    <t xml:space="preserve">https://inpn.mnhn.fr/espece/cd_nom/718405</t>
  </si>
  <si>
    <t xml:space="preserve">Schedonorus giganteus</t>
  </si>
  <si>
    <t xml:space="preserve">Schédonore géant, Fétuque géante</t>
  </si>
  <si>
    <t xml:space="preserve">(L.) Holub, 1998</t>
  </si>
  <si>
    <t xml:space="preserve">Schedonorus giganteus (L.) Holub, 1998</t>
  </si>
  <si>
    <t xml:space="preserve">&lt;i&gt;Schedonorus giganteus&lt;/i&gt; (L.) Holub, 1998</t>
  </si>
  <si>
    <t xml:space="preserve">Giant Fescue</t>
  </si>
  <si>
    <t xml:space="preserve">https://inpn.mnhn.fr/espece/cd_nom/121471</t>
  </si>
  <si>
    <t xml:space="preserve">Schedonorus pratensis</t>
  </si>
  <si>
    <t xml:space="preserve">Schédonore des prés, Fétuque des prés</t>
  </si>
  <si>
    <t xml:space="preserve">Schedonorus pratensis (Huds.) P.Beauv., 1812</t>
  </si>
  <si>
    <t xml:space="preserve">&lt;i&gt;Schedonorus pratensis&lt;/i&gt; (Huds.) P.Beauv., 1812</t>
  </si>
  <si>
    <t xml:space="preserve">https://inpn.mnhn.fr/espece/cd_nom/121479</t>
  </si>
  <si>
    <t xml:space="preserve">Schedonorus pratensis subsp. pratensis</t>
  </si>
  <si>
    <t xml:space="preserve">Schedonorus pratensis subsp. pratensis (Huds.) P.Beauv., 1812</t>
  </si>
  <si>
    <t xml:space="preserve">&lt;i&gt;Schedonorus pratensis &lt;/i&gt;(Huds.) P.Beauv., 1812 subsp.&lt;i&gt; pratensis&lt;/i&gt;</t>
  </si>
  <si>
    <t xml:space="preserve">https://inpn.mnhn.fr/espece/cd_nom/718406</t>
  </si>
  <si>
    <t xml:space="preserve">Sclerochloa dura</t>
  </si>
  <si>
    <t xml:space="preserve">Sclérochloa dur, Schlérochloa raide</t>
  </si>
  <si>
    <t xml:space="preserve">Sclerochloa dura (L.) P.Beauv., 1812</t>
  </si>
  <si>
    <t xml:space="preserve">&lt;i&gt;Sclerochloa dura&lt;/i&gt; (L.) P.Beauv., 1812</t>
  </si>
  <si>
    <t xml:space="preserve">https://inpn.mnhn.fr/espece/cd_nom/121860</t>
  </si>
  <si>
    <t xml:space="preserve">Sesleria caerulea</t>
  </si>
  <si>
    <t xml:space="preserve">Seslérie bleue, Seslérie blanchâtre</t>
  </si>
  <si>
    <t xml:space="preserve">(L.) Ard., 1763</t>
  </si>
  <si>
    <t xml:space="preserve">Sesleria caerulea (L.) Ard., 1763</t>
  </si>
  <si>
    <t xml:space="preserve">&lt;i&gt;Sesleria caerulea&lt;/i&gt; (L.) Ard., 1763</t>
  </si>
  <si>
    <t xml:space="preserve">Blue Moor-grass</t>
  </si>
  <si>
    <t xml:space="preserve">https://inpn.mnhn.fr/espece/cd_nom/123071</t>
  </si>
  <si>
    <t xml:space="preserve">Trisetum flavescens</t>
  </si>
  <si>
    <t xml:space="preserve">Trisète jaunissant, Trisète commun, Avoine dorée, Avoine jaunâtre, Trisète jaunâtre</t>
  </si>
  <si>
    <t xml:space="preserve">Trisetum flavescens (L.) P.Beauv., 1812</t>
  </si>
  <si>
    <t xml:space="preserve">&lt;i&gt;Trisetum flavescens&lt;/i&gt; (L.) P.Beauv., 1812</t>
  </si>
  <si>
    <t xml:space="preserve">Yellow Oat-grass</t>
  </si>
  <si>
    <t xml:space="preserve">https://inpn.mnhn.fr/espece/cd_nom/127660</t>
  </si>
  <si>
    <t xml:space="preserve">Trisetum flavescens subsp. flavescens</t>
  </si>
  <si>
    <t xml:space="preserve">Trisetum flavescens subsp. flavescens (L.) P.Beauv., 1812</t>
  </si>
  <si>
    <t xml:space="preserve">&lt;i&gt;Trisetum flavescens &lt;/i&gt;(L.) P.Beauv., 1812 subsp.&lt;i&gt; flavescens&lt;/i&gt;</t>
  </si>
  <si>
    <t xml:space="preserve">https://inpn.mnhn.fr/espece/cd_nom/141949</t>
  </si>
  <si>
    <t xml:space="preserve">Vulpia</t>
  </si>
  <si>
    <t xml:space="preserve">Vulpie</t>
  </si>
  <si>
    <t xml:space="preserve">C.C.Gmel., 1805</t>
  </si>
  <si>
    <t xml:space="preserve">Vulpia C.C.Gmel., 1805</t>
  </si>
  <si>
    <t xml:space="preserve">&lt;i&gt;Vulpia&lt;/i&gt; C.C.Gmel., 1805</t>
  </si>
  <si>
    <t xml:space="preserve">Vulpia bromoides</t>
  </si>
  <si>
    <t xml:space="preserve">Vulpie queue-d'écureuil, Vulpie faux brome</t>
  </si>
  <si>
    <t xml:space="preserve">Vulpia bromoides (L.) Gray, 1821</t>
  </si>
  <si>
    <t xml:space="preserve">&lt;i&gt;Vulpia bromoides&lt;/i&gt; (L.) Gray, 1821</t>
  </si>
  <si>
    <t xml:space="preserve">Squirrel-tail Fescue</t>
  </si>
  <si>
    <t xml:space="preserve">https://inpn.mnhn.fr/espece/cd_nom/129997</t>
  </si>
  <si>
    <t xml:space="preserve">Vulpia ciliata</t>
  </si>
  <si>
    <t xml:space="preserve">Vulpie ciliée</t>
  </si>
  <si>
    <t xml:space="preserve">Vulpia ciliata Dumort., 1824</t>
  </si>
  <si>
    <t xml:space="preserve">&lt;i&gt;Vulpia ciliata&lt;/i&gt; Dumort., 1824</t>
  </si>
  <si>
    <t xml:space="preserve">Bearded Fescue</t>
  </si>
  <si>
    <t xml:space="preserve">https://inpn.mnhn.fr/espece/cd_nom/129999</t>
  </si>
  <si>
    <t xml:space="preserve">Vulpia myuros</t>
  </si>
  <si>
    <t xml:space="preserve">Vulpie queue-de-rat, Vulpie queue-de-souris</t>
  </si>
  <si>
    <t xml:space="preserve">(L.) C.C.Gmel., 1805</t>
  </si>
  <si>
    <t xml:space="preserve">Vulpia myuros (L.) C.C.Gmel., 1805</t>
  </si>
  <si>
    <t xml:space="preserve">&lt;i&gt;Vulpia myuros&lt;/i&gt; (L.) C.C.Gmel., 1805</t>
  </si>
  <si>
    <t xml:space="preserve">Rat's-tail Fescue</t>
  </si>
  <si>
    <t xml:space="preserve">https://inpn.mnhn.fr/espece/cd_nom/130028</t>
  </si>
  <si>
    <t xml:space="preserve">Vulpia unilateralis</t>
  </si>
  <si>
    <t xml:space="preserve">Vulpie unilatérale</t>
  </si>
  <si>
    <t xml:space="preserve">(L.) Stace, 1978</t>
  </si>
  <si>
    <t xml:space="preserve">Vulpia unilateralis (L.) Stace, 1978</t>
  </si>
  <si>
    <t xml:space="preserve">&lt;i&gt;Vulpia unilateralis&lt;/i&gt; (L.) Stace, 1978</t>
  </si>
  <si>
    <t xml:space="preserve">Mat-grass Fescue</t>
  </si>
  <si>
    <t xml:space="preserve">https://inpn.mnhn.fr/espece/cd_nom/130046</t>
  </si>
  <si>
    <t xml:space="preserve">Piptatherum paradoxum</t>
  </si>
  <si>
    <t xml:space="preserve">Piptathère paradoxal, Millet paradoxal</t>
  </si>
  <si>
    <t xml:space="preserve">Stipeae</t>
  </si>
  <si>
    <t xml:space="preserve">Piptatherum paradoxum (L.) P.Beauv., 1812</t>
  </si>
  <si>
    <t xml:space="preserve">&lt;i&gt;Piptatherum paradoxum&lt;/i&gt; (L.) P.Beauv., 1812</t>
  </si>
  <si>
    <t xml:space="preserve">https://inpn.mnhn.fr/espece/cd_nom/113725</t>
  </si>
  <si>
    <t xml:space="preserve">Stipa gallica</t>
  </si>
  <si>
    <t xml:space="preserve">Stipe de Gaule, Stipe de Paris, Stipe de Lutèce</t>
  </si>
  <si>
    <t xml:space="preserve">Čelak., 1883</t>
  </si>
  <si>
    <t xml:space="preserve">Stipa gallica Čelak., 1883</t>
  </si>
  <si>
    <t xml:space="preserve">&lt;i&gt;Stipa gallica&lt;/i&gt; Čelak., 1883</t>
  </si>
  <si>
    <t xml:space="preserve">https://inpn.mnhn.fr/espece/cd_nom/125146</t>
  </si>
  <si>
    <t xml:space="preserve">Aegilops cylindrica</t>
  </si>
  <si>
    <t xml:space="preserve">Égilope cylindrique</t>
  </si>
  <si>
    <t xml:space="preserve">Triticeae</t>
  </si>
  <si>
    <t xml:space="preserve">Host, 1802</t>
  </si>
  <si>
    <t xml:space="preserve">Aegilops cylindrica Host, 1802</t>
  </si>
  <si>
    <t xml:space="preserve">&lt;i&gt;Aegilops cylindrica&lt;/i&gt; Host, 1802</t>
  </si>
  <si>
    <t xml:space="preserve">https://inpn.mnhn.fr/espece/cd_nom/80270</t>
  </si>
  <si>
    <t xml:space="preserve">Aegilops geniculata</t>
  </si>
  <si>
    <t xml:space="preserve">Égilope ovale, Égilope ovoïde, Égilope géniculé</t>
  </si>
  <si>
    <t xml:space="preserve">Aegilops geniculata Roth, 1797</t>
  </si>
  <si>
    <t xml:space="preserve">&lt;i&gt;Aegilops geniculata&lt;/i&gt; Roth, 1797</t>
  </si>
  <si>
    <t xml:space="preserve">https://inpn.mnhn.fr/espece/cd_nom/80278</t>
  </si>
  <si>
    <t xml:space="preserve">Aegilops triuncialis</t>
  </si>
  <si>
    <t xml:space="preserve">Égilope à trois arêtes, Égilope de trois pouces, Égilope long de trois pouces, Égilope allongé</t>
  </si>
  <si>
    <t xml:space="preserve">Aegilops triuncialis L., 1753 [nom. et typ. cons.]</t>
  </si>
  <si>
    <t xml:space="preserve">&lt;i&gt;Aegilops triuncialis&lt;/i&gt; L., 1753 [nom. et typ. cons.]</t>
  </si>
  <si>
    <t xml:space="preserve">https://inpn.mnhn.fr/espece/cd_nom/80302</t>
  </si>
  <si>
    <t xml:space="preserve">Elymus</t>
  </si>
  <si>
    <t xml:space="preserve">Élyme</t>
  </si>
  <si>
    <t xml:space="preserve">Elymus L., 1753</t>
  </si>
  <si>
    <t xml:space="preserve">&lt;i&gt;Elymus&lt;/i&gt; L., 1753</t>
  </si>
  <si>
    <t xml:space="preserve">Elymus caninus</t>
  </si>
  <si>
    <t xml:space="preserve">Chiendent des chiens, Roegnérie des chiens, Élyme des chiens, Froment des haies</t>
  </si>
  <si>
    <t xml:space="preserve">Elymus caninus (L.) L., 1755</t>
  </si>
  <si>
    <t xml:space="preserve">&lt;i&gt;Elymus caninus&lt;/i&gt; (L.) L., 1755</t>
  </si>
  <si>
    <t xml:space="preserve">Bearded Couch</t>
  </si>
  <si>
    <t xml:space="preserve">https://inpn.mnhn.fr/espece/cd_nom/95992</t>
  </si>
  <si>
    <t xml:space="preserve">Elytrigia</t>
  </si>
  <si>
    <t xml:space="preserve">Élytrigie, Chiendent</t>
  </si>
  <si>
    <t xml:space="preserve">Desv., 1810</t>
  </si>
  <si>
    <t xml:space="preserve">Elytrigia Desv., 1810</t>
  </si>
  <si>
    <t xml:space="preserve">&lt;i&gt;Elytrigia&lt;/i&gt; Desv., 1810</t>
  </si>
  <si>
    <t xml:space="preserve">couches</t>
  </si>
  <si>
    <t xml:space="preserve">Elytrigia campestris</t>
  </si>
  <si>
    <t xml:space="preserve">Chiendent des champs, Élytrigie champêtre</t>
  </si>
  <si>
    <t xml:space="preserve">(Godr. &amp; Gren.) Kerguélen, 1987</t>
  </si>
  <si>
    <t xml:space="preserve">Elytrigia campestris (Godr. &amp; Gren.) Kerguélen, 1987</t>
  </si>
  <si>
    <t xml:space="preserve">&lt;i&gt;Elytrigia campestris&lt;/i&gt; (Godr. &amp; Gren.) Kerguélen, 1987</t>
  </si>
  <si>
    <t xml:space="preserve">Neglected Couch</t>
  </si>
  <si>
    <t xml:space="preserve">https://inpn.mnhn.fr/espece/cd_nom/96030</t>
  </si>
  <si>
    <t xml:space="preserve">Elytrigia obtusiflora</t>
  </si>
  <si>
    <t xml:space="preserve">Chiendent à fleurs obtuses, Élytrigie à fleurs obtuses, Chiendent du Pont</t>
  </si>
  <si>
    <t xml:space="preserve">(DC.) Tzvelev, 1993</t>
  </si>
  <si>
    <t xml:space="preserve">Elytrigia obtusiflora (DC.) Tzvelev, 1993</t>
  </si>
  <si>
    <t xml:space="preserve">&lt;i&gt;Elytrigia obtusiflora&lt;/i&gt; (DC.) Tzvelev, 1993</t>
  </si>
  <si>
    <t xml:space="preserve">https://inpn.mnhn.fr/espece/cd_nom/96040</t>
  </si>
  <si>
    <t xml:space="preserve">Elytrigia repens</t>
  </si>
  <si>
    <t xml:space="preserve">Chiendent rampant, Chiendent commun, Élytrigie rampante</t>
  </si>
  <si>
    <t xml:space="preserve">(L.) Desv. ex Nevski, 1934</t>
  </si>
  <si>
    <t xml:space="preserve">Elytrigia repens (L.) Desv. ex Nevski, 1934</t>
  </si>
  <si>
    <t xml:space="preserve">&lt;i&gt;Elytrigia repens&lt;/i&gt; (L.) Desv. ex Nevski, 1934</t>
  </si>
  <si>
    <t xml:space="preserve">Common Couch</t>
  </si>
  <si>
    <t xml:space="preserve">https://inpn.mnhn.fr/espece/cd_nom/96046</t>
  </si>
  <si>
    <t xml:space="preserve">Hordelymus europaeus</t>
  </si>
  <si>
    <t xml:space="preserve">Orge des bois, Hordélyme d'Europe</t>
  </si>
  <si>
    <t xml:space="preserve">(L.) Harz, 1885</t>
  </si>
  <si>
    <t xml:space="preserve">Hordelymus europaeus (L.) Harz, 1885</t>
  </si>
  <si>
    <t xml:space="preserve">&lt;i&gt;Hordelymus europaeus&lt;/i&gt; (L.) Harz, 1885</t>
  </si>
  <si>
    <t xml:space="preserve">Wood Barley</t>
  </si>
  <si>
    <t xml:space="preserve">https://inpn.mnhn.fr/espece/cd_nom/102934</t>
  </si>
  <si>
    <t xml:space="preserve">Hordeum murinum</t>
  </si>
  <si>
    <t xml:space="preserve">Orge sauvage, Orge queue-de-rat, Orge des rats</t>
  </si>
  <si>
    <t xml:space="preserve">Hordeum murinum L., 1753</t>
  </si>
  <si>
    <t xml:space="preserve">&lt;i&gt;Hordeum murinum&lt;/i&gt; L., 1753</t>
  </si>
  <si>
    <t xml:space="preserve">Wall Barley</t>
  </si>
  <si>
    <t xml:space="preserve">https://inpn.mnhn.fr/espece/cd_nom/102974</t>
  </si>
  <si>
    <t xml:space="preserve">Hordeum murinum subsp. murinum</t>
  </si>
  <si>
    <t xml:space="preserve">Hordeum murinum subsp. murinum L., 1753</t>
  </si>
  <si>
    <t xml:space="preserve">&lt;i&gt;Hordeum murinum &lt;/i&gt;L., 1753 subsp.&lt;i&gt; murinum&lt;/i&gt;</t>
  </si>
  <si>
    <t xml:space="preserve">https://inpn.mnhn.fr/espece/cd_nom/136673</t>
  </si>
  <si>
    <t xml:space="preserve">Hordeum murinum subsp. leporinum</t>
  </si>
  <si>
    <t xml:space="preserve">Orge des lièvres</t>
  </si>
  <si>
    <t xml:space="preserve">(Link) Arcang., 1882</t>
  </si>
  <si>
    <t xml:space="preserve">Hordeum murinum subsp. leporinum (Link) Arcang., 1882</t>
  </si>
  <si>
    <t xml:space="preserve">&lt;i&gt;Hordeum murinum &lt;/i&gt;subsp.&lt;i&gt; leporinum&lt;/i&gt; (Link) Arcang., 1882</t>
  </si>
  <si>
    <t xml:space="preserve">B</t>
  </si>
  <si>
    <t xml:space="preserve">https://inpn.mnhn.fr/espece/cd_nom/136672</t>
  </si>
  <si>
    <t xml:space="preserve">Hordeum secalinum</t>
  </si>
  <si>
    <t xml:space="preserve">Orge petit-seigle, Orge faux seigle</t>
  </si>
  <si>
    <t xml:space="preserve">Hordeum secalinum Schreb., 1771</t>
  </si>
  <si>
    <t xml:space="preserve">&lt;i&gt;Hordeum secalinum&lt;/i&gt; Schreb., 1771</t>
  </si>
  <si>
    <t xml:space="preserve">Meadow Barley</t>
  </si>
  <si>
    <t xml:space="preserve">https://inpn.mnhn.fr/espece/cd_nom/102990</t>
  </si>
  <si>
    <t xml:space="preserve">Hordeum vulgare</t>
  </si>
  <si>
    <t xml:space="preserve">Orge commune, Escourgeon, Orge d'hiver, Orge à six rangs</t>
  </si>
  <si>
    <t xml:space="preserve">Hordeum vulgare L., 1753</t>
  </si>
  <si>
    <t xml:space="preserve">&lt;i&gt;Hordeum vulgare&lt;/i&gt; L., 1753</t>
  </si>
  <si>
    <t xml:space="preserve">Six-rowed Barley</t>
  </si>
  <si>
    <t xml:space="preserve">https://inpn.mnhn.fr/espece/cd_nom/102999</t>
  </si>
  <si>
    <t xml:space="preserve">Hordeum vulgare subsp. vulgare</t>
  </si>
  <si>
    <t xml:space="preserve">Orge commune, Orge à six rangs, Escourgeon, Orge d'hiver, Orge carrée, Orge à quatre rangs</t>
  </si>
  <si>
    <t xml:space="preserve">Hordeum vulgare subsp. vulgare L., 1753</t>
  </si>
  <si>
    <t xml:space="preserve">&lt;i&gt;Hordeum vulgare &lt;/i&gt;L., 1753 subsp.&lt;i&gt; vulgare&lt;/i&gt;</t>
  </si>
  <si>
    <t xml:space="preserve">https://inpn.mnhn.fr/espece/cd_nom/612498</t>
  </si>
  <si>
    <t xml:space="preserve">Hordeum vulgare subsp. distichon</t>
  </si>
  <si>
    <t xml:space="preserve">Orge à deux rangs</t>
  </si>
  <si>
    <t xml:space="preserve">(L.) Körn., 1882</t>
  </si>
  <si>
    <t xml:space="preserve">Hordeum vulgare subsp. distichon (L.) Körn., 1882</t>
  </si>
  <si>
    <t xml:space="preserve">&lt;i&gt;Hordeum vulgare &lt;/i&gt;subsp.&lt;i&gt; distichon&lt;/i&gt; (L.) Körn., 1882</t>
  </si>
  <si>
    <t xml:space="preserve">Two-rowed Barley</t>
  </si>
  <si>
    <t xml:space="preserve">https://inpn.mnhn.fr/espece/cd_nom/718237</t>
  </si>
  <si>
    <t xml:space="preserve">Secale cereale</t>
  </si>
  <si>
    <t xml:space="preserve">Seigle commun, Seigle, Seigle cultivé</t>
  </si>
  <si>
    <t xml:space="preserve">Secale cereale L., 1753</t>
  </si>
  <si>
    <t xml:space="preserve">&lt;i&gt;Secale cereale&lt;/i&gt; L., 1753</t>
  </si>
  <si>
    <t xml:space="preserve">Rye</t>
  </si>
  <si>
    <t xml:space="preserve">https://inpn.mnhn.fr/espece/cd_nom/122085</t>
  </si>
  <si>
    <t xml:space="preserve">Triticum</t>
  </si>
  <si>
    <t xml:space="preserve">Blé</t>
  </si>
  <si>
    <t xml:space="preserve">Triticum L., 1753</t>
  </si>
  <si>
    <t xml:space="preserve">&lt;i&gt;Triticum&lt;/i&gt; L., 1753</t>
  </si>
  <si>
    <t xml:space="preserve">wheats</t>
  </si>
  <si>
    <t xml:space="preserve">x Triticosecale rimpaui</t>
  </si>
  <si>
    <t xml:space="preserve">Triticale de Rimpau, Triticale</t>
  </si>
  <si>
    <t xml:space="preserve">Wittm., 1899</t>
  </si>
  <si>
    <t xml:space="preserve">x Triticosecale rimpaui Wittm., 1899</t>
  </si>
  <si>
    <t xml:space="preserve">&lt;i&gt;x Triticosecale rimpaui&lt;/i&gt; Wittm., 1899</t>
  </si>
  <si>
    <t xml:space="preserve">https://inpn.mnhn.fr/espece/cd_nom/130471</t>
  </si>
  <si>
    <t xml:space="preserve">Sparganium</t>
  </si>
  <si>
    <t xml:space="preserve">Rubanier</t>
  </si>
  <si>
    <t xml:space="preserve">Typhaceae</t>
  </si>
  <si>
    <t xml:space="preserve">Sparganium L., 1753</t>
  </si>
  <si>
    <t xml:space="preserve">&lt;i&gt;Sparganium&lt;/i&gt; L., 1753</t>
  </si>
  <si>
    <t xml:space="preserve">bur-reeds</t>
  </si>
  <si>
    <t xml:space="preserve">Sparganium emersum</t>
  </si>
  <si>
    <t xml:space="preserve">Rubanier émergé, Rubanier simple</t>
  </si>
  <si>
    <t xml:space="preserve">Rehmann, 1871</t>
  </si>
  <si>
    <t xml:space="preserve">Sparganium emersum Rehmann, 1871</t>
  </si>
  <si>
    <t xml:space="preserve">&lt;i&gt;Sparganium emersum&lt;/i&gt; Rehmann, 1871</t>
  </si>
  <si>
    <t xml:space="preserve">Unbranched Bur-reed</t>
  </si>
  <si>
    <t xml:space="preserve">https://inpn.mnhn.fr/espece/cd_nom/124407</t>
  </si>
  <si>
    <t xml:space="preserve">Sparganium erectum</t>
  </si>
  <si>
    <t xml:space="preserve">Rubanier dressé, Ruban-d'eau, Rubanier rameux</t>
  </si>
  <si>
    <t xml:space="preserve">Sparganium erectum L., 1753</t>
  </si>
  <si>
    <t xml:space="preserve">&lt;i&gt;Sparganium erectum&lt;/i&gt; L., 1753</t>
  </si>
  <si>
    <t xml:space="preserve">Branched Bur-reed</t>
  </si>
  <si>
    <t xml:space="preserve">https://inpn.mnhn.fr/espece/cd_nom/124408</t>
  </si>
  <si>
    <t xml:space="preserve">Sparganium neglectum</t>
  </si>
  <si>
    <t xml:space="preserve">Rubanier négligé</t>
  </si>
  <si>
    <t xml:space="preserve">Beeby, 1885</t>
  </si>
  <si>
    <t xml:space="preserve">Sparganium neglectum Beeby, 1885</t>
  </si>
  <si>
    <t xml:space="preserve">&lt;i&gt;Sparganium neglectum&lt;/i&gt; Beeby, 1885</t>
  </si>
  <si>
    <t xml:space="preserve">https://inpn.mnhn.fr/espece/cd_nom/124414</t>
  </si>
  <si>
    <t xml:space="preserve">Typha angustifolia</t>
  </si>
  <si>
    <t xml:space="preserve">Massette à feuilles étroites</t>
  </si>
  <si>
    <t xml:space="preserve">Typha angustifolia L., 1753</t>
  </si>
  <si>
    <t xml:space="preserve">&lt;i&gt;Typha angustifolia&lt;/i&gt; L., 1753</t>
  </si>
  <si>
    <t xml:space="preserve">Lesser Bulrush</t>
  </si>
  <si>
    <t xml:space="preserve">https://inpn.mnhn.fr/espece/cd_nom/128062</t>
  </si>
  <si>
    <t xml:space="preserve">Typha latifolia</t>
  </si>
  <si>
    <t xml:space="preserve">Massette à feuilles larges, Massette à larges feuilles</t>
  </si>
  <si>
    <t xml:space="preserve">Typha latifolia L., 1753</t>
  </si>
  <si>
    <t xml:space="preserve">&lt;i&gt;Typha latifolia&lt;/i&gt; L., 1753</t>
  </si>
  <si>
    <t xml:space="preserve">Bulrush</t>
  </si>
  <si>
    <t xml:space="preserve">https://inpn.mnhn.fr/espece/cd_nom/128077</t>
  </si>
  <si>
    <t xml:space="preserve">Asplenium</t>
  </si>
  <si>
    <t xml:space="preserve">Doradille, Asplénie, Asplenion, Asplénium</t>
  </si>
  <si>
    <t xml:space="preserve">Polypodiales</t>
  </si>
  <si>
    <t xml:space="preserve">Aspleniaceae</t>
  </si>
  <si>
    <t xml:space="preserve">Asplenium L., 1753</t>
  </si>
  <si>
    <t xml:space="preserve">&lt;i&gt;Asplenium&lt;/i&gt; L., 1753</t>
  </si>
  <si>
    <t xml:space="preserve">spleenworts</t>
  </si>
  <si>
    <t xml:space="preserve">Asplenium adiantum-nigrum</t>
  </si>
  <si>
    <t xml:space="preserve">Doradille noire, Capillaire noire</t>
  </si>
  <si>
    <t xml:space="preserve">Asplenium adiantum-nigrum L., 1753</t>
  </si>
  <si>
    <t xml:space="preserve">&lt;i&gt;Asplenium adiantum-nigrum&lt;/i&gt; L., 1753</t>
  </si>
  <si>
    <t xml:space="preserve">Black Spleenwort</t>
  </si>
  <si>
    <t xml:space="preserve">https://inpn.mnhn.fr/espece/cd_nom/84458</t>
  </si>
  <si>
    <t xml:space="preserve">Asplenium ceterach</t>
  </si>
  <si>
    <t xml:space="preserve">Doradille cétérac, cétérac officinal, Cétérac, Cétérach</t>
  </si>
  <si>
    <t xml:space="preserve">Asplenium ceterach L., 1753</t>
  </si>
  <si>
    <t xml:space="preserve">&lt;i&gt;Asplenium ceterach&lt;/i&gt; L., 1753</t>
  </si>
  <si>
    <t xml:space="preserve">Rustyback</t>
  </si>
  <si>
    <t xml:space="preserve">https://inpn.mnhn.fr/espece/cd_nom/84472</t>
  </si>
  <si>
    <t xml:space="preserve">Asplenium foreziense</t>
  </si>
  <si>
    <t xml:space="preserve">Doradille du Forez</t>
  </si>
  <si>
    <t xml:space="preserve">Le Grand ex Magnier, 1884</t>
  </si>
  <si>
    <t xml:space="preserve">Asplenium foreziense Le Grand ex Magnier, 1884</t>
  </si>
  <si>
    <t xml:space="preserve">&lt;i&gt;Asplenium foreziense&lt;/i&gt; Le Grand ex Magnier, 1884</t>
  </si>
  <si>
    <t xml:space="preserve">https://inpn.mnhn.fr/espece/cd_nom/923640</t>
  </si>
  <si>
    <t xml:space="preserve">Asplenium x alternifolium</t>
  </si>
  <si>
    <t xml:space="preserve">Doradille à feuilles alternes, Doradille de Breyne, Doradille d’Allemagne, Asplénium de Breyne</t>
  </si>
  <si>
    <t xml:space="preserve">Wulfen, 1781</t>
  </si>
  <si>
    <t xml:space="preserve">Asplenium x alternifolium Wulfen, 1781</t>
  </si>
  <si>
    <t xml:space="preserve">&lt;i&gt;Asplenium &lt;/i&gt;x&lt;i&gt; alternifolium&lt;/i&gt; Wulfen, 1781</t>
  </si>
  <si>
    <t xml:space="preserve">https://inpn.mnhn.fr/espece/cd_nom/84545</t>
  </si>
  <si>
    <t xml:space="preserve">Asplenium x alternifolium nothosubsp. alternifolium</t>
  </si>
  <si>
    <t xml:space="preserve">Asplenium x alternifolium nothosubsp. alternifolium Wulfen, 1781</t>
  </si>
  <si>
    <t xml:space="preserve">&lt;i&gt;Asplenium &lt;/i&gt;x&lt;i&gt; alternifolium &lt;/i&gt;nothosubsp.&lt;i&gt; alternifolium&lt;/i&gt; Wulfen, 1781</t>
  </si>
  <si>
    <t xml:space="preserve">https://inpn.mnhn.fr/espece/cd_nom/131867</t>
  </si>
  <si>
    <t xml:space="preserve">Asplenium obovatum subsp. billotii</t>
  </si>
  <si>
    <t xml:space="preserve">Asplenium de Billot, Asplénium lancéolé</t>
  </si>
  <si>
    <t xml:space="preserve">(F.W.Schultz) O.Bolòs, Vigo, Massales &amp; Ninot, 1990</t>
  </si>
  <si>
    <t xml:space="preserve">Asplenium obovatum subsp. billotii (F.W.Schultz) O.Bolòs, Vigo, Massales &amp; Ninot, 1990</t>
  </si>
  <si>
    <t xml:space="preserve">&lt;i&gt;Asplenium obovatum &lt;/i&gt;subsp.&lt;i&gt; billotii&lt;/i&gt; (F.W.Schultz) O.Bolòs, Vigo, Massales &amp; Ninot, 1990</t>
  </si>
  <si>
    <t xml:space="preserve">https://inpn.mnhn.fr/espece/cd_nom/131829</t>
  </si>
  <si>
    <t xml:space="preserve">Asplenium onopteris</t>
  </si>
  <si>
    <t xml:space="preserve">Doradille des ânes</t>
  </si>
  <si>
    <t xml:space="preserve">Asplenium onopteris L., 1753</t>
  </si>
  <si>
    <t xml:space="preserve">&lt;i&gt;Asplenium onopteris&lt;/i&gt; L., 1753</t>
  </si>
  <si>
    <t xml:space="preserve">Irish Spleenwort</t>
  </si>
  <si>
    <t xml:space="preserve">https://inpn.mnhn.fr/espece/cd_nom/84513</t>
  </si>
  <si>
    <t xml:space="preserve">Asplenium petrarchae</t>
  </si>
  <si>
    <t xml:space="preserve">Doradille de Pétrarque</t>
  </si>
  <si>
    <t xml:space="preserve">(Guérin) DC., 1815</t>
  </si>
  <si>
    <t xml:space="preserve">Asplenium petrarchae (Guérin) DC., 1815</t>
  </si>
  <si>
    <t xml:space="preserve">&lt;i&gt;Asplenium petrarchae&lt;/i&gt; (Guérin) DC., 1815</t>
  </si>
  <si>
    <t xml:space="preserve">https://inpn.mnhn.fr/espece/cd_nom/84514</t>
  </si>
  <si>
    <t xml:space="preserve">Asplenium ruta-muraria</t>
  </si>
  <si>
    <t xml:space="preserve">Doradille rue-des-murailles, Rue-des-murailles</t>
  </si>
  <si>
    <t xml:space="preserve">Asplenium ruta-muraria L., 1753</t>
  </si>
  <si>
    <t xml:space="preserve">&lt;i&gt;Asplenium ruta-muraria&lt;/i&gt; L., 1753</t>
  </si>
  <si>
    <t xml:space="preserve">Wall-rue</t>
  </si>
  <si>
    <t xml:space="preserve">https://inpn.mnhn.fr/espece/cd_nom/84521</t>
  </si>
  <si>
    <t xml:space="preserve">Asplenium ruta-muraria subsp. ruta-muraria</t>
  </si>
  <si>
    <t xml:space="preserve">Asplenium ruta-muraria subsp. ruta-muraria L., 1753</t>
  </si>
  <si>
    <t xml:space="preserve">&lt;i&gt;Asplenium ruta-muraria &lt;/i&gt;L., 1753 subsp.&lt;i&gt; ruta-muraria&lt;/i&gt;</t>
  </si>
  <si>
    <t xml:space="preserve">https://inpn.mnhn.fr/espece/cd_nom/131840</t>
  </si>
  <si>
    <t xml:space="preserve">Asplenium scolopendrium</t>
  </si>
  <si>
    <t xml:space="preserve">Doradille scolopendre, Scolopendre, Scolopendre officinale, Langue-de-cerf</t>
  </si>
  <si>
    <t xml:space="preserve">Asplenium scolopendrium L., 1753</t>
  </si>
  <si>
    <t xml:space="preserve">&lt;i&gt;Asplenium scolopendrium&lt;/i&gt; L., 1753</t>
  </si>
  <si>
    <t xml:space="preserve">Hart's-tongue</t>
  </si>
  <si>
    <t xml:space="preserve">https://inpn.mnhn.fr/espece/cd_nom/84524</t>
  </si>
  <si>
    <t xml:space="preserve">Asplenium septentrionale</t>
  </si>
  <si>
    <t xml:space="preserve">Doradille du Nord, Doradille septentrionale</t>
  </si>
  <si>
    <t xml:space="preserve">Asplenium septentrionale (L.) Hoffm., 1796</t>
  </si>
  <si>
    <t xml:space="preserve">&lt;i&gt;Asplenium septentrionale&lt;/i&gt; (L.) Hoffm., 1796</t>
  </si>
  <si>
    <t xml:space="preserve">Forked Spleenwort</t>
  </si>
  <si>
    <t xml:space="preserve">https://inpn.mnhn.fr/espece/cd_nom/84526</t>
  </si>
  <si>
    <t xml:space="preserve">Asplenium trichomanes</t>
  </si>
  <si>
    <t xml:space="preserve">Doradille des murailles, Capillaire des murailles, Fausse capillaire, Capillaire rouge</t>
  </si>
  <si>
    <t xml:space="preserve">Asplenium trichomanes L., 1753</t>
  </si>
  <si>
    <t xml:space="preserve">&lt;i&gt;Asplenium trichomanes&lt;/i&gt; L., 1753</t>
  </si>
  <si>
    <t xml:space="preserve">Maidenhair Spleenwort</t>
  </si>
  <si>
    <t xml:space="preserve">https://inpn.mnhn.fr/espece/cd_nom/84534</t>
  </si>
  <si>
    <t xml:space="preserve">Asplenium trichomanes subsp. trichomanes</t>
  </si>
  <si>
    <t xml:space="preserve">Asplenium trichomanes subsp. trichomanes L., 1753</t>
  </si>
  <si>
    <t xml:space="preserve">&lt;i&gt;Asplenium trichomanes &lt;/i&gt;L., 1753 subsp.&lt;i&gt; trichomanes&lt;/i&gt;</t>
  </si>
  <si>
    <t xml:space="preserve">https://inpn.mnhn.fr/espece/cd_nom/131863</t>
  </si>
  <si>
    <t xml:space="preserve">Asplenium trichomanes subsp. hastatum</t>
  </si>
  <si>
    <t xml:space="preserve">Capillaire</t>
  </si>
  <si>
    <t xml:space="preserve">(Christ) S.Jess., 1995</t>
  </si>
  <si>
    <t xml:space="preserve">Asplenium trichomanes subsp. hastatum (Christ) S.Jess., 1995</t>
  </si>
  <si>
    <t xml:space="preserve">&lt;i&gt;Asplenium trichomanes &lt;/i&gt;subsp.&lt;i&gt; hastatum&lt;/i&gt; (Christ) S.Jess., 1995</t>
  </si>
  <si>
    <t xml:space="preserve">https://inpn.mnhn.fr/espece/cd_nom/131848</t>
  </si>
  <si>
    <t xml:space="preserve">Asplenium trichomanes subsp. pachyrachis</t>
  </si>
  <si>
    <t xml:space="preserve">Doradille à rachis épais, Capillaire à rachis épais</t>
  </si>
  <si>
    <t xml:space="preserve">(Christ) Lovis &amp; Reichst., 1980</t>
  </si>
  <si>
    <t xml:space="preserve">Asplenium trichomanes subsp. pachyrachis (Christ) Lovis &amp; Reichst., 1980</t>
  </si>
  <si>
    <t xml:space="preserve">&lt;i&gt;Asplenium trichomanes &lt;/i&gt;subsp.&lt;i&gt; pachyrachis&lt;/i&gt; (Christ) Lovis &amp; Reichst., 1980</t>
  </si>
  <si>
    <t xml:space="preserve">https://inpn.mnhn.fr/espece/cd_nom/131858</t>
  </si>
  <si>
    <t xml:space="preserve">Asplenium trichomanes subsp. quadrivalens</t>
  </si>
  <si>
    <t xml:space="preserve">Doradille fausse capillaire</t>
  </si>
  <si>
    <t xml:space="preserve">D.E.Mey., 1964</t>
  </si>
  <si>
    <t xml:space="preserve">Asplenium trichomanes subsp. quadrivalens D.E.Mey., 1964</t>
  </si>
  <si>
    <t xml:space="preserve">&lt;i&gt;Asplenium trichomanes &lt;/i&gt;subsp.&lt;i&gt; quadrivalens&lt;/i&gt; D.E.Mey., 1964</t>
  </si>
  <si>
    <t xml:space="preserve">https://inpn.mnhn.fr/espece/cd_nom/131859</t>
  </si>
  <si>
    <t xml:space="preserve">Athyrium distentifolium</t>
  </si>
  <si>
    <t xml:space="preserve">Fougère alpestre, Athyrium alpestre, Athyrium des Alpes, Athyrium à feuilles distendues</t>
  </si>
  <si>
    <t xml:space="preserve">Athyriaceae</t>
  </si>
  <si>
    <t xml:space="preserve">Tausch ex Opiz, 1820</t>
  </si>
  <si>
    <t xml:space="preserve">Athyrium distentifolium Tausch ex Opiz, 1820</t>
  </si>
  <si>
    <t xml:space="preserve">&lt;i&gt;Athyrium distentifolium&lt;/i&gt; Tausch ex Opiz, 1820</t>
  </si>
  <si>
    <t xml:space="preserve">Alpine Lady-fern</t>
  </si>
  <si>
    <t xml:space="preserve">https://inpn.mnhn.fr/espece/cd_nom/84998</t>
  </si>
  <si>
    <t xml:space="preserve">Athyrium filix-femina</t>
  </si>
  <si>
    <t xml:space="preserve">Fougère femelle, Polypode femelle, Athyrium fougère-femelle</t>
  </si>
  <si>
    <t xml:space="preserve">(L.) Roth, 1799</t>
  </si>
  <si>
    <t xml:space="preserve">Athyrium filix-femina (L.) Roth, 1799</t>
  </si>
  <si>
    <t xml:space="preserve">&lt;i&gt;Athyrium filix-femina&lt;/i&gt; (L.) Roth, 1799</t>
  </si>
  <si>
    <t xml:space="preserve">Lady-fern</t>
  </si>
  <si>
    <t xml:space="preserve">https://inpn.mnhn.fr/espece/cd_nom/84999</t>
  </si>
  <si>
    <t xml:space="preserve">Struthiopteris spicant</t>
  </si>
  <si>
    <t xml:space="preserve">Struthioptéride en épi, Struthioptéris en épi, Blechne en épi</t>
  </si>
  <si>
    <t xml:space="preserve">Blechnaceae</t>
  </si>
  <si>
    <t xml:space="preserve">Blechnoideae</t>
  </si>
  <si>
    <t xml:space="preserve">(L.) Weiss, 1770</t>
  </si>
  <si>
    <t xml:space="preserve">Struthiopteris spicant (L.) Weiss, 1770</t>
  </si>
  <si>
    <t xml:space="preserve">&lt;i&gt;Struthiopteris spicant&lt;/i&gt; (L.) Weiss, 1770</t>
  </si>
  <si>
    <t xml:space="preserve">Hard-fern</t>
  </si>
  <si>
    <t xml:space="preserve">https://inpn.mnhn.fr/espece/cd_nom/125238</t>
  </si>
  <si>
    <t xml:space="preserve">Cystopteris dickieana</t>
  </si>
  <si>
    <t xml:space="preserve">Cystoptéride de Dickie, Cystoptéris de Dickie</t>
  </si>
  <si>
    <t xml:space="preserve">Cystopteridaceae</t>
  </si>
  <si>
    <t xml:space="preserve">R.Sim, 1848</t>
  </si>
  <si>
    <t xml:space="preserve">Cystopteris dickieana R.Sim, 1848</t>
  </si>
  <si>
    <t xml:space="preserve">&lt;i&gt;Cystopteris dickieana&lt;/i&gt; R.Sim, 1848</t>
  </si>
  <si>
    <t xml:space="preserve">Dickie's Bladder-fern</t>
  </si>
  <si>
    <t xml:space="preserve">https://inpn.mnhn.fr/espece/cd_nom/94063</t>
  </si>
  <si>
    <t xml:space="preserve">Cystopteris fragilis</t>
  </si>
  <si>
    <t xml:space="preserve">Cystoptéride fragile, Cystoptéris fragile, Capillaire blanc</t>
  </si>
  <si>
    <t xml:space="preserve">(L.) Bernh., 1805</t>
  </si>
  <si>
    <t xml:space="preserve">Cystopteris fragilis (L.) Bernh., 1805</t>
  </si>
  <si>
    <t xml:space="preserve">&lt;i&gt;Cystopteris fragilis&lt;/i&gt; (L.) Bernh., 1805</t>
  </si>
  <si>
    <t xml:space="preserve">Brittle Bladder-fern</t>
  </si>
  <si>
    <t xml:space="preserve">https://inpn.mnhn.fr/espece/cd_nom/94066</t>
  </si>
  <si>
    <t xml:space="preserve">Gymnocarpium dryopteris</t>
  </si>
  <si>
    <t xml:space="preserve">Gymnocarpium dryoptéride, Polypode du chêne, Dryoptéris de Linné, Lastrée du chêne, Dryoptéride de Linné, Gymnocarpium du chêne</t>
  </si>
  <si>
    <t xml:space="preserve">(L.) Newman, 1851</t>
  </si>
  <si>
    <t xml:space="preserve">Gymnocarpium dryopteris (L.) Newman, 1851</t>
  </si>
  <si>
    <t xml:space="preserve">&lt;i&gt;Gymnocarpium dryopteris&lt;/i&gt; (L.) Newman, 1851</t>
  </si>
  <si>
    <t xml:space="preserve">Oak Fern</t>
  </si>
  <si>
    <t xml:space="preserve">https://inpn.mnhn.fr/espece/cd_nom/100636</t>
  </si>
  <si>
    <t xml:space="preserve">Gymnocarpium robertianum</t>
  </si>
  <si>
    <t xml:space="preserve">Gymnocarpium de Robert, Polypode du calcaire, Gymnocarpium du calcaire</t>
  </si>
  <si>
    <t xml:space="preserve">(Hoffm.) Newman, 1851</t>
  </si>
  <si>
    <t xml:space="preserve">Gymnocarpium robertianum (Hoffm.) Newman, 1851</t>
  </si>
  <si>
    <t xml:space="preserve">&lt;i&gt;Gymnocarpium robertianum&lt;/i&gt; (Hoffm.) Newman, 1851</t>
  </si>
  <si>
    <t xml:space="preserve">Limestone Fern</t>
  </si>
  <si>
    <t xml:space="preserve">https://inpn.mnhn.fr/espece/cd_nom/100640</t>
  </si>
  <si>
    <t xml:space="preserve">Pteridium aquilinum</t>
  </si>
  <si>
    <t xml:space="preserve">Ptéridion aigle, Fougère à l'aigle, Fougère aigle, Fougère commune, Ptéride aquiline</t>
  </si>
  <si>
    <t xml:space="preserve">Dennstaedtiaceae</t>
  </si>
  <si>
    <t xml:space="preserve">(L.) Kuhn, 1879</t>
  </si>
  <si>
    <t xml:space="preserve">Pteridium aquilinum (L.) Kuhn, 1879</t>
  </si>
  <si>
    <t xml:space="preserve">&lt;i&gt;Pteridium aquilinum&lt;/i&gt; (L.) Kuhn, 1879</t>
  </si>
  <si>
    <t xml:space="preserve">Bracken</t>
  </si>
  <si>
    <t xml:space="preserve">https://inpn.mnhn.fr/espece/cd_nom/116265</t>
  </si>
  <si>
    <t xml:space="preserve">Dryopteris</t>
  </si>
  <si>
    <t xml:space="preserve">Dryoptéride, Dryoptéris</t>
  </si>
  <si>
    <t xml:space="preserve">Dryopteridaceae</t>
  </si>
  <si>
    <t xml:space="preserve">Dryopteridoideae</t>
  </si>
  <si>
    <t xml:space="preserve">Dryopteris Adans., 1763</t>
  </si>
  <si>
    <t xml:space="preserve">&lt;i&gt;Dryopteris&lt;/i&gt; Adans., 1763</t>
  </si>
  <si>
    <t xml:space="preserve">buckler-ferns</t>
  </si>
  <si>
    <t xml:space="preserve">Dryopteris affinis</t>
  </si>
  <si>
    <t xml:space="preserve">Dryoptéride écailleuse, Dryoptéride affine, Dryoptéris écailleux, Fausse fougère mâle</t>
  </si>
  <si>
    <t xml:space="preserve">(Lowe) Fraser-Jenk., 1979</t>
  </si>
  <si>
    <t xml:space="preserve">Dryopteris affinis (Lowe) Fraser-Jenk., 1979</t>
  </si>
  <si>
    <t xml:space="preserve">&lt;i&gt;Dryopteris affinis&lt;/i&gt; (Lowe) Fraser-Jenk., 1979</t>
  </si>
  <si>
    <t xml:space="preserve">Scaly Male Fern</t>
  </si>
  <si>
    <t xml:space="preserve">https://inpn.mnhn.fr/espece/cd_nom/95547</t>
  </si>
  <si>
    <t xml:space="preserve">Dryopteris affinis subsp. affinis</t>
  </si>
  <si>
    <t xml:space="preserve">Dryopteris affinis subsp. affinis (Lowe) Fraser-Jenk., 1979</t>
  </si>
  <si>
    <t xml:space="preserve">&lt;i&gt;Dryopteris affinis &lt;/i&gt;(Lowe) Fraser-Jenk., 1979 subsp.&lt;i&gt; affinis&lt;/i&gt;</t>
  </si>
  <si>
    <t xml:space="preserve">https://inpn.mnhn.fr/espece/cd_nom/133968</t>
  </si>
  <si>
    <t xml:space="preserve">Dryopteris affinis var. disjuncta</t>
  </si>
  <si>
    <t xml:space="preserve">(Fomin) Fraser-Jenk., 1980</t>
  </si>
  <si>
    <t xml:space="preserve">Dryopteris affinis var. disjuncta (Fomin) Fraser-Jenk., 1980</t>
  </si>
  <si>
    <t xml:space="preserve">&lt;i&gt;Dryopteris affinis &lt;/i&gt;var.&lt;i&gt; disjuncta&lt;/i&gt; (Fomin) Fraser-Jenk., 1980</t>
  </si>
  <si>
    <t xml:space="preserve">https://inpn.mnhn.fr/espece/cd_nom/718685</t>
  </si>
  <si>
    <t xml:space="preserve">Dryopteris affinis subsp. borreri</t>
  </si>
  <si>
    <t xml:space="preserve">Dryoptéride de Borrer, Dryoptéris de Borrer</t>
  </si>
  <si>
    <t xml:space="preserve">(Newman) Fraser-Jenk., 1980</t>
  </si>
  <si>
    <t xml:space="preserve">Dryopteris affinis subsp. borreri (Newman) Fraser-Jenk., 1980</t>
  </si>
  <si>
    <t xml:space="preserve">&lt;i&gt;Dryopteris affinis &lt;/i&gt;subsp.&lt;i&gt; borreri&lt;/i&gt; (Newman) Fraser-Jenk., 1980</t>
  </si>
  <si>
    <t xml:space="preserve">https://inpn.mnhn.fr/espece/cd_nom/133969</t>
  </si>
  <si>
    <t xml:space="preserve">Dryopteris affinis subsp. cambrensis</t>
  </si>
  <si>
    <t xml:space="preserve">Dryoptéride du Pays de Galles, Dryoptéris du Pays de Galles</t>
  </si>
  <si>
    <t xml:space="preserve">Fraser-Jenk., 1987</t>
  </si>
  <si>
    <t xml:space="preserve">Dryopteris affinis subsp. cambrensis Fraser-Jenk., 1987</t>
  </si>
  <si>
    <t xml:space="preserve">&lt;i&gt;Dryopteris affinis &lt;/i&gt;subsp.&lt;i&gt; cambrensis&lt;/i&gt; Fraser-Jenk., 1987</t>
  </si>
  <si>
    <t xml:space="preserve">https://inpn.mnhn.fr/espece/cd_nom/133970</t>
  </si>
  <si>
    <t xml:space="preserve">Dryopteris antarctica</t>
  </si>
  <si>
    <t xml:space="preserve">Dryoptéride de l'Antarctique</t>
  </si>
  <si>
    <t xml:space="preserve">(Baker) C.Chr., 1913</t>
  </si>
  <si>
    <t xml:space="preserve">Dryopteris antarctica (Baker) C.Chr., 1913</t>
  </si>
  <si>
    <t xml:space="preserve">&lt;i&gt;Dryopteris antarctica&lt;/i&gt; (Baker) C.Chr., 1913</t>
  </si>
  <si>
    <t xml:space="preserve">https://inpn.mnhn.fr/espece/cd_nom/706210</t>
  </si>
  <si>
    <t xml:space="preserve">Dryopteris carthusiana</t>
  </si>
  <si>
    <t xml:space="preserve">Dryoptéride des Chartreux, Dryoptéris des chartreux, Fougère spinuleuse</t>
  </si>
  <si>
    <t xml:space="preserve">(Vill.) H.P.Fuchs, 1959</t>
  </si>
  <si>
    <t xml:space="preserve">Dryopteris carthusiana (Vill.) H.P.Fuchs, 1959</t>
  </si>
  <si>
    <t xml:space="preserve">&lt;i&gt;Dryopteris carthusiana&lt;/i&gt; (Vill.) H.P.Fuchs, 1959</t>
  </si>
  <si>
    <t xml:space="preserve">Narrow Buckler-fern</t>
  </si>
  <si>
    <t xml:space="preserve">https://inpn.mnhn.fr/espece/cd_nom/95558</t>
  </si>
  <si>
    <t xml:space="preserve">Dryopteris dilatata</t>
  </si>
  <si>
    <t xml:space="preserve">Dryoptéride dilatée, Dryoptéris dilaté, Fougère dilatée</t>
  </si>
  <si>
    <t xml:space="preserve">(Hoffm.) A.Gray, 1848</t>
  </si>
  <si>
    <t xml:space="preserve">Dryopteris dilatata (Hoffm.) A.Gray, 1848</t>
  </si>
  <si>
    <t xml:space="preserve">&lt;i&gt;Dryopteris dilatata&lt;/i&gt; (Hoffm.) A.Gray, 1848</t>
  </si>
  <si>
    <t xml:space="preserve">Broad Buckler-fern</t>
  </si>
  <si>
    <t xml:space="preserve">https://inpn.mnhn.fr/espece/cd_nom/95563</t>
  </si>
  <si>
    <t xml:space="preserve">Dryopteris expansa</t>
  </si>
  <si>
    <t xml:space="preserve">Dryoptéride étalée, Dryoptéris étalé, Dryoptéris élargi</t>
  </si>
  <si>
    <t xml:space="preserve">(C.Presl) Fraser-Jenk. &amp; Jermy, 1977</t>
  </si>
  <si>
    <t xml:space="preserve">Dryopteris expansa (C.Presl) Fraser-Jenk. &amp; Jermy, 1977</t>
  </si>
  <si>
    <t xml:space="preserve">&lt;i&gt;Dryopteris expansa&lt;/i&gt; (C.Presl) Fraser-Jenk. &amp; Jermy, 1977</t>
  </si>
  <si>
    <t xml:space="preserve">Northern Buckler-fern</t>
  </si>
  <si>
    <t xml:space="preserve">https://inpn.mnhn.fr/espece/cd_nom/95566</t>
  </si>
  <si>
    <t xml:space="preserve">Dryopteris filix-mas</t>
  </si>
  <si>
    <t xml:space="preserve">Dryoptéride fougère-mâle, Fougère-mâle, Dryoptéris fougère-mâle</t>
  </si>
  <si>
    <t xml:space="preserve">(L.) Schott, 1834</t>
  </si>
  <si>
    <t xml:space="preserve">Dryopteris filix-mas (L.) Schott, 1834</t>
  </si>
  <si>
    <t xml:space="preserve">&lt;i&gt;Dryopteris filix-mas&lt;/i&gt; (L.) Schott, 1834</t>
  </si>
  <si>
    <t xml:space="preserve">Male-fern</t>
  </si>
  <si>
    <t xml:space="preserve">https://inpn.mnhn.fr/espece/cd_nom/95567</t>
  </si>
  <si>
    <t xml:space="preserve">Dryopteris x complexa nothosubsp. complexa</t>
  </si>
  <si>
    <t xml:space="preserve">Dryoptéride complexe, Dryoptéris complexe</t>
  </si>
  <si>
    <t xml:space="preserve">Dryopteris x complexa nothosubsp. complexa Fraser-Jenk., 1987</t>
  </si>
  <si>
    <t xml:space="preserve">&lt;i&gt;Dryopteris &lt;/i&gt;x&lt;i&gt; complexa &lt;/i&gt;nothosubsp.&lt;i&gt; complexa&lt;/i&gt; Fraser-Jenk., 1987</t>
  </si>
  <si>
    <t xml:space="preserve">https://inpn.mnhn.fr/espece/cd_nom/133992</t>
  </si>
  <si>
    <t xml:space="preserve">Dryopteris oreades</t>
  </si>
  <si>
    <t xml:space="preserve">Dryoptéride des montagnes, Dryoptéris des montagnes, Dryoptéris des oréades</t>
  </si>
  <si>
    <t xml:space="preserve">Fomin, 1911</t>
  </si>
  <si>
    <t xml:space="preserve">Dryopteris oreades Fomin, 1911</t>
  </si>
  <si>
    <t xml:space="preserve">&lt;i&gt;Dryopteris oreades&lt;/i&gt; Fomin, 1911</t>
  </si>
  <si>
    <t xml:space="preserve">Mountain Male-fern</t>
  </si>
  <si>
    <t xml:space="preserve">https://inpn.mnhn.fr/espece/cd_nom/95581</t>
  </si>
  <si>
    <t xml:space="preserve">Polystichum aculeatum</t>
  </si>
  <si>
    <t xml:space="preserve">Polystic à aiguillons, Polystic à frondes munies d'aiguillons</t>
  </si>
  <si>
    <t xml:space="preserve">Polystichum aculeatum (L.) Roth, 1799</t>
  </si>
  <si>
    <t xml:space="preserve">&lt;i&gt;Polystichum aculeatum&lt;/i&gt; (L.) Roth, 1799</t>
  </si>
  <si>
    <t xml:space="preserve">Hard Shield-fern</t>
  </si>
  <si>
    <t xml:space="preserve">https://inpn.mnhn.fr/espece/cd_nom/115041</t>
  </si>
  <si>
    <t xml:space="preserve">Polystichum x bicknellii</t>
  </si>
  <si>
    <t xml:space="preserve">Polystic de Bicknell</t>
  </si>
  <si>
    <t xml:space="preserve">(Christ) Hahne, 1905</t>
  </si>
  <si>
    <t xml:space="preserve">Polystichum x bicknellii (Christ) Hahne, 1905</t>
  </si>
  <si>
    <t xml:space="preserve">&lt;i&gt;Polystichum &lt;/i&gt;x&lt;i&gt; bicknellii&lt;/i&gt; (Christ) Hahne, 1905</t>
  </si>
  <si>
    <t xml:space="preserve">https://inpn.mnhn.fr/espece/cd_nom/115083</t>
  </si>
  <si>
    <t xml:space="preserve">Polystichum setiferum</t>
  </si>
  <si>
    <t xml:space="preserve">Polystic à soies, Polystic à frondes soyeuses, Fougère des fleuristes, Aspidium à cils raides</t>
  </si>
  <si>
    <t xml:space="preserve">(Forssk.) T.Moore ex Woyn., 1913</t>
  </si>
  <si>
    <t xml:space="preserve">Polystichum setiferum (Forssk.) T.Moore ex Woyn., 1913</t>
  </si>
  <si>
    <t xml:space="preserve">&lt;i&gt;Polystichum setiferum&lt;/i&gt; (Forssk.) T.Moore ex Woyn., 1913</t>
  </si>
  <si>
    <t xml:space="preserve">Soft Shield-fern</t>
  </si>
  <si>
    <t xml:space="preserve">https://inpn.mnhn.fr/espece/cd_nom/115076</t>
  </si>
  <si>
    <t xml:space="preserve">Polypodium</t>
  </si>
  <si>
    <t xml:space="preserve">Polypode</t>
  </si>
  <si>
    <t xml:space="preserve">Polypodiaceae</t>
  </si>
  <si>
    <t xml:space="preserve">Polypodioideae</t>
  </si>
  <si>
    <t xml:space="preserve">Polypodium L., 1753</t>
  </si>
  <si>
    <t xml:space="preserve">&lt;i&gt;Polypodium&lt;/i&gt; L., 1753</t>
  </si>
  <si>
    <t xml:space="preserve">Polypodium cambricum</t>
  </si>
  <si>
    <t xml:space="preserve">Polypode du Pays de Galles, Polypode austral</t>
  </si>
  <si>
    <t xml:space="preserve">Polypodium cambricum L., 1753</t>
  </si>
  <si>
    <t xml:space="preserve">&lt;i&gt;Polypodium cambricum&lt;/i&gt; L., 1753</t>
  </si>
  <si>
    <t xml:space="preserve">Southern Polypody</t>
  </si>
  <si>
    <t xml:space="preserve">https://inpn.mnhn.fr/espece/cd_nom/114942</t>
  </si>
  <si>
    <t xml:space="preserve">Polypodium interjectum</t>
  </si>
  <si>
    <t xml:space="preserve">Polypode intermédiaire</t>
  </si>
  <si>
    <t xml:space="preserve">Shivas, 1961</t>
  </si>
  <si>
    <t xml:space="preserve">Polypodium interjectum Shivas, 1961</t>
  </si>
  <si>
    <t xml:space="preserve">&lt;i&gt;Polypodium interjectum&lt;/i&gt; Shivas, 1961</t>
  </si>
  <si>
    <t xml:space="preserve">Intermediate Polypody</t>
  </si>
  <si>
    <t xml:space="preserve">https://inpn.mnhn.fr/espece/cd_nom/114972</t>
  </si>
  <si>
    <t xml:space="preserve">Polypodium x mantoniae</t>
  </si>
  <si>
    <t xml:space="preserve">Polypode de Manton</t>
  </si>
  <si>
    <t xml:space="preserve">Rothm., 1962</t>
  </si>
  <si>
    <t xml:space="preserve">Polypodium x mantoniae Rothm., 1962</t>
  </si>
  <si>
    <t xml:space="preserve">&lt;i&gt;Polypodium &lt;/i&gt;x&lt;i&gt; mantoniae&lt;/i&gt; Rothm., 1962</t>
  </si>
  <si>
    <t xml:space="preserve">https://inpn.mnhn.fr/espece/cd_nom/115018</t>
  </si>
  <si>
    <t xml:space="preserve">Polypodium vulgare</t>
  </si>
  <si>
    <t xml:space="preserve">Polypode commun, Réglisse des bois, Polypode vulgaire</t>
  </si>
  <si>
    <t xml:space="preserve">Polypodium vulgare L., 1753</t>
  </si>
  <si>
    <t xml:space="preserve">&lt;i&gt;Polypodium vulgare&lt;/i&gt; L., 1753</t>
  </si>
  <si>
    <t xml:space="preserve">Polypody</t>
  </si>
  <si>
    <t xml:space="preserve">https://inpn.mnhn.fr/espece/cd_nom/115016</t>
  </si>
  <si>
    <t xml:space="preserve">Paragymnopteris marantae</t>
  </si>
  <si>
    <t xml:space="preserve">Paragymnoptéride de Maranta, Paragymnoptéris de Maranta, Cheilanthès de Maranta, Notholène de Maranta, Cheilanthe de Maranta</t>
  </si>
  <si>
    <t xml:space="preserve">Pteridaceae</t>
  </si>
  <si>
    <t xml:space="preserve">Cheilanthoideae</t>
  </si>
  <si>
    <t xml:space="preserve">(L.) K.H.Shing, 1994</t>
  </si>
  <si>
    <t xml:space="preserve">Paragymnopteris marantae (L.) K.H.Shing, 1994</t>
  </si>
  <si>
    <t xml:space="preserve">&lt;i&gt;Paragymnopteris marantae&lt;/i&gt; (L.) K.H.Shing, 1994</t>
  </si>
  <si>
    <t xml:space="preserve">https://inpn.mnhn.fr/espece/cd_nom/610859</t>
  </si>
  <si>
    <t xml:space="preserve">Cryptogramma crispa</t>
  </si>
  <si>
    <t xml:space="preserve">Cryptogramme crépue, Allosore crépu, Cryptogramme crispée, Allosore crispé</t>
  </si>
  <si>
    <t xml:space="preserve">Cryptogrammoideae</t>
  </si>
  <si>
    <t xml:space="preserve">(L.) R.Br. ex Hook., 1842</t>
  </si>
  <si>
    <t xml:space="preserve">Cryptogramma crispa (L.) R.Br. ex Hook., 1842</t>
  </si>
  <si>
    <t xml:space="preserve">&lt;i&gt;Cryptogramma crispa&lt;/i&gt; (L.) R.Br. ex Hook., 1842</t>
  </si>
  <si>
    <t xml:space="preserve">Parsley Fern</t>
  </si>
  <si>
    <t xml:space="preserve">https://inpn.mnhn.fr/espece/cd_nom/93469</t>
  </si>
  <si>
    <t xml:space="preserve">Anogramma leptophylla</t>
  </si>
  <si>
    <t xml:space="preserve">Anogramme à feuilles minces, Grammitis à feuilles minces, Anogramme à feuilles grêles</t>
  </si>
  <si>
    <t xml:space="preserve">Pteridoideae</t>
  </si>
  <si>
    <t xml:space="preserve">(L.) Link, 1841</t>
  </si>
  <si>
    <t xml:space="preserve">Anogramma leptophylla (L.) Link, 1841</t>
  </si>
  <si>
    <t xml:space="preserve">&lt;i&gt;Anogramma leptophylla&lt;/i&gt; (L.) Link, 1841</t>
  </si>
  <si>
    <t xml:space="preserve">Jersey Fern</t>
  </si>
  <si>
    <t xml:space="preserve">https://inpn.mnhn.fr/espece/cd_nom/82783</t>
  </si>
  <si>
    <t xml:space="preserve">Adiantum capillus-veneris</t>
  </si>
  <si>
    <t xml:space="preserve">Capillaire de Montpellier, Cheveux-de-Vénus, Capillaire cheveux-de-Vénus, Adiante cheveux-de-Vénus</t>
  </si>
  <si>
    <t xml:space="preserve">Vittarioideae</t>
  </si>
  <si>
    <t xml:space="preserve">Adiantum capillus-veneris L., 1753</t>
  </si>
  <si>
    <t xml:space="preserve">&lt;i&gt;Adiantum capillus-veneris&lt;/i&gt; L., 1753</t>
  </si>
  <si>
    <t xml:space="preserve">Maidenhair Fern</t>
  </si>
  <si>
    <t xml:space="preserve">https://inpn.mnhn.fr/espece/cd_nom/447951</t>
  </si>
  <si>
    <t xml:space="preserve">Phegopteris connectilis</t>
  </si>
  <si>
    <t xml:space="preserve">Phégoptéride commune, Polypode du hêtre, Phégoptéris à pinnules confluentes, Thélyptéris phégoptéris, Fougère à moustache</t>
  </si>
  <si>
    <t xml:space="preserve">Thelypteridaceae</t>
  </si>
  <si>
    <t xml:space="preserve">Phegopteridoideae</t>
  </si>
  <si>
    <t xml:space="preserve">(Michx.) Watt, 1867</t>
  </si>
  <si>
    <t xml:space="preserve">Phegopteris connectilis (Michx.) Watt, 1867</t>
  </si>
  <si>
    <t xml:space="preserve">&lt;i&gt;Phegopteris connectilis&lt;/i&gt; (Michx.) Watt, 1867</t>
  </si>
  <si>
    <t xml:space="preserve">Beech Fern</t>
  </si>
  <si>
    <t xml:space="preserve">https://inpn.mnhn.fr/espece/cd_nom/113079</t>
  </si>
  <si>
    <t xml:space="preserve">Platanus x hispanica</t>
  </si>
  <si>
    <t xml:space="preserve">Platane à feuilles d'érable</t>
  </si>
  <si>
    <t xml:space="preserve">Proteales</t>
  </si>
  <si>
    <t xml:space="preserve">Platanaceae</t>
  </si>
  <si>
    <t xml:space="preserve">Mill. ex Münchh., 1770</t>
  </si>
  <si>
    <t xml:space="preserve">Platanus x hispanica Mill. ex Münchh., 1770</t>
  </si>
  <si>
    <t xml:space="preserve">&lt;i&gt;Platanus &lt;/i&gt;x&lt;i&gt; hispanica&lt;/i&gt; Mill. ex Münchh., 1770</t>
  </si>
  <si>
    <t xml:space="preserve">American Plane</t>
  </si>
  <si>
    <t xml:space="preserve">https://inpn.mnhn.fr/espece/cd_nom/114024</t>
  </si>
  <si>
    <t xml:space="preserve">Ceratocapnos claviculata</t>
  </si>
  <si>
    <t xml:space="preserve">Corydale à vrilles, Cératocapnos à vrilles</t>
  </si>
  <si>
    <t xml:space="preserve">Ranunculales</t>
  </si>
  <si>
    <t xml:space="preserve">Papaveraceae</t>
  </si>
  <si>
    <t xml:space="preserve">(L.) Lidén, 1984</t>
  </si>
  <si>
    <t xml:space="preserve">Ceratocapnos claviculata (L.) Lidén, 1984</t>
  </si>
  <si>
    <t xml:space="preserve">&lt;i&gt;Ceratocapnos claviculata&lt;/i&gt; (L.) Lidén, 1984</t>
  </si>
  <si>
    <t xml:space="preserve">Climbing Corydalis</t>
  </si>
  <si>
    <t xml:space="preserve">https://inpn.mnhn.fr/espece/cd_nom/90178</t>
  </si>
  <si>
    <t xml:space="preserve">Chelidonium</t>
  </si>
  <si>
    <t xml:space="preserve">Chélidoine</t>
  </si>
  <si>
    <t xml:space="preserve">Chelidonium L., 1753</t>
  </si>
  <si>
    <t xml:space="preserve">&lt;i&gt;Chelidonium&lt;/i&gt; L., 1753</t>
  </si>
  <si>
    <t xml:space="preserve">Chelidonium majus</t>
  </si>
  <si>
    <t xml:space="preserve">Grande chélidoine, Chélidoine élevée, Herbe à la verrue, Éclaire, Grande éclaire, Chélidoine éclaire</t>
  </si>
  <si>
    <t xml:space="preserve">Chelidonium majus L., 1753</t>
  </si>
  <si>
    <t xml:space="preserve">&lt;i&gt;Chelidonium majus&lt;/i&gt; L., 1753</t>
  </si>
  <si>
    <t xml:space="preserve">Greater Celandine</t>
  </si>
  <si>
    <t xml:space="preserve">https://inpn.mnhn.fr/espece/cd_nom/90669</t>
  </si>
  <si>
    <t xml:space="preserve">Corydalis</t>
  </si>
  <si>
    <t xml:space="preserve">Corydale</t>
  </si>
  <si>
    <t xml:space="preserve">DC., 1805 [nom. cons.]</t>
  </si>
  <si>
    <t xml:space="preserve">Corydalis DC., 1805 [nom. cons.]</t>
  </si>
  <si>
    <t xml:space="preserve">&lt;i&gt;Corydalis&lt;/i&gt; DC., 1805 [nom. cons.]</t>
  </si>
  <si>
    <t xml:space="preserve">corydalises</t>
  </si>
  <si>
    <t xml:space="preserve">Corydalis solida</t>
  </si>
  <si>
    <t xml:space="preserve">Corydale solide</t>
  </si>
  <si>
    <t xml:space="preserve">(L.) Clairv., 1811 [nom. et typ. cons.]</t>
  </si>
  <si>
    <t xml:space="preserve">Corydalis solida (L.) Clairv., 1811 [nom. et typ. cons.]</t>
  </si>
  <si>
    <t xml:space="preserve">&lt;i&gt;Corydalis solida&lt;/i&gt; (L.) Clairv., 1811 [nom. et typ. cons.]</t>
  </si>
  <si>
    <t xml:space="preserve">Bird-in-a-Bush</t>
  </si>
  <si>
    <t xml:space="preserve">https://inpn.mnhn.fr/espece/cd_nom/92594</t>
  </si>
  <si>
    <t xml:space="preserve">Eschscholzia californica</t>
  </si>
  <si>
    <t xml:space="preserve">Pavot de Californie, Eschscholzie de Californie</t>
  </si>
  <si>
    <t xml:space="preserve">Cham., 1820</t>
  </si>
  <si>
    <t xml:space="preserve">Eschscholzia californica Cham., 1820</t>
  </si>
  <si>
    <t xml:space="preserve">&lt;i&gt;Eschscholzia californica&lt;/i&gt; Cham., 1820</t>
  </si>
  <si>
    <t xml:space="preserve">Californian Poppy</t>
  </si>
  <si>
    <t xml:space="preserve">https://inpn.mnhn.fr/espece/cd_nom/97346</t>
  </si>
  <si>
    <t xml:space="preserve">Fumaria</t>
  </si>
  <si>
    <t xml:space="preserve">Fumeterre</t>
  </si>
  <si>
    <t xml:space="preserve">Fumaria L., 1753</t>
  </si>
  <si>
    <t xml:space="preserve">&lt;i&gt;Fumaria&lt;/i&gt; L., 1753</t>
  </si>
  <si>
    <t xml:space="preserve">fumitories</t>
  </si>
  <si>
    <t xml:space="preserve">Fumaria capreolata</t>
  </si>
  <si>
    <t xml:space="preserve">Fumeterre grimpante, Fumeterre capréolée, Fumeterre blanche</t>
  </si>
  <si>
    <t xml:space="preserve">Fumaria capreolata L., 1753</t>
  </si>
  <si>
    <t xml:space="preserve">&lt;i&gt;Fumaria capreolata&lt;/i&gt; L., 1753</t>
  </si>
  <si>
    <t xml:space="preserve">White Ramping-fumitory</t>
  </si>
  <si>
    <t xml:space="preserve">https://inpn.mnhn.fr/espece/cd_nom/99062</t>
  </si>
  <si>
    <t xml:space="preserve">Fumaria muralis</t>
  </si>
  <si>
    <t xml:space="preserve">Fumeterre des remparts</t>
  </si>
  <si>
    <t xml:space="preserve">Sond. ex W.D.J.Koch, 1845</t>
  </si>
  <si>
    <t xml:space="preserve">Fumaria muralis Sond. ex W.D.J.Koch, 1845</t>
  </si>
  <si>
    <t xml:space="preserve">&lt;i&gt;Fumaria muralis&lt;/i&gt; Sond. ex W.D.J.Koch, 1845</t>
  </si>
  <si>
    <t xml:space="preserve">Common Ramping-fumitory</t>
  </si>
  <si>
    <t xml:space="preserve">https://inpn.mnhn.fr/espece/cd_nom/99106</t>
  </si>
  <si>
    <t xml:space="preserve">Fumaria officinalis</t>
  </si>
  <si>
    <t xml:space="preserve">Fumeterre officinale, Herbe à la veuve</t>
  </si>
  <si>
    <t xml:space="preserve">Fumaria officinalis L., 1753</t>
  </si>
  <si>
    <t xml:space="preserve">&lt;i&gt;Fumaria officinalis&lt;/i&gt; L., 1753</t>
  </si>
  <si>
    <t xml:space="preserve">Common Fumitory</t>
  </si>
  <si>
    <t xml:space="preserve">https://inpn.mnhn.fr/espece/cd_nom/99108</t>
  </si>
  <si>
    <t xml:space="preserve">Fumaria vaillantii</t>
  </si>
  <si>
    <t xml:space="preserve">Fumeterre de Vaillant</t>
  </si>
  <si>
    <t xml:space="preserve">Loisel., 1809</t>
  </si>
  <si>
    <t xml:space="preserve">Fumaria vaillantii Loisel., 1809</t>
  </si>
  <si>
    <t xml:space="preserve">&lt;i&gt;Fumaria vaillantii&lt;/i&gt; Loisel., 1809</t>
  </si>
  <si>
    <t xml:space="preserve">Few-flowered Fumitory</t>
  </si>
  <si>
    <t xml:space="preserve">https://inpn.mnhn.fr/espece/cd_nom/99139</t>
  </si>
  <si>
    <t xml:space="preserve">Glaucium flavum</t>
  </si>
  <si>
    <t xml:space="preserve">Glaucier jaune, Glaucière jaune, Pavot jaune des sables</t>
  </si>
  <si>
    <t xml:space="preserve">Glaucium flavum Crantz, 1763</t>
  </si>
  <si>
    <t xml:space="preserve">&lt;i&gt;Glaucium flavum&lt;/i&gt; Crantz, 1763</t>
  </si>
  <si>
    <t xml:space="preserve">Yellow Horned Poppy</t>
  </si>
  <si>
    <t xml:space="preserve">https://inpn.mnhn.fr/espece/cd_nom/100289</t>
  </si>
  <si>
    <t xml:space="preserve">Papaver</t>
  </si>
  <si>
    <t xml:space="preserve">Pavot</t>
  </si>
  <si>
    <t xml:space="preserve">Papaver L., 1753</t>
  </si>
  <si>
    <t xml:space="preserve">&lt;i&gt;Papaver&lt;/i&gt; L., 1753</t>
  </si>
  <si>
    <t xml:space="preserve">poppies</t>
  </si>
  <si>
    <t xml:space="preserve">Papaver argemone</t>
  </si>
  <si>
    <t xml:space="preserve">Pavot argémone, Coquelicot argémone</t>
  </si>
  <si>
    <t xml:space="preserve">Papaver argemone L., 1753</t>
  </si>
  <si>
    <t xml:space="preserve">&lt;i&gt;Papaver argemone&lt;/i&gt; L., 1753</t>
  </si>
  <si>
    <t xml:space="preserve">Prickly Poppy</t>
  </si>
  <si>
    <t xml:space="preserve">https://inpn.mnhn.fr/espece/cd_nom/112285</t>
  </si>
  <si>
    <t xml:space="preserve">Papaver cambricum</t>
  </si>
  <si>
    <t xml:space="preserve">Pavot du Pays de Galles, Méconopside du Pays de Galles, Méconopsix du Pays de Galles, Pavot jaune</t>
  </si>
  <si>
    <t xml:space="preserve">Papaver cambricum L., 1753</t>
  </si>
  <si>
    <t xml:space="preserve">&lt;i&gt;Papaver cambricum&lt;/i&gt; L., 1753</t>
  </si>
  <si>
    <t xml:space="preserve">Welsh Poppy</t>
  </si>
  <si>
    <t xml:space="preserve">https://inpn.mnhn.fr/espece/cd_nom/112293</t>
  </si>
  <si>
    <t xml:space="preserve">Papaver dubium</t>
  </si>
  <si>
    <t xml:space="preserve">Pavot douteux, Petit coquelicot</t>
  </si>
  <si>
    <t xml:space="preserve">Papaver dubium L., 1753</t>
  </si>
  <si>
    <t xml:space="preserve">&lt;i&gt;Papaver dubium&lt;/i&gt; L., 1753</t>
  </si>
  <si>
    <t xml:space="preserve">https://inpn.mnhn.fr/espece/cd_nom/112303</t>
  </si>
  <si>
    <t xml:space="preserve">Papaver dubium subsp. dubium</t>
  </si>
  <si>
    <t xml:space="preserve">Papaver dubium subsp. dubium L., 1753</t>
  </si>
  <si>
    <t xml:space="preserve">&lt;i&gt;Papaver dubium &lt;/i&gt;L., 1753 subsp.&lt;i&gt; dubium&lt;/i&gt;</t>
  </si>
  <si>
    <t xml:space="preserve">Long-headed Poppy</t>
  </si>
  <si>
    <t xml:space="preserve">https://inpn.mnhn.fr/espece/cd_nom/138564</t>
  </si>
  <si>
    <t xml:space="preserve">Papaver dubium subsp. lecoqii</t>
  </si>
  <si>
    <t xml:space="preserve">Pavot de Lecoq, Coquelicot de Lecoq</t>
  </si>
  <si>
    <t xml:space="preserve">(Lamotte) Syme, 1863</t>
  </si>
  <si>
    <t xml:space="preserve">Papaver dubium subsp. lecoqii (Lamotte) Syme, 1863</t>
  </si>
  <si>
    <t xml:space="preserve">&lt;i&gt;Papaver dubium &lt;/i&gt;subsp.&lt;i&gt; lecoqii&lt;/i&gt; (Lamotte) Syme, 1863</t>
  </si>
  <si>
    <t xml:space="preserve">Yellow-juiced Poppy</t>
  </si>
  <si>
    <t xml:space="preserve">https://inpn.mnhn.fr/espece/cd_nom/138566</t>
  </si>
  <si>
    <t xml:space="preserve">Papaver rhoeas</t>
  </si>
  <si>
    <t xml:space="preserve">Coquelicot, Grand coquelicot, Pavot coquelicot</t>
  </si>
  <si>
    <t xml:space="preserve">Papaver rhoeas L., 1753</t>
  </si>
  <si>
    <t xml:space="preserve">&lt;i&gt;Papaver rhoeas&lt;/i&gt; L., 1753</t>
  </si>
  <si>
    <t xml:space="preserve">Common Poppy</t>
  </si>
  <si>
    <t xml:space="preserve">https://inpn.mnhn.fr/espece/cd_nom/112355</t>
  </si>
  <si>
    <t xml:space="preserve">Adonis aestivalis</t>
  </si>
  <si>
    <t xml:space="preserve">Adonis d'été, Goutte-de-sang</t>
  </si>
  <si>
    <t xml:space="preserve">Ranunculaceae</t>
  </si>
  <si>
    <t xml:space="preserve">Ranunculoideae</t>
  </si>
  <si>
    <t xml:space="preserve">Adonideae</t>
  </si>
  <si>
    <t xml:space="preserve">Adonis aestivalis L., 1762</t>
  </si>
  <si>
    <t xml:space="preserve">&lt;i&gt;Adonis aestivalis&lt;/i&gt; L., 1762</t>
  </si>
  <si>
    <t xml:space="preserve">Summer Pheasant's-eye</t>
  </si>
  <si>
    <t xml:space="preserve">https://inpn.mnhn.fr/espece/cd_nom/80211</t>
  </si>
  <si>
    <t xml:space="preserve">Adonis annua</t>
  </si>
  <si>
    <t xml:space="preserve">Adonis annuel, Adonis d'automne, Goutte-de-sang</t>
  </si>
  <si>
    <t xml:space="preserve">Adonis annua L., 1753 [nom. et typ. cons.]</t>
  </si>
  <si>
    <t xml:space="preserve">&lt;i&gt;Adonis annua&lt;/i&gt; L., 1753 [nom. et typ. cons.]</t>
  </si>
  <si>
    <t xml:space="preserve">Pheasant's-eye</t>
  </si>
  <si>
    <t xml:space="preserve">https://inpn.mnhn.fr/espece/cd_nom/80212</t>
  </si>
  <si>
    <t xml:space="preserve">Adonis flammea</t>
  </si>
  <si>
    <t xml:space="preserve">Adonis flamme, Adonis couleur de feu, Adonis flammette, Goutte-de-sang</t>
  </si>
  <si>
    <t xml:space="preserve">Adonis flammea Jacq., 1776</t>
  </si>
  <si>
    <t xml:space="preserve">&lt;i&gt;Adonis flammea&lt;/i&gt; Jacq., 1776</t>
  </si>
  <si>
    <t xml:space="preserve">Large Pheasant's-eye</t>
  </si>
  <si>
    <t xml:space="preserve">https://inpn.mnhn.fr/espece/cd_nom/80224</t>
  </si>
  <si>
    <t xml:space="preserve">Adonis vernalis</t>
  </si>
  <si>
    <t xml:space="preserve">Adonis de printemps, Adonis printanier, Grand œil-de-boeuf, Œil-de-bœuf</t>
  </si>
  <si>
    <t xml:space="preserve">Adonis vernalis L., 1753</t>
  </si>
  <si>
    <t xml:space="preserve">&lt;i&gt;Adonis vernalis&lt;/i&gt; L., 1753</t>
  </si>
  <si>
    <t xml:space="preserve">https://inpn.mnhn.fr/espece/cd_nom/80240</t>
  </si>
  <si>
    <t xml:space="preserve">Trollius europaeus</t>
  </si>
  <si>
    <t xml:space="preserve">Trolle d'Europe, Boule-d'or</t>
  </si>
  <si>
    <t xml:space="preserve">Trollius europaeus L., 1753</t>
  </si>
  <si>
    <t xml:space="preserve">&lt;i&gt;Trollius europaeus&lt;/i&gt; L., 1753</t>
  </si>
  <si>
    <t xml:space="preserve">Globeflower</t>
  </si>
  <si>
    <t xml:space="preserve">https://inpn.mnhn.fr/espece/cd_nom/127872</t>
  </si>
  <si>
    <t xml:space="preserve">Anemone nemorosa</t>
  </si>
  <si>
    <t xml:space="preserve">Anémone des bois, Anémone sylvie</t>
  </si>
  <si>
    <t xml:space="preserve">Anemoneae</t>
  </si>
  <si>
    <t xml:space="preserve">Anemone nemorosa L., 1753</t>
  </si>
  <si>
    <t xml:space="preserve">&lt;i&gt;Anemone nemorosa&lt;/i&gt; L., 1753</t>
  </si>
  <si>
    <t xml:space="preserve">Wood Anemone</t>
  </si>
  <si>
    <t xml:space="preserve">https://inpn.mnhn.fr/espece/cd_nom/82637</t>
  </si>
  <si>
    <t xml:space="preserve">Anemone ranunculoides</t>
  </si>
  <si>
    <t xml:space="preserve">Anémone fausse renoncule</t>
  </si>
  <si>
    <t xml:space="preserve">Anemone ranunculoides L., 1753</t>
  </si>
  <si>
    <t xml:space="preserve">&lt;i&gt;Anemone ranunculoides&lt;/i&gt; L., 1753</t>
  </si>
  <si>
    <t xml:space="preserve">Yellow Anemone</t>
  </si>
  <si>
    <t xml:space="preserve">https://inpn.mnhn.fr/espece/cd_nom/82656</t>
  </si>
  <si>
    <t xml:space="preserve">Clematis vitalba</t>
  </si>
  <si>
    <t xml:space="preserve">Clématite des haies, Clématite vigne blanche, Herbe aux gueux</t>
  </si>
  <si>
    <t xml:space="preserve">Clematis vitalba L., 1753</t>
  </si>
  <si>
    <t xml:space="preserve">&lt;i&gt;Clematis vitalba&lt;/i&gt; L., 1753</t>
  </si>
  <si>
    <t xml:space="preserve">Traveller's-joy</t>
  </si>
  <si>
    <t xml:space="preserve">https://inpn.mnhn.fr/espece/cd_nom/91886</t>
  </si>
  <si>
    <t xml:space="preserve">Hepatica nobilis</t>
  </si>
  <si>
    <t xml:space="preserve">Hépatique à trois lobes, Hépatique noble, Anémone hépatique</t>
  </si>
  <si>
    <t xml:space="preserve">Hepatica nobilis Schreb., 1771</t>
  </si>
  <si>
    <t xml:space="preserve">&lt;i&gt;Hepatica nobilis&lt;/i&gt; Schreb., 1771</t>
  </si>
  <si>
    <t xml:space="preserve">Liverleaf</t>
  </si>
  <si>
    <t xml:space="preserve">https://inpn.mnhn.fr/espece/cd_nom/101253</t>
  </si>
  <si>
    <t xml:space="preserve">Pulsatilla</t>
  </si>
  <si>
    <t xml:space="preserve">Pulsatille</t>
  </si>
  <si>
    <t xml:space="preserve">Pulsatilla Mill., 1754</t>
  </si>
  <si>
    <t xml:space="preserve">&lt;i&gt;Pulsatilla&lt;/i&gt; Mill., 1754</t>
  </si>
  <si>
    <t xml:space="preserve">Pulsatilla x bogenhardiana</t>
  </si>
  <si>
    <t xml:space="preserve">Pulsatille de Bogenhard, Anémone de Bogenhard</t>
  </si>
  <si>
    <t xml:space="preserve">Rchb., 1840</t>
  </si>
  <si>
    <t xml:space="preserve">Pulsatilla x bogenhardiana Rchb., 1840</t>
  </si>
  <si>
    <t xml:space="preserve">&lt;i&gt;Pulsatilla &lt;/i&gt;x&lt;i&gt; bogenhardiana&lt;/i&gt; Rchb., 1840</t>
  </si>
  <si>
    <t xml:space="preserve">https://inpn.mnhn.fr/espece/cd_nom/162125</t>
  </si>
  <si>
    <t xml:space="preserve">Pulsatilla rubra</t>
  </si>
  <si>
    <t xml:space="preserve">Pulsatille rouge, Anémone rouge</t>
  </si>
  <si>
    <t xml:space="preserve">(Lam.) Delarbre, 1800</t>
  </si>
  <si>
    <t xml:space="preserve">Pulsatilla rubra (Lam.) Delarbre, 1800</t>
  </si>
  <si>
    <t xml:space="preserve">&lt;i&gt;Pulsatilla rubra&lt;/i&gt; (Lam.) Delarbre, 1800</t>
  </si>
  <si>
    <t xml:space="preserve">https://inpn.mnhn.fr/espece/cd_nom/116456</t>
  </si>
  <si>
    <t xml:space="preserve">Pulsatilla rubra var. rubra</t>
  </si>
  <si>
    <t xml:space="preserve">Pulsatilla rubra var. rubra (Lam.) Delarbre, 1800</t>
  </si>
  <si>
    <t xml:space="preserve">&lt;i&gt;Pulsatilla rubra &lt;/i&gt;(Lam.) Delarbre, 1800 var.&lt;i&gt; rubra&lt;/i&gt;</t>
  </si>
  <si>
    <t xml:space="preserve">https://inpn.mnhn.fr/espece/cd_nom/150342</t>
  </si>
  <si>
    <t xml:space="preserve">Pulsatilla rubra var. serotina</t>
  </si>
  <si>
    <t xml:space="preserve">Pulsatille tardive, Anémone rouge tardive</t>
  </si>
  <si>
    <t xml:space="preserve">(H.J.Coste) Aichele &amp; Schwegler, 1957</t>
  </si>
  <si>
    <t xml:space="preserve">Pulsatilla rubra var. serotina (H.J.Coste) Aichele &amp; Schwegler, 1957</t>
  </si>
  <si>
    <t xml:space="preserve">&lt;i&gt;Pulsatilla rubra &lt;/i&gt;var.&lt;i&gt; serotina&lt;/i&gt; (H.J.Coste) Aichele &amp; Schwegler, 1957</t>
  </si>
  <si>
    <t xml:space="preserve">https://inpn.mnhn.fr/espece/cd_nom/150343</t>
  </si>
  <si>
    <t xml:space="preserve">Pulsatilla vernalis</t>
  </si>
  <si>
    <t xml:space="preserve">Pulsatille printanière, Pulsatille de printemps, Anémone printanière, Anémone de printemps</t>
  </si>
  <si>
    <t xml:space="preserve">Pulsatilla vernalis (L.) Mill., 1768</t>
  </si>
  <si>
    <t xml:space="preserve">&lt;i&gt;Pulsatilla vernalis&lt;/i&gt; (L.) Mill., 1768</t>
  </si>
  <si>
    <t xml:space="preserve">https://inpn.mnhn.fr/espece/cd_nom/116459</t>
  </si>
  <si>
    <t xml:space="preserve">Pulsatilla vulgaris</t>
  </si>
  <si>
    <t xml:space="preserve">Pulsatille commune, Anémone pulsatille</t>
  </si>
  <si>
    <t xml:space="preserve">Pulsatilla vulgaris Mill., 1768</t>
  </si>
  <si>
    <t xml:space="preserve">&lt;i&gt;Pulsatilla vulgaris&lt;/i&gt; Mill., 1768</t>
  </si>
  <si>
    <t xml:space="preserve">Pasqueflower</t>
  </si>
  <si>
    <t xml:space="preserve">https://inpn.mnhn.fr/espece/cd_nom/116460</t>
  </si>
  <si>
    <t xml:space="preserve">Caltha palustris</t>
  </si>
  <si>
    <t xml:space="preserve">Populage des marais, Sarbouillotte, Souci d'eau</t>
  </si>
  <si>
    <t xml:space="preserve">Caltheae</t>
  </si>
  <si>
    <t xml:space="preserve">Caltha palustris L., 1753</t>
  </si>
  <si>
    <t xml:space="preserve">&lt;i&gt;Caltha palustris&lt;/i&gt; L., 1753</t>
  </si>
  <si>
    <t xml:space="preserve">Marsh-marigold</t>
  </si>
  <si>
    <t xml:space="preserve">https://inpn.mnhn.fr/espece/cd_nom/87540</t>
  </si>
  <si>
    <t xml:space="preserve">Actaea spicata</t>
  </si>
  <si>
    <t xml:space="preserve">Actée en épi, Herbe aux poux</t>
  </si>
  <si>
    <t xml:space="preserve">Cimicifugeae</t>
  </si>
  <si>
    <t xml:space="preserve">Actaea spicata L., 1753</t>
  </si>
  <si>
    <t xml:space="preserve">&lt;i&gt;Actaea spicata&lt;/i&gt; L., 1753</t>
  </si>
  <si>
    <t xml:space="preserve">Baneberry</t>
  </si>
  <si>
    <t xml:space="preserve">https://inpn.mnhn.fr/espece/cd_nom/80137</t>
  </si>
  <si>
    <t xml:space="preserve">Aconitum</t>
  </si>
  <si>
    <t xml:space="preserve">Aconit</t>
  </si>
  <si>
    <t xml:space="preserve">Delphinieae</t>
  </si>
  <si>
    <t xml:space="preserve">Aconitum L., 1753</t>
  </si>
  <si>
    <t xml:space="preserve">&lt;i&gt;Aconitum&lt;/i&gt; L., 1753</t>
  </si>
  <si>
    <t xml:space="preserve">monk's-hoods</t>
  </si>
  <si>
    <t xml:space="preserve">Aconitum lycoctonum</t>
  </si>
  <si>
    <t xml:space="preserve">Aconit tue-loup, Coqueluchon jaune</t>
  </si>
  <si>
    <t xml:space="preserve">Aconitum lycoctonum L., 1753</t>
  </si>
  <si>
    <t xml:space="preserve">&lt;i&gt;Aconitum lycoctonum&lt;/i&gt; L., 1753</t>
  </si>
  <si>
    <t xml:space="preserve">https://inpn.mnhn.fr/espece/cd_nom/80034</t>
  </si>
  <si>
    <t xml:space="preserve">Aconitum lycoctonum subsp. neapolitanum</t>
  </si>
  <si>
    <t xml:space="preserve">Aconit de Naples</t>
  </si>
  <si>
    <t xml:space="preserve">(Ten.) Nyman, 1878</t>
  </si>
  <si>
    <t xml:space="preserve">Aconitum lycoctonum subsp. neapolitanum (Ten.) Nyman, 1878</t>
  </si>
  <si>
    <t xml:space="preserve">&lt;i&gt;Aconitum lycoctonum &lt;/i&gt;subsp.&lt;i&gt; neapolitanum&lt;/i&gt; (Ten.) Nyman, 1878</t>
  </si>
  <si>
    <t xml:space="preserve">https://inpn.mnhn.fr/espece/cd_nom/130772</t>
  </si>
  <si>
    <t xml:space="preserve">Aconitum napellus</t>
  </si>
  <si>
    <t xml:space="preserve">Aconit napel, Casque de Jupiter, Casque</t>
  </si>
  <si>
    <t xml:space="preserve">Aconitum napellus L., 1753</t>
  </si>
  <si>
    <t xml:space="preserve">&lt;i&gt;Aconitum napellus&lt;/i&gt; L., 1753</t>
  </si>
  <si>
    <t xml:space="preserve">Monk's-hood</t>
  </si>
  <si>
    <t xml:space="preserve">https://inpn.mnhn.fr/espece/cd_nom/80037</t>
  </si>
  <si>
    <t xml:space="preserve">Aconitum napellus subsp. vulgare</t>
  </si>
  <si>
    <t xml:space="preserve">Aconit commun, Aconit vulgaire</t>
  </si>
  <si>
    <t xml:space="preserve">Rouy &amp; Foucaud, 1893</t>
  </si>
  <si>
    <t xml:space="preserve">Aconitum napellus subsp. vulgare Rouy &amp; Foucaud, 1893</t>
  </si>
  <si>
    <t xml:space="preserve">&lt;i&gt;Aconitum napellus &lt;/i&gt;subsp.&lt;i&gt; vulgare&lt;/i&gt; Rouy &amp; Foucaud, 1893</t>
  </si>
  <si>
    <t xml:space="preserve">https://inpn.mnhn.fr/espece/cd_nom/130792</t>
  </si>
  <si>
    <t xml:space="preserve">Delphinium ajacis</t>
  </si>
  <si>
    <t xml:space="preserve">Dauphinelle d'Ajax, Pied-d'alouette d'Ajax, Dauphinelle des jardins</t>
  </si>
  <si>
    <t xml:space="preserve">Delphinium ajacis L., 1753</t>
  </si>
  <si>
    <t xml:space="preserve">&lt;i&gt;Delphinium ajacis&lt;/i&gt; L., 1753</t>
  </si>
  <si>
    <t xml:space="preserve">Larkspur</t>
  </si>
  <si>
    <t xml:space="preserve">https://inpn.mnhn.fr/espece/cd_nom/94567</t>
  </si>
  <si>
    <t xml:space="preserve">Delphinium consolida</t>
  </si>
  <si>
    <t xml:space="preserve">Dauphinelle consoude, Dauphinelle royale, Pied-d'alouette royal</t>
  </si>
  <si>
    <t xml:space="preserve">Delphinium consolida L., 1753</t>
  </si>
  <si>
    <t xml:space="preserve">&lt;i&gt;Delphinium consolida&lt;/i&gt; L., 1753</t>
  </si>
  <si>
    <t xml:space="preserve">Forking Larkspur</t>
  </si>
  <si>
    <t xml:space="preserve">https://inpn.mnhn.fr/espece/cd_nom/94572</t>
  </si>
  <si>
    <t xml:space="preserve">Delphinium orientale</t>
  </si>
  <si>
    <t xml:space="preserve">Dauphinelle d'Orient, Pied-d'alouette d'Orient, Dauphinelle d'Espagne, Pied-d'alouette d'Espagne</t>
  </si>
  <si>
    <t xml:space="preserve">J.Gay, 1840</t>
  </si>
  <si>
    <t xml:space="preserve">Delphinium orientale J.Gay, 1840</t>
  </si>
  <si>
    <t xml:space="preserve">&lt;i&gt;Delphinium orientale&lt;/i&gt; J.Gay, 1840</t>
  </si>
  <si>
    <t xml:space="preserve">https://inpn.mnhn.fr/espece/cd_nom/161239</t>
  </si>
  <si>
    <t xml:space="preserve">Helleborus foetidus</t>
  </si>
  <si>
    <t xml:space="preserve">Ellébore fétide, Pied-de-griffon</t>
  </si>
  <si>
    <t xml:space="preserve">Helleboreae</t>
  </si>
  <si>
    <t xml:space="preserve">Helleborus foetidus L., 1753</t>
  </si>
  <si>
    <t xml:space="preserve">&lt;i&gt;Helleborus foetidus&lt;/i&gt; L., 1753</t>
  </si>
  <si>
    <t xml:space="preserve">Stinking Hellebore</t>
  </si>
  <si>
    <t xml:space="preserve">https://inpn.mnhn.fr/espece/cd_nom/101188</t>
  </si>
  <si>
    <t xml:space="preserve">Helleborus viridis</t>
  </si>
  <si>
    <t xml:space="preserve">Ellébore vert, Herbe de saint Antoine, Herbe à broche</t>
  </si>
  <si>
    <t xml:space="preserve">Helleborus viridis L., 1753</t>
  </si>
  <si>
    <t xml:space="preserve">&lt;i&gt;Helleborus viridis&lt;/i&gt; L., 1753</t>
  </si>
  <si>
    <t xml:space="preserve">Green Hellebore</t>
  </si>
  <si>
    <t xml:space="preserve">https://inpn.mnhn.fr/espece/cd_nom/101202</t>
  </si>
  <si>
    <t xml:space="preserve">Ficaria verna</t>
  </si>
  <si>
    <t xml:space="preserve">Ficaire printanière, Renoncule ficaire</t>
  </si>
  <si>
    <t xml:space="preserve">Ranunculeae</t>
  </si>
  <si>
    <t xml:space="preserve">Ficaria verna Huds., 1762</t>
  </si>
  <si>
    <t xml:space="preserve">&lt;i&gt;Ficaria verna&lt;/i&gt; Huds., 1762</t>
  </si>
  <si>
    <t xml:space="preserve">Lesser Celandine</t>
  </si>
  <si>
    <t xml:space="preserve">https://inpn.mnhn.fr/espece/cd_nom/98651</t>
  </si>
  <si>
    <t xml:space="preserve">Ficaria verna subsp. verna</t>
  </si>
  <si>
    <t xml:space="preserve">Ficaire printanière, Ficaire à bulbilles</t>
  </si>
  <si>
    <t xml:space="preserve">Ficaria verna subsp. verna Huds., 1762</t>
  </si>
  <si>
    <t xml:space="preserve">&lt;i&gt;Ficaria verna &lt;/i&gt;Huds., 1762 subsp.&lt;i&gt; verna&lt;/i&gt;</t>
  </si>
  <si>
    <t xml:space="preserve">https://inpn.mnhn.fr/espece/cd_nom/718355</t>
  </si>
  <si>
    <t xml:space="preserve">Ficaria verna subsp. grandiflora</t>
  </si>
  <si>
    <t xml:space="preserve">Ficaire à grandes fleurs</t>
  </si>
  <si>
    <t xml:space="preserve">(Robert) Hayek, 1924</t>
  </si>
  <si>
    <t xml:space="preserve">Ficaria verna subsp. grandiflora (Robert) Hayek, 1924</t>
  </si>
  <si>
    <t xml:space="preserve">&lt;i&gt;Ficaria verna &lt;/i&gt;subsp.&lt;i&gt; grandiflora&lt;/i&gt; (Robert) Hayek, 1924</t>
  </si>
  <si>
    <t xml:space="preserve">https://inpn.mnhn.fr/espece/cd_nom/134666</t>
  </si>
  <si>
    <t xml:space="preserve">Ranunculus</t>
  </si>
  <si>
    <t xml:space="preserve">Renoncule</t>
  </si>
  <si>
    <t xml:space="preserve">Ranunculus L., 1753</t>
  </si>
  <si>
    <t xml:space="preserve">&lt;i&gt;Ranunculus&lt;/i&gt; L., 1753</t>
  </si>
  <si>
    <t xml:space="preserve">buttercups</t>
  </si>
  <si>
    <t xml:space="preserve">Ranunculus aconitifolius</t>
  </si>
  <si>
    <t xml:space="preserve">Renoncule à feuilles d'aconit, Bouton-d'argent</t>
  </si>
  <si>
    <t xml:space="preserve">Ranunculus aconitifolius L., 1753</t>
  </si>
  <si>
    <t xml:space="preserve">&lt;i&gt;Ranunculus aconitifolius&lt;/i&gt; L., 1753</t>
  </si>
  <si>
    <t xml:space="preserve">Aconite-leaved Buttercup</t>
  </si>
  <si>
    <t xml:space="preserve">https://inpn.mnhn.fr/espece/cd_nom/116902</t>
  </si>
  <si>
    <t xml:space="preserve">Ranunculus acris</t>
  </si>
  <si>
    <t xml:space="preserve">Renoncule âcre, Bouton-d'or, Pied-de-coq</t>
  </si>
  <si>
    <t xml:space="preserve">Ranunculus acris L., 1753</t>
  </si>
  <si>
    <t xml:space="preserve">&lt;i&gt;Ranunculus acris&lt;/i&gt; L., 1753</t>
  </si>
  <si>
    <t xml:space="preserve">Meadow Buttercup</t>
  </si>
  <si>
    <t xml:space="preserve">https://inpn.mnhn.fr/espece/cd_nom/116903</t>
  </si>
  <si>
    <t xml:space="preserve">Ranunculus acris subsp. acris</t>
  </si>
  <si>
    <t xml:space="preserve">Ranunculus acris subsp. acris L., 1753</t>
  </si>
  <si>
    <t xml:space="preserve">&lt;i&gt;Ranunculus acris &lt;/i&gt;L., 1753 subsp.&lt;i&gt; acris&lt;/i&gt;</t>
  </si>
  <si>
    <t xml:space="preserve">https://inpn.mnhn.fr/espece/cd_nom/139605</t>
  </si>
  <si>
    <t xml:space="preserve">Ranunculus acris subsp. friesianus</t>
  </si>
  <si>
    <t xml:space="preserve">Renoncule de Fries</t>
  </si>
  <si>
    <t xml:space="preserve">(Jord.) Syme, 1863</t>
  </si>
  <si>
    <t xml:space="preserve">Ranunculus acris subsp. friesianus (Jord.) Syme, 1863</t>
  </si>
  <si>
    <t xml:space="preserve">&lt;i&gt;Ranunculus acris &lt;/i&gt;subsp.&lt;i&gt; friesianus&lt;/i&gt; (Jord.) Syme, 1863</t>
  </si>
  <si>
    <t xml:space="preserve">https://inpn.mnhn.fr/espece/cd_nom/139608</t>
  </si>
  <si>
    <t xml:space="preserve">Ranunculus aquatilis</t>
  </si>
  <si>
    <t xml:space="preserve">Renoncule aquatique</t>
  </si>
  <si>
    <t xml:space="preserve">Ranunculus aquatilis L., 1753</t>
  </si>
  <si>
    <t xml:space="preserve">&lt;i&gt;Ranunculus aquatilis&lt;/i&gt; L., 1753</t>
  </si>
  <si>
    <t xml:space="preserve">Common Water-crowfoot</t>
  </si>
  <si>
    <t xml:space="preserve">https://inpn.mnhn.fr/espece/cd_nom/116928</t>
  </si>
  <si>
    <t xml:space="preserve">Ranunculus arvensis</t>
  </si>
  <si>
    <t xml:space="preserve">Renoncule des champs, Chausse-trappe des blés</t>
  </si>
  <si>
    <t xml:space="preserve">Ranunculus arvensis L., 1753</t>
  </si>
  <si>
    <t xml:space="preserve">&lt;i&gt;Ranunculus arvensis&lt;/i&gt; L., 1753</t>
  </si>
  <si>
    <t xml:space="preserve">Corn Buttercup</t>
  </si>
  <si>
    <t xml:space="preserve">https://inpn.mnhn.fr/espece/cd_nom/116932</t>
  </si>
  <si>
    <t xml:space="preserve">Ranunculus auricomus</t>
  </si>
  <si>
    <t xml:space="preserve">Renoncule tête-d'or, Renoncule à tête d'or</t>
  </si>
  <si>
    <t xml:space="preserve">Ranunculus auricomus L., 1753</t>
  </si>
  <si>
    <t xml:space="preserve">&lt;i&gt;Ranunculus auricomus&lt;/i&gt; L., 1753</t>
  </si>
  <si>
    <t xml:space="preserve">Goldilocks Buttercup</t>
  </si>
  <si>
    <t xml:space="preserve">https://inpn.mnhn.fr/espece/cd_nom/116936</t>
  </si>
  <si>
    <t xml:space="preserve">Ranunculus bulbosus</t>
  </si>
  <si>
    <t xml:space="preserve">Renoncule bulbeuse, Bouton-d'or bulbeux</t>
  </si>
  <si>
    <t xml:space="preserve">Ranunculus bulbosus L., 1753</t>
  </si>
  <si>
    <t xml:space="preserve">&lt;i&gt;Ranunculus bulbosus&lt;/i&gt; L., 1753</t>
  </si>
  <si>
    <t xml:space="preserve">Bulbous Buttercup</t>
  </si>
  <si>
    <t xml:space="preserve">https://inpn.mnhn.fr/espece/cd_nom/116952</t>
  </si>
  <si>
    <t xml:space="preserve">Ranunculus circinatus</t>
  </si>
  <si>
    <t xml:space="preserve">Renoncule courbée en cercle, Renoncule divariquée, Renoncule en crosse</t>
  </si>
  <si>
    <t xml:space="preserve">Ranunculus circinatus Sibth., 1794</t>
  </si>
  <si>
    <t xml:space="preserve">&lt;i&gt;Ranunculus circinatus&lt;/i&gt; Sibth., 1794</t>
  </si>
  <si>
    <t xml:space="preserve">Fan-leaved Water-crowfoot</t>
  </si>
  <si>
    <t xml:space="preserve">https://inpn.mnhn.fr/espece/cd_nom/116979</t>
  </si>
  <si>
    <t xml:space="preserve">Ranunculus flammula</t>
  </si>
  <si>
    <t xml:space="preserve">Renoncule flammette, Renoncule flammette, Petite douve, Flammule</t>
  </si>
  <si>
    <t xml:space="preserve">Ranunculus flammula L., 1753</t>
  </si>
  <si>
    <t xml:space="preserve">&lt;i&gt;Ranunculus flammula&lt;/i&gt; L., 1753</t>
  </si>
  <si>
    <t xml:space="preserve">Lesser Spearwort</t>
  </si>
  <si>
    <t xml:space="preserve">https://inpn.mnhn.fr/espece/cd_nom/117025</t>
  </si>
  <si>
    <t xml:space="preserve">Ranunculus fluitans</t>
  </si>
  <si>
    <t xml:space="preserve">Renoncule flottante, Renoncule des rivières</t>
  </si>
  <si>
    <t xml:space="preserve">Ranunculus fluitans Lam., 1779</t>
  </si>
  <si>
    <t xml:space="preserve">&lt;i&gt;Ranunculus fluitans&lt;/i&gt; Lam., 1779</t>
  </si>
  <si>
    <t xml:space="preserve">River Water-crowfoot</t>
  </si>
  <si>
    <t xml:space="preserve">https://inpn.mnhn.fr/espece/cd_nom/117027</t>
  </si>
  <si>
    <t xml:space="preserve">Ranunculus gramineus</t>
  </si>
  <si>
    <t xml:space="preserve">Renoncule graminée, Renoncule à feuilles de graminée</t>
  </si>
  <si>
    <t xml:space="preserve">Ranunculus gramineus L., 1753</t>
  </si>
  <si>
    <t xml:space="preserve">&lt;i&gt;Ranunculus gramineus&lt;/i&gt; L., 1753</t>
  </si>
  <si>
    <t xml:space="preserve">https://inpn.mnhn.fr/espece/cd_nom/117049</t>
  </si>
  <si>
    <t xml:space="preserve">Ranunculus hederaceus</t>
  </si>
  <si>
    <t xml:space="preserve">Renoncule lierre, Renoncule à feuilles de lierre</t>
  </si>
  <si>
    <t xml:space="preserve">Ranunculus hederaceus L., 1753</t>
  </si>
  <si>
    <t xml:space="preserve">&lt;i&gt;Ranunculus hederaceus&lt;/i&gt; L., 1753</t>
  </si>
  <si>
    <t xml:space="preserve">Ivy-leaved Crowfoot</t>
  </si>
  <si>
    <t xml:space="preserve">https://inpn.mnhn.fr/espece/cd_nom/117056</t>
  </si>
  <si>
    <t xml:space="preserve">Ranunculus monspeliacus</t>
  </si>
  <si>
    <t xml:space="preserve">Renoncule de Montpellier</t>
  </si>
  <si>
    <t xml:space="preserve">Ranunculus monspeliacus L., 1753</t>
  </si>
  <si>
    <t xml:space="preserve">&lt;i&gt;Ranunculus monspeliacus&lt;/i&gt; L., 1753</t>
  </si>
  <si>
    <t xml:space="preserve">https://inpn.mnhn.fr/espece/cd_nom/117123</t>
  </si>
  <si>
    <t xml:space="preserve">Ranunculus omiophyllus</t>
  </si>
  <si>
    <t xml:space="preserve">Renoncule de Lenormand, Grenouillette de Lenormand</t>
  </si>
  <si>
    <t xml:space="preserve">Ranunculus omiophyllus Ten., 1830</t>
  </si>
  <si>
    <t xml:space="preserve">&lt;i&gt;Ranunculus omiophyllus&lt;/i&gt; Ten., 1830</t>
  </si>
  <si>
    <t xml:space="preserve">Round-leaved Crowfoot</t>
  </si>
  <si>
    <t xml:space="preserve">https://inpn.mnhn.fr/espece/cd_nom/117145</t>
  </si>
  <si>
    <t xml:space="preserve">Ranunculus paludosus</t>
  </si>
  <si>
    <t xml:space="preserve">Renoncule des marais, Renoncule à feuilles de cerfeuil</t>
  </si>
  <si>
    <t xml:space="preserve">Ranunculus paludosus Poir., 1789</t>
  </si>
  <si>
    <t xml:space="preserve">&lt;i&gt;Ranunculus paludosus&lt;/i&gt; Poir., 1789</t>
  </si>
  <si>
    <t xml:space="preserve">Jersey Buttercup</t>
  </si>
  <si>
    <t xml:space="preserve">https://inpn.mnhn.fr/espece/cd_nom/117151</t>
  </si>
  <si>
    <t xml:space="preserve">Ranunculus parviflorus</t>
  </si>
  <si>
    <t xml:space="preserve">Renoncule à petites fleurs</t>
  </si>
  <si>
    <t xml:space="preserve">L., 1758</t>
  </si>
  <si>
    <t xml:space="preserve">Ranunculus parviflorus L., 1758</t>
  </si>
  <si>
    <t xml:space="preserve">&lt;i&gt;Ranunculus parviflorus&lt;/i&gt; L., 1758</t>
  </si>
  <si>
    <t xml:space="preserve">Small-flowered Buttercup</t>
  </si>
  <si>
    <t xml:space="preserve">https://inpn.mnhn.fr/espece/cd_nom/117156</t>
  </si>
  <si>
    <t xml:space="preserve">Ranunculus parviflorus subsp. parviflorus</t>
  </si>
  <si>
    <t xml:space="preserve">Ranunculus parviflorus subsp. parviflorus L., 1758</t>
  </si>
  <si>
    <t xml:space="preserve">&lt;i&gt;Ranunculus parviflorus &lt;/i&gt;L., 1758 subsp.&lt;i&gt; parviflorus&lt;/i&gt;</t>
  </si>
  <si>
    <t xml:space="preserve">https://inpn.mnhn.fr/espece/cd_nom/718400</t>
  </si>
  <si>
    <t xml:space="preserve">Ranunculus peltatus</t>
  </si>
  <si>
    <t xml:space="preserve">Renoncule peltée</t>
  </si>
  <si>
    <t xml:space="preserve">Ranunculus peltatus Schrank, 1789</t>
  </si>
  <si>
    <t xml:space="preserve">&lt;i&gt;Ranunculus peltatus&lt;/i&gt; Schrank, 1789</t>
  </si>
  <si>
    <t xml:space="preserve">Pond Water-crowfoot</t>
  </si>
  <si>
    <t xml:space="preserve">https://inpn.mnhn.fr/espece/cd_nom/117164</t>
  </si>
  <si>
    <t xml:space="preserve">Ranunculus peltatus subsp. peltatus</t>
  </si>
  <si>
    <t xml:space="preserve">Ranunculus peltatus subsp. peltatus Schrank, 1789</t>
  </si>
  <si>
    <t xml:space="preserve">&lt;i&gt;Ranunculus peltatus &lt;/i&gt;Schrank, 1789 subsp.&lt;i&gt; peltatus&lt;/i&gt;</t>
  </si>
  <si>
    <t xml:space="preserve">https://inpn.mnhn.fr/espece/cd_nom/139772</t>
  </si>
  <si>
    <t xml:space="preserve">Ranunculus penicillatus</t>
  </si>
  <si>
    <t xml:space="preserve">Renoncule en pinceau, Renoncule pénicillée</t>
  </si>
  <si>
    <t xml:space="preserve">(Dumort.) Bab., 1874</t>
  </si>
  <si>
    <t xml:space="preserve">Ranunculus penicillatus (Dumort.) Bab., 1874</t>
  </si>
  <si>
    <t xml:space="preserve">&lt;i&gt;Ranunculus penicillatus&lt;/i&gt; (Dumort.) Bab., 1874</t>
  </si>
  <si>
    <t xml:space="preserve">Stream Water-crowfoot</t>
  </si>
  <si>
    <t xml:space="preserve">https://inpn.mnhn.fr/espece/cd_nom/117165</t>
  </si>
  <si>
    <t xml:space="preserve">Ranunculus platanifolius</t>
  </si>
  <si>
    <t xml:space="preserve">Renoncule à feuilles de platane</t>
  </si>
  <si>
    <t xml:space="preserve">Ranunculus platanifolius L., 1767</t>
  </si>
  <si>
    <t xml:space="preserve">&lt;i&gt;Ranunculus platanifolius&lt;/i&gt; L., 1767</t>
  </si>
  <si>
    <t xml:space="preserve">https://inpn.mnhn.fr/espece/cd_nom/117174</t>
  </si>
  <si>
    <t xml:space="preserve">Ranunculus repens</t>
  </si>
  <si>
    <t xml:space="preserve">Renoncule rampante, Bouton-d'or rampant</t>
  </si>
  <si>
    <t xml:space="preserve">Ranunculus repens L., 1753</t>
  </si>
  <si>
    <t xml:space="preserve">&lt;i&gt;Ranunculus repens&lt;/i&gt; L., 1753</t>
  </si>
  <si>
    <t xml:space="preserve">Creeping Buttercup</t>
  </si>
  <si>
    <t xml:space="preserve">https://inpn.mnhn.fr/espece/cd_nom/117201</t>
  </si>
  <si>
    <t xml:space="preserve">Ranunculus sardous</t>
  </si>
  <si>
    <t xml:space="preserve">Renoncule de Sardaigne, Renoncule sarde, Sardonie, Renoncule des marais</t>
  </si>
  <si>
    <t xml:space="preserve">Ranunculus sardous Crantz, 1763</t>
  </si>
  <si>
    <t xml:space="preserve">&lt;i&gt;Ranunculus sardous&lt;/i&gt; Crantz, 1763</t>
  </si>
  <si>
    <t xml:space="preserve">Hairy Buttercup</t>
  </si>
  <si>
    <t xml:space="preserve">https://inpn.mnhn.fr/espece/cd_nom/117221</t>
  </si>
  <si>
    <t xml:space="preserve">Ranunculus sceleratus</t>
  </si>
  <si>
    <t xml:space="preserve">Renoncule scélérate, Renoncule à feuilles de céleri</t>
  </si>
  <si>
    <t xml:space="preserve">Ranunculus sceleratus L., 1753</t>
  </si>
  <si>
    <t xml:space="preserve">&lt;i&gt;Ranunculus sceleratus&lt;/i&gt; L., 1753</t>
  </si>
  <si>
    <t xml:space="preserve">Celery-leaved Buttercup</t>
  </si>
  <si>
    <t xml:space="preserve">https://inpn.mnhn.fr/espece/cd_nom/117224</t>
  </si>
  <si>
    <t xml:space="preserve">Ranunculus serpens</t>
  </si>
  <si>
    <t xml:space="preserve">Renoncule tubéreuse, Renoncule serpent, Renoncule radicante, Renoncule des bois</t>
  </si>
  <si>
    <t xml:space="preserve">Ranunculus serpens Schrank, 1789</t>
  </si>
  <si>
    <t xml:space="preserve">&lt;i&gt;Ranunculus serpens&lt;/i&gt; Schrank, 1789</t>
  </si>
  <si>
    <t xml:space="preserve">https://inpn.mnhn.fr/espece/cd_nom/117231</t>
  </si>
  <si>
    <t xml:space="preserve">Ranunculus trichophyllus</t>
  </si>
  <si>
    <t xml:space="preserve">Renoncule à feuilles capillaires, Renoncule de Drouet</t>
  </si>
  <si>
    <t xml:space="preserve">Ranunculus trichophyllus Chaix, 1785</t>
  </si>
  <si>
    <t xml:space="preserve">&lt;i&gt;Ranunculus trichophyllus&lt;/i&gt; Chaix, 1785</t>
  </si>
  <si>
    <t xml:space="preserve">Thread-leaved Water-crowfoot</t>
  </si>
  <si>
    <t xml:space="preserve">https://inpn.mnhn.fr/espece/cd_nom/117255</t>
  </si>
  <si>
    <t xml:space="preserve">Ranunculus trichophyllus subsp. trichophyllus</t>
  </si>
  <si>
    <t xml:space="preserve">Ranunculus trichophyllus subsp. trichophyllus Chaix, 1785</t>
  </si>
  <si>
    <t xml:space="preserve">&lt;i&gt;Ranunculus trichophyllus &lt;/i&gt;Chaix, 1785 subsp.&lt;i&gt; trichophyllus&lt;/i&gt;</t>
  </si>
  <si>
    <t xml:space="preserve">https://inpn.mnhn.fr/espece/cd_nom/139828</t>
  </si>
  <si>
    <t xml:space="preserve">Aquilegia vulgaris</t>
  </si>
  <si>
    <t xml:space="preserve">Ancolie commune, Ancolie vulgaire, Clochette</t>
  </si>
  <si>
    <t xml:space="preserve">Thalictroideae</t>
  </si>
  <si>
    <t xml:space="preserve">Aquilegia vulgaris L., 1753</t>
  </si>
  <si>
    <t xml:space="preserve">&lt;i&gt;Aquilegia vulgaris&lt;/i&gt; L., 1753</t>
  </si>
  <si>
    <t xml:space="preserve">Columbine</t>
  </si>
  <si>
    <t xml:space="preserve">https://inpn.mnhn.fr/espece/cd_nom/83267</t>
  </si>
  <si>
    <t xml:space="preserve">Isopyrum thalictroides</t>
  </si>
  <si>
    <t xml:space="preserve">Isopyre faux pigamon</t>
  </si>
  <si>
    <t xml:space="preserve">Isopyrum thalictroides L., 1753</t>
  </si>
  <si>
    <t xml:space="preserve">&lt;i&gt;Isopyrum thalictroides&lt;/i&gt; L., 1753</t>
  </si>
  <si>
    <t xml:space="preserve">Isopyrum</t>
  </si>
  <si>
    <t xml:space="preserve">https://inpn.mnhn.fr/espece/cd_nom/103917</t>
  </si>
  <si>
    <t xml:space="preserve">Thalictrum aquilegiifolium</t>
  </si>
  <si>
    <t xml:space="preserve">Pigamon à feuilles d'ancolie, Colombine plumeuse</t>
  </si>
  <si>
    <t xml:space="preserve">Thalictrum aquilegiifolium L., 1753</t>
  </si>
  <si>
    <t xml:space="preserve">&lt;i&gt;Thalictrum aquilegiifolium&lt;/i&gt; L., 1753</t>
  </si>
  <si>
    <t xml:space="preserve">French Meadow-rue</t>
  </si>
  <si>
    <t xml:space="preserve">https://inpn.mnhn.fr/espece/cd_nom/126078</t>
  </si>
  <si>
    <t xml:space="preserve">Thalictrum minus</t>
  </si>
  <si>
    <t xml:space="preserve">Pigamon mineur, Petit pigamon</t>
  </si>
  <si>
    <t xml:space="preserve">Thalictrum minus L., 1753</t>
  </si>
  <si>
    <t xml:space="preserve">&lt;i&gt;Thalictrum minus&lt;/i&gt; L., 1753</t>
  </si>
  <si>
    <t xml:space="preserve">Lesser Meadow-rue</t>
  </si>
  <si>
    <t xml:space="preserve">https://inpn.mnhn.fr/espece/cd_nom/126159</t>
  </si>
  <si>
    <t xml:space="preserve">Thalictrum minus subsp. saxatile</t>
  </si>
  <si>
    <t xml:space="preserve">Pigamon des rochers, Petit pigamon des rochers, Pigamon du mont Olympe</t>
  </si>
  <si>
    <t xml:space="preserve">(Schleich. ex DC.) Ces., 1844</t>
  </si>
  <si>
    <t xml:space="preserve">Thalictrum minus subsp. saxatile (Schleich. ex DC.) Ces., 1844</t>
  </si>
  <si>
    <t xml:space="preserve">&lt;i&gt;Thalictrum minus &lt;/i&gt;subsp.&lt;i&gt; saxatile&lt;/i&gt; (Schleich. ex DC.) Ces., 1844</t>
  </si>
  <si>
    <t xml:space="preserve">https://inpn.mnhn.fr/espece/cd_nom/141630</t>
  </si>
  <si>
    <t xml:space="preserve">Humulus lupulus</t>
  </si>
  <si>
    <t xml:space="preserve">Houblon lupulin, Houblon, Vigne du Nord, Houblon grimpant</t>
  </si>
  <si>
    <t xml:space="preserve">Rosales</t>
  </si>
  <si>
    <t xml:space="preserve">Cannabaceae</t>
  </si>
  <si>
    <t xml:space="preserve">Humulus lupulus L., 1753</t>
  </si>
  <si>
    <t xml:space="preserve">&lt;i&gt;Humulus lupulus&lt;/i&gt; L., 1753</t>
  </si>
  <si>
    <t xml:space="preserve">Hop</t>
  </si>
  <si>
    <t xml:space="preserve">https://inpn.mnhn.fr/espece/cd_nom/103031</t>
  </si>
  <si>
    <t xml:space="preserve">Elaeagnus x submacrophylla</t>
  </si>
  <si>
    <t xml:space="preserve">Chalef presque à grandes feuilles</t>
  </si>
  <si>
    <t xml:space="preserve">Elaeagnaceae</t>
  </si>
  <si>
    <t xml:space="preserve">Servett., 1908</t>
  </si>
  <si>
    <t xml:space="preserve">Elaeagnus x submacrophylla Servett., 1908</t>
  </si>
  <si>
    <t xml:space="preserve">&lt;i&gt;Elaeagnus &lt;/i&gt;x&lt;i&gt; submacrophylla&lt;/i&gt; Servett., 1908</t>
  </si>
  <si>
    <t xml:space="preserve">https://inpn.mnhn.fr/espece/cd_nom/611221</t>
  </si>
  <si>
    <t xml:space="preserve">Ficus carica</t>
  </si>
  <si>
    <t xml:space="preserve">Figuier d'Europe</t>
  </si>
  <si>
    <t xml:space="preserve">Moraceae</t>
  </si>
  <si>
    <t xml:space="preserve">Ficeae</t>
  </si>
  <si>
    <t xml:space="preserve">Ficus carica L., 1753</t>
  </si>
  <si>
    <t xml:space="preserve">&lt;i&gt;Ficus carica&lt;/i&gt; L., 1753</t>
  </si>
  <si>
    <t xml:space="preserve">Fig</t>
  </si>
  <si>
    <t xml:space="preserve">https://inpn.mnhn.fr/espece/cd_nom/98653</t>
  </si>
  <si>
    <t xml:space="preserve">Morus alba</t>
  </si>
  <si>
    <t xml:space="preserve">Mûrier, Mûrier blanc, Mûrier noir</t>
  </si>
  <si>
    <t xml:space="preserve">Moreae</t>
  </si>
  <si>
    <t xml:space="preserve">Morus alba L., 1753</t>
  </si>
  <si>
    <t xml:space="preserve">&lt;i&gt;Morus alba&lt;/i&gt; L., 1753</t>
  </si>
  <si>
    <t xml:space="preserve">White Mulberry</t>
  </si>
  <si>
    <t xml:space="preserve">https://inpn.mnhn.fr/espece/cd_nom/108810</t>
  </si>
  <si>
    <t xml:space="preserve">Frangula alnus</t>
  </si>
  <si>
    <t xml:space="preserve">Bourdaine, Bois noir, Frangule de Dodone, Bourdaine de Dodone, Bourdaine aulne, Bourgène</t>
  </si>
  <si>
    <t xml:space="preserve">Rhamnaceae</t>
  </si>
  <si>
    <t xml:space="preserve">Frangula alnus Mill., 1768</t>
  </si>
  <si>
    <t xml:space="preserve">&lt;i&gt;Frangula alnus&lt;/i&gt; Mill., 1768</t>
  </si>
  <si>
    <t xml:space="preserve">https://inpn.mnhn.fr/espece/cd_nom/98887</t>
  </si>
  <si>
    <t xml:space="preserve">Frangula alnus subsp. alnus</t>
  </si>
  <si>
    <t xml:space="preserve">Bourdaine aulne, Bourdaine, Bois noir, Frangule de Dodone, Bourdaine de Dodone</t>
  </si>
  <si>
    <t xml:space="preserve">Frangula alnus subsp. alnus Mill., 1768</t>
  </si>
  <si>
    <t xml:space="preserve">&lt;i&gt;Frangula alnus &lt;/i&gt;Mill., 1768 subsp.&lt;i&gt; alnus&lt;/i&gt;</t>
  </si>
  <si>
    <t xml:space="preserve">Alder Buckthorn</t>
  </si>
  <si>
    <t xml:space="preserve">https://inpn.mnhn.fr/espece/cd_nom/788967</t>
  </si>
  <si>
    <t xml:space="preserve">Rhamnus</t>
  </si>
  <si>
    <t xml:space="preserve">Nerprun</t>
  </si>
  <si>
    <t xml:space="preserve">Rhamnoideae</t>
  </si>
  <si>
    <t xml:space="preserve">Rhamneae</t>
  </si>
  <si>
    <t xml:space="preserve">Rhamnus L., 1753</t>
  </si>
  <si>
    <t xml:space="preserve">&lt;i&gt;Rhamnus&lt;/i&gt; L., 1753</t>
  </si>
  <si>
    <t xml:space="preserve">buckthorns</t>
  </si>
  <si>
    <t xml:space="preserve">Rhamnus alaternus</t>
  </si>
  <si>
    <t xml:space="preserve">Nerprun alaterne, Alaterne</t>
  </si>
  <si>
    <t xml:space="preserve">Rhamnus alaternus L., 1753</t>
  </si>
  <si>
    <t xml:space="preserve">&lt;i&gt;Rhamnus alaternus&lt;/i&gt; L., 1753</t>
  </si>
  <si>
    <t xml:space="preserve">Mediterranean Buckthorn</t>
  </si>
  <si>
    <t xml:space="preserve">https://inpn.mnhn.fr/espece/cd_nom/117526</t>
  </si>
  <si>
    <t xml:space="preserve">Rhamnus alpina</t>
  </si>
  <si>
    <t xml:space="preserve">Nerprun des Alpes</t>
  </si>
  <si>
    <t xml:space="preserve">Rhamnus alpina L., 1753</t>
  </si>
  <si>
    <t xml:space="preserve">&lt;i&gt;Rhamnus alpina&lt;/i&gt; L., 1753</t>
  </si>
  <si>
    <t xml:space="preserve">https://inpn.mnhn.fr/espece/cd_nom/117528</t>
  </si>
  <si>
    <t xml:space="preserve">Rhamnus cathartica</t>
  </si>
  <si>
    <t xml:space="preserve">Nerprun purgatif</t>
  </si>
  <si>
    <t xml:space="preserve">Rhamnus cathartica L., 1753</t>
  </si>
  <si>
    <t xml:space="preserve">&lt;i&gt;Rhamnus cathartica&lt;/i&gt; L., 1753</t>
  </si>
  <si>
    <t xml:space="preserve">Buckthorn</t>
  </si>
  <si>
    <t xml:space="preserve">https://inpn.mnhn.fr/espece/cd_nom/117530</t>
  </si>
  <si>
    <t xml:space="preserve">Rhamnus saxatilis</t>
  </si>
  <si>
    <t xml:space="preserve">Nerprun des rochers</t>
  </si>
  <si>
    <t xml:space="preserve">Rhamnus saxatilis Jacq., 1762</t>
  </si>
  <si>
    <t xml:space="preserve">&lt;i&gt;Rhamnus saxatilis&lt;/i&gt; Jacq., 1762</t>
  </si>
  <si>
    <t xml:space="preserve">https://inpn.mnhn.fr/espece/cd_nom/117551</t>
  </si>
  <si>
    <t xml:space="preserve">Rhamnus saxatilis subsp. saxatilis</t>
  </si>
  <si>
    <t xml:space="preserve">Rhamnus saxatilis subsp. saxatilis Jacq., 1762</t>
  </si>
  <si>
    <t xml:space="preserve">&lt;i&gt;Rhamnus saxatilis &lt;/i&gt;Jacq., 1762 subsp.&lt;i&gt; saxatilis&lt;/i&gt;</t>
  </si>
  <si>
    <t xml:space="preserve">https://inpn.mnhn.fr/espece/cd_nom/139882</t>
  </si>
  <si>
    <t xml:space="preserve">Prunus</t>
  </si>
  <si>
    <t xml:space="preserve">Prunier</t>
  </si>
  <si>
    <t xml:space="preserve">Rosaceae</t>
  </si>
  <si>
    <t xml:space="preserve">Amygdaloideae</t>
  </si>
  <si>
    <t xml:space="preserve">Amygdaleae</t>
  </si>
  <si>
    <t xml:space="preserve">Prunus L., 1753</t>
  </si>
  <si>
    <t xml:space="preserve">&lt;i&gt;Prunus&lt;/i&gt; L., 1753</t>
  </si>
  <si>
    <t xml:space="preserve">cherries</t>
  </si>
  <si>
    <t xml:space="preserve">Prunus avium</t>
  </si>
  <si>
    <t xml:space="preserve">Prunier merisier, Cerisier</t>
  </si>
  <si>
    <t xml:space="preserve">Prunus avium (L.) L., 1755</t>
  </si>
  <si>
    <t xml:space="preserve">&lt;i&gt;Prunus avium&lt;/i&gt; (L.) L., 1755</t>
  </si>
  <si>
    <t xml:space="preserve">Wild Cherry</t>
  </si>
  <si>
    <t xml:space="preserve">https://inpn.mnhn.fr/espece/cd_nom/116043</t>
  </si>
  <si>
    <t xml:space="preserve">Prunus cerasifera</t>
  </si>
  <si>
    <t xml:space="preserve">Prunier myrobolan, Myrobolan, Prunier porte-cerise, Mirobolan</t>
  </si>
  <si>
    <t xml:space="preserve">Prunus cerasifera Ehrh., 1784</t>
  </si>
  <si>
    <t xml:space="preserve">&lt;i&gt;Prunus cerasifera&lt;/i&gt; Ehrh., 1784</t>
  </si>
  <si>
    <t xml:space="preserve">Cherry Plum</t>
  </si>
  <si>
    <t xml:space="preserve">https://inpn.mnhn.fr/espece/cd_nom/116053</t>
  </si>
  <si>
    <t xml:space="preserve">Prunus cerasus</t>
  </si>
  <si>
    <t xml:space="preserve">Cerisier acide, Griottier, Cerisier vrai, Prunier cerisier</t>
  </si>
  <si>
    <t xml:space="preserve">Prunus cerasus L., 1753</t>
  </si>
  <si>
    <t xml:space="preserve">&lt;i&gt;Prunus cerasus&lt;/i&gt; L., 1753</t>
  </si>
  <si>
    <t xml:space="preserve">Dwarf Cherry</t>
  </si>
  <si>
    <t xml:space="preserve">https://inpn.mnhn.fr/espece/cd_nom/116054</t>
  </si>
  <si>
    <t xml:space="preserve">Prunus domestica</t>
  </si>
  <si>
    <t xml:space="preserve">Prunier domestique, Prunier, Prunier commun</t>
  </si>
  <si>
    <t xml:space="preserve">Prunus domestica L., 1753</t>
  </si>
  <si>
    <t xml:space="preserve">&lt;i&gt;Prunus domestica&lt;/i&gt; L., 1753</t>
  </si>
  <si>
    <t xml:space="preserve">https://inpn.mnhn.fr/espece/cd_nom/116067</t>
  </si>
  <si>
    <t xml:space="preserve">Prunus domestica var. insititia</t>
  </si>
  <si>
    <t xml:space="preserve">Prunier hybride, Prunier Crèque, Prunier sauvage, Prunier à greffer</t>
  </si>
  <si>
    <t xml:space="preserve">(L.) Fiori &amp; Paol., 1898</t>
  </si>
  <si>
    <t xml:space="preserve">Prunus domestica var. insititia (L.) Fiori &amp; Paol., 1898</t>
  </si>
  <si>
    <t xml:space="preserve">&lt;i&gt;Prunus domestica &lt;/i&gt;var.&lt;i&gt; insititia&lt;/i&gt; (L.) Fiori &amp; Paol., 1898</t>
  </si>
  <si>
    <t xml:space="preserve">Bullace</t>
  </si>
  <si>
    <t xml:space="preserve">https://inpn.mnhn.fr/espece/cd_nom/965160</t>
  </si>
  <si>
    <t xml:space="preserve">Prunus dulcis</t>
  </si>
  <si>
    <t xml:space="preserve">Prunier amandier, Amandier</t>
  </si>
  <si>
    <t xml:space="preserve">(Mill.) D.A.Webb, 1967</t>
  </si>
  <si>
    <t xml:space="preserve">Prunus dulcis (Mill.) D.A.Webb, 1967</t>
  </si>
  <si>
    <t xml:space="preserve">&lt;i&gt;Prunus dulcis&lt;/i&gt; (Mill.) D.A.Webb, 1967</t>
  </si>
  <si>
    <t xml:space="preserve">Almond</t>
  </si>
  <si>
    <t xml:space="preserve">https://inpn.mnhn.fr/espece/cd_nom/116068</t>
  </si>
  <si>
    <t xml:space="preserve">Prunus laurocerasus</t>
  </si>
  <si>
    <t xml:space="preserve">Prunier laurier-cerise, Laurier-cerise, Laurier-palme</t>
  </si>
  <si>
    <t xml:space="preserve">Prunus laurocerasus L., 1753</t>
  </si>
  <si>
    <t xml:space="preserve">&lt;i&gt;Prunus laurocerasus&lt;/i&gt; L., 1753</t>
  </si>
  <si>
    <t xml:space="preserve">Cherry Laurel</t>
  </si>
  <si>
    <t xml:space="preserve">https://inpn.mnhn.fr/espece/cd_nom/116089</t>
  </si>
  <si>
    <t xml:space="preserve">Prunus mahaleb</t>
  </si>
  <si>
    <t xml:space="preserve">Prunier mahaleb, Bois de Sainte-Lucie, Prunier de Sainte-Lucie, Amarel, Cerisier de Sainte-Lucie</t>
  </si>
  <si>
    <t xml:space="preserve">Prunus mahaleb L., 1753</t>
  </si>
  <si>
    <t xml:space="preserve">&lt;i&gt;Prunus mahaleb&lt;/i&gt; L., 1753</t>
  </si>
  <si>
    <t xml:space="preserve">St Lucie Cherry</t>
  </si>
  <si>
    <t xml:space="preserve">https://inpn.mnhn.fr/espece/cd_nom/116096</t>
  </si>
  <si>
    <t xml:space="preserve">Prunus padus</t>
  </si>
  <si>
    <t xml:space="preserve">Prunier à grappes, Cerisier à grappes, Merisier à grappes, Putier, Bois puant</t>
  </si>
  <si>
    <t xml:space="preserve">Prunus padus L., 1753</t>
  </si>
  <si>
    <t xml:space="preserve">&lt;i&gt;Prunus padus&lt;/i&gt; L., 1753</t>
  </si>
  <si>
    <t xml:space="preserve">Bird Cherry</t>
  </si>
  <si>
    <t xml:space="preserve">https://inpn.mnhn.fr/espece/cd_nom/116109</t>
  </si>
  <si>
    <t xml:space="preserve">Prunus padus var. padus</t>
  </si>
  <si>
    <t xml:space="preserve">Prunus padus var. padus L., 1753</t>
  </si>
  <si>
    <t xml:space="preserve">&lt;i&gt;Prunus padus &lt;/i&gt;L., 1753 var.&lt;i&gt; padus&lt;/i&gt;</t>
  </si>
  <si>
    <t xml:space="preserve">https://inpn.mnhn.fr/espece/cd_nom/139444</t>
  </si>
  <si>
    <t xml:space="preserve">Prunus spinosa</t>
  </si>
  <si>
    <t xml:space="preserve">Prunier épineux, Épine noire, Prunellier, Pelossier</t>
  </si>
  <si>
    <t xml:space="preserve">Prunus spinosa L., 1753</t>
  </si>
  <si>
    <t xml:space="preserve">&lt;i&gt;Prunus spinosa&lt;/i&gt; L., 1753</t>
  </si>
  <si>
    <t xml:space="preserve">Blackthorn</t>
  </si>
  <si>
    <t xml:space="preserve">https://inpn.mnhn.fr/espece/cd_nom/116142</t>
  </si>
  <si>
    <t xml:space="preserve">Prunus spinosa var. spinosa</t>
  </si>
  <si>
    <t xml:space="preserve">Prunus spinosa var. spinosa L., 1753</t>
  </si>
  <si>
    <t xml:space="preserve">&lt;i&gt;Prunus spinosa &lt;/i&gt;L., 1753 var.&lt;i&gt; spinosa&lt;/i&gt;</t>
  </si>
  <si>
    <t xml:space="preserve">https://inpn.mnhn.fr/espece/cd_nom/952124</t>
  </si>
  <si>
    <t xml:space="preserve">Prunus spinosa var. fruticans</t>
  </si>
  <si>
    <t xml:space="preserve">Prunier arbustif, Prunellier à gros fruits, Épine noire hybride</t>
  </si>
  <si>
    <t xml:space="preserve">(Weihe) Coss. &amp; Germ., 1861</t>
  </si>
  <si>
    <t xml:space="preserve">Prunus spinosa var. fruticans (Weihe) Coss. &amp; Germ., 1861</t>
  </si>
  <si>
    <t xml:space="preserve">&lt;i&gt;Prunus spinosa &lt;/i&gt;var.&lt;i&gt; fruticans&lt;/i&gt; (Weihe) Coss. &amp; Germ., 1861</t>
  </si>
  <si>
    <t xml:space="preserve">https://inpn.mnhn.fr/espece/cd_nom/150303</t>
  </si>
  <si>
    <t xml:space="preserve">Amelanchier ovalis</t>
  </si>
  <si>
    <t xml:space="preserve">Amélanchier ovale, Amélanchier commun, Amélanchier à feuilles ovales</t>
  </si>
  <si>
    <t xml:space="preserve">Pyreae</t>
  </si>
  <si>
    <t xml:space="preserve">Medik., 1793</t>
  </si>
  <si>
    <t xml:space="preserve">Amelanchier ovalis Medik., 1793</t>
  </si>
  <si>
    <t xml:space="preserve">&lt;i&gt;Amelanchier ovalis&lt;/i&gt; Medik., 1793</t>
  </si>
  <si>
    <t xml:space="preserve">Snowy Mespilus</t>
  </si>
  <si>
    <t xml:space="preserve">https://inpn.mnhn.fr/espece/cd_nom/82103</t>
  </si>
  <si>
    <t xml:space="preserve">Aria edulis</t>
  </si>
  <si>
    <t xml:space="preserve">Alisier blanc, Alisier de Bourgogne, Alouchier, Sorbier des Alpes</t>
  </si>
  <si>
    <t xml:space="preserve">(Willd.) M.Roem., 1847</t>
  </si>
  <si>
    <t xml:space="preserve">Aria edulis (Willd.) M.Roem., 1847</t>
  </si>
  <si>
    <t xml:space="preserve">&lt;i&gt;Aria edulis&lt;/i&gt; (Willd.) M.Roem., 1847</t>
  </si>
  <si>
    <t xml:space="preserve">Common Whitebeam</t>
  </si>
  <si>
    <t xml:space="preserve">https://inpn.mnhn.fr/espece/cd_nom/83732</t>
  </si>
  <si>
    <t xml:space="preserve">Cormus domestica</t>
  </si>
  <si>
    <t xml:space="preserve">Cormier, Sorbier domestique</t>
  </si>
  <si>
    <t xml:space="preserve">(L.) Spach, 1834</t>
  </si>
  <si>
    <t xml:space="preserve">Cormus domestica (L.) Spach, 1834</t>
  </si>
  <si>
    <t xml:space="preserve">&lt;i&gt;Cormus domestica&lt;/i&gt; (L.) Spach, 1834</t>
  </si>
  <si>
    <t xml:space="preserve">Service-tree</t>
  </si>
  <si>
    <t xml:space="preserve">https://inpn.mnhn.fr/espece/cd_nom/92488</t>
  </si>
  <si>
    <t xml:space="preserve">Cotoneaster dielsianus</t>
  </si>
  <si>
    <t xml:space="preserve">Cotonéaster de Diels</t>
  </si>
  <si>
    <t xml:space="preserve">E.Pritz. ex Diels, 1900</t>
  </si>
  <si>
    <t xml:space="preserve">Cotoneaster dielsianus E.Pritz. ex Diels, 1900</t>
  </si>
  <si>
    <t xml:space="preserve">&lt;i&gt;Cotoneaster dielsianus&lt;/i&gt; E.Pritz. ex Diels, 1900</t>
  </si>
  <si>
    <t xml:space="preserve">Diels' Cotoneaster</t>
  </si>
  <si>
    <t xml:space="preserve">https://inpn.mnhn.fr/espece/cd_nom/92652</t>
  </si>
  <si>
    <t xml:space="preserve">Cotoneaster integerrimus</t>
  </si>
  <si>
    <t xml:space="preserve">Cotonéaster commun, Cotonéaster sauvage, Cotonéaster vulgaire</t>
  </si>
  <si>
    <t xml:space="preserve">Cotoneaster integerrimus Medik., 1793</t>
  </si>
  <si>
    <t xml:space="preserve">&lt;i&gt;Cotoneaster integerrimus&lt;/i&gt; Medik., 1793</t>
  </si>
  <si>
    <t xml:space="preserve">https://inpn.mnhn.fr/espece/cd_nom/92667</t>
  </si>
  <si>
    <t xml:space="preserve">Cotoneaster x watereri</t>
  </si>
  <si>
    <t xml:space="preserve">Cotonéaster de Waterer</t>
  </si>
  <si>
    <t xml:space="preserve">Exell, 1928</t>
  </si>
  <si>
    <t xml:space="preserve">Cotoneaster x watereri Exell, 1928</t>
  </si>
  <si>
    <t xml:space="preserve">&lt;i&gt;Cotoneaster &lt;/i&gt;x&lt;i&gt; watereri&lt;/i&gt; Exell, 1928</t>
  </si>
  <si>
    <t xml:space="preserve">https://inpn.mnhn.fr/espece/cd_nom/92717</t>
  </si>
  <si>
    <t xml:space="preserve">Crataegus germanica</t>
  </si>
  <si>
    <t xml:space="preserve">Néflier d'Allemagne, Néflier</t>
  </si>
  <si>
    <t xml:space="preserve">Crataegus germanica (L.) Kuntze, 1891</t>
  </si>
  <si>
    <t xml:space="preserve">&lt;i&gt;Crataegus germanica&lt;/i&gt; (L.) Kuntze, 1891</t>
  </si>
  <si>
    <t xml:space="preserve">Medlar</t>
  </si>
  <si>
    <t xml:space="preserve">https://inpn.mnhn.fr/espece/cd_nom/92854</t>
  </si>
  <si>
    <t xml:space="preserve">Crataegus laevigata</t>
  </si>
  <si>
    <t xml:space="preserve">Aubépine à deux styles, Aubépine lisse, Noble épine</t>
  </si>
  <si>
    <t xml:space="preserve">(Poir.) DC., 1825</t>
  </si>
  <si>
    <t xml:space="preserve">Crataegus laevigata (Poir.) DC., 1825</t>
  </si>
  <si>
    <t xml:space="preserve">&lt;i&gt;Crataegus laevigata&lt;/i&gt; (Poir.) DC., 1825</t>
  </si>
  <si>
    <t xml:space="preserve">Midland Hawthorn</t>
  </si>
  <si>
    <t xml:space="preserve">https://inpn.mnhn.fr/espece/cd_nom/92864</t>
  </si>
  <si>
    <t xml:space="preserve">Crataegus monogyna</t>
  </si>
  <si>
    <t xml:space="preserve">Aubépine à un style, Épine noire, Bois de mai, Aubépine monogyne</t>
  </si>
  <si>
    <t xml:space="preserve">Crataegus monogyna Jacq., 1775</t>
  </si>
  <si>
    <t xml:space="preserve">&lt;i&gt;Crataegus monogyna&lt;/i&gt; Jacq., 1775</t>
  </si>
  <si>
    <t xml:space="preserve">Hawthorn</t>
  </si>
  <si>
    <t xml:space="preserve">https://inpn.mnhn.fr/espece/cd_nom/92876</t>
  </si>
  <si>
    <t xml:space="preserve">Hedlundia x thuringiaca</t>
  </si>
  <si>
    <t xml:space="preserve">Sorbier de Thuringe</t>
  </si>
  <si>
    <t xml:space="preserve">(Nyman) Sennikov &amp; Kurtto, 2017</t>
  </si>
  <si>
    <t xml:space="preserve">Hedlundia x thuringiaca (Nyman) Sennikov &amp; Kurtto, 2017</t>
  </si>
  <si>
    <t xml:space="preserve">&lt;i&gt;Hedlundia &lt;/i&gt;x&lt;i&gt; thuringiaca&lt;/i&gt; (Nyman) Sennikov &amp; Kurtto, 2017</t>
  </si>
  <si>
    <t xml:space="preserve">https://inpn.mnhn.fr/espece/cd_nom/975518</t>
  </si>
  <si>
    <t xml:space="preserve">Hedlundia mougeotii</t>
  </si>
  <si>
    <t xml:space="preserve">Alisier de Mougeot, Sorbier de Mougeot</t>
  </si>
  <si>
    <t xml:space="preserve">(Soy.-Will. &amp; Godr.) Sennikov &amp; Kurtto, 2017</t>
  </si>
  <si>
    <t xml:space="preserve">Hedlundia mougeotii (Soy.-Will. &amp; Godr.) Sennikov &amp; Kurtto, 2017</t>
  </si>
  <si>
    <t xml:space="preserve">&lt;i&gt;Hedlundia mougeotii&lt;/i&gt; (Soy.-Will. &amp; Godr.) Sennikov &amp; Kurtto, 2017</t>
  </si>
  <si>
    <t xml:space="preserve">https://inpn.mnhn.fr/espece/cd_nom/975567</t>
  </si>
  <si>
    <t xml:space="preserve">Malus</t>
  </si>
  <si>
    <t xml:space="preserve">Pommier</t>
  </si>
  <si>
    <t xml:space="preserve">Malus Mill., 1754</t>
  </si>
  <si>
    <t xml:space="preserve">&lt;i&gt;Malus&lt;/i&gt; Mill., 1754</t>
  </si>
  <si>
    <t xml:space="preserve">apples</t>
  </si>
  <si>
    <t xml:space="preserve">Malus domestica</t>
  </si>
  <si>
    <t xml:space="preserve">Pommier nain, Pommier, Pomme, Pommier 'Paradis'</t>
  </si>
  <si>
    <t xml:space="preserve">(Suckow) Borkh., 1803 [nom. cons.]</t>
  </si>
  <si>
    <t xml:space="preserve">Malus domestica (Suckow) Borkh., 1803 [nom. cons.]</t>
  </si>
  <si>
    <t xml:space="preserve">&lt;i&gt;Malus domestica&lt;/i&gt; (Suckow) Borkh., 1803 [nom. cons.]</t>
  </si>
  <si>
    <t xml:space="preserve">Apple</t>
  </si>
  <si>
    <t xml:space="preserve">https://inpn.mnhn.fr/espece/cd_nom/107207</t>
  </si>
  <si>
    <t xml:space="preserve">Malus sylvestris</t>
  </si>
  <si>
    <t xml:space="preserve">Pommier sylvestre, Pommier sauvage, Pommier des bois, Boquettier</t>
  </si>
  <si>
    <t xml:space="preserve">Malus sylvestris (L.) Mill., 1768</t>
  </si>
  <si>
    <t xml:space="preserve">&lt;i&gt;Malus sylvestris&lt;/i&gt; (L.) Mill., 1768</t>
  </si>
  <si>
    <t xml:space="preserve">Crab Apple</t>
  </si>
  <si>
    <t xml:space="preserve">https://inpn.mnhn.fr/espece/cd_nom/107217</t>
  </si>
  <si>
    <t xml:space="preserve">Pyrus</t>
  </si>
  <si>
    <t xml:space="preserve">Poirier</t>
  </si>
  <si>
    <t xml:space="preserve">Pyrus L., 1753</t>
  </si>
  <si>
    <t xml:space="preserve">&lt;i&gt;Pyrus&lt;/i&gt; L., 1753</t>
  </si>
  <si>
    <t xml:space="preserve">pears</t>
  </si>
  <si>
    <t xml:space="preserve">Pyrus communis</t>
  </si>
  <si>
    <t xml:space="preserve">Poirier commun, Poirier cultivé, Poirier domestique</t>
  </si>
  <si>
    <t xml:space="preserve">Pyrus communis L., 1753</t>
  </si>
  <si>
    <t xml:space="preserve">&lt;i&gt;Pyrus communis&lt;/i&gt; L., 1753</t>
  </si>
  <si>
    <t xml:space="preserve">Pear</t>
  </si>
  <si>
    <t xml:space="preserve">https://inpn.mnhn.fr/espece/cd_nom/116574</t>
  </si>
  <si>
    <t xml:space="preserve">Pyrus communis subsp. communis</t>
  </si>
  <si>
    <t xml:space="preserve">Poirier commun</t>
  </si>
  <si>
    <t xml:space="preserve">Pyrus communis subsp. communis L., 1753</t>
  </si>
  <si>
    <t xml:space="preserve">&lt;i&gt;Pyrus communis &lt;/i&gt;L., 1753 subsp.&lt;i&gt; communis&lt;/i&gt;</t>
  </si>
  <si>
    <t xml:space="preserve">https://inpn.mnhn.fr/espece/cd_nom/620382</t>
  </si>
  <si>
    <t xml:space="preserve">Pyrus communis subsp. pyraster</t>
  </si>
  <si>
    <t xml:space="preserve">Poirier sauvage, Aigrin</t>
  </si>
  <si>
    <t xml:space="preserve">(L.) Ehrh., 1780</t>
  </si>
  <si>
    <t xml:space="preserve">Pyrus communis subsp. pyraster (L.) Ehrh., 1780</t>
  </si>
  <si>
    <t xml:space="preserve">&lt;i&gt;Pyrus communis &lt;/i&gt;subsp.&lt;i&gt; pyraster&lt;/i&gt; (L.) Ehrh., 1780</t>
  </si>
  <si>
    <t xml:space="preserve">Wild Pear</t>
  </si>
  <si>
    <t xml:space="preserve">https://inpn.mnhn.fr/espece/cd_nom/139545</t>
  </si>
  <si>
    <t xml:space="preserve">Pyrus spinosa</t>
  </si>
  <si>
    <t xml:space="preserve">Poirier épineux, Poirier amandier, Poirier à feuilles d'amandier</t>
  </si>
  <si>
    <t xml:space="preserve">Forssk., 1775</t>
  </si>
  <si>
    <t xml:space="preserve">Pyrus spinosa Forssk., 1775</t>
  </si>
  <si>
    <t xml:space="preserve">&lt;i&gt;Pyrus spinosa&lt;/i&gt; Forssk., 1775</t>
  </si>
  <si>
    <t xml:space="preserve">Almond-leaved Pear</t>
  </si>
  <si>
    <t xml:space="preserve">https://inpn.mnhn.fr/espece/cd_nom/116610</t>
  </si>
  <si>
    <t xml:space="preserve">Sorbus aucuparia</t>
  </si>
  <si>
    <t xml:space="preserve">Sorbier des oiseleurs, Sorbier sauvage, Sorbier des oiseaux</t>
  </si>
  <si>
    <t xml:space="preserve">Sorbus aucuparia L., 1753</t>
  </si>
  <si>
    <t xml:space="preserve">&lt;i&gt;Sorbus aucuparia&lt;/i&gt; L., 1753</t>
  </si>
  <si>
    <t xml:space="preserve">Rowan</t>
  </si>
  <si>
    <t xml:space="preserve">https://inpn.mnhn.fr/espece/cd_nom/124308</t>
  </si>
  <si>
    <t xml:space="preserve">Sorbus aucuparia subsp. aucuparia</t>
  </si>
  <si>
    <t xml:space="preserve">Sorbus aucuparia subsp. aucuparia L., 1753</t>
  </si>
  <si>
    <t xml:space="preserve">&lt;i&gt;Sorbus aucuparia &lt;/i&gt;L., 1753 subsp.&lt;i&gt; aucuparia&lt;/i&gt;</t>
  </si>
  <si>
    <t xml:space="preserve">https://inpn.mnhn.fr/espece/cd_nom/141317</t>
  </si>
  <si>
    <t xml:space="preserve">Torminalis glaberrima</t>
  </si>
  <si>
    <t xml:space="preserve">Sorbier alisier</t>
  </si>
  <si>
    <t xml:space="preserve">(Gand.) Sennikov &amp; Kurtto, 2017</t>
  </si>
  <si>
    <t xml:space="preserve">Torminalis glaberrima (Gand.) Sennikov &amp; Kurtto, 2017</t>
  </si>
  <si>
    <t xml:space="preserve">&lt;i&gt;Torminalis glaberrima&lt;/i&gt; (Gand.) Sennikov &amp; Kurtto, 2017</t>
  </si>
  <si>
    <t xml:space="preserve">Wild Service-tree</t>
  </si>
  <si>
    <t xml:space="preserve">https://inpn.mnhn.fr/espece/cd_nom/975515</t>
  </si>
  <si>
    <t xml:space="preserve">Spiraea hypericifolia</t>
  </si>
  <si>
    <t xml:space="preserve">Spirée à feuilles de millepertuis</t>
  </si>
  <si>
    <t xml:space="preserve">Spiraeeae</t>
  </si>
  <si>
    <t xml:space="preserve">Spiraea hypericifolia L., 1753</t>
  </si>
  <si>
    <t xml:space="preserve">&lt;i&gt;Spiraea hypericifolia&lt;/i&gt; L., 1753</t>
  </si>
  <si>
    <t xml:space="preserve">https://inpn.mnhn.fr/espece/cd_nom/159853</t>
  </si>
  <si>
    <t xml:space="preserve">Spiraea hypericifolia subsp. obovata</t>
  </si>
  <si>
    <t xml:space="preserve">Spirée à feuilles obovales, Spirée à feuilles de millepertuis, Petit mai</t>
  </si>
  <si>
    <t xml:space="preserve">(Waldst. &amp; Kit. ex Willd.) H.Huber, 1964</t>
  </si>
  <si>
    <t xml:space="preserve">Spiraea hypericifolia subsp. obovata (Waldst. &amp; Kit. ex Willd.) H.Huber, 1964</t>
  </si>
  <si>
    <t xml:space="preserve">&lt;i&gt;Spiraea hypericifolia &lt;/i&gt;subsp.&lt;i&gt; obovata&lt;/i&gt; (Waldst. &amp; Kit. ex Willd.) H.Huber, 1964</t>
  </si>
  <si>
    <t xml:space="preserve">https://inpn.mnhn.fr/espece/cd_nom/155051</t>
  </si>
  <si>
    <t xml:space="preserve">Spiraea japonica</t>
  </si>
  <si>
    <t xml:space="preserve">Spirée du Japon</t>
  </si>
  <si>
    <t xml:space="preserve">L.f., 1782</t>
  </si>
  <si>
    <t xml:space="preserve">Spiraea japonica L.f., 1782</t>
  </si>
  <si>
    <t xml:space="preserve">&lt;i&gt;Spiraea japonica&lt;/i&gt; L.f., 1782</t>
  </si>
  <si>
    <t xml:space="preserve">Japanese Spiraea</t>
  </si>
  <si>
    <t xml:space="preserve">https://inpn.mnhn.fr/espece/cd_nom/124646</t>
  </si>
  <si>
    <t xml:space="preserve">Agrimonia</t>
  </si>
  <si>
    <t xml:space="preserve">Aigremoine</t>
  </si>
  <si>
    <t xml:space="preserve">Rosoideae</t>
  </si>
  <si>
    <t xml:space="preserve">Agrimonieae</t>
  </si>
  <si>
    <t xml:space="preserve">Agrimonia L., 1753</t>
  </si>
  <si>
    <t xml:space="preserve">&lt;i&gt;Agrimonia&lt;/i&gt; L., 1753</t>
  </si>
  <si>
    <t xml:space="preserve">agrimonies</t>
  </si>
  <si>
    <t xml:space="preserve">Agrimonia eupatoria</t>
  </si>
  <si>
    <t xml:space="preserve">Aigremoine eupatoire, Francormier</t>
  </si>
  <si>
    <t xml:space="preserve">Agrimonia eupatoria L., 1753</t>
  </si>
  <si>
    <t xml:space="preserve">&lt;i&gt;Agrimonia eupatoria&lt;/i&gt; L., 1753</t>
  </si>
  <si>
    <t xml:space="preserve">Agrimony</t>
  </si>
  <si>
    <t xml:space="preserve">https://inpn.mnhn.fr/espece/cd_nom/80410</t>
  </si>
  <si>
    <t xml:space="preserve">Agrimonia eupatoria subsp. grandis</t>
  </si>
  <si>
    <t xml:space="preserve">Grande aigremoine, Aigremoine géante</t>
  </si>
  <si>
    <t xml:space="preserve">(Andrz. ex Asch. &amp; Graebn.) Bornm., 1940</t>
  </si>
  <si>
    <t xml:space="preserve">Agrimonia eupatoria subsp. grandis (Andrz. ex Asch. &amp; Graebn.) Bornm., 1940</t>
  </si>
  <si>
    <t xml:space="preserve">&lt;i&gt;Agrimonia eupatoria &lt;/i&gt;subsp.&lt;i&gt; grandis&lt;/i&gt; (Andrz. ex Asch. &amp; Graebn.) Bornm., 1940</t>
  </si>
  <si>
    <t xml:space="preserve">https://inpn.mnhn.fr/espece/cd_nom/130877</t>
  </si>
  <si>
    <t xml:space="preserve">Agrimonia procera</t>
  </si>
  <si>
    <t xml:space="preserve">Aigremoine élevée, Aigremoine odorante, Aigremoine rampante</t>
  </si>
  <si>
    <t xml:space="preserve">Agrimonia procera Wallr., 1840</t>
  </si>
  <si>
    <t xml:space="preserve">&lt;i&gt;Agrimonia procera&lt;/i&gt; Wallr., 1840</t>
  </si>
  <si>
    <t xml:space="preserve">Fragrant Agrimony</t>
  </si>
  <si>
    <t xml:space="preserve">https://inpn.mnhn.fr/espece/cd_nom/80417</t>
  </si>
  <si>
    <t xml:space="preserve">Poterium sanguisorba</t>
  </si>
  <si>
    <t xml:space="preserve">Potérium sanguisorbe, Pimprenelle à fruits réticulés, Petite sanguisorbe, Petite pimprenelle, Sanguisorbe mineure</t>
  </si>
  <si>
    <t xml:space="preserve">Poterium sanguisorba L., 1753</t>
  </si>
  <si>
    <t xml:space="preserve">&lt;i&gt;Poterium sanguisorba&lt;/i&gt; L., 1753</t>
  </si>
  <si>
    <t xml:space="preserve">https://inpn.mnhn.fr/espece/cd_nom/115789</t>
  </si>
  <si>
    <t xml:space="preserve">Poterium sanguisorba subsp. balearica</t>
  </si>
  <si>
    <t xml:space="preserve">Potérium des Baléares, Pimprenelle muriquée, Sanguisorbe polygame, Sanguisorbe des Baléares</t>
  </si>
  <si>
    <t xml:space="preserve">(Bourg. ex Nyman) Stace, 2009</t>
  </si>
  <si>
    <t xml:space="preserve">Poterium sanguisorba subsp. balearica (Bourg. ex Nyman) Stace, 2009</t>
  </si>
  <si>
    <t xml:space="preserve">&lt;i&gt;Poterium sanguisorba &lt;/i&gt;subsp.&lt;i&gt; balearica&lt;/i&gt; (Bourg. ex Nyman) Stace, 2009</t>
  </si>
  <si>
    <t xml:space="preserve">Fodder Burnet</t>
  </si>
  <si>
    <t xml:space="preserve">https://inpn.mnhn.fr/espece/cd_nom/718277</t>
  </si>
  <si>
    <t xml:space="preserve">Sanguisorba officinalis</t>
  </si>
  <si>
    <t xml:space="preserve">Sanguisorbe officinale, Grande pimprenelle, Sanguisorbe, Pimprenelle officinale</t>
  </si>
  <si>
    <t xml:space="preserve">Sanguisorba officinalis L., 1753</t>
  </si>
  <si>
    <t xml:space="preserve">&lt;i&gt;Sanguisorba officinalis&lt;/i&gt; L., 1753</t>
  </si>
  <si>
    <t xml:space="preserve">Great Burnet</t>
  </si>
  <si>
    <t xml:space="preserve">https://inpn.mnhn.fr/espece/cd_nom/120758</t>
  </si>
  <si>
    <t xml:space="preserve">Geum pyrenaicum</t>
  </si>
  <si>
    <t xml:space="preserve">Benoîte des Pyrénées</t>
  </si>
  <si>
    <t xml:space="preserve">Colurieae</t>
  </si>
  <si>
    <t xml:space="preserve">Geum pyrenaicum Mill., 1768</t>
  </si>
  <si>
    <t xml:space="preserve">&lt;i&gt;Geum pyrenaicum&lt;/i&gt; Mill., 1768</t>
  </si>
  <si>
    <t xml:space="preserve">https://inpn.mnhn.fr/espece/cd_nom/100212</t>
  </si>
  <si>
    <t xml:space="preserve">Geum rivale</t>
  </si>
  <si>
    <t xml:space="preserve">Benoîte des ruisseaux</t>
  </si>
  <si>
    <t xml:space="preserve">Geum rivale L., 1753</t>
  </si>
  <si>
    <t xml:space="preserve">&lt;i&gt;Geum rivale&lt;/i&gt; L., 1753</t>
  </si>
  <si>
    <t xml:space="preserve">Water Avens</t>
  </si>
  <si>
    <t xml:space="preserve">https://inpn.mnhn.fr/espece/cd_nom/100215</t>
  </si>
  <si>
    <t xml:space="preserve">Geum urbanum</t>
  </si>
  <si>
    <t xml:space="preserve">Benoîte des villes, Benoîte commune, Herbe de saint Benoît</t>
  </si>
  <si>
    <t xml:space="preserve">Geum urbanum L., 1753</t>
  </si>
  <si>
    <t xml:space="preserve">&lt;i&gt;Geum urbanum&lt;/i&gt; L., 1753</t>
  </si>
  <si>
    <t xml:space="preserve">Wood Avens</t>
  </si>
  <si>
    <t xml:space="preserve">https://inpn.mnhn.fr/espece/cd_nom/100225</t>
  </si>
  <si>
    <t xml:space="preserve">Alchemilla</t>
  </si>
  <si>
    <t xml:space="preserve">Alchémille</t>
  </si>
  <si>
    <t xml:space="preserve">Potentilleae</t>
  </si>
  <si>
    <t xml:space="preserve">Alchemilla L., 1753</t>
  </si>
  <si>
    <t xml:space="preserve">&lt;i&gt;Alchemilla&lt;/i&gt; L., 1753</t>
  </si>
  <si>
    <t xml:space="preserve">lady's-mantles</t>
  </si>
  <si>
    <t xml:space="preserve">Alchemilla alpigena</t>
  </si>
  <si>
    <t xml:space="preserve">Alchémille plissée, Alchémille alpigène</t>
  </si>
  <si>
    <t xml:space="preserve">Buser, 1894</t>
  </si>
  <si>
    <t xml:space="preserve">Alchemilla alpigena Buser, 1894</t>
  </si>
  <si>
    <t xml:space="preserve">&lt;i&gt;Alchemilla alpigena&lt;/i&gt; Buser, 1894</t>
  </si>
  <si>
    <t xml:space="preserve">https://inpn.mnhn.fr/espece/cd_nom/81032</t>
  </si>
  <si>
    <t xml:space="preserve">Alchemilla coriacea</t>
  </si>
  <si>
    <t xml:space="preserve">Alchémille coriace</t>
  </si>
  <si>
    <t xml:space="preserve">Buser, 1891</t>
  </si>
  <si>
    <t xml:space="preserve">Alchemilla coriacea Buser, 1891</t>
  </si>
  <si>
    <t xml:space="preserve">&lt;i&gt;Alchemilla coriacea&lt;/i&gt; Buser, 1891</t>
  </si>
  <si>
    <t xml:space="preserve">https://inpn.mnhn.fr/espece/cd_nom/81059</t>
  </si>
  <si>
    <t xml:space="preserve">Alchemilla filicaulis</t>
  </si>
  <si>
    <t xml:space="preserve">Alchemille velue, Alchémille à tiges fines, Alchémille à tiges filiformes</t>
  </si>
  <si>
    <t xml:space="preserve">Buser, 1893</t>
  </si>
  <si>
    <t xml:space="preserve">Alchemilla filicaulis Buser, 1893</t>
  </si>
  <si>
    <t xml:space="preserve">&lt;i&gt;Alchemilla filicaulis&lt;/i&gt; Buser, 1893</t>
  </si>
  <si>
    <t xml:space="preserve">Hairy Lady's-mantle</t>
  </si>
  <si>
    <t xml:space="preserve">https://inpn.mnhn.fr/espece/cd_nom/81073</t>
  </si>
  <si>
    <t xml:space="preserve">Alchemilla flabellata</t>
  </si>
  <si>
    <t xml:space="preserve">Alchémille en éventail, Alchémille flabellée</t>
  </si>
  <si>
    <t xml:space="preserve">Alchemilla flabellata Buser, 1891</t>
  </si>
  <si>
    <t xml:space="preserve">&lt;i&gt;Alchemilla flabellata&lt;/i&gt; Buser, 1891</t>
  </si>
  <si>
    <t xml:space="preserve">https://inpn.mnhn.fr/espece/cd_nom/81076</t>
  </si>
  <si>
    <t xml:space="preserve">Alchemilla glabra</t>
  </si>
  <si>
    <t xml:space="preserve">Alchémille glabre</t>
  </si>
  <si>
    <t xml:space="preserve">Neygenf., 1821</t>
  </si>
  <si>
    <t xml:space="preserve">Alchemilla glabra Neygenf., 1821</t>
  </si>
  <si>
    <t xml:space="preserve">&lt;i&gt;Alchemilla glabra&lt;/i&gt; Neygenf., 1821</t>
  </si>
  <si>
    <t xml:space="preserve">Lady's-mantle [Alchemilla glabra]</t>
  </si>
  <si>
    <t xml:space="preserve">https://inpn.mnhn.fr/espece/cd_nom/81088</t>
  </si>
  <si>
    <t xml:space="preserve">Alchemilla glaucescens</t>
  </si>
  <si>
    <t xml:space="preserve">Alchémille glauque, Alchémille bleuâtre, Alchémille glaucescente</t>
  </si>
  <si>
    <t xml:space="preserve">Alchemilla glaucescens Wallr., 1840</t>
  </si>
  <si>
    <t xml:space="preserve">&lt;i&gt;Alchemilla glaucescens&lt;/i&gt; Wallr., 1840</t>
  </si>
  <si>
    <t xml:space="preserve">Lady's-mantle [Alchemilla glaucescens]</t>
  </si>
  <si>
    <t xml:space="preserve">https://inpn.mnhn.fr/espece/cd_nom/81091</t>
  </si>
  <si>
    <t xml:space="preserve">Alchemilla hybrida</t>
  </si>
  <si>
    <t xml:space="preserve">Alchémille hybride, Alchémille de Lapeyrouse</t>
  </si>
  <si>
    <t xml:space="preserve">(L.) L., 1756</t>
  </si>
  <si>
    <t xml:space="preserve">Alchemilla hybrida (L.) L., 1756</t>
  </si>
  <si>
    <t xml:space="preserve">&lt;i&gt;Alchemilla hybrida&lt;/i&gt; (L.) L., 1756</t>
  </si>
  <si>
    <t xml:space="preserve">https://inpn.mnhn.fr/espece/cd_nom/81101</t>
  </si>
  <si>
    <t xml:space="preserve">Alchemilla saxatilis</t>
  </si>
  <si>
    <t xml:space="preserve">Alchémille des rochers</t>
  </si>
  <si>
    <t xml:space="preserve">Alchemilla saxatilis Buser, 1891</t>
  </si>
  <si>
    <t xml:space="preserve">&lt;i&gt;Alchemilla saxatilis&lt;/i&gt; Buser, 1891</t>
  </si>
  <si>
    <t xml:space="preserve">https://inpn.mnhn.fr/espece/cd_nom/81159</t>
  </si>
  <si>
    <t xml:space="preserve">Alchemilla transiens</t>
  </si>
  <si>
    <t xml:space="preserve">Alchémille changeante, Alchémille intermédiaire, Alchémille du basalte</t>
  </si>
  <si>
    <t xml:space="preserve">(Buser) Buser, 1898</t>
  </si>
  <si>
    <t xml:space="preserve">Alchemilla transiens (Buser) Buser, 1898</t>
  </si>
  <si>
    <t xml:space="preserve">&lt;i&gt;Alchemilla transiens&lt;/i&gt; (Buser) Buser, 1898</t>
  </si>
  <si>
    <t xml:space="preserve">https://inpn.mnhn.fr/espece/cd_nom/81179</t>
  </si>
  <si>
    <t xml:space="preserve">Alchemilla xanthochlora</t>
  </si>
  <si>
    <t xml:space="preserve">Alchémille vert jaune, Alchémille commune, Alchémille jaunâtre, Alchémille vert jaunâtre</t>
  </si>
  <si>
    <t xml:space="preserve">Rothm., 1937</t>
  </si>
  <si>
    <t xml:space="preserve">Alchemilla xanthochlora Rothm., 1937</t>
  </si>
  <si>
    <t xml:space="preserve">&lt;i&gt;Alchemilla xanthochlora&lt;/i&gt; Rothm., 1937</t>
  </si>
  <si>
    <t xml:space="preserve">Intermediate Lady's-mantle</t>
  </si>
  <si>
    <t xml:space="preserve">https://inpn.mnhn.fr/espece/cd_nom/81195</t>
  </si>
  <si>
    <t xml:space="preserve">Aphanes arvensis</t>
  </si>
  <si>
    <t xml:space="preserve">Aphane des champs, Alchémille des champs</t>
  </si>
  <si>
    <t xml:space="preserve">Aphanes arvensis L., 1753</t>
  </si>
  <si>
    <t xml:space="preserve">&lt;i&gt;Aphanes arvensis&lt;/i&gt; L., 1753</t>
  </si>
  <si>
    <t xml:space="preserve">Parsley-piert</t>
  </si>
  <si>
    <t xml:space="preserve">https://inpn.mnhn.fr/espece/cd_nom/83159</t>
  </si>
  <si>
    <t xml:space="preserve">Aphanes australis</t>
  </si>
  <si>
    <t xml:space="preserve">Aphane australe, Alchémille oubliée, Alchémille à petits fruits, Alchémille australe</t>
  </si>
  <si>
    <t xml:space="preserve">Rydb., 1908</t>
  </si>
  <si>
    <t xml:space="preserve">Aphanes australis Rydb., 1908</t>
  </si>
  <si>
    <t xml:space="preserve">&lt;i&gt;Aphanes australis&lt;/i&gt; Rydb., 1908</t>
  </si>
  <si>
    <t xml:space="preserve">Slender Parsley-piert</t>
  </si>
  <si>
    <t xml:space="preserve">https://inpn.mnhn.fr/espece/cd_nom/83160</t>
  </si>
  <si>
    <t xml:space="preserve">Argentina anserina</t>
  </si>
  <si>
    <t xml:space="preserve">Potentille ansérine, Ansérine, Argentine ansérine, Potentille des oies</t>
  </si>
  <si>
    <t xml:space="preserve">(L.) Rydb., 1899</t>
  </si>
  <si>
    <t xml:space="preserve">Argentina anserina (L.) Rydb., 1899</t>
  </si>
  <si>
    <t xml:space="preserve">&lt;i&gt;Argentina anserina&lt;/i&gt; (L.) Rydb., 1899</t>
  </si>
  <si>
    <t xml:space="preserve">Silverweed</t>
  </si>
  <si>
    <t xml:space="preserve">https://inpn.mnhn.fr/espece/cd_nom/83714</t>
  </si>
  <si>
    <t xml:space="preserve">Comarum palustre</t>
  </si>
  <si>
    <t xml:space="preserve">Comaret des marais, Potentille des marais</t>
  </si>
  <si>
    <t xml:space="preserve">Comarum palustre L., 1753</t>
  </si>
  <si>
    <t xml:space="preserve">&lt;i&gt;Comarum palustre&lt;/i&gt; L., 1753</t>
  </si>
  <si>
    <t xml:space="preserve">Marsh Cinquefoil</t>
  </si>
  <si>
    <t xml:space="preserve">https://inpn.mnhn.fr/espece/cd_nom/92217</t>
  </si>
  <si>
    <t xml:space="preserve">Drymocallis rupestris</t>
  </si>
  <si>
    <t xml:space="preserve">Potentille des rochers, Potentille rupestre, Drymocallide des rochers, Drymocallis des rochers</t>
  </si>
  <si>
    <t xml:space="preserve">(L.) Soják, 1989</t>
  </si>
  <si>
    <t xml:space="preserve">Drymocallis rupestris (L.) Soják, 1989</t>
  </si>
  <si>
    <t xml:space="preserve">&lt;i&gt;Drymocallis rupestris&lt;/i&gt; (L.) Soják, 1989</t>
  </si>
  <si>
    <t xml:space="preserve">Rock Cinquefoil</t>
  </si>
  <si>
    <t xml:space="preserve">https://inpn.mnhn.fr/espece/cd_nom/95462</t>
  </si>
  <si>
    <t xml:space="preserve">Fragaria</t>
  </si>
  <si>
    <t xml:space="preserve">Fraisier</t>
  </si>
  <si>
    <t xml:space="preserve">Fragaria L., 1753</t>
  </si>
  <si>
    <t xml:space="preserve">&lt;i&gt;Fragaria&lt;/i&gt; L., 1753</t>
  </si>
  <si>
    <t xml:space="preserve">strawberries</t>
  </si>
  <si>
    <t xml:space="preserve">Fragaria vesca</t>
  </si>
  <si>
    <t xml:space="preserve">Fraisier sauvage, Fraisier des bois</t>
  </si>
  <si>
    <t xml:space="preserve">Fragaria vesca L., 1753</t>
  </si>
  <si>
    <t xml:space="preserve">&lt;i&gt;Fragaria vesca&lt;/i&gt; L., 1753</t>
  </si>
  <si>
    <t xml:space="preserve">Wild Strawberry</t>
  </si>
  <si>
    <t xml:space="preserve">https://inpn.mnhn.fr/espece/cd_nom/98865</t>
  </si>
  <si>
    <t xml:space="preserve">Fragaria viridis</t>
  </si>
  <si>
    <t xml:space="preserve">Fraisier vert</t>
  </si>
  <si>
    <t xml:space="preserve">Weston, 1771</t>
  </si>
  <si>
    <t xml:space="preserve">Fragaria viridis Weston, 1771</t>
  </si>
  <si>
    <t xml:space="preserve">&lt;i&gt;Fragaria viridis&lt;/i&gt; Weston, 1771</t>
  </si>
  <si>
    <t xml:space="preserve">https://inpn.mnhn.fr/espece/cd_nom/98868</t>
  </si>
  <si>
    <t xml:space="preserve">Potentilla</t>
  </si>
  <si>
    <t xml:space="preserve">Potentille</t>
  </si>
  <si>
    <t xml:space="preserve">Potentilla L., 1753</t>
  </si>
  <si>
    <t xml:space="preserve">&lt;i&gt;Potentilla&lt;/i&gt; L., 1753</t>
  </si>
  <si>
    <t xml:space="preserve">cinquefoils</t>
  </si>
  <si>
    <t xml:space="preserve">Potentilla argentea</t>
  </si>
  <si>
    <t xml:space="preserve">Potentille argentée</t>
  </si>
  <si>
    <t xml:space="preserve">Potentilla argentea L., 1753</t>
  </si>
  <si>
    <t xml:space="preserve">&lt;i&gt;Potentilla argentea&lt;/i&gt; L., 1753</t>
  </si>
  <si>
    <t xml:space="preserve">Hoary Cinquefoil</t>
  </si>
  <si>
    <t xml:space="preserve">https://inpn.mnhn.fr/espece/cd_nom/115407</t>
  </si>
  <si>
    <t xml:space="preserve">Potentilla aurea</t>
  </si>
  <si>
    <t xml:space="preserve">Potentille dorée</t>
  </si>
  <si>
    <t xml:space="preserve">Potentilla aurea L., 1756</t>
  </si>
  <si>
    <t xml:space="preserve">&lt;i&gt;Potentilla aurea&lt;/i&gt; L., 1756</t>
  </si>
  <si>
    <t xml:space="preserve">https://inpn.mnhn.fr/espece/cd_nom/115414</t>
  </si>
  <si>
    <t xml:space="preserve">Potentilla caulescens subsp. petiolulata</t>
  </si>
  <si>
    <t xml:space="preserve">Potentille pétiolulée</t>
  </si>
  <si>
    <t xml:space="preserve">(Gaudin) Nyman, 1878</t>
  </si>
  <si>
    <t xml:space="preserve">Potentilla caulescens subsp. petiolulata (Gaudin) Nyman, 1878</t>
  </si>
  <si>
    <t xml:space="preserve">&lt;i&gt;Potentilla caulescens &lt;/i&gt;subsp.&lt;i&gt; petiolulata&lt;/i&gt; (Gaudin) Nyman, 1878</t>
  </si>
  <si>
    <t xml:space="preserve">https://inpn.mnhn.fr/espece/cd_nom/139257</t>
  </si>
  <si>
    <t xml:space="preserve">Potentilla erecta</t>
  </si>
  <si>
    <t xml:space="preserve">Potentille dressée, Potentille tormentille, Tormentille</t>
  </si>
  <si>
    <t xml:space="preserve">(L.) Raeusch., 1797</t>
  </si>
  <si>
    <t xml:space="preserve">Potentilla erecta (L.) Raeusch., 1797</t>
  </si>
  <si>
    <t xml:space="preserve">&lt;i&gt;Potentilla erecta&lt;/i&gt; (L.) Raeusch., 1797</t>
  </si>
  <si>
    <t xml:space="preserve">Tormentil</t>
  </si>
  <si>
    <t xml:space="preserve">https://inpn.mnhn.fr/espece/cd_nom/115470</t>
  </si>
  <si>
    <t xml:space="preserve">Potentilla fagineicola</t>
  </si>
  <si>
    <t xml:space="preserve">Potentille des hêtraies</t>
  </si>
  <si>
    <t xml:space="preserve">Potentilla fagineicola Lamotte, 1877</t>
  </si>
  <si>
    <t xml:space="preserve">&lt;i&gt;Potentilla fagineicola&lt;/i&gt; Lamotte, 1877</t>
  </si>
  <si>
    <t xml:space="preserve">https://inpn.mnhn.fr/espece/cd_nom/115474</t>
  </si>
  <si>
    <t xml:space="preserve">Potentilla micrantha</t>
  </si>
  <si>
    <t xml:space="preserve">Potentille à petites fleurs</t>
  </si>
  <si>
    <t xml:space="preserve">Potentilla micrantha Ramond ex DC., 1805</t>
  </si>
  <si>
    <t xml:space="preserve">&lt;i&gt;Potentilla micrantha&lt;/i&gt; Ramond ex DC., 1805</t>
  </si>
  <si>
    <t xml:space="preserve">https://inpn.mnhn.fr/espece/cd_nom/115554</t>
  </si>
  <si>
    <t xml:space="preserve">Potentilla neglecta</t>
  </si>
  <si>
    <t xml:space="preserve">Potentille négligée</t>
  </si>
  <si>
    <t xml:space="preserve">Potentilla neglecta Baumg., 1816</t>
  </si>
  <si>
    <t xml:space="preserve">&lt;i&gt;Potentilla neglecta&lt;/i&gt; Baumg., 1816</t>
  </si>
  <si>
    <t xml:space="preserve">https://inpn.mnhn.fr/espece/cd_nom/115566</t>
  </si>
  <si>
    <t xml:space="preserve">Potentilla recta</t>
  </si>
  <si>
    <t xml:space="preserve">Potentille droite, Potentille dressée</t>
  </si>
  <si>
    <t xml:space="preserve">Potentilla recta L., 1753</t>
  </si>
  <si>
    <t xml:space="preserve">&lt;i&gt;Potentilla recta&lt;/i&gt; L., 1753</t>
  </si>
  <si>
    <t xml:space="preserve">Sulphur Cinquefoil</t>
  </si>
  <si>
    <t xml:space="preserve">https://inpn.mnhn.fr/espece/cd_nom/115620</t>
  </si>
  <si>
    <t xml:space="preserve">Potentilla reptans</t>
  </si>
  <si>
    <t xml:space="preserve">Potentille rampante, Quintefeuille</t>
  </si>
  <si>
    <t xml:space="preserve">Potentilla reptans L., 1753</t>
  </si>
  <si>
    <t xml:space="preserve">&lt;i&gt;Potentilla reptans&lt;/i&gt; L., 1753</t>
  </si>
  <si>
    <t xml:space="preserve">Creeping Cinquefoil</t>
  </si>
  <si>
    <t xml:space="preserve">https://inpn.mnhn.fr/espece/cd_nom/115624</t>
  </si>
  <si>
    <t xml:space="preserve">Potentilla sterilis</t>
  </si>
  <si>
    <t xml:space="preserve">Potentille stérile, Potentille faux fraisier</t>
  </si>
  <si>
    <t xml:space="preserve">(L.) Garcke, 1856</t>
  </si>
  <si>
    <t xml:space="preserve">Potentilla sterilis (L.) Garcke, 1856</t>
  </si>
  <si>
    <t xml:space="preserve">&lt;i&gt;Potentilla sterilis&lt;/i&gt; (L.) Garcke, 1856</t>
  </si>
  <si>
    <t xml:space="preserve">Barren Strawberry</t>
  </si>
  <si>
    <t xml:space="preserve">https://inpn.mnhn.fr/espece/cd_nom/115655</t>
  </si>
  <si>
    <t xml:space="preserve">Potentilla verna</t>
  </si>
  <si>
    <t xml:space="preserve">Potentille printanière, Potentille de Tabernaemontanus, Potentille de printemps, Potentille de Neumann</t>
  </si>
  <si>
    <t xml:space="preserve">Potentilla verna L., 1753 [nom. et typ. cons.]</t>
  </si>
  <si>
    <t xml:space="preserve">&lt;i&gt;Potentilla verna&lt;/i&gt; L., 1753 [nom. et typ. cons.]</t>
  </si>
  <si>
    <t xml:space="preserve">Spring Cinquefoil</t>
  </si>
  <si>
    <t xml:space="preserve">https://inpn.mnhn.fr/espece/cd_nom/115694</t>
  </si>
  <si>
    <t xml:space="preserve">Rosa</t>
  </si>
  <si>
    <t xml:space="preserve">Rosier, Églantier</t>
  </si>
  <si>
    <t xml:space="preserve">Roseae</t>
  </si>
  <si>
    <t xml:space="preserve">Rosa L., 1753 [nom. et typ. cons.]</t>
  </si>
  <si>
    <t xml:space="preserve">&lt;i&gt;Rosa&lt;/i&gt; L., 1753 [nom. et typ. cons.]</t>
  </si>
  <si>
    <t xml:space="preserve">roses</t>
  </si>
  <si>
    <t xml:space="preserve">Rosa abietina</t>
  </si>
  <si>
    <t xml:space="preserve">Rosier des sapins, Églantier des sapins</t>
  </si>
  <si>
    <t xml:space="preserve">Gren. ex Christ, 1873</t>
  </si>
  <si>
    <t xml:space="preserve">Rosa abietina Gren. ex Christ, 1873</t>
  </si>
  <si>
    <t xml:space="preserve">&lt;i&gt;Rosa abietina&lt;/i&gt; Gren. ex Christ, 1873</t>
  </si>
  <si>
    <t xml:space="preserve">https://inpn.mnhn.fr/espece/cd_nom/117970</t>
  </si>
  <si>
    <t xml:space="preserve">Rosa agrestis</t>
  </si>
  <si>
    <t xml:space="preserve">Rosier agreste, Rosier des haies, Églantier agreste</t>
  </si>
  <si>
    <t xml:space="preserve">Savi, 1798</t>
  </si>
  <si>
    <t xml:space="preserve">Rosa agrestis Savi, 1798</t>
  </si>
  <si>
    <t xml:space="preserve">&lt;i&gt;Rosa agrestis&lt;/i&gt; Savi, 1798</t>
  </si>
  <si>
    <t xml:space="preserve">Small-leaved Sweet-briar</t>
  </si>
  <si>
    <t xml:space="preserve">https://inpn.mnhn.fr/espece/cd_nom/117986</t>
  </si>
  <si>
    <t xml:space="preserve">Rosa arvensis</t>
  </si>
  <si>
    <t xml:space="preserve">Rosier des champs, Rosier rampant</t>
  </si>
  <si>
    <t xml:space="preserve">Rosa arvensis Huds., 1762</t>
  </si>
  <si>
    <t xml:space="preserve">&lt;i&gt;Rosa arvensis&lt;/i&gt; Huds., 1762</t>
  </si>
  <si>
    <t xml:space="preserve">Field-rose</t>
  </si>
  <si>
    <t xml:space="preserve">https://inpn.mnhn.fr/espece/cd_nom/118016</t>
  </si>
  <si>
    <t xml:space="preserve">Rosa caesia</t>
  </si>
  <si>
    <t xml:space="preserve">Rosier glauque, Églantier bleu cendré</t>
  </si>
  <si>
    <t xml:space="preserve">Sm., 1812</t>
  </si>
  <si>
    <t xml:space="preserve">Rosa caesia Sm., 1812</t>
  </si>
  <si>
    <t xml:space="preserve">&lt;i&gt;Rosa caesia&lt;/i&gt; Sm., 1812</t>
  </si>
  <si>
    <t xml:space="preserve">https://inpn.mnhn.fr/espece/cd_nom/118064</t>
  </si>
  <si>
    <t xml:space="preserve">Rosa canina</t>
  </si>
  <si>
    <t xml:space="preserve">Rosier des chiens, Rosier des haies, Églantier, Églantier des chiens</t>
  </si>
  <si>
    <t xml:space="preserve">Rosa canina L., 1753</t>
  </si>
  <si>
    <t xml:space="preserve">&lt;i&gt;Rosa canina&lt;/i&gt; L., 1753</t>
  </si>
  <si>
    <t xml:space="preserve">Dog-rose</t>
  </si>
  <si>
    <t xml:space="preserve">https://inpn.mnhn.fr/espece/cd_nom/118073</t>
  </si>
  <si>
    <t xml:space="preserve">Rosa corymbifera</t>
  </si>
  <si>
    <t xml:space="preserve">Rosier corymbifère, Rosier à fleurs en corymbe</t>
  </si>
  <si>
    <t xml:space="preserve">Rosa corymbifera Borkh., 1790</t>
  </si>
  <si>
    <t xml:space="preserve">&lt;i&gt;Rosa corymbifera&lt;/i&gt; Borkh., 1790</t>
  </si>
  <si>
    <t xml:space="preserve">https://inpn.mnhn.fr/espece/cd_nom/118121</t>
  </si>
  <si>
    <t xml:space="preserve">Rosa dumalis</t>
  </si>
  <si>
    <t xml:space="preserve">Rosier des halliers, Rosier faux rosier des chiens</t>
  </si>
  <si>
    <t xml:space="preserve">Bechst., 1810</t>
  </si>
  <si>
    <t xml:space="preserve">Rosa dumalis Bechst., 1810</t>
  </si>
  <si>
    <t xml:space="preserve">&lt;i&gt;Rosa dumalis&lt;/i&gt; Bechst., 1810</t>
  </si>
  <si>
    <t xml:space="preserve">Short-pedicelled Rose</t>
  </si>
  <si>
    <t xml:space="preserve">https://inpn.mnhn.fr/espece/cd_nom/118666</t>
  </si>
  <si>
    <t xml:space="preserve">Rosa glauca</t>
  </si>
  <si>
    <t xml:space="preserve">Rosier des Vosges, Rosier glauque, Rosier à feuilles rouges, Rosier ferrugineux</t>
  </si>
  <si>
    <t xml:space="preserve">Rosa glauca Pourr., 1788</t>
  </si>
  <si>
    <t xml:space="preserve">&lt;i&gt;Rosa glauca&lt;/i&gt; Pourr., 1788</t>
  </si>
  <si>
    <t xml:space="preserve">Red-leaved Rose</t>
  </si>
  <si>
    <t xml:space="preserve">https://inpn.mnhn.fr/espece/cd_nom/118204</t>
  </si>
  <si>
    <t xml:space="preserve">Rosa x andegavensis</t>
  </si>
  <si>
    <t xml:space="preserve">Rosier d'Angers</t>
  </si>
  <si>
    <t xml:space="preserve">Rosa x andegavensis Bastard, 1809</t>
  </si>
  <si>
    <t xml:space="preserve">&lt;i&gt;Rosa &lt;/i&gt;x&lt;i&gt; andegavensis&lt;/i&gt; Bastard, 1809</t>
  </si>
  <si>
    <t xml:space="preserve">https://inpn.mnhn.fr/espece/cd_nom/118612</t>
  </si>
  <si>
    <t xml:space="preserve">Rosa x nitidula</t>
  </si>
  <si>
    <t xml:space="preserve">Rosier luisant</t>
  </si>
  <si>
    <t xml:space="preserve">Besser, 1815</t>
  </si>
  <si>
    <t xml:space="preserve">Rosa x nitidula Besser, 1815</t>
  </si>
  <si>
    <t xml:space="preserve">&lt;i&gt;Rosa &lt;/i&gt;x&lt;i&gt; nitidula&lt;/i&gt; Besser, 1815</t>
  </si>
  <si>
    <t xml:space="preserve">https://inpn.mnhn.fr/espece/cd_nom/118752</t>
  </si>
  <si>
    <t xml:space="preserve">Rosa marginata</t>
  </si>
  <si>
    <t xml:space="preserve">Rosier marginé</t>
  </si>
  <si>
    <t xml:space="preserve">Wallr., 1815</t>
  </si>
  <si>
    <t xml:space="preserve">Rosa marginata Wallr., 1815</t>
  </si>
  <si>
    <t xml:space="preserve">&lt;i&gt;Rosa marginata&lt;/i&gt; Wallr., 1815</t>
  </si>
  <si>
    <t xml:space="preserve">https://inpn.mnhn.fr/espece/cd_nom/161345</t>
  </si>
  <si>
    <t xml:space="preserve">Rosa micrantha</t>
  </si>
  <si>
    <t xml:space="preserve">Rosier à petites fleurs, Églantier à petites fleurs</t>
  </si>
  <si>
    <t xml:space="preserve">Borrer ex Sm., 1812</t>
  </si>
  <si>
    <t xml:space="preserve">Rosa micrantha Borrer ex Sm., 1812</t>
  </si>
  <si>
    <t xml:space="preserve">&lt;i&gt;Rosa micrantha&lt;/i&gt; Borrer ex Sm., 1812</t>
  </si>
  <si>
    <t xml:space="preserve">Small-flowered Sweet-briar</t>
  </si>
  <si>
    <t xml:space="preserve">https://inpn.mnhn.fr/espece/cd_nom/118329</t>
  </si>
  <si>
    <t xml:space="preserve">Rosa obtusifolia</t>
  </si>
  <si>
    <t xml:space="preserve">Rosier à feuilles obtuses, Rosier à folioles obtuses, Églantier à folioles obtuses</t>
  </si>
  <si>
    <t xml:space="preserve">Rosa obtusifolia Desv., 1809</t>
  </si>
  <si>
    <t xml:space="preserve">&lt;i&gt;Rosa obtusifolia&lt;/i&gt; Desv., 1809</t>
  </si>
  <si>
    <t xml:space="preserve">Round-leaved Dog-rose</t>
  </si>
  <si>
    <t xml:space="preserve">https://inpn.mnhn.fr/espece/cd_nom/118373</t>
  </si>
  <si>
    <t xml:space="preserve">Rosa pendulina</t>
  </si>
  <si>
    <t xml:space="preserve">Rosier pendant, Rosier des Alpes, Rosier à fruits pendants</t>
  </si>
  <si>
    <t xml:space="preserve">Rosa pendulina L., 1753</t>
  </si>
  <si>
    <t xml:space="preserve">&lt;i&gt;Rosa pendulina&lt;/i&gt; L., 1753</t>
  </si>
  <si>
    <t xml:space="preserve">Alpine Rose</t>
  </si>
  <si>
    <t xml:space="preserve">https://inpn.mnhn.fr/espece/cd_nom/118397</t>
  </si>
  <si>
    <t xml:space="preserve">Rosa pouzinii</t>
  </si>
  <si>
    <t xml:space="preserve">Rosier de Pouzin, Églantier de Pouzin</t>
  </si>
  <si>
    <t xml:space="preserve">Tratt., 1823</t>
  </si>
  <si>
    <t xml:space="preserve">Rosa pouzinii Tratt., 1823</t>
  </si>
  <si>
    <t xml:space="preserve">&lt;i&gt;Rosa pouzinii&lt;/i&gt; Tratt., 1823</t>
  </si>
  <si>
    <t xml:space="preserve">https://inpn.mnhn.fr/espece/cd_nom/118416</t>
  </si>
  <si>
    <t xml:space="preserve">Rosa rubiginosa</t>
  </si>
  <si>
    <t xml:space="preserve">Rosier rouillé, Rosier rubigineux, Rosier à odeur de pomme</t>
  </si>
  <si>
    <t xml:space="preserve">Rosa rubiginosa L., 1771</t>
  </si>
  <si>
    <t xml:space="preserve">&lt;i&gt;Rosa rubiginosa&lt;/i&gt; L., 1771</t>
  </si>
  <si>
    <t xml:space="preserve">Sweet-briar</t>
  </si>
  <si>
    <t xml:space="preserve">https://inpn.mnhn.fr/espece/cd_nom/118474</t>
  </si>
  <si>
    <t xml:space="preserve">Rosa rugosa</t>
  </si>
  <si>
    <t xml:space="preserve">Rosier rugueux</t>
  </si>
  <si>
    <t xml:space="preserve">Rosa rugosa Thunb., 1784</t>
  </si>
  <si>
    <t xml:space="preserve">&lt;i&gt;Rosa rugosa&lt;/i&gt; Thunb., 1784</t>
  </si>
  <si>
    <t xml:space="preserve">Japanese Rose</t>
  </si>
  <si>
    <t xml:space="preserve">https://inpn.mnhn.fr/espece/cd_nom/118477</t>
  </si>
  <si>
    <t xml:space="preserve">Rosa spinosissima subsp. spinosissima</t>
  </si>
  <si>
    <t xml:space="preserve">Rosier très épineux, Rosier à feuilles de boucage, Rosier à feuilles de pimpinelle</t>
  </si>
  <si>
    <t xml:space="preserve">Rosa spinosissima subsp. spinosissima L., 1753</t>
  </si>
  <si>
    <t xml:space="preserve">&lt;i&gt;Rosa spinosissima &lt;/i&gt;L., 1753 subsp.&lt;i&gt; spinosissima&lt;/i&gt;</t>
  </si>
  <si>
    <t xml:space="preserve">https://inpn.mnhn.fr/espece/cd_nom/718403</t>
  </si>
  <si>
    <t xml:space="preserve">Rosa squarrosa</t>
  </si>
  <si>
    <t xml:space="preserve">Rosier squarreux, Rosier rude, Églantier rude</t>
  </si>
  <si>
    <t xml:space="preserve">(Rau) Boreau, 1857</t>
  </si>
  <si>
    <t xml:space="preserve">Rosa squarrosa (Rau) Boreau, 1857</t>
  </si>
  <si>
    <t xml:space="preserve">&lt;i&gt;Rosa squarrosa&lt;/i&gt; (Rau) Boreau, 1857</t>
  </si>
  <si>
    <t xml:space="preserve">https://inpn.mnhn.fr/espece/cd_nom/118524</t>
  </si>
  <si>
    <t xml:space="preserve">Rosa stylosa</t>
  </si>
  <si>
    <t xml:space="preserve">Rosier à styles soudés, Rosier à styles unis, rosier à styles longs</t>
  </si>
  <si>
    <t xml:space="preserve">Rosa stylosa Desv., 1809</t>
  </si>
  <si>
    <t xml:space="preserve">&lt;i&gt;Rosa stylosa&lt;/i&gt; Desv., 1809</t>
  </si>
  <si>
    <t xml:space="preserve">Short-Styled Field-rose</t>
  </si>
  <si>
    <t xml:space="preserve">https://inpn.mnhn.fr/espece/cd_nom/118529</t>
  </si>
  <si>
    <t xml:space="preserve">Rosa tomentosa</t>
  </si>
  <si>
    <t xml:space="preserve">Rosier tomenteux, Églantier tomenteux</t>
  </si>
  <si>
    <t xml:space="preserve">Rosa tomentosa Sm., 1800</t>
  </si>
  <si>
    <t xml:space="preserve">&lt;i&gt;Rosa tomentosa&lt;/i&gt; Sm., 1800</t>
  </si>
  <si>
    <t xml:space="preserve">Harsh Downy-rose</t>
  </si>
  <si>
    <t xml:space="preserve">https://inpn.mnhn.fr/espece/cd_nom/118557</t>
  </si>
  <si>
    <t xml:space="preserve">Rosa villosa</t>
  </si>
  <si>
    <t xml:space="preserve">Rosier velu, Rosier pommier</t>
  </si>
  <si>
    <t xml:space="preserve">Rosa villosa L., 1753</t>
  </si>
  <si>
    <t xml:space="preserve">&lt;i&gt;Rosa villosa&lt;/i&gt; L., 1753</t>
  </si>
  <si>
    <t xml:space="preserve">Apple Rose</t>
  </si>
  <si>
    <t xml:space="preserve">https://inpn.mnhn.fr/espece/cd_nom/118582</t>
  </si>
  <si>
    <t xml:space="preserve">Rosa vosagiaca</t>
  </si>
  <si>
    <t xml:space="preserve">Rosier des Vosges, Rosier glauque, Églantier des Vosges</t>
  </si>
  <si>
    <t xml:space="preserve">N.H.F.Desp., 1828</t>
  </si>
  <si>
    <t xml:space="preserve">Rosa vosagiaca N.H.F.Desp., 1828</t>
  </si>
  <si>
    <t xml:space="preserve">&lt;i&gt;Rosa vosagiaca&lt;/i&gt; N.H.F.Desp., 1828</t>
  </si>
  <si>
    <t xml:space="preserve">https://inpn.mnhn.fr/espece/cd_nom/118592</t>
  </si>
  <si>
    <t xml:space="preserve">Rubus</t>
  </si>
  <si>
    <t xml:space="preserve">Ronce</t>
  </si>
  <si>
    <t xml:space="preserve">Rubeae</t>
  </si>
  <si>
    <t xml:space="preserve">Rubus L., 1753 [nom. et typ. cons.]</t>
  </si>
  <si>
    <t xml:space="preserve">&lt;i&gt;Rubus&lt;/i&gt; L., 1753 [nom. et typ. cons.]</t>
  </si>
  <si>
    <t xml:space="preserve">brambles</t>
  </si>
  <si>
    <t xml:space="preserve">Rubus caesius</t>
  </si>
  <si>
    <t xml:space="preserve">Ronce bleue, Ronce bleu-vert, Ronce à fruits bleus, Ronce glauque</t>
  </si>
  <si>
    <t xml:space="preserve">Rubus caesius L., 1753</t>
  </si>
  <si>
    <t xml:space="preserve">&lt;i&gt;Rubus caesius&lt;/i&gt; L., 1753</t>
  </si>
  <si>
    <t xml:space="preserve">Dewberry</t>
  </si>
  <si>
    <t xml:space="preserve">https://inpn.mnhn.fr/espece/cd_nom/118993</t>
  </si>
  <si>
    <t xml:space="preserve">Rubus fruticosus</t>
  </si>
  <si>
    <t xml:space="preserve">Ronce ligneuse, Ronce de Bertram, Ronce commune</t>
  </si>
  <si>
    <t xml:space="preserve">Rubus fruticosus L., 1753 [nom. et typ. cons.]</t>
  </si>
  <si>
    <t xml:space="preserve">&lt;i&gt;Rubus fruticosus&lt;/i&gt; L., 1753 [nom. et typ. cons.]</t>
  </si>
  <si>
    <t xml:space="preserve">Blackberry</t>
  </si>
  <si>
    <t xml:space="preserve">https://inpn.mnhn.fr/espece/cd_nom/119097</t>
  </si>
  <si>
    <t xml:space="preserve">Rubus glandulosus</t>
  </si>
  <si>
    <t xml:space="preserve">Ronce glanduleuse, Ronce à poils glanduleux, Ronce glanduleuse, Ronce à tiges glanduleuses</t>
  </si>
  <si>
    <t xml:space="preserve">Bellardi, 1792</t>
  </si>
  <si>
    <t xml:space="preserve">Rubus glandulosus Bellardi, 1792</t>
  </si>
  <si>
    <t xml:space="preserve">&lt;i&gt;Rubus glandulosus&lt;/i&gt; Bellardi, 1792</t>
  </si>
  <si>
    <t xml:space="preserve">https://inpn.mnhn.fr/espece/cd_nom/119108</t>
  </si>
  <si>
    <t xml:space="preserve">Rubus idaeus</t>
  </si>
  <si>
    <t xml:space="preserve">Ronce framboisier, Framboisier</t>
  </si>
  <si>
    <t xml:space="preserve">Rubus idaeus L., 1753</t>
  </si>
  <si>
    <t xml:space="preserve">&lt;i&gt;Rubus idaeus&lt;/i&gt; L., 1753</t>
  </si>
  <si>
    <t xml:space="preserve">Raspberry</t>
  </si>
  <si>
    <t xml:space="preserve">https://inpn.mnhn.fr/espece/cd_nom/119149</t>
  </si>
  <si>
    <t xml:space="preserve">Rubus saxatilis</t>
  </si>
  <si>
    <t xml:space="preserve">Ronce des rochers</t>
  </si>
  <si>
    <t xml:space="preserve">Rubus saxatilis L., 1753</t>
  </si>
  <si>
    <t xml:space="preserve">&lt;i&gt;Rubus saxatilis&lt;/i&gt; L., 1753</t>
  </si>
  <si>
    <t xml:space="preserve">Stone Bramble</t>
  </si>
  <si>
    <t xml:space="preserve">https://inpn.mnhn.fr/espece/cd_nom/119318</t>
  </si>
  <si>
    <t xml:space="preserve">Rubus ulmifolius</t>
  </si>
  <si>
    <t xml:space="preserve">Ronce à feuilles d'Orme</t>
  </si>
  <si>
    <t xml:space="preserve">Schott, 1818</t>
  </si>
  <si>
    <t xml:space="preserve">Rubus ulmifolius Schott, 1818</t>
  </si>
  <si>
    <t xml:space="preserve">&lt;i&gt;Rubus ulmifolius&lt;/i&gt; Schott, 1818</t>
  </si>
  <si>
    <t xml:space="preserve">Giant Blackberry</t>
  </si>
  <si>
    <t xml:space="preserve">https://inpn.mnhn.fr/espece/cd_nom/119373</t>
  </si>
  <si>
    <t xml:space="preserve">Filipendula</t>
  </si>
  <si>
    <t xml:space="preserve">Filipendule, Ulmaire</t>
  </si>
  <si>
    <t xml:space="preserve">Ulmarieae</t>
  </si>
  <si>
    <t xml:space="preserve">Filipendula Mill., 1754</t>
  </si>
  <si>
    <t xml:space="preserve">&lt;i&gt;Filipendula&lt;/i&gt; Mill., 1754</t>
  </si>
  <si>
    <t xml:space="preserve">meadowsweets</t>
  </si>
  <si>
    <t xml:space="preserve">Filipendula ulmaria</t>
  </si>
  <si>
    <t xml:space="preserve">Reine-des-prés, Spirée Ulmaire, Filipendule ulmaire</t>
  </si>
  <si>
    <t xml:space="preserve">(L.) Maxim., 1879</t>
  </si>
  <si>
    <t xml:space="preserve">Filipendula ulmaria (L.) Maxim., 1879</t>
  </si>
  <si>
    <t xml:space="preserve">&lt;i&gt;Filipendula ulmaria&lt;/i&gt; (L.) Maxim., 1879</t>
  </si>
  <si>
    <t xml:space="preserve">Meadowsweet</t>
  </si>
  <si>
    <t xml:space="preserve">https://inpn.mnhn.fr/espece/cd_nom/98717</t>
  </si>
  <si>
    <t xml:space="preserve">Filipendula vulgaris</t>
  </si>
  <si>
    <t xml:space="preserve">Filipendule commune, Spirée filipendule, Filipendule à six pétales, Filipendule vulgaire</t>
  </si>
  <si>
    <t xml:space="preserve">Filipendula vulgaris Moench, 1794</t>
  </si>
  <si>
    <t xml:space="preserve">&lt;i&gt;Filipendula vulgaris&lt;/i&gt; Moench, 1794</t>
  </si>
  <si>
    <t xml:space="preserve">Dropwort</t>
  </si>
  <si>
    <t xml:space="preserve">https://inpn.mnhn.fr/espece/cd_nom/98718</t>
  </si>
  <si>
    <t xml:space="preserve">Ulmus</t>
  </si>
  <si>
    <t xml:space="preserve">Orme</t>
  </si>
  <si>
    <t xml:space="preserve">Ulmaceae</t>
  </si>
  <si>
    <t xml:space="preserve">Ulmus L., 1753</t>
  </si>
  <si>
    <t xml:space="preserve">&lt;i&gt;Ulmus&lt;/i&gt; L., 1753</t>
  </si>
  <si>
    <t xml:space="preserve">elms</t>
  </si>
  <si>
    <t xml:space="preserve">Ulmus glabra</t>
  </si>
  <si>
    <t xml:space="preserve">Orme glabre, orme des montagnes</t>
  </si>
  <si>
    <t xml:space="preserve">Ulmus glabra Huds., 1762</t>
  </si>
  <si>
    <t xml:space="preserve">&lt;i&gt;Ulmus glabra&lt;/i&gt; Huds., 1762</t>
  </si>
  <si>
    <t xml:space="preserve">Wych Elm</t>
  </si>
  <si>
    <t xml:space="preserve">https://inpn.mnhn.fr/espece/cd_nom/128169</t>
  </si>
  <si>
    <t xml:space="preserve">Ulmus laevis</t>
  </si>
  <si>
    <t xml:space="preserve">Orme lisse, Orme blanc, Orme pédonculé</t>
  </si>
  <si>
    <t xml:space="preserve">Pall., 1784</t>
  </si>
  <si>
    <t xml:space="preserve">Ulmus laevis Pall., 1784</t>
  </si>
  <si>
    <t xml:space="preserve">&lt;i&gt;Ulmus laevis&lt;/i&gt; Pall., 1784</t>
  </si>
  <si>
    <t xml:space="preserve">European White-elm</t>
  </si>
  <si>
    <t xml:space="preserve">https://inpn.mnhn.fr/espece/cd_nom/128171</t>
  </si>
  <si>
    <t xml:space="preserve">Ulmus minor</t>
  </si>
  <si>
    <t xml:space="preserve">Orme mineur, Petit orme, Orme cilié, Orme champêtre, Ormeau</t>
  </si>
  <si>
    <t xml:space="preserve">Ulmus minor Mill., 1768</t>
  </si>
  <si>
    <t xml:space="preserve">&lt;i&gt;Ulmus minor&lt;/i&gt; Mill., 1768</t>
  </si>
  <si>
    <t xml:space="preserve">Small-leaved Elm, Jersey Elm, English Elm</t>
  </si>
  <si>
    <t xml:space="preserve">https://inpn.mnhn.fr/espece/cd_nom/128175</t>
  </si>
  <si>
    <t xml:space="preserve">Parietaria judaica</t>
  </si>
  <si>
    <t xml:space="preserve">Pariétaire de Judée, Pariétaire des murs, Pariétaire diffuse</t>
  </si>
  <si>
    <t xml:space="preserve">Urticaceae</t>
  </si>
  <si>
    <t xml:space="preserve">Parietarieae</t>
  </si>
  <si>
    <t xml:space="preserve">Parietaria judaica L., 1756</t>
  </si>
  <si>
    <t xml:space="preserve">&lt;i&gt;Parietaria judaica&lt;/i&gt; L., 1756</t>
  </si>
  <si>
    <t xml:space="preserve">Pellitory-of-the-wall</t>
  </si>
  <si>
    <t xml:space="preserve">https://inpn.mnhn.fr/espece/cd_nom/112410</t>
  </si>
  <si>
    <t xml:space="preserve">Urtica dioica</t>
  </si>
  <si>
    <t xml:space="preserve">Ortie dioïque, Grande ortie</t>
  </si>
  <si>
    <t xml:space="preserve">Urticeae</t>
  </si>
  <si>
    <t xml:space="preserve">Urtica dioica L., 1753</t>
  </si>
  <si>
    <t xml:space="preserve">&lt;i&gt;Urtica dioica&lt;/i&gt; L., 1753</t>
  </si>
  <si>
    <t xml:space="preserve">Common Nettle</t>
  </si>
  <si>
    <t xml:space="preserve">https://inpn.mnhn.fr/espece/cd_nom/128268</t>
  </si>
  <si>
    <t xml:space="preserve">Urtica dioica subsp. dioica</t>
  </si>
  <si>
    <t xml:space="preserve">Urtica dioica subsp. dioica L., 1753</t>
  </si>
  <si>
    <t xml:space="preserve">&lt;i&gt;Urtica dioica &lt;/i&gt;L., 1753 subsp.&lt;i&gt; dioica&lt;/i&gt;</t>
  </si>
  <si>
    <t xml:space="preserve">https://inpn.mnhn.fr/espece/cd_nom/142037</t>
  </si>
  <si>
    <t xml:space="preserve">Urtica urens</t>
  </si>
  <si>
    <t xml:space="preserve">Ortie brûlante, Ortie grièche, Petite ortie</t>
  </si>
  <si>
    <t xml:space="preserve">Urtica urens L., 1753</t>
  </si>
  <si>
    <t xml:space="preserve">&lt;i&gt;Urtica urens&lt;/i&gt; L., 1753</t>
  </si>
  <si>
    <t xml:space="preserve">Small Nettle</t>
  </si>
  <si>
    <t xml:space="preserve">https://inpn.mnhn.fr/espece/cd_nom/128298</t>
  </si>
  <si>
    <t xml:space="preserve">Thesium alpinum</t>
  </si>
  <si>
    <t xml:space="preserve">Thésion des Alpes, Thésium des Alpes</t>
  </si>
  <si>
    <t xml:space="preserve">Santalales</t>
  </si>
  <si>
    <t xml:space="preserve">Thesiaceae</t>
  </si>
  <si>
    <t xml:space="preserve">Thesium alpinum L., 1753</t>
  </si>
  <si>
    <t xml:space="preserve">&lt;i&gt;Thesium alpinum&lt;/i&gt; L., 1753</t>
  </si>
  <si>
    <t xml:space="preserve">https://inpn.mnhn.fr/espece/cd_nom/126287</t>
  </si>
  <si>
    <t xml:space="preserve">Thesium humifusum</t>
  </si>
  <si>
    <t xml:space="preserve">Thésion couché, Thésium couché</t>
  </si>
  <si>
    <t xml:space="preserve">Thesium humifusum DC., 1815</t>
  </si>
  <si>
    <t xml:space="preserve">&lt;i&gt;Thesium humifusum&lt;/i&gt; DC., 1815</t>
  </si>
  <si>
    <t xml:space="preserve">Bastard-toadflax</t>
  </si>
  <si>
    <t xml:space="preserve">https://inpn.mnhn.fr/espece/cd_nom/126298</t>
  </si>
  <si>
    <t xml:space="preserve">Thesium humifusum subsp. divaricatum</t>
  </si>
  <si>
    <t xml:space="preserve">Thésion divariqué, Thésium divariqué</t>
  </si>
  <si>
    <t xml:space="preserve">(Mert. &amp; W.D.J.Koch) Bonnier &amp; Layens, 1894</t>
  </si>
  <si>
    <t xml:space="preserve">Thesium humifusum subsp. divaricatum (Mert. &amp; W.D.J.Koch) Bonnier &amp; Layens, 1894</t>
  </si>
  <si>
    <t xml:space="preserve">&lt;i&gt;Thesium humifusum &lt;/i&gt;subsp.&lt;i&gt; divaricatum&lt;/i&gt; (Mert. &amp; W.D.J.Koch) Bonnier &amp; Layens, 1894</t>
  </si>
  <si>
    <t xml:space="preserve">https://inpn.mnhn.fr/espece/cd_nom/141645</t>
  </si>
  <si>
    <t xml:space="preserve">Thesium pyrenaicum</t>
  </si>
  <si>
    <t xml:space="preserve">Thésion des Pyrénées, Thésium des Pyrénées, Thésion des prés</t>
  </si>
  <si>
    <t xml:space="preserve">Thesium pyrenaicum Pourr., 1788</t>
  </si>
  <si>
    <t xml:space="preserve">&lt;i&gt;Thesium pyrenaicum&lt;/i&gt; Pourr., 1788</t>
  </si>
  <si>
    <t xml:space="preserve">https://inpn.mnhn.fr/espece/cd_nom/126310</t>
  </si>
  <si>
    <t xml:space="preserve">Viscum album</t>
  </si>
  <si>
    <t xml:space="preserve">Gui blanc, Gui des feuillus, Gui, Bois de la Sainte-Croix</t>
  </si>
  <si>
    <t xml:space="preserve">Viscaceae</t>
  </si>
  <si>
    <t xml:space="preserve">Viscum album L., 1753</t>
  </si>
  <si>
    <t xml:space="preserve">&lt;i&gt;Viscum album&lt;/i&gt; L., 1753</t>
  </si>
  <si>
    <t xml:space="preserve">Mistletoe</t>
  </si>
  <si>
    <t xml:space="preserve">https://inpn.mnhn.fr/espece/cd_nom/129906</t>
  </si>
  <si>
    <t xml:space="preserve">Viscum album subsp. album</t>
  </si>
  <si>
    <t xml:space="preserve">Viscum album subsp. album L., 1753</t>
  </si>
  <si>
    <t xml:space="preserve">&lt;i&gt;Viscum album &lt;/i&gt;L., 1753 subsp.&lt;i&gt; album&lt;/i&gt;</t>
  </si>
  <si>
    <t xml:space="preserve">https://inpn.mnhn.fr/espece/cd_nom/142440</t>
  </si>
  <si>
    <t xml:space="preserve">Viscum album subsp. austriacum</t>
  </si>
  <si>
    <t xml:space="preserve">Gui d'Autriche</t>
  </si>
  <si>
    <t xml:space="preserve">(Wiesb.) Vollm., 1914</t>
  </si>
  <si>
    <t xml:space="preserve">Viscum album subsp. austriacum (Wiesb.) Vollm., 1914</t>
  </si>
  <si>
    <t xml:space="preserve">&lt;i&gt;Viscum album &lt;/i&gt;subsp.&lt;i&gt; austriacum&lt;/i&gt; (Wiesb.) Vollm., 1914</t>
  </si>
  <si>
    <t xml:space="preserve">https://inpn.mnhn.fr/espece/cd_nom/142441</t>
  </si>
  <si>
    <t xml:space="preserve">Cotinus coggygria</t>
  </si>
  <si>
    <t xml:space="preserve">Arbre à perruque, Sumac fustet, Fustet, Fustet des teinturiers</t>
  </si>
  <si>
    <t xml:space="preserve">Sapindales</t>
  </si>
  <si>
    <t xml:space="preserve">Anacardiaceae</t>
  </si>
  <si>
    <t xml:space="preserve">Anacardioideae</t>
  </si>
  <si>
    <t xml:space="preserve">Rhoeae</t>
  </si>
  <si>
    <t xml:space="preserve">Scop., 1771</t>
  </si>
  <si>
    <t xml:space="preserve">Cotinus coggygria Scop., 1771</t>
  </si>
  <si>
    <t xml:space="preserve">&lt;i&gt;Cotinus coggygria&lt;/i&gt; Scop., 1771</t>
  </si>
  <si>
    <t xml:space="preserve">Smoke-tree</t>
  </si>
  <si>
    <t xml:space="preserve">https://inpn.mnhn.fr/espece/cd_nom/92631</t>
  </si>
  <si>
    <t xml:space="preserve">Rhus coriaria</t>
  </si>
  <si>
    <t xml:space="preserve">Sumac des corroyeurs, Vinaigrier des corroyeurs</t>
  </si>
  <si>
    <t xml:space="preserve">Rhus coriaria L., 1753</t>
  </si>
  <si>
    <t xml:space="preserve">&lt;i&gt;Rhus coriaria&lt;/i&gt; L., 1753</t>
  </si>
  <si>
    <t xml:space="preserve">Tanner's Sumach</t>
  </si>
  <si>
    <t xml:space="preserve">https://inpn.mnhn.fr/espece/cd_nom/117712</t>
  </si>
  <si>
    <t xml:space="preserve">Rhus typhina</t>
  </si>
  <si>
    <t xml:space="preserve">Sumac vinaigrier, Sumac hérissé, Sumac Amarante, Sumac de Virginie, Vinaigrier de Virginie</t>
  </si>
  <si>
    <t xml:space="preserve">Rhus typhina L., 1756</t>
  </si>
  <si>
    <t xml:space="preserve">&lt;i&gt;Rhus typhina&lt;/i&gt; L., 1756</t>
  </si>
  <si>
    <t xml:space="preserve">Stag's-horn Sumach</t>
  </si>
  <si>
    <t xml:space="preserve">https://inpn.mnhn.fr/espece/cd_nom/117723</t>
  </si>
  <si>
    <t xml:space="preserve">Ruta graveolens</t>
  </si>
  <si>
    <t xml:space="preserve">Rue odorante, Rue fétide, Rue des jardins</t>
  </si>
  <si>
    <t xml:space="preserve">Rutaceae</t>
  </si>
  <si>
    <t xml:space="preserve">Rutoideae</t>
  </si>
  <si>
    <t xml:space="preserve">Ruta graveolens L., 1753</t>
  </si>
  <si>
    <t xml:space="preserve">&lt;i&gt;Ruta graveolens&lt;/i&gt; L., 1753</t>
  </si>
  <si>
    <t xml:space="preserve">Rue</t>
  </si>
  <si>
    <t xml:space="preserve">https://inpn.mnhn.fr/espece/cd_nom/119716</t>
  </si>
  <si>
    <t xml:space="preserve">Acer campestre</t>
  </si>
  <si>
    <t xml:space="preserve">Érable champêtre, Acéraille</t>
  </si>
  <si>
    <t xml:space="preserve">Sapindaceae</t>
  </si>
  <si>
    <t xml:space="preserve">Hippocastanoideae</t>
  </si>
  <si>
    <t xml:space="preserve">Acereae</t>
  </si>
  <si>
    <t xml:space="preserve">Acer campestre L., 1753</t>
  </si>
  <si>
    <t xml:space="preserve">&lt;i&gt;Acer campestre&lt;/i&gt; L., 1753</t>
  </si>
  <si>
    <t xml:space="preserve">Field Maple</t>
  </si>
  <si>
    <t xml:space="preserve">https://inpn.mnhn.fr/espece/cd_nom/79734</t>
  </si>
  <si>
    <t xml:space="preserve">Acer monspessulanum</t>
  </si>
  <si>
    <t xml:space="preserve">Érable de Montpellier, Agas, Azerou</t>
  </si>
  <si>
    <t xml:space="preserve">Acer monspessulanum L., 1753</t>
  </si>
  <si>
    <t xml:space="preserve">&lt;i&gt;Acer monspessulanum&lt;/i&gt; L., 1753</t>
  </si>
  <si>
    <t xml:space="preserve">Montpellier Maple</t>
  </si>
  <si>
    <t xml:space="preserve">https://inpn.mnhn.fr/espece/cd_nom/79763</t>
  </si>
  <si>
    <t xml:space="preserve">Acer negundo</t>
  </si>
  <si>
    <t xml:space="preserve">Érable negundo, Érable frêne, Érable à feuilles de frêne, Érable Négondo</t>
  </si>
  <si>
    <t xml:space="preserve">Acer negundo L., 1753</t>
  </si>
  <si>
    <t xml:space="preserve">&lt;i&gt;Acer negundo&lt;/i&gt; L., 1753</t>
  </si>
  <si>
    <t xml:space="preserve">Ashleaf Maple</t>
  </si>
  <si>
    <t xml:space="preserve">https://inpn.mnhn.fr/espece/cd_nom/79766</t>
  </si>
  <si>
    <t xml:space="preserve">Acer opalus subsp. opalus</t>
  </si>
  <si>
    <t xml:space="preserve">Érable à feuilles d'obier, Érable opale, Érable d'Italie</t>
  </si>
  <si>
    <t xml:space="preserve">Acer opalus subsp. opalus Mill., 1768</t>
  </si>
  <si>
    <t xml:space="preserve">&lt;i&gt;Acer opalus &lt;/i&gt;Mill., 1768 subsp.&lt;i&gt; opalus&lt;/i&gt;</t>
  </si>
  <si>
    <t xml:space="preserve">https://inpn.mnhn.fr/espece/cd_nom/130715</t>
  </si>
  <si>
    <t xml:space="preserve">Acer platanoides</t>
  </si>
  <si>
    <t xml:space="preserve">Érable plane, Plane, Aserau</t>
  </si>
  <si>
    <t xml:space="preserve">Acer platanoides L., 1753</t>
  </si>
  <si>
    <t xml:space="preserve">&lt;i&gt;Acer platanoides&lt;/i&gt; L., 1753</t>
  </si>
  <si>
    <t xml:space="preserve">Norway Maple</t>
  </si>
  <si>
    <t xml:space="preserve">https://inpn.mnhn.fr/espece/cd_nom/79779</t>
  </si>
  <si>
    <t xml:space="preserve">Acer pseudoplatanus</t>
  </si>
  <si>
    <t xml:space="preserve">Érable sycomore, Grand Érable, Érable faux platane</t>
  </si>
  <si>
    <t xml:space="preserve">Acer pseudoplatanus L., 1753</t>
  </si>
  <si>
    <t xml:space="preserve">&lt;i&gt;Acer pseudoplatanus&lt;/i&gt; L., 1753</t>
  </si>
  <si>
    <t xml:space="preserve">Sycamore [tree]</t>
  </si>
  <si>
    <t xml:space="preserve">https://inpn.mnhn.fr/espece/cd_nom/79783</t>
  </si>
  <si>
    <t xml:space="preserve">Acer saccharinum</t>
  </si>
  <si>
    <t xml:space="preserve">Érable argenté, Érable de Virginie, Érable à sirop</t>
  </si>
  <si>
    <t xml:space="preserve">Acer saccharinum L., 1753</t>
  </si>
  <si>
    <t xml:space="preserve">&lt;i&gt;Acer saccharinum&lt;/i&gt; L., 1753</t>
  </si>
  <si>
    <t xml:space="preserve">Red Maple</t>
  </si>
  <si>
    <t xml:space="preserve">https://inpn.mnhn.fr/espece/cd_nom/79788</t>
  </si>
  <si>
    <t xml:space="preserve">Aesculus hippocastanum</t>
  </si>
  <si>
    <t xml:space="preserve">Marronnier d'Inde, Marronnier commun</t>
  </si>
  <si>
    <t xml:space="preserve">Hippocastaneae</t>
  </si>
  <si>
    <t xml:space="preserve">Aesculus hippocastanum L., 1753</t>
  </si>
  <si>
    <t xml:space="preserve">&lt;i&gt;Aesculus hippocastanum&lt;/i&gt; L., 1753</t>
  </si>
  <si>
    <t xml:space="preserve">Horse-chestnut [tree]</t>
  </si>
  <si>
    <t xml:space="preserve">https://inpn.mnhn.fr/espece/cd_nom/80334</t>
  </si>
  <si>
    <t xml:space="preserve">Ailanthus altissima</t>
  </si>
  <si>
    <t xml:space="preserve">Ailante glanduleux, Faux vernis du Japon, Ailante, Ailanthe</t>
  </si>
  <si>
    <t xml:space="preserve">Simaroubaceae</t>
  </si>
  <si>
    <t xml:space="preserve">Ailantheae</t>
  </si>
  <si>
    <t xml:space="preserve">(Mill.) Swingle, 1916</t>
  </si>
  <si>
    <t xml:space="preserve">Ailanthus altissima (Mill.) Swingle, 1916</t>
  </si>
  <si>
    <t xml:space="preserve">&lt;i&gt;Ailanthus altissima&lt;/i&gt; (Mill.) Swingle, 1916</t>
  </si>
  <si>
    <t xml:space="preserve">Tree-of-Heaven</t>
  </si>
  <si>
    <t xml:space="preserve">https://inpn.mnhn.fr/espece/cd_nom/80824</t>
  </si>
  <si>
    <t xml:space="preserve">Sedum</t>
  </si>
  <si>
    <t xml:space="preserve">Orpin, Sédum</t>
  </si>
  <si>
    <t xml:space="preserve">Saxifragales</t>
  </si>
  <si>
    <t xml:space="preserve">Crassulaceae</t>
  </si>
  <si>
    <t xml:space="preserve">Sempervivoideae</t>
  </si>
  <si>
    <t xml:space="preserve">Sedeae</t>
  </si>
  <si>
    <t xml:space="preserve">Sedum L., 1753 [nom. et typ. cons.]</t>
  </si>
  <si>
    <t xml:space="preserve">&lt;i&gt;Sedum&lt;/i&gt; L., 1753 [nom. et typ. cons.]</t>
  </si>
  <si>
    <t xml:space="preserve">stonecrops</t>
  </si>
  <si>
    <t xml:space="preserve">Sedum acre</t>
  </si>
  <si>
    <t xml:space="preserve">Orpin âcre, Poivre de muraille, Vermiculaire, Poivre des murailles</t>
  </si>
  <si>
    <t xml:space="preserve">Sedum acre L., 1753</t>
  </si>
  <si>
    <t xml:space="preserve">&lt;i&gt;Sedum acre&lt;/i&gt; L., 1753</t>
  </si>
  <si>
    <t xml:space="preserve">Biting Stonecrop</t>
  </si>
  <si>
    <t xml:space="preserve">https://inpn.mnhn.fr/espece/cd_nom/122101</t>
  </si>
  <si>
    <t xml:space="preserve">Sedum album</t>
  </si>
  <si>
    <t xml:space="preserve">Orpin blanc</t>
  </si>
  <si>
    <t xml:space="preserve">Sedum album L., 1753</t>
  </si>
  <si>
    <t xml:space="preserve">&lt;i&gt;Sedum album&lt;/i&gt; L., 1753</t>
  </si>
  <si>
    <t xml:space="preserve">White Stonecrop</t>
  </si>
  <si>
    <t xml:space="preserve">https://inpn.mnhn.fr/espece/cd_nom/122106</t>
  </si>
  <si>
    <t xml:space="preserve">Sedum anglicum</t>
  </si>
  <si>
    <t xml:space="preserve">Orpin d'Angleterre, Orpin anglais</t>
  </si>
  <si>
    <t xml:space="preserve">Sedum anglicum Huds., 1778</t>
  </si>
  <si>
    <t xml:space="preserve">&lt;i&gt;Sedum anglicum&lt;/i&gt; Huds., 1778</t>
  </si>
  <si>
    <t xml:space="preserve">English Stonecrop</t>
  </si>
  <si>
    <t xml:space="preserve">https://inpn.mnhn.fr/espece/cd_nom/122115</t>
  </si>
  <si>
    <t xml:space="preserve">Sedum annuum</t>
  </si>
  <si>
    <t xml:space="preserve">Orpin annuel</t>
  </si>
  <si>
    <t xml:space="preserve">Sedum annuum L., 1753</t>
  </si>
  <si>
    <t xml:space="preserve">&lt;i&gt;Sedum annuum&lt;/i&gt; L., 1753</t>
  </si>
  <si>
    <t xml:space="preserve">https://inpn.mnhn.fr/espece/cd_nom/122116</t>
  </si>
  <si>
    <t xml:space="preserve">Sedum cepaea</t>
  </si>
  <si>
    <t xml:space="preserve">Orpin pourpier, Orpin paniculé</t>
  </si>
  <si>
    <t xml:space="preserve">Sedum cepaea L., 1753</t>
  </si>
  <si>
    <t xml:space="preserve">&lt;i&gt;Sedum cepaea&lt;/i&gt; L., 1753</t>
  </si>
  <si>
    <t xml:space="preserve">Pink Stonecrop</t>
  </si>
  <si>
    <t xml:space="preserve">https://inpn.mnhn.fr/espece/cd_nom/122140</t>
  </si>
  <si>
    <t xml:space="preserve">Sedum dasyphyllum</t>
  </si>
  <si>
    <t xml:space="preserve">Orpin à feuilles poilues, Orpin à feuilles serrées, Orpin à feuilles épaisses</t>
  </si>
  <si>
    <t xml:space="preserve">Sedum dasyphyllum L., 1753</t>
  </si>
  <si>
    <t xml:space="preserve">&lt;i&gt;Sedum dasyphyllum&lt;/i&gt; L., 1753</t>
  </si>
  <si>
    <t xml:space="preserve">Thick-leaved Stonecrop</t>
  </si>
  <si>
    <t xml:space="preserve">https://inpn.mnhn.fr/espece/cd_nom/122150</t>
  </si>
  <si>
    <t xml:space="preserve">Sedum hirsutum</t>
  </si>
  <si>
    <t xml:space="preserve">Orpin hirsute, Orpin hérissé</t>
  </si>
  <si>
    <t xml:space="preserve">Sedum hirsutum All., 1785</t>
  </si>
  <si>
    <t xml:space="preserve">&lt;i&gt;Sedum hirsutum&lt;/i&gt; All., 1785</t>
  </si>
  <si>
    <t xml:space="preserve">https://inpn.mnhn.fr/espece/cd_nom/122182</t>
  </si>
  <si>
    <t xml:space="preserve">Sedum rubens</t>
  </si>
  <si>
    <t xml:space="preserve">Orpin rougi, Orpin rougeâtre, Crassule rougeâtre</t>
  </si>
  <si>
    <t xml:space="preserve">Sedum rubens L., 1753</t>
  </si>
  <si>
    <t xml:space="preserve">&lt;i&gt;Sedum rubens&lt;/i&gt; L., 1753</t>
  </si>
  <si>
    <t xml:space="preserve">https://inpn.mnhn.fr/espece/cd_nom/122243</t>
  </si>
  <si>
    <t xml:space="preserve">Sedum villosum</t>
  </si>
  <si>
    <t xml:space="preserve">Orpin velu, Orpin pubescent</t>
  </si>
  <si>
    <t xml:space="preserve">Sedum villosum L., 1753</t>
  </si>
  <si>
    <t xml:space="preserve">&lt;i&gt;Sedum villosum&lt;/i&gt; L., 1753</t>
  </si>
  <si>
    <t xml:space="preserve">Hairy Stonecrop</t>
  </si>
  <si>
    <t xml:space="preserve">https://inpn.mnhn.fr/espece/cd_nom/122281</t>
  </si>
  <si>
    <t xml:space="preserve">Petrosedum amplexicaule</t>
  </si>
  <si>
    <t xml:space="preserve">Orpin ampléxicaule, Orpin à feuilles embrassantes</t>
  </si>
  <si>
    <t xml:space="preserve">Semperviveae</t>
  </si>
  <si>
    <t xml:space="preserve">(DC.) Velayos, 1988</t>
  </si>
  <si>
    <t xml:space="preserve">Petrosedum amplexicaule (DC.) Velayos, 1988</t>
  </si>
  <si>
    <t xml:space="preserve">&lt;i&gt;Petrosedum amplexicaule&lt;/i&gt; (DC.) Velayos, 1988</t>
  </si>
  <si>
    <t xml:space="preserve">https://inpn.mnhn.fr/espece/cd_nom/112811</t>
  </si>
  <si>
    <t xml:space="preserve">Petrosedum forsterianum</t>
  </si>
  <si>
    <t xml:space="preserve">Orpin de Forster</t>
  </si>
  <si>
    <t xml:space="preserve">(Sm.) Grulich, 1984</t>
  </si>
  <si>
    <t xml:space="preserve">Petrosedum forsterianum (Sm.) Grulich, 1984</t>
  </si>
  <si>
    <t xml:space="preserve">&lt;i&gt;Petrosedum forsterianum&lt;/i&gt; (Sm.) Grulich, 1984</t>
  </si>
  <si>
    <t xml:space="preserve">Rock Stonecrop</t>
  </si>
  <si>
    <t xml:space="preserve">https://inpn.mnhn.fr/espece/cd_nom/112813</t>
  </si>
  <si>
    <t xml:space="preserve">Petrosedum ochroleucum</t>
  </si>
  <si>
    <t xml:space="preserve">Orpin à pétales droits</t>
  </si>
  <si>
    <t xml:space="preserve">(Chaix) Niederle, 2014</t>
  </si>
  <si>
    <t xml:space="preserve">Petrosedum ochroleucum (Chaix) Niederle, 2014</t>
  </si>
  <si>
    <t xml:space="preserve">&lt;i&gt;Petrosedum ochroleucum&lt;/i&gt; (Chaix) Niederle, 2014</t>
  </si>
  <si>
    <t xml:space="preserve">https://inpn.mnhn.fr/espece/cd_nom/973446</t>
  </si>
  <si>
    <t xml:space="preserve">Petrosedum rupestre</t>
  </si>
  <si>
    <t xml:space="preserve">Orpin réfléchi, Orpin des rochers</t>
  </si>
  <si>
    <t xml:space="preserve">(L.) P.V.Heath, 1987</t>
  </si>
  <si>
    <t xml:space="preserve">Petrosedum rupestre (L.) P.V.Heath, 1987</t>
  </si>
  <si>
    <t xml:space="preserve">&lt;i&gt;Petrosedum rupestre&lt;/i&gt; (L.) P.V.Heath, 1987</t>
  </si>
  <si>
    <t xml:space="preserve">Reflexed Stonecrop</t>
  </si>
  <si>
    <t xml:space="preserve">https://inpn.mnhn.fr/espece/cd_nom/112816</t>
  </si>
  <si>
    <t xml:space="preserve">Petrosedum sediforme</t>
  </si>
  <si>
    <t xml:space="preserve">Orpin blanc jaunâtre, Orpin de Nice, Sédum de Nice</t>
  </si>
  <si>
    <t xml:space="preserve">(Jacq.) Grulich, 1984</t>
  </si>
  <si>
    <t xml:space="preserve">Petrosedum sediforme (Jacq.) Grulich, 1984</t>
  </si>
  <si>
    <t xml:space="preserve">&lt;i&gt;Petrosedum sediforme&lt;/i&gt; (Jacq.) Grulich, 1984</t>
  </si>
  <si>
    <t xml:space="preserve">Pale Stonecrop</t>
  </si>
  <si>
    <t xml:space="preserve">https://inpn.mnhn.fr/espece/cd_nom/112817</t>
  </si>
  <si>
    <t xml:space="preserve">Sempervivum montanum</t>
  </si>
  <si>
    <t xml:space="preserve">Joubarbe des montagnes</t>
  </si>
  <si>
    <t xml:space="preserve">Sempervivum montanum L., 1753</t>
  </si>
  <si>
    <t xml:space="preserve">&lt;i&gt;Sempervivum montanum&lt;/i&gt; L., 1753</t>
  </si>
  <si>
    <t xml:space="preserve">Mountain House-leek</t>
  </si>
  <si>
    <t xml:space="preserve">https://inpn.mnhn.fr/espece/cd_nom/122467</t>
  </si>
  <si>
    <t xml:space="preserve">Sempervivum tectorum</t>
  </si>
  <si>
    <t xml:space="preserve">Joubarbe des toits, Grande joubarbe</t>
  </si>
  <si>
    <t xml:space="preserve">Sempervivum tectorum L., 1753</t>
  </si>
  <si>
    <t xml:space="preserve">&lt;i&gt;Sempervivum tectorum&lt;/i&gt; L., 1753</t>
  </si>
  <si>
    <t xml:space="preserve">House-leek</t>
  </si>
  <si>
    <t xml:space="preserve">https://inpn.mnhn.fr/espece/cd_nom/122493</t>
  </si>
  <si>
    <t xml:space="preserve">Sempervivum tectorum subsp. tectorum</t>
  </si>
  <si>
    <t xml:space="preserve">Sempervivum tectorum subsp. tectorum L., 1753</t>
  </si>
  <si>
    <t xml:space="preserve">&lt;i&gt;Sempervivum tectorum &lt;/i&gt;L., 1753 subsp.&lt;i&gt; tectorum&lt;/i&gt;</t>
  </si>
  <si>
    <t xml:space="preserve">https://inpn.mnhn.fr/espece/cd_nom/140929</t>
  </si>
  <si>
    <t xml:space="preserve">Hylotelephium</t>
  </si>
  <si>
    <t xml:space="preserve">Hylotéléphium</t>
  </si>
  <si>
    <t xml:space="preserve">Telephieae</t>
  </si>
  <si>
    <t xml:space="preserve">H.Ohba, 1977</t>
  </si>
  <si>
    <t xml:space="preserve">Hylotelephium H.Ohba, 1977</t>
  </si>
  <si>
    <t xml:space="preserve">&lt;i&gt;Hylotelephium&lt;/i&gt; H.Ohba, 1977</t>
  </si>
  <si>
    <t xml:space="preserve">Hylotelephium maximum</t>
  </si>
  <si>
    <t xml:space="preserve">Hylotéléphium élevé, Grand hylotéléphium, Grand orpin</t>
  </si>
  <si>
    <t xml:space="preserve">(L.) Holub, 1978</t>
  </si>
  <si>
    <t xml:space="preserve">Hylotelephium maximum (L.) Holub, 1978</t>
  </si>
  <si>
    <t xml:space="preserve">&lt;i&gt;Hylotelephium maximum&lt;/i&gt; (L.) Holub, 1978</t>
  </si>
  <si>
    <t xml:space="preserve">https://inpn.mnhn.fr/espece/cd_nom/103159</t>
  </si>
  <si>
    <t xml:space="preserve">Hylotelephium telephium</t>
  </si>
  <si>
    <t xml:space="preserve">Hylotéléphium téléphium, Orpin téléphium, Orpin reprise, Herbe à la coupure, Herbe de saint Jean</t>
  </si>
  <si>
    <t xml:space="preserve">(L.) H.Ohba, 1977</t>
  </si>
  <si>
    <t xml:space="preserve">Hylotelephium telephium (L.) H.Ohba, 1977</t>
  </si>
  <si>
    <t xml:space="preserve">&lt;i&gt;Hylotelephium telephium&lt;/i&gt; (L.) H.Ohba, 1977</t>
  </si>
  <si>
    <t xml:space="preserve">Orpine</t>
  </si>
  <si>
    <t xml:space="preserve">https://inpn.mnhn.fr/espece/cd_nom/103162</t>
  </si>
  <si>
    <t xml:space="preserve">Phedimus spurius</t>
  </si>
  <si>
    <t xml:space="preserve">Orpin bâtard, Phédime bâtard</t>
  </si>
  <si>
    <t xml:space="preserve">Umbiliceae</t>
  </si>
  <si>
    <t xml:space="preserve">(M.Bieb) 't Hart, 1995</t>
  </si>
  <si>
    <t xml:space="preserve">Phedimus spurius (M.Bieb) 't Hart, 1995</t>
  </si>
  <si>
    <t xml:space="preserve">&lt;i&gt;Phedimus spurius&lt;/i&gt; (M.Bieb) 't Hart, 1995</t>
  </si>
  <si>
    <t xml:space="preserve">Caucasian-stonecrop</t>
  </si>
  <si>
    <t xml:space="preserve">https://inpn.mnhn.fr/espece/cd_nom/610868</t>
  </si>
  <si>
    <t xml:space="preserve">Umbilicus rupestris</t>
  </si>
  <si>
    <t xml:space="preserve">Ombilic rupestre, Nombril-de-Vénus, Oreille-d'abbé, Ombilic des rochers</t>
  </si>
  <si>
    <t xml:space="preserve">(Salisb.) Dandy, 1948</t>
  </si>
  <si>
    <t xml:space="preserve">Umbilicus rupestris (Salisb.) Dandy, 1948</t>
  </si>
  <si>
    <t xml:space="preserve">&lt;i&gt;Umbilicus rupestris&lt;/i&gt; (Salisb.) Dandy, 1948</t>
  </si>
  <si>
    <t xml:space="preserve">Navelwort</t>
  </si>
  <si>
    <t xml:space="preserve">https://inpn.mnhn.fr/espece/cd_nom/128215</t>
  </si>
  <si>
    <t xml:space="preserve">Ribes</t>
  </si>
  <si>
    <t xml:space="preserve">Groseillier</t>
  </si>
  <si>
    <t xml:space="preserve">Grossulariaceae</t>
  </si>
  <si>
    <t xml:space="preserve">Ribes L., 1753</t>
  </si>
  <si>
    <t xml:space="preserve">&lt;i&gt;Ribes&lt;/i&gt; L., 1753</t>
  </si>
  <si>
    <t xml:space="preserve">currants</t>
  </si>
  <si>
    <t xml:space="preserve">Ribes alpinum</t>
  </si>
  <si>
    <t xml:space="preserve">Groseillier des Alpes</t>
  </si>
  <si>
    <t xml:space="preserve">Ribes alpinum L., 1753</t>
  </si>
  <si>
    <t xml:space="preserve">&lt;i&gt;Ribes alpinum&lt;/i&gt; L., 1753</t>
  </si>
  <si>
    <t xml:space="preserve">Mountain Currant</t>
  </si>
  <si>
    <t xml:space="preserve">https://inpn.mnhn.fr/espece/cd_nom/117748</t>
  </si>
  <si>
    <t xml:space="preserve">Ribes nigrum</t>
  </si>
  <si>
    <t xml:space="preserve">Cassis, Cassissier, Groseillier noir</t>
  </si>
  <si>
    <t xml:space="preserve">Ribes nigrum L., 1753</t>
  </si>
  <si>
    <t xml:space="preserve">&lt;i&gt;Ribes nigrum&lt;/i&gt; L., 1753</t>
  </si>
  <si>
    <t xml:space="preserve">Black Currant</t>
  </si>
  <si>
    <t xml:space="preserve">https://inpn.mnhn.fr/espece/cd_nom/117766</t>
  </si>
  <si>
    <t xml:space="preserve">Ribes petraeum</t>
  </si>
  <si>
    <t xml:space="preserve">Groseillier des rochers, Groseillier des rocailles</t>
  </si>
  <si>
    <t xml:space="preserve">Ribes petraeum Wulfen, 1781</t>
  </si>
  <si>
    <t xml:space="preserve">&lt;i&gt;Ribes petraeum&lt;/i&gt; Wulfen, 1781</t>
  </si>
  <si>
    <t xml:space="preserve">https://inpn.mnhn.fr/espece/cd_nom/117771</t>
  </si>
  <si>
    <t xml:space="preserve">Ribes rubrum</t>
  </si>
  <si>
    <t xml:space="preserve">Groseillier rouge, Groseillier à grappes</t>
  </si>
  <si>
    <t xml:space="preserve">Ribes rubrum L., 1753</t>
  </si>
  <si>
    <t xml:space="preserve">&lt;i&gt;Ribes rubrum&lt;/i&gt; L., 1753</t>
  </si>
  <si>
    <t xml:space="preserve">Red Currant</t>
  </si>
  <si>
    <t xml:space="preserve">https://inpn.mnhn.fr/espece/cd_nom/117774</t>
  </si>
  <si>
    <t xml:space="preserve">Ribes uva-crispa</t>
  </si>
  <si>
    <t xml:space="preserve">Groseillier épineux, Groseillier à maquereaux</t>
  </si>
  <si>
    <t xml:space="preserve">Ribes uva-crispa L., 1753</t>
  </si>
  <si>
    <t xml:space="preserve">&lt;i&gt;Ribes uva-crispa&lt;/i&gt; L., 1753</t>
  </si>
  <si>
    <t xml:space="preserve">Gooseberry</t>
  </si>
  <si>
    <t xml:space="preserve">https://inpn.mnhn.fr/espece/cd_nom/117787</t>
  </si>
  <si>
    <t xml:space="preserve">Myriophyllum spicatum</t>
  </si>
  <si>
    <t xml:space="preserve">Myriophylle en épi, Myriophylle à épi, Myriophylle à fleurs en épi</t>
  </si>
  <si>
    <t xml:space="preserve">Haloragaceae</t>
  </si>
  <si>
    <t xml:space="preserve">Myriophyllum spicatum L., 1753</t>
  </si>
  <si>
    <t xml:space="preserve">&lt;i&gt;Myriophyllum spicatum&lt;/i&gt; L., 1753</t>
  </si>
  <si>
    <t xml:space="preserve">Spiked Water-milfoil</t>
  </si>
  <si>
    <t xml:space="preserve">https://inpn.mnhn.fr/espece/cd_nom/109150</t>
  </si>
  <si>
    <t xml:space="preserve">Chrysosplenium alternifolium</t>
  </si>
  <si>
    <t xml:space="preserve">Dorine à feuilles alternes, Cresson de rocher, Cresson doré, Hépatique dorée</t>
  </si>
  <si>
    <t xml:space="preserve">Saxifragaceae</t>
  </si>
  <si>
    <t xml:space="preserve">Chrysosplenium alternifolium L., 1753</t>
  </si>
  <si>
    <t xml:space="preserve">&lt;i&gt;Chrysosplenium alternifolium&lt;/i&gt; L., 1753</t>
  </si>
  <si>
    <t xml:space="preserve">Alternate-leaved Golden-saxifrage</t>
  </si>
  <si>
    <t xml:space="preserve">https://inpn.mnhn.fr/espece/cd_nom/91118</t>
  </si>
  <si>
    <t xml:space="preserve">Chrysosplenium oppositifolium</t>
  </si>
  <si>
    <t xml:space="preserve">Dorine à feuilles opposées, Hépatique des marais</t>
  </si>
  <si>
    <t xml:space="preserve">Chrysosplenium oppositifolium L., 1753</t>
  </si>
  <si>
    <t xml:space="preserve">&lt;i&gt;Chrysosplenium oppositifolium&lt;/i&gt; L., 1753</t>
  </si>
  <si>
    <t xml:space="preserve">Opposite-leaved Golden-saxifrage</t>
  </si>
  <si>
    <t xml:space="preserve">https://inpn.mnhn.fr/espece/cd_nom/91120</t>
  </si>
  <si>
    <t xml:space="preserve">Micranthes stellaris</t>
  </si>
  <si>
    <t xml:space="preserve">Micranthe étoilé, Saxifrage étoilée</t>
  </si>
  <si>
    <t xml:space="preserve">(L.) Galasso, Banfi &amp; Soldano, 2005</t>
  </si>
  <si>
    <t xml:space="preserve">Micranthes stellaris (L.) Galasso, Banfi &amp; Soldano, 2005</t>
  </si>
  <si>
    <t xml:space="preserve">&lt;i&gt;Micranthes stellaris&lt;/i&gt; (L.) Galasso, Banfi &amp; Soldano, 2005</t>
  </si>
  <si>
    <t xml:space="preserve">Starry Saxifrage</t>
  </si>
  <si>
    <t xml:space="preserve">https://inpn.mnhn.fr/espece/cd_nom/717310</t>
  </si>
  <si>
    <t xml:space="preserve">Saxifraga cebennensis</t>
  </si>
  <si>
    <t xml:space="preserve">Saxifrage des Cévennes</t>
  </si>
  <si>
    <t xml:space="preserve">Rouy &amp; E.G.Camus, 1901</t>
  </si>
  <si>
    <t xml:space="preserve">Saxifraga cebennensis Rouy &amp; E.G.Camus, 1901</t>
  </si>
  <si>
    <t xml:space="preserve">&lt;i&gt;Saxifraga cebennensis&lt;/i&gt; Rouy &amp; E.G.Camus, 1901</t>
  </si>
  <si>
    <t xml:space="preserve">https://inpn.mnhn.fr/espece/cd_nom/121002</t>
  </si>
  <si>
    <t xml:space="preserve">Saxifraga fragosoi</t>
  </si>
  <si>
    <t xml:space="preserve">Saxifrage de Fragoso, Saxifrage continentale</t>
  </si>
  <si>
    <t xml:space="preserve">Sennen, 1929</t>
  </si>
  <si>
    <t xml:space="preserve">Saxifraga fragosoi Sennen, 1929</t>
  </si>
  <si>
    <t xml:space="preserve">&lt;i&gt;Saxifraga fragosoi&lt;/i&gt; Sennen, 1929</t>
  </si>
  <si>
    <t xml:space="preserve">https://inpn.mnhn.fr/espece/cd_nom/121056</t>
  </si>
  <si>
    <t xml:space="preserve">Saxifraga granulata</t>
  </si>
  <si>
    <t xml:space="preserve">Saxifrage granulée, Herbe à la gravelle, Casse-pierre</t>
  </si>
  <si>
    <t xml:space="preserve">Saxifraga granulata L., 1753</t>
  </si>
  <si>
    <t xml:space="preserve">&lt;i&gt;Saxifraga granulata&lt;/i&gt; L., 1753</t>
  </si>
  <si>
    <t xml:space="preserve">Meadow Saxifrage</t>
  </si>
  <si>
    <t xml:space="preserve">https://inpn.mnhn.fr/espece/cd_nom/121065</t>
  </si>
  <si>
    <t xml:space="preserve">Saxifraga paniculata</t>
  </si>
  <si>
    <t xml:space="preserve">Saxifrage paniculée, Saxifrage aizoon</t>
  </si>
  <si>
    <t xml:space="preserve">Saxifraga paniculata Mill., 1768</t>
  </si>
  <si>
    <t xml:space="preserve">&lt;i&gt;Saxifraga paniculata&lt;/i&gt; Mill., 1768</t>
  </si>
  <si>
    <t xml:space="preserve">Livelong Saxifrage</t>
  </si>
  <si>
    <t xml:space="preserve">https://inpn.mnhn.fr/espece/cd_nom/121139</t>
  </si>
  <si>
    <t xml:space="preserve">Saxifraga tridactylites</t>
  </si>
  <si>
    <t xml:space="preserve">Saxifrage à trois doigts, Petite saxifrage</t>
  </si>
  <si>
    <t xml:space="preserve">Saxifraga tridactylites L., 1753</t>
  </si>
  <si>
    <t xml:space="preserve">&lt;i&gt;Saxifraga tridactylites&lt;/i&gt; L., 1753</t>
  </si>
  <si>
    <t xml:space="preserve">Rue-leaved Saxifrage</t>
  </si>
  <si>
    <t xml:space="preserve">https://inpn.mnhn.fr/espece/cd_nom/121201</t>
  </si>
  <si>
    <t xml:space="preserve">Convolvulus</t>
  </si>
  <si>
    <t xml:space="preserve">Liseron, Convolvulus</t>
  </si>
  <si>
    <t xml:space="preserve">Solanales</t>
  </si>
  <si>
    <t xml:space="preserve">Convolvulaceae</t>
  </si>
  <si>
    <t xml:space="preserve">Convolvuloideae</t>
  </si>
  <si>
    <t xml:space="preserve">Convolvuleae</t>
  </si>
  <si>
    <t xml:space="preserve">Convolvulus L., 1753 [nom. et typ. cons.]</t>
  </si>
  <si>
    <t xml:space="preserve">&lt;i&gt;Convolvulus&lt;/i&gt; L., 1753 [nom. et typ. cons.]</t>
  </si>
  <si>
    <t xml:space="preserve">bindweeds</t>
  </si>
  <si>
    <t xml:space="preserve">Convolvulus arvensis</t>
  </si>
  <si>
    <t xml:space="preserve">Liseron des champs, Vrillée, Petit liseron</t>
  </si>
  <si>
    <t xml:space="preserve">Convolvulus arvensis L., 1753</t>
  </si>
  <si>
    <t xml:space="preserve">&lt;i&gt;Convolvulus arvensis&lt;/i&gt; L., 1753</t>
  </si>
  <si>
    <t xml:space="preserve">Field Bindweed</t>
  </si>
  <si>
    <t xml:space="preserve">https://inpn.mnhn.fr/espece/cd_nom/92302</t>
  </si>
  <si>
    <t xml:space="preserve">Convolvulus cantabrica</t>
  </si>
  <si>
    <t xml:space="preserve">Liseron des monts Cantabriques, Liseron de Cantabrie, Herbe de Biscaye</t>
  </si>
  <si>
    <t xml:space="preserve">Convolvulus cantabrica L., 1753</t>
  </si>
  <si>
    <t xml:space="preserve">&lt;i&gt;Convolvulus cantabrica&lt;/i&gt; L., 1753</t>
  </si>
  <si>
    <t xml:space="preserve">https://inpn.mnhn.fr/espece/cd_nom/92308</t>
  </si>
  <si>
    <t xml:space="preserve">Convolvulus sepium</t>
  </si>
  <si>
    <t xml:space="preserve">Liseron des haies, Liset, Calystégie des haies</t>
  </si>
  <si>
    <t xml:space="preserve">Convolvulus sepium L., 1753</t>
  </si>
  <si>
    <t xml:space="preserve">&lt;i&gt;Convolvulus sepium&lt;/i&gt; L., 1753</t>
  </si>
  <si>
    <t xml:space="preserve">Hedge Bindweed</t>
  </si>
  <si>
    <t xml:space="preserve">https://inpn.mnhn.fr/espece/cd_nom/92353</t>
  </si>
  <si>
    <t xml:space="preserve">Cuscuta</t>
  </si>
  <si>
    <t xml:space="preserve">Cuscute</t>
  </si>
  <si>
    <t xml:space="preserve">Cuscutoideae</t>
  </si>
  <si>
    <t xml:space="preserve">Cuscuta L., 1753</t>
  </si>
  <si>
    <t xml:space="preserve">&lt;i&gt;Cuscuta&lt;/i&gt; L., 1753</t>
  </si>
  <si>
    <t xml:space="preserve">dodders</t>
  </si>
  <si>
    <t xml:space="preserve">Cuscuta epithymum</t>
  </si>
  <si>
    <t xml:space="preserve">Cuscute du thym, Cuscute à petites fleurs, Petite cuscute</t>
  </si>
  <si>
    <t xml:space="preserve">(L.) L., 1774</t>
  </si>
  <si>
    <t xml:space="preserve">Cuscuta epithymum (L.) L., 1774</t>
  </si>
  <si>
    <t xml:space="preserve">&lt;i&gt;Cuscuta epithymum&lt;/i&gt; (L.) L., 1774</t>
  </si>
  <si>
    <t xml:space="preserve">Dodder</t>
  </si>
  <si>
    <t xml:space="preserve">https://inpn.mnhn.fr/espece/cd_nom/93621</t>
  </si>
  <si>
    <t xml:space="preserve">Cuscuta epithymum subsp. epithymum</t>
  </si>
  <si>
    <t xml:space="preserve">Cuscute à petites fleurs</t>
  </si>
  <si>
    <t xml:space="preserve">Cuscuta epithymum subsp. epithymum (L.) L., 1774</t>
  </si>
  <si>
    <t xml:space="preserve">&lt;i&gt;Cuscuta epithymum &lt;/i&gt;(L.) L., 1774 subsp.&lt;i&gt; epithymum&lt;/i&gt;</t>
  </si>
  <si>
    <t xml:space="preserve">https://inpn.mnhn.fr/espece/cd_nom/133565</t>
  </si>
  <si>
    <t xml:space="preserve">Cuscuta epithymum subsp. kotschyi</t>
  </si>
  <si>
    <t xml:space="preserve">Cuscute de Kotschy</t>
  </si>
  <si>
    <t xml:space="preserve">(Des Moul.) Arcang., 1882</t>
  </si>
  <si>
    <t xml:space="preserve">Cuscuta epithymum subsp. kotschyi (Des Moul.) Arcang., 1882</t>
  </si>
  <si>
    <t xml:space="preserve">&lt;i&gt;Cuscuta epithymum &lt;/i&gt;subsp.&lt;i&gt; kotschyi&lt;/i&gt; (Des Moul.) Arcang., 1882</t>
  </si>
  <si>
    <t xml:space="preserve">https://inpn.mnhn.fr/espece/cd_nom/133566</t>
  </si>
  <si>
    <t xml:space="preserve">Cuscuta europaea</t>
  </si>
  <si>
    <t xml:space="preserve">Cuscute d’Europe, Grande cuscute</t>
  </si>
  <si>
    <t xml:space="preserve">Cuscuta europaea L., 1753</t>
  </si>
  <si>
    <t xml:space="preserve">&lt;i&gt;Cuscuta europaea&lt;/i&gt; L., 1753</t>
  </si>
  <si>
    <t xml:space="preserve">Greater Dodder</t>
  </si>
  <si>
    <t xml:space="preserve">https://inpn.mnhn.fr/espece/cd_nom/93623</t>
  </si>
  <si>
    <t xml:space="preserve">Cuscuta planiflora</t>
  </si>
  <si>
    <t xml:space="preserve">Cuscute à fleurs planes</t>
  </si>
  <si>
    <t xml:space="preserve">Cuscuta planiflora Ten., 1829</t>
  </si>
  <si>
    <t xml:space="preserve">&lt;i&gt;Cuscuta planiflora&lt;/i&gt; Ten., 1829</t>
  </si>
  <si>
    <t xml:space="preserve">https://inpn.mnhn.fr/espece/cd_nom/93640</t>
  </si>
  <si>
    <t xml:space="preserve">Datura stramonium</t>
  </si>
  <si>
    <t xml:space="preserve">Datura, stramoine</t>
  </si>
  <si>
    <t xml:space="preserve">Solanaceae</t>
  </si>
  <si>
    <t xml:space="preserve">Solanoideae</t>
  </si>
  <si>
    <t xml:space="preserve">Datureae</t>
  </si>
  <si>
    <t xml:space="preserve">Datura stramonium L., 1753</t>
  </si>
  <si>
    <t xml:space="preserve">&lt;i&gt;Datura stramonium&lt;/i&gt; L., 1753</t>
  </si>
  <si>
    <t xml:space="preserve">Thorn-apple</t>
  </si>
  <si>
    <t xml:space="preserve">https://inpn.mnhn.fr/espece/cd_nom/94489</t>
  </si>
  <si>
    <t xml:space="preserve">Atropa bella-donna</t>
  </si>
  <si>
    <t xml:space="preserve">Belladone, Bouton-noir, Atrope belladone</t>
  </si>
  <si>
    <t xml:space="preserve">Hyoscyameae</t>
  </si>
  <si>
    <t xml:space="preserve">Atropa bella-donna L., 1753</t>
  </si>
  <si>
    <t xml:space="preserve">&lt;i&gt;Atropa bella-donna&lt;/i&gt; L., 1753</t>
  </si>
  <si>
    <t xml:space="preserve">Deadly Nightshade</t>
  </si>
  <si>
    <t xml:space="preserve">https://inpn.mnhn.fr/espece/cd_nom/85152</t>
  </si>
  <si>
    <t xml:space="preserve">Hyoscyamus niger</t>
  </si>
  <si>
    <t xml:space="preserve">Jusquiame noire, Herbe à la teigne</t>
  </si>
  <si>
    <t xml:space="preserve">Hyoscyamus niger L., 1753</t>
  </si>
  <si>
    <t xml:space="preserve">&lt;i&gt;Hyoscyamus niger&lt;/i&gt; L., 1753</t>
  </si>
  <si>
    <t xml:space="preserve">Henbane</t>
  </si>
  <si>
    <t xml:space="preserve">https://inpn.mnhn.fr/espece/cd_nom/103185</t>
  </si>
  <si>
    <t xml:space="preserve">Lycium barbarum</t>
  </si>
  <si>
    <t xml:space="preserve">Lyciet de Barbarie, Lyciet commun</t>
  </si>
  <si>
    <t xml:space="preserve">Lycium barbarum L., 1753</t>
  </si>
  <si>
    <t xml:space="preserve">&lt;i&gt;Lycium barbarum&lt;/i&gt; L., 1753</t>
  </si>
  <si>
    <t xml:space="preserve">Duke of Argyll's Teaplant</t>
  </si>
  <si>
    <t xml:space="preserve">https://inpn.mnhn.fr/espece/cd_nom/106965</t>
  </si>
  <si>
    <t xml:space="preserve">Solanum dulcamara</t>
  </si>
  <si>
    <t xml:space="preserve">Morelle douce-amère, Douce amère, Bronde</t>
  </si>
  <si>
    <t xml:space="preserve">Solaneae</t>
  </si>
  <si>
    <t xml:space="preserve">Solanum dulcamara L., 1753</t>
  </si>
  <si>
    <t xml:space="preserve">&lt;i&gt;Solanum dulcamara&lt;/i&gt; L., 1753</t>
  </si>
  <si>
    <t xml:space="preserve">Bittersweet</t>
  </si>
  <si>
    <t xml:space="preserve">https://inpn.mnhn.fr/espece/cd_nom/124034</t>
  </si>
  <si>
    <t xml:space="preserve">Solanum lycopersicum</t>
  </si>
  <si>
    <t xml:space="preserve">Tomate, Morelle tomate, Pomme d'amour</t>
  </si>
  <si>
    <t xml:space="preserve">Solanum lycopersicum L., 1753</t>
  </si>
  <si>
    <t xml:space="preserve">&lt;i&gt;Solanum lycopersicum&lt;/i&gt; L., 1753</t>
  </si>
  <si>
    <t xml:space="preserve">Tomato</t>
  </si>
  <si>
    <t xml:space="preserve">https://inpn.mnhn.fr/espece/cd_nom/124070</t>
  </si>
  <si>
    <t xml:space="preserve">Solanum nigrum</t>
  </si>
  <si>
    <t xml:space="preserve">Morelle noire</t>
  </si>
  <si>
    <t xml:space="preserve">Solanum nigrum L., 1753</t>
  </si>
  <si>
    <t xml:space="preserve">&lt;i&gt;Solanum nigrum&lt;/i&gt; L., 1753</t>
  </si>
  <si>
    <t xml:space="preserve">Black Nightshade</t>
  </si>
  <si>
    <t xml:space="preserve">https://inpn.mnhn.fr/espece/cd_nom/124080</t>
  </si>
  <si>
    <t xml:space="preserve">Solanum nigrum subsp. nigrum</t>
  </si>
  <si>
    <t xml:space="preserve">Solanum nigrum subsp. nigrum L., 1753</t>
  </si>
  <si>
    <t xml:space="preserve">&lt;i&gt;Solanum nigrum &lt;/i&gt;L., 1753 subsp.&lt;i&gt; nigrum&lt;/i&gt;</t>
  </si>
  <si>
    <t xml:space="preserve">https://inpn.mnhn.fr/espece/cd_nom/141273</t>
  </si>
  <si>
    <t xml:space="preserve">Solanum physalifolium</t>
  </si>
  <si>
    <t xml:space="preserve">Morelle à feuilles de coqueret, Morelle à feuilles de physalis</t>
  </si>
  <si>
    <t xml:space="preserve">Rusby, 1895</t>
  </si>
  <si>
    <t xml:space="preserve">Solanum physalifolium Rusby, 1895</t>
  </si>
  <si>
    <t xml:space="preserve">&lt;i&gt;Solanum physalifolium&lt;/i&gt; Rusby, 1895</t>
  </si>
  <si>
    <t xml:space="preserve">Green Nightshade</t>
  </si>
  <si>
    <t xml:space="preserve">https://inpn.mnhn.fr/espece/cd_nom/124089</t>
  </si>
  <si>
    <t xml:space="preserve">Solanum tuberosum</t>
  </si>
  <si>
    <t xml:space="preserve">Pomme de terre, Morelle tubéreuse</t>
  </si>
  <si>
    <t xml:space="preserve">Solanum tuberosum L., 1753</t>
  </si>
  <si>
    <t xml:space="preserve">&lt;i&gt;Solanum tuberosum&lt;/i&gt; L., 1753</t>
  </si>
  <si>
    <t xml:space="preserve">Potato</t>
  </si>
  <si>
    <t xml:space="preserve">https://inpn.mnhn.fr/espece/cd_nom/124125</t>
  </si>
  <si>
    <t xml:space="preserve">Parthenocissus inserta</t>
  </si>
  <si>
    <t xml:space="preserve">Vigne-vierge commune, Vigne-vierge à cinq folioles, Vigne-vierge insérée</t>
  </si>
  <si>
    <t xml:space="preserve">Vitales</t>
  </si>
  <si>
    <t xml:space="preserve">Vitaceae</t>
  </si>
  <si>
    <t xml:space="preserve">Vitoideae</t>
  </si>
  <si>
    <t xml:space="preserve">Parthenocisseae</t>
  </si>
  <si>
    <t xml:space="preserve">(A.Kern.) Fritsch, 1922</t>
  </si>
  <si>
    <t xml:space="preserve">Parthenocissus inserta (A.Kern.) Fritsch, 1922</t>
  </si>
  <si>
    <t xml:space="preserve">&lt;i&gt;Parthenocissus inserta&lt;/i&gt; (A.Kern.) Fritsch, 1922</t>
  </si>
  <si>
    <t xml:space="preserve">False Virginia-creeper</t>
  </si>
  <si>
    <t xml:space="preserve">https://inpn.mnhn.fr/espece/cd_nom/112463</t>
  </si>
  <si>
    <t xml:space="preserve">Vitis</t>
  </si>
  <si>
    <t xml:space="preserve">Vigne</t>
  </si>
  <si>
    <t xml:space="preserve">Viteae</t>
  </si>
  <si>
    <t xml:space="preserve">Vitis L., 1753</t>
  </si>
  <si>
    <t xml:space="preserve">&lt;i&gt;Vitis&lt;/i&gt; L., 1753</t>
  </si>
  <si>
    <r>
      <rPr>
        <i val="true"/>
        <sz val="10"/>
        <rFont val="Arial"/>
        <family val="2"/>
        <charset val="1"/>
      </rPr>
      <t xml:space="preserve">Vitis riparia </t>
    </r>
    <r>
      <rPr>
        <sz val="10"/>
        <rFont val="Arial"/>
        <family val="2"/>
        <charset val="1"/>
      </rPr>
      <t xml:space="preserve">x</t>
    </r>
    <r>
      <rPr>
        <i val="true"/>
        <sz val="10"/>
        <rFont val="Arial"/>
        <family val="2"/>
        <charset val="1"/>
      </rPr>
      <t xml:space="preserve"> Vitis rupestris</t>
    </r>
  </si>
  <si>
    <t xml:space="preserve">Hybride entre la Vigne des rives et la Vigne des rochers</t>
  </si>
  <si>
    <t xml:space="preserve">Vitis riparia x Vitis rupestris </t>
  </si>
  <si>
    <t xml:space="preserve">&lt;i&gt;Vitis riparia &lt;/i&gt;x&lt;i&gt; Vitis rupestris&lt;/i&gt;</t>
  </si>
  <si>
    <t xml:space="preserve">https://inpn.mnhn.fr/espece/cd_nom/717717</t>
  </si>
  <si>
    <t xml:space="preserve">Vitis rupestris</t>
  </si>
  <si>
    <t xml:space="preserve">Vigne rupestre, Vigne des rochers</t>
  </si>
  <si>
    <t xml:space="preserve">Scheele, 1848</t>
  </si>
  <si>
    <t xml:space="preserve">Vitis rupestris Scheele, 1848</t>
  </si>
  <si>
    <t xml:space="preserve">&lt;i&gt;Vitis rupestris&lt;/i&gt; Scheele, 1848</t>
  </si>
  <si>
    <t xml:space="preserve">https://inpn.mnhn.fr/espece/cd_nom/129961</t>
  </si>
  <si>
    <t xml:space="preserve">Vitis vinifera subsp. vinifera</t>
  </si>
  <si>
    <t xml:space="preserve">Vigne cultivée, Vigne</t>
  </si>
  <si>
    <t xml:space="preserve">Vitis vinifera subsp. vinifera L., 1753</t>
  </si>
  <si>
    <t xml:space="preserve">&lt;i&gt;Vitis vinifera &lt;/i&gt;L., 1753 subsp.&lt;i&gt; vinifera&lt;/i&gt;</t>
  </si>
  <si>
    <t xml:space="preserve">https://inpn.mnhn.fr/espece/cd_nom/142452</t>
  </si>
  <si>
    <t xml:space="preserve">Lycogala epidendrum</t>
  </si>
  <si>
    <t xml:space="preserve">Lycogale des arbres</t>
  </si>
  <si>
    <t xml:space="preserve">Protozoa</t>
  </si>
  <si>
    <t xml:space="preserve">Myxomycota</t>
  </si>
  <si>
    <t xml:space="preserve">Myxomycetes</t>
  </si>
  <si>
    <t xml:space="preserve">Liceales</t>
  </si>
  <si>
    <t xml:space="preserve">Reticulariaceae</t>
  </si>
  <si>
    <t xml:space="preserve">Myxomycètes</t>
  </si>
  <si>
    <t xml:space="preserve">(J.C.Buxb. ex L.) Fr., 1829</t>
  </si>
  <si>
    <t xml:space="preserve">Lycogala epidendrum (J.C.Buxb. ex L.) Fr., 1829</t>
  </si>
  <si>
    <t xml:space="preserve">&lt;i&gt;Lycogala epidendrum&lt;/i&gt; (J.C.Buxb. ex L.) Fr., 1829</t>
  </si>
  <si>
    <t xml:space="preserve">Wolf's milk Slime</t>
  </si>
  <si>
    <t xml:space="preserve">https://inpn.mnhn.fr/espece/cd_nom/50970</t>
  </si>
  <si>
    <t xml:space="preserve">Mucilago crustacea</t>
  </si>
  <si>
    <t xml:space="preserve">Physarales</t>
  </si>
  <si>
    <t xml:space="preserve">Didymiaceae</t>
  </si>
  <si>
    <t xml:space="preserve">P.Micheli ex F.H.Wigg., 1780</t>
  </si>
  <si>
    <t xml:space="preserve">Mucilago crustacea P.Micheli ex F.H.Wigg., 1780</t>
  </si>
  <si>
    <t xml:space="preserve">&lt;i&gt;Mucilago crustacea&lt;/i&gt; P.Micheli ex F.H.Wigg., 1780</t>
  </si>
  <si>
    <t xml:space="preserve">https://inpn.mnhn.fr/espece/cd_nom/50999</t>
  </si>
  <si>
    <t xml:space="preserve">Fuligo septica</t>
  </si>
  <si>
    <t xml:space="preserve">Fleur de tan</t>
  </si>
  <si>
    <t xml:space="preserve">Physaraceae</t>
  </si>
  <si>
    <t xml:space="preserve">(L.) F.H.Wigg., 1780</t>
  </si>
  <si>
    <t xml:space="preserve">Fuligo septica (L.) F.H.Wigg., 1780</t>
  </si>
  <si>
    <t xml:space="preserve">&lt;i&gt;Fuligo septica&lt;/i&gt; (L.) F.H.Wigg., 1780</t>
  </si>
  <si>
    <t xml:space="preserve">Scrambled egg slime, Flowers of tan, Dog vomit slime mold</t>
  </si>
  <si>
    <t xml:space="preserve">https://inpn.mnhn.fr/espece/cd_nom/50814</t>
  </si>
  <si>
    <t xml:space="preserve">Ceratiomyxa fruticulosa</t>
  </si>
  <si>
    <t xml:space="preserve">Protosteliomycetes</t>
  </si>
  <si>
    <t xml:space="preserve">Protosteliales</t>
  </si>
  <si>
    <t xml:space="preserve">Ceratiomyxaceae</t>
  </si>
  <si>
    <t xml:space="preserve">(O.F.Müll.) T.Macbr., 1899</t>
  </si>
  <si>
    <t xml:space="preserve">Ceratiomyxa fruticulosa (O.F.Müll.) T.Macbr., 1899</t>
  </si>
  <si>
    <t xml:space="preserve">&lt;i&gt;Ceratiomyxa fruticulosa&lt;/i&gt; (O.F.Müll.) T.Macbr., 1899</t>
  </si>
  <si>
    <t xml:space="preserve">https://inpn.mnhn.fr/espece/cd_nom/50475</t>
  </si>
  <si>
    <t xml:space="preserve">Comptage-esp</t>
  </si>
  <si>
    <t xml:space="preserve">Chroococcales</t>
  </si>
  <si>
    <t xml:space="preserve">Bacteria</t>
  </si>
  <si>
    <t xml:space="preserve">Cyanobacteria</t>
  </si>
  <si>
    <t xml:space="preserve">Cyanophyceae</t>
  </si>
  <si>
    <t xml:space="preserve">Cyanobactéries</t>
  </si>
  <si>
    <t xml:space="preserve">R. von Wettstein von Westerheim, 2002</t>
  </si>
  <si>
    <t xml:space="preserve">Chroococcales R. von Wettstein von Westerheim, 2002</t>
  </si>
  <si>
    <t xml:space="preserve">Chroococcus minor</t>
  </si>
  <si>
    <t xml:space="preserve">Chroococcaceae</t>
  </si>
  <si>
    <t xml:space="preserve">(Kütz.) Nägeli, 1849</t>
  </si>
  <si>
    <t xml:space="preserve">Chroococcus minor (Kütz.) Nägeli, 1849</t>
  </si>
  <si>
    <t xml:space="preserve">&lt;i&gt;Chroococcus minor&lt;/i&gt; (Kütz.) Nägeli, 1849</t>
  </si>
  <si>
    <t xml:space="preserve">https://inpn.mnhn.fr/espece/cd_nom/72081</t>
  </si>
  <si>
    <t xml:space="preserve">Limnococcus limneticus</t>
  </si>
  <si>
    <t xml:space="preserve">(Lemm.) Komárková, Jezberová, O.Komárek &amp; Zapomelová, 2010</t>
  </si>
  <si>
    <t xml:space="preserve">Limnococcus limneticus (Lemm.) Komárková, Jezberová, O.Komárek &amp; Zapomelová, 2010</t>
  </si>
  <si>
    <t xml:space="preserve">&lt;i&gt;Limnococcus limneticus&lt;/i&gt; (Lemm.) Komárková, Jezberová, O.Komárek &amp; Zapomelová, 2010</t>
  </si>
  <si>
    <t xml:space="preserve">https://inpn.mnhn.fr/espece/cd_nom/670405</t>
  </si>
  <si>
    <t xml:space="preserve">Aphanothece</t>
  </si>
  <si>
    <t xml:space="preserve">Cyanobacteriaceae</t>
  </si>
  <si>
    <t xml:space="preserve">Nägeli, 1849</t>
  </si>
  <si>
    <t xml:space="preserve">Aphanothece Nägeli, 1849</t>
  </si>
  <si>
    <t xml:space="preserve">&lt;i&gt;Aphanothece&lt;/i&gt; Nägeli, 1849</t>
  </si>
  <si>
    <t xml:space="preserve">Gloeocapsa</t>
  </si>
  <si>
    <t xml:space="preserve">Microcystaceae</t>
  </si>
  <si>
    <t xml:space="preserve">Kütz., 1843</t>
  </si>
  <si>
    <t xml:space="preserve">Gloeocapsa Kütz., 1843</t>
  </si>
  <si>
    <t xml:space="preserve">&lt;i&gt;Gloeocapsa&lt;/i&gt; Kütz., 1843</t>
  </si>
  <si>
    <t xml:space="preserve">Aphanizomenon</t>
  </si>
  <si>
    <t xml:space="preserve">Nostocales</t>
  </si>
  <si>
    <t xml:space="preserve">Nostocaceae</t>
  </si>
  <si>
    <t xml:space="preserve">A. Morren ex Bornet &amp; Flahault, 1888</t>
  </si>
  <si>
    <t xml:space="preserve">Aphanizomenon A. Morren ex Bornet &amp; Flahault, 1888</t>
  </si>
  <si>
    <t xml:space="preserve">&lt;i&gt;Aphanizomenon&lt;/i&gt; A. Morren ex Bornet &amp; Flahault, 1888</t>
  </si>
  <si>
    <t xml:space="preserve">Aphanizomenon flosaquae</t>
  </si>
  <si>
    <t xml:space="preserve">Ralfs ex Bornet &amp; Flahault, 1886</t>
  </si>
  <si>
    <t xml:space="preserve">Aphanizomenon flosaquae Ralfs ex Bornet &amp; Flahault, 1886</t>
  </si>
  <si>
    <t xml:space="preserve">&lt;i&gt;Aphanizomenon flosaquae&lt;/i&gt; Ralfs ex Bornet &amp; Flahault, 1886</t>
  </si>
  <si>
    <t xml:space="preserve">https://inpn.mnhn.fr/espece/cd_nom/670123</t>
  </si>
  <si>
    <t xml:space="preserve">Aphanizomenon gracile</t>
  </si>
  <si>
    <t xml:space="preserve">Lemm., 1907</t>
  </si>
  <si>
    <t xml:space="preserve">Aphanizomenon gracile Lemm., 1907</t>
  </si>
  <si>
    <t xml:space="preserve">&lt;i&gt;Aphanizomenon gracile&lt;/i&gt; Lemm., 1907</t>
  </si>
  <si>
    <t xml:space="preserve">https://inpn.mnhn.fr/espece/cd_nom/72038</t>
  </si>
  <si>
    <t xml:space="preserve">Dolichospermum crassum</t>
  </si>
  <si>
    <t xml:space="preserve">(Lemmermann) P.Wacklin, L.Hoffmann &amp; J.Komárek, 2009</t>
  </si>
  <si>
    <t xml:space="preserve">Dolichospermum crassum (Lemmermann) P.Wacklin, L.Hoffmann &amp; J.Komárek, 2009</t>
  </si>
  <si>
    <t xml:space="preserve">&lt;i&gt;Dolichospermum crassum&lt;/i&gt; (Lemmermann) P.Wacklin, L.Hoffmann &amp; J.Komárek, 2009</t>
  </si>
  <si>
    <t xml:space="preserve">https://inpn.mnhn.fr/espece/cd_nom/670558</t>
  </si>
  <si>
    <t xml:space="preserve">Dolichospermum sigmoideum</t>
  </si>
  <si>
    <t xml:space="preserve">(Nygaard) Wacklin, L.Hoffmann &amp; Komárek, 2009</t>
  </si>
  <si>
    <t xml:space="preserve">Dolichospermum sigmoideum (Nygaard) Wacklin, L.Hoffmann &amp; Komárek, 2009</t>
  </si>
  <si>
    <t xml:space="preserve">&lt;i&gt;Dolichospermum sigmoideum&lt;/i&gt; (Nygaard) Wacklin, L.Hoffmann &amp; Komárek, 2009</t>
  </si>
  <si>
    <t xml:space="preserve">https://inpn.mnhn.fr/espece/cd_nom/829949</t>
  </si>
  <si>
    <t xml:space="preserve">Dolichospermum spiroides</t>
  </si>
  <si>
    <t xml:space="preserve">(Klebhan) Wacklin, L.Hoffmann &amp; Komárek, 2009</t>
  </si>
  <si>
    <t xml:space="preserve">Dolichospermum spiroides (Klebhan) Wacklin, L.Hoffmann &amp; Komárek, 2009</t>
  </si>
  <si>
    <t xml:space="preserve">&lt;i&gt;Dolichospermum spiroides&lt;/i&gt; (Klebhan) Wacklin, L.Hoffmann &amp; Komárek, 2009</t>
  </si>
  <si>
    <t xml:space="preserve">https://inpn.mnhn.fr/espece/cd_nom/670560</t>
  </si>
  <si>
    <t xml:space="preserve">Oscillatoriales</t>
  </si>
  <si>
    <t xml:space="preserve">Cavalier-Smith, 2002</t>
  </si>
  <si>
    <t xml:space="preserve">Oscillatoriales Cavalier-Smith, 2002</t>
  </si>
  <si>
    <t xml:space="preserve">Planktothrix agardhii</t>
  </si>
  <si>
    <t xml:space="preserve">Phormidiaceae</t>
  </si>
  <si>
    <t xml:space="preserve">Phormidioideae</t>
  </si>
  <si>
    <t xml:space="preserve">(Gomont) Anagnostidis &amp; Komárek, 1988</t>
  </si>
  <si>
    <t xml:space="preserve">Planktothrix agardhii (Gomont) Anagnostidis &amp; Komárek, 1988</t>
  </si>
  <si>
    <t xml:space="preserve">&lt;i&gt;Planktothrix agardhii&lt;/i&gt; (Gomont) Anagnostidis &amp; Komárek, 1988</t>
  </si>
  <si>
    <t xml:space="preserve">https://inpn.mnhn.fr/espece/cd_nom/529834</t>
  </si>
  <si>
    <t xml:space="preserve">Limnothrix redekei</t>
  </si>
  <si>
    <t xml:space="preserve">Pseudanabaenales</t>
  </si>
  <si>
    <t xml:space="preserve">Pseudanabaenaceae</t>
  </si>
  <si>
    <t xml:space="preserve">(Goor) Meffert, 1988</t>
  </si>
  <si>
    <t xml:space="preserve">Limnothrix redekei (Goor) Meffert, 1988</t>
  </si>
  <si>
    <t xml:space="preserve">&lt;i&gt;Limnothrix redekei&lt;/i&gt; (Goor) Meffert, 1988</t>
  </si>
  <si>
    <t xml:space="preserve">https://inpn.mnhn.fr/espece/cd_nom/1015395</t>
  </si>
  <si>
    <t xml:space="preserve">Pseudanabaena</t>
  </si>
  <si>
    <t xml:space="preserve">Lauterborn, 1915</t>
  </si>
  <si>
    <t xml:space="preserve">Pseudanabaena Lauterborn, 1915</t>
  </si>
  <si>
    <t xml:space="preserve">&lt;i&gt;Pseudanabaena&lt;/i&gt; Lauterborn, 1915</t>
  </si>
  <si>
    <t xml:space="preserve">Pseudanabaena catenata</t>
  </si>
  <si>
    <t xml:space="preserve">Pseudanabaena catenata Lauterborn, 1915</t>
  </si>
  <si>
    <t xml:space="preserve">&lt;i&gt;Pseudanabaena catenata&lt;/i&gt; Lauterborn, 1915</t>
  </si>
  <si>
    <t xml:space="preserve">https://inpn.mnhn.fr/espece/cd_nom/72254</t>
  </si>
  <si>
    <t xml:space="preserve">Pseudanabaena limnetica</t>
  </si>
  <si>
    <t xml:space="preserve">(Lemmermann) Komárek, 1974</t>
  </si>
  <si>
    <t xml:space="preserve">Pseudanabaena limnetica (Lemmermann) Komárek, 1974</t>
  </si>
  <si>
    <t xml:space="preserve">&lt;i&gt;Pseudanabaena limnetica&lt;/i&gt; (Lemmermann) Komárek, 1974</t>
  </si>
  <si>
    <t xml:space="preserve">https://inpn.mnhn.fr/espece/cd_nom/529073</t>
  </si>
  <si>
    <t xml:space="preserve">Pseudanabaena minima</t>
  </si>
  <si>
    <t xml:space="preserve">(G.S.An) Anagn., 2001</t>
  </si>
  <si>
    <t xml:space="preserve">Pseudanabaena minima (G.S.An) Anagn., 2001</t>
  </si>
  <si>
    <t xml:space="preserve">&lt;i&gt;Pseudanabaena minima&lt;/i&gt; (G.S.An) Anagn., 2001</t>
  </si>
  <si>
    <t xml:space="preserve">https://inpn.mnhn.fr/espece/cd_nom/895152</t>
  </si>
  <si>
    <t xml:space="preserve">Geitlerinema splendidum</t>
  </si>
  <si>
    <t xml:space="preserve">Pseudanabaenoideae</t>
  </si>
  <si>
    <t xml:space="preserve">(Greville ex Gomont) Anagn., 1989</t>
  </si>
  <si>
    <t xml:space="preserve">Geitlerinema splendidum (Greville ex Gomont) Anagn., 1989</t>
  </si>
  <si>
    <t xml:space="preserve">&lt;i&gt;Geitlerinema splendidum&lt;/i&gt; (Greville ex Gomont) Anagn., 1989</t>
  </si>
  <si>
    <t xml:space="preserve">https://inpn.mnhn.fr/espece/cd_nom/669824</t>
  </si>
  <si>
    <t xml:space="preserve">Synechococcales</t>
  </si>
  <si>
    <t xml:space="preserve">Hoffmann, Komárek &amp; Kaštovský, 2005</t>
  </si>
  <si>
    <t xml:space="preserve">Synechococcales Hoffmann, Komárek &amp; Kaštovský, 2005</t>
  </si>
  <si>
    <t xml:space="preserve">Planktolyngbya</t>
  </si>
  <si>
    <t xml:space="preserve">Leptolyngbyaceae</t>
  </si>
  <si>
    <t xml:space="preserve">Anagnostidis &amp; Komárek, 1988</t>
  </si>
  <si>
    <t xml:space="preserve">Planktolyngbya Anagnostidis &amp; Komárek, 1988</t>
  </si>
  <si>
    <t xml:space="preserve">&lt;i&gt;Planktolyngbya&lt;/i&gt; Anagnostidis &amp; Komárek, 1988</t>
  </si>
  <si>
    <t xml:space="preserve">Coelosphaerium kuetzingianum</t>
  </si>
  <si>
    <t xml:space="preserve">Merismopediaceae</t>
  </si>
  <si>
    <t xml:space="preserve">Gomphosphaerioideae</t>
  </si>
  <si>
    <t xml:space="preserve">Coelosphaerium kuetzingianum Nägeli, 1849</t>
  </si>
  <si>
    <t xml:space="preserve">&lt;i&gt;Coelosphaerium kuetzingianum&lt;/i&gt; Nägeli, 1849</t>
  </si>
  <si>
    <t xml:space="preserve">https://inpn.mnhn.fr/espece/cd_nom/72096</t>
  </si>
  <si>
    <t xml:space="preserve">Snowella</t>
  </si>
  <si>
    <t xml:space="preserve">Elenkin, 1938</t>
  </si>
  <si>
    <t xml:space="preserve">Snowella Elenkin, 1938</t>
  </si>
  <si>
    <t xml:space="preserve">&lt;i&gt;Snowella&lt;/i&gt; Elenkin, 1938</t>
  </si>
  <si>
    <t xml:space="preserve">Woronichinia</t>
  </si>
  <si>
    <t xml:space="preserve">Elenkin, 1933</t>
  </si>
  <si>
    <t xml:space="preserve">Woronichinia Elenkin, 1933</t>
  </si>
  <si>
    <t xml:space="preserve">&lt;i&gt;Woronichinia&lt;/i&gt; Elenkin, 1933</t>
  </si>
  <si>
    <t xml:space="preserve">Woronichinia naegeliana</t>
  </si>
  <si>
    <t xml:space="preserve">(Unger) Elenkin, 1933</t>
  </si>
  <si>
    <t xml:space="preserve">Woronichinia naegeliana (Unger) Elenkin, 1933</t>
  </si>
  <si>
    <t xml:space="preserve">&lt;i&gt;Woronichinia naegeliana&lt;/i&gt; (Unger) Elenkin, 1933</t>
  </si>
  <si>
    <t xml:space="preserve">https://inpn.mnhn.fr/espece/cd_nom/727331</t>
  </si>
  <si>
    <t xml:space="preserve">Aphanocapsa</t>
  </si>
  <si>
    <t xml:space="preserve">Merismopedioideae</t>
  </si>
  <si>
    <t xml:space="preserve">Aphanocapsa Nägeli, 1849</t>
  </si>
  <si>
    <t xml:space="preserve">&lt;i&gt;Aphanocapsa&lt;/i&gt; Nägeli, 1849</t>
  </si>
  <si>
    <t xml:space="preserve">Aphanocapsa delicatissima</t>
  </si>
  <si>
    <t xml:space="preserve">West &amp; G.S.West, 1912</t>
  </si>
  <si>
    <t xml:space="preserve">Aphanocapsa delicatissima West &amp; G.S.West, 1912</t>
  </si>
  <si>
    <t xml:space="preserve">&lt;i&gt;Aphanocapsa delicatissima&lt;/i&gt; West &amp; G.S.West, 1912</t>
  </si>
  <si>
    <t xml:space="preserve">https://inpn.mnhn.fr/espece/cd_nom/705127</t>
  </si>
  <si>
    <t xml:space="preserve">Aphanocapsa elachista</t>
  </si>
  <si>
    <t xml:space="preserve">West &amp; G.S.West, 1894</t>
  </si>
  <si>
    <t xml:space="preserve">Aphanocapsa elachista West &amp; G.S.West, 1894</t>
  </si>
  <si>
    <t xml:space="preserve">&lt;i&gt;Aphanocapsa elachista&lt;/i&gt; West &amp; G.S.West, 1894</t>
  </si>
  <si>
    <t xml:space="preserve">https://inpn.mnhn.fr/espece/cd_nom/72324</t>
  </si>
  <si>
    <t xml:space="preserve">Aphanocapsa holsatica</t>
  </si>
  <si>
    <t xml:space="preserve">(Lemmermann) G.Cronberg &amp; Komárek, 1994</t>
  </si>
  <si>
    <t xml:space="preserve">Aphanocapsa holsatica (Lemmermann) G.Cronberg &amp; Komárek, 1994</t>
  </si>
  <si>
    <t xml:space="preserve">&lt;i&gt;Aphanocapsa holsatica&lt;/i&gt; (Lemmermann) G.Cronberg &amp; Komárek, 1994</t>
  </si>
  <si>
    <t xml:space="preserve">https://inpn.mnhn.fr/espece/cd_nom/781017</t>
  </si>
  <si>
    <t xml:space="preserve">Aphanocapsa incerta</t>
  </si>
  <si>
    <t xml:space="preserve">Aphanocapsa incerta (Lemmermann) G.Cronberg &amp; Komárek, 1994</t>
  </si>
  <si>
    <t xml:space="preserve">&lt;i&gt;Aphanocapsa incerta&lt;/i&gt; (Lemmermann) G.Cronberg &amp; Komárek, 1994</t>
  </si>
  <si>
    <t xml:space="preserve">https://inpn.mnhn.fr/espece/cd_nom/705131</t>
  </si>
  <si>
    <t xml:space="preserve">Eucapsis</t>
  </si>
  <si>
    <t xml:space="preserve">Clements &amp; Shantz, 1909</t>
  </si>
  <si>
    <t xml:space="preserve">Eucapsis Clements &amp; Shantz, 1909</t>
  </si>
  <si>
    <t xml:space="preserve">&lt;i&gt;Eucapsis&lt;/i&gt; Clements &amp; Shantz, 1909</t>
  </si>
  <si>
    <t xml:space="preserve">Merismopedia tenuissima</t>
  </si>
  <si>
    <t xml:space="preserve">Lemm., 1898</t>
  </si>
  <si>
    <t xml:space="preserve">Merismopedia tenuissima Lemm., 1898</t>
  </si>
  <si>
    <t xml:space="preserve">&lt;i&gt;Merismopedia tenuissima&lt;/i&gt; Lemm., 1898</t>
  </si>
  <si>
    <t xml:space="preserve">https://inpn.mnhn.fr/espece/cd_nom/72174</t>
  </si>
  <si>
    <t xml:space="preserve">Synechocystis</t>
  </si>
  <si>
    <t xml:space="preserve">Sauvageau, 1892</t>
  </si>
  <si>
    <t xml:space="preserve">Synechocystis Sauvageau, 1892</t>
  </si>
  <si>
    <t xml:space="preserve">&lt;i&gt;Synechocystis&lt;/i&gt; Sauvageau, 1892</t>
  </si>
  <si>
    <t xml:space="preserve">Anathece</t>
  </si>
  <si>
    <t xml:space="preserve">Synechococcaceae</t>
  </si>
  <si>
    <t xml:space="preserve">(Komárek &amp; Anagnostidis) Komárek, Kastovsky &amp; Jezberová, 2011</t>
  </si>
  <si>
    <t xml:space="preserve">Anathece (Komárek &amp; Anagnostidis) Komárek, Kastovsky &amp; Jezberová, 2011</t>
  </si>
  <si>
    <t xml:space="preserve">&lt;i&gt;Anathece&lt;/i&gt; (Komárek &amp; Anagnostidis) Komárek, Kastovsky &amp; Jezberová, 2011</t>
  </si>
  <si>
    <t xml:space="preserve">Anathece clathrata</t>
  </si>
  <si>
    <t xml:space="preserve">(W.West &amp; G.S.West) Komárek, Kastovsky &amp; Jezberová, 2011</t>
  </si>
  <si>
    <t xml:space="preserve">Anathece clathrata (W.West &amp; G.S.West) Komárek, Kastovsky &amp; Jezberová, 2011</t>
  </si>
  <si>
    <t xml:space="preserve">&lt;i&gt;Anathece clathrata&lt;/i&gt; (W.West &amp; G.S.West) Komárek, Kastovsky &amp; Jezberová, 2011</t>
  </si>
  <si>
    <t xml:space="preserve">https://inpn.mnhn.fr/espece/cd_nom/670570</t>
  </si>
  <si>
    <t xml:space="preserve">Anathece minutissima</t>
  </si>
  <si>
    <t xml:space="preserve">(W.West) Komárek, Kastovsky &amp; Jezberová, 2011</t>
  </si>
  <si>
    <t xml:space="preserve">Anathece minutissima (W.West) Komárek, Kastovsky &amp; Jezberová, 2011</t>
  </si>
  <si>
    <t xml:space="preserve">&lt;i&gt;Anathece minutissima&lt;/i&gt; (W.West) Komárek, Kastovsky &amp; Jezberová, 2011</t>
  </si>
  <si>
    <t xml:space="preserve">https://inpn.mnhn.fr/espece/cd_nom/720079</t>
  </si>
  <si>
    <t xml:space="preserve">Anathece smithii</t>
  </si>
  <si>
    <t xml:space="preserve">(Komárková-Legnerová &amp; Cronberg) Komárek, Kastovsky &amp; Jezberová, 2011</t>
  </si>
  <si>
    <t xml:space="preserve">Anathece smithii (Komárková-Legnerová &amp; Cronberg) Komárek, Kastovsky &amp; Jezberová, 2011</t>
  </si>
  <si>
    <t xml:space="preserve">&lt;i&gt;Anathece smithii&lt;/i&gt; (Komárková-Legnerová &amp; Cronberg) Komárek, Kastovsky &amp; Jezberová, 2011</t>
  </si>
  <si>
    <t xml:space="preserve">https://inpn.mnhn.fr/espece/cd_nom/720082</t>
  </si>
  <si>
    <t xml:space="preserve">Rhabdoderma lineare</t>
  </si>
  <si>
    <t xml:space="preserve">Synechococcoideae</t>
  </si>
  <si>
    <t xml:space="preserve">Schmidle &amp; Lauterborn, 1900</t>
  </si>
  <si>
    <t xml:space="preserve">Rhabdoderma lineare Schmidle &amp; Lauterborn, 1900</t>
  </si>
  <si>
    <t xml:space="preserve">&lt;i&gt;Rhabdoderma lineare&lt;/i&gt; Schmidle &amp; Lauterborn, 1900</t>
  </si>
  <si>
    <t xml:space="preserve">https://inpn.mnhn.fr/espece/cd_nom/942684</t>
  </si>
  <si>
    <t xml:space="preserve">Synechococcus</t>
  </si>
  <si>
    <t xml:space="preserve">Synechococcus Nägeli, 1849</t>
  </si>
  <si>
    <t xml:space="preserve">&lt;i&gt;Synechococcus&lt;/i&gt; Nägeli, 1849</t>
  </si>
  <si>
    <t xml:space="preserve">Bicosoeca</t>
  </si>
  <si>
    <t xml:space="preserve">Chromista</t>
  </si>
  <si>
    <t xml:space="preserve">Bigyra</t>
  </si>
  <si>
    <t xml:space="preserve">Bicoecea</t>
  </si>
  <si>
    <t xml:space="preserve">Bicoecida</t>
  </si>
  <si>
    <t xml:space="preserve">Bicosoecaceae</t>
  </si>
  <si>
    <t xml:space="preserve">H.J.Clark, 1868</t>
  </si>
  <si>
    <t xml:space="preserve">Bicosoeca H.J.Clark, 1868</t>
  </si>
  <si>
    <t xml:space="preserve">&lt;i&gt;Bicosoeca&lt;/i&gt; H.J.Clark, 1868</t>
  </si>
  <si>
    <t xml:space="preserve">Bicosoeca petiolata</t>
  </si>
  <si>
    <t xml:space="preserve">(Stein) E.G.Pringsh., 1946</t>
  </si>
  <si>
    <t xml:space="preserve">Bicosoeca petiolata (Stein) E.G.Pringsh., 1946</t>
  </si>
  <si>
    <t xml:space="preserve">&lt;i&gt;Bicosoeca petiolata&lt;/i&gt; (Stein) E.G.Pringsh., 1946</t>
  </si>
  <si>
    <t xml:space="preserve">https://inpn.mnhn.fr/espece/cd_nom/959763</t>
  </si>
  <si>
    <t xml:space="preserve">Cryptomonas</t>
  </si>
  <si>
    <t xml:space="preserve">Cryptophyta</t>
  </si>
  <si>
    <t xml:space="preserve">Cryptophyceae</t>
  </si>
  <si>
    <t xml:space="preserve">Cryptomonadales</t>
  </si>
  <si>
    <t xml:space="preserve">Cryptomonadaceae</t>
  </si>
  <si>
    <t xml:space="preserve">Cryptophytes</t>
  </si>
  <si>
    <t xml:space="preserve">Ehrenberg, 1831</t>
  </si>
  <si>
    <t xml:space="preserve">Cryptomonas Ehrenberg, 1831</t>
  </si>
  <si>
    <t xml:space="preserve">&lt;i&gt;Cryptomonas&lt;/i&gt; Ehrenberg, 1831</t>
  </si>
  <si>
    <t xml:space="preserve">Cryptomonas curvata</t>
  </si>
  <si>
    <t xml:space="preserve">Ehrenberg, 1832</t>
  </si>
  <si>
    <t xml:space="preserve">Cryptomonas curvata Ehrenberg, 1832</t>
  </si>
  <si>
    <t xml:space="preserve">&lt;i&gt;Cryptomonas curvata&lt;/i&gt; Ehrenberg, 1832</t>
  </si>
  <si>
    <t xml:space="preserve">https://inpn.mnhn.fr/espece/cd_nom/933694</t>
  </si>
  <si>
    <t xml:space="preserve">Cryptomonas marssonii</t>
  </si>
  <si>
    <t xml:space="preserve">Skuja, 1948</t>
  </si>
  <si>
    <t xml:space="preserve">Cryptomonas marssonii Skuja, 1948</t>
  </si>
  <si>
    <t xml:space="preserve">&lt;i&gt;Cryptomonas marssonii&lt;/i&gt; Skuja, 1948</t>
  </si>
  <si>
    <t xml:space="preserve">https://inpn.mnhn.fr/espece/cd_nom/77117</t>
  </si>
  <si>
    <t xml:space="preserve">Cryptomonas ovata</t>
  </si>
  <si>
    <t xml:space="preserve">Cryptomonas ovata Ehrenberg, 1832</t>
  </si>
  <si>
    <t xml:space="preserve">&lt;i&gt;Cryptomonas ovata&lt;/i&gt; Ehrenberg, 1832</t>
  </si>
  <si>
    <t xml:space="preserve">https://inpn.mnhn.fr/espece/cd_nom/77119</t>
  </si>
  <si>
    <t xml:space="preserve">Chroomonas</t>
  </si>
  <si>
    <t xml:space="preserve">Hemiselmidaceae</t>
  </si>
  <si>
    <t xml:space="preserve">Hansg., 1885</t>
  </si>
  <si>
    <t xml:space="preserve">Chroomonas Hansg., 1885</t>
  </si>
  <si>
    <t xml:space="preserve">&lt;i&gt;Chroomonas&lt;/i&gt; Hansg., 1885</t>
  </si>
  <si>
    <t xml:space="preserve">Chroomonas coerulea</t>
  </si>
  <si>
    <t xml:space="preserve">(Geitler) Skuja, 1948</t>
  </si>
  <si>
    <t xml:space="preserve">Chroomonas coerulea (Geitler) Skuja, 1948</t>
  </si>
  <si>
    <t xml:space="preserve">&lt;i&gt;Chroomonas coerulea&lt;/i&gt; (Geitler) Skuja, 1948</t>
  </si>
  <si>
    <t xml:space="preserve">https://inpn.mnhn.fr/espece/cd_nom/933974</t>
  </si>
  <si>
    <t xml:space="preserve">Chroomonas minuta</t>
  </si>
  <si>
    <t xml:space="preserve">(Skuja) Bourr., 1970</t>
  </si>
  <si>
    <t xml:space="preserve">Chroomonas minuta (Skuja) Bourr., 1970</t>
  </si>
  <si>
    <t xml:space="preserve">&lt;i&gt;Chroomonas minuta&lt;/i&gt; (Skuja) Bourr., 1970</t>
  </si>
  <si>
    <t xml:space="preserve">https://inpn.mnhn.fr/espece/cd_nom/77106</t>
  </si>
  <si>
    <t xml:space="preserve">Plagioselmis nannoplanctica</t>
  </si>
  <si>
    <t xml:space="preserve">Pyrenomonadales</t>
  </si>
  <si>
    <t xml:space="preserve">Geminigeraceae</t>
  </si>
  <si>
    <t xml:space="preserve">(Skuja) G.Novarino, I.A.N.Lucas &amp; S.Morrall, 1994</t>
  </si>
  <si>
    <t xml:space="preserve">Plagioselmis nannoplanctica (Skuja) G.Novarino, I.A.N.Lucas &amp; S.Morrall, 1994</t>
  </si>
  <si>
    <t xml:space="preserve">&lt;i&gt;Plagioselmis nannoplanctica&lt;/i&gt; (Skuja) G.Novarino, I.A.N.Lucas &amp; S.Morrall, 1994</t>
  </si>
  <si>
    <t xml:space="preserve">https://inpn.mnhn.fr/espece/cd_nom/933098</t>
  </si>
  <si>
    <t xml:space="preserve">Rhodomonas</t>
  </si>
  <si>
    <t xml:space="preserve">Pyrenomonadaceae</t>
  </si>
  <si>
    <t xml:space="preserve">Karsten, 1898</t>
  </si>
  <si>
    <t xml:space="preserve">Rhodomonas Karsten, 1898</t>
  </si>
  <si>
    <t xml:space="preserve">&lt;i&gt;Rhodomonas&lt;/i&gt; Karsten, 1898</t>
  </si>
  <si>
    <t xml:space="preserve">Rhodomonas lens</t>
  </si>
  <si>
    <t xml:space="preserve">Pascher &amp; Ruttner, 1913</t>
  </si>
  <si>
    <t xml:space="preserve">Rhodomonas lens Pascher &amp; Ruttner, 1913</t>
  </si>
  <si>
    <t xml:space="preserve">&lt;i&gt;Rhodomonas lens&lt;/i&gt; Pascher &amp; Ruttner, 1913</t>
  </si>
  <si>
    <t xml:space="preserve">https://inpn.mnhn.fr/espece/cd_nom/933973</t>
  </si>
  <si>
    <t xml:space="preserve">Chrysochromulina parva</t>
  </si>
  <si>
    <t xml:space="preserve">Haptophyta</t>
  </si>
  <si>
    <t xml:space="preserve">Prymnesiophyceae</t>
  </si>
  <si>
    <t xml:space="preserve">Prymnesiales</t>
  </si>
  <si>
    <t xml:space="preserve">Chrysochromulinaceae</t>
  </si>
  <si>
    <t xml:space="preserve">Lackey, 1939</t>
  </si>
  <si>
    <t xml:space="preserve">Chrysochromulina parva Lackey, 1939</t>
  </si>
  <si>
    <t xml:space="preserve">&lt;i&gt;Chrysochromulina parva&lt;/i&gt; Lackey, 1939</t>
  </si>
  <si>
    <t xml:space="preserve">https://inpn.mnhn.fr/espece/cd_nom/969768</t>
  </si>
  <si>
    <t xml:space="preserve">Ceratium furcoides</t>
  </si>
  <si>
    <t xml:space="preserve">Myzozoa</t>
  </si>
  <si>
    <t xml:space="preserve">Dinophyceae</t>
  </si>
  <si>
    <t xml:space="preserve">Gonyaulacales</t>
  </si>
  <si>
    <t xml:space="preserve">Ceratiaceae</t>
  </si>
  <si>
    <t xml:space="preserve">(Levander) Langhans, 1925</t>
  </si>
  <si>
    <t xml:space="preserve">Ceratium furcoides (Levander) Langhans, 1925</t>
  </si>
  <si>
    <t xml:space="preserve">&lt;i&gt;Ceratium furcoides&lt;/i&gt; (Levander) Langhans, 1925</t>
  </si>
  <si>
    <t xml:space="preserve">https://inpn.mnhn.fr/espece/cd_nom/627737</t>
  </si>
  <si>
    <t xml:space="preserve">Ceratium hirundinella</t>
  </si>
  <si>
    <t xml:space="preserve">(O.F. Müller) Dujardin, 1841</t>
  </si>
  <si>
    <t xml:space="preserve">Ceratium hirundinella (O.F. Müller) Dujardin, 1841</t>
  </si>
  <si>
    <t xml:space="preserve">&lt;i&gt;Ceratium hirundinella&lt;/i&gt; (O.F. Müller) Dujardin, 1841</t>
  </si>
  <si>
    <t xml:space="preserve">https://inpn.mnhn.fr/espece/cd_nom/77101</t>
  </si>
  <si>
    <t xml:space="preserve">Gymnodinium</t>
  </si>
  <si>
    <t xml:space="preserve">Gymnodiniales</t>
  </si>
  <si>
    <t xml:space="preserve">Gymnodiniaceae</t>
  </si>
  <si>
    <t xml:space="preserve">Stein, 1878 emend. G. Hansen &amp; Moestrup, 2000</t>
  </si>
  <si>
    <t xml:space="preserve">Gymnodinium Stein, 1878 emend. G. Hansen &amp; Moestrup, 2000</t>
  </si>
  <si>
    <t xml:space="preserve">&lt;i&gt;Gymnodinium&lt;/i&gt; Stein, 1878 emend. G. Hansen &amp; Moestrup, 2000</t>
  </si>
  <si>
    <t xml:space="preserve">Peridiniales</t>
  </si>
  <si>
    <t xml:space="preserve">Haeckel, 1894</t>
  </si>
  <si>
    <t xml:space="preserve">Peridiniales Haeckel, 1894</t>
  </si>
  <si>
    <t xml:space="preserve">Parvodinium umbonatum</t>
  </si>
  <si>
    <t xml:space="preserve">Peridiniaceae</t>
  </si>
  <si>
    <t xml:space="preserve">(Stein) S.Carty, 2008</t>
  </si>
  <si>
    <t xml:space="preserve">Parvodinium umbonatum (Stein) S.Carty, 2008</t>
  </si>
  <si>
    <t xml:space="preserve">&lt;i&gt;Parvodinium umbonatum&lt;/i&gt; (Stein) S.Carty, 2008</t>
  </si>
  <si>
    <t xml:space="preserve">https://inpn.mnhn.fr/espece/cd_nom/836695</t>
  </si>
  <si>
    <t xml:space="preserve">Peridiniopsis cunningtonii</t>
  </si>
  <si>
    <t xml:space="preserve">Lemmerm., 1907</t>
  </si>
  <si>
    <t xml:space="preserve">Peridiniopsis cunningtonii Lemmerm., 1907</t>
  </si>
  <si>
    <t xml:space="preserve">&lt;i&gt;Peridiniopsis cunningtonii&lt;/i&gt; Lemmerm., 1907</t>
  </si>
  <si>
    <t xml:space="preserve">https://inpn.mnhn.fr/espece/cd_nom/933601</t>
  </si>
  <si>
    <t xml:space="preserve">Peridinium</t>
  </si>
  <si>
    <t xml:space="preserve">Peridinium Ehrenberg, 1832</t>
  </si>
  <si>
    <t xml:space="preserve">&lt;i&gt;Peridinium&lt;/i&gt; Ehrenberg, 1832</t>
  </si>
  <si>
    <t xml:space="preserve">Peridinium cinctum</t>
  </si>
  <si>
    <t xml:space="preserve">(O.F.Müller) Ehrenberg, 1832</t>
  </si>
  <si>
    <t xml:space="preserve">Peridinium cinctum (O.F.Müller) Ehrenberg, 1832</t>
  </si>
  <si>
    <t xml:space="preserve">&lt;i&gt;Peridinium cinctum&lt;/i&gt; (O.F.Müller) Ehrenberg, 1832</t>
  </si>
  <si>
    <t xml:space="preserve">https://inpn.mnhn.fr/espece/cd_nom/77178</t>
  </si>
  <si>
    <t xml:space="preserve">Peridinium willei</t>
  </si>
  <si>
    <t xml:space="preserve">Huitfeldt-Kaas, 1900</t>
  </si>
  <si>
    <t xml:space="preserve">Peridinium willei Huitfeldt-Kaas, 1900</t>
  </si>
  <si>
    <t xml:space="preserve">&lt;i&gt;Peridinium willei&lt;/i&gt; Huitfeldt-Kaas, 1900</t>
  </si>
  <si>
    <t xml:space="preserve">https://inpn.mnhn.fr/espece/cd_nom/77203</t>
  </si>
  <si>
    <t xml:space="preserve">Katodinium</t>
  </si>
  <si>
    <t xml:space="preserve">Tovelliales</t>
  </si>
  <si>
    <t xml:space="preserve">Tovelliaceae</t>
  </si>
  <si>
    <t xml:space="preserve">Fott, 1957</t>
  </si>
  <si>
    <t xml:space="preserve">Katodinium Fott, 1957</t>
  </si>
  <si>
    <t xml:space="preserve">&lt;i&gt;Katodinium&lt;/i&gt; Fott, 1957</t>
  </si>
  <si>
    <t xml:space="preserve">Katodinium fungiforme</t>
  </si>
  <si>
    <t xml:space="preserve">(Anissimova) Fott, 1957</t>
  </si>
  <si>
    <t xml:space="preserve">Katodinium fungiforme (Anissimova) Fott, 1957</t>
  </si>
  <si>
    <t xml:space="preserve">&lt;i&gt;Katodinium fungiforme&lt;/i&gt; (Anissimova) Fott, 1957</t>
  </si>
  <si>
    <t xml:space="preserve">https://inpn.mnhn.fr/espece/cd_nom/369678</t>
  </si>
  <si>
    <t xml:space="preserve">Sphaerocystis</t>
  </si>
  <si>
    <t xml:space="preserve">Gregarinomorpha</t>
  </si>
  <si>
    <t xml:space="preserve">Eugregarinida</t>
  </si>
  <si>
    <t xml:space="preserve">Sphaerocystidae</t>
  </si>
  <si>
    <t xml:space="preserve">L.Léger, 1892</t>
  </si>
  <si>
    <t xml:space="preserve">Sphaerocystis L.Léger, 1892</t>
  </si>
  <si>
    <t xml:space="preserve">&lt;i&gt;Sphaerocystis&lt;/i&gt; L.Léger, 1892</t>
  </si>
  <si>
    <t xml:space="preserve">Codosiga</t>
  </si>
  <si>
    <t xml:space="preserve">Choanozoa</t>
  </si>
  <si>
    <t xml:space="preserve">Choanoflagellatea</t>
  </si>
  <si>
    <t xml:space="preserve">Craspedida</t>
  </si>
  <si>
    <t xml:space="preserve">Salpingoecidae</t>
  </si>
  <si>
    <t xml:space="preserve">James-Clark, 1866</t>
  </si>
  <si>
    <t xml:space="preserve">Codosiga James-Clark, 1866</t>
  </si>
  <si>
    <t xml:space="preserve">&lt;i&gt;Codosiga&lt;/i&gt; James-Clark, 1866</t>
  </si>
  <si>
    <t xml:space="preserve">Salpingoeca</t>
  </si>
  <si>
    <t xml:space="preserve">H.J. Clark, 1866</t>
  </si>
  <si>
    <t xml:space="preserve">Salpingoeca H.J. Clark, 1866</t>
  </si>
  <si>
    <t xml:space="preserve">&lt;i&gt;Salpingoeca&lt;/i&gt; H.J. Clark, 1866</t>
  </si>
  <si>
    <t xml:space="preserve">Euglena</t>
  </si>
  <si>
    <t xml:space="preserve">Euglenozoa</t>
  </si>
  <si>
    <t xml:space="preserve">Euglenoidea</t>
  </si>
  <si>
    <t xml:space="preserve">Euglenida</t>
  </si>
  <si>
    <t xml:space="preserve">Euglenaceae</t>
  </si>
  <si>
    <t xml:space="preserve">Ehrenberg, 1830</t>
  </si>
  <si>
    <t xml:space="preserve">Euglena Ehrenberg, 1830</t>
  </si>
  <si>
    <t xml:space="preserve">&lt;i&gt;Euglena&lt;/i&gt; Ehrenberg, 1830</t>
  </si>
  <si>
    <t xml:space="preserve">Trachelomonas</t>
  </si>
  <si>
    <t xml:space="preserve">Ehrenberg, 1835</t>
  </si>
  <si>
    <t xml:space="preserve">Trachelomonas Ehrenberg, 1835</t>
  </si>
  <si>
    <t xml:space="preserve">&lt;i&gt;Trachelomonas&lt;/i&gt; Ehrenberg, 1835</t>
  </si>
  <si>
    <t xml:space="preserve">Trachelomonas volvocina</t>
  </si>
  <si>
    <t xml:space="preserve">(Ehrenberg) Ehrenberg, 1834</t>
  </si>
  <si>
    <t xml:space="preserve">Trachelomonas volvocina (Ehrenberg) Ehrenberg, 1834</t>
  </si>
  <si>
    <t xml:space="preserve">&lt;i&gt;Trachelomonas volvocina&lt;/i&gt; (Ehrenberg) Ehrenberg, 1834</t>
  </si>
  <si>
    <t xml:space="preserve">https://inpn.mnhn.fr/espece/cd_nom/77071</t>
  </si>
  <si>
    <t xml:space="preserve">Lepocinclis</t>
  </si>
  <si>
    <t xml:space="preserve">Phacaceae</t>
  </si>
  <si>
    <t xml:space="preserve">Perty, 1849</t>
  </si>
  <si>
    <t xml:space="preserve">Lepocinclis Perty, 1849</t>
  </si>
  <si>
    <t xml:space="preserve">&lt;i&gt;Lepocinclis&lt;/i&gt; Perty, 1849</t>
  </si>
  <si>
    <t xml:space="preserve">Phacus</t>
  </si>
  <si>
    <t xml:space="preserve">Dujardin, 1841</t>
  </si>
  <si>
    <t xml:space="preserve">Phacus Dujardin, 1841</t>
  </si>
  <si>
    <t xml:space="preserve">&lt;i&gt;Phacus&lt;/i&gt; Dujardin, 1841</t>
  </si>
  <si>
    <t xml:space="preserve">Closterium</t>
  </si>
  <si>
    <t xml:space="preserve">Conjugatophyceae</t>
  </si>
  <si>
    <t xml:space="preserve">Desmidiales</t>
  </si>
  <si>
    <t xml:space="preserve">Closteriaceae</t>
  </si>
  <si>
    <t xml:space="preserve">Nitzsch ex Ralfs, 1848</t>
  </si>
  <si>
    <t xml:space="preserve">Closterium Nitzsch ex Ralfs, 1848</t>
  </si>
  <si>
    <t xml:space="preserve">&lt;i&gt;Closterium&lt;/i&gt; Nitzsch ex Ralfs, 1848</t>
  </si>
  <si>
    <t xml:space="preserve">Closterium aciculare</t>
  </si>
  <si>
    <t xml:space="preserve">T.West, 1860</t>
  </si>
  <si>
    <t xml:space="preserve">Closterium aciculare T.West, 1860</t>
  </si>
  <si>
    <t xml:space="preserve">&lt;i&gt;Closterium aciculare&lt;/i&gt; T.West, 1860</t>
  </si>
  <si>
    <t xml:space="preserve">https://inpn.mnhn.fr/espece/cd_nom/625893</t>
  </si>
  <si>
    <t xml:space="preserve">Closterium acutum</t>
  </si>
  <si>
    <t xml:space="preserve">Bréb., 1848</t>
  </si>
  <si>
    <t xml:space="preserve">Closterium acutum Bréb., 1848</t>
  </si>
  <si>
    <t xml:space="preserve">&lt;i&gt;Closterium acutum&lt;/i&gt; Bréb., 1848</t>
  </si>
  <si>
    <t xml:space="preserve">https://inpn.mnhn.fr/espece/cd_nom/73050</t>
  </si>
  <si>
    <t xml:space="preserve">Closterium acutum var. linea</t>
  </si>
  <si>
    <t xml:space="preserve">(Perty) West &amp; G.S.West, 1900</t>
  </si>
  <si>
    <t xml:space="preserve">Closterium acutum var. linea (Perty) West &amp; G.S.West, 1900</t>
  </si>
  <si>
    <t xml:space="preserve">&lt;i&gt;Closterium acutum &lt;/i&gt;var.&lt;i&gt; linea&lt;/i&gt; (Perty) West &amp; G.S.West, 1900</t>
  </si>
  <si>
    <t xml:space="preserve">https://inpn.mnhn.fr/espece/cd_nom/648772</t>
  </si>
  <si>
    <t xml:space="preserve">Closterium acutum var. variabile</t>
  </si>
  <si>
    <t xml:space="preserve">(Lemmerm.) Willi Kreiger, 1935</t>
  </si>
  <si>
    <t xml:space="preserve">Closterium acutum var. variabile (Lemmerm.) Willi Kreiger, 1935</t>
  </si>
  <si>
    <t xml:space="preserve">&lt;i&gt;Closterium acutum &lt;/i&gt;var.&lt;i&gt; variabile&lt;/i&gt; (Lemmerm.) Willi Kreiger, 1935</t>
  </si>
  <si>
    <t xml:space="preserve">https://inpn.mnhn.fr/espece/cd_nom/625894</t>
  </si>
  <si>
    <t xml:space="preserve">Closterium moniliferum</t>
  </si>
  <si>
    <t xml:space="preserve">Ehrenberg ex Ralfs, 1848</t>
  </si>
  <si>
    <t xml:space="preserve">Closterium moniliferum Ehrenberg ex Ralfs, 1848</t>
  </si>
  <si>
    <t xml:space="preserve">&lt;i&gt;Closterium moniliferum&lt;/i&gt; Ehrenberg ex Ralfs, 1848</t>
  </si>
  <si>
    <t xml:space="preserve">https://inpn.mnhn.fr/espece/cd_nom/73709</t>
  </si>
  <si>
    <t xml:space="preserve">Cosmarium baileyi</t>
  </si>
  <si>
    <t xml:space="preserve">Desmidiaceae</t>
  </si>
  <si>
    <t xml:space="preserve">Wolle, 1884</t>
  </si>
  <si>
    <t xml:space="preserve">Cosmarium baileyi Wolle, 1884</t>
  </si>
  <si>
    <t xml:space="preserve">&lt;i&gt;Cosmarium baileyi&lt;/i&gt; Wolle, 1884</t>
  </si>
  <si>
    <t xml:space="preserve">https://inpn.mnhn.fr/espece/cd_nom/648863</t>
  </si>
  <si>
    <t xml:space="preserve">Cosmarium bioculatum</t>
  </si>
  <si>
    <t xml:space="preserve">Bréb. ex Ralfs, 1848</t>
  </si>
  <si>
    <t xml:space="preserve">Cosmarium bioculatum Bréb. ex Ralfs, 1848</t>
  </si>
  <si>
    <t xml:space="preserve">&lt;i&gt;Cosmarium bioculatum&lt;/i&gt; Bréb. ex Ralfs, 1848</t>
  </si>
  <si>
    <t xml:space="preserve">https://inpn.mnhn.fr/espece/cd_nom/73780</t>
  </si>
  <si>
    <t xml:space="preserve">Cosmarium contractum</t>
  </si>
  <si>
    <t xml:space="preserve">O.Kirchner, 1878</t>
  </si>
  <si>
    <t xml:space="preserve">Cosmarium contractum O.Kirchner, 1878</t>
  </si>
  <si>
    <t xml:space="preserve">&lt;i&gt;Cosmarium contractum&lt;/i&gt; O.Kirchner, 1878</t>
  </si>
  <si>
    <t xml:space="preserve">https://inpn.mnhn.fr/espece/cd_nom/73801</t>
  </si>
  <si>
    <t xml:space="preserve">Cosmarium contractum var. ellipsoideum</t>
  </si>
  <si>
    <t xml:space="preserve">(Elfving) West &amp; G.S.West, 1902</t>
  </si>
  <si>
    <t xml:space="preserve">Cosmarium contractum var. ellipsoideum (Elfving) West &amp; G.S.West, 1902</t>
  </si>
  <si>
    <t xml:space="preserve">&lt;i&gt;Cosmarium contractum &lt;/i&gt;var.&lt;i&gt; ellipsoideum&lt;/i&gt; (Elfving) West &amp; G.S.West, 1902</t>
  </si>
  <si>
    <t xml:space="preserve">https://inpn.mnhn.fr/espece/cd_nom/648898</t>
  </si>
  <si>
    <t xml:space="preserve">Cosmarium subprotumidum</t>
  </si>
  <si>
    <t xml:space="preserve">Nordst., 1876</t>
  </si>
  <si>
    <t xml:space="preserve">Cosmarium subprotumidum Nordst., 1876</t>
  </si>
  <si>
    <t xml:space="preserve">&lt;i&gt;Cosmarium subprotumidum&lt;/i&gt; Nordst., 1876</t>
  </si>
  <si>
    <t xml:space="preserve">https://inpn.mnhn.fr/espece/cd_nom/73917</t>
  </si>
  <si>
    <t xml:space="preserve">Cosmarium tinctum</t>
  </si>
  <si>
    <t xml:space="preserve">Ralfs, 1848</t>
  </si>
  <si>
    <t xml:space="preserve">Cosmarium tinctum Ralfs, 1848</t>
  </si>
  <si>
    <t xml:space="preserve">&lt;i&gt;Cosmarium tinctum&lt;/i&gt; Ralfs, 1848</t>
  </si>
  <si>
    <t xml:space="preserve">https://inpn.mnhn.fr/espece/cd_nom/73927</t>
  </si>
  <si>
    <t xml:space="preserve">Spondylosium planum</t>
  </si>
  <si>
    <t xml:space="preserve">(Wolle) West &amp; G.S.West, 1912</t>
  </si>
  <si>
    <t xml:space="preserve">Spondylosium planum (Wolle) West &amp; G.S.West, 1912</t>
  </si>
  <si>
    <t xml:space="preserve">&lt;i&gt;Spondylosium planum&lt;/i&gt; (Wolle) West &amp; G.S.West, 1912</t>
  </si>
  <si>
    <t xml:space="preserve">https://inpn.mnhn.fr/espece/cd_nom/73131</t>
  </si>
  <si>
    <t xml:space="preserve">Staurastrum</t>
  </si>
  <si>
    <t xml:space="preserve">Meyen ex Ralfs, 1848</t>
  </si>
  <si>
    <t xml:space="preserve">Staurastrum Meyen ex Ralfs, 1848</t>
  </si>
  <si>
    <t xml:space="preserve">&lt;i&gt;Staurastrum&lt;/i&gt; Meyen ex Ralfs, 1848</t>
  </si>
  <si>
    <t xml:space="preserve">Staurastrum anatinum</t>
  </si>
  <si>
    <t xml:space="preserve">Cooke &amp; Wills, 1881</t>
  </si>
  <si>
    <t xml:space="preserve">Staurastrum anatinum Cooke &amp; Wills, 1881</t>
  </si>
  <si>
    <t xml:space="preserve">&lt;i&gt;Staurastrum anatinum&lt;/i&gt; Cooke &amp; Wills, 1881</t>
  </si>
  <si>
    <t xml:space="preserve">https://inpn.mnhn.fr/espece/cd_nom/74920</t>
  </si>
  <si>
    <t xml:space="preserve">Staurastrum arcuatum var. subavicula</t>
  </si>
  <si>
    <t xml:space="preserve">(West) Coesel &amp; Meesters, 2013</t>
  </si>
  <si>
    <t xml:space="preserve">Staurastrum arcuatum var. subavicula (West) Coesel &amp; Meesters, 2013</t>
  </si>
  <si>
    <t xml:space="preserve">&lt;i&gt;Staurastrum arcuatum &lt;/i&gt;var.&lt;i&gt; subavicula&lt;/i&gt; (West) Coesel &amp; Meesters, 2013</t>
  </si>
  <si>
    <t xml:space="preserve">https://inpn.mnhn.fr/espece/cd_nom/898134</t>
  </si>
  <si>
    <t xml:space="preserve">Staurastrum cingulum</t>
  </si>
  <si>
    <t xml:space="preserve">(West &amp; G.S.West) G.M.Smith, 1922</t>
  </si>
  <si>
    <t xml:space="preserve">Staurastrum cingulum (West &amp; G.S.West) G.M.Smith, 1922</t>
  </si>
  <si>
    <t xml:space="preserve">&lt;i&gt;Staurastrum cingulum&lt;/i&gt; (West &amp; G.S.West) G.M.Smith, 1922</t>
  </si>
  <si>
    <t xml:space="preserve">https://inpn.mnhn.fr/espece/cd_nom/625863</t>
  </si>
  <si>
    <t xml:space="preserve">Staurastrum cingulum var. obesum</t>
  </si>
  <si>
    <t xml:space="preserve">G.M.Smith, 1922</t>
  </si>
  <si>
    <t xml:space="preserve">Staurastrum cingulum var. obesum G.M.Smith, 1922</t>
  </si>
  <si>
    <t xml:space="preserve">&lt;i&gt;Staurastrum cingulum &lt;/i&gt;var.&lt;i&gt; obesum&lt;/i&gt; G.M.Smith, 1922</t>
  </si>
  <si>
    <t xml:space="preserve">https://inpn.mnhn.fr/espece/cd_nom/653712</t>
  </si>
  <si>
    <t xml:space="preserve">Staurastrum pingue</t>
  </si>
  <si>
    <t xml:space="preserve">Teiling, 1942</t>
  </si>
  <si>
    <t xml:space="preserve">Staurastrum pingue Teiling, 1942</t>
  </si>
  <si>
    <t xml:space="preserve">&lt;i&gt;Staurastrum pingue&lt;/i&gt; Teiling, 1942</t>
  </si>
  <si>
    <t xml:space="preserve">https://inpn.mnhn.fr/espece/cd_nom/74987</t>
  </si>
  <si>
    <t xml:space="preserve">Staurastrum tetracerum</t>
  </si>
  <si>
    <t xml:space="preserve">Ralfs ex Ralfs, 1848</t>
  </si>
  <si>
    <t xml:space="preserve">Staurastrum tetracerum Ralfs ex Ralfs, 1848</t>
  </si>
  <si>
    <t xml:space="preserve">&lt;i&gt;Staurastrum tetracerum&lt;/i&gt; Ralfs ex Ralfs, 1848</t>
  </si>
  <si>
    <t xml:space="preserve">https://inpn.mnhn.fr/espece/cd_nom/75011</t>
  </si>
  <si>
    <t xml:space="preserve">Staurodesmus</t>
  </si>
  <si>
    <t xml:space="preserve">Teiling, 1948</t>
  </si>
  <si>
    <t xml:space="preserve">Staurodesmus Teiling, 1948</t>
  </si>
  <si>
    <t xml:space="preserve">&lt;i&gt;Staurodesmus&lt;/i&gt; Teiling, 1948</t>
  </si>
  <si>
    <t xml:space="preserve">Staurodesmus cuspidatus</t>
  </si>
  <si>
    <t xml:space="preserve">(Bréb.) Teiling, 1967</t>
  </si>
  <si>
    <t xml:space="preserve">Staurodesmus cuspidatus (Bréb.) Teiling, 1967</t>
  </si>
  <si>
    <t xml:space="preserve">&lt;i&gt;Staurodesmus cuspidatus&lt;/i&gt; (Bréb.) Teiling, 1967</t>
  </si>
  <si>
    <t xml:space="preserve">https://inpn.mnhn.fr/espece/cd_nom/627039</t>
  </si>
  <si>
    <t xml:space="preserve">Teilingia</t>
  </si>
  <si>
    <t xml:space="preserve">Bourr., 1964</t>
  </si>
  <si>
    <t xml:space="preserve">Teilingia Bourr., 1964</t>
  </si>
  <si>
    <t xml:space="preserve">&lt;i&gt;Teilingia&lt;/i&gt; Bourr., 1964</t>
  </si>
  <si>
    <t xml:space="preserve">Elakatothrix gelatinosa</t>
  </si>
  <si>
    <t xml:space="preserve">Klebsormidiophyceae</t>
  </si>
  <si>
    <t xml:space="preserve">Klebsormidiales</t>
  </si>
  <si>
    <t xml:space="preserve">Elakatotrichaceae</t>
  </si>
  <si>
    <t xml:space="preserve">Wille, 1898</t>
  </si>
  <si>
    <t xml:space="preserve">Elakatothrix gelatinosa Wille, 1898</t>
  </si>
  <si>
    <t xml:space="preserve">&lt;i&gt;Elakatothrix gelatinosa&lt;/i&gt; Wille, 1898</t>
  </si>
  <si>
    <t xml:space="preserve">https://inpn.mnhn.fr/espece/cd_nom/74036</t>
  </si>
  <si>
    <t xml:space="preserve">Spirogyra</t>
  </si>
  <si>
    <t xml:space="preserve">Zygnematophyceae</t>
  </si>
  <si>
    <t xml:space="preserve">Zygnematales</t>
  </si>
  <si>
    <t xml:space="preserve">Zygnemataceae</t>
  </si>
  <si>
    <t xml:space="preserve">Link, 1820</t>
  </si>
  <si>
    <t xml:space="preserve">Spirogyra Link, 1820</t>
  </si>
  <si>
    <t xml:space="preserve">&lt;i&gt;Spirogyra&lt;/i&gt; Link, 1820</t>
  </si>
  <si>
    <t xml:space="preserve">Scherffelia</t>
  </si>
  <si>
    <t xml:space="preserve">Chlorophyta</t>
  </si>
  <si>
    <t xml:space="preserve">Chlorodendrophyceae</t>
  </si>
  <si>
    <t xml:space="preserve">Chlorodendrales</t>
  </si>
  <si>
    <t xml:space="preserve">Chlorodendraceae</t>
  </si>
  <si>
    <t xml:space="preserve">Pascher, 1911</t>
  </si>
  <si>
    <t xml:space="preserve">Scherffelia Pascher, 1911</t>
  </si>
  <si>
    <t xml:space="preserve">&lt;i&gt;Scherffelia&lt;/i&gt; Pascher, 1911</t>
  </si>
  <si>
    <t xml:space="preserve">Choricystis</t>
  </si>
  <si>
    <t xml:space="preserve">Chlorophyceae</t>
  </si>
  <si>
    <t xml:space="preserve">Chlamydomonadales</t>
  </si>
  <si>
    <t xml:space="preserve">Coccomyxaceae</t>
  </si>
  <si>
    <t xml:space="preserve">(Skuja) Fott, 1976</t>
  </si>
  <si>
    <t xml:space="preserve">Choricystis (Skuja) Fott, 1976</t>
  </si>
  <si>
    <t xml:space="preserve">&lt;i&gt;Choricystis&lt;/i&gt; (Skuja) Fott, 1976</t>
  </si>
  <si>
    <t xml:space="preserve">Choricystis parasitica</t>
  </si>
  <si>
    <t xml:space="preserve">(K.Brandt) Pröschold &amp; Darienko, 2011</t>
  </si>
  <si>
    <t xml:space="preserve">Choricystis parasitica (K.Brandt) Pröschold &amp; Darienko, 2011</t>
  </si>
  <si>
    <t xml:space="preserve">&lt;i&gt;Choricystis parasitica&lt;/i&gt; (K.Brandt) Pröschold &amp; Darienko, 2011</t>
  </si>
  <si>
    <t xml:space="preserve">https://inpn.mnhn.fr/espece/cd_nom/1002552</t>
  </si>
  <si>
    <t xml:space="preserve">Diplochloris</t>
  </si>
  <si>
    <t xml:space="preserve">Scotiellocystoidaceae</t>
  </si>
  <si>
    <t xml:space="preserve">Korshikov, 1939</t>
  </si>
  <si>
    <t xml:space="preserve">Diplochloris Korshikov, 1939</t>
  </si>
  <si>
    <t xml:space="preserve">&lt;i&gt;Diplochloris&lt;/i&gt; Korshikov, 1939</t>
  </si>
  <si>
    <t xml:space="preserve">Mychonastes homosphaera</t>
  </si>
  <si>
    <t xml:space="preserve">(Skuja) Kalina &amp; Puncochárová, 1987</t>
  </si>
  <si>
    <t xml:space="preserve">Mychonastes homosphaera (Skuja) Kalina &amp; Puncochárová, 1987</t>
  </si>
  <si>
    <t xml:space="preserve">&lt;i&gt;Mychonastes homosphaera&lt;/i&gt; (Skuja) Kalina &amp; Puncochárová, 1987</t>
  </si>
  <si>
    <t xml:space="preserve">https://inpn.mnhn.fr/espece/cd_nom/963998</t>
  </si>
  <si>
    <t xml:space="preserve">Treubaria</t>
  </si>
  <si>
    <t xml:space="preserve">Treubariaceae</t>
  </si>
  <si>
    <t xml:space="preserve">C.Bernard, 1908</t>
  </si>
  <si>
    <t xml:space="preserve">Treubaria C.Bernard, 1908</t>
  </si>
  <si>
    <t xml:space="preserve">&lt;i&gt;Treubaria&lt;/i&gt; C.Bernard, 1908</t>
  </si>
  <si>
    <t xml:space="preserve">Ankyra ancora</t>
  </si>
  <si>
    <t xml:space="preserve">Sphaeropleales</t>
  </si>
  <si>
    <t xml:space="preserve">Characiaceae</t>
  </si>
  <si>
    <t xml:space="preserve">(G.M.Smith) Fott, 1957</t>
  </si>
  <si>
    <t xml:space="preserve">Ankyra ancora (G.M.Smith) Fott, 1957</t>
  </si>
  <si>
    <t xml:space="preserve">&lt;i&gt;Ankyra ancora&lt;/i&gt; (G.M.Smith) Fott, 1957</t>
  </si>
  <si>
    <t xml:space="preserve">https://inpn.mnhn.fr/espece/cd_nom/653319</t>
  </si>
  <si>
    <t xml:space="preserve">Ankyra judayi</t>
  </si>
  <si>
    <t xml:space="preserve">Ankyra judayi (G.M.Smith) Fott, 1957</t>
  </si>
  <si>
    <t xml:space="preserve">&lt;i&gt;Ankyra judayi&lt;/i&gt; (G.M.Smith) Fott, 1957</t>
  </si>
  <si>
    <t xml:space="preserve">https://inpn.mnhn.fr/espece/cd_nom/653320</t>
  </si>
  <si>
    <t xml:space="preserve">Lanceola spatulifera</t>
  </si>
  <si>
    <t xml:space="preserve">(Korshikov) Hindák, 1988</t>
  </si>
  <si>
    <t xml:space="preserve">Lanceola spatulifera (Korshikov) Hindák, 1988</t>
  </si>
  <si>
    <t xml:space="preserve">&lt;i&gt;Lanceola spatulifera&lt;/i&gt; (Korshikov) Hindák, 1988</t>
  </si>
  <si>
    <t xml:space="preserve">https://inpn.mnhn.fr/espece/cd_nom/653603</t>
  </si>
  <si>
    <t xml:space="preserve">Schroederia</t>
  </si>
  <si>
    <t xml:space="preserve">Lemmerm., 1898</t>
  </si>
  <si>
    <t xml:space="preserve">Schroederia Lemmerm., 1898</t>
  </si>
  <si>
    <t xml:space="preserve">&lt;i&gt;Schroederia&lt;/i&gt; Lemmerm., 1898</t>
  </si>
  <si>
    <t xml:space="preserve">Schroederia setigera</t>
  </si>
  <si>
    <t xml:space="preserve">(Schröder) Lemmerm., 1898</t>
  </si>
  <si>
    <t xml:space="preserve">Schroederia setigera (Schröder) Lemmerm., 1898</t>
  </si>
  <si>
    <t xml:space="preserve">&lt;i&gt;Schroederia setigera&lt;/i&gt; (Schröder) Lemmerm., 1898</t>
  </si>
  <si>
    <t xml:space="preserve">https://inpn.mnhn.fr/espece/cd_nom/74838</t>
  </si>
  <si>
    <t xml:space="preserve">Monactinus simplex</t>
  </si>
  <si>
    <t xml:space="preserve">Hydrodictyaceae</t>
  </si>
  <si>
    <t xml:space="preserve">(Meyen) Corda, 1839</t>
  </si>
  <si>
    <t xml:space="preserve">Monactinus simplex (Meyen) Corda, 1839</t>
  </si>
  <si>
    <t xml:space="preserve">&lt;i&gt;Monactinus simplex&lt;/i&gt; (Meyen) Corda, 1839</t>
  </si>
  <si>
    <t xml:space="preserve">https://inpn.mnhn.fr/espece/cd_nom/914262</t>
  </si>
  <si>
    <t xml:space="preserve">Pediastrum duplex</t>
  </si>
  <si>
    <t xml:space="preserve">Meyen, 1829</t>
  </si>
  <si>
    <t xml:space="preserve">Pediastrum duplex Meyen, 1829</t>
  </si>
  <si>
    <t xml:space="preserve">&lt;i&gt;Pediastrum duplex&lt;/i&gt; Meyen, 1829</t>
  </si>
  <si>
    <t xml:space="preserve">https://inpn.mnhn.fr/espece/cd_nom/74429</t>
  </si>
  <si>
    <t xml:space="preserve">Pseudopediastrum boryanum</t>
  </si>
  <si>
    <t xml:space="preserve">(Turpin) E.Hegewald, 2005</t>
  </si>
  <si>
    <t xml:space="preserve">Pseudopediastrum boryanum (Turpin) E.Hegewald, 2005</t>
  </si>
  <si>
    <t xml:space="preserve">&lt;i&gt;Pseudopediastrum boryanum&lt;/i&gt; (Turpin) E.Hegewald, 2005</t>
  </si>
  <si>
    <t xml:space="preserve">https://inpn.mnhn.fr/espece/cd_nom/670158</t>
  </si>
  <si>
    <t xml:space="preserve">Stauridium tetras</t>
  </si>
  <si>
    <t xml:space="preserve">(Ehrenberg) E.Hegewald, 2005</t>
  </si>
  <si>
    <t xml:space="preserve">Stauridium tetras (Ehrenberg) E.Hegewald, 2005</t>
  </si>
  <si>
    <t xml:space="preserve">&lt;i&gt;Stauridium tetras&lt;/i&gt; (Ehrenberg) E.Hegewald, 2005</t>
  </si>
  <si>
    <t xml:space="preserve">https://inpn.mnhn.fr/espece/cd_nom/811645</t>
  </si>
  <si>
    <t xml:space="preserve">Tetraedron caudatum</t>
  </si>
  <si>
    <t xml:space="preserve">(Corda) Hansgirg, 1888</t>
  </si>
  <si>
    <t xml:space="preserve">Tetraedron caudatum (Corda) Hansgirg, 1888</t>
  </si>
  <si>
    <t xml:space="preserve">&lt;i&gt;Tetraedron caudatum&lt;/i&gt; (Corda) Hansgirg, 1888</t>
  </si>
  <si>
    <t xml:space="preserve">https://inpn.mnhn.fr/espece/cd_nom/70608</t>
  </si>
  <si>
    <t xml:space="preserve">Tetraedron minimum</t>
  </si>
  <si>
    <t xml:space="preserve">(A.Braun) Hansg., 1888</t>
  </si>
  <si>
    <t xml:space="preserve">Tetraedron minimum (A.Braun) Hansg., 1888</t>
  </si>
  <si>
    <t xml:space="preserve">&lt;i&gt;Tetraedron minimum&lt;/i&gt; (A.Braun) Hansg., 1888</t>
  </si>
  <si>
    <t xml:space="preserve">https://inpn.mnhn.fr/espece/cd_nom/75046</t>
  </si>
  <si>
    <t xml:space="preserve">Tetraedron triangulare</t>
  </si>
  <si>
    <t xml:space="preserve">Korshikov, 1953</t>
  </si>
  <si>
    <t xml:space="preserve">Tetraedron triangulare Korshikov, 1953</t>
  </si>
  <si>
    <t xml:space="preserve">&lt;i&gt;Tetraedron triangulare&lt;/i&gt; Korshikov, 1953</t>
  </si>
  <si>
    <t xml:space="preserve">https://inpn.mnhn.fr/espece/cd_nom/653718</t>
  </si>
  <si>
    <t xml:space="preserve">Golenkinia</t>
  </si>
  <si>
    <t xml:space="preserve">Neochloridaceae</t>
  </si>
  <si>
    <t xml:space="preserve">Chodat, 1894</t>
  </si>
  <si>
    <t xml:space="preserve">Golenkinia Chodat, 1894</t>
  </si>
  <si>
    <t xml:space="preserve">&lt;i&gt;Golenkinia&lt;/i&gt; Chodat, 1894</t>
  </si>
  <si>
    <t xml:space="preserve">Planktosphaeria gelatinosa</t>
  </si>
  <si>
    <t xml:space="preserve">G.M.Smith, 1918</t>
  </si>
  <si>
    <t xml:space="preserve">Planktosphaeria gelatinosa G.M.Smith, 1918</t>
  </si>
  <si>
    <t xml:space="preserve">&lt;i&gt;Planktosphaeria gelatinosa&lt;/i&gt; G.M.Smith, 1918</t>
  </si>
  <si>
    <t xml:space="preserve">https://inpn.mnhn.fr/espece/cd_nom/653644</t>
  </si>
  <si>
    <t xml:space="preserve">Coenochloris fottii</t>
  </si>
  <si>
    <t xml:space="preserve">Radiococcaceae</t>
  </si>
  <si>
    <t xml:space="preserve">(Hindák) Tsarenko, 1990</t>
  </si>
  <si>
    <t xml:space="preserve">Coenochloris fottii (Hindák) Tsarenko, 1990</t>
  </si>
  <si>
    <t xml:space="preserve">&lt;i&gt;Coenochloris fottii&lt;/i&gt; (Hindák) Tsarenko, 1990</t>
  </si>
  <si>
    <t xml:space="preserve">https://inpn.mnhn.fr/espece/cd_nom/653391</t>
  </si>
  <si>
    <t xml:space="preserve">Coenochloris pyrenoidosa</t>
  </si>
  <si>
    <t xml:space="preserve">Coenochloris pyrenoidosa Korshikov, 1953</t>
  </si>
  <si>
    <t xml:space="preserve">&lt;i&gt;Coenochloris pyrenoidosa&lt;/i&gt; Korshikov, 1953</t>
  </si>
  <si>
    <t xml:space="preserve">https://inpn.mnhn.fr/espece/cd_nom/653393</t>
  </si>
  <si>
    <t xml:space="preserve">Coenococcus planctonicus</t>
  </si>
  <si>
    <t xml:space="preserve">Coenococcus planctonicus Korshikov, 1953</t>
  </si>
  <si>
    <t xml:space="preserve">&lt;i&gt;Coenococcus planctonicus&lt;/i&gt; Korshikov, 1953</t>
  </si>
  <si>
    <t xml:space="preserve">https://inpn.mnhn.fr/espece/cd_nom/653396</t>
  </si>
  <si>
    <t xml:space="preserve">Coenocystis</t>
  </si>
  <si>
    <t xml:space="preserve">Coenocystis Korshikov, 1953</t>
  </si>
  <si>
    <t xml:space="preserve">&lt;i&gt;Coenocystis&lt;/i&gt; Korshikov, 1953</t>
  </si>
  <si>
    <t xml:space="preserve">Coenocystis planctonica</t>
  </si>
  <si>
    <t xml:space="preserve">Coenocystis planctonica Korshikov, 1953</t>
  </si>
  <si>
    <t xml:space="preserve">&lt;i&gt;Coenocystis planctonica&lt;/i&gt; Korshikov, 1953</t>
  </si>
  <si>
    <t xml:space="preserve">https://inpn.mnhn.fr/espece/cd_nom/653399</t>
  </si>
  <si>
    <t xml:space="preserve">Coelastrum</t>
  </si>
  <si>
    <t xml:space="preserve">Scenedesmaceae</t>
  </si>
  <si>
    <t xml:space="preserve">Coelastroideae</t>
  </si>
  <si>
    <t xml:space="preserve">Coelastrum Nägeli, 1849</t>
  </si>
  <si>
    <t xml:space="preserve">&lt;i&gt;Coelastrum&lt;/i&gt; Nägeli, 1849</t>
  </si>
  <si>
    <t xml:space="preserve">Coelastrum astroideum</t>
  </si>
  <si>
    <t xml:space="preserve">De Not., 1867</t>
  </si>
  <si>
    <t xml:space="preserve">Coelastrum astroideum De Not., 1867</t>
  </si>
  <si>
    <t xml:space="preserve">&lt;i&gt;Coelastrum astroideum&lt;/i&gt; De Not., 1867</t>
  </si>
  <si>
    <t xml:space="preserve">https://inpn.mnhn.fr/espece/cd_nom/653381</t>
  </si>
  <si>
    <t xml:space="preserve">Coelastrum microporum</t>
  </si>
  <si>
    <t xml:space="preserve">Nageli, 1849</t>
  </si>
  <si>
    <t xml:space="preserve">Coelastrum microporum Nageli, 1849</t>
  </si>
  <si>
    <t xml:space="preserve">&lt;i&gt;Coelastrum microporum&lt;/i&gt; Nageli, 1849</t>
  </si>
  <si>
    <t xml:space="preserve">https://inpn.mnhn.fr/espece/cd_nom/73745</t>
  </si>
  <si>
    <t xml:space="preserve">Coelastrum pseudomicroporum</t>
  </si>
  <si>
    <t xml:space="preserve">Coelastrum pseudomicroporum Korshikov, 1953</t>
  </si>
  <si>
    <t xml:space="preserve">&lt;i&gt;Coelastrum pseudomicroporum&lt;/i&gt; Korshikov, 1953</t>
  </si>
  <si>
    <t xml:space="preserve">https://inpn.mnhn.fr/espece/cd_nom/653386</t>
  </si>
  <si>
    <t xml:space="preserve">Coelastrum sphaericum</t>
  </si>
  <si>
    <t xml:space="preserve">Coelastrum sphaericum Nägeli, 1849</t>
  </si>
  <si>
    <t xml:space="preserve">&lt;i&gt;Coelastrum sphaericum&lt;/i&gt; Nägeli, 1849</t>
  </si>
  <si>
    <t xml:space="preserve">https://inpn.mnhn.fr/espece/cd_nom/653384</t>
  </si>
  <si>
    <t xml:space="preserve">Hariotina reticulata</t>
  </si>
  <si>
    <t xml:space="preserve">P.A.Dangeard, 1889</t>
  </si>
  <si>
    <t xml:space="preserve">Hariotina reticulata P.A.Dangeard, 1889</t>
  </si>
  <si>
    <t xml:space="preserve">&lt;i&gt;Hariotina reticulata&lt;/i&gt; P.A.Dangeard, 1889</t>
  </si>
  <si>
    <t xml:space="preserve">https://inpn.mnhn.fr/espece/cd_nom/699919</t>
  </si>
  <si>
    <t xml:space="preserve">Desmodesmus</t>
  </si>
  <si>
    <t xml:space="preserve">Desmodesmoideae</t>
  </si>
  <si>
    <t xml:space="preserve">(R.Chodat) S.S.An, T.Friedl &amp; E.Hegewald, 1999</t>
  </si>
  <si>
    <t xml:space="preserve">Desmodesmus (R.Chodat) S.S.An, T.Friedl &amp; E.Hegewald, 1999</t>
  </si>
  <si>
    <t xml:space="preserve">&lt;i&gt;Desmodesmus&lt;/i&gt; (R.Chodat) S.S.An, T.Friedl &amp; E.Hegewald, 1999</t>
  </si>
  <si>
    <t xml:space="preserve">Desmodesmus abundans</t>
  </si>
  <si>
    <t xml:space="preserve">(Kirchner) E.H.Hegewald, 2000</t>
  </si>
  <si>
    <t xml:space="preserve">Desmodesmus abundans (Kirchner) E.H.Hegewald, 2000</t>
  </si>
  <si>
    <t xml:space="preserve">&lt;i&gt;Desmodesmus abundans&lt;/i&gt; (Kirchner) E.H.Hegewald, 2000</t>
  </si>
  <si>
    <t xml:space="preserve">https://inpn.mnhn.fr/espece/cd_nom/782747</t>
  </si>
  <si>
    <t xml:space="preserve">Desmodesmus aculeolatus</t>
  </si>
  <si>
    <t xml:space="preserve">(Reinsch) P.M.Tsarenko, 2000</t>
  </si>
  <si>
    <t xml:space="preserve">Desmodesmus aculeolatus (Reinsch) P.M.Tsarenko, 2000</t>
  </si>
  <si>
    <t xml:space="preserve">&lt;i&gt;Desmodesmus aculeolatus&lt;/i&gt; (Reinsch) P.M.Tsarenko, 2000</t>
  </si>
  <si>
    <t xml:space="preserve">https://inpn.mnhn.fr/espece/cd_nom/830335</t>
  </si>
  <si>
    <t xml:space="preserve">Desmodesmus armatus</t>
  </si>
  <si>
    <t xml:space="preserve">(R.Chodat) E.Hegewald, 2000</t>
  </si>
  <si>
    <t xml:space="preserve">Desmodesmus armatus (R.Chodat) E.Hegewald, 2000</t>
  </si>
  <si>
    <t xml:space="preserve">&lt;i&gt;Desmodesmus armatus&lt;/i&gt; (R.Chodat) E.Hegewald, 2000</t>
  </si>
  <si>
    <t xml:space="preserve">https://inpn.mnhn.fr/espece/cd_nom/895161</t>
  </si>
  <si>
    <t xml:space="preserve">Desmodesmus armatus var. bicaudatus</t>
  </si>
  <si>
    <t xml:space="preserve">(Guglielmetti) E.Hegewald, 2000</t>
  </si>
  <si>
    <t xml:space="preserve">Desmodesmus armatus var. bicaudatus (Guglielmetti) E.Hegewald, 2000</t>
  </si>
  <si>
    <t xml:space="preserve">&lt;i&gt;Desmodesmus armatus &lt;/i&gt;var.&lt;i&gt; bicaudatus&lt;/i&gt; (Guglielmetti) E.Hegewald, 2000</t>
  </si>
  <si>
    <t xml:space="preserve">https://inpn.mnhn.fr/espece/cd_nom/965485</t>
  </si>
  <si>
    <t xml:space="preserve">Desmodesmus armatus var. longispina</t>
  </si>
  <si>
    <t xml:space="preserve">(Chodat) E.Hegewald, 2000</t>
  </si>
  <si>
    <t xml:space="preserve">Desmodesmus armatus var. longispina (Chodat) E.Hegewald, 2000</t>
  </si>
  <si>
    <t xml:space="preserve">&lt;i&gt;Desmodesmus armatus &lt;/i&gt;var.&lt;i&gt; longispina&lt;/i&gt; (Chodat) E.Hegewald, 2000</t>
  </si>
  <si>
    <t xml:space="preserve">https://inpn.mnhn.fr/espece/cd_nom/965503</t>
  </si>
  <si>
    <t xml:space="preserve">Desmodesmus bicaudatus</t>
  </si>
  <si>
    <t xml:space="preserve">(Dedusenko) P.M.Tsarenko, 2000</t>
  </si>
  <si>
    <t xml:space="preserve">Desmodesmus bicaudatus (Dedusenko) P.M.Tsarenko, 2000</t>
  </si>
  <si>
    <t xml:space="preserve">&lt;i&gt;Desmodesmus bicaudatus&lt;/i&gt; (Dedusenko) P.M.Tsarenko, 2000</t>
  </si>
  <si>
    <t xml:space="preserve">https://inpn.mnhn.fr/espece/cd_nom/830336</t>
  </si>
  <si>
    <t xml:space="preserve">Desmodesmus communis</t>
  </si>
  <si>
    <t xml:space="preserve">(E.Hegewald) E.Hegewald, 2000</t>
  </si>
  <si>
    <t xml:space="preserve">Desmodesmus communis (E.Hegewald) E.Hegewald, 2000</t>
  </si>
  <si>
    <t xml:space="preserve">&lt;i&gt;Desmodesmus communis&lt;/i&gt; (E.Hegewald) E.Hegewald, 2000</t>
  </si>
  <si>
    <t xml:space="preserve">https://inpn.mnhn.fr/espece/cd_nom/830337</t>
  </si>
  <si>
    <t xml:space="preserve">Desmodesmus costato-granulatus</t>
  </si>
  <si>
    <t xml:space="preserve">(Skuja) E.Hegewald, 2000</t>
  </si>
  <si>
    <t xml:space="preserve">Desmodesmus costato-granulatus (Skuja) E.Hegewald, 2000</t>
  </si>
  <si>
    <t xml:space="preserve">&lt;i&gt;Desmodesmus costato-granulatus&lt;/i&gt; (Skuja) E.Hegewald, 2000</t>
  </si>
  <si>
    <t xml:space="preserve">https://inpn.mnhn.fr/espece/cd_nom/653677</t>
  </si>
  <si>
    <t xml:space="preserve">Desmodesmus denticulatus</t>
  </si>
  <si>
    <t xml:space="preserve">(Lagerh.) S.S.An, T.Friedl &amp; E.Hegewald</t>
  </si>
  <si>
    <t xml:space="preserve">Desmodesmus denticulatus (Lagerh.) S.S.An, T.Friedl &amp; E.Hegewald</t>
  </si>
  <si>
    <t xml:space="preserve">&lt;i&gt;Desmodesmus denticulatus&lt;/i&gt; (Lagerh.) S.S.An, T.Friedl &amp; E.Hegewald</t>
  </si>
  <si>
    <t xml:space="preserve">https://inpn.mnhn.fr/espece/cd_nom/782744</t>
  </si>
  <si>
    <t xml:space="preserve">Desmodesmus intermedius</t>
  </si>
  <si>
    <t xml:space="preserve">Desmodesmus intermedius (Chodat) E.Hegewald, 2000</t>
  </si>
  <si>
    <t xml:space="preserve">&lt;i&gt;Desmodesmus intermedius&lt;/i&gt; (Chodat) E.Hegewald, 2000</t>
  </si>
  <si>
    <t xml:space="preserve">https://inpn.mnhn.fr/espece/cd_nom/965491</t>
  </si>
  <si>
    <t xml:space="preserve">Desmodesmus opoliensis</t>
  </si>
  <si>
    <t xml:space="preserve">(P.G.Richter) E.Hegewald, 2000</t>
  </si>
  <si>
    <t xml:space="preserve">Desmodesmus opoliensis (P.G.Richter) E.Hegewald, 2000</t>
  </si>
  <si>
    <t xml:space="preserve">&lt;i&gt;Desmodesmus opoliensis&lt;/i&gt; (P.G.Richter) E.Hegewald, 2000</t>
  </si>
  <si>
    <t xml:space="preserve">https://inpn.mnhn.fr/espece/cd_nom/653679</t>
  </si>
  <si>
    <t xml:space="preserve">Desmodesmus serratus</t>
  </si>
  <si>
    <t xml:space="preserve">(Corda) S.S.An, T.Friedl &amp; E.Hegewald, 1999</t>
  </si>
  <si>
    <t xml:space="preserve">Desmodesmus serratus (Corda) S.S.An, T.Friedl &amp; E.Hegewald, 1999</t>
  </si>
  <si>
    <t xml:space="preserve">&lt;i&gt;Desmodesmus serratus&lt;/i&gt; (Corda) S.S.An, T.Friedl &amp; E.Hegewald, 1999</t>
  </si>
  <si>
    <t xml:space="preserve">https://inpn.mnhn.fr/espece/cd_nom/896684</t>
  </si>
  <si>
    <t xml:space="preserve">Desmodesmus spinosus</t>
  </si>
  <si>
    <t xml:space="preserve">Desmodesmus spinosus (Chodat) E.Hegewald, 2000</t>
  </si>
  <si>
    <t xml:space="preserve">&lt;i&gt;Desmodesmus spinosus&lt;/i&gt; (Chodat) E.Hegewald, 2000</t>
  </si>
  <si>
    <t xml:space="preserve">https://inpn.mnhn.fr/espece/cd_nom/670138</t>
  </si>
  <si>
    <t xml:space="preserve">Pseudodidymocystis fina</t>
  </si>
  <si>
    <t xml:space="preserve">(Komárek) E.Hegewald &amp; Deason, 1989</t>
  </si>
  <si>
    <t xml:space="preserve">Pseudodidymocystis fina (Komárek) E.Hegewald &amp; Deason, 1989</t>
  </si>
  <si>
    <t xml:space="preserve">&lt;i&gt;Pseudodidymocystis fina&lt;/i&gt; (Komárek) E.Hegewald &amp; Deason, 1989</t>
  </si>
  <si>
    <t xml:space="preserve">https://inpn.mnhn.fr/espece/cd_nom/933046</t>
  </si>
  <si>
    <t xml:space="preserve">Pseudodidymocystis planctonica</t>
  </si>
  <si>
    <t xml:space="preserve">(Korshikov) E.Hegewald &amp; Deason, 1989</t>
  </si>
  <si>
    <t xml:space="preserve">Pseudodidymocystis planctonica (Korshikov) E.Hegewald &amp; Deason, 1989</t>
  </si>
  <si>
    <t xml:space="preserve">&lt;i&gt;Pseudodidymocystis planctonica&lt;/i&gt; (Korshikov) E.Hegewald &amp; Deason, 1989</t>
  </si>
  <si>
    <t xml:space="preserve">https://inpn.mnhn.fr/espece/cd_nom/933676</t>
  </si>
  <si>
    <t xml:space="preserve">Tetradesmus lagerheimii</t>
  </si>
  <si>
    <t xml:space="preserve">M.J.Wynne &amp; Guiry, 2016</t>
  </si>
  <si>
    <t xml:space="preserve">Tetradesmus lagerheimii M.J.Wynne &amp; Guiry, 2016</t>
  </si>
  <si>
    <t xml:space="preserve">&lt;i&gt;Tetradesmus lagerheimii&lt;/i&gt; M.J.Wynne &amp; Guiry, 2016</t>
  </si>
  <si>
    <t xml:space="preserve">https://inpn.mnhn.fr/espece/cd_nom/933705</t>
  </si>
  <si>
    <t xml:space="preserve">Tetradesmus obliquus</t>
  </si>
  <si>
    <t xml:space="preserve">(Turpin) M.J.Wynne, 2016</t>
  </si>
  <si>
    <t xml:space="preserve">Tetradesmus obliquus (Turpin) M.J.Wynne, 2016</t>
  </si>
  <si>
    <t xml:space="preserve">&lt;i&gt;Tetradesmus obliquus&lt;/i&gt; (Turpin) M.J.Wynne, 2016</t>
  </si>
  <si>
    <t xml:space="preserve">https://inpn.mnhn.fr/espece/cd_nom/965482</t>
  </si>
  <si>
    <t xml:space="preserve">Willea apiculata</t>
  </si>
  <si>
    <t xml:space="preserve">(Lemmerm.) D.M.John, M.J.Wynne &amp; P.M.Tsarenko, 2014</t>
  </si>
  <si>
    <t xml:space="preserve">Willea apiculata (Lemmerm.) D.M.John, M.J.Wynne &amp; P.M.Tsarenko, 2014</t>
  </si>
  <si>
    <t xml:space="preserve">&lt;i&gt;Willea apiculata&lt;/i&gt; (Lemmerm.) D.M.John, M.J.Wynne &amp; P.M.Tsarenko, 2014</t>
  </si>
  <si>
    <t xml:space="preserve">https://inpn.mnhn.fr/espece/cd_nom/812077</t>
  </si>
  <si>
    <t xml:space="preserve">Willea crucifera</t>
  </si>
  <si>
    <t xml:space="preserve">(Wolle) D.M.John, M.J.Wynne &amp; P.M.Tsarenko, 2014</t>
  </si>
  <si>
    <t xml:space="preserve">Willea crucifera (Wolle) D.M.John, M.J.Wynne &amp; P.M.Tsarenko, 2014</t>
  </si>
  <si>
    <t xml:space="preserve">&lt;i&gt;Willea crucifera&lt;/i&gt; (Wolle) D.M.John, M.J.Wynne &amp; P.M.Tsarenko, 2014</t>
  </si>
  <si>
    <t xml:space="preserve">https://inpn.mnhn.fr/espece/cd_nom/812078</t>
  </si>
  <si>
    <t xml:space="preserve">Scenedesmus</t>
  </si>
  <si>
    <t xml:space="preserve">Scenedesmoidea</t>
  </si>
  <si>
    <t xml:space="preserve">Scenedesmus Meyen, 1829</t>
  </si>
  <si>
    <t xml:space="preserve">&lt;i&gt;Scenedesmus&lt;/i&gt; Meyen, 1829</t>
  </si>
  <si>
    <t xml:space="preserve">Scenedesmus arcuatus</t>
  </si>
  <si>
    <t xml:space="preserve">(Lemmerm.) Lemmerm., 1899</t>
  </si>
  <si>
    <t xml:space="preserve">Scenedesmus arcuatus (Lemmerm.) Lemmerm., 1899</t>
  </si>
  <si>
    <t xml:space="preserve">&lt;i&gt;Scenedesmus arcuatus&lt;/i&gt; (Lemmerm.) Lemmerm., 1899</t>
  </si>
  <si>
    <t xml:space="preserve">https://inpn.mnhn.fr/espece/cd_nom/74606</t>
  </si>
  <si>
    <t xml:space="preserve">Scenedesmus ellipticus</t>
  </si>
  <si>
    <t xml:space="preserve">Corda, 1835</t>
  </si>
  <si>
    <t xml:space="preserve">Scenedesmus ellipticus Corda, 1835</t>
  </si>
  <si>
    <t xml:space="preserve">&lt;i&gt;Scenedesmus ellipticus&lt;/i&gt; Corda, 1835</t>
  </si>
  <si>
    <t xml:space="preserve">https://inpn.mnhn.fr/espece/cd_nom/74638</t>
  </si>
  <si>
    <t xml:space="preserve">Ankistrodesmus arcuatus</t>
  </si>
  <si>
    <t xml:space="preserve">Selenastraceae</t>
  </si>
  <si>
    <t xml:space="preserve">Ankistrodesmus arcuatus Korshikov, 1953</t>
  </si>
  <si>
    <t xml:space="preserve">&lt;i&gt;Ankistrodesmus arcuatus&lt;/i&gt; Korshikov, 1953</t>
  </si>
  <si>
    <t xml:space="preserve">https://inpn.mnhn.fr/espece/cd_nom/688008</t>
  </si>
  <si>
    <t xml:space="preserve">Ankistrodesmus falcatus</t>
  </si>
  <si>
    <t xml:space="preserve">(Corda) Ralfs, 1848</t>
  </si>
  <si>
    <t xml:space="preserve">Ankistrodesmus falcatus (Corda) Ralfs, 1848</t>
  </si>
  <si>
    <t xml:space="preserve">&lt;i&gt;Ankistrodesmus falcatus&lt;/i&gt; (Corda) Ralfs, 1848</t>
  </si>
  <si>
    <t xml:space="preserve">https://inpn.mnhn.fr/espece/cd_nom/73423</t>
  </si>
  <si>
    <t xml:space="preserve">Chlorolobion</t>
  </si>
  <si>
    <t xml:space="preserve">Chlorolobion Korshikov, 1953</t>
  </si>
  <si>
    <t xml:space="preserve">&lt;i&gt;Chlorolobion&lt;/i&gt; Korshikov, 1953</t>
  </si>
  <si>
    <t xml:space="preserve">Chlorolobion lunulatum</t>
  </si>
  <si>
    <t xml:space="preserve">Hindák, 1970</t>
  </si>
  <si>
    <t xml:space="preserve">Chlorolobion lunulatum Hindák, 1970</t>
  </si>
  <si>
    <t xml:space="preserve">&lt;i&gt;Chlorolobion lunulatum&lt;/i&gt; Hindák, 1970</t>
  </si>
  <si>
    <t xml:space="preserve">https://inpn.mnhn.fr/espece/cd_nom/653360</t>
  </si>
  <si>
    <t xml:space="preserve">Kirchneriella</t>
  </si>
  <si>
    <t xml:space="preserve">Schmidle, 1893</t>
  </si>
  <si>
    <t xml:space="preserve">Kirchneriella Schmidle, 1893</t>
  </si>
  <si>
    <t xml:space="preserve">&lt;i&gt;Kirchneriella&lt;/i&gt; Schmidle, 1893</t>
  </si>
  <si>
    <t xml:space="preserve">Kirchneriella obesa</t>
  </si>
  <si>
    <t xml:space="preserve">(West) West &amp; G.S.West, 1894</t>
  </si>
  <si>
    <t xml:space="preserve">Kirchneriella obesa (West) West &amp; G.S.West, 1894</t>
  </si>
  <si>
    <t xml:space="preserve">&lt;i&gt;Kirchneriella obesa&lt;/i&gt; (West) West &amp; G.S.West, 1894</t>
  </si>
  <si>
    <t xml:space="preserve">https://inpn.mnhn.fr/espece/cd_nom/73083</t>
  </si>
  <si>
    <t xml:space="preserve">Messastrum gracile</t>
  </si>
  <si>
    <t xml:space="preserve">(Reinsch) T.S.Garcia, 2016</t>
  </si>
  <si>
    <t xml:space="preserve">Messastrum gracile (Reinsch) T.S.Garcia, 2016</t>
  </si>
  <si>
    <t xml:space="preserve">&lt;i&gt;Messastrum gracile&lt;/i&gt; (Reinsch) T.S.Garcia, 2016</t>
  </si>
  <si>
    <t xml:space="preserve">https://inpn.mnhn.fr/espece/cd_nom/965508</t>
  </si>
  <si>
    <t xml:space="preserve">Monoraphidium</t>
  </si>
  <si>
    <t xml:space="preserve">Komárková-Legnerová, 1969</t>
  </si>
  <si>
    <t xml:space="preserve">Monoraphidium Komárková-Legnerová, 1969</t>
  </si>
  <si>
    <t xml:space="preserve">&lt;i&gt;Monoraphidium&lt;/i&gt; Komárková-Legnerová, 1969</t>
  </si>
  <si>
    <t xml:space="preserve">Monoraphidium circinale</t>
  </si>
  <si>
    <t xml:space="preserve">(Nygaard) Nygaard, 1979</t>
  </si>
  <si>
    <t xml:space="preserve">Monoraphidium circinale (Nygaard) Nygaard, 1979</t>
  </si>
  <si>
    <t xml:space="preserve">&lt;i&gt;Monoraphidium circinale&lt;/i&gt; (Nygaard) Nygaard, 1979</t>
  </si>
  <si>
    <t xml:space="preserve">https://inpn.mnhn.fr/espece/cd_nom/653613</t>
  </si>
  <si>
    <t xml:space="preserve">Monoraphidium contortum</t>
  </si>
  <si>
    <t xml:space="preserve">(Thuret) Komárk.-Legn., 1969</t>
  </si>
  <si>
    <t xml:space="preserve">Monoraphidium contortum (Thuret) Komárk.-Legn., 1969</t>
  </si>
  <si>
    <t xml:space="preserve">&lt;i&gt;Monoraphidium contortum&lt;/i&gt; (Thuret) Komárk.-Legn., 1969</t>
  </si>
  <si>
    <t xml:space="preserve">https://inpn.mnhn.fr/espece/cd_nom/75219</t>
  </si>
  <si>
    <t xml:space="preserve">Monoraphidium convolutum</t>
  </si>
  <si>
    <t xml:space="preserve">(Corda) Komárková-Legnerová, 1969</t>
  </si>
  <si>
    <t xml:space="preserve">Monoraphidium convolutum (Corda) Komárková-Legnerová, 1969</t>
  </si>
  <si>
    <t xml:space="preserve">&lt;i&gt;Monoraphidium convolutum&lt;/i&gt; (Corda) Komárková-Legnerová, 1969</t>
  </si>
  <si>
    <t xml:space="preserve">https://inpn.mnhn.fr/espece/cd_nom/653614</t>
  </si>
  <si>
    <t xml:space="preserve">Monoraphidium griffithii</t>
  </si>
  <si>
    <t xml:space="preserve">(Berkeley) Komárk.-Legn., 1969</t>
  </si>
  <si>
    <t xml:space="preserve">Monoraphidium griffithii (Berkeley) Komárk.-Legn., 1969</t>
  </si>
  <si>
    <t xml:space="preserve">&lt;i&gt;Monoraphidium griffithii&lt;/i&gt; (Berkeley) Komárk.-Legn., 1969</t>
  </si>
  <si>
    <t xml:space="preserve">https://inpn.mnhn.fr/espece/cd_nom/75217</t>
  </si>
  <si>
    <t xml:space="preserve">Monoraphidium irregulare</t>
  </si>
  <si>
    <t xml:space="preserve">(G.M.Smith) Komárk.-Legn., 1969</t>
  </si>
  <si>
    <t xml:space="preserve">Monoraphidium irregulare (G.M.Smith) Komárk.-Legn., 1969</t>
  </si>
  <si>
    <t xml:space="preserve">&lt;i&gt;Monoraphidium irregulare&lt;/i&gt; (G.M.Smith) Komárk.-Legn., 1969</t>
  </si>
  <si>
    <t xml:space="preserve">https://inpn.mnhn.fr/espece/cd_nom/75220</t>
  </si>
  <si>
    <t xml:space="preserve">Monoraphidium komarkovae</t>
  </si>
  <si>
    <t xml:space="preserve">Nygaard, 1979</t>
  </si>
  <si>
    <t xml:space="preserve">Monoraphidium komarkovae Nygaard, 1979</t>
  </si>
  <si>
    <t xml:space="preserve">&lt;i&gt;Monoraphidium komarkovae&lt;/i&gt; Nygaard, 1979</t>
  </si>
  <si>
    <t xml:space="preserve">https://inpn.mnhn.fr/espece/cd_nom/75222</t>
  </si>
  <si>
    <t xml:space="preserve">Monoraphidium minutum</t>
  </si>
  <si>
    <t xml:space="preserve">(Nägeli) Komárková-legnerová, 1969</t>
  </si>
  <si>
    <t xml:space="preserve">Monoraphidium minutum (Nägeli) Komárková-legnerová, 1969</t>
  </si>
  <si>
    <t xml:space="preserve">&lt;i&gt;Monoraphidium minutum&lt;/i&gt; (Nägeli) Komárková-legnerová, 1969</t>
  </si>
  <si>
    <t xml:space="preserve">https://inpn.mnhn.fr/espece/cd_nom/653618</t>
  </si>
  <si>
    <t xml:space="preserve">Monoraphidium nanum</t>
  </si>
  <si>
    <t xml:space="preserve">(Ettl) Hindák, 1980</t>
  </si>
  <si>
    <t xml:space="preserve">Monoraphidium nanum (Ettl) Hindák, 1980</t>
  </si>
  <si>
    <t xml:space="preserve">&lt;i&gt;Monoraphidium nanum&lt;/i&gt; (Ettl) Hindák, 1980</t>
  </si>
  <si>
    <t xml:space="preserve">https://inpn.mnhn.fr/espece/cd_nom/653620</t>
  </si>
  <si>
    <t xml:space="preserve">Monoraphidium tortile</t>
  </si>
  <si>
    <t xml:space="preserve">(West &amp; G.S.West) Komárková-Legnerová, 1969</t>
  </si>
  <si>
    <t xml:space="preserve">Monoraphidium tortile (West &amp; G.S.West) Komárková-Legnerová, 1969</t>
  </si>
  <si>
    <t xml:space="preserve">&lt;i&gt;Monoraphidium tortile&lt;/i&gt; (West &amp; G.S.West) Komárková-Legnerová, 1969</t>
  </si>
  <si>
    <t xml:space="preserve">https://inpn.mnhn.fr/espece/cd_nom/75218</t>
  </si>
  <si>
    <t xml:space="preserve">Volvocales</t>
  </si>
  <si>
    <t xml:space="preserve">Oltmanns, 1904</t>
  </si>
  <si>
    <t xml:space="preserve">Volvocales Oltmanns, 1904</t>
  </si>
  <si>
    <t xml:space="preserve">Carteria</t>
  </si>
  <si>
    <t xml:space="preserve">Carteriaceae</t>
  </si>
  <si>
    <t xml:space="preserve">Diesing, 1866</t>
  </si>
  <si>
    <t xml:space="preserve">Carteria Diesing, 1866</t>
  </si>
  <si>
    <t xml:space="preserve">&lt;i&gt;Carteria&lt;/i&gt; Diesing, 1866</t>
  </si>
  <si>
    <t xml:space="preserve">Carteria pseudoglobosa</t>
  </si>
  <si>
    <t xml:space="preserve">Ettl, 1979</t>
  </si>
  <si>
    <t xml:space="preserve">Carteria pseudoglobosa Ettl, 1979</t>
  </si>
  <si>
    <t xml:space="preserve">&lt;i&gt;Carteria pseudoglobosa&lt;/i&gt; Ettl, 1979</t>
  </si>
  <si>
    <t xml:space="preserve">https://inpn.mnhn.fr/espece/cd_nom/933697</t>
  </si>
  <si>
    <t xml:space="preserve">Chlamydomonas</t>
  </si>
  <si>
    <t xml:space="preserve">Chlamydomonadaceae</t>
  </si>
  <si>
    <t xml:space="preserve">Ehrenberg, 1833</t>
  </si>
  <si>
    <t xml:space="preserve">Chlamydomonas Ehrenberg, 1833</t>
  </si>
  <si>
    <t xml:space="preserve">&lt;i&gt;Chlamydomonas&lt;/i&gt; Ehrenberg, 1833</t>
  </si>
  <si>
    <t xml:space="preserve">Vitreochlamys</t>
  </si>
  <si>
    <t xml:space="preserve">Batko, 1970</t>
  </si>
  <si>
    <t xml:space="preserve">Vitreochlamys Batko, 1970</t>
  </si>
  <si>
    <t xml:space="preserve">&lt;i&gt;Vitreochlamys&lt;/i&gt; Batko, 1970</t>
  </si>
  <si>
    <t xml:space="preserve">Chlorogonium</t>
  </si>
  <si>
    <t xml:space="preserve">Haematococcaceae</t>
  </si>
  <si>
    <t xml:space="preserve">Ehrenb., 1836</t>
  </si>
  <si>
    <t xml:space="preserve">Chlorogonium Ehrenb., 1836</t>
  </si>
  <si>
    <t xml:space="preserve">&lt;i&gt;Chlorogonium&lt;/i&gt; Ehrenb., 1836</t>
  </si>
  <si>
    <t xml:space="preserve">Haematococcus</t>
  </si>
  <si>
    <t xml:space="preserve">Flotow, 1844</t>
  </si>
  <si>
    <t xml:space="preserve">Haematococcus Flotow, 1844</t>
  </si>
  <si>
    <t xml:space="preserve">&lt;i&gt;Haematococcus&lt;/i&gt; Flotow, 1844</t>
  </si>
  <si>
    <t xml:space="preserve">Eudorina</t>
  </si>
  <si>
    <t xml:space="preserve">Volvocaceae</t>
  </si>
  <si>
    <t xml:space="preserve">Ehrenb. ex Ralfs, 1832</t>
  </si>
  <si>
    <t xml:space="preserve">Eudorina Ehrenb. ex Ralfs, 1832</t>
  </si>
  <si>
    <t xml:space="preserve">&lt;i&gt;Eudorina&lt;/i&gt; Ehrenb. ex Ralfs, 1832</t>
  </si>
  <si>
    <t xml:space="preserve">Pandorina morum</t>
  </si>
  <si>
    <t xml:space="preserve">(O.F.Müller) Bory, 1827</t>
  </si>
  <si>
    <t xml:space="preserve">Pandorina morum (O.F.Müller) Bory, 1827</t>
  </si>
  <si>
    <t xml:space="preserve">&lt;i&gt;Pandorina morum&lt;/i&gt; (O.F.Müller) Bory, 1827</t>
  </si>
  <si>
    <t xml:space="preserve">https://inpn.mnhn.fr/espece/cd_nom/74411</t>
  </si>
  <si>
    <t xml:space="preserve">Nephroselmis</t>
  </si>
  <si>
    <t xml:space="preserve">Nephroselmidophyceae</t>
  </si>
  <si>
    <t xml:space="preserve">Nephroselmidales</t>
  </si>
  <si>
    <t xml:space="preserve">Nephroselmidaceae</t>
  </si>
  <si>
    <t xml:space="preserve">F.Stein, 1878</t>
  </si>
  <si>
    <t xml:space="preserve">Nephroselmis F.Stein, 1878</t>
  </si>
  <si>
    <t xml:space="preserve">&lt;i&gt;Nephroselmis&lt;/i&gt; F.Stein, 1878</t>
  </si>
  <si>
    <t xml:space="preserve">Actinastrum hantzschii</t>
  </si>
  <si>
    <t xml:space="preserve">Trebouxiophyceae</t>
  </si>
  <si>
    <t xml:space="preserve">Chlorellales</t>
  </si>
  <si>
    <t xml:space="preserve">Chlorellaceae</t>
  </si>
  <si>
    <t xml:space="preserve">Lagerh., 1882</t>
  </si>
  <si>
    <t xml:space="preserve">Actinastrum hantzschii Lagerh., 1882</t>
  </si>
  <si>
    <t xml:space="preserve">&lt;i&gt;Actinastrum hantzschii&lt;/i&gt; Lagerh., 1882</t>
  </si>
  <si>
    <t xml:space="preserve">https://inpn.mnhn.fr/espece/cd_nom/73404</t>
  </si>
  <si>
    <t xml:space="preserve">Chlorella</t>
  </si>
  <si>
    <t xml:space="preserve">M. Beijerinck, 1890</t>
  </si>
  <si>
    <t xml:space="preserve">Chlorella M. Beijerinck, 1890</t>
  </si>
  <si>
    <t xml:space="preserve">&lt;i&gt;Chlorella&lt;/i&gt; M. Beijerinck, 1890</t>
  </si>
  <si>
    <t xml:space="preserve">Chlorella chlorelloides</t>
  </si>
  <si>
    <t xml:space="preserve">(Naumann) C.Bock, L.Krienitz &amp; T.Pröschold, 2011</t>
  </si>
  <si>
    <t xml:space="preserve">Chlorella chlorelloides (Naumann) C.Bock, L.Krienitz &amp; T.Pröschold, 2011</t>
  </si>
  <si>
    <t xml:space="preserve">&lt;i&gt;Chlorella chlorelloides&lt;/i&gt; (Naumann) C.Bock, L.Krienitz &amp; T.Pröschold, 2011</t>
  </si>
  <si>
    <t xml:space="preserve">https://inpn.mnhn.fr/espece/cd_nom/1010267</t>
  </si>
  <si>
    <t xml:space="preserve">Chlorella vulgaris</t>
  </si>
  <si>
    <t xml:space="preserve">Beyerinck [Beijerinck], 1890</t>
  </si>
  <si>
    <t xml:space="preserve">Chlorella vulgaris Beyerinck [Beijerinck], 1890</t>
  </si>
  <si>
    <t xml:space="preserve">&lt;i&gt;Chlorella vulgaris&lt;/i&gt; Beyerinck [Beijerinck], 1890</t>
  </si>
  <si>
    <t xml:space="preserve">https://inpn.mnhn.fr/espece/cd_nom/73636</t>
  </si>
  <si>
    <t xml:space="preserve">Closteriopsis acicularis</t>
  </si>
  <si>
    <t xml:space="preserve">(Chodat) J.H.Belcher &amp; Swale, 1962</t>
  </si>
  <si>
    <t xml:space="preserve">Closteriopsis acicularis (Chodat) J.H.Belcher &amp; Swale, 1962</t>
  </si>
  <si>
    <t xml:space="preserve">&lt;i&gt;Closteriopsis acicularis&lt;/i&gt; (Chodat) J.H.Belcher &amp; Swale, 1962</t>
  </si>
  <si>
    <t xml:space="preserve">https://inpn.mnhn.fr/espece/cd_nom/653372</t>
  </si>
  <si>
    <t xml:space="preserve">Closteriopsis longissima</t>
  </si>
  <si>
    <t xml:space="preserve">Closteriopsis longissima (Lemmerm.) Lemmerm., 1899</t>
  </si>
  <si>
    <t xml:space="preserve">&lt;i&gt;Closteriopsis longissima&lt;/i&gt; (Lemmerm.) Lemmerm., 1899</t>
  </si>
  <si>
    <t xml:space="preserve">https://inpn.mnhn.fr/espece/cd_nom/653373</t>
  </si>
  <si>
    <t xml:space="preserve">Dictyosphaerium</t>
  </si>
  <si>
    <t xml:space="preserve">Dictyosphaerium Nägeli, 1849</t>
  </si>
  <si>
    <t xml:space="preserve">&lt;i&gt;Dictyosphaerium&lt;/i&gt; Nägeli, 1849</t>
  </si>
  <si>
    <t xml:space="preserve">Dictyosphaerium ehrenbergianum</t>
  </si>
  <si>
    <t xml:space="preserve">Dictyosphaerium ehrenbergianum Nägeli, 1849</t>
  </si>
  <si>
    <t xml:space="preserve">&lt;i&gt;Dictyosphaerium ehrenbergianum&lt;/i&gt; Nägeli, 1849</t>
  </si>
  <si>
    <t xml:space="preserve">https://inpn.mnhn.fr/espece/cd_nom/74003</t>
  </si>
  <si>
    <t xml:space="preserve">Dictyosphaerium subsolitarium</t>
  </si>
  <si>
    <t xml:space="preserve">Van Goor, 1924</t>
  </si>
  <si>
    <t xml:space="preserve">Dictyosphaerium subsolitarium Van Goor, 1924</t>
  </si>
  <si>
    <t xml:space="preserve">&lt;i&gt;Dictyosphaerium subsolitarium&lt;/i&gt; Van Goor, 1924</t>
  </si>
  <si>
    <t xml:space="preserve">https://inpn.mnhn.fr/espece/cd_nom/653538</t>
  </si>
  <si>
    <t xml:space="preserve">Gloeotila</t>
  </si>
  <si>
    <t xml:space="preserve">Gloeotila Kütz., 1843</t>
  </si>
  <si>
    <t xml:space="preserve">&lt;i&gt;Gloeotila&lt;/i&gt; Kütz., 1843</t>
  </si>
  <si>
    <t xml:space="preserve">Gloeotila curta</t>
  </si>
  <si>
    <t xml:space="preserve">Skuja, 1956</t>
  </si>
  <si>
    <t xml:space="preserve">Gloeotila curta Skuja, 1956</t>
  </si>
  <si>
    <t xml:space="preserve">&lt;i&gt;Gloeotila curta&lt;/i&gt; Skuja, 1956</t>
  </si>
  <si>
    <t xml:space="preserve">https://inpn.mnhn.fr/espece/cd_nom/653570</t>
  </si>
  <si>
    <t xml:space="preserve">Micractinium pusillum</t>
  </si>
  <si>
    <t xml:space="preserve">Fresen., 1858</t>
  </si>
  <si>
    <t xml:space="preserve">Micractinium pusillum Fresen., 1858</t>
  </si>
  <si>
    <t xml:space="preserve">&lt;i&gt;Micractinium pusillum&lt;/i&gt; Fresen., 1858</t>
  </si>
  <si>
    <t xml:space="preserve">https://inpn.mnhn.fr/espece/cd_nom/74246</t>
  </si>
  <si>
    <t xml:space="preserve">Mucidosphaerium pulchellum</t>
  </si>
  <si>
    <t xml:space="preserve">(H.C.Wood) C.Bock, Proschold &amp; Krienitz, 2011</t>
  </si>
  <si>
    <t xml:space="preserve">Mucidosphaerium pulchellum (H.C.Wood) C.Bock, Proschold &amp; Krienitz, 2011</t>
  </si>
  <si>
    <t xml:space="preserve">&lt;i&gt;Mucidosphaerium pulchellum&lt;/i&gt; (H.C.Wood) C.Bock, Proschold &amp; Krienitz, 2011</t>
  </si>
  <si>
    <t xml:space="preserve">https://inpn.mnhn.fr/espece/cd_nom/933701</t>
  </si>
  <si>
    <t xml:space="preserve">Crucigenia</t>
  </si>
  <si>
    <t xml:space="preserve">Morren, 1830</t>
  </si>
  <si>
    <t xml:space="preserve">Crucigenia Morren, 1830</t>
  </si>
  <si>
    <t xml:space="preserve">&lt;i&gt;Crucigenia&lt;/i&gt; Morren, 1830</t>
  </si>
  <si>
    <t xml:space="preserve">Crucigenia fenestrata</t>
  </si>
  <si>
    <t xml:space="preserve">(Schmidle) Schmidle, 1900</t>
  </si>
  <si>
    <t xml:space="preserve">Crucigenia fenestrata (Schmidle) Schmidle, 1900</t>
  </si>
  <si>
    <t xml:space="preserve">&lt;i&gt;Crucigenia fenestrata&lt;/i&gt; (Schmidle) Schmidle, 1900</t>
  </si>
  <si>
    <t xml:space="preserve">https://inpn.mnhn.fr/espece/cd_nom/73946</t>
  </si>
  <si>
    <t xml:space="preserve">Crucigenia tetrapedia</t>
  </si>
  <si>
    <t xml:space="preserve">(Kirchner) Kuntze, 1898</t>
  </si>
  <si>
    <t xml:space="preserve">Crucigenia tetrapedia (Kirchner) Kuntze, 1898</t>
  </si>
  <si>
    <t xml:space="preserve">&lt;i&gt;Crucigenia tetrapedia&lt;/i&gt; (Kirchner) Kuntze, 1898</t>
  </si>
  <si>
    <t xml:space="preserve">https://inpn.mnhn.fr/espece/cd_nom/73956</t>
  </si>
  <si>
    <t xml:space="preserve">Lemmermannia komarekii</t>
  </si>
  <si>
    <t xml:space="preserve">(Hindák) C.Bock &amp; Krienitz, 2013</t>
  </si>
  <si>
    <t xml:space="preserve">Lemmermannia komarekii (Hindák) C.Bock &amp; Krienitz, 2013</t>
  </si>
  <si>
    <t xml:space="preserve">&lt;i&gt;Lemmermannia komarekii&lt;/i&gt; (Hindák) C.Bock &amp; Krienitz, 2013</t>
  </si>
  <si>
    <t xml:space="preserve">https://inpn.mnhn.fr/espece/cd_nom/830345</t>
  </si>
  <si>
    <t xml:space="preserve">Didymocystis inermis</t>
  </si>
  <si>
    <t xml:space="preserve">Oocystales</t>
  </si>
  <si>
    <t xml:space="preserve">Oocystaceae</t>
  </si>
  <si>
    <t xml:space="preserve">(Fott) Fott, 1973</t>
  </si>
  <si>
    <t xml:space="preserve">Didymocystis inermis (Fott) Fott, 1973</t>
  </si>
  <si>
    <t xml:space="preserve">&lt;i&gt;Didymocystis inermis&lt;/i&gt; (Fott) Fott, 1973</t>
  </si>
  <si>
    <t xml:space="preserve">https://inpn.mnhn.fr/espece/cd_nom/653543</t>
  </si>
  <si>
    <t xml:space="preserve">Franceia</t>
  </si>
  <si>
    <t xml:space="preserve">Franceia Lemmerm., 1898</t>
  </si>
  <si>
    <t xml:space="preserve">&lt;i&gt;Franceia&lt;/i&gt; Lemmerm., 1898</t>
  </si>
  <si>
    <t xml:space="preserve">Franceia amphitricha</t>
  </si>
  <si>
    <t xml:space="preserve">(Lagerh.) Hegewald, 1980</t>
  </si>
  <si>
    <t xml:space="preserve">Franceia amphitricha (Lagerh.) Hegewald, 1980</t>
  </si>
  <si>
    <t xml:space="preserve">&lt;i&gt;Franceia amphitricha&lt;/i&gt; (Lagerh.) Hegewald, 1980</t>
  </si>
  <si>
    <t xml:space="preserve">https://inpn.mnhn.fr/espece/cd_nom/653562</t>
  </si>
  <si>
    <t xml:space="preserve">Granulocystopsis coronata</t>
  </si>
  <si>
    <t xml:space="preserve">(Lemmerm.) Hindák, 1977</t>
  </si>
  <si>
    <t xml:space="preserve">Granulocystopsis coronata (Lemmerm.) Hindák, 1977</t>
  </si>
  <si>
    <t xml:space="preserve">&lt;i&gt;Granulocystopsis coronata&lt;/i&gt; (Lemmerm.) Hindák, 1977</t>
  </si>
  <si>
    <t xml:space="preserve">https://inpn.mnhn.fr/espece/cd_nom/653579</t>
  </si>
  <si>
    <t xml:space="preserve">Lagerheimia ciliata</t>
  </si>
  <si>
    <t xml:space="preserve">(Lagerh.) Chodat, 1895</t>
  </si>
  <si>
    <t xml:space="preserve">Lagerheimia ciliata (Lagerh.) Chodat, 1895</t>
  </si>
  <si>
    <t xml:space="preserve">&lt;i&gt;Lagerheimia ciliata&lt;/i&gt; (Lagerh.) Chodat, 1895</t>
  </si>
  <si>
    <t xml:space="preserve">https://inpn.mnhn.fr/espece/cd_nom/653597</t>
  </si>
  <si>
    <t xml:space="preserve">Lagerheimia genevensis</t>
  </si>
  <si>
    <t xml:space="preserve">(Chodat) Chodat, 1895</t>
  </si>
  <si>
    <t xml:space="preserve">Lagerheimia genevensis (Chodat) Chodat, 1895</t>
  </si>
  <si>
    <t xml:space="preserve">&lt;i&gt;Lagerheimia genevensis&lt;/i&gt; (Chodat) Chodat, 1895</t>
  </si>
  <si>
    <t xml:space="preserve">https://inpn.mnhn.fr/espece/cd_nom/75215</t>
  </si>
  <si>
    <t xml:space="preserve">Lagerheimia longiseta</t>
  </si>
  <si>
    <t xml:space="preserve">(Lemmerm.) Printz, 1914</t>
  </si>
  <si>
    <t xml:space="preserve">Lagerheimia longiseta (Lemmerm.) Printz, 1914</t>
  </si>
  <si>
    <t xml:space="preserve">&lt;i&gt;Lagerheimia longiseta&lt;/i&gt; (Lemmerm.) Printz, 1914</t>
  </si>
  <si>
    <t xml:space="preserve">https://inpn.mnhn.fr/espece/cd_nom/653599</t>
  </si>
  <si>
    <t xml:space="preserve">Nephrochlamys</t>
  </si>
  <si>
    <t xml:space="preserve">Nephrochlamys Korshikov, 1953</t>
  </si>
  <si>
    <t xml:space="preserve">&lt;i&gt;Nephrochlamys&lt;/i&gt; Korshikov, 1953</t>
  </si>
  <si>
    <t xml:space="preserve">Nephrochlamys rostrata</t>
  </si>
  <si>
    <t xml:space="preserve">Nygaard, Komárek, J.Kristiansen &amp; O.M.Skulberg, 1986</t>
  </si>
  <si>
    <t xml:space="preserve">Nephrochlamys rostrata Nygaard, Komárek, J.Kristiansen &amp; O.M.Skulberg, 1986</t>
  </si>
  <si>
    <t xml:space="preserve">&lt;i&gt;Nephrochlamys rostrata&lt;/i&gt; Nygaard, Komárek, J.Kristiansen &amp; O.M.Skulberg, 1986</t>
  </si>
  <si>
    <t xml:space="preserve">https://inpn.mnhn.fr/espece/cd_nom/653624</t>
  </si>
  <si>
    <t xml:space="preserve">Oocystis</t>
  </si>
  <si>
    <t xml:space="preserve">Nägeli ex A.Braun, 1855</t>
  </si>
  <si>
    <t xml:space="preserve">Oocystis Nägeli ex A.Braun, 1855</t>
  </si>
  <si>
    <t xml:space="preserve">&lt;i&gt;Oocystis&lt;/i&gt; Nägeli ex A.Braun, 1855</t>
  </si>
  <si>
    <t xml:space="preserve">Oocystis lacustris</t>
  </si>
  <si>
    <t xml:space="preserve">Chodat, 1897</t>
  </si>
  <si>
    <t xml:space="preserve">Oocystis lacustris Chodat, 1897</t>
  </si>
  <si>
    <t xml:space="preserve">&lt;i&gt;Oocystis lacustris&lt;/i&gt; Chodat, 1897</t>
  </si>
  <si>
    <t xml:space="preserve">https://inpn.mnhn.fr/espece/cd_nom/74391</t>
  </si>
  <si>
    <t xml:space="preserve">Oocystis marssonii</t>
  </si>
  <si>
    <t xml:space="preserve">Oocystis marssonii Lemmerm., 1898</t>
  </si>
  <si>
    <t xml:space="preserve">&lt;i&gt;Oocystis marssonii&lt;/i&gt; Lemmerm., 1898</t>
  </si>
  <si>
    <t xml:space="preserve">https://inpn.mnhn.fr/espece/cd_nom/653628</t>
  </si>
  <si>
    <t xml:space="preserve">Tetrachlorella</t>
  </si>
  <si>
    <t xml:space="preserve">Tetrachlorella Korshikov, 1939</t>
  </si>
  <si>
    <t xml:space="preserve">&lt;i&gt;Tetrachlorella&lt;/i&gt; Korshikov, 1939</t>
  </si>
  <si>
    <t xml:space="preserve">Koliella</t>
  </si>
  <si>
    <t xml:space="preserve">Prasiolales</t>
  </si>
  <si>
    <t xml:space="preserve">Koliellaceae</t>
  </si>
  <si>
    <t xml:space="preserve">Hindák, 1963</t>
  </si>
  <si>
    <t xml:space="preserve">Koliella Hindák, 1963</t>
  </si>
  <si>
    <t xml:space="preserve">&lt;i&gt;Koliella&lt;/i&gt; Hindák, 1963</t>
  </si>
  <si>
    <t xml:space="preserve">Stichococcus</t>
  </si>
  <si>
    <t xml:space="preserve">Prasiolaceae</t>
  </si>
  <si>
    <t xml:space="preserve">Stichococcus Nägeli, 1849</t>
  </si>
  <si>
    <t xml:space="preserve">&lt;i&gt;Stichococcus&lt;/i&gt; Nägeli, 1849</t>
  </si>
  <si>
    <t xml:space="preserve">Botryococcus braunii</t>
  </si>
  <si>
    <t xml:space="preserve">Trebouxiales</t>
  </si>
  <si>
    <t xml:space="preserve">Botryococcaceae</t>
  </si>
  <si>
    <t xml:space="preserve">Kütz., 1849</t>
  </si>
  <si>
    <t xml:space="preserve">Botryococcus braunii Kütz., 1849</t>
  </si>
  <si>
    <t xml:space="preserve">&lt;i&gt;Botryococcus braunii&lt;/i&gt; Kütz., 1849</t>
  </si>
  <si>
    <t xml:space="preserve">https://inpn.mnhn.fr/espece/cd_nom/73484</t>
  </si>
  <si>
    <t xml:space="preserve">Dichotomococcus curvatus</t>
  </si>
  <si>
    <t xml:space="preserve">Korshikov, 1928</t>
  </si>
  <si>
    <t xml:space="preserve">Dichotomococcus curvatus Korshikov, 1928</t>
  </si>
  <si>
    <t xml:space="preserve">&lt;i&gt;Dichotomococcus curvatus&lt;/i&gt; Korshikov, 1928</t>
  </si>
  <si>
    <t xml:space="preserve">https://inpn.mnhn.fr/espece/cd_nom/75746</t>
  </si>
  <si>
    <t xml:space="preserve">Cladophora</t>
  </si>
  <si>
    <t xml:space="preserve">Ulvophyceae</t>
  </si>
  <si>
    <t xml:space="preserve">Cladophorales</t>
  </si>
  <si>
    <t xml:space="preserve">Cladophoraceae</t>
  </si>
  <si>
    <t xml:space="preserve">Cladophora Kütz., 1843</t>
  </si>
  <si>
    <t xml:space="preserve">&lt;i&gt;Cladophora&lt;/i&gt; Kütz., 1843</t>
  </si>
  <si>
    <t xml:space="preserve">Bacillariophyceae</t>
  </si>
  <si>
    <t xml:space="preserve">Diatomées</t>
  </si>
  <si>
    <t xml:space="preserve">Ochrophyta</t>
  </si>
  <si>
    <t xml:space="preserve">Haeckel, 1878</t>
  </si>
  <si>
    <t xml:space="preserve">Bacillariophyceae Haeckel, 1878</t>
  </si>
  <si>
    <t xml:space="preserve">diatoms</t>
  </si>
  <si>
    <t xml:space="preserve">Achnanthes</t>
  </si>
  <si>
    <t xml:space="preserve">Achnanthales</t>
  </si>
  <si>
    <t xml:space="preserve">Achnanthaceae</t>
  </si>
  <si>
    <t xml:space="preserve">Bory, 1822</t>
  </si>
  <si>
    <t xml:space="preserve">Achnanthes Bory, 1822</t>
  </si>
  <si>
    <t xml:space="preserve">&lt;i&gt;Achnanthes&lt;/i&gt; Bory, 1822</t>
  </si>
  <si>
    <t xml:space="preserve">Achnanthidium</t>
  </si>
  <si>
    <t xml:space="preserve">Achnanthidiaceae</t>
  </si>
  <si>
    <t xml:space="preserve">Kütz., 1844</t>
  </si>
  <si>
    <t xml:space="preserve">Achnanthidium Kütz., 1844</t>
  </si>
  <si>
    <t xml:space="preserve">&lt;i&gt;Achnanthidium&lt;/i&gt; Kütz., 1844</t>
  </si>
  <si>
    <t xml:space="preserve">Achnanthidium catenatum</t>
  </si>
  <si>
    <t xml:space="preserve">(Bílý &amp; Marvan) Lange-Bert., 1999</t>
  </si>
  <si>
    <t xml:space="preserve">Achnanthidium catenatum (Bílý &amp; Marvan) Lange-Bert., 1999</t>
  </si>
  <si>
    <t xml:space="preserve">&lt;i&gt;Achnanthidium catenatum&lt;/i&gt; (Bílý &amp; Marvan) Lange-Bert., 1999</t>
  </si>
  <si>
    <t xml:space="preserve">https://inpn.mnhn.fr/espece/cd_nom/656234</t>
  </si>
  <si>
    <t xml:space="preserve">Achnanthidium minutissimum</t>
  </si>
  <si>
    <t xml:space="preserve">(Kütz.) Czarn., 1994</t>
  </si>
  <si>
    <t xml:space="preserve">Achnanthidium minutissimum (Kütz.) Czarn., 1994</t>
  </si>
  <si>
    <t xml:space="preserve">&lt;i&gt;Achnanthidium minutissimum&lt;/i&gt; (Kütz.) Czarn., 1994</t>
  </si>
  <si>
    <t xml:space="preserve">https://inpn.mnhn.fr/espece/cd_nom/530233</t>
  </si>
  <si>
    <t xml:space="preserve">Achnanthidium pyrenaicum</t>
  </si>
  <si>
    <t xml:space="preserve">(Hust.) H.Kobayasi, 1997</t>
  </si>
  <si>
    <t xml:space="preserve">Achnanthidium pyrenaicum (Hust.) H.Kobayasi, 1997</t>
  </si>
  <si>
    <t xml:space="preserve">&lt;i&gt;Achnanthidium pyrenaicum&lt;/i&gt; (Hust.) H.Kobayasi, 1997</t>
  </si>
  <si>
    <t xml:space="preserve">https://inpn.mnhn.fr/espece/cd_nom/657847</t>
  </si>
  <si>
    <t xml:space="preserve">Planothidium frequentissimum</t>
  </si>
  <si>
    <t xml:space="preserve">(Lange-Bert.) Lange-Bert., 1999</t>
  </si>
  <si>
    <t xml:space="preserve">Planothidium frequentissimum (Lange-Bert.) Lange-Bert., 1999</t>
  </si>
  <si>
    <t xml:space="preserve">&lt;i&gt;Planothidium frequentissimum&lt;/i&gt; (Lange-Bert.) Lange-Bert., 1999</t>
  </si>
  <si>
    <t xml:space="preserve">https://inpn.mnhn.fr/espece/cd_nom/657901</t>
  </si>
  <si>
    <t xml:space="preserve">Psammothidium</t>
  </si>
  <si>
    <t xml:space="preserve">L.Buhtkiyarova &amp; Round, 1996</t>
  </si>
  <si>
    <t xml:space="preserve">Psammothidium L.Buhtkiyarova &amp; Round, 1996</t>
  </si>
  <si>
    <t xml:space="preserve">&lt;i&gt;Psammothidium&lt;/i&gt; L.Buhtkiyarova &amp; Round, 1996</t>
  </si>
  <si>
    <t xml:space="preserve">Cocconeis</t>
  </si>
  <si>
    <t xml:space="preserve">Cocconeidaceae</t>
  </si>
  <si>
    <t xml:space="preserve">Ehrenberg, 1837</t>
  </si>
  <si>
    <t xml:space="preserve">Cocconeis Ehrenberg, 1837</t>
  </si>
  <si>
    <t xml:space="preserve">&lt;i&gt;Cocconeis&lt;/i&gt; Ehrenberg, 1837</t>
  </si>
  <si>
    <t xml:space="preserve">Cocconeis disculus</t>
  </si>
  <si>
    <t xml:space="preserve">(Schumann) Cleve, 1882</t>
  </si>
  <si>
    <t xml:space="preserve">Cocconeis disculus (Schumann) Cleve, 1882</t>
  </si>
  <si>
    <t xml:space="preserve">&lt;i&gt;Cocconeis disculus&lt;/i&gt; (Schumann) Cleve, 1882</t>
  </si>
  <si>
    <t xml:space="preserve">https://inpn.mnhn.fr/espece/cd_nom/75480</t>
  </si>
  <si>
    <t xml:space="preserve">Cocconeis pediculus</t>
  </si>
  <si>
    <t xml:space="preserve">Ehrenberg, 1838</t>
  </si>
  <si>
    <t xml:space="preserve">Cocconeis pediculus Ehrenberg, 1838</t>
  </si>
  <si>
    <t xml:space="preserve">&lt;i&gt;Cocconeis pediculus&lt;/i&gt; Ehrenberg, 1838</t>
  </si>
  <si>
    <t xml:space="preserve">https://inpn.mnhn.fr/espece/cd_nom/75486</t>
  </si>
  <si>
    <t xml:space="preserve">Cocconeis placentula</t>
  </si>
  <si>
    <t xml:space="preserve">Cocconeis placentula Ehrenberg, 1838</t>
  </si>
  <si>
    <t xml:space="preserve">&lt;i&gt;Cocconeis placentula&lt;/i&gt; Ehrenberg, 1838</t>
  </si>
  <si>
    <t xml:space="preserve">https://inpn.mnhn.fr/espece/cd_nom/75488</t>
  </si>
  <si>
    <t xml:space="preserve">Cocconeis placentula var. euglypta</t>
  </si>
  <si>
    <t xml:space="preserve">(Ehrenberg) Grunow, 1884</t>
  </si>
  <si>
    <t xml:space="preserve">Cocconeis placentula var. euglypta (Ehrenberg) Grunow, 1884</t>
  </si>
  <si>
    <t xml:space="preserve">&lt;i&gt;Cocconeis placentula &lt;/i&gt;var.&lt;i&gt; euglypta&lt;/i&gt; (Ehrenberg) Grunow, 1884</t>
  </si>
  <si>
    <t xml:space="preserve">https://inpn.mnhn.fr/espece/cd_nom/75490</t>
  </si>
  <si>
    <t xml:space="preserve">Cocconeis placentula var. lineata</t>
  </si>
  <si>
    <t xml:space="preserve">(Ehrenberg) van Heurck, 1885</t>
  </si>
  <si>
    <t xml:space="preserve">Cocconeis placentula var. lineata (Ehrenberg) van Heurck, 1885</t>
  </si>
  <si>
    <t xml:space="preserve">&lt;i&gt;Cocconeis placentula &lt;/i&gt;var.&lt;i&gt; lineata&lt;/i&gt; (Ehrenberg) van Heurck, 1885</t>
  </si>
  <si>
    <t xml:space="preserve">https://inpn.mnhn.fr/espece/cd_nom/75493</t>
  </si>
  <si>
    <t xml:space="preserve">Aulacoseira</t>
  </si>
  <si>
    <t xml:space="preserve">Aulacoseirales</t>
  </si>
  <si>
    <t xml:space="preserve">Aulacoseiraceae</t>
  </si>
  <si>
    <t xml:space="preserve">Thwaites, 1848</t>
  </si>
  <si>
    <t xml:space="preserve">Aulacoseira Thwaites, 1848</t>
  </si>
  <si>
    <t xml:space="preserve">&lt;i&gt;Aulacoseira&lt;/i&gt; Thwaites, 1848</t>
  </si>
  <si>
    <t xml:space="preserve">Aulacoseira ambigua</t>
  </si>
  <si>
    <t xml:space="preserve">(Grunow) Simonsen, 1979</t>
  </si>
  <si>
    <t xml:space="preserve">Aulacoseira ambigua (Grunow) Simonsen, 1979</t>
  </si>
  <si>
    <t xml:space="preserve">&lt;i&gt;Aulacoseira ambigua&lt;/i&gt; (Grunow) Simonsen, 1979</t>
  </si>
  <si>
    <t xml:space="preserve">https://inpn.mnhn.fr/espece/cd_nom/530281</t>
  </si>
  <si>
    <t xml:space="preserve">Aulacoseira ambigua f. japonica</t>
  </si>
  <si>
    <t xml:space="preserve">Tuji &amp; D.M.Williams, 2007</t>
  </si>
  <si>
    <t xml:space="preserve">Aulacoseira ambigua f. japonica Tuji &amp; D.M.Williams, 2007</t>
  </si>
  <si>
    <t xml:space="preserve">&lt;i&gt;Aulacoseira ambigua &lt;/i&gt;f.&lt;i&gt; japonica&lt;/i&gt; Tuji &amp; D.M.Williams, 2007</t>
  </si>
  <si>
    <t xml:space="preserve">https://inpn.mnhn.fr/espece/cd_nom/810177</t>
  </si>
  <si>
    <t xml:space="preserve">Aulacoseira distans</t>
  </si>
  <si>
    <t xml:space="preserve">(Ehrenberg) Simonsen, 1979</t>
  </si>
  <si>
    <t xml:space="preserve">Aulacoseira distans (Ehrenberg) Simonsen, 1979</t>
  </si>
  <si>
    <t xml:space="preserve">&lt;i&gt;Aulacoseira distans&lt;/i&gt; (Ehrenberg) Simonsen, 1979</t>
  </si>
  <si>
    <t xml:space="preserve">https://inpn.mnhn.fr/espece/cd_nom/530285</t>
  </si>
  <si>
    <t xml:space="preserve">Aulacoseira granulata</t>
  </si>
  <si>
    <t xml:space="preserve">Aulacoseira granulata (Ehrenberg) Simonsen, 1979</t>
  </si>
  <si>
    <t xml:space="preserve">&lt;i&gt;Aulacoseira granulata&lt;/i&gt; (Ehrenberg) Simonsen, 1979</t>
  </si>
  <si>
    <t xml:space="preserve">https://inpn.mnhn.fr/espece/cd_nom/530282</t>
  </si>
  <si>
    <t xml:space="preserve">Aulacoseira granulata var. angustissima</t>
  </si>
  <si>
    <t xml:space="preserve">(O.Müll.) Simonsen, 1979</t>
  </si>
  <si>
    <t xml:space="preserve">Aulacoseira granulata var. angustissima (O.Müll.) Simonsen, 1979</t>
  </si>
  <si>
    <t xml:space="preserve">&lt;i&gt;Aulacoseira granulata &lt;/i&gt;var.&lt;i&gt; angustissima&lt;/i&gt; (O.Müll.) Simonsen, 1979</t>
  </si>
  <si>
    <t xml:space="preserve">https://inpn.mnhn.fr/espece/cd_nom/530297</t>
  </si>
  <si>
    <t xml:space="preserve">Aulacoseira subborealis</t>
  </si>
  <si>
    <t xml:space="preserve">(Nygaard) Muylaert &amp; Krammer, 2003</t>
  </si>
  <si>
    <t xml:space="preserve">Aulacoseira subborealis (Nygaard) Muylaert &amp; Krammer, 2003</t>
  </si>
  <si>
    <t xml:space="preserve">&lt;i&gt;Aulacoseira subborealis&lt;/i&gt; (Nygaard) Muylaert &amp; Krammer, 2003</t>
  </si>
  <si>
    <t xml:space="preserve">https://inpn.mnhn.fr/espece/cd_nom/655416</t>
  </si>
  <si>
    <t xml:space="preserve">Nitzschia</t>
  </si>
  <si>
    <t xml:space="preserve">Bacillariales</t>
  </si>
  <si>
    <t xml:space="preserve">Bacillariaceae</t>
  </si>
  <si>
    <t xml:space="preserve">Hassall, 1845</t>
  </si>
  <si>
    <t xml:space="preserve">Nitzschia Hassall, 1845</t>
  </si>
  <si>
    <t xml:space="preserve">&lt;i&gt;Nitzschia&lt;/i&gt; Hassall, 1845</t>
  </si>
  <si>
    <t xml:space="preserve">Nitzschia acicularis</t>
  </si>
  <si>
    <t xml:space="preserve">(Kütz.) W.Smith, 1853</t>
  </si>
  <si>
    <t xml:space="preserve">Nitzschia acicularis (Kütz.) W.Smith, 1853</t>
  </si>
  <si>
    <t xml:space="preserve">&lt;i&gt;Nitzschia acicularis&lt;/i&gt; (Kütz.) W.Smith, 1853</t>
  </si>
  <si>
    <t xml:space="preserve">https://inpn.mnhn.fr/espece/cd_nom/76075</t>
  </si>
  <si>
    <t xml:space="preserve">Nitzschia amphibia</t>
  </si>
  <si>
    <t xml:space="preserve">Grunow, 1862</t>
  </si>
  <si>
    <t xml:space="preserve">Nitzschia amphibia Grunow, 1862</t>
  </si>
  <si>
    <t xml:space="preserve">&lt;i&gt;Nitzschia amphibia&lt;/i&gt; Grunow, 1862</t>
  </si>
  <si>
    <t xml:space="preserve">https://inpn.mnhn.fr/espece/cd_nom/76080</t>
  </si>
  <si>
    <t xml:space="preserve">Nitzschia dissipata</t>
  </si>
  <si>
    <t xml:space="preserve">(Kütz.) Rabenh., 1860</t>
  </si>
  <si>
    <t xml:space="preserve">Nitzschia dissipata (Kütz.) Rabenh., 1860</t>
  </si>
  <si>
    <t xml:space="preserve">&lt;i&gt;Nitzschia dissipata&lt;/i&gt; (Kütz.) Rabenh., 1860</t>
  </si>
  <si>
    <t xml:space="preserve">https://inpn.mnhn.fr/espece/cd_nom/76107</t>
  </si>
  <si>
    <t xml:space="preserve">Nitzschia fonticola</t>
  </si>
  <si>
    <t xml:space="preserve">(Grunow) Grunow, 1881</t>
  </si>
  <si>
    <t xml:space="preserve">Nitzschia fonticola (Grunow) Grunow, 1881</t>
  </si>
  <si>
    <t xml:space="preserve">&lt;i&gt;Nitzschia fonticola&lt;/i&gt; (Grunow) Grunow, 1881</t>
  </si>
  <si>
    <t xml:space="preserve">https://inpn.mnhn.fr/espece/cd_nom/76116</t>
  </si>
  <si>
    <t xml:space="preserve">Nitzschia inconspicua</t>
  </si>
  <si>
    <t xml:space="preserve">Nitzschia inconspicua Grunow, 1862</t>
  </si>
  <si>
    <t xml:space="preserve">&lt;i&gt;Nitzschia inconspicua&lt;/i&gt; Grunow, 1862</t>
  </si>
  <si>
    <t xml:space="preserve">https://inpn.mnhn.fr/espece/cd_nom/521481</t>
  </si>
  <si>
    <t xml:space="preserve">Nitzschia linearis</t>
  </si>
  <si>
    <t xml:space="preserve">W.Smith, 1853</t>
  </si>
  <si>
    <t xml:space="preserve">Nitzschia linearis W.Smith, 1853</t>
  </si>
  <si>
    <t xml:space="preserve">&lt;i&gt;Nitzschia linearis&lt;/i&gt; W.Smith, 1853</t>
  </si>
  <si>
    <t xml:space="preserve">https://inpn.mnhn.fr/espece/cd_nom/76356</t>
  </si>
  <si>
    <t xml:space="preserve">Nitzschia palea</t>
  </si>
  <si>
    <t xml:space="preserve">(Kütz.) W. Smith, 1856</t>
  </si>
  <si>
    <t xml:space="preserve">Nitzschia palea (Kütz.) W. Smith, 1856</t>
  </si>
  <si>
    <t xml:space="preserve">&lt;i&gt;Nitzschia palea&lt;/i&gt; (Kütz.) W. Smith, 1856</t>
  </si>
  <si>
    <t xml:space="preserve">https://inpn.mnhn.fr/espece/cd_nom/521482</t>
  </si>
  <si>
    <t xml:space="preserve">Nitzschia sociabilis</t>
  </si>
  <si>
    <t xml:space="preserve">Hust., 1957</t>
  </si>
  <si>
    <t xml:space="preserve">Nitzschia sociabilis Hust., 1957</t>
  </si>
  <si>
    <t xml:space="preserve">&lt;i&gt;Nitzschia sociabilis&lt;/i&gt; Hust., 1957</t>
  </si>
  <si>
    <t xml:space="preserve">https://inpn.mnhn.fr/espece/cd_nom/76402</t>
  </si>
  <si>
    <t xml:space="preserve">Nitzschia vermicularis</t>
  </si>
  <si>
    <t xml:space="preserve">(Kütz.) Hantzsch, 1860</t>
  </si>
  <si>
    <t xml:space="preserve">Nitzschia vermicularis (Kütz.) Hantzsch, 1860</t>
  </si>
  <si>
    <t xml:space="preserve">&lt;i&gt;Nitzschia vermicularis&lt;/i&gt; (Kütz.) Hantzsch, 1860</t>
  </si>
  <si>
    <t xml:space="preserve">https://inpn.mnhn.fr/espece/cd_nom/76420</t>
  </si>
  <si>
    <t xml:space="preserve">Cymbella</t>
  </si>
  <si>
    <t xml:space="preserve">Cymbellales</t>
  </si>
  <si>
    <t xml:space="preserve">Cymbellaceae</t>
  </si>
  <si>
    <t xml:space="preserve">C.Agardh, 1830</t>
  </si>
  <si>
    <t xml:space="preserve">Cymbella C.Agardh, 1830</t>
  </si>
  <si>
    <t xml:space="preserve">&lt;i&gt;Cymbella&lt;/i&gt; C.Agardh, 1830</t>
  </si>
  <si>
    <t xml:space="preserve">Cymbella compacta</t>
  </si>
  <si>
    <t xml:space="preserve">Østrup, 1910</t>
  </si>
  <si>
    <t xml:space="preserve">Cymbella compacta Østrup, 1910</t>
  </si>
  <si>
    <t xml:space="preserve">&lt;i&gt;Cymbella compacta&lt;/i&gt; Østrup, 1910</t>
  </si>
  <si>
    <t xml:space="preserve">https://inpn.mnhn.fr/espece/cd_nom/655616</t>
  </si>
  <si>
    <t xml:space="preserve">Cymbella excisa</t>
  </si>
  <si>
    <t xml:space="preserve">Cymbella excisa Kütz., 1844</t>
  </si>
  <si>
    <t xml:space="preserve">&lt;i&gt;Cymbella excisa&lt;/i&gt; Kütz., 1844</t>
  </si>
  <si>
    <t xml:space="preserve">https://inpn.mnhn.fr/espece/cd_nom/655617</t>
  </si>
  <si>
    <t xml:space="preserve">Encyonema</t>
  </si>
  <si>
    <t xml:space="preserve">Kütz., 1834</t>
  </si>
  <si>
    <t xml:space="preserve">Encyonema Kütz., 1834</t>
  </si>
  <si>
    <t xml:space="preserve">&lt;i&gt;Encyonema&lt;/i&gt; Kütz., 1834</t>
  </si>
  <si>
    <t xml:space="preserve">Encyonema minutum</t>
  </si>
  <si>
    <t xml:space="preserve">(Hilse) D.G.Mann, 1990</t>
  </si>
  <si>
    <t xml:space="preserve">Encyonema minutum (Hilse) D.G.Mann, 1990</t>
  </si>
  <si>
    <t xml:space="preserve">&lt;i&gt;Encyonema minutum&lt;/i&gt; (Hilse) D.G.Mann, 1990</t>
  </si>
  <si>
    <t xml:space="preserve">https://inpn.mnhn.fr/espece/cd_nom/529921</t>
  </si>
  <si>
    <t xml:space="preserve">Encyonema silesiacum</t>
  </si>
  <si>
    <t xml:space="preserve">(Bleisch) D.G.Mann, 1990</t>
  </si>
  <si>
    <t xml:space="preserve">Encyonema silesiacum (Bleisch) D.G.Mann, 1990</t>
  </si>
  <si>
    <t xml:space="preserve">&lt;i&gt;Encyonema silesiacum&lt;/i&gt; (Bleisch) D.G.Mann, 1990</t>
  </si>
  <si>
    <t xml:space="preserve">https://inpn.mnhn.fr/espece/cd_nom/655651</t>
  </si>
  <si>
    <t xml:space="preserve">Encyonopsis</t>
  </si>
  <si>
    <t xml:space="preserve">K.Krammer, 1997</t>
  </si>
  <si>
    <t xml:space="preserve">Encyonopsis K.Krammer, 1997</t>
  </si>
  <si>
    <t xml:space="preserve">&lt;i&gt;Encyonopsis&lt;/i&gt; K.Krammer, 1997</t>
  </si>
  <si>
    <t xml:space="preserve">Gomphonema</t>
  </si>
  <si>
    <t xml:space="preserve">Gomphonemataceae</t>
  </si>
  <si>
    <t xml:space="preserve">Gomphonema Ehrenberg, 1832</t>
  </si>
  <si>
    <t xml:space="preserve">&lt;i&gt;Gomphonema&lt;/i&gt; Ehrenberg, 1832</t>
  </si>
  <si>
    <t xml:space="preserve">Gomphonema olivaceum</t>
  </si>
  <si>
    <t xml:space="preserve">(Hornem.) Bréb., 1838</t>
  </si>
  <si>
    <t xml:space="preserve">Gomphonema olivaceum (Hornem.) Bréb., 1838</t>
  </si>
  <si>
    <t xml:space="preserve">&lt;i&gt;Gomphonema olivaceum&lt;/i&gt; (Hornem.) Bréb., 1838</t>
  </si>
  <si>
    <t xml:space="preserve">https://inpn.mnhn.fr/espece/cd_nom/75892</t>
  </si>
  <si>
    <t xml:space="preserve">Gomphonema parvulum</t>
  </si>
  <si>
    <t xml:space="preserve">(Kütz.) Kütz., 1849</t>
  </si>
  <si>
    <t xml:space="preserve">Gomphonema parvulum (Kütz.) Kütz., 1849</t>
  </si>
  <si>
    <t xml:space="preserve">&lt;i&gt;Gomphonema parvulum&lt;/i&gt; (Kütz.) Kütz., 1849</t>
  </si>
  <si>
    <t xml:space="preserve">https://inpn.mnhn.fr/espece/cd_nom/75896</t>
  </si>
  <si>
    <t xml:space="preserve">Reimeria sinuata</t>
  </si>
  <si>
    <t xml:space="preserve">(Gregory) Kociolek &amp; Stoermer, 1987</t>
  </si>
  <si>
    <t xml:space="preserve">Reimeria sinuata (Gregory) Kociolek &amp; Stoermer, 1987</t>
  </si>
  <si>
    <t xml:space="preserve">&lt;i&gt;Reimeria sinuata&lt;/i&gt; (Gregory) Kociolek &amp; Stoermer, 1987</t>
  </si>
  <si>
    <t xml:space="preserve">https://inpn.mnhn.fr/espece/cd_nom/530236</t>
  </si>
  <si>
    <t xml:space="preserve">Rhoicosphenia abbreviata</t>
  </si>
  <si>
    <t xml:space="preserve">Rhoicospheniaceae</t>
  </si>
  <si>
    <t xml:space="preserve">(C.Agardh) Lange-Bert., 1980</t>
  </si>
  <si>
    <t xml:space="preserve">Rhoicosphenia abbreviata (C.Agardh) Lange-Bert., 1980</t>
  </si>
  <si>
    <t xml:space="preserve">&lt;i&gt;Rhoicosphenia abbreviata&lt;/i&gt; (C.Agardh) Lange-Bert., 1980</t>
  </si>
  <si>
    <t xml:space="preserve">https://inpn.mnhn.fr/espece/cd_nom/529064</t>
  </si>
  <si>
    <t xml:space="preserve">Asterionella formosa</t>
  </si>
  <si>
    <t xml:space="preserve">Fragilariales</t>
  </si>
  <si>
    <t xml:space="preserve">Fragilariaceae</t>
  </si>
  <si>
    <t xml:space="preserve">Hassall, 1850</t>
  </si>
  <si>
    <t xml:space="preserve">Asterionella formosa Hassall, 1850</t>
  </si>
  <si>
    <t xml:space="preserve">&lt;i&gt;Asterionella formosa&lt;/i&gt; Hassall, 1850</t>
  </si>
  <si>
    <t xml:space="preserve">https://inpn.mnhn.fr/espece/cd_nom/74710</t>
  </si>
  <si>
    <t xml:space="preserve">Fragilaria</t>
  </si>
  <si>
    <t xml:space="preserve">Lyngb., 1819</t>
  </si>
  <si>
    <t xml:space="preserve">Fragilaria Lyngb., 1819</t>
  </si>
  <si>
    <t xml:space="preserve">&lt;i&gt;Fragilaria&lt;/i&gt; Lyngb., 1819</t>
  </si>
  <si>
    <t xml:space="preserve">Fragilaria capucina</t>
  </si>
  <si>
    <t xml:space="preserve">Desmazières, 1830</t>
  </si>
  <si>
    <t xml:space="preserve">Fragilaria capucina Desmazières, 1830</t>
  </si>
  <si>
    <t xml:space="preserve">&lt;i&gt;Fragilaria capucina&lt;/i&gt; Desmazières, 1830</t>
  </si>
  <si>
    <t xml:space="preserve">https://inpn.mnhn.fr/espece/cd_nom/75597</t>
  </si>
  <si>
    <t xml:space="preserve">Fragilaria crotonensis</t>
  </si>
  <si>
    <t xml:space="preserve">Kitton, 1869</t>
  </si>
  <si>
    <t xml:space="preserve">Fragilaria crotonensis Kitton, 1869</t>
  </si>
  <si>
    <t xml:space="preserve">&lt;i&gt;Fragilaria crotonensis&lt;/i&gt; Kitton, 1869</t>
  </si>
  <si>
    <t xml:space="preserve">https://inpn.mnhn.fr/espece/cd_nom/75600</t>
  </si>
  <si>
    <t xml:space="preserve">Fragilaria gracilis</t>
  </si>
  <si>
    <t xml:space="preserve">Fragilaria gracilis Østrup, 1910</t>
  </si>
  <si>
    <t xml:space="preserve">&lt;i&gt;Fragilaria gracilis&lt;/i&gt; Østrup, 1910</t>
  </si>
  <si>
    <t xml:space="preserve">https://inpn.mnhn.fr/espece/cd_nom/548467</t>
  </si>
  <si>
    <t xml:space="preserve">Fragilaria tenera</t>
  </si>
  <si>
    <t xml:space="preserve">(W.Smith) Lange-Bert., 1980</t>
  </si>
  <si>
    <t xml:space="preserve">Fragilaria tenera (W.Smith) Lange-Bert., 1980</t>
  </si>
  <si>
    <t xml:space="preserve">&lt;i&gt;Fragilaria tenera&lt;/i&gt; (W.Smith) Lange-Bert., 1980</t>
  </si>
  <si>
    <t xml:space="preserve">https://inpn.mnhn.fr/espece/cd_nom/653995</t>
  </si>
  <si>
    <t xml:space="preserve">Fragilaria vaucheriae</t>
  </si>
  <si>
    <t xml:space="preserve">(Kütz.) J.B.Petersen, 1938</t>
  </si>
  <si>
    <t xml:space="preserve">Fragilaria vaucheriae (Kütz.) J.B.Petersen, 1938</t>
  </si>
  <si>
    <t xml:space="preserve">&lt;i&gt;Fragilaria vaucheriae&lt;/i&gt; (Kütz.) J.B.Petersen, 1938</t>
  </si>
  <si>
    <t xml:space="preserve">https://inpn.mnhn.fr/espece/cd_nom/679416</t>
  </si>
  <si>
    <t xml:space="preserve">Hannaea arcus</t>
  </si>
  <si>
    <t xml:space="preserve">(Ehrenberg) R.M.Patrick, 1961</t>
  </si>
  <si>
    <t xml:space="preserve">Hannaea arcus (Ehrenberg) R.M.Patrick, 1961</t>
  </si>
  <si>
    <t xml:space="preserve">&lt;i&gt;Hannaea arcus&lt;/i&gt; (Ehrenberg) R.M.Patrick, 1961</t>
  </si>
  <si>
    <t xml:space="preserve">https://inpn.mnhn.fr/espece/cd_nom/654032</t>
  </si>
  <si>
    <t xml:space="preserve">Odontidium mesodon</t>
  </si>
  <si>
    <t xml:space="preserve">Odontidium mesodon (Kütz.) Kütz., 1849</t>
  </si>
  <si>
    <t xml:space="preserve">&lt;i&gt;Odontidium mesodon&lt;/i&gt; (Kütz.) Kütz., 1849</t>
  </si>
  <si>
    <t xml:space="preserve">https://inpn.mnhn.fr/espece/cd_nom/698112</t>
  </si>
  <si>
    <t xml:space="preserve">Staurosira</t>
  </si>
  <si>
    <t xml:space="preserve">Ehrenberg, 1843</t>
  </si>
  <si>
    <t xml:space="preserve">Staurosira Ehrenberg, 1843</t>
  </si>
  <si>
    <t xml:space="preserve">&lt;i&gt;Staurosira&lt;/i&gt; Ehrenberg, 1843</t>
  </si>
  <si>
    <t xml:space="preserve">Staurosira construens</t>
  </si>
  <si>
    <t xml:space="preserve">Staurosira construens Ehrenberg, 1843</t>
  </si>
  <si>
    <t xml:space="preserve">&lt;i&gt;Staurosira construens&lt;/i&gt; Ehrenberg, 1843</t>
  </si>
  <si>
    <t xml:space="preserve">https://inpn.mnhn.fr/espece/cd_nom/627723</t>
  </si>
  <si>
    <t xml:space="preserve">Staurosira venter</t>
  </si>
  <si>
    <t xml:space="preserve">(Ehrenberg) Cleve &amp; Moeller, 1879</t>
  </si>
  <si>
    <t xml:space="preserve">Staurosira venter (Ehrenberg) Cleve &amp; Moeller, 1879</t>
  </si>
  <si>
    <t xml:space="preserve">&lt;i&gt;Staurosira venter&lt;/i&gt; (Ehrenberg) Cleve &amp; Moeller, 1879</t>
  </si>
  <si>
    <t xml:space="preserve">https://inpn.mnhn.fr/espece/cd_nom/654805</t>
  </si>
  <si>
    <t xml:space="preserve">Synedra</t>
  </si>
  <si>
    <t xml:space="preserve">Synedra Ehrenberg, 1830</t>
  </si>
  <si>
    <t xml:space="preserve">&lt;i&gt;Synedra&lt;/i&gt; Ehrenberg, 1830</t>
  </si>
  <si>
    <t xml:space="preserve">Ulnaria</t>
  </si>
  <si>
    <t xml:space="preserve">(Kutzing) P. Compère, 2001</t>
  </si>
  <si>
    <t xml:space="preserve">Ulnaria (Kutzing) P. Compère, 2001</t>
  </si>
  <si>
    <t xml:space="preserve">&lt;i&gt;Ulnaria&lt;/i&gt; (Kutzing) P. Compère, 2001</t>
  </si>
  <si>
    <t xml:space="preserve">Ulnaria ulna</t>
  </si>
  <si>
    <t xml:space="preserve">(Nitzsch) P.Compère, 2001</t>
  </si>
  <si>
    <t xml:space="preserve">Ulnaria ulna (Nitzsch) P.Compère, 2001</t>
  </si>
  <si>
    <t xml:space="preserve">&lt;i&gt;Ulnaria ulna&lt;/i&gt; (Nitzsch) P.Compère, 2001</t>
  </si>
  <si>
    <t xml:space="preserve">https://inpn.mnhn.fr/espece/cd_nom/653997</t>
  </si>
  <si>
    <t xml:space="preserve">Melosira</t>
  </si>
  <si>
    <t xml:space="preserve">Melosirales</t>
  </si>
  <si>
    <t xml:space="preserve">Melosiraceae</t>
  </si>
  <si>
    <t xml:space="preserve">C.Agardh, 1824</t>
  </si>
  <si>
    <t xml:space="preserve">Melosira C.Agardh, 1824</t>
  </si>
  <si>
    <t xml:space="preserve">&lt;i&gt;Melosira&lt;/i&gt; C.Agardh, 1824</t>
  </si>
  <si>
    <t xml:space="preserve">Melosira varians</t>
  </si>
  <si>
    <t xml:space="preserve">C.Agardh, 1827</t>
  </si>
  <si>
    <t xml:space="preserve">Melosira varians C.Agardh, 1827</t>
  </si>
  <si>
    <t xml:space="preserve">&lt;i&gt;Melosira varians&lt;/i&gt; C.Agardh, 1827</t>
  </si>
  <si>
    <t xml:space="preserve">https://inpn.mnhn.fr/espece/cd_nom/76141</t>
  </si>
  <si>
    <t xml:space="preserve">Diploneis oculata</t>
  </si>
  <si>
    <t xml:space="preserve">Naviculales</t>
  </si>
  <si>
    <t xml:space="preserve">Diploneidaceae</t>
  </si>
  <si>
    <t xml:space="preserve">(Bréb.) Cleve, 1894</t>
  </si>
  <si>
    <t xml:space="preserve">Diploneis oculata (Bréb.) Cleve, 1894</t>
  </si>
  <si>
    <t xml:space="preserve">&lt;i&gt;Diploneis oculata&lt;/i&gt; (Bréb.) Cleve, 1894</t>
  </si>
  <si>
    <t xml:space="preserve">https://inpn.mnhn.fr/espece/cd_nom/75774</t>
  </si>
  <si>
    <t xml:space="preserve">Caloneis lancettula</t>
  </si>
  <si>
    <t xml:space="preserve">Naviculaceae</t>
  </si>
  <si>
    <t xml:space="preserve">(Schulz) Lange-Bert. &amp; Witkowski, 1996</t>
  </si>
  <si>
    <t xml:space="preserve">Caloneis lancettula (Schulz) Lange-Bert. &amp; Witkowski, 1996</t>
  </si>
  <si>
    <t xml:space="preserve">&lt;i&gt;Caloneis lancettula&lt;/i&gt; (Schulz) Lange-Bert. &amp; Witkowski, 1996</t>
  </si>
  <si>
    <t xml:space="preserve">https://inpn.mnhn.fr/espece/cd_nom/809441</t>
  </si>
  <si>
    <t xml:space="preserve">Navicula</t>
  </si>
  <si>
    <t xml:space="preserve">Navicula Bory, 1822</t>
  </si>
  <si>
    <t xml:space="preserve">&lt;i&gt;Navicula&lt;/i&gt; Bory, 1822</t>
  </si>
  <si>
    <t xml:space="preserve">Navicula antonii</t>
  </si>
  <si>
    <t xml:space="preserve">Lange-Bert., 2000</t>
  </si>
  <si>
    <t xml:space="preserve">Navicula antonii Lange-Bert., 2000</t>
  </si>
  <si>
    <t xml:space="preserve">&lt;i&gt;Navicula antonii&lt;/i&gt; Lange-Bert., 2000</t>
  </si>
  <si>
    <t xml:space="preserve">https://inpn.mnhn.fr/espece/cd_nom/809458</t>
  </si>
  <si>
    <t xml:space="preserve">Navicula capitatoradiata</t>
  </si>
  <si>
    <t xml:space="preserve">H.Germ., 1981</t>
  </si>
  <si>
    <t xml:space="preserve">Navicula capitatoradiata H.Germ., 1981</t>
  </si>
  <si>
    <t xml:space="preserve">&lt;i&gt;Navicula capitatoradiata&lt;/i&gt; H.Germ., 1981</t>
  </si>
  <si>
    <t xml:space="preserve">https://inpn.mnhn.fr/espece/cd_nom/658081</t>
  </si>
  <si>
    <t xml:space="preserve">Navicula cryptotenella</t>
  </si>
  <si>
    <t xml:space="preserve">Lange-Bert., 1985</t>
  </si>
  <si>
    <t xml:space="preserve">Navicula cryptotenella Lange-Bert., 1985</t>
  </si>
  <si>
    <t xml:space="preserve">&lt;i&gt;Navicula cryptotenella&lt;/i&gt; Lange-Bert., 1985</t>
  </si>
  <si>
    <t xml:space="preserve">https://inpn.mnhn.fr/espece/cd_nom/529053</t>
  </si>
  <si>
    <t xml:space="preserve">Navicula gregaria</t>
  </si>
  <si>
    <t xml:space="preserve">Donkin, 1861</t>
  </si>
  <si>
    <t xml:space="preserve">Navicula gregaria Donkin, 1861</t>
  </si>
  <si>
    <t xml:space="preserve">&lt;i&gt;Navicula gregaria&lt;/i&gt; Donkin, 1861</t>
  </si>
  <si>
    <t xml:space="preserve">https://inpn.mnhn.fr/espece/cd_nom/75907</t>
  </si>
  <si>
    <t xml:space="preserve">Navicula lanceolata</t>
  </si>
  <si>
    <t xml:space="preserve">Navicula lanceolata Ehrenberg, 1838</t>
  </si>
  <si>
    <t xml:space="preserve">&lt;i&gt;Navicula lanceolata&lt;/i&gt; Ehrenberg, 1838</t>
  </si>
  <si>
    <t xml:space="preserve">https://inpn.mnhn.fr/espece/cd_nom/75927</t>
  </si>
  <si>
    <t xml:space="preserve">Navicula metareichardtiana</t>
  </si>
  <si>
    <t xml:space="preserve">Lange-Bert. &amp; Kusber, 2019</t>
  </si>
  <si>
    <t xml:space="preserve">Navicula metareichardtiana Lange-Bert. &amp; Kusber, 2019</t>
  </si>
  <si>
    <t xml:space="preserve">&lt;i&gt;Navicula metareichardtiana&lt;/i&gt; Lange-Bert. &amp; Kusber, 2019</t>
  </si>
  <si>
    <t xml:space="preserve">https://inpn.mnhn.fr/espece/cd_nom/1006754</t>
  </si>
  <si>
    <t xml:space="preserve">Navicula tripunctata</t>
  </si>
  <si>
    <t xml:space="preserve">(O.F.Müll.) Bory, 1822</t>
  </si>
  <si>
    <t xml:space="preserve">Navicula tripunctata (O.F.Müll.) Bory, 1822</t>
  </si>
  <si>
    <t xml:space="preserve">&lt;i&gt;Navicula tripunctata&lt;/i&gt; (O.F.Müll.) Bory, 1822</t>
  </si>
  <si>
    <t xml:space="preserve">https://inpn.mnhn.fr/espece/cd_nom/528867</t>
  </si>
  <si>
    <t xml:space="preserve">Gyrosigma attenuatum</t>
  </si>
  <si>
    <t xml:space="preserve">Pleurosigmataceae</t>
  </si>
  <si>
    <t xml:space="preserve">(Kütz.) Rabenh., 1853</t>
  </si>
  <si>
    <t xml:space="preserve">Gyrosigma attenuatum (Kütz.) Rabenh., 1853</t>
  </si>
  <si>
    <t xml:space="preserve">&lt;i&gt;Gyrosigma attenuatum&lt;/i&gt; (Kütz.) Rabenh., 1853</t>
  </si>
  <si>
    <t xml:space="preserve">https://inpn.mnhn.fr/espece/cd_nom/75323</t>
  </si>
  <si>
    <t xml:space="preserve">Gyrosigma sciotense</t>
  </si>
  <si>
    <t xml:space="preserve">(Sullivan &amp; Wormley) Cleve, 1894</t>
  </si>
  <si>
    <t xml:space="preserve">Gyrosigma sciotense (Sullivan &amp; Wormley) Cleve, 1894</t>
  </si>
  <si>
    <t xml:space="preserve">&lt;i&gt;Gyrosigma sciotense&lt;/i&gt; (Sullivan &amp; Wormley) Cleve, 1894</t>
  </si>
  <si>
    <t xml:space="preserve">https://inpn.mnhn.fr/espece/cd_nom/658156</t>
  </si>
  <si>
    <t xml:space="preserve">Sellaphora nigri</t>
  </si>
  <si>
    <t xml:space="preserve">Sellaphoraceae</t>
  </si>
  <si>
    <t xml:space="preserve">(De Not.) C.E.Wetzel &amp; L.Ector, 2015</t>
  </si>
  <si>
    <t xml:space="preserve">Sellaphora nigri (De Not.) C.E.Wetzel &amp; L.Ector, 2015</t>
  </si>
  <si>
    <t xml:space="preserve">&lt;i&gt;Sellaphora nigri&lt;/i&gt; (De Not.) C.E.Wetzel &amp; L.Ector, 2015</t>
  </si>
  <si>
    <t xml:space="preserve">https://inpn.mnhn.fr/espece/cd_nom/933997</t>
  </si>
  <si>
    <t xml:space="preserve">Ellerbeckia arenaria</t>
  </si>
  <si>
    <t xml:space="preserve">Paraliales</t>
  </si>
  <si>
    <t xml:space="preserve">Paraliaceae</t>
  </si>
  <si>
    <t xml:space="preserve">(Moore ex Ralfs) R.M.Crawford, 1988</t>
  </si>
  <si>
    <t xml:space="preserve">Ellerbeckia arenaria (Moore ex Ralfs) R.M.Crawford, 1988</t>
  </si>
  <si>
    <t xml:space="preserve">&lt;i&gt;Ellerbeckia arenaria&lt;/i&gt; (Moore ex Ralfs) R.M.Crawford, 1988</t>
  </si>
  <si>
    <t xml:space="preserve">https://inpn.mnhn.fr/espece/cd_nom/653945</t>
  </si>
  <si>
    <t xml:space="preserve">Urosolenia eriensis</t>
  </si>
  <si>
    <t xml:space="preserve">Rhizosoleniales</t>
  </si>
  <si>
    <t xml:space="preserve">Rhizosoleniaceae</t>
  </si>
  <si>
    <t xml:space="preserve">(H.L.Smith) Round &amp; R.M.Crawford, 1990</t>
  </si>
  <si>
    <t xml:space="preserve">Urosolenia eriensis (H.L.Smith) Round &amp; R.M.Crawford, 1990</t>
  </si>
  <si>
    <t xml:space="preserve">&lt;i&gt;Urosolenia eriensis&lt;/i&gt; (H.L.Smith) Round &amp; R.M.Crawford, 1990</t>
  </si>
  <si>
    <t xml:space="preserve">https://inpn.mnhn.fr/espece/cd_nom/529869</t>
  </si>
  <si>
    <t xml:space="preserve">Urosolenia longiseta</t>
  </si>
  <si>
    <t xml:space="preserve">(O.Zacharias) Edlund &amp; Stoermer, 1993</t>
  </si>
  <si>
    <t xml:space="preserve">Urosolenia longiseta (O.Zacharias) Edlund &amp; Stoermer, 1993</t>
  </si>
  <si>
    <t xml:space="preserve">&lt;i&gt;Urosolenia longiseta&lt;/i&gt; (O.Zacharias) Edlund &amp; Stoermer, 1993</t>
  </si>
  <si>
    <t xml:space="preserve">https://inpn.mnhn.fr/espece/cd_nom/886754</t>
  </si>
  <si>
    <t xml:space="preserve">Cymatopleura elliptica</t>
  </si>
  <si>
    <t xml:space="preserve">Surirellales</t>
  </si>
  <si>
    <t xml:space="preserve">Surirellaceae</t>
  </si>
  <si>
    <t xml:space="preserve">(Bréb.) W.Smith, 1851</t>
  </si>
  <si>
    <t xml:space="preserve">Cymatopleura elliptica (Bréb.) W.Smith, 1851</t>
  </si>
  <si>
    <t xml:space="preserve">&lt;i&gt;Cymatopleura elliptica&lt;/i&gt; (Bréb.) W.Smith, 1851</t>
  </si>
  <si>
    <t xml:space="preserve">https://inpn.mnhn.fr/espece/cd_nom/75640</t>
  </si>
  <si>
    <t xml:space="preserve">Surirella brebissonii</t>
  </si>
  <si>
    <t xml:space="preserve">Krammer &amp; Lange-Bert., 1987</t>
  </si>
  <si>
    <t xml:space="preserve">Surirella brebissonii Krammer &amp; Lange-Bert., 1987</t>
  </si>
  <si>
    <t xml:space="preserve">&lt;i&gt;Surirella brebissonii&lt;/i&gt; Krammer &amp; Lange-Bert., 1987</t>
  </si>
  <si>
    <t xml:space="preserve">https://inpn.mnhn.fr/espece/cd_nom/658292</t>
  </si>
  <si>
    <t xml:space="preserve">Diatoma</t>
  </si>
  <si>
    <t xml:space="preserve">Tabellariales</t>
  </si>
  <si>
    <t xml:space="preserve">Tabellariaceae</t>
  </si>
  <si>
    <t xml:space="preserve">Bory, 1824</t>
  </si>
  <si>
    <t xml:space="preserve">Diatoma Bory, 1824</t>
  </si>
  <si>
    <t xml:space="preserve">&lt;i&gt;Diatoma&lt;/i&gt; Bory, 1824</t>
  </si>
  <si>
    <t xml:space="preserve">Diatoma vulgaris</t>
  </si>
  <si>
    <t xml:space="preserve">Diatoma vulgaris Bory, 1824</t>
  </si>
  <si>
    <t xml:space="preserve">&lt;i&gt;Diatoma vulgaris&lt;/i&gt; Bory, 1824</t>
  </si>
  <si>
    <t xml:space="preserve">https://inpn.mnhn.fr/espece/cd_nom/852313</t>
  </si>
  <si>
    <t xml:space="preserve">Meridion circulare</t>
  </si>
  <si>
    <t xml:space="preserve">(Grev.) C. Agardh, 1831</t>
  </si>
  <si>
    <t xml:space="preserve">Meridion circulare (Grev.) C. Agardh, 1831</t>
  </si>
  <si>
    <t xml:space="preserve">&lt;i&gt;Meridion circulare&lt;/i&gt; (Grev.) C. Agardh, 1831</t>
  </si>
  <si>
    <t xml:space="preserve">https://inpn.mnhn.fr/espece/cd_nom/76144</t>
  </si>
  <si>
    <t xml:space="preserve">Tabellaria fenestrata</t>
  </si>
  <si>
    <t xml:space="preserve">(Lyngb.) Kütz., 1844</t>
  </si>
  <si>
    <t xml:space="preserve">Tabellaria fenestrata (Lyngb.) Kütz., 1844</t>
  </si>
  <si>
    <t xml:space="preserve">&lt;i&gt;Tabellaria fenestrata&lt;/i&gt; (Lyngb.) Kütz., 1844</t>
  </si>
  <si>
    <t xml:space="preserve">https://inpn.mnhn.fr/espece/cd_nom/76724</t>
  </si>
  <si>
    <t xml:space="preserve">Tabellaria flocculosa</t>
  </si>
  <si>
    <t xml:space="preserve">(Roth) Kütz., 1844</t>
  </si>
  <si>
    <t xml:space="preserve">Tabellaria flocculosa (Roth) Kütz., 1844</t>
  </si>
  <si>
    <t xml:space="preserve">&lt;i&gt;Tabellaria flocculosa&lt;/i&gt; (Roth) Kütz., 1844</t>
  </si>
  <si>
    <t xml:space="preserve">https://inpn.mnhn.fr/espece/cd_nom/76727</t>
  </si>
  <si>
    <t xml:space="preserve">Amphora</t>
  </si>
  <si>
    <t xml:space="preserve">Thalassiophysales</t>
  </si>
  <si>
    <t xml:space="preserve">Catenulaceae</t>
  </si>
  <si>
    <t xml:space="preserve">Ehrenberg ex Kütz., 1844</t>
  </si>
  <si>
    <t xml:space="preserve">Amphora Ehrenberg ex Kütz., 1844</t>
  </si>
  <si>
    <t xml:space="preserve">&lt;i&gt;Amphora&lt;/i&gt; Ehrenberg ex Kütz., 1844</t>
  </si>
  <si>
    <t xml:space="preserve">Amphora ovalis</t>
  </si>
  <si>
    <t xml:space="preserve">(Kütz.) Kütz., 1844</t>
  </si>
  <si>
    <t xml:space="preserve">Amphora ovalis (Kütz.) Kütz., 1844</t>
  </si>
  <si>
    <t xml:space="preserve">&lt;i&gt;Amphora ovalis&lt;/i&gt; (Kütz.) Kütz., 1844</t>
  </si>
  <si>
    <t xml:space="preserve">https://inpn.mnhn.fr/espece/cd_nom/74675</t>
  </si>
  <si>
    <t xml:space="preserve">Amphora pediculus</t>
  </si>
  <si>
    <t xml:space="preserve">(Kütz.) Grunow ex A.Schmidt, 1875</t>
  </si>
  <si>
    <t xml:space="preserve">Amphora pediculus (Kütz.) Grunow ex A.Schmidt, 1875</t>
  </si>
  <si>
    <t xml:space="preserve">&lt;i&gt;Amphora pediculus&lt;/i&gt; (Kütz.) Grunow ex A.Schmidt, 1875</t>
  </si>
  <si>
    <t xml:space="preserve">https://inpn.mnhn.fr/espece/cd_nom/528951</t>
  </si>
  <si>
    <t xml:space="preserve">Cyclostephanos dubius</t>
  </si>
  <si>
    <t xml:space="preserve">Thalassiosirales</t>
  </si>
  <si>
    <t xml:space="preserve">Stephanodiscaceae</t>
  </si>
  <si>
    <t xml:space="preserve">(Hust.) Round, 1988</t>
  </si>
  <si>
    <t xml:space="preserve">Cyclostephanos dubius (Hust.) Round, 1988</t>
  </si>
  <si>
    <t xml:space="preserve">&lt;i&gt;Cyclostephanos dubius&lt;/i&gt; (Hust.) Round, 1988</t>
  </si>
  <si>
    <t xml:space="preserve">https://inpn.mnhn.fr/espece/cd_nom/653793</t>
  </si>
  <si>
    <t xml:space="preserve">Cyclostephanos invisitatus</t>
  </si>
  <si>
    <t xml:space="preserve">(Hohn &amp; Hellermann) Theriot, Stoermer &amp; Håkasson, 1988</t>
  </si>
  <si>
    <t xml:space="preserve">Cyclostephanos invisitatus (Hohn &amp; Hellermann) Theriot, Stoermer &amp; Håkasson, 1988</t>
  </si>
  <si>
    <t xml:space="preserve">&lt;i&gt;Cyclostephanos invisitatus&lt;/i&gt; (Hohn &amp; Hellermann) Theriot, Stoermer &amp; Håkasson, 1988</t>
  </si>
  <si>
    <t xml:space="preserve">https://inpn.mnhn.fr/espece/cd_nom/653794</t>
  </si>
  <si>
    <t xml:space="preserve">Cyclotella</t>
  </si>
  <si>
    <t xml:space="preserve">(Kütz.) Bréb., 1838</t>
  </si>
  <si>
    <t xml:space="preserve">Cyclotella (Kütz.) Bréb., 1838</t>
  </si>
  <si>
    <t xml:space="preserve">&lt;i&gt;Cyclotella&lt;/i&gt; (Kütz.) Bréb., 1838</t>
  </si>
  <si>
    <t xml:space="preserve">Cyclotella atomus</t>
  </si>
  <si>
    <t xml:space="preserve">Hust., 1937</t>
  </si>
  <si>
    <t xml:space="preserve">Cyclotella atomus Hust., 1937</t>
  </si>
  <si>
    <t xml:space="preserve">&lt;i&gt;Cyclotella atomus&lt;/i&gt; Hust., 1937</t>
  </si>
  <si>
    <t xml:space="preserve">https://inpn.mnhn.fr/espece/cd_nom/75523</t>
  </si>
  <si>
    <t xml:space="preserve">Cyclotella meneghiniana</t>
  </si>
  <si>
    <t xml:space="preserve">Cyclotella meneghiniana Kütz., 1844</t>
  </si>
  <si>
    <t xml:space="preserve">&lt;i&gt;Cyclotella meneghiniana&lt;/i&gt; Kütz., 1844</t>
  </si>
  <si>
    <t xml:space="preserve">https://inpn.mnhn.fr/espece/cd_nom/528862</t>
  </si>
  <si>
    <t xml:space="preserve">Cyclotella radiosa</t>
  </si>
  <si>
    <t xml:space="preserve">(Grunow) Lemmermann, 1900</t>
  </si>
  <si>
    <t xml:space="preserve">Cyclotella radiosa (Grunow) Lemmermann, 1900</t>
  </si>
  <si>
    <t xml:space="preserve">&lt;i&gt;Cyclotella radiosa&lt;/i&gt; (Grunow) Lemmermann, 1900</t>
  </si>
  <si>
    <t xml:space="preserve">https://inpn.mnhn.fr/espece/cd_nom/653805</t>
  </si>
  <si>
    <t xml:space="preserve">Discostella pseudostelligera</t>
  </si>
  <si>
    <t xml:space="preserve">(Hust.) Houk &amp; Klee, 2004</t>
  </si>
  <si>
    <t xml:space="preserve">Discostella pseudostelligera (Hust.) Houk &amp; Klee, 2004</t>
  </si>
  <si>
    <t xml:space="preserve">&lt;i&gt;Discostella pseudostelligera&lt;/i&gt; (Hust.) Houk &amp; Klee, 2004</t>
  </si>
  <si>
    <t xml:space="preserve">https://inpn.mnhn.fr/espece/cd_nom/655463</t>
  </si>
  <si>
    <t xml:space="preserve">Discostella stelligera</t>
  </si>
  <si>
    <t xml:space="preserve">(Cleve &amp; Grunow) Houk &amp; Klee, 2004</t>
  </si>
  <si>
    <t xml:space="preserve">Discostella stelligera (Cleve &amp; Grunow) Houk &amp; Klee, 2004</t>
  </si>
  <si>
    <t xml:space="preserve">&lt;i&gt;Discostella stelligera&lt;/i&gt; (Cleve &amp; Grunow) Houk &amp; Klee, 2004</t>
  </si>
  <si>
    <t xml:space="preserve">https://inpn.mnhn.fr/espece/cd_nom/655464</t>
  </si>
  <si>
    <t xml:space="preserve">Pantocsekiella delicatula</t>
  </si>
  <si>
    <t xml:space="preserve">(Hust.) K.T.Kiss &amp; Ács, 2016</t>
  </si>
  <si>
    <t xml:space="preserve">Pantocsekiella delicatula (Hust.) K.T.Kiss &amp; Ács, 2016</t>
  </si>
  <si>
    <t xml:space="preserve">&lt;i&gt;Pantocsekiella delicatula&lt;/i&gt; (Hust.) K.T.Kiss &amp; Ács, 2016</t>
  </si>
  <si>
    <t xml:space="preserve">https://inpn.mnhn.fr/espece/cd_nom/933799</t>
  </si>
  <si>
    <t xml:space="preserve">Pantocsekiella ocellata</t>
  </si>
  <si>
    <t xml:space="preserve">(Pant.) K.T.Kiss &amp; E.Ács, 2016</t>
  </si>
  <si>
    <t xml:space="preserve">Pantocsekiella ocellata (Pant.) K.T.Kiss &amp; E.Ács, 2016</t>
  </si>
  <si>
    <t xml:space="preserve">&lt;i&gt;Pantocsekiella ocellata&lt;/i&gt; (Pant.) K.T.Kiss &amp; E.Ács, 2016</t>
  </si>
  <si>
    <t xml:space="preserve">https://inpn.mnhn.fr/espece/cd_nom/886906</t>
  </si>
  <si>
    <t xml:space="preserve">Stephanodiscus</t>
  </si>
  <si>
    <t xml:space="preserve">Ehrenberg, 1845</t>
  </si>
  <si>
    <t xml:space="preserve">Stephanodiscus Ehrenberg, 1845</t>
  </si>
  <si>
    <t xml:space="preserve">&lt;i&gt;Stephanodiscus&lt;/i&gt; Ehrenberg, 1845</t>
  </si>
  <si>
    <t xml:space="preserve">Stephanodiscus alpinus</t>
  </si>
  <si>
    <t xml:space="preserve">Hust., 1942</t>
  </si>
  <si>
    <t xml:space="preserve">Stephanodiscus alpinus Hust., 1942</t>
  </si>
  <si>
    <t xml:space="preserve">&lt;i&gt;Stephanodiscus alpinus&lt;/i&gt; Hust., 1942</t>
  </si>
  <si>
    <t xml:space="preserve">https://inpn.mnhn.fr/espece/cd_nom/654905</t>
  </si>
  <si>
    <t xml:space="preserve">Praestephanos triporus</t>
  </si>
  <si>
    <t xml:space="preserve">Thalassiosiraceae</t>
  </si>
  <si>
    <t xml:space="preserve">(Genkal &amp; G.V.Kuzmin) A.Tuji &amp; J.-S.Ki, 2014</t>
  </si>
  <si>
    <t xml:space="preserve">Praestephanos triporus (Genkal &amp; G.V.Kuzmin) A.Tuji &amp; J.-S.Ki, 2014</t>
  </si>
  <si>
    <t xml:space="preserve">&lt;i&gt;Praestephanos triporus&lt;/i&gt; (Genkal &amp; G.V.Kuzmin) A.Tuji &amp; J.-S.Ki, 2014</t>
  </si>
  <si>
    <t xml:space="preserve">https://inpn.mnhn.fr/espece/cd_nom/933827</t>
  </si>
  <si>
    <t xml:space="preserve">Microcystis</t>
  </si>
  <si>
    <t xml:space="preserve">Microcystinae</t>
  </si>
  <si>
    <t xml:space="preserve">Microcystini</t>
  </si>
  <si>
    <t xml:space="preserve">H. Beck, 1838</t>
  </si>
  <si>
    <t xml:space="preserve">Microcystis H. Beck, 1838</t>
  </si>
  <si>
    <t xml:space="preserve">&lt;i&gt;Microcystis&lt;/i&gt; H. Beck, 1838</t>
  </si>
  <si>
    <t xml:space="preserve">Chrysophyceae</t>
  </si>
  <si>
    <t xml:space="preserve">Ochrophytes</t>
  </si>
  <si>
    <t xml:space="preserve">Chrysophyceae </t>
  </si>
  <si>
    <t xml:space="preserve">Chromulina</t>
  </si>
  <si>
    <t xml:space="preserve">Chromulinales</t>
  </si>
  <si>
    <t xml:space="preserve">Chromulinaceae</t>
  </si>
  <si>
    <t xml:space="preserve">Cienk., 1870</t>
  </si>
  <si>
    <t xml:space="preserve">Chromulina Cienk., 1870</t>
  </si>
  <si>
    <t xml:space="preserve">&lt;i&gt;Chromulina&lt;/i&gt; Cienk., 1870</t>
  </si>
  <si>
    <t xml:space="preserve">Ochromonas</t>
  </si>
  <si>
    <t xml:space="preserve">Vysotskii, 1887</t>
  </si>
  <si>
    <t xml:space="preserve">Ochromonas Vysotskii, 1887</t>
  </si>
  <si>
    <t xml:space="preserve">&lt;i&gt;Ochromonas&lt;/i&gt; Vysotskii, 1887</t>
  </si>
  <si>
    <t xml:space="preserve">Chrysolykos planctonicus</t>
  </si>
  <si>
    <t xml:space="preserve">Dinobryaceae</t>
  </si>
  <si>
    <t xml:space="preserve">B.Mack, 1951</t>
  </si>
  <si>
    <t xml:space="preserve">Chrysolykos planctonicus B.Mack, 1951</t>
  </si>
  <si>
    <t xml:space="preserve">&lt;i&gt;Chrysolykos planctonicus&lt;/i&gt; B.Mack, 1951</t>
  </si>
  <si>
    <t xml:space="preserve">https://inpn.mnhn.fr/espece/cd_nom/933106</t>
  </si>
  <si>
    <t xml:space="preserve">Dinobryon</t>
  </si>
  <si>
    <t xml:space="preserve">Ehrenberg, 1834</t>
  </si>
  <si>
    <t xml:space="preserve">Dinobryon Ehrenberg, 1834</t>
  </si>
  <si>
    <t xml:space="preserve">&lt;i&gt;Dinobryon&lt;/i&gt; Ehrenberg, 1834</t>
  </si>
  <si>
    <t xml:space="preserve">Dinobryon bavaricum</t>
  </si>
  <si>
    <t xml:space="preserve">Imhof, 1890</t>
  </si>
  <si>
    <t xml:space="preserve">Dinobryon bavaricum Imhof, 1890</t>
  </si>
  <si>
    <t xml:space="preserve">&lt;i&gt;Dinobryon bavaricum&lt;/i&gt; Imhof, 1890</t>
  </si>
  <si>
    <t xml:space="preserve">https://inpn.mnhn.fr/espece/cd_nom/75752</t>
  </si>
  <si>
    <t xml:space="preserve">Dinobryon cylindricum</t>
  </si>
  <si>
    <t xml:space="preserve">O.E.Imhof, 1887</t>
  </si>
  <si>
    <t xml:space="preserve">Dinobryon cylindricum O.E.Imhof, 1887</t>
  </si>
  <si>
    <t xml:space="preserve">&lt;i&gt;Dinobryon cylindricum&lt;/i&gt; O.E.Imhof, 1887</t>
  </si>
  <si>
    <t xml:space="preserve">https://inpn.mnhn.fr/espece/cd_nom/75753</t>
  </si>
  <si>
    <t xml:space="preserve">Dinobryon divergens</t>
  </si>
  <si>
    <t xml:space="preserve">Dinobryon divergens O.E.Imhof, 1887</t>
  </si>
  <si>
    <t xml:space="preserve">&lt;i&gt;Dinobryon divergens&lt;/i&gt; O.E.Imhof, 1887</t>
  </si>
  <si>
    <t xml:space="preserve">https://inpn.mnhn.fr/espece/cd_nom/75754</t>
  </si>
  <si>
    <t xml:space="preserve">Dinobryon sociale</t>
  </si>
  <si>
    <t xml:space="preserve">Dinobryon sociale (Ehrenberg) Ehrenberg, 1834</t>
  </si>
  <si>
    <t xml:space="preserve">&lt;i&gt;Dinobryon sociale&lt;/i&gt; (Ehrenberg) Ehrenberg, 1834</t>
  </si>
  <si>
    <t xml:space="preserve">https://inpn.mnhn.fr/espece/cd_nom/75758</t>
  </si>
  <si>
    <t xml:space="preserve">Epipyxis</t>
  </si>
  <si>
    <t xml:space="preserve">Epipyxis Ehrenberg, 1838</t>
  </si>
  <si>
    <t xml:space="preserve">&lt;i&gt;Epipyxis&lt;/i&gt; Ehrenberg, 1838</t>
  </si>
  <si>
    <t xml:space="preserve">Kephyrion</t>
  </si>
  <si>
    <t xml:space="preserve">Kephyrion Pascher, 1911</t>
  </si>
  <si>
    <t xml:space="preserve">&lt;i&gt;Kephyrion&lt;/i&gt; Pascher, 1911</t>
  </si>
  <si>
    <t xml:space="preserve">Kephyrion rubri-claustri</t>
  </si>
  <si>
    <t xml:space="preserve">Conrad, 1939</t>
  </si>
  <si>
    <t xml:space="preserve">Kephyrion rubri-claustri Conrad, 1939</t>
  </si>
  <si>
    <t xml:space="preserve">&lt;i&gt;Kephyrion rubri-claustri&lt;/i&gt; Conrad, 1939</t>
  </si>
  <si>
    <t xml:space="preserve">https://inpn.mnhn.fr/espece/cd_nom/625737</t>
  </si>
  <si>
    <t xml:space="preserve">Kephyrion spirale</t>
  </si>
  <si>
    <t xml:space="preserve">(Lackey) Conrad, 1939</t>
  </si>
  <si>
    <t xml:space="preserve">Kephyrion spirale (Lackey) Conrad, 1939</t>
  </si>
  <si>
    <t xml:space="preserve">&lt;i&gt;Kephyrion spirale&lt;/i&gt; (Lackey) Conrad, 1939</t>
  </si>
  <si>
    <t xml:space="preserve">https://inpn.mnhn.fr/espece/cd_nom/933092</t>
  </si>
  <si>
    <t xml:space="preserve">Pseudokephyrion</t>
  </si>
  <si>
    <t xml:space="preserve">Pascher, 1913</t>
  </si>
  <si>
    <t xml:space="preserve">Pseudokephyrion Pascher, 1913</t>
  </si>
  <si>
    <t xml:space="preserve">&lt;i&gt;Pseudokephyrion&lt;/i&gt; Pascher, 1913</t>
  </si>
  <si>
    <t xml:space="preserve">Pseudopedinella</t>
  </si>
  <si>
    <t xml:space="preserve">Dictyochophyceae</t>
  </si>
  <si>
    <t xml:space="preserve">Pedinellales</t>
  </si>
  <si>
    <t xml:space="preserve">Pedinellaceae</t>
  </si>
  <si>
    <t xml:space="preserve">N.Carter, 1937</t>
  </si>
  <si>
    <t xml:space="preserve">Pseudopedinella N.Carter, 1937</t>
  </si>
  <si>
    <t xml:space="preserve">&lt;i&gt;Pseudopedinella&lt;/i&gt; N.Carter, 1937</t>
  </si>
  <si>
    <t xml:space="preserve">Pseudostaurastrum</t>
  </si>
  <si>
    <t xml:space="preserve">Eustigmatophyceae</t>
  </si>
  <si>
    <t xml:space="preserve">Eustigmatales</t>
  </si>
  <si>
    <t xml:space="preserve">Eustigmataceae</t>
  </si>
  <si>
    <t xml:space="preserve">R.Chodat, 1921</t>
  </si>
  <si>
    <t xml:space="preserve">Pseudostaurastrum R.Chodat, 1921</t>
  </si>
  <si>
    <t xml:space="preserve">&lt;i&gt;Pseudostaurastrum&lt;/i&gt; R.Chodat, 1921</t>
  </si>
  <si>
    <t xml:space="preserve">Mallomonas</t>
  </si>
  <si>
    <t xml:space="preserve">Synurophyceae</t>
  </si>
  <si>
    <t xml:space="preserve">Synurales</t>
  </si>
  <si>
    <t xml:space="preserve">Mallomonadaceae</t>
  </si>
  <si>
    <t xml:space="preserve">Perty, 1852</t>
  </si>
  <si>
    <t xml:space="preserve">Mallomonas Perty, 1852</t>
  </si>
  <si>
    <t xml:space="preserve">&lt;i&gt;Mallomonas&lt;/i&gt; Perty, 1852</t>
  </si>
  <si>
    <t xml:space="preserve">Mallomonas akrokomos</t>
  </si>
  <si>
    <t xml:space="preserve">Ruttner, 1913</t>
  </si>
  <si>
    <t xml:space="preserve">Mallomonas akrokomos Ruttner, 1913</t>
  </si>
  <si>
    <t xml:space="preserve">&lt;i&gt;Mallomonas akrokomos&lt;/i&gt; Ruttner, 1913</t>
  </si>
  <si>
    <t xml:space="preserve">https://inpn.mnhn.fr/espece/cd_nom/75400</t>
  </si>
  <si>
    <t xml:space="preserve">Synura</t>
  </si>
  <si>
    <t xml:space="preserve">Synura Ehrenberg, 1834</t>
  </si>
  <si>
    <t xml:space="preserve">&lt;i&gt;Synura&lt;/i&gt; Ehrenberg, 1834</t>
  </si>
  <si>
    <t xml:space="preserve">Xanthophyceae</t>
  </si>
  <si>
    <t xml:space="preserve">Allorge ex Fritsch, 1935</t>
  </si>
  <si>
    <t xml:space="preserve">Xanthophyceae Allorge ex Fritsch, 1935</t>
  </si>
  <si>
    <t xml:space="preserve">yellow-green algae</t>
  </si>
  <si>
    <t xml:space="preserve">Goniochloris mutica</t>
  </si>
  <si>
    <t xml:space="preserve">Mischococcales</t>
  </si>
  <si>
    <t xml:space="preserve">Pleurochloridaceae</t>
  </si>
  <si>
    <t xml:space="preserve">(A.Braun) Fott, 1960</t>
  </si>
  <si>
    <t xml:space="preserve">Goniochloris mutica (A.Braun) Fott, 1960</t>
  </si>
  <si>
    <t xml:space="preserve">&lt;i&gt;Goniochloris mutica&lt;/i&gt; (A.Braun) Fott, 1960</t>
  </si>
  <si>
    <t xml:space="preserve">https://inpn.mnhn.fr/espece/cd_nom/654019</t>
  </si>
  <si>
    <t xml:space="preserve">Trachydiscus</t>
  </si>
  <si>
    <t xml:space="preserve">Ettl, 1964</t>
  </si>
  <si>
    <t xml:space="preserve">Trachydiscus Ettl, 1964</t>
  </si>
  <si>
    <t xml:space="preserve">&lt;i&gt;Trachydiscus&lt;/i&gt; Ettl, 1964</t>
  </si>
  <si>
    <t xml:space="preserve">Abramis brama</t>
  </si>
  <si>
    <t xml:space="preserve">Brème commune</t>
  </si>
  <si>
    <t xml:space="preserve">Abramis brama (Linnaeus, 1758)</t>
  </si>
  <si>
    <t xml:space="preserve">&lt;i&gt;Abramis brama&lt;/i&gt; (Linnaeus, 1758)</t>
  </si>
  <si>
    <t xml:space="preserve">Freshwater bream</t>
  </si>
  <si>
    <t xml:space="preserve">https://inpn.mnhn.fr/espece/cd_nom/67074</t>
  </si>
  <si>
    <t xml:space="preserve">Scardinius erythrophthalmus</t>
  </si>
  <si>
    <t xml:space="preserve">Rotengle</t>
  </si>
  <si>
    <t xml:space="preserve">Scardinius erythrophthalmus (Linnaeus, 1758)</t>
  </si>
  <si>
    <t xml:space="preserve">&lt;i&gt;Scardinius erythrophthalmus&lt;/i&gt; (Linnaeus, 1758)</t>
  </si>
  <si>
    <t xml:space="preserve">Rudd</t>
  </si>
  <si>
    <t xml:space="preserve">https://inpn.mnhn.fr/espece/cd_nom/67466</t>
  </si>
  <si>
    <t xml:space="preserve">Esox aquitanicus</t>
  </si>
  <si>
    <t xml:space="preserve">Brochet aquitain</t>
  </si>
  <si>
    <t xml:space="preserve">Esociformes</t>
  </si>
  <si>
    <t xml:space="preserve">Esocidae</t>
  </si>
  <si>
    <t xml:space="preserve">Denys, Dettai, Persat, Hautecœur &amp; Keith, 2014</t>
  </si>
  <si>
    <t xml:space="preserve">Esox aquitanicus Denys, Dettai, Persat, Hautecœur &amp; Keith, 2014</t>
  </si>
  <si>
    <t xml:space="preserve">&lt;i&gt;Esox aquitanicus&lt;/i&gt; Denys, Dettai, Persat, Hautecœur &amp; Keith, 2014</t>
  </si>
  <si>
    <t xml:space="preserve">Aquitanian pike</t>
  </si>
  <si>
    <t xml:space="preserve">https://inpn.mnhn.fr/espece/cd_nom/781090</t>
  </si>
  <si>
    <t xml:space="preserve">Lepomis gibbosus</t>
  </si>
  <si>
    <t xml:space="preserve">Perche-soleil, Boer, Calicoba, Perche arc-en-ciel, Perche argentée, Perche dorée, Poisson tricolore, Poisson-soleil, Crapet-soleil</t>
  </si>
  <si>
    <t xml:space="preserve">Centrarchidae</t>
  </si>
  <si>
    <t xml:space="preserve">Lepomis gibbosus (Linnaeus, 1758)</t>
  </si>
  <si>
    <t xml:space="preserve">&lt;i&gt;Lepomis gibbosus&lt;/i&gt; (Linnaeus, 1758)</t>
  </si>
  <si>
    <t xml:space="preserve">Pumkinseed</t>
  </si>
  <si>
    <t xml:space="preserve">https://inpn.mnhn.fr/espece/cd_nom/69338</t>
  </si>
  <si>
    <t xml:space="preserve">Percidae Rafinesque, 1815</t>
  </si>
  <si>
    <t xml:space="preserve">perches</t>
  </si>
  <si>
    <t xml:space="preserve">Pseudotetraedriella kamillae</t>
  </si>
  <si>
    <t xml:space="preserve">Pseudodidymocystis inconspicua</t>
  </si>
  <si>
    <t xml:space="preserve">Lemmermanniella parva</t>
  </si>
  <si>
    <t xml:space="preserve">Pseudokephyrion klarnetii</t>
  </si>
  <si>
    <t xml:space="preserve">Pseudokephyrion pseudospirale</t>
  </si>
  <si>
    <t xml:space="preserve">Bumilleriopsis brevis</t>
  </si>
  <si>
    <t xml:space="preserve">Dolichospermum smithii</t>
  </si>
  <si>
    <t xml:space="preserve">Paraphysomonas bourrellyi</t>
  </si>
  <si>
    <t xml:space="preserve">Planktolyngbya minor</t>
  </si>
  <si>
    <t xml:space="preserve">Spermatozopsis similis</t>
  </si>
  <si>
    <t xml:space="preserve">Centritractus belonophorus</t>
  </si>
  <si>
    <t xml:space="preserve">Sphaerocystis planctonica</t>
  </si>
  <si>
    <t xml:space="preserve">Sphaerocystis schroeteri</t>
  </si>
  <si>
    <t xml:space="preserve">Synechococcus capitatus</t>
  </si>
  <si>
    <t xml:space="preserve">Synechococcus nidulans</t>
  </si>
  <si>
    <t xml:space="preserve">Trachelomonas rugulosa</t>
  </si>
  <si>
    <t xml:space="preserve">Euglenophyceae</t>
  </si>
  <si>
    <t xml:space="preserve">Trachelomonas volvocinopsis</t>
  </si>
  <si>
    <t xml:space="preserve">Chrysococcus cordiformis</t>
  </si>
  <si>
    <t xml:space="preserve">Chrysococcus diaphanus</t>
  </si>
  <si>
    <t xml:space="preserve">Chrysococcus rufescens</t>
  </si>
  <si>
    <t xml:space="preserve">Cuspidothrix issatschenkoi</t>
  </si>
  <si>
    <t xml:space="preserve">Cyanodictyon planctonicum</t>
  </si>
  <si>
    <t xml:space="preserve">Didymocystis inconspicua</t>
  </si>
  <si>
    <t xml:space="preserve">Diplochloris decussata</t>
  </si>
  <si>
    <t xml:space="preserve">Lemmermannia triangularis</t>
  </si>
  <si>
    <t xml:space="preserve">Nephrodiella lunaris</t>
  </si>
  <si>
    <t xml:space="preserve">Plagioselmis lacustris</t>
  </si>
  <si>
    <t xml:space="preserve">Stelexomonas dichotoma</t>
  </si>
  <si>
    <t xml:space="preserve">Stichococcus pelagicus</t>
  </si>
  <si>
    <t xml:space="preserve">Trachydiscus lenticularis</t>
  </si>
  <si>
    <t xml:space="preserve">Acutodesmus dimorphus</t>
  </si>
  <si>
    <t xml:space="preserve">Aphanothece floccosa</t>
  </si>
  <si>
    <t xml:space="preserve">Chloridella cystiformis</t>
  </si>
  <si>
    <t xml:space="preserve">Chrysolykos skujae</t>
  </si>
  <si>
    <t xml:space="preserve">Coronastrum ellipsoideum</t>
  </si>
  <si>
    <t xml:space="preserve">Cryptomonas erosa</t>
  </si>
  <si>
    <t xml:space="preserve">Cyanocatena planctonica</t>
  </si>
  <si>
    <t xml:space="preserve">Cyanogranis ferruginea</t>
  </si>
  <si>
    <t xml:space="preserve">Cyanogranis irregularis</t>
  </si>
  <si>
    <t xml:space="preserve">Cyanogranis libera</t>
  </si>
  <si>
    <t xml:space="preserve">Desmodesmus grahneisii</t>
  </si>
  <si>
    <r>
      <rPr>
        <i val="true"/>
        <sz val="10"/>
        <rFont val="Arial"/>
        <family val="2"/>
        <charset val="1"/>
      </rPr>
      <t xml:space="preserve">Desmodesmus opoliensis </t>
    </r>
    <r>
      <rPr>
        <sz val="10"/>
        <rFont val="Arial"/>
        <family val="2"/>
        <charset val="1"/>
      </rPr>
      <t xml:space="preserve">var.</t>
    </r>
    <r>
      <rPr>
        <i val="true"/>
        <sz val="10"/>
        <rFont val="Arial"/>
        <family val="2"/>
        <charset val="1"/>
      </rPr>
      <t xml:space="preserve"> mononensis</t>
    </r>
  </si>
  <si>
    <t xml:space="preserve">Desmodesmus subspicatus</t>
  </si>
  <si>
    <t xml:space="preserve">Gonyostomum semen</t>
  </si>
  <si>
    <t xml:space="preserve">Raphidophyceae</t>
  </si>
  <si>
    <t xml:space="preserve">Gymnodinium cnecoides</t>
  </si>
  <si>
    <t xml:space="preserve">Microcystis aeruginosa</t>
  </si>
  <si>
    <t xml:space="preserve">Monallantus stichococcoides</t>
  </si>
  <si>
    <t xml:space="preserve">Radiococcus planktonicus</t>
  </si>
  <si>
    <t xml:space="preserve">Scenedesmus acunae</t>
  </si>
  <si>
    <t xml:space="preserve">Siderocelis kolkwitzii</t>
  </si>
  <si>
    <t xml:space="preserve">Siderocelis oblonga</t>
  </si>
  <si>
    <t xml:space="preserve">Siderocelis ornata</t>
  </si>
  <si>
    <t xml:space="preserve">Chrysoikos skujae</t>
  </si>
  <si>
    <t xml:space="preserve">Coelomoron pusillum</t>
  </si>
  <si>
    <r>
      <rPr>
        <i val="true"/>
        <sz val="10"/>
        <rFont val="Arial"/>
        <family val="2"/>
        <charset val="1"/>
      </rPr>
      <t xml:space="preserve">Fragilaria crotonensis </t>
    </r>
    <r>
      <rPr>
        <sz val="10"/>
        <rFont val="Arial"/>
        <family val="2"/>
        <charset val="1"/>
      </rPr>
      <t xml:space="preserve">subsp.</t>
    </r>
    <r>
      <rPr>
        <i val="true"/>
        <sz val="10"/>
        <rFont val="Arial"/>
        <family val="2"/>
        <charset val="1"/>
      </rPr>
      <t xml:space="preserve"> lacus-vulcani</t>
    </r>
  </si>
  <si>
    <t xml:space="preserve">Golenkinia paucispina</t>
  </si>
  <si>
    <t xml:space="preserve">Peridinium lomnickii</t>
  </si>
  <si>
    <t xml:space="preserve">Quadrigula closterioides</t>
  </si>
  <si>
    <t xml:space="preserve">Stauridium privum</t>
  </si>
  <si>
    <t xml:space="preserve">Tetrastrum heteracanthum</t>
  </si>
  <si>
    <t xml:space="preserve">Tetrastrum staurogeniaeforme</t>
  </si>
  <si>
    <t xml:space="preserve">Aulomonas purdyi</t>
  </si>
  <si>
    <t xml:space="preserve">Cosmarium regnesii</t>
  </si>
  <si>
    <r>
      <rPr>
        <i val="true"/>
        <sz val="10"/>
        <rFont val="Arial"/>
        <family val="2"/>
        <charset val="1"/>
      </rPr>
      <t xml:space="preserve">Dinobryon divergens </t>
    </r>
    <r>
      <rPr>
        <sz val="10"/>
        <rFont val="Arial"/>
        <family val="2"/>
        <charset val="1"/>
      </rPr>
      <t xml:space="preserve">var.</t>
    </r>
    <r>
      <rPr>
        <i val="true"/>
        <sz val="10"/>
        <rFont val="Arial"/>
        <family val="2"/>
        <charset val="1"/>
      </rPr>
      <t xml:space="preserve"> schauinslandii</t>
    </r>
  </si>
  <si>
    <t xml:space="preserve">Kephyrion asper</t>
  </si>
  <si>
    <t xml:space="preserve">Kephyrion welshii</t>
  </si>
  <si>
    <t xml:space="preserve">Treubaria triappendiculata</t>
  </si>
  <si>
    <t xml:space="preserve">Franceia minuscula</t>
  </si>
  <si>
    <t xml:space="preserve">Hindakia tetrachotoma</t>
  </si>
  <si>
    <t xml:space="preserve">Monosiga varians</t>
  </si>
  <si>
    <t xml:space="preserve">Oocystis parva</t>
  </si>
  <si>
    <t xml:space="preserve">Oocystis solitaria</t>
  </si>
  <si>
    <t xml:space="preserve">Snowella atomus</t>
  </si>
  <si>
    <t xml:space="preserve">Snowella litoralis</t>
  </si>
  <si>
    <t xml:space="preserve">Bicoeca planktonica</t>
  </si>
  <si>
    <t xml:space="preserve">Bicosoecophyceae</t>
  </si>
  <si>
    <t xml:space="preserve">Euglena variabilis</t>
  </si>
  <si>
    <t xml:space="preserve">Romeria leopoliensis</t>
  </si>
  <si>
    <t xml:space="preserve">Gonium sociale</t>
  </si>
  <si>
    <t xml:space="preserve">GROUPES</t>
  </si>
  <si>
    <t xml:space="preserve">SMLD</t>
  </si>
  <si>
    <t xml:space="preserve">ajout
Naïade</t>
  </si>
  <si>
    <t xml:space="preserve">ratio</t>
  </si>
  <si>
    <t xml:space="preserve">dont</t>
  </si>
  <si>
    <t xml:space="preserve">Total</t>
  </si>
  <si>
    <t xml:space="preserve">Présent (indigène ou indéterminé)</t>
  </si>
  <si>
    <t xml:space="preserve">Taxon présent au sens large dans la zone géographique considérée, c'est-à-dire taxon indigène ou taxon dont on ne sait pas s’il appartient à l'une des autres catégories. Le défaut de connaissance profite donc à l’indigénat. 
Par indigène on entend : taxon qui est issu de la zone géographique considérée et qui s’y est naturellement développé sans contribution humaine, ou taxon qui est arrivé là sans intervention humaine (intentionnelle ou non) à partir d’une zone dans laquelle il est indigène. 
(NB : sont exclus les hybrides dont l’un des parents au moins est introduit dans la zone considérée). 
Sont regroupés sous ce statut tous les taxons catégorisés « natif » ou « autochtone ». 
Les taxons hivernant quelques mois de l’année entrent dans cette catégorie.</t>
  </si>
  <si>
    <t xml:space="preserve">Endémique</t>
  </si>
  <si>
    <t xml:space="preserve">Taxon naturellement restreint à la zone géographique considérée.</t>
  </si>
  <si>
    <t xml:space="preserve">Subendémique</t>
  </si>
  <si>
    <t xml:space="preserve">Taxon naturellement restreint à une zone non intégralement incluse dans la zone géographique considérée mais dont les principales populations se situent dans celle-ci (par ex distribution à cheval sur les Pyrénées françaises et espagnoles, sur les Jura français et suisse, endémique corso-sarde, etc.). </t>
  </si>
  <si>
    <t xml:space="preserve">Cryptogène</t>
  </si>
  <si>
    <t xml:space="preserve">Taxon dont l’aire d’origine est inconnue et dont on ne peut donc pas dire s’il est indigène ou introduit.</t>
  </si>
  <si>
    <t xml:space="preserve">Introduit</t>
  </si>
  <si>
    <t xml:space="preserve">Taxon introduit (établi ou possiblement établi) dans la zone géographique considérée.
Par introduit on entend : taxon dont la présence dans la zone géographique considérée est due à une intervention humaine, intentionnelle ou non, ou taxon qui est arrivé dans la zone sans intervention humaine mais à partir d’une zone dans laquelle il est introduit.
Par établi (terme pour la faune, = naturalisé pour la flore) on entend : taxon introduit qui forme des populations viables (se reproduisant) et durables qui se maintiennent dans le milieu naturel sans besoin d’intervention humaine.
Sont regroupés sous ce statut tous les taxons catégorisés « naturalisé », « établi », et a priori ceux catégorisés « non-indigène », « exotique », « exogène », « allogène », « allochtone », « non-natif »,  (en anglais : alien) dans une publication scientifique, sous réserve qu’ils soient établis et non envahissants.</t>
  </si>
  <si>
    <t xml:space="preserve">Introduit envahissant</t>
  </si>
  <si>
    <t xml:space="preserve">Taxon introduit dans la zone géographique considérée, qui produit des descendants fertiles souvent en grand nombre, et qui a le potentiel pour s’étendre de façon exponentielle sur une grande aire, augmentant ainsi rapidement son aire de répartition7. Cela induit souvent des conséquences écologiques, économiques ou sanitaires négatives (IUCN, 2000). 
Sont regroupés sous ce statut tous les taxons catégorisés « introduit envahissant », « exotique envahissant » ou « invasif » (invasive en anglais) dans une publication scientifique.</t>
  </si>
  <si>
    <t xml:space="preserve">Introduit non établi (dont cultivé / domestique)</t>
  </si>
  <si>
    <t xml:space="preserve">Taxon introduit qui peut occasionnellement se reproduire en dehors de son aire de culture ou de captivité, mais qui ne peut se maintenir à l’état sauvage car ne pouvant former de populations viables sans intervention humaine, et qui dépend donc d’introductions répétées pour se maintenir dans la nature.
Sont regroupés sous ce statut tous les taxons catégorisés « introduit occasionnel », « subspontané », « échappé de culture ou de captivité » (en anglais : casual alien).
Ce statut inclut les taxons strictement domestiques (faune), cultivés (flore) ainsi que les espèces commercialisées (espèces d’aquariophilie par exemple).</t>
  </si>
  <si>
    <t xml:space="preserve">Douteux</t>
  </si>
  <si>
    <t xml:space="preserve">Taxon dont la présence dans la zone géographique considérée n’est pas avérée (en attente de confirmation).</t>
  </si>
  <si>
    <t xml:space="preserve">Mentionné par erreur</t>
  </si>
  <si>
    <t xml:space="preserve">Taxon mentionné par erreur comme présent sur le territoire considéré.</t>
  </si>
  <si>
    <t xml:space="preserve">Absent</t>
  </si>
  <si>
    <t xml:space="preserve">Taxon non présent dans la zone géographique considérée.</t>
  </si>
  <si>
    <t xml:space="preserve">cbe - Convention de Berne</t>
  </si>
  <si>
    <t xml:space="preserve">Annexe I - ESPÈCES DE FLORE STRICTEMENT PROTÉGÉES.</t>
  </si>
  <si>
    <t xml:space="preserve">Annexe II - ESPÈCES DE FAUNE STRICTEMENT PROTÉGÉES.</t>
  </si>
  <si>
    <t xml:space="preserve">Annexe III - ESPÈCES DE FAUNE PROTÉGÉES.</t>
  </si>
  <si>
    <t xml:space="preserve">cbo - Convention de Bonn</t>
  </si>
  <si>
    <t xml:space="preserve">IBO1</t>
  </si>
  <si>
    <t xml:space="preserve">Annexe I</t>
  </si>
  <si>
    <t xml:space="preserve">Annexe II</t>
  </si>
  <si>
    <t xml:space="preserve">Accord AEWA [1999]</t>
  </si>
  <si>
    <t xml:space="preserve">IBOEU</t>
  </si>
  <si>
    <t xml:space="preserve">Accord EUROBATS - ANNEXE 1</t>
  </si>
  <si>
    <t xml:space="preserve">cc - Convention CITES</t>
  </si>
  <si>
    <t xml:space="preserve">Annexe A</t>
  </si>
  <si>
    <t xml:space="preserve">Annexe B</t>
  </si>
  <si>
    <t xml:space="preserve">ch - Chasse</t>
  </si>
  <si>
    <t xml:space="preserve">Article 1er</t>
  </si>
  <si>
    <t xml:space="preserve">com - Commerce</t>
  </si>
  <si>
    <t xml:space="preserve">Article 4</t>
  </si>
  <si>
    <t xml:space="preserve">production de grenouille rousse</t>
  </si>
  <si>
    <t xml:space="preserve">dhff - Directive Habitats</t>
  </si>
  <si>
    <t xml:space="preserve">Annexe IV</t>
  </si>
  <si>
    <t xml:space="preserve">Annexe V</t>
  </si>
  <si>
    <t xml:space="preserve">dois - Directive Oiseaux</t>
  </si>
  <si>
    <t xml:space="preserve">Annexe II/1</t>
  </si>
  <si>
    <t xml:space="preserve">Annexe II/2</t>
  </si>
  <si>
    <t xml:space="preserve">CDO31</t>
  </si>
  <si>
    <t xml:space="preserve">Annexe III/1</t>
  </si>
  <si>
    <t xml:space="preserve">CDO32</t>
  </si>
  <si>
    <t xml:space="preserve">Annexe III/2</t>
  </si>
  <si>
    <t xml:space="preserve">ext - Menacées d'extinction</t>
  </si>
  <si>
    <t xml:space="preserve">hie - Hiérarchisation d'enjeu régional (Faune)</t>
  </si>
  <si>
    <t xml:space="preserve">Exceptionnel</t>
  </si>
  <si>
    <t xml:space="preserve">Faible</t>
  </si>
  <si>
    <t xml:space="preserve">Fort</t>
  </si>
  <si>
    <t xml:space="preserve">Modéré</t>
  </si>
  <si>
    <t xml:space="preserve">non applicable</t>
  </si>
  <si>
    <t xml:space="preserve">Non hiérarchisé</t>
  </si>
  <si>
    <t xml:space="preserve">Très Fort</t>
  </si>
  <si>
    <t xml:space="preserve">inv - Invasives</t>
  </si>
  <si>
    <t xml:space="preserve">EI</t>
  </si>
  <si>
    <t xml:space="preserve">Liste UE des espèces exotiques envahissantes</t>
  </si>
  <si>
    <t xml:space="preserve">Liste faune envahissante</t>
  </si>
  <si>
    <t xml:space="preserve">liste grise flore</t>
  </si>
  <si>
    <t xml:space="preserve">LN</t>
  </si>
  <si>
    <t xml:space="preserve">liste noire flore</t>
  </si>
  <si>
    <t xml:space="preserve">LO</t>
  </si>
  <si>
    <t xml:space="preserve">liste d'observation flore</t>
  </si>
  <si>
    <t xml:space="preserve">Liste INPN envahissantes</t>
  </si>
  <si>
    <t xml:space="preserve">lre - Liste Rouge Europe 2021.3</t>
  </si>
  <si>
    <t xml:space="preserve">Données insuffisantes</t>
  </si>
  <si>
    <t xml:space="preserve">En danger</t>
  </si>
  <si>
    <t xml:space="preserve">Préoccupation mineure</t>
  </si>
  <si>
    <t xml:space="preserve">Quasi menacée</t>
  </si>
  <si>
    <t xml:space="preserve">Vulnérable</t>
  </si>
  <si>
    <t xml:space="preserve">lr - Liste rouge France métropolitaine</t>
  </si>
  <si>
    <t xml:space="preserve">En danger critique</t>
  </si>
  <si>
    <t xml:space="preserve">CR*</t>
  </si>
  <si>
    <t xml:space="preserve">En danger critique probablement éteinte</t>
  </si>
  <si>
    <t xml:space="preserve">DD-h</t>
  </si>
  <si>
    <t xml:space="preserve">Données insuffisantes, '-h' : évaluation au titre de la liste oiseaux non nicheurs hivernants 2011</t>
  </si>
  <si>
    <t xml:space="preserve">DD-p</t>
  </si>
  <si>
    <t xml:space="preserve">Données insuffisantes, '-p' : évaluation au titre de la liste oiseaux non nicheurs de passage 2011</t>
  </si>
  <si>
    <t xml:space="preserve">EN-p</t>
  </si>
  <si>
    <t xml:space="preserve">En danger, '-p' : évaluation au titre de la liste oiseaux non nicheurs de passage 2011</t>
  </si>
  <si>
    <t xml:space="preserve">Préoccupation mineure, '-h' : évaluation au titre de la liste oiseaux non nicheurs hivernants 2011</t>
  </si>
  <si>
    <t xml:space="preserve">Préoccupation mineure, '-p' : évaluation au titre de la liste oiseaux non nicheurs de passage 2011</t>
  </si>
  <si>
    <t xml:space="preserve">Non applicable</t>
  </si>
  <si>
    <t xml:space="preserve">Non applicable, '-h' : évaluation au titre de la liste oiseaux non nicheurs hivernants 2011</t>
  </si>
  <si>
    <t xml:space="preserve">Non applicable, '-p' : évaluation au titre de la liste oiseaux non nicheurs de passage 2011</t>
  </si>
  <si>
    <t xml:space="preserve">NT-h</t>
  </si>
  <si>
    <t xml:space="preserve">Quasi menacée, '-h' : évaluation au titre de la liste oiseaux non nicheurs hivernants 2011</t>
  </si>
  <si>
    <t xml:space="preserve">NT-Pp_Cors</t>
  </si>
  <si>
    <t xml:space="preserve">Quasi menacée, population de Corse</t>
  </si>
  <si>
    <t xml:space="preserve">VU-h</t>
  </si>
  <si>
    <t xml:space="preserve">Vulnérable, '-h' : évaluation au titre de la liste oiseaux non nicheurs hivernants 2011</t>
  </si>
  <si>
    <t xml:space="preserve">VU-Pp_Cors</t>
  </si>
  <si>
    <t xml:space="preserve">Vulnérable, population de Corse</t>
  </si>
  <si>
    <t xml:space="preserve">lrm - Liste Rouge Monde 2021.3</t>
  </si>
  <si>
    <t xml:space="preserve">lrr - Liste Rouge Régionale</t>
  </si>
  <si>
    <t xml:space="preserve">CR-Pp_Qy</t>
  </si>
  <si>
    <t xml:space="preserve">En danger critique, population du Quercy</t>
  </si>
  <si>
    <t xml:space="preserve">EN-Pp_Ast</t>
  </si>
  <si>
    <t xml:space="preserve">En danger, population de l'Astarac</t>
  </si>
  <si>
    <t xml:space="preserve">hE2</t>
  </si>
  <si>
    <t xml:space="preserve">Population régionale en déclin dont les effectifs sont inférieurs à 200 individus</t>
  </si>
  <si>
    <t xml:space="preserve">Population régionale stable mais avec des effectifs inférieurs à 40 individus</t>
  </si>
  <si>
    <t xml:space="preserve">Population régionale supérieure à 1 200 individus, avec les 2/3 localisés dans quelques sites ou habitats limités</t>
  </si>
  <si>
    <t xml:space="preserve">hLR15</t>
  </si>
  <si>
    <t xml:space="preserve">Espèce dont la population régionale est supérieure au quart de la population nationale mais qui n’entre pas dans les catégories précédentes</t>
  </si>
  <si>
    <t xml:space="preserve">Espèces dont les effectifs restent peu connus mais dont le statut de conservation est défavorable</t>
  </si>
  <si>
    <t xml:space="preserve">Population régionale inférieure à 1 200 individus et menacée du fait de sa petite taille</t>
  </si>
  <si>
    <t xml:space="preserve">Espèce susceptible de passer dans les catégories précédentes, donc à surveiller</t>
  </si>
  <si>
    <t xml:space="preserve">Population régionale en augmentation mais dont les effectifs restent inférieurs à 200 individus</t>
  </si>
  <si>
    <t xml:space="preserve">Espèce installée depuis moins de 20 ans ou occasionnelle avec des effectifs inférieurs à 40 individus</t>
  </si>
  <si>
    <t xml:space="preserve">Non évaluée</t>
  </si>
  <si>
    <t xml:space="preserve">pd - Protection départementale</t>
  </si>
  <si>
    <t xml:space="preserve">Article 1</t>
  </si>
  <si>
    <t xml:space="preserve">Article 2</t>
  </si>
  <si>
    <t xml:space="preserve">pna - Plan National d'Action</t>
  </si>
  <si>
    <t xml:space="preserve">Espèce faisant l'objet d'un PNA</t>
  </si>
  <si>
    <t xml:space="preserve">pnp - Protection Nationale par réglementation préfectorale</t>
  </si>
  <si>
    <t xml:space="preserve">pn - Protection Nationale</t>
  </si>
  <si>
    <t xml:space="preserve">Article 3</t>
  </si>
  <si>
    <t xml:space="preserve">Article 5</t>
  </si>
  <si>
    <t xml:space="preserve">NAR6</t>
  </si>
  <si>
    <t xml:space="preserve">Article 6</t>
  </si>
  <si>
    <t xml:space="preserve">NO6</t>
  </si>
  <si>
    <t xml:space="preserve">NV2</t>
  </si>
  <si>
    <t xml:space="preserve">NV3</t>
  </si>
  <si>
    <t xml:space="preserve">zh - Zones Humides</t>
  </si>
  <si>
    <t xml:space="preserve">Annexe 2 Tableau A</t>
  </si>
  <si>
    <t xml:space="preserve">znieff - ZNIEFF</t>
  </si>
  <si>
    <t xml:space="preserve">Déterminante sur la zone Massif-Central</t>
  </si>
  <si>
    <t xml:space="preserve">Déterminante sur toute la région</t>
  </si>
</sst>
</file>

<file path=xl/styles.xml><?xml version="1.0" encoding="utf-8"?>
<styleSheet xmlns="http://schemas.openxmlformats.org/spreadsheetml/2006/main">
  <numFmts count="3">
    <numFmt numFmtId="164" formatCode="General"/>
    <numFmt numFmtId="165" formatCode="General"/>
    <numFmt numFmtId="166" formatCode="@"/>
  </numFmts>
  <fonts count="17">
    <font>
      <sz val="10"/>
      <name val="Arial"/>
      <family val="2"/>
      <charset val="1"/>
    </font>
    <font>
      <sz val="10"/>
      <name val="Arial"/>
      <family val="0"/>
    </font>
    <font>
      <sz val="10"/>
      <name val="Arial"/>
      <family val="0"/>
    </font>
    <font>
      <sz val="10"/>
      <name val="Arial"/>
      <family val="0"/>
    </font>
    <font>
      <b val="true"/>
      <sz val="10"/>
      <color rgb="FFFFFFFF"/>
      <name val="Arial"/>
      <family val="2"/>
      <charset val="1"/>
    </font>
    <font>
      <b val="true"/>
      <sz val="10"/>
      <name val="Arial"/>
      <family val="2"/>
      <charset val="1"/>
    </font>
    <font>
      <sz val="10"/>
      <color rgb="FFCC0000"/>
      <name val="Arial"/>
      <family val="2"/>
      <charset val="1"/>
    </font>
    <font>
      <b val="true"/>
      <sz val="24"/>
      <color rgb="FF000000"/>
      <name val="Arial"/>
      <family val="2"/>
      <charset val="1"/>
    </font>
    <font>
      <i val="true"/>
      <sz val="10"/>
      <color rgb="FF808080"/>
      <name val="Arial"/>
      <family val="2"/>
      <charset val="1"/>
    </font>
    <font>
      <sz val="10"/>
      <color rgb="FF006600"/>
      <name val="Arial"/>
      <family val="2"/>
      <charset val="1"/>
    </font>
    <font>
      <b val="true"/>
      <sz val="18"/>
      <color rgb="FF000000"/>
      <name val="Arial"/>
      <family val="2"/>
      <charset val="1"/>
    </font>
    <font>
      <b val="true"/>
      <sz val="12"/>
      <color rgb="FF000000"/>
      <name val="Arial"/>
      <family val="2"/>
      <charset val="1"/>
    </font>
    <font>
      <u val="single"/>
      <sz val="10"/>
      <color rgb="FF0000EE"/>
      <name val="Arial"/>
      <family val="2"/>
      <charset val="1"/>
    </font>
    <font>
      <sz val="10"/>
      <color rgb="FF996600"/>
      <name val="Arial"/>
      <family val="2"/>
      <charset val="1"/>
    </font>
    <font>
      <sz val="10"/>
      <color rgb="FF333333"/>
      <name val="Arial"/>
      <family val="2"/>
      <charset val="1"/>
    </font>
    <font>
      <i val="true"/>
      <sz val="10"/>
      <name val="Arial"/>
      <family val="2"/>
      <charset val="1"/>
    </font>
    <font>
      <sz val="10"/>
      <name val="Arial"/>
      <family val="2"/>
    </font>
  </fonts>
  <fills count="10">
    <fill>
      <patternFill patternType="none"/>
    </fill>
    <fill>
      <patternFill patternType="gray125"/>
    </fill>
    <fill>
      <patternFill patternType="solid">
        <fgColor rgb="FF000000"/>
        <bgColor rgb="FF003300"/>
      </patternFill>
    </fill>
    <fill>
      <patternFill patternType="solid">
        <fgColor rgb="FF808080"/>
        <bgColor rgb="FF969696"/>
      </patternFill>
    </fill>
    <fill>
      <patternFill patternType="solid">
        <fgColor rgb="FFDDDDDD"/>
        <bgColor rgb="FFFFCCCC"/>
      </patternFill>
    </fill>
    <fill>
      <patternFill patternType="solid">
        <fgColor rgb="FFFFCCCC"/>
        <bgColor rgb="FFDDDDDD"/>
      </patternFill>
    </fill>
    <fill>
      <patternFill patternType="solid">
        <fgColor rgb="FFCC0000"/>
        <bgColor rgb="FF800000"/>
      </patternFill>
    </fill>
    <fill>
      <patternFill patternType="solid">
        <fgColor rgb="FFCCFFCC"/>
        <bgColor rgb="FFCCFFFF"/>
      </patternFill>
    </fill>
    <fill>
      <patternFill patternType="solid">
        <fgColor rgb="FFFFFFCC"/>
        <bgColor rgb="FFFFFFFF"/>
      </patternFill>
    </fill>
    <fill>
      <patternFill patternType="solid">
        <fgColor rgb="FFFFBF00"/>
        <bgColor rgb="FFFF9900"/>
      </patternFill>
    </fill>
  </fills>
  <borders count="2">
    <border diagonalUp="false" diagonalDown="false">
      <left/>
      <right/>
      <top/>
      <bottom/>
      <diagonal/>
    </border>
    <border diagonalUp="false" diagonalDown="false">
      <left style="thin">
        <color rgb="FF808080"/>
      </left>
      <right style="thin">
        <color rgb="FF808080"/>
      </right>
      <top style="thin">
        <color rgb="FF808080"/>
      </top>
      <bottom style="thin">
        <color rgb="FF808080"/>
      </bottom>
      <diagonal/>
    </border>
  </borders>
  <cellStyleXfs count="39">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4" fillId="2" borderId="0" applyFont="true" applyBorder="false" applyAlignment="true" applyProtection="false">
      <alignment horizontal="general" vertical="bottom" textRotation="0" wrapText="false" indent="0" shrinkToFit="false"/>
    </xf>
    <xf numFmtId="164" fontId="4" fillId="3" borderId="0" applyFont="true" applyBorder="false" applyAlignment="true" applyProtection="false">
      <alignment horizontal="general" vertical="bottom" textRotation="0" wrapText="false" indent="0" shrinkToFit="false"/>
    </xf>
    <xf numFmtId="164" fontId="5" fillId="4" borderId="0" applyFont="true" applyBorder="false" applyAlignment="true" applyProtection="false">
      <alignment horizontal="general" vertical="bottom" textRotation="0" wrapText="false" indent="0" shrinkToFit="false"/>
    </xf>
    <xf numFmtId="164" fontId="5" fillId="0" borderId="0" applyFont="true" applyBorder="false" applyAlignment="true" applyProtection="false">
      <alignment horizontal="general" vertical="bottom" textRotation="0" wrapText="false" indent="0" shrinkToFit="false"/>
    </xf>
    <xf numFmtId="164" fontId="6" fillId="5" borderId="0" applyFont="true" applyBorder="false" applyAlignment="true" applyProtection="false">
      <alignment horizontal="general" vertical="bottom" textRotation="0" wrapText="false" indent="0" shrinkToFit="false"/>
    </xf>
    <xf numFmtId="164" fontId="7" fillId="0" borderId="0" applyFont="true" applyBorder="false" applyAlignment="true" applyProtection="false">
      <alignment horizontal="general" vertical="bottom" textRotation="0" wrapText="false" indent="0" shrinkToFit="false"/>
    </xf>
    <xf numFmtId="164" fontId="4" fillId="6" borderId="0" applyFont="true" applyBorder="false" applyAlignment="true" applyProtection="false">
      <alignment horizontal="general" vertical="bottom" textRotation="0" wrapText="false" indent="0" shrinkToFit="false"/>
    </xf>
    <xf numFmtId="164" fontId="8" fillId="0" borderId="0" applyFont="true" applyBorder="false" applyAlignment="true" applyProtection="false">
      <alignment horizontal="general" vertical="bottom" textRotation="0" wrapText="false" indent="0" shrinkToFit="false"/>
    </xf>
    <xf numFmtId="164" fontId="9" fillId="7" borderId="0" applyFont="true" applyBorder="false" applyAlignment="true" applyProtection="false">
      <alignment horizontal="general" vertical="bottom" textRotation="0" wrapText="false" indent="0" shrinkToFit="false"/>
    </xf>
    <xf numFmtId="164" fontId="10" fillId="0" borderId="0" applyFont="true" applyBorder="false" applyAlignment="true" applyProtection="false">
      <alignment horizontal="general" vertical="bottom" textRotation="0" wrapText="false" indent="0" shrinkToFit="false"/>
    </xf>
    <xf numFmtId="164" fontId="11" fillId="0" borderId="0" applyFont="true" applyBorder="false" applyAlignment="true" applyProtection="false">
      <alignment horizontal="general" vertical="bottom" textRotation="0" wrapText="false" indent="0" shrinkToFit="false"/>
    </xf>
    <xf numFmtId="164" fontId="12" fillId="0" borderId="0" applyFont="true" applyBorder="false" applyAlignment="true" applyProtection="false">
      <alignment horizontal="general" vertical="bottom" textRotation="0" wrapText="false" indent="0" shrinkToFit="false"/>
    </xf>
    <xf numFmtId="164" fontId="13" fillId="8" borderId="0" applyFont="true" applyBorder="false" applyAlignment="true" applyProtection="false">
      <alignment horizontal="general" vertical="bottom" textRotation="0" wrapText="false" indent="0" shrinkToFit="false"/>
    </xf>
    <xf numFmtId="164" fontId="0" fillId="0" borderId="0" applyFont="true" applyBorder="true" applyAlignment="true" applyProtection="true">
      <alignment horizontal="general" vertical="bottom" textRotation="0" wrapText="false" indent="0" shrinkToFit="false"/>
      <protection locked="true" hidden="false"/>
    </xf>
    <xf numFmtId="164" fontId="14" fillId="8" borderId="1" applyFont="true" applyBorder="true" applyAlignment="true" applyProtection="false">
      <alignment horizontal="general" vertical="bottom" textRotation="0" wrapText="false" indent="0" shrinkToFit="false"/>
    </xf>
    <xf numFmtId="164" fontId="0" fillId="4"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xf numFmtId="164" fontId="6" fillId="0" borderId="0" applyFont="true" applyBorder="false" applyAlignment="true" applyProtection="false">
      <alignment horizontal="general" vertical="bottom" textRotation="0" wrapText="false" indent="0" shrinkToFit="false"/>
    </xf>
  </cellStyleXfs>
  <cellXfs count="16">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true" applyProtection="true">
      <alignment horizontal="general" vertical="bottom" textRotation="0" wrapText="false" indent="0" shrinkToFit="false"/>
      <protection locked="true" hidden="false"/>
    </xf>
    <xf numFmtId="164" fontId="0" fillId="0" borderId="0" xfId="0" applyFont="false" applyBorder="false" applyAlignment="true" applyProtection="true">
      <alignment horizontal="general" vertical="bottom" textRotation="0" wrapText="false" indent="0" shrinkToFit="false"/>
      <protection locked="true" hidden="false"/>
    </xf>
    <xf numFmtId="164" fontId="15" fillId="0" borderId="0" xfId="0" applyFont="true" applyBorder="false" applyAlignment="true" applyProtection="true">
      <alignment horizontal="general" vertical="bottom" textRotation="0" wrapText="false" indent="0" shrinkToFit="false"/>
      <protection locked="true" hidden="false"/>
    </xf>
    <xf numFmtId="165" fontId="0" fillId="0" borderId="0" xfId="0" applyFont="false" applyBorder="false" applyAlignment="true" applyProtection="true">
      <alignment horizontal="center" vertical="bottom" textRotation="0" wrapText="false" indent="0" shrinkToFit="false"/>
      <protection locked="true" hidden="false"/>
    </xf>
    <xf numFmtId="166" fontId="0" fillId="0" borderId="0" xfId="0" applyFont="true" applyBorder="false" applyAlignment="false" applyProtection="false">
      <alignment horizontal="general" vertical="bottom" textRotation="0" wrapText="false" indent="0" shrinkToFit="false"/>
      <protection locked="true" hidden="false"/>
    </xf>
    <xf numFmtId="164" fontId="0" fillId="0" borderId="0" xfId="33" applyFont="true" applyBorder="false" applyAlignment="true" applyProtection="true">
      <alignment horizontal="general" vertical="bottom" textRotation="0" wrapText="false" indent="0" shrinkToFit="false"/>
      <protection locked="true" hidden="false"/>
    </xf>
    <xf numFmtId="164" fontId="15" fillId="0" borderId="0" xfId="33" applyFont="true" applyBorder="false" applyAlignment="true" applyProtection="true">
      <alignment horizontal="general" vertical="bottom" textRotation="0" wrapText="false" indent="0" shrinkToFit="false"/>
      <protection locked="true" hidden="false"/>
    </xf>
    <xf numFmtId="164" fontId="5" fillId="0" borderId="0" xfId="0" applyFont="true" applyBorder="false" applyAlignment="true" applyProtection="true">
      <alignment horizontal="general" vertical="bottom" textRotation="0" wrapText="false" indent="0" shrinkToFit="false"/>
      <protection locked="true" hidden="false"/>
    </xf>
    <xf numFmtId="164" fontId="5" fillId="0" borderId="0" xfId="0" applyFont="true" applyBorder="false" applyAlignment="true" applyProtection="true">
      <alignment horizontal="general" vertical="bottom" textRotation="0" wrapText="true" indent="0" shrinkToFit="false"/>
      <protection locked="true" hidden="false"/>
    </xf>
    <xf numFmtId="164" fontId="0" fillId="0" borderId="0" xfId="0" applyFont="false" applyBorder="false" applyAlignment="true" applyProtection="true">
      <alignment horizontal="center" vertical="bottom" textRotation="0" wrapText="false" indent="0" shrinkToFit="false"/>
      <protection locked="true" hidden="false"/>
    </xf>
    <xf numFmtId="164" fontId="0" fillId="0" borderId="0" xfId="0" applyFont="false" applyBorder="true" applyAlignment="true" applyProtection="true">
      <alignment horizontal="center" vertical="center" textRotation="0" wrapText="false" indent="0" shrinkToFit="false"/>
      <protection locked="true" hidden="false"/>
    </xf>
    <xf numFmtId="164" fontId="0" fillId="0" borderId="0" xfId="0" applyFont="true" applyBorder="false" applyAlignment="true" applyProtection="true">
      <alignment horizontal="right" vertical="bottom" textRotation="0" wrapText="false" indent="0" shrinkToFit="false"/>
      <protection locked="true" hidden="false"/>
    </xf>
    <xf numFmtId="164" fontId="0" fillId="0" borderId="0" xfId="0" applyFont="true" applyBorder="false" applyAlignment="true" applyProtection="true">
      <alignment horizontal="general" vertical="bottom" textRotation="0" wrapText="true" indent="0" shrinkToFit="false"/>
      <protection locked="true" hidden="false"/>
    </xf>
    <xf numFmtId="164" fontId="0" fillId="9" borderId="0" xfId="0" applyFont="true" applyBorder="false" applyAlignment="false" applyProtection="false">
      <alignment horizontal="general" vertical="bottom" textRotation="0" wrapText="false" indent="0" shrinkToFit="false"/>
      <protection locked="true" hidden="false"/>
    </xf>
    <xf numFmtId="164" fontId="0" fillId="9" borderId="0" xfId="0" applyFont="true" applyBorder="false" applyAlignment="true" applyProtection="true">
      <alignment horizontal="general" vertical="bottom" textRotation="0" wrapText="false" indent="0" shrinkToFit="false"/>
      <protection locked="true" hidden="false"/>
    </xf>
  </cellXfs>
  <cellStyles count="25">
    <cellStyle name="Normal" xfId="0" builtinId="0"/>
    <cellStyle name="Comma" xfId="15" builtinId="3"/>
    <cellStyle name="Comma [0]" xfId="16" builtinId="6"/>
    <cellStyle name="Currency" xfId="17" builtinId="4"/>
    <cellStyle name="Currency [0]" xfId="18" builtinId="7"/>
    <cellStyle name="Percent" xfId="19" builtinId="5"/>
    <cellStyle name="Accent 1 5" xfId="20"/>
    <cellStyle name="Accent 2 6" xfId="21"/>
    <cellStyle name="Accent 3 7" xfId="22"/>
    <cellStyle name="Accent 4" xfId="23"/>
    <cellStyle name="Bad 8" xfId="24"/>
    <cellStyle name="En-tête" xfId="25"/>
    <cellStyle name="Error 9" xfId="26"/>
    <cellStyle name="Footnote 10" xfId="27"/>
    <cellStyle name="Good 11" xfId="28"/>
    <cellStyle name="Heading 1 12" xfId="29"/>
    <cellStyle name="Heading 2 13" xfId="30"/>
    <cellStyle name="Hyperlink 14" xfId="31"/>
    <cellStyle name="Neutral 15" xfId="32"/>
    <cellStyle name="Normal 2" xfId="33"/>
    <cellStyle name="Note 16" xfId="34"/>
    <cellStyle name="Sans nom1" xfId="35"/>
    <cellStyle name="Status 17" xfId="36"/>
    <cellStyle name="Text 18" xfId="37"/>
    <cellStyle name="Warning 19" xfId="38"/>
  </cellStyles>
  <dxfs count="4">
    <dxf>
      <fill>
        <patternFill patternType="solid">
          <bgColor rgb="FF000000"/>
        </patternFill>
      </fill>
    </dxf>
    <dxf>
      <fill>
        <patternFill patternType="solid">
          <fgColor rgb="FFDDDDDD"/>
          <bgColor rgb="FF000000"/>
        </patternFill>
      </fill>
    </dxf>
    <dxf>
      <font>
        <name val="Arial"/>
        <charset val="1"/>
        <family val="0"/>
      </font>
      <fill>
        <patternFill>
          <bgColor rgb="FFDDDDDD"/>
        </patternFill>
      </fill>
    </dxf>
    <dxf>
      <font>
        <name val="Arial"/>
        <charset val="1"/>
        <family val="0"/>
      </font>
      <fill>
        <patternFill>
          <bgColor rgb="FFDDDDDD"/>
        </patternFill>
      </fill>
    </dxf>
  </dxfs>
  <colors>
    <indexedColors>
      <rgbColor rgb="FF000000"/>
      <rgbColor rgb="FFFFFFFF"/>
      <rgbColor rgb="FFCC0000"/>
      <rgbColor rgb="FF00FF00"/>
      <rgbColor rgb="FF0000EE"/>
      <rgbColor rgb="FFFFFF00"/>
      <rgbColor rgb="FFFF00FF"/>
      <rgbColor rgb="FF00FFFF"/>
      <rgbColor rgb="FF800000"/>
      <rgbColor rgb="FF006600"/>
      <rgbColor rgb="FF000080"/>
      <rgbColor rgb="FF996600"/>
      <rgbColor rgb="FF800080"/>
      <rgbColor rgb="FF008080"/>
      <rgbColor rgb="FFC0C0C0"/>
      <rgbColor rgb="FF808080"/>
      <rgbColor rgb="FF9999FF"/>
      <rgbColor rgb="FF993366"/>
      <rgbColor rgb="FFFFFFCC"/>
      <rgbColor rgb="FFCCFFFF"/>
      <rgbColor rgb="FF660066"/>
      <rgbColor rgb="FFFF8080"/>
      <rgbColor rgb="FF0066CC"/>
      <rgbColor rgb="FFDDDDDD"/>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CC"/>
      <rgbColor rgb="FF3366FF"/>
      <rgbColor rgb="FF33CCCC"/>
      <rgbColor rgb="FF99CC00"/>
      <rgbColor rgb="FFFFBF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 Id="rId5" Type="http://schemas.openxmlformats.org/officeDocument/2006/relationships/worksheet" Target="worksheets/sheet3.xml"/><Relationship Id="rId6" Type="http://schemas.openxmlformats.org/officeDocument/2006/relationships/sharedStrings" Target="sharedStrings.xml"/>
</Relationships>
</file>

<file path=xl/drawings/drawing1.xml><?xml version="1.0" encoding="utf-8"?>
<xdr:wsDr xmlns:xdr="http://schemas.openxmlformats.org/drawingml/2006/spreadsheetDrawing" xmlns:a="http://schemas.openxmlformats.org/drawingml/2006/main" xmlns:r="http://schemas.openxmlformats.org/officeDocument/2006/relationships"/>
</file>

<file path=xl/drawings/drawing2.xml><?xml version="1.0" encoding="utf-8"?>
<xdr:wsDr xmlns:xdr="http://schemas.openxmlformats.org/drawingml/2006/spreadsheetDrawing" xmlns:a="http://schemas.openxmlformats.org/drawingml/2006/main" xmlns:r="http://schemas.openxmlformats.org/officeDocument/2006/relationships"/>
</file>

<file path=xl/theme/theme1.xml><?xml version="1.0" encoding="utf-8"?>
<a:theme xmlns:a="http://schemas.openxmlformats.org/drawingml/2006/main" xmlns:r="http://schemas.openxmlformats.org/officeDocument/2006/relationships" name="Thème Office">
  <a:themeElements>
    <a:clrScheme name="Offic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itchFamily="0" charset="1"/>
        <a:ea typeface=""/>
        <a:cs typeface=""/>
      </a:majorFont>
      <a:minorFont>
        <a:latin typeface="Calibri" pitchFamily="0" charset="1"/>
        <a:ea typeface=""/>
        <a:cs typeface=""/>
      </a:minorFont>
    </a:fontScheme>
    <a:fmtScheme>
      <a:fillStyleLst>
        <a:solidFill>
          <a:schemeClr val="phClr"/>
        </a:solidFill>
        <a:gradFill>
          <a:gsLst>
            <a:gs pos="0">
              <a:schemeClr val="phClr">
                <a:tint val="50000"/>
              </a:schemeClr>
            </a:gs>
            <a:gs pos="35000">
              <a:schemeClr val="phClr">
                <a:tint val="37000"/>
              </a:schemeClr>
            </a:gs>
            <a:gs pos="100000">
              <a:schemeClr val="phClr">
                <a:tint val="15000"/>
              </a:schemeClr>
            </a:gs>
          </a:gsLst>
          <a:lin ang="16200000" scaled="1"/>
          <a:tileRect l="0" t="0" r="0" b="0"/>
        </a:gradFill>
        <a:gradFill>
          <a:gsLst>
            <a:gs pos="0">
              <a:schemeClr val="phClr">
                <a:shade val="51000"/>
              </a:schemeClr>
            </a:gs>
            <a:gs pos="80000">
              <a:schemeClr val="phClr">
                <a:shade val="93000"/>
              </a:schemeClr>
            </a:gs>
            <a:gs pos="100000">
              <a:schemeClr val="phClr">
                <a:shade val="94000"/>
              </a:schemeClr>
            </a:gs>
          </a:gsLst>
          <a:lin ang="16200000" scaled="0"/>
          <a:tileRect l="0" t="0" r="0" b="0"/>
        </a:gradFill>
      </a:fillStyleLst>
      <a:lnStyleLst>
        <a:ln w="9525" cap="flat" cmpd="sng" algn="ctr">
          <a:prstDash val="solid"/>
        </a:ln>
        <a:ln w="25400" cap="flat" cmpd="sng" algn="ctr">
          <a:prstDash val="solid"/>
        </a:ln>
        <a:ln w="38100" cap="flat" cmpd="sng" algn="ctr">
          <a:prstDash val="solid"/>
        </a:ln>
      </a:lnStyleLst>
      <a:effectStyleLst>
        <a:effectStyle>
          <a:effectLst/>
        </a:effectStyle>
        <a:effectStyle>
          <a:effectLst/>
        </a:effectStyle>
        <a:effectStyle>
          <a:effectLst/>
        </a:effectStyle>
      </a:effectStyleLst>
      <a:bgFillStyleLst>
        <a:solidFill>
          <a:schemeClr val="phClr"/>
        </a:solidFill>
        <a:gradFill>
          <a:gsLst>
            <a:gs pos="0">
              <a:schemeClr val="phClr">
                <a:tint val="40000"/>
              </a:schemeClr>
            </a:gs>
            <a:gs pos="40000">
              <a:schemeClr val="phClr">
                <a:tint val="45000"/>
                <a:shade val="99000"/>
              </a:schemeClr>
            </a:gs>
            <a:gs pos="100000">
              <a:schemeClr val="phClr">
                <a:shade val="20000"/>
              </a:schemeClr>
            </a:gs>
          </a:gsLst>
          <a:path path="circle">
            <a:fillToRect l="50000" t="-80000" r="50000" b="180000"/>
          </a:path>
          <a:tileRect l="0" t="0" r="0" b="0"/>
        </a:gradFill>
        <a:gradFill>
          <a:gsLst>
            <a:gs pos="0">
              <a:schemeClr val="phClr">
                <a:tint val="80000"/>
              </a:schemeClr>
            </a:gs>
            <a:gs pos="100000">
              <a:schemeClr val="phClr">
                <a:shade val="30000"/>
              </a:schemeClr>
            </a:gs>
          </a:gsLst>
          <a:path path="circle">
            <a:fillToRect l="50000" t="50000" r="50000" b="50000"/>
          </a:path>
          <a:tileRect l="0" t="0" r="0" b="0"/>
        </a:gradFill>
      </a:bgFillStyleLst>
    </a:fmtScheme>
  </a:themeElements>
</a:theme>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3.xml.rels><?xml version="1.0" encoding="UTF-8"?>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1.v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AY6715"/>
  <sheetViews>
    <sheetView showFormulas="false" showGridLines="true" showRowColHeaders="true" showZeros="true" rightToLeft="false" tabSelected="true" showOutlineSymbols="true" defaultGridColor="true" view="normal" topLeftCell="A1" colorId="64" zoomScale="130" zoomScaleNormal="130" zoomScalePageLayoutView="100" workbookViewId="0">
      <pane xSplit="2" ySplit="1" topLeftCell="C2" activePane="bottomRight" state="frozen"/>
      <selection pane="topLeft" activeCell="A1" activeCellId="0" sqref="A1"/>
      <selection pane="topRight" activeCell="C1" activeCellId="0" sqref="C1"/>
      <selection pane="bottomLeft" activeCell="A2" activeCellId="0" sqref="A2"/>
      <selection pane="bottomRight" activeCell="A1" activeCellId="0" sqref="A1"/>
    </sheetView>
  </sheetViews>
  <sheetFormatPr defaultColWidth="11.5703125" defaultRowHeight="12.75" zeroHeight="false" outlineLevelRow="0" outlineLevelCol="0"/>
  <cols>
    <col collapsed="false" customWidth="true" hidden="false" outlineLevel="0" max="1" min="1" style="1" width="31.86"/>
    <col collapsed="false" customWidth="true" hidden="false" outlineLevel="0" max="2" min="2" style="2" width="23.71"/>
    <col collapsed="false" customWidth="true" hidden="false" outlineLevel="0" max="3" min="3" style="1" width="2.57"/>
    <col collapsed="false" customWidth="true" hidden="false" outlineLevel="0" max="4" min="4" style="2" width="5"/>
    <col collapsed="false" customWidth="true" hidden="false" outlineLevel="0" max="5" min="5" style="2" width="8.86"/>
    <col collapsed="false" customWidth="true" hidden="false" outlineLevel="0" max="6" min="6" style="2" width="9.71"/>
    <col collapsed="false" customWidth="true" hidden="false" outlineLevel="0" max="7" min="7" style="2" width="10"/>
    <col collapsed="false" customWidth="true" hidden="false" outlineLevel="0" max="19" min="16" style="2" width="9.86"/>
    <col collapsed="false" customWidth="true" hidden="false" outlineLevel="0" max="28" min="28" style="2" width="36.86"/>
    <col collapsed="false" customWidth="true" hidden="false" outlineLevel="0" max="29" min="29" style="2" width="7.57"/>
    <col collapsed="false" customWidth="true" hidden="false" outlineLevel="0" max="30" min="30" style="2" width="8.42"/>
    <col collapsed="false" customWidth="true" hidden="false" outlineLevel="0" max="51" min="31" style="2" width="3.71"/>
  </cols>
  <sheetData>
    <row r="1" customFormat="false" ht="12.75"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row>
    <row r="2" customFormat="false" ht="12.75" hidden="false" customHeight="false" outlineLevel="0" collapsed="false">
      <c r="A2" s="3" t="s">
        <v>51</v>
      </c>
      <c r="B2" s="1"/>
      <c r="C2" s="4" t="n">
        <f aca="false">IF(OR(T2="SSES",T2="VAR"),-COUNTIF(P$2:P$6715,R2)+1,IF(T2="ES",1,IF(OR(T2="CL",T2="OR",T2="SBOR",T2="SPFM",T2="FM",T2="SBFM",T2="FO",T2="GN",T2="SSGN"),0)))</f>
        <v>0</v>
      </c>
      <c r="D2" s="1" t="n">
        <v>1</v>
      </c>
      <c r="E2" s="1" t="s">
        <v>52</v>
      </c>
      <c r="F2" s="1" t="s">
        <v>53</v>
      </c>
      <c r="G2" s="1" t="s">
        <v>54</v>
      </c>
      <c r="H2" s="1" t="s">
        <v>55</v>
      </c>
      <c r="I2" s="1" t="s">
        <v>56</v>
      </c>
      <c r="J2" s="1" t="s">
        <v>57</v>
      </c>
      <c r="K2" s="1"/>
      <c r="L2" s="1" t="s">
        <v>58</v>
      </c>
      <c r="M2" s="1" t="s">
        <v>59</v>
      </c>
      <c r="N2" s="1" t="s">
        <v>60</v>
      </c>
      <c r="O2" s="1" t="s">
        <v>59</v>
      </c>
      <c r="P2" s="1" t="n">
        <v>191009</v>
      </c>
      <c r="Q2" s="1" t="n">
        <v>720223</v>
      </c>
      <c r="R2" s="1" t="n">
        <v>720223</v>
      </c>
      <c r="S2" s="1" t="n">
        <v>191009</v>
      </c>
      <c r="T2" s="1" t="s">
        <v>61</v>
      </c>
      <c r="U2" s="1" t="s">
        <v>62</v>
      </c>
      <c r="V2" s="1" t="s">
        <v>63</v>
      </c>
      <c r="W2" s="1" t="s">
        <v>64</v>
      </c>
      <c r="X2" s="1" t="s">
        <v>63</v>
      </c>
      <c r="Y2" s="1"/>
      <c r="Z2" s="1"/>
      <c r="AA2" s="1" t="s">
        <v>65</v>
      </c>
      <c r="AB2" s="1"/>
      <c r="AC2" s="2" t="s">
        <v>66</v>
      </c>
      <c r="AD2" s="2" t="s">
        <v>67</v>
      </c>
    </row>
    <row r="3" customFormat="false" ht="12.75" hidden="false" customHeight="false" outlineLevel="0" collapsed="false">
      <c r="A3" s="3" t="s">
        <v>68</v>
      </c>
      <c r="B3" s="1"/>
      <c r="C3" s="4" t="n">
        <f aca="false">IF(OR(T3="SSES",T3="VAR"),-COUNTIF(P$2:P$6715,R3)+1,IF(T3="ES",1,IF(OR(T3="CL",T3="OR",T3="SBOR",T3="SPFM",T3="FM",T3="SBFM",T3="FO",T3="GN",T3="SSGN"),0)))</f>
        <v>1</v>
      </c>
      <c r="D3" s="1" t="n">
        <v>2</v>
      </c>
      <c r="E3" s="1" t="s">
        <v>52</v>
      </c>
      <c r="F3" s="1" t="s">
        <v>53</v>
      </c>
      <c r="G3" s="1" t="s">
        <v>54</v>
      </c>
      <c r="H3" s="1" t="s">
        <v>55</v>
      </c>
      <c r="I3" s="1" t="s">
        <v>56</v>
      </c>
      <c r="J3" s="1" t="s">
        <v>57</v>
      </c>
      <c r="K3" s="1"/>
      <c r="L3" s="1" t="s">
        <v>58</v>
      </c>
      <c r="M3" s="1" t="s">
        <v>59</v>
      </c>
      <c r="N3" s="1" t="s">
        <v>60</v>
      </c>
      <c r="O3" s="1" t="s">
        <v>59</v>
      </c>
      <c r="P3" s="1" t="n">
        <v>1845</v>
      </c>
      <c r="Q3" s="1" t="n">
        <v>191009</v>
      </c>
      <c r="R3" s="1" t="n">
        <v>191009</v>
      </c>
      <c r="S3" s="1" t="n">
        <v>1845</v>
      </c>
      <c r="T3" s="1" t="s">
        <v>69</v>
      </c>
      <c r="U3" s="1" t="s">
        <v>70</v>
      </c>
      <c r="V3" s="1" t="s">
        <v>71</v>
      </c>
      <c r="W3" s="1" t="s">
        <v>72</v>
      </c>
      <c r="X3" s="1" t="s">
        <v>71</v>
      </c>
      <c r="Y3" s="1"/>
      <c r="Z3" s="1" t="n">
        <v>3</v>
      </c>
      <c r="AA3" s="1" t="s">
        <v>65</v>
      </c>
      <c r="AB3" s="1" t="s">
        <v>73</v>
      </c>
      <c r="AC3" s="2" t="s">
        <v>66</v>
      </c>
      <c r="AD3" s="2" t="s">
        <v>67</v>
      </c>
    </row>
    <row r="4" customFormat="false" ht="12.75" hidden="false" customHeight="false" outlineLevel="0" collapsed="false">
      <c r="A4" s="3" t="s">
        <v>74</v>
      </c>
      <c r="B4" s="1" t="s">
        <v>75</v>
      </c>
      <c r="C4" s="4" t="n">
        <f aca="false">IF(OR(T4="SSES",T4="VAR"),-COUNTIF(P$2:P$6715,R4)+1,IF(T4="ES",1,IF(OR(T4="CL",T4="OR",T4="SBOR",T4="SPFM",T4="FM",T4="SBFM",T4="FO",T4="GN",T4="SSGN"),0)))</f>
        <v>1</v>
      </c>
      <c r="D4" s="1" t="n">
        <v>3</v>
      </c>
      <c r="E4" s="1" t="s">
        <v>52</v>
      </c>
      <c r="F4" s="1" t="s">
        <v>53</v>
      </c>
      <c r="G4" s="1" t="s">
        <v>54</v>
      </c>
      <c r="H4" s="1" t="s">
        <v>55</v>
      </c>
      <c r="I4" s="1" t="s">
        <v>56</v>
      </c>
      <c r="J4" s="1" t="s">
        <v>57</v>
      </c>
      <c r="K4" s="1"/>
      <c r="L4" s="1" t="s">
        <v>58</v>
      </c>
      <c r="M4" s="1" t="s">
        <v>59</v>
      </c>
      <c r="N4" s="1" t="s">
        <v>60</v>
      </c>
      <c r="O4" s="1" t="s">
        <v>59</v>
      </c>
      <c r="P4" s="1" t="n">
        <v>1846</v>
      </c>
      <c r="Q4" s="1" t="n">
        <v>191009</v>
      </c>
      <c r="R4" s="1" t="n">
        <v>191009</v>
      </c>
      <c r="S4" s="1" t="n">
        <v>1846</v>
      </c>
      <c r="T4" s="1" t="s">
        <v>69</v>
      </c>
      <c r="U4" s="1" t="s">
        <v>76</v>
      </c>
      <c r="V4" s="1" t="s">
        <v>77</v>
      </c>
      <c r="W4" s="1" t="s">
        <v>78</v>
      </c>
      <c r="X4" s="1" t="s">
        <v>77</v>
      </c>
      <c r="Y4" s="1"/>
      <c r="Z4" s="1" t="n">
        <v>3</v>
      </c>
      <c r="AA4" s="1" t="s">
        <v>65</v>
      </c>
      <c r="AB4" s="1" t="s">
        <v>79</v>
      </c>
      <c r="AC4" s="2" t="s">
        <v>66</v>
      </c>
      <c r="AD4" s="2" t="s">
        <v>67</v>
      </c>
    </row>
    <row r="5" customFormat="false" ht="12.75" hidden="false" customHeight="false" outlineLevel="0" collapsed="false">
      <c r="A5" s="3" t="s">
        <v>80</v>
      </c>
      <c r="B5" s="1"/>
      <c r="C5" s="4" t="n">
        <f aca="false">IF(OR(T5="SSES",T5="VAR"),-COUNTIF(P$2:P$6715,R5)+1,IF(T5="ES",1,IF(OR(T5="CL",T5="OR",T5="SBOR",T5="SPFM",T5="FM",T5="SBFM",T5="FO",T5="GN",T5="SSGN"),0)))</f>
        <v>0</v>
      </c>
      <c r="D5" s="1" t="n">
        <v>4</v>
      </c>
      <c r="E5" s="1" t="s">
        <v>52</v>
      </c>
      <c r="F5" s="1" t="s">
        <v>53</v>
      </c>
      <c r="G5" s="1" t="s">
        <v>54</v>
      </c>
      <c r="H5" s="1" t="s">
        <v>55</v>
      </c>
      <c r="I5" s="1" t="s">
        <v>56</v>
      </c>
      <c r="J5" s="1"/>
      <c r="K5" s="1"/>
      <c r="L5" s="1" t="s">
        <v>58</v>
      </c>
      <c r="M5" s="1" t="s">
        <v>59</v>
      </c>
      <c r="N5" s="1" t="s">
        <v>60</v>
      </c>
      <c r="O5" s="1" t="s">
        <v>59</v>
      </c>
      <c r="P5" s="1" t="n">
        <v>188876</v>
      </c>
      <c r="Q5" s="1" t="n">
        <v>184350</v>
      </c>
      <c r="R5" s="1" t="n">
        <v>184350</v>
      </c>
      <c r="S5" s="1" t="n">
        <v>188876</v>
      </c>
      <c r="T5" s="1" t="s">
        <v>61</v>
      </c>
      <c r="U5" s="1" t="s">
        <v>81</v>
      </c>
      <c r="V5" s="1" t="s">
        <v>82</v>
      </c>
      <c r="W5" s="1" t="s">
        <v>83</v>
      </c>
      <c r="X5" s="1" t="s">
        <v>82</v>
      </c>
      <c r="Y5" s="1"/>
      <c r="Z5" s="1"/>
      <c r="AA5" s="1" t="s">
        <v>65</v>
      </c>
      <c r="AB5" s="1"/>
      <c r="AC5" s="2" t="s">
        <v>66</v>
      </c>
      <c r="AD5" s="2" t="s">
        <v>67</v>
      </c>
    </row>
    <row r="6" customFormat="false" ht="12.75" hidden="false" customHeight="false" outlineLevel="0" collapsed="false">
      <c r="A6" s="3" t="s">
        <v>84</v>
      </c>
      <c r="B6" s="1" t="s">
        <v>85</v>
      </c>
      <c r="C6" s="4" t="n">
        <f aca="false">IF(OR(T6="SSES",T6="VAR"),-COUNTIF(P$2:P$6715,R6)+1,IF(T6="ES",1,IF(OR(T6="CL",T6="OR",T6="SBOR",T6="SPFM",T6="FM",T6="SBFM",T6="FO",T6="GN",T6="SSGN"),0)))</f>
        <v>1</v>
      </c>
      <c r="D6" s="1" t="n">
        <v>5</v>
      </c>
      <c r="E6" s="1" t="s">
        <v>52</v>
      </c>
      <c r="F6" s="1" t="s">
        <v>53</v>
      </c>
      <c r="G6" s="1" t="s">
        <v>54</v>
      </c>
      <c r="H6" s="1" t="s">
        <v>55</v>
      </c>
      <c r="I6" s="1" t="s">
        <v>56</v>
      </c>
      <c r="J6" s="1"/>
      <c r="K6" s="1"/>
      <c r="L6" s="1" t="s">
        <v>58</v>
      </c>
      <c r="M6" s="1" t="s">
        <v>59</v>
      </c>
      <c r="N6" s="1" t="s">
        <v>60</v>
      </c>
      <c r="O6" s="1" t="s">
        <v>59</v>
      </c>
      <c r="P6" s="1" t="n">
        <v>233169</v>
      </c>
      <c r="Q6" s="1" t="n">
        <v>188876</v>
      </c>
      <c r="R6" s="1" t="n">
        <v>188876</v>
      </c>
      <c r="S6" s="1" t="n">
        <v>233169</v>
      </c>
      <c r="T6" s="1" t="s">
        <v>69</v>
      </c>
      <c r="U6" s="1" t="s">
        <v>86</v>
      </c>
      <c r="V6" s="1" t="s">
        <v>87</v>
      </c>
      <c r="W6" s="1" t="s">
        <v>88</v>
      </c>
      <c r="X6" s="1" t="s">
        <v>87</v>
      </c>
      <c r="Y6" s="1" t="s">
        <v>89</v>
      </c>
      <c r="Z6" s="1" t="n">
        <v>3</v>
      </c>
      <c r="AA6" s="1" t="s">
        <v>65</v>
      </c>
      <c r="AB6" s="1" t="s">
        <v>90</v>
      </c>
      <c r="AC6" s="2" t="s">
        <v>66</v>
      </c>
      <c r="AD6" s="2" t="s">
        <v>67</v>
      </c>
    </row>
    <row r="7" customFormat="false" ht="12.75" hidden="false" customHeight="false" outlineLevel="0" collapsed="false">
      <c r="A7" s="3" t="s">
        <v>91</v>
      </c>
      <c r="B7" s="1"/>
      <c r="C7" s="4" t="n">
        <f aca="false">IF(OR(T7="SSES",T7="VAR"),-COUNTIF(P$2:P$6715,R7)+1,IF(T7="ES",1,IF(OR(T7="CL",T7="OR",T7="SBOR",T7="SPFM",T7="FM",T7="SBFM",T7="FO",T7="GN",T7="SSGN"),0)))</f>
        <v>1</v>
      </c>
      <c r="D7" s="1" t="n">
        <v>6</v>
      </c>
      <c r="E7" s="1" t="s">
        <v>52</v>
      </c>
      <c r="F7" s="1" t="s">
        <v>53</v>
      </c>
      <c r="G7" s="1" t="s">
        <v>54</v>
      </c>
      <c r="H7" s="1" t="s">
        <v>55</v>
      </c>
      <c r="I7" s="1" t="s">
        <v>56</v>
      </c>
      <c r="J7" s="1"/>
      <c r="K7" s="1"/>
      <c r="L7" s="1" t="s">
        <v>58</v>
      </c>
      <c r="M7" s="1" t="s">
        <v>59</v>
      </c>
      <c r="N7" s="1" t="s">
        <v>60</v>
      </c>
      <c r="O7" s="1" t="s">
        <v>59</v>
      </c>
      <c r="P7" s="1" t="n">
        <v>457230</v>
      </c>
      <c r="Q7" s="1" t="n">
        <v>457247</v>
      </c>
      <c r="R7" s="1" t="n">
        <v>457247</v>
      </c>
      <c r="S7" s="1" t="n">
        <v>457230</v>
      </c>
      <c r="T7" s="1" t="s">
        <v>69</v>
      </c>
      <c r="U7" s="1" t="s">
        <v>92</v>
      </c>
      <c r="V7" s="1" t="s">
        <v>93</v>
      </c>
      <c r="W7" s="1" t="s">
        <v>94</v>
      </c>
      <c r="X7" s="1" t="s">
        <v>93</v>
      </c>
      <c r="Y7" s="1"/>
      <c r="Z7" s="1" t="n">
        <v>3</v>
      </c>
      <c r="AA7" s="1" t="s">
        <v>65</v>
      </c>
      <c r="AB7" s="1" t="s">
        <v>95</v>
      </c>
      <c r="AC7" s="2" t="s">
        <v>66</v>
      </c>
      <c r="AD7" s="2" t="s">
        <v>67</v>
      </c>
    </row>
    <row r="8" customFormat="false" ht="12.75" hidden="false" customHeight="false" outlineLevel="0" collapsed="false">
      <c r="A8" s="3" t="s">
        <v>96</v>
      </c>
      <c r="B8" s="1"/>
      <c r="C8" s="4" t="n">
        <f aca="false">IF(OR(T8="SSES",T8="VAR"),-COUNTIF(P$2:P$6715,R8)+1,IF(T8="ES",1,IF(OR(T8="CL",T8="OR",T8="SBOR",T8="SPFM",T8="FM",T8="SBFM",T8="FO",T8="GN",T8="SSGN"),0)))</f>
        <v>1</v>
      </c>
      <c r="D8" s="1" t="n">
        <v>7</v>
      </c>
      <c r="E8" s="1" t="s">
        <v>52</v>
      </c>
      <c r="F8" s="1" t="s">
        <v>53</v>
      </c>
      <c r="G8" s="1" t="s">
        <v>54</v>
      </c>
      <c r="H8" s="1" t="s">
        <v>55</v>
      </c>
      <c r="I8" s="1" t="s">
        <v>56</v>
      </c>
      <c r="J8" s="1"/>
      <c r="K8" s="1"/>
      <c r="L8" s="1" t="s">
        <v>58</v>
      </c>
      <c r="M8" s="1" t="s">
        <v>59</v>
      </c>
      <c r="N8" s="1" t="s">
        <v>60</v>
      </c>
      <c r="O8" s="1" t="s">
        <v>59</v>
      </c>
      <c r="P8" s="1" t="n">
        <v>719817</v>
      </c>
      <c r="Q8" s="1" t="n">
        <v>719816</v>
      </c>
      <c r="R8" s="1" t="n">
        <v>719816</v>
      </c>
      <c r="S8" s="1" t="n">
        <v>719817</v>
      </c>
      <c r="T8" s="1" t="s">
        <v>69</v>
      </c>
      <c r="U8" s="1" t="s">
        <v>97</v>
      </c>
      <c r="V8" s="1" t="s">
        <v>98</v>
      </c>
      <c r="W8" s="1" t="s">
        <v>99</v>
      </c>
      <c r="X8" s="1" t="s">
        <v>98</v>
      </c>
      <c r="Y8" s="1"/>
      <c r="Z8" s="1" t="n">
        <v>3</v>
      </c>
      <c r="AA8" s="1" t="s">
        <v>65</v>
      </c>
      <c r="AB8" s="1" t="s">
        <v>100</v>
      </c>
      <c r="AC8" s="2" t="s">
        <v>66</v>
      </c>
      <c r="AD8" s="2" t="s">
        <v>67</v>
      </c>
    </row>
    <row r="9" customFormat="false" ht="12.75" hidden="false" customHeight="false" outlineLevel="0" collapsed="false">
      <c r="A9" s="3" t="s">
        <v>101</v>
      </c>
      <c r="B9" s="1" t="s">
        <v>102</v>
      </c>
      <c r="C9" s="4" t="n">
        <f aca="false">IF(OR(T9="SSES",T9="VAR"),-COUNTIF(P$2:P$6715,R9)+1,IF(T9="ES",1,IF(OR(T9="CL",T9="OR",T9="SBOR",T9="SPFM",T9="FM",T9="SBFM",T9="FO",T9="GN",T9="SSGN"),0)))</f>
        <v>1</v>
      </c>
      <c r="D9" s="1" t="n">
        <v>8</v>
      </c>
      <c r="E9" s="1" t="s">
        <v>52</v>
      </c>
      <c r="F9" s="1" t="s">
        <v>53</v>
      </c>
      <c r="G9" s="1" t="s">
        <v>54</v>
      </c>
      <c r="H9" s="1" t="s">
        <v>55</v>
      </c>
      <c r="I9" s="1" t="s">
        <v>56</v>
      </c>
      <c r="J9" s="1"/>
      <c r="K9" s="1"/>
      <c r="L9" s="1" t="s">
        <v>58</v>
      </c>
      <c r="M9" s="1" t="s">
        <v>59</v>
      </c>
      <c r="N9" s="1" t="s">
        <v>60</v>
      </c>
      <c r="O9" s="1" t="s">
        <v>59</v>
      </c>
      <c r="P9" s="1" t="n">
        <v>719818</v>
      </c>
      <c r="Q9" s="1" t="n">
        <v>719816</v>
      </c>
      <c r="R9" s="1" t="n">
        <v>719816</v>
      </c>
      <c r="S9" s="1" t="n">
        <v>719818</v>
      </c>
      <c r="T9" s="1" t="s">
        <v>69</v>
      </c>
      <c r="U9" s="1" t="s">
        <v>103</v>
      </c>
      <c r="V9" s="1" t="s">
        <v>104</v>
      </c>
      <c r="W9" s="1" t="s">
        <v>105</v>
      </c>
      <c r="X9" s="1" t="s">
        <v>104</v>
      </c>
      <c r="Y9" s="1" t="s">
        <v>106</v>
      </c>
      <c r="Z9" s="1" t="n">
        <v>3</v>
      </c>
      <c r="AA9" s="1" t="s">
        <v>65</v>
      </c>
      <c r="AB9" s="1" t="s">
        <v>107</v>
      </c>
      <c r="AC9" s="2" t="s">
        <v>66</v>
      </c>
      <c r="AD9" s="2" t="s">
        <v>67</v>
      </c>
    </row>
    <row r="10" customFormat="false" ht="12.75" hidden="false" customHeight="false" outlineLevel="0" collapsed="false">
      <c r="A10" s="3" t="s">
        <v>108</v>
      </c>
      <c r="B10" s="1"/>
      <c r="C10" s="4" t="n">
        <f aca="false">IF(OR(T10="SSES",T10="VAR"),-COUNTIF(P$2:P$6715,R10)+1,IF(T10="ES",1,IF(OR(T10="CL",T10="OR",T10="SBOR",T10="SPFM",T10="FM",T10="SBFM",T10="FO",T10="GN",T10="SSGN"),0)))</f>
        <v>1</v>
      </c>
      <c r="D10" s="1" t="n">
        <v>9</v>
      </c>
      <c r="E10" s="1" t="s">
        <v>52</v>
      </c>
      <c r="F10" s="1" t="s">
        <v>53</v>
      </c>
      <c r="G10" s="1" t="s">
        <v>54</v>
      </c>
      <c r="H10" s="1" t="s">
        <v>55</v>
      </c>
      <c r="I10" s="1" t="s">
        <v>56</v>
      </c>
      <c r="J10" s="1"/>
      <c r="K10" s="1"/>
      <c r="L10" s="1" t="s">
        <v>58</v>
      </c>
      <c r="M10" s="1" t="s">
        <v>59</v>
      </c>
      <c r="N10" s="1" t="s">
        <v>60</v>
      </c>
      <c r="O10" s="1" t="s">
        <v>59</v>
      </c>
      <c r="P10" s="1" t="n">
        <v>719974</v>
      </c>
      <c r="Q10" s="1" t="n">
        <v>719816</v>
      </c>
      <c r="R10" s="1" t="n">
        <v>719816</v>
      </c>
      <c r="S10" s="1" t="n">
        <v>719974</v>
      </c>
      <c r="T10" s="1" t="s">
        <v>69</v>
      </c>
      <c r="U10" s="1" t="s">
        <v>109</v>
      </c>
      <c r="V10" s="1" t="s">
        <v>110</v>
      </c>
      <c r="W10" s="1" t="s">
        <v>111</v>
      </c>
      <c r="X10" s="1" t="s">
        <v>110</v>
      </c>
      <c r="Y10" s="1"/>
      <c r="Z10" s="1" t="n">
        <v>3</v>
      </c>
      <c r="AA10" s="1" t="s">
        <v>65</v>
      </c>
      <c r="AB10" s="1" t="s">
        <v>112</v>
      </c>
      <c r="AC10" s="2" t="s">
        <v>66</v>
      </c>
      <c r="AD10" s="2" t="s">
        <v>67</v>
      </c>
    </row>
    <row r="11" customFormat="false" ht="12.75" hidden="false" customHeight="false" outlineLevel="0" collapsed="false">
      <c r="A11" s="3" t="s">
        <v>113</v>
      </c>
      <c r="B11" s="1"/>
      <c r="C11" s="4" t="n">
        <f aca="false">IF(OR(T11="SSES",T11="VAR"),-COUNTIF(P$2:P$6715,R11)+1,IF(T11="ES",1,IF(OR(T11="CL",T11="OR",T11="SBOR",T11="SPFM",T11="FM",T11="SBFM",T11="FO",T11="GN",T11="SSGN"),0)))</f>
        <v>1</v>
      </c>
      <c r="D11" s="1" t="n">
        <v>10</v>
      </c>
      <c r="E11" s="1" t="s">
        <v>52</v>
      </c>
      <c r="F11" s="1" t="s">
        <v>53</v>
      </c>
      <c r="G11" s="1" t="s">
        <v>54</v>
      </c>
      <c r="H11" s="1" t="s">
        <v>55</v>
      </c>
      <c r="I11" s="1" t="s">
        <v>56</v>
      </c>
      <c r="J11" s="1"/>
      <c r="K11" s="1"/>
      <c r="L11" s="1" t="s">
        <v>58</v>
      </c>
      <c r="M11" s="1" t="s">
        <v>59</v>
      </c>
      <c r="N11" s="1" t="s">
        <v>60</v>
      </c>
      <c r="O11" s="1" t="s">
        <v>59</v>
      </c>
      <c r="P11" s="1" t="n">
        <v>719821</v>
      </c>
      <c r="Q11" s="1" t="n">
        <v>719816</v>
      </c>
      <c r="R11" s="1" t="n">
        <v>719816</v>
      </c>
      <c r="S11" s="1" t="n">
        <v>719821</v>
      </c>
      <c r="T11" s="1" t="s">
        <v>69</v>
      </c>
      <c r="U11" s="1" t="s">
        <v>114</v>
      </c>
      <c r="V11" s="1" t="s">
        <v>115</v>
      </c>
      <c r="W11" s="1" t="s">
        <v>116</v>
      </c>
      <c r="X11" s="1" t="s">
        <v>115</v>
      </c>
      <c r="Y11" s="1"/>
      <c r="Z11" s="1" t="n">
        <v>3</v>
      </c>
      <c r="AA11" s="1" t="s">
        <v>65</v>
      </c>
      <c r="AB11" s="1" t="s">
        <v>117</v>
      </c>
      <c r="AC11" s="2" t="s">
        <v>66</v>
      </c>
      <c r="AD11" s="2" t="s">
        <v>67</v>
      </c>
    </row>
    <row r="12" customFormat="false" ht="12.75" hidden="false" customHeight="false" outlineLevel="0" collapsed="false">
      <c r="A12" s="3" t="s">
        <v>118</v>
      </c>
      <c r="B12" s="1"/>
      <c r="C12" s="4" t="n">
        <f aca="false">IF(OR(T12="SSES",T12="VAR"),-COUNTIF(P$2:P$6715,R12)+1,IF(T12="ES",1,IF(OR(T12="CL",T12="OR",T12="SBOR",T12="SPFM",T12="FM",T12="SBFM",T12="FO",T12="GN",T12="SSGN"),0)))</f>
        <v>1</v>
      </c>
      <c r="D12" s="1" t="n">
        <v>11</v>
      </c>
      <c r="E12" s="1" t="s">
        <v>52</v>
      </c>
      <c r="F12" s="1" t="s">
        <v>53</v>
      </c>
      <c r="G12" s="1" t="s">
        <v>54</v>
      </c>
      <c r="H12" s="1" t="s">
        <v>55</v>
      </c>
      <c r="I12" s="1" t="s">
        <v>56</v>
      </c>
      <c r="J12" s="1"/>
      <c r="K12" s="1"/>
      <c r="L12" s="1" t="s">
        <v>58</v>
      </c>
      <c r="M12" s="1" t="s">
        <v>59</v>
      </c>
      <c r="N12" s="1" t="s">
        <v>60</v>
      </c>
      <c r="O12" s="1" t="s">
        <v>59</v>
      </c>
      <c r="P12" s="1" t="n">
        <v>906463</v>
      </c>
      <c r="Q12" s="1" t="n">
        <v>719816</v>
      </c>
      <c r="R12" s="1" t="n">
        <v>719816</v>
      </c>
      <c r="S12" s="1" t="n">
        <v>906463</v>
      </c>
      <c r="T12" s="1" t="s">
        <v>69</v>
      </c>
      <c r="U12" s="1" t="s">
        <v>119</v>
      </c>
      <c r="V12" s="1" t="s">
        <v>120</v>
      </c>
      <c r="W12" s="1" t="s">
        <v>121</v>
      </c>
      <c r="X12" s="1" t="s">
        <v>120</v>
      </c>
      <c r="Y12" s="1"/>
      <c r="Z12" s="1" t="n">
        <v>3</v>
      </c>
      <c r="AA12" s="1" t="s">
        <v>65</v>
      </c>
      <c r="AB12" s="1" t="s">
        <v>122</v>
      </c>
      <c r="AC12" s="2" t="s">
        <v>66</v>
      </c>
      <c r="AD12" s="2" t="s">
        <v>67</v>
      </c>
    </row>
    <row r="13" customFormat="false" ht="12.75" hidden="false" customHeight="false" outlineLevel="0" collapsed="false">
      <c r="A13" s="3" t="s">
        <v>123</v>
      </c>
      <c r="B13" s="1"/>
      <c r="C13" s="4" t="n">
        <f aca="false">IF(OR(T13="SSES",T13="VAR"),-COUNTIF(P$2:P$6715,R13)+1,IF(T13="ES",1,IF(OR(T13="CL",T13="OR",T13="SBOR",T13="SPFM",T13="FM",T13="SBFM",T13="FO",T13="GN",T13="SSGN"),0)))</f>
        <v>0</v>
      </c>
      <c r="D13" s="1" t="n">
        <v>12</v>
      </c>
      <c r="E13" s="1" t="s">
        <v>52</v>
      </c>
      <c r="F13" s="1" t="s">
        <v>53</v>
      </c>
      <c r="G13" s="1" t="s">
        <v>54</v>
      </c>
      <c r="H13" s="1" t="s">
        <v>55</v>
      </c>
      <c r="I13" s="1" t="s">
        <v>56</v>
      </c>
      <c r="J13" s="1"/>
      <c r="K13" s="1"/>
      <c r="L13" s="1" t="s">
        <v>58</v>
      </c>
      <c r="M13" s="1" t="s">
        <v>59</v>
      </c>
      <c r="N13" s="1" t="s">
        <v>60</v>
      </c>
      <c r="O13" s="1" t="s">
        <v>59</v>
      </c>
      <c r="P13" s="1" t="n">
        <v>198254</v>
      </c>
      <c r="Q13" s="1" t="n">
        <v>184350</v>
      </c>
      <c r="R13" s="1" t="n">
        <v>184350</v>
      </c>
      <c r="S13" s="1" t="n">
        <v>198254</v>
      </c>
      <c r="T13" s="1" t="s">
        <v>61</v>
      </c>
      <c r="U13" s="1" t="s">
        <v>124</v>
      </c>
      <c r="V13" s="1" t="s">
        <v>125</v>
      </c>
      <c r="W13" s="1" t="s">
        <v>126</v>
      </c>
      <c r="X13" s="1" t="s">
        <v>125</v>
      </c>
      <c r="Y13" s="1"/>
      <c r="Z13" s="1" t="n">
        <v>3</v>
      </c>
      <c r="AA13" s="1" t="s">
        <v>65</v>
      </c>
      <c r="AB13" s="1"/>
      <c r="AC13" s="2" t="s">
        <v>66</v>
      </c>
      <c r="AD13" s="2" t="s">
        <v>67</v>
      </c>
    </row>
    <row r="14" customFormat="false" ht="12.75" hidden="false" customHeight="false" outlineLevel="0" collapsed="false">
      <c r="A14" s="3" t="s">
        <v>127</v>
      </c>
      <c r="B14" s="1" t="s">
        <v>128</v>
      </c>
      <c r="C14" s="4" t="n">
        <f aca="false">IF(OR(T14="SSES",T14="VAR"),-COUNTIF(P$2:P$6715,R14)+1,IF(T14="ES",1,IF(OR(T14="CL",T14="OR",T14="SBOR",T14="SPFM",T14="FM",T14="SBFM",T14="FO",T14="GN",T14="SSGN"),0)))</f>
        <v>1</v>
      </c>
      <c r="D14" s="1" t="n">
        <v>13</v>
      </c>
      <c r="E14" s="1" t="s">
        <v>52</v>
      </c>
      <c r="F14" s="1" t="s">
        <v>53</v>
      </c>
      <c r="G14" s="1" t="s">
        <v>54</v>
      </c>
      <c r="H14" s="1" t="s">
        <v>55</v>
      </c>
      <c r="I14" s="1" t="s">
        <v>56</v>
      </c>
      <c r="J14" s="1"/>
      <c r="K14" s="1"/>
      <c r="L14" s="1" t="s">
        <v>58</v>
      </c>
      <c r="M14" s="1" t="s">
        <v>59</v>
      </c>
      <c r="N14" s="1" t="s">
        <v>60</v>
      </c>
      <c r="O14" s="1" t="s">
        <v>59</v>
      </c>
      <c r="P14" s="1" t="n">
        <v>1843</v>
      </c>
      <c r="Q14" s="1" t="n">
        <v>198254</v>
      </c>
      <c r="R14" s="1" t="n">
        <v>198254</v>
      </c>
      <c r="S14" s="1" t="n">
        <v>1843</v>
      </c>
      <c r="T14" s="1" t="s">
        <v>69</v>
      </c>
      <c r="U14" s="1" t="s">
        <v>86</v>
      </c>
      <c r="V14" s="1" t="s">
        <v>129</v>
      </c>
      <c r="W14" s="1" t="s">
        <v>130</v>
      </c>
      <c r="X14" s="1" t="s">
        <v>129</v>
      </c>
      <c r="Y14" s="1" t="s">
        <v>131</v>
      </c>
      <c r="Z14" s="1" t="n">
        <v>3</v>
      </c>
      <c r="AA14" s="1" t="s">
        <v>65</v>
      </c>
      <c r="AB14" s="1" t="s">
        <v>132</v>
      </c>
      <c r="AC14" s="2" t="s">
        <v>66</v>
      </c>
      <c r="AD14" s="2" t="s">
        <v>67</v>
      </c>
    </row>
    <row r="15" customFormat="false" ht="12.75" hidden="false" customHeight="false" outlineLevel="0" collapsed="false">
      <c r="A15" s="3" t="s">
        <v>133</v>
      </c>
      <c r="B15" s="1"/>
      <c r="C15" s="4" t="n">
        <f aca="false">IF(OR(T15="SSES",T15="VAR"),-COUNTIF(P$2:P$6715,R15)+1,IF(T15="ES",1,IF(OR(T15="CL",T15="OR",T15="SBOR",T15="SPFM",T15="FM",T15="SBFM",T15="FO",T15="GN",T15="SSGN"),0)))</f>
        <v>1</v>
      </c>
      <c r="D15" s="1" t="n">
        <v>14</v>
      </c>
      <c r="E15" s="1" t="s">
        <v>52</v>
      </c>
      <c r="F15" s="1" t="s">
        <v>53</v>
      </c>
      <c r="G15" s="1" t="s">
        <v>54</v>
      </c>
      <c r="H15" s="1" t="s">
        <v>55</v>
      </c>
      <c r="I15" s="1" t="s">
        <v>56</v>
      </c>
      <c r="J15" s="1"/>
      <c r="K15" s="1"/>
      <c r="L15" s="1" t="s">
        <v>58</v>
      </c>
      <c r="M15" s="1" t="s">
        <v>59</v>
      </c>
      <c r="N15" s="1" t="s">
        <v>60</v>
      </c>
      <c r="O15" s="1" t="s">
        <v>59</v>
      </c>
      <c r="P15" s="1" t="n">
        <v>233178</v>
      </c>
      <c r="Q15" s="1" t="n">
        <v>198254</v>
      </c>
      <c r="R15" s="1" t="n">
        <v>198254</v>
      </c>
      <c r="S15" s="1" t="n">
        <v>233178</v>
      </c>
      <c r="T15" s="1" t="s">
        <v>69</v>
      </c>
      <c r="U15" s="1" t="s">
        <v>134</v>
      </c>
      <c r="V15" s="1" t="s">
        <v>135</v>
      </c>
      <c r="W15" s="1" t="s">
        <v>136</v>
      </c>
      <c r="X15" s="1" t="s">
        <v>135</v>
      </c>
      <c r="Y15" s="1"/>
      <c r="Z15" s="1" t="n">
        <v>3</v>
      </c>
      <c r="AA15" s="1" t="s">
        <v>65</v>
      </c>
      <c r="AB15" s="1" t="s">
        <v>137</v>
      </c>
      <c r="AC15" s="2" t="s">
        <v>66</v>
      </c>
      <c r="AD15" s="2" t="s">
        <v>67</v>
      </c>
    </row>
    <row r="16" customFormat="false" ht="12.75" hidden="false" customHeight="false" outlineLevel="0" collapsed="false">
      <c r="A16" s="3" t="s">
        <v>138</v>
      </c>
      <c r="B16" s="1"/>
      <c r="C16" s="4" t="n">
        <f aca="false">IF(OR(T16="SSES",T16="VAR"),-COUNTIF(P$2:P$6715,R16)+1,IF(T16="ES",1,IF(OR(T16="CL",T16="OR",T16="SBOR",T16="SPFM",T16="FM",T16="SBFM",T16="FO",T16="GN",T16="SSGN"),0)))</f>
        <v>1</v>
      </c>
      <c r="D16" s="1" t="n">
        <v>15</v>
      </c>
      <c r="E16" s="1" t="s">
        <v>52</v>
      </c>
      <c r="F16" s="1" t="s">
        <v>53</v>
      </c>
      <c r="G16" s="1" t="s">
        <v>54</v>
      </c>
      <c r="H16" s="1" t="s">
        <v>55</v>
      </c>
      <c r="I16" s="1" t="s">
        <v>56</v>
      </c>
      <c r="J16" s="1"/>
      <c r="K16" s="1"/>
      <c r="L16" s="1" t="s">
        <v>58</v>
      </c>
      <c r="M16" s="1" t="s">
        <v>59</v>
      </c>
      <c r="N16" s="1" t="s">
        <v>60</v>
      </c>
      <c r="O16" s="1" t="s">
        <v>59</v>
      </c>
      <c r="P16" s="1" t="n">
        <v>1839</v>
      </c>
      <c r="Q16" s="1" t="n">
        <v>198254</v>
      </c>
      <c r="R16" s="1" t="n">
        <v>198254</v>
      </c>
      <c r="S16" s="1" t="n">
        <v>1839</v>
      </c>
      <c r="T16" s="1" t="s">
        <v>69</v>
      </c>
      <c r="U16" s="1" t="s">
        <v>139</v>
      </c>
      <c r="V16" s="1" t="s">
        <v>140</v>
      </c>
      <c r="W16" s="1" t="s">
        <v>141</v>
      </c>
      <c r="X16" s="1" t="s">
        <v>140</v>
      </c>
      <c r="Y16" s="1" t="s">
        <v>142</v>
      </c>
      <c r="Z16" s="1" t="n">
        <v>3</v>
      </c>
      <c r="AA16" s="1" t="s">
        <v>65</v>
      </c>
      <c r="AB16" s="1" t="s">
        <v>143</v>
      </c>
      <c r="AC16" s="2" t="s">
        <v>66</v>
      </c>
      <c r="AD16" s="2" t="s">
        <v>67</v>
      </c>
    </row>
    <row r="17" customFormat="false" ht="12.75" hidden="false" customHeight="false" outlineLevel="0" collapsed="false">
      <c r="A17" s="3" t="s">
        <v>144</v>
      </c>
      <c r="B17" s="1"/>
      <c r="C17" s="4" t="n">
        <f aca="false">IF(OR(T17="SSES",T17="VAR"),-COUNTIF(P$2:P$6715,R17)+1,IF(T17="ES",1,IF(OR(T17="CL",T17="OR",T17="SBOR",T17="SPFM",T17="FM",T17="SBFM",T17="FO",T17="GN",T17="SSGN"),0)))</f>
        <v>1</v>
      </c>
      <c r="D17" s="1" t="n">
        <v>16</v>
      </c>
      <c r="E17" s="1" t="s">
        <v>52</v>
      </c>
      <c r="F17" s="1" t="s">
        <v>53</v>
      </c>
      <c r="G17" s="1" t="s">
        <v>54</v>
      </c>
      <c r="H17" s="1" t="s">
        <v>55</v>
      </c>
      <c r="I17" s="1" t="s">
        <v>56</v>
      </c>
      <c r="J17" s="1"/>
      <c r="K17" s="1"/>
      <c r="L17" s="1" t="s">
        <v>58</v>
      </c>
      <c r="M17" s="1" t="s">
        <v>59</v>
      </c>
      <c r="N17" s="1" t="s">
        <v>60</v>
      </c>
      <c r="O17" s="1" t="s">
        <v>59</v>
      </c>
      <c r="P17" s="1" t="n">
        <v>1842</v>
      </c>
      <c r="Q17" s="1" t="n">
        <v>198254</v>
      </c>
      <c r="R17" s="1" t="n">
        <v>198254</v>
      </c>
      <c r="S17" s="1" t="n">
        <v>1842</v>
      </c>
      <c r="T17" s="1" t="s">
        <v>69</v>
      </c>
      <c r="U17" s="1" t="s">
        <v>145</v>
      </c>
      <c r="V17" s="1" t="s">
        <v>146</v>
      </c>
      <c r="W17" s="1" t="s">
        <v>147</v>
      </c>
      <c r="X17" s="1" t="s">
        <v>146</v>
      </c>
      <c r="Y17" s="1"/>
      <c r="Z17" s="1" t="n">
        <v>3</v>
      </c>
      <c r="AA17" s="1" t="s">
        <v>65</v>
      </c>
      <c r="AB17" s="1" t="s">
        <v>148</v>
      </c>
      <c r="AC17" s="2" t="s">
        <v>66</v>
      </c>
      <c r="AD17" s="2" t="s">
        <v>67</v>
      </c>
    </row>
    <row r="18" customFormat="false" ht="12.75" hidden="false" customHeight="false" outlineLevel="0" collapsed="false">
      <c r="A18" s="3" t="s">
        <v>149</v>
      </c>
      <c r="B18" s="1"/>
      <c r="C18" s="4" t="n">
        <f aca="false">IF(OR(T18="SSES",T18="VAR"),-COUNTIF(P$2:P$6715,R18)+1,IF(T18="ES",1,IF(OR(T18="CL",T18="OR",T18="SBOR",T18="SPFM",T18="FM",T18="SBFM",T18="FO",T18="GN",T18="SSGN"),0)))</f>
        <v>0</v>
      </c>
      <c r="D18" s="1" t="n">
        <v>17</v>
      </c>
      <c r="E18" s="1" t="s">
        <v>52</v>
      </c>
      <c r="F18" s="1" t="s">
        <v>53</v>
      </c>
      <c r="G18" s="1" t="s">
        <v>54</v>
      </c>
      <c r="H18" s="1" t="s">
        <v>55</v>
      </c>
      <c r="I18" s="1" t="s">
        <v>150</v>
      </c>
      <c r="J18" s="1"/>
      <c r="K18" s="1"/>
      <c r="L18" s="1" t="s">
        <v>58</v>
      </c>
      <c r="M18" s="1" t="s">
        <v>59</v>
      </c>
      <c r="N18" s="1" t="s">
        <v>60</v>
      </c>
      <c r="O18" s="1" t="s">
        <v>59</v>
      </c>
      <c r="P18" s="1" t="n">
        <v>189027</v>
      </c>
      <c r="Q18" s="1" t="n">
        <v>184351</v>
      </c>
      <c r="R18" s="1" t="n">
        <v>184351</v>
      </c>
      <c r="S18" s="1" t="n">
        <v>189027</v>
      </c>
      <c r="T18" s="1" t="s">
        <v>61</v>
      </c>
      <c r="U18" s="1" t="s">
        <v>151</v>
      </c>
      <c r="V18" s="1" t="s">
        <v>152</v>
      </c>
      <c r="W18" s="1" t="s">
        <v>153</v>
      </c>
      <c r="X18" s="1" t="s">
        <v>152</v>
      </c>
      <c r="Y18" s="1"/>
      <c r="Z18" s="1"/>
      <c r="AA18" s="1" t="s">
        <v>65</v>
      </c>
      <c r="AB18" s="1"/>
      <c r="AC18" s="2" t="s">
        <v>66</v>
      </c>
      <c r="AD18" s="2" t="s">
        <v>67</v>
      </c>
    </row>
    <row r="19" customFormat="false" ht="12.75" hidden="false" customHeight="false" outlineLevel="0" collapsed="false">
      <c r="A19" s="3" t="s">
        <v>154</v>
      </c>
      <c r="B19" s="1"/>
      <c r="C19" s="4" t="n">
        <f aca="false">IF(OR(T19="SSES",T19="VAR"),-COUNTIF(P$2:P$6715,R19)+1,IF(T19="ES",1,IF(OR(T19="CL",T19="OR",T19="SBOR",T19="SPFM",T19="FM",T19="SBFM",T19="FO",T19="GN",T19="SSGN"),0)))</f>
        <v>1</v>
      </c>
      <c r="D19" s="1" t="n">
        <v>18</v>
      </c>
      <c r="E19" s="1" t="s">
        <v>52</v>
      </c>
      <c r="F19" s="1" t="s">
        <v>53</v>
      </c>
      <c r="G19" s="1" t="s">
        <v>54</v>
      </c>
      <c r="H19" s="1" t="s">
        <v>55</v>
      </c>
      <c r="I19" s="1" t="s">
        <v>150</v>
      </c>
      <c r="J19" s="1"/>
      <c r="K19" s="1"/>
      <c r="L19" s="1" t="s">
        <v>58</v>
      </c>
      <c r="M19" s="1" t="s">
        <v>59</v>
      </c>
      <c r="N19" s="1" t="s">
        <v>60</v>
      </c>
      <c r="O19" s="1" t="s">
        <v>59</v>
      </c>
      <c r="P19" s="1" t="n">
        <v>1065</v>
      </c>
      <c r="Q19" s="1" t="n">
        <v>189027</v>
      </c>
      <c r="R19" s="1" t="n">
        <v>189027</v>
      </c>
      <c r="S19" s="1" t="n">
        <v>1065</v>
      </c>
      <c r="T19" s="1" t="s">
        <v>69</v>
      </c>
      <c r="U19" s="1" t="s">
        <v>155</v>
      </c>
      <c r="V19" s="1" t="s">
        <v>156</v>
      </c>
      <c r="W19" s="1" t="s">
        <v>157</v>
      </c>
      <c r="X19" s="1" t="s">
        <v>156</v>
      </c>
      <c r="Y19" s="1"/>
      <c r="Z19" s="1" t="n">
        <v>3</v>
      </c>
      <c r="AA19" s="1" t="s">
        <v>65</v>
      </c>
      <c r="AB19" s="1" t="s">
        <v>158</v>
      </c>
      <c r="AC19" s="2" t="s">
        <v>66</v>
      </c>
      <c r="AD19" s="2" t="s">
        <v>67</v>
      </c>
    </row>
    <row r="20" customFormat="false" ht="12.75" hidden="false" customHeight="false" outlineLevel="0" collapsed="false">
      <c r="A20" s="3" t="s">
        <v>159</v>
      </c>
      <c r="B20" s="1"/>
      <c r="C20" s="4" t="n">
        <f aca="false">IF(OR(T20="SSES",T20="VAR"),-COUNTIF(P$2:P$6715,R20)+1,IF(T20="ES",1,IF(OR(T20="CL",T20="OR",T20="SBOR",T20="SPFM",T20="FM",T20="SBFM",T20="FO",T20="GN",T20="SSGN"),0)))</f>
        <v>1</v>
      </c>
      <c r="D20" s="1" t="n">
        <v>19</v>
      </c>
      <c r="E20" s="1" t="s">
        <v>52</v>
      </c>
      <c r="F20" s="1" t="s">
        <v>53</v>
      </c>
      <c r="G20" s="1" t="s">
        <v>54</v>
      </c>
      <c r="H20" s="1" t="s">
        <v>55</v>
      </c>
      <c r="I20" s="1" t="s">
        <v>150</v>
      </c>
      <c r="J20" s="1"/>
      <c r="K20" s="1"/>
      <c r="L20" s="1" t="s">
        <v>58</v>
      </c>
      <c r="M20" s="1" t="s">
        <v>59</v>
      </c>
      <c r="N20" s="1" t="s">
        <v>60</v>
      </c>
      <c r="O20" s="1" t="s">
        <v>59</v>
      </c>
      <c r="P20" s="1" t="n">
        <v>1068</v>
      </c>
      <c r="Q20" s="1" t="n">
        <v>189027</v>
      </c>
      <c r="R20" s="1" t="n">
        <v>189027</v>
      </c>
      <c r="S20" s="1" t="n">
        <v>1068</v>
      </c>
      <c r="T20" s="1" t="s">
        <v>69</v>
      </c>
      <c r="U20" s="1" t="s">
        <v>160</v>
      </c>
      <c r="V20" s="1" t="s">
        <v>161</v>
      </c>
      <c r="W20" s="1" t="s">
        <v>162</v>
      </c>
      <c r="X20" s="1" t="s">
        <v>161</v>
      </c>
      <c r="Y20" s="1"/>
      <c r="Z20" s="1" t="n">
        <v>3</v>
      </c>
      <c r="AA20" s="1" t="s">
        <v>65</v>
      </c>
      <c r="AB20" s="1" t="s">
        <v>163</v>
      </c>
      <c r="AC20" s="2" t="s">
        <v>66</v>
      </c>
      <c r="AD20" s="2" t="s">
        <v>67</v>
      </c>
    </row>
    <row r="21" customFormat="false" ht="12.75" hidden="false" customHeight="false" outlineLevel="0" collapsed="false">
      <c r="A21" s="3" t="s">
        <v>164</v>
      </c>
      <c r="B21" s="1" t="s">
        <v>165</v>
      </c>
      <c r="C21" s="4" t="n">
        <f aca="false">IF(OR(T21="SSES",T21="VAR"),-COUNTIF(P$2:P$6715,R21)+1,IF(T21="ES",1,IF(OR(T21="CL",T21="OR",T21="SBOR",T21="SPFM",T21="FM",T21="SBFM",T21="FO",T21="GN",T21="SSGN"),0)))</f>
        <v>1</v>
      </c>
      <c r="D21" s="1" t="n">
        <v>20</v>
      </c>
      <c r="E21" s="1" t="s">
        <v>52</v>
      </c>
      <c r="F21" s="1" t="s">
        <v>53</v>
      </c>
      <c r="G21" s="1" t="s">
        <v>54</v>
      </c>
      <c r="H21" s="1" t="s">
        <v>55</v>
      </c>
      <c r="I21" s="1" t="s">
        <v>150</v>
      </c>
      <c r="J21" s="1"/>
      <c r="K21" s="1"/>
      <c r="L21" s="1" t="s">
        <v>58</v>
      </c>
      <c r="M21" s="1" t="s">
        <v>59</v>
      </c>
      <c r="N21" s="1" t="s">
        <v>60</v>
      </c>
      <c r="O21" s="1" t="s">
        <v>59</v>
      </c>
      <c r="P21" s="1" t="n">
        <v>1066</v>
      </c>
      <c r="Q21" s="1" t="n">
        <v>189027</v>
      </c>
      <c r="R21" s="1" t="n">
        <v>189027</v>
      </c>
      <c r="S21" s="1" t="n">
        <v>1066</v>
      </c>
      <c r="T21" s="1" t="s">
        <v>69</v>
      </c>
      <c r="U21" s="1" t="s">
        <v>70</v>
      </c>
      <c r="V21" s="1" t="s">
        <v>166</v>
      </c>
      <c r="W21" s="1" t="s">
        <v>167</v>
      </c>
      <c r="X21" s="1" t="s">
        <v>166</v>
      </c>
      <c r="Y21" s="1"/>
      <c r="Z21" s="1" t="n">
        <v>3</v>
      </c>
      <c r="AA21" s="1" t="s">
        <v>65</v>
      </c>
      <c r="AB21" s="1" t="s">
        <v>168</v>
      </c>
      <c r="AC21" s="2" t="s">
        <v>66</v>
      </c>
      <c r="AD21" s="2" t="s">
        <v>67</v>
      </c>
    </row>
    <row r="22" customFormat="false" ht="12.75" hidden="false" customHeight="false" outlineLevel="0" collapsed="false">
      <c r="A22" s="3" t="s">
        <v>169</v>
      </c>
      <c r="B22" s="1"/>
      <c r="C22" s="4" t="n">
        <f aca="false">IF(OR(T22="SSES",T22="VAR"),-COUNTIF(P$2:P$6715,R22)+1,IF(T22="ES",1,IF(OR(T22="CL",T22="OR",T22="SBOR",T22="SPFM",T22="FM",T22="SBFM",T22="FO",T22="GN",T22="SSGN"),0)))</f>
        <v>1</v>
      </c>
      <c r="D22" s="1" t="n">
        <v>21</v>
      </c>
      <c r="E22" s="1" t="s">
        <v>52</v>
      </c>
      <c r="F22" s="1" t="s">
        <v>53</v>
      </c>
      <c r="G22" s="1" t="s">
        <v>54</v>
      </c>
      <c r="H22" s="1" t="s">
        <v>55</v>
      </c>
      <c r="I22" s="1" t="s">
        <v>150</v>
      </c>
      <c r="J22" s="1"/>
      <c r="K22" s="1"/>
      <c r="L22" s="1" t="s">
        <v>58</v>
      </c>
      <c r="M22" s="1" t="s">
        <v>59</v>
      </c>
      <c r="N22" s="1" t="s">
        <v>60</v>
      </c>
      <c r="O22" s="1" t="s">
        <v>59</v>
      </c>
      <c r="P22" s="1" t="n">
        <v>1067</v>
      </c>
      <c r="Q22" s="1" t="n">
        <v>189027</v>
      </c>
      <c r="R22" s="1" t="n">
        <v>189027</v>
      </c>
      <c r="S22" s="1" t="n">
        <v>1067</v>
      </c>
      <c r="T22" s="1" t="s">
        <v>69</v>
      </c>
      <c r="U22" s="1" t="s">
        <v>170</v>
      </c>
      <c r="V22" s="1" t="s">
        <v>171</v>
      </c>
      <c r="W22" s="1" t="s">
        <v>172</v>
      </c>
      <c r="X22" s="1" t="s">
        <v>171</v>
      </c>
      <c r="Y22" s="1"/>
      <c r="Z22" s="1" t="n">
        <v>3</v>
      </c>
      <c r="AA22" s="1" t="s">
        <v>173</v>
      </c>
      <c r="AB22" s="1" t="s">
        <v>174</v>
      </c>
      <c r="AC22" s="2" t="s">
        <v>66</v>
      </c>
      <c r="AD22" s="2" t="s">
        <v>67</v>
      </c>
    </row>
    <row r="23" customFormat="false" ht="12.75" hidden="false" customHeight="false" outlineLevel="0" collapsed="false">
      <c r="A23" s="3" t="s">
        <v>175</v>
      </c>
      <c r="B23" s="1" t="s">
        <v>176</v>
      </c>
      <c r="C23" s="4" t="n">
        <f aca="false">IF(OR(T23="SSES",T23="VAR"),-COUNTIF(P$2:P$6715,R23)+1,IF(T23="ES",1,IF(OR(T23="CL",T23="OR",T23="SBOR",T23="SPFM",T23="FM",T23="SBFM",T23="FO",T23="GN",T23="SSGN"),0)))</f>
        <v>1</v>
      </c>
      <c r="D23" s="1" t="n">
        <v>22</v>
      </c>
      <c r="E23" s="1" t="s">
        <v>52</v>
      </c>
      <c r="F23" s="1" t="s">
        <v>53</v>
      </c>
      <c r="G23" s="1" t="s">
        <v>54</v>
      </c>
      <c r="H23" s="1" t="s">
        <v>55</v>
      </c>
      <c r="I23" s="1" t="s">
        <v>177</v>
      </c>
      <c r="J23" s="1"/>
      <c r="K23" s="1"/>
      <c r="L23" s="1" t="s">
        <v>58</v>
      </c>
      <c r="M23" s="1" t="s">
        <v>59</v>
      </c>
      <c r="N23" s="1" t="s">
        <v>60</v>
      </c>
      <c r="O23" s="1" t="s">
        <v>59</v>
      </c>
      <c r="P23" s="1" t="n">
        <v>1715</v>
      </c>
      <c r="Q23" s="1" t="n">
        <v>189276</v>
      </c>
      <c r="R23" s="1" t="n">
        <v>189276</v>
      </c>
      <c r="S23" s="1" t="n">
        <v>1715</v>
      </c>
      <c r="T23" s="1" t="s">
        <v>69</v>
      </c>
      <c r="U23" s="1" t="s">
        <v>97</v>
      </c>
      <c r="V23" s="1" t="s">
        <v>178</v>
      </c>
      <c r="W23" s="1" t="s">
        <v>179</v>
      </c>
      <c r="X23" s="1" t="s">
        <v>178</v>
      </c>
      <c r="Y23" s="1" t="s">
        <v>180</v>
      </c>
      <c r="Z23" s="1" t="n">
        <v>3</v>
      </c>
      <c r="AA23" s="1" t="s">
        <v>65</v>
      </c>
      <c r="AB23" s="1" t="s">
        <v>181</v>
      </c>
      <c r="AC23" s="2" t="s">
        <v>66</v>
      </c>
      <c r="AD23" s="2" t="s">
        <v>67</v>
      </c>
    </row>
    <row r="24" customFormat="false" ht="12.75" hidden="false" customHeight="false" outlineLevel="0" collapsed="false">
      <c r="A24" s="3" t="s">
        <v>182</v>
      </c>
      <c r="B24" s="1"/>
      <c r="C24" s="4" t="n">
        <f aca="false">IF(OR(T24="SSES",T24="VAR"),-COUNTIF(P$2:P$6715,R24)+1,IF(T24="ES",1,IF(OR(T24="CL",T24="OR",T24="SBOR",T24="SPFM",T24="FM",T24="SBFM",T24="FO",T24="GN",T24="SSGN"),0)))</f>
        <v>0</v>
      </c>
      <c r="D24" s="1" t="n">
        <v>23</v>
      </c>
      <c r="E24" s="1" t="s">
        <v>52</v>
      </c>
      <c r="F24" s="1" t="s">
        <v>53</v>
      </c>
      <c r="G24" s="1" t="s">
        <v>54</v>
      </c>
      <c r="H24" s="1" t="s">
        <v>55</v>
      </c>
      <c r="I24" s="1" t="s">
        <v>182</v>
      </c>
      <c r="J24" s="1"/>
      <c r="K24" s="1"/>
      <c r="L24" s="1" t="s">
        <v>58</v>
      </c>
      <c r="M24" s="1" t="s">
        <v>59</v>
      </c>
      <c r="N24" s="1" t="s">
        <v>60</v>
      </c>
      <c r="O24" s="1" t="s">
        <v>59</v>
      </c>
      <c r="P24" s="1" t="n">
        <v>184354</v>
      </c>
      <c r="Q24" s="1" t="n">
        <v>184348</v>
      </c>
      <c r="R24" s="1" t="n">
        <v>804966</v>
      </c>
      <c r="S24" s="1" t="n">
        <v>184354</v>
      </c>
      <c r="T24" s="1" t="s">
        <v>183</v>
      </c>
      <c r="U24" s="1" t="s">
        <v>184</v>
      </c>
      <c r="V24" s="1" t="s">
        <v>185</v>
      </c>
      <c r="W24" s="1" t="s">
        <v>185</v>
      </c>
      <c r="X24" s="1" t="s">
        <v>185</v>
      </c>
      <c r="Y24" s="1" t="s">
        <v>186</v>
      </c>
      <c r="Z24" s="1"/>
      <c r="AA24" s="1" t="s">
        <v>65</v>
      </c>
      <c r="AB24" s="1"/>
      <c r="AC24" s="2" t="s">
        <v>66</v>
      </c>
      <c r="AD24" s="2" t="s">
        <v>67</v>
      </c>
    </row>
    <row r="25" customFormat="false" ht="12.75" hidden="false" customHeight="false" outlineLevel="0" collapsed="false">
      <c r="A25" s="3" t="s">
        <v>187</v>
      </c>
      <c r="B25" s="1"/>
      <c r="C25" s="4" t="n">
        <f aca="false">IF(OR(T25="SSES",T25="VAR"),-COUNTIF(P$2:P$6715,R25)+1,IF(T25="ES",1,IF(OR(T25="CL",T25="OR",T25="SBOR",T25="SPFM",T25="FM",T25="SBFM",T25="FO",T25="GN",T25="SSGN"),0)))</f>
        <v>1</v>
      </c>
      <c r="D25" s="1" t="n">
        <v>24</v>
      </c>
      <c r="E25" s="1" t="s">
        <v>52</v>
      </c>
      <c r="F25" s="1" t="s">
        <v>53</v>
      </c>
      <c r="G25" s="1" t="s">
        <v>54</v>
      </c>
      <c r="H25" s="1" t="s">
        <v>55</v>
      </c>
      <c r="I25" s="1" t="s">
        <v>182</v>
      </c>
      <c r="J25" s="1"/>
      <c r="K25" s="1"/>
      <c r="L25" s="1" t="s">
        <v>58</v>
      </c>
      <c r="M25" s="1" t="s">
        <v>59</v>
      </c>
      <c r="N25" s="1" t="s">
        <v>60</v>
      </c>
      <c r="O25" s="1" t="s">
        <v>59</v>
      </c>
      <c r="P25" s="1" t="n">
        <v>233202</v>
      </c>
      <c r="Q25" s="1" t="n">
        <v>188808</v>
      </c>
      <c r="R25" s="1" t="n">
        <v>188808</v>
      </c>
      <c r="S25" s="1" t="n">
        <v>233202</v>
      </c>
      <c r="T25" s="1" t="s">
        <v>69</v>
      </c>
      <c r="U25" s="1" t="s">
        <v>188</v>
      </c>
      <c r="V25" s="1" t="s">
        <v>189</v>
      </c>
      <c r="W25" s="1" t="s">
        <v>190</v>
      </c>
      <c r="X25" s="1" t="s">
        <v>189</v>
      </c>
      <c r="Y25" s="1"/>
      <c r="Z25" s="1" t="n">
        <v>3</v>
      </c>
      <c r="AA25" s="1" t="s">
        <v>65</v>
      </c>
      <c r="AB25" s="1" t="s">
        <v>191</v>
      </c>
      <c r="AC25" s="2" t="s">
        <v>66</v>
      </c>
      <c r="AD25" s="2" t="s">
        <v>67</v>
      </c>
    </row>
    <row r="26" customFormat="false" ht="12.75" hidden="false" customHeight="false" outlineLevel="0" collapsed="false">
      <c r="A26" s="3" t="s">
        <v>192</v>
      </c>
      <c r="B26" s="1"/>
      <c r="C26" s="4" t="n">
        <f aca="false">IF(OR(T26="SSES",T26="VAR"),-COUNTIF(P$2:P$6715,R26)+1,IF(T26="ES",1,IF(OR(T26="CL",T26="OR",T26="SBOR",T26="SPFM",T26="FM",T26="SBFM",T26="FO",T26="GN",T26="SSGN"),0)))</f>
        <v>1</v>
      </c>
      <c r="D26" s="1" t="n">
        <v>25</v>
      </c>
      <c r="E26" s="1" t="s">
        <v>52</v>
      </c>
      <c r="F26" s="1" t="s">
        <v>53</v>
      </c>
      <c r="G26" s="1" t="s">
        <v>54</v>
      </c>
      <c r="H26" s="1" t="s">
        <v>55</v>
      </c>
      <c r="I26" s="1" t="s">
        <v>182</v>
      </c>
      <c r="J26" s="1"/>
      <c r="K26" s="1"/>
      <c r="L26" s="1" t="s">
        <v>58</v>
      </c>
      <c r="M26" s="1" t="s">
        <v>59</v>
      </c>
      <c r="N26" s="1" t="s">
        <v>60</v>
      </c>
      <c r="O26" s="1" t="s">
        <v>59</v>
      </c>
      <c r="P26" s="1" t="n">
        <v>457320</v>
      </c>
      <c r="Q26" s="1" t="n">
        <v>188808</v>
      </c>
      <c r="R26" s="1" t="n">
        <v>188808</v>
      </c>
      <c r="S26" s="1" t="n">
        <v>457320</v>
      </c>
      <c r="T26" s="1" t="s">
        <v>69</v>
      </c>
      <c r="U26" s="1" t="s">
        <v>97</v>
      </c>
      <c r="V26" s="1" t="s">
        <v>193</v>
      </c>
      <c r="W26" s="1" t="s">
        <v>194</v>
      </c>
      <c r="X26" s="1" t="s">
        <v>193</v>
      </c>
      <c r="Y26" s="1"/>
      <c r="Z26" s="1" t="n">
        <v>3</v>
      </c>
      <c r="AA26" s="1" t="s">
        <v>65</v>
      </c>
      <c r="AB26" s="1" t="s">
        <v>195</v>
      </c>
      <c r="AC26" s="2" t="s">
        <v>66</v>
      </c>
      <c r="AD26" s="2" t="s">
        <v>67</v>
      </c>
    </row>
    <row r="27" customFormat="false" ht="12.75" hidden="false" customHeight="false" outlineLevel="0" collapsed="false">
      <c r="A27" s="3" t="s">
        <v>196</v>
      </c>
      <c r="B27" s="1" t="s">
        <v>197</v>
      </c>
      <c r="C27" s="4" t="n">
        <f aca="false">IF(OR(T27="SSES",T27="VAR"),-COUNTIF(P$2:P$6715,R27)+1,IF(T27="ES",1,IF(OR(T27="CL",T27="OR",T27="SBOR",T27="SPFM",T27="FM",T27="SBFM",T27="FO",T27="GN",T27="SSGN"),0)))</f>
        <v>1</v>
      </c>
      <c r="D27" s="1" t="n">
        <v>26</v>
      </c>
      <c r="E27" s="1" t="s">
        <v>52</v>
      </c>
      <c r="F27" s="1" t="s">
        <v>53</v>
      </c>
      <c r="G27" s="1" t="s">
        <v>54</v>
      </c>
      <c r="H27" s="1" t="s">
        <v>55</v>
      </c>
      <c r="I27" s="1" t="s">
        <v>182</v>
      </c>
      <c r="J27" s="1"/>
      <c r="K27" s="1"/>
      <c r="L27" s="1" t="s">
        <v>58</v>
      </c>
      <c r="M27" s="1" t="s">
        <v>59</v>
      </c>
      <c r="N27" s="1" t="s">
        <v>60</v>
      </c>
      <c r="O27" s="1" t="s">
        <v>59</v>
      </c>
      <c r="P27" s="1" t="n">
        <v>1556</v>
      </c>
      <c r="Q27" s="1" t="n">
        <v>188864</v>
      </c>
      <c r="R27" s="1" t="n">
        <v>188864</v>
      </c>
      <c r="S27" s="1" t="n">
        <v>1556</v>
      </c>
      <c r="T27" s="1" t="s">
        <v>69</v>
      </c>
      <c r="U27" s="1" t="s">
        <v>198</v>
      </c>
      <c r="V27" s="1" t="s">
        <v>199</v>
      </c>
      <c r="W27" s="1" t="s">
        <v>200</v>
      </c>
      <c r="X27" s="1" t="s">
        <v>199</v>
      </c>
      <c r="Y27" s="1"/>
      <c r="Z27" s="1" t="n">
        <v>3</v>
      </c>
      <c r="AA27" s="1" t="s">
        <v>65</v>
      </c>
      <c r="AB27" s="1" t="s">
        <v>201</v>
      </c>
      <c r="AC27" s="2" t="s">
        <v>66</v>
      </c>
      <c r="AD27" s="2" t="s">
        <v>67</v>
      </c>
    </row>
    <row r="28" customFormat="false" ht="12.75" hidden="false" customHeight="false" outlineLevel="0" collapsed="false">
      <c r="A28" s="3" t="s">
        <v>202</v>
      </c>
      <c r="B28" s="1"/>
      <c r="C28" s="4" t="n">
        <f aca="false">IF(OR(T28="SSES",T28="VAR"),-COUNTIF(P$2:P$6715,R28)+1,IF(T28="ES",1,IF(OR(T28="CL",T28="OR",T28="SBOR",T28="SPFM",T28="FM",T28="SBFM",T28="FO",T28="GN",T28="SSGN"),0)))</f>
        <v>0</v>
      </c>
      <c r="D28" s="1" t="n">
        <v>27</v>
      </c>
      <c r="E28" s="1" t="s">
        <v>52</v>
      </c>
      <c r="F28" s="1" t="s">
        <v>53</v>
      </c>
      <c r="G28" s="1" t="s">
        <v>54</v>
      </c>
      <c r="H28" s="1" t="s">
        <v>55</v>
      </c>
      <c r="I28" s="1" t="s">
        <v>182</v>
      </c>
      <c r="J28" s="1"/>
      <c r="K28" s="1"/>
      <c r="L28" s="1" t="s">
        <v>58</v>
      </c>
      <c r="M28" s="1" t="s">
        <v>59</v>
      </c>
      <c r="N28" s="1" t="s">
        <v>60</v>
      </c>
      <c r="O28" s="1" t="s">
        <v>59</v>
      </c>
      <c r="P28" s="1" t="n">
        <v>189389</v>
      </c>
      <c r="Q28" s="1" t="n">
        <v>184354</v>
      </c>
      <c r="R28" s="1" t="n">
        <v>184354</v>
      </c>
      <c r="S28" s="1" t="n">
        <v>189389</v>
      </c>
      <c r="T28" s="1" t="s">
        <v>61</v>
      </c>
      <c r="U28" s="1" t="s">
        <v>184</v>
      </c>
      <c r="V28" s="1" t="s">
        <v>203</v>
      </c>
      <c r="W28" s="1" t="s">
        <v>204</v>
      </c>
      <c r="X28" s="1" t="s">
        <v>203</v>
      </c>
      <c r="Y28" s="1"/>
      <c r="Z28" s="1" t="n">
        <v>3</v>
      </c>
      <c r="AA28" s="1" t="s">
        <v>65</v>
      </c>
      <c r="AB28" s="1"/>
      <c r="AC28" s="2" t="s">
        <v>66</v>
      </c>
      <c r="AD28" s="2" t="s">
        <v>67</v>
      </c>
    </row>
    <row r="29" customFormat="false" ht="12.75" hidden="false" customHeight="false" outlineLevel="0" collapsed="false">
      <c r="A29" s="3" t="s">
        <v>205</v>
      </c>
      <c r="B29" s="1" t="s">
        <v>206</v>
      </c>
      <c r="C29" s="4" t="n">
        <f aca="false">IF(OR(T29="SSES",T29="VAR"),-COUNTIF(P$2:P$6715,R29)+1,IF(T29="ES",1,IF(OR(T29="CL",T29="OR",T29="SBOR",T29="SPFM",T29="FM",T29="SBFM",T29="FO",T29="GN",T29="SSGN"),0)))</f>
        <v>1</v>
      </c>
      <c r="D29" s="1" t="n">
        <v>28</v>
      </c>
      <c r="E29" s="1" t="s">
        <v>52</v>
      </c>
      <c r="F29" s="1" t="s">
        <v>53</v>
      </c>
      <c r="G29" s="1" t="s">
        <v>54</v>
      </c>
      <c r="H29" s="1" t="s">
        <v>55</v>
      </c>
      <c r="I29" s="1" t="s">
        <v>182</v>
      </c>
      <c r="J29" s="1"/>
      <c r="K29" s="1"/>
      <c r="L29" s="1" t="s">
        <v>58</v>
      </c>
      <c r="M29" s="1" t="s">
        <v>59</v>
      </c>
      <c r="N29" s="1" t="s">
        <v>60</v>
      </c>
      <c r="O29" s="1" t="s">
        <v>59</v>
      </c>
      <c r="P29" s="1" t="n">
        <v>1595</v>
      </c>
      <c r="Q29" s="1" t="n">
        <v>189389</v>
      </c>
      <c r="R29" s="1" t="n">
        <v>189389</v>
      </c>
      <c r="S29" s="1" t="n">
        <v>1595</v>
      </c>
      <c r="T29" s="1" t="s">
        <v>69</v>
      </c>
      <c r="U29" s="1" t="s">
        <v>184</v>
      </c>
      <c r="V29" s="1" t="s">
        <v>207</v>
      </c>
      <c r="W29" s="1" t="s">
        <v>208</v>
      </c>
      <c r="X29" s="1" t="s">
        <v>207</v>
      </c>
      <c r="Y29" s="1"/>
      <c r="Z29" s="1" t="n">
        <v>3</v>
      </c>
      <c r="AA29" s="1" t="s">
        <v>65</v>
      </c>
      <c r="AB29" s="1" t="s">
        <v>209</v>
      </c>
      <c r="AC29" s="2" t="s">
        <v>66</v>
      </c>
      <c r="AD29" s="2" t="s">
        <v>67</v>
      </c>
    </row>
    <row r="30" customFormat="false" ht="12.75" hidden="false" customHeight="false" outlineLevel="0" collapsed="false">
      <c r="A30" s="3" t="s">
        <v>210</v>
      </c>
      <c r="B30" s="1" t="s">
        <v>211</v>
      </c>
      <c r="C30" s="4" t="n">
        <f aca="false">IF(OR(T30="SSES",T30="VAR"),-COUNTIF(P$2:P$6715,R30)+1,IF(T30="ES",1,IF(OR(T30="CL",T30="OR",T30="SBOR",T30="SPFM",T30="FM",T30="SBFM",T30="FO",T30="GN",T30="SSGN"),0)))</f>
        <v>1</v>
      </c>
      <c r="D30" s="1" t="n">
        <v>29</v>
      </c>
      <c r="E30" s="1" t="s">
        <v>52</v>
      </c>
      <c r="F30" s="1" t="s">
        <v>53</v>
      </c>
      <c r="G30" s="1" t="s">
        <v>54</v>
      </c>
      <c r="H30" s="1" t="s">
        <v>55</v>
      </c>
      <c r="I30" s="1" t="s">
        <v>182</v>
      </c>
      <c r="J30" s="1"/>
      <c r="K30" s="1"/>
      <c r="L30" s="1" t="s">
        <v>58</v>
      </c>
      <c r="M30" s="1" t="s">
        <v>59</v>
      </c>
      <c r="N30" s="1" t="s">
        <v>60</v>
      </c>
      <c r="O30" s="1" t="s">
        <v>59</v>
      </c>
      <c r="P30" s="1" t="n">
        <v>1597</v>
      </c>
      <c r="Q30" s="1" t="n">
        <v>189389</v>
      </c>
      <c r="R30" s="1" t="n">
        <v>189389</v>
      </c>
      <c r="S30" s="1" t="n">
        <v>1597</v>
      </c>
      <c r="T30" s="1" t="s">
        <v>69</v>
      </c>
      <c r="U30" s="1" t="s">
        <v>184</v>
      </c>
      <c r="V30" s="1" t="s">
        <v>212</v>
      </c>
      <c r="W30" s="1" t="s">
        <v>213</v>
      </c>
      <c r="X30" s="1" t="s">
        <v>212</v>
      </c>
      <c r="Y30" s="1" t="s">
        <v>214</v>
      </c>
      <c r="Z30" s="1" t="n">
        <v>3</v>
      </c>
      <c r="AA30" s="1" t="s">
        <v>65</v>
      </c>
      <c r="AB30" s="1" t="s">
        <v>215</v>
      </c>
      <c r="AC30" s="2" t="s">
        <v>66</v>
      </c>
      <c r="AD30" s="2" t="s">
        <v>67</v>
      </c>
    </row>
    <row r="31" customFormat="false" ht="12.75" hidden="false" customHeight="false" outlineLevel="0" collapsed="false">
      <c r="A31" s="3" t="s">
        <v>216</v>
      </c>
      <c r="B31" s="1"/>
      <c r="C31" s="4" t="n">
        <f aca="false">IF(OR(T31="SSES",T31="VAR"),-COUNTIF(P$2:P$6715,R31)+1,IF(T31="ES",1,IF(OR(T31="CL",T31="OR",T31="SBOR",T31="SPFM",T31="FM",T31="SBFM",T31="FO",T31="GN",T31="SSGN"),0)))</f>
        <v>1</v>
      </c>
      <c r="D31" s="1" t="n">
        <v>30</v>
      </c>
      <c r="E31" s="1" t="s">
        <v>52</v>
      </c>
      <c r="F31" s="1" t="s">
        <v>53</v>
      </c>
      <c r="G31" s="1" t="s">
        <v>54</v>
      </c>
      <c r="H31" s="1" t="s">
        <v>55</v>
      </c>
      <c r="I31" s="1" t="s">
        <v>182</v>
      </c>
      <c r="J31" s="1"/>
      <c r="K31" s="1"/>
      <c r="L31" s="1" t="s">
        <v>58</v>
      </c>
      <c r="M31" s="1" t="s">
        <v>59</v>
      </c>
      <c r="N31" s="1" t="s">
        <v>60</v>
      </c>
      <c r="O31" s="1" t="s">
        <v>59</v>
      </c>
      <c r="P31" s="1" t="n">
        <v>1600</v>
      </c>
      <c r="Q31" s="1" t="n">
        <v>189389</v>
      </c>
      <c r="R31" s="1" t="n">
        <v>189389</v>
      </c>
      <c r="S31" s="1" t="n">
        <v>1600</v>
      </c>
      <c r="T31" s="1" t="s">
        <v>69</v>
      </c>
      <c r="U31" s="1" t="s">
        <v>184</v>
      </c>
      <c r="V31" s="1" t="s">
        <v>217</v>
      </c>
      <c r="W31" s="1" t="s">
        <v>218</v>
      </c>
      <c r="X31" s="1" t="s">
        <v>217</v>
      </c>
      <c r="Y31" s="1"/>
      <c r="Z31" s="1" t="n">
        <v>3</v>
      </c>
      <c r="AA31" s="1" t="s">
        <v>65</v>
      </c>
      <c r="AB31" s="1" t="s">
        <v>219</v>
      </c>
      <c r="AC31" s="2" t="s">
        <v>66</v>
      </c>
      <c r="AD31" s="2" t="s">
        <v>67</v>
      </c>
    </row>
    <row r="32" customFormat="false" ht="12.75" hidden="false" customHeight="false" outlineLevel="0" collapsed="false">
      <c r="A32" s="3" t="s">
        <v>220</v>
      </c>
      <c r="B32" s="1" t="s">
        <v>221</v>
      </c>
      <c r="C32" s="4" t="n">
        <f aca="false">IF(OR(T32="SSES",T32="VAR"),-COUNTIF(P$2:P$6715,R32)+1,IF(T32="ES",1,IF(OR(T32="CL",T32="OR",T32="SBOR",T32="SPFM",T32="FM",T32="SBFM",T32="FO",T32="GN",T32="SSGN"),0)))</f>
        <v>1</v>
      </c>
      <c r="D32" s="1" t="n">
        <v>31</v>
      </c>
      <c r="E32" s="1" t="s">
        <v>52</v>
      </c>
      <c r="F32" s="1" t="s">
        <v>53</v>
      </c>
      <c r="G32" s="1" t="s">
        <v>54</v>
      </c>
      <c r="H32" s="1" t="s">
        <v>55</v>
      </c>
      <c r="I32" s="1" t="s">
        <v>182</v>
      </c>
      <c r="J32" s="1"/>
      <c r="K32" s="1"/>
      <c r="L32" s="1" t="s">
        <v>58</v>
      </c>
      <c r="M32" s="1" t="s">
        <v>59</v>
      </c>
      <c r="N32" s="1" t="s">
        <v>60</v>
      </c>
      <c r="O32" s="1" t="s">
        <v>59</v>
      </c>
      <c r="P32" s="1" t="n">
        <v>1598</v>
      </c>
      <c r="Q32" s="1" t="n">
        <v>189389</v>
      </c>
      <c r="R32" s="1" t="n">
        <v>189389</v>
      </c>
      <c r="S32" s="1" t="n">
        <v>1598</v>
      </c>
      <c r="T32" s="1" t="s">
        <v>69</v>
      </c>
      <c r="U32" s="1" t="s">
        <v>184</v>
      </c>
      <c r="V32" s="1" t="s">
        <v>222</v>
      </c>
      <c r="W32" s="1" t="s">
        <v>223</v>
      </c>
      <c r="X32" s="1" t="s">
        <v>222</v>
      </c>
      <c r="Y32" s="1"/>
      <c r="Z32" s="1" t="n">
        <v>3</v>
      </c>
      <c r="AA32" s="1" t="s">
        <v>65</v>
      </c>
      <c r="AB32" s="1" t="s">
        <v>224</v>
      </c>
      <c r="AC32" s="2" t="s">
        <v>66</v>
      </c>
      <c r="AD32" s="2" t="s">
        <v>67</v>
      </c>
    </row>
    <row r="33" customFormat="false" ht="12.75" hidden="false" customHeight="false" outlineLevel="0" collapsed="false">
      <c r="A33" s="3" t="s">
        <v>225</v>
      </c>
      <c r="B33" s="1"/>
      <c r="C33" s="4" t="n">
        <f aca="false">IF(OR(T33="SSES",T33="VAR"),-COUNTIF(P$2:P$6715,R33)+1,IF(T33="ES",1,IF(OR(T33="CL",T33="OR",T33="SBOR",T33="SPFM",T33="FM",T33="SBFM",T33="FO",T33="GN",T33="SSGN"),0)))</f>
        <v>1</v>
      </c>
      <c r="D33" s="1" t="n">
        <v>32</v>
      </c>
      <c r="E33" s="1" t="s">
        <v>52</v>
      </c>
      <c r="F33" s="1" t="s">
        <v>53</v>
      </c>
      <c r="G33" s="1" t="s">
        <v>54</v>
      </c>
      <c r="H33" s="1" t="s">
        <v>55</v>
      </c>
      <c r="I33" s="1" t="s">
        <v>182</v>
      </c>
      <c r="J33" s="1"/>
      <c r="K33" s="1"/>
      <c r="L33" s="1" t="s">
        <v>58</v>
      </c>
      <c r="M33" s="1" t="s">
        <v>59</v>
      </c>
      <c r="N33" s="1" t="s">
        <v>60</v>
      </c>
      <c r="O33" s="1" t="s">
        <v>59</v>
      </c>
      <c r="P33" s="1" t="n">
        <v>899</v>
      </c>
      <c r="Q33" s="1" t="n">
        <v>189389</v>
      </c>
      <c r="R33" s="1" t="n">
        <v>189389</v>
      </c>
      <c r="S33" s="1" t="n">
        <v>899</v>
      </c>
      <c r="T33" s="1" t="s">
        <v>69</v>
      </c>
      <c r="U33" s="1" t="s">
        <v>226</v>
      </c>
      <c r="V33" s="1" t="s">
        <v>227</v>
      </c>
      <c r="W33" s="1" t="s">
        <v>228</v>
      </c>
      <c r="X33" s="1" t="s">
        <v>227</v>
      </c>
      <c r="Y33" s="1"/>
      <c r="Z33" s="1" t="n">
        <v>3</v>
      </c>
      <c r="AA33" s="1" t="s">
        <v>65</v>
      </c>
      <c r="AB33" s="1" t="s">
        <v>229</v>
      </c>
      <c r="AC33" s="2" t="s">
        <v>66</v>
      </c>
      <c r="AD33" s="2" t="s">
        <v>67</v>
      </c>
    </row>
    <row r="34" customFormat="false" ht="12.75" hidden="false" customHeight="false" outlineLevel="0" collapsed="false">
      <c r="A34" s="3" t="s">
        <v>230</v>
      </c>
      <c r="B34" s="1"/>
      <c r="C34" s="4" t="n">
        <f aca="false">IF(OR(T34="SSES",T34="VAR"),-COUNTIF(P$2:P$6715,R34)+1,IF(T34="ES",1,IF(OR(T34="CL",T34="OR",T34="SBOR",T34="SPFM",T34="FM",T34="SBFM",T34="FO",T34="GN",T34="SSGN"),0)))</f>
        <v>0</v>
      </c>
      <c r="D34" s="1" t="n">
        <v>33</v>
      </c>
      <c r="E34" s="1" t="s">
        <v>52</v>
      </c>
      <c r="F34" s="1" t="s">
        <v>53</v>
      </c>
      <c r="G34" s="1" t="s">
        <v>54</v>
      </c>
      <c r="H34" s="1" t="s">
        <v>55</v>
      </c>
      <c r="I34" s="1" t="s">
        <v>182</v>
      </c>
      <c r="J34" s="1"/>
      <c r="K34" s="1"/>
      <c r="L34" s="1" t="s">
        <v>58</v>
      </c>
      <c r="M34" s="1" t="s">
        <v>59</v>
      </c>
      <c r="N34" s="1" t="s">
        <v>60</v>
      </c>
      <c r="O34" s="1" t="s">
        <v>59</v>
      </c>
      <c r="P34" s="1" t="n">
        <v>189390</v>
      </c>
      <c r="Q34" s="1" t="n">
        <v>184354</v>
      </c>
      <c r="R34" s="1" t="n">
        <v>184354</v>
      </c>
      <c r="S34" s="1" t="n">
        <v>189390</v>
      </c>
      <c r="T34" s="1" t="s">
        <v>61</v>
      </c>
      <c r="U34" s="1" t="s">
        <v>231</v>
      </c>
      <c r="V34" s="1" t="s">
        <v>232</v>
      </c>
      <c r="W34" s="1" t="s">
        <v>233</v>
      </c>
      <c r="X34" s="1" t="s">
        <v>232</v>
      </c>
      <c r="Y34" s="1"/>
      <c r="Z34" s="1"/>
      <c r="AA34" s="1" t="s">
        <v>65</v>
      </c>
      <c r="AB34" s="1"/>
      <c r="AC34" s="2" t="s">
        <v>66</v>
      </c>
      <c r="AD34" s="2" t="s">
        <v>67</v>
      </c>
    </row>
    <row r="35" customFormat="false" ht="12.75" hidden="false" customHeight="false" outlineLevel="0" collapsed="false">
      <c r="A35" s="3" t="s">
        <v>234</v>
      </c>
      <c r="B35" s="1"/>
      <c r="C35" s="4" t="n">
        <f aca="false">IF(OR(T35="SSES",T35="VAR"),-COUNTIF(P$2:P$6715,R35)+1,IF(T35="ES",1,IF(OR(T35="CL",T35="OR",T35="SBOR",T35="SPFM",T35="FM",T35="SBFM",T35="FO",T35="GN",T35="SSGN"),0)))</f>
        <v>1</v>
      </c>
      <c r="D35" s="1" t="n">
        <v>34</v>
      </c>
      <c r="E35" s="1" t="s">
        <v>52</v>
      </c>
      <c r="F35" s="1" t="s">
        <v>53</v>
      </c>
      <c r="G35" s="1" t="s">
        <v>54</v>
      </c>
      <c r="H35" s="1" t="s">
        <v>55</v>
      </c>
      <c r="I35" s="1" t="s">
        <v>182</v>
      </c>
      <c r="J35" s="1"/>
      <c r="K35" s="1"/>
      <c r="L35" s="1" t="s">
        <v>58</v>
      </c>
      <c r="M35" s="1" t="s">
        <v>59</v>
      </c>
      <c r="N35" s="1" t="s">
        <v>60</v>
      </c>
      <c r="O35" s="1" t="s">
        <v>59</v>
      </c>
      <c r="P35" s="1" t="n">
        <v>233210</v>
      </c>
      <c r="Q35" s="1" t="n">
        <v>189390</v>
      </c>
      <c r="R35" s="1" t="n">
        <v>189390</v>
      </c>
      <c r="S35" s="1" t="n">
        <v>233210</v>
      </c>
      <c r="T35" s="1" t="s">
        <v>69</v>
      </c>
      <c r="U35" s="1" t="s">
        <v>235</v>
      </c>
      <c r="V35" s="1" t="s">
        <v>236</v>
      </c>
      <c r="W35" s="1" t="s">
        <v>237</v>
      </c>
      <c r="X35" s="1" t="s">
        <v>236</v>
      </c>
      <c r="Y35" s="1"/>
      <c r="Z35" s="1" t="n">
        <v>3</v>
      </c>
      <c r="AA35" s="1" t="s">
        <v>65</v>
      </c>
      <c r="AB35" s="1" t="s">
        <v>238</v>
      </c>
      <c r="AC35" s="2" t="s">
        <v>66</v>
      </c>
      <c r="AD35" s="2" t="s">
        <v>67</v>
      </c>
    </row>
    <row r="36" customFormat="false" ht="12.75" hidden="false" customHeight="false" outlineLevel="0" collapsed="false">
      <c r="A36" s="3" t="s">
        <v>239</v>
      </c>
      <c r="B36" s="1" t="s">
        <v>240</v>
      </c>
      <c r="C36" s="4" t="n">
        <f aca="false">IF(OR(T36="SSES",T36="VAR"),-COUNTIF(P$2:P$6715,R36)+1,IF(T36="ES",1,IF(OR(T36="CL",T36="OR",T36="SBOR",T36="SPFM",T36="FM",T36="SBFM",T36="FO",T36="GN",T36="SSGN"),0)))</f>
        <v>1</v>
      </c>
      <c r="D36" s="1" t="n">
        <v>35</v>
      </c>
      <c r="E36" s="1" t="s">
        <v>52</v>
      </c>
      <c r="F36" s="1" t="s">
        <v>53</v>
      </c>
      <c r="G36" s="1" t="s">
        <v>54</v>
      </c>
      <c r="H36" s="1" t="s">
        <v>55</v>
      </c>
      <c r="I36" s="1" t="s">
        <v>182</v>
      </c>
      <c r="J36" s="1"/>
      <c r="K36" s="1"/>
      <c r="L36" s="1" t="s">
        <v>58</v>
      </c>
      <c r="M36" s="1" t="s">
        <v>59</v>
      </c>
      <c r="N36" s="1" t="s">
        <v>60</v>
      </c>
      <c r="O36" s="1" t="s">
        <v>59</v>
      </c>
      <c r="P36" s="1" t="n">
        <v>1559</v>
      </c>
      <c r="Q36" s="1" t="n">
        <v>189390</v>
      </c>
      <c r="R36" s="1" t="n">
        <v>189390</v>
      </c>
      <c r="S36" s="1" t="n">
        <v>1559</v>
      </c>
      <c r="T36" s="1" t="s">
        <v>69</v>
      </c>
      <c r="U36" s="1" t="s">
        <v>86</v>
      </c>
      <c r="V36" s="1" t="s">
        <v>241</v>
      </c>
      <c r="W36" s="1" t="s">
        <v>242</v>
      </c>
      <c r="X36" s="1" t="s">
        <v>241</v>
      </c>
      <c r="Y36" s="1"/>
      <c r="Z36" s="1" t="n">
        <v>3</v>
      </c>
      <c r="AA36" s="1" t="s">
        <v>65</v>
      </c>
      <c r="AB36" s="1" t="s">
        <v>243</v>
      </c>
      <c r="AC36" s="2" t="s">
        <v>66</v>
      </c>
      <c r="AD36" s="2" t="s">
        <v>67</v>
      </c>
    </row>
    <row r="37" customFormat="false" ht="12.75" hidden="false" customHeight="false" outlineLevel="0" collapsed="false">
      <c r="A37" s="3" t="s">
        <v>244</v>
      </c>
      <c r="B37" s="1"/>
      <c r="C37" s="4" t="n">
        <f aca="false">IF(OR(T37="SSES",T37="VAR"),-COUNTIF(P$2:P$6715,R37)+1,IF(T37="ES",1,IF(OR(T37="CL",T37="OR",T37="SBOR",T37="SPFM",T37="FM",T37="SBFM",T37="FO",T37="GN",T37="SSGN"),0)))</f>
        <v>1</v>
      </c>
      <c r="D37" s="1" t="n">
        <v>36</v>
      </c>
      <c r="E37" s="1" t="s">
        <v>52</v>
      </c>
      <c r="F37" s="1" t="s">
        <v>53</v>
      </c>
      <c r="G37" s="1" t="s">
        <v>54</v>
      </c>
      <c r="H37" s="1" t="s">
        <v>55</v>
      </c>
      <c r="I37" s="1" t="s">
        <v>182</v>
      </c>
      <c r="J37" s="1"/>
      <c r="K37" s="1"/>
      <c r="L37" s="1" t="s">
        <v>58</v>
      </c>
      <c r="M37" s="1" t="s">
        <v>59</v>
      </c>
      <c r="N37" s="1" t="s">
        <v>60</v>
      </c>
      <c r="O37" s="1" t="s">
        <v>59</v>
      </c>
      <c r="P37" s="1" t="n">
        <v>233211</v>
      </c>
      <c r="Q37" s="1" t="n">
        <v>189390</v>
      </c>
      <c r="R37" s="1" t="n">
        <v>189390</v>
      </c>
      <c r="S37" s="1" t="n">
        <v>233211</v>
      </c>
      <c r="T37" s="1" t="s">
        <v>69</v>
      </c>
      <c r="U37" s="1" t="s">
        <v>245</v>
      </c>
      <c r="V37" s="1" t="s">
        <v>246</v>
      </c>
      <c r="W37" s="1" t="s">
        <v>247</v>
      </c>
      <c r="X37" s="1" t="s">
        <v>246</v>
      </c>
      <c r="Y37" s="1"/>
      <c r="Z37" s="1" t="n">
        <v>3</v>
      </c>
      <c r="AA37" s="1" t="s">
        <v>65</v>
      </c>
      <c r="AB37" s="1" t="s">
        <v>248</v>
      </c>
      <c r="AC37" s="2" t="s">
        <v>66</v>
      </c>
      <c r="AD37" s="2" t="s">
        <v>67</v>
      </c>
    </row>
    <row r="38" customFormat="false" ht="12.75" hidden="false" customHeight="false" outlineLevel="0" collapsed="false">
      <c r="A38" s="3" t="s">
        <v>249</v>
      </c>
      <c r="B38" s="1"/>
      <c r="C38" s="4" t="n">
        <f aca="false">IF(OR(T38="SSES",T38="VAR"),-COUNTIF(P$2:P$6715,R38)+1,IF(T38="ES",1,IF(OR(T38="CL",T38="OR",T38="SBOR",T38="SPFM",T38="FM",T38="SBFM",T38="FO",T38="GN",T38="SSGN"),0)))</f>
        <v>1</v>
      </c>
      <c r="D38" s="1" t="n">
        <v>37</v>
      </c>
      <c r="E38" s="1" t="s">
        <v>52</v>
      </c>
      <c r="F38" s="1" t="s">
        <v>53</v>
      </c>
      <c r="G38" s="1" t="s">
        <v>54</v>
      </c>
      <c r="H38" s="1" t="s">
        <v>55</v>
      </c>
      <c r="I38" s="1" t="s">
        <v>182</v>
      </c>
      <c r="J38" s="1"/>
      <c r="K38" s="1"/>
      <c r="L38" s="1" t="s">
        <v>58</v>
      </c>
      <c r="M38" s="1" t="s">
        <v>59</v>
      </c>
      <c r="N38" s="1" t="s">
        <v>60</v>
      </c>
      <c r="O38" s="1" t="s">
        <v>59</v>
      </c>
      <c r="P38" s="1" t="n">
        <v>1558</v>
      </c>
      <c r="Q38" s="1" t="n">
        <v>189390</v>
      </c>
      <c r="R38" s="1" t="n">
        <v>189390</v>
      </c>
      <c r="S38" s="1" t="n">
        <v>1558</v>
      </c>
      <c r="T38" s="1" t="s">
        <v>69</v>
      </c>
      <c r="U38" s="1" t="s">
        <v>250</v>
      </c>
      <c r="V38" s="1" t="s">
        <v>251</v>
      </c>
      <c r="W38" s="1" t="s">
        <v>252</v>
      </c>
      <c r="X38" s="1" t="s">
        <v>251</v>
      </c>
      <c r="Y38" s="1"/>
      <c r="Z38" s="1" t="n">
        <v>3</v>
      </c>
      <c r="AA38" s="1" t="s">
        <v>65</v>
      </c>
      <c r="AB38" s="1" t="s">
        <v>253</v>
      </c>
      <c r="AC38" s="2" t="s">
        <v>66</v>
      </c>
      <c r="AD38" s="2" t="s">
        <v>67</v>
      </c>
    </row>
    <row r="39" customFormat="false" ht="12.75" hidden="false" customHeight="false" outlineLevel="0" collapsed="false">
      <c r="A39" s="3" t="s">
        <v>254</v>
      </c>
      <c r="B39" s="1" t="s">
        <v>255</v>
      </c>
      <c r="C39" s="4" t="n">
        <f aca="false">IF(OR(T39="SSES",T39="VAR"),-COUNTIF(P$2:P$6715,R39)+1,IF(T39="ES",1,IF(OR(T39="CL",T39="OR",T39="SBOR",T39="SPFM",T39="FM",T39="SBFM",T39="FO",T39="GN",T39="SSGN"),0)))</f>
        <v>1</v>
      </c>
      <c r="D39" s="1" t="n">
        <v>38</v>
      </c>
      <c r="E39" s="1" t="s">
        <v>52</v>
      </c>
      <c r="F39" s="1" t="s">
        <v>53</v>
      </c>
      <c r="G39" s="1" t="s">
        <v>54</v>
      </c>
      <c r="H39" s="1" t="s">
        <v>55</v>
      </c>
      <c r="I39" s="1" t="s">
        <v>182</v>
      </c>
      <c r="J39" s="1"/>
      <c r="K39" s="1"/>
      <c r="L39" s="1" t="s">
        <v>58</v>
      </c>
      <c r="M39" s="1" t="s">
        <v>59</v>
      </c>
      <c r="N39" s="1" t="s">
        <v>60</v>
      </c>
      <c r="O39" s="1" t="s">
        <v>59</v>
      </c>
      <c r="P39" s="1" t="n">
        <v>1550</v>
      </c>
      <c r="Q39" s="1" t="n">
        <v>189435</v>
      </c>
      <c r="R39" s="1" t="n">
        <v>189435</v>
      </c>
      <c r="S39" s="1" t="n">
        <v>1550</v>
      </c>
      <c r="T39" s="1" t="s">
        <v>69</v>
      </c>
      <c r="U39" s="1" t="s">
        <v>256</v>
      </c>
      <c r="V39" s="1" t="s">
        <v>257</v>
      </c>
      <c r="W39" s="1" t="s">
        <v>258</v>
      </c>
      <c r="X39" s="1" t="s">
        <v>257</v>
      </c>
      <c r="Y39" s="1" t="s">
        <v>259</v>
      </c>
      <c r="Z39" s="1" t="n">
        <v>3</v>
      </c>
      <c r="AA39" s="1" t="s">
        <v>65</v>
      </c>
      <c r="AB39" s="1" t="s">
        <v>260</v>
      </c>
      <c r="AC39" s="2" t="s">
        <v>66</v>
      </c>
      <c r="AD39" s="2" t="s">
        <v>67</v>
      </c>
    </row>
    <row r="40" customFormat="false" ht="12.75" hidden="false" customHeight="false" outlineLevel="0" collapsed="false">
      <c r="A40" s="3" t="s">
        <v>261</v>
      </c>
      <c r="B40" s="1"/>
      <c r="C40" s="4" t="n">
        <f aca="false">IF(OR(T40="SSES",T40="VAR"),-COUNTIF(P$2:P$6715,R40)+1,IF(T40="ES",1,IF(OR(T40="CL",T40="OR",T40="SBOR",T40="SPFM",T40="FM",T40="SBFM",T40="FO",T40="GN",T40="SSGN"),0)))</f>
        <v>1</v>
      </c>
      <c r="D40" s="1" t="n">
        <v>39</v>
      </c>
      <c r="E40" s="1" t="s">
        <v>52</v>
      </c>
      <c r="F40" s="1" t="s">
        <v>53</v>
      </c>
      <c r="G40" s="1" t="s">
        <v>54</v>
      </c>
      <c r="H40" s="1" t="s">
        <v>55</v>
      </c>
      <c r="I40" s="1" t="s">
        <v>182</v>
      </c>
      <c r="J40" s="1"/>
      <c r="K40" s="1"/>
      <c r="L40" s="1" t="s">
        <v>58</v>
      </c>
      <c r="M40" s="1" t="s">
        <v>59</v>
      </c>
      <c r="N40" s="1" t="s">
        <v>60</v>
      </c>
      <c r="O40" s="1" t="s">
        <v>59</v>
      </c>
      <c r="P40" s="1" t="n">
        <v>233213</v>
      </c>
      <c r="Q40" s="1" t="n">
        <v>202247</v>
      </c>
      <c r="R40" s="1" t="n">
        <v>202247</v>
      </c>
      <c r="S40" s="1" t="n">
        <v>233213</v>
      </c>
      <c r="T40" s="1" t="s">
        <v>69</v>
      </c>
      <c r="U40" s="1" t="s">
        <v>262</v>
      </c>
      <c r="V40" s="1" t="s">
        <v>263</v>
      </c>
      <c r="W40" s="1" t="s">
        <v>264</v>
      </c>
      <c r="X40" s="1" t="s">
        <v>263</v>
      </c>
      <c r="Y40" s="1"/>
      <c r="Z40" s="1" t="n">
        <v>3</v>
      </c>
      <c r="AA40" s="1" t="s">
        <v>65</v>
      </c>
      <c r="AB40" s="1" t="s">
        <v>265</v>
      </c>
      <c r="AC40" s="2" t="s">
        <v>66</v>
      </c>
      <c r="AD40" s="2" t="s">
        <v>67</v>
      </c>
    </row>
    <row r="41" customFormat="false" ht="12.75" hidden="false" customHeight="false" outlineLevel="0" collapsed="false">
      <c r="A41" s="3" t="s">
        <v>266</v>
      </c>
      <c r="B41" s="1"/>
      <c r="C41" s="4" t="n">
        <f aca="false">IF(OR(T41="SSES",T41="VAR"),-COUNTIF(P$2:P$6715,R41)+1,IF(T41="ES",1,IF(OR(T41="CL",T41="OR",T41="SBOR",T41="SPFM",T41="FM",T41="SBFM",T41="FO",T41="GN",T41="SSGN"),0)))</f>
        <v>0</v>
      </c>
      <c r="D41" s="1" t="n">
        <v>40</v>
      </c>
      <c r="E41" s="1" t="s">
        <v>52</v>
      </c>
      <c r="F41" s="1" t="s">
        <v>53</v>
      </c>
      <c r="G41" s="1" t="s">
        <v>54</v>
      </c>
      <c r="H41" s="1" t="s">
        <v>55</v>
      </c>
      <c r="I41" s="1" t="s">
        <v>182</v>
      </c>
      <c r="J41" s="1"/>
      <c r="K41" s="1"/>
      <c r="L41" s="1" t="s">
        <v>58</v>
      </c>
      <c r="M41" s="1" t="s">
        <v>59</v>
      </c>
      <c r="N41" s="1" t="s">
        <v>60</v>
      </c>
      <c r="O41" s="1" t="s">
        <v>59</v>
      </c>
      <c r="P41" s="1" t="n">
        <v>191406</v>
      </c>
      <c r="Q41" s="1" t="n">
        <v>184354</v>
      </c>
      <c r="R41" s="1" t="n">
        <v>184354</v>
      </c>
      <c r="S41" s="1" t="n">
        <v>191406</v>
      </c>
      <c r="T41" s="1" t="s">
        <v>61</v>
      </c>
      <c r="U41" s="1" t="s">
        <v>267</v>
      </c>
      <c r="V41" s="1" t="s">
        <v>268</v>
      </c>
      <c r="W41" s="1" t="s">
        <v>269</v>
      </c>
      <c r="X41" s="1" t="s">
        <v>268</v>
      </c>
      <c r="Y41" s="1"/>
      <c r="Z41" s="1"/>
      <c r="AA41" s="1" t="s">
        <v>65</v>
      </c>
      <c r="AB41" s="1"/>
      <c r="AC41" s="2" t="s">
        <v>66</v>
      </c>
      <c r="AD41" s="2" t="s">
        <v>67</v>
      </c>
    </row>
    <row r="42" customFormat="false" ht="12.75" hidden="false" customHeight="false" outlineLevel="0" collapsed="false">
      <c r="A42" s="3" t="s">
        <v>270</v>
      </c>
      <c r="B42" s="1" t="s">
        <v>271</v>
      </c>
      <c r="C42" s="4" t="n">
        <f aca="false">IF(OR(T42="SSES",T42="VAR"),-COUNTIF(P$2:P$6715,R42)+1,IF(T42="ES",1,IF(OR(T42="CL",T42="OR",T42="SBOR",T42="SPFM",T42="FM",T42="SBFM",T42="FO",T42="GN",T42="SSGN"),0)))</f>
        <v>1</v>
      </c>
      <c r="D42" s="1" t="n">
        <v>41</v>
      </c>
      <c r="E42" s="1" t="s">
        <v>52</v>
      </c>
      <c r="F42" s="1" t="s">
        <v>53</v>
      </c>
      <c r="G42" s="1" t="s">
        <v>54</v>
      </c>
      <c r="H42" s="1" t="s">
        <v>55</v>
      </c>
      <c r="I42" s="1" t="s">
        <v>182</v>
      </c>
      <c r="J42" s="1"/>
      <c r="K42" s="1"/>
      <c r="L42" s="1" t="s">
        <v>58</v>
      </c>
      <c r="M42" s="1" t="s">
        <v>59</v>
      </c>
      <c r="N42" s="1" t="s">
        <v>60</v>
      </c>
      <c r="O42" s="1" t="s">
        <v>59</v>
      </c>
      <c r="P42" s="1" t="n">
        <v>1580</v>
      </c>
      <c r="Q42" s="1" t="n">
        <v>191406</v>
      </c>
      <c r="R42" s="1" t="n">
        <v>191406</v>
      </c>
      <c r="S42" s="1" t="n">
        <v>1580</v>
      </c>
      <c r="T42" s="1" t="s">
        <v>69</v>
      </c>
      <c r="U42" s="1" t="s">
        <v>272</v>
      </c>
      <c r="V42" s="1" t="s">
        <v>273</v>
      </c>
      <c r="W42" s="1" t="s">
        <v>274</v>
      </c>
      <c r="X42" s="1" t="s">
        <v>273</v>
      </c>
      <c r="Y42" s="1"/>
      <c r="Z42" s="1" t="n">
        <v>3</v>
      </c>
      <c r="AA42" s="1" t="s">
        <v>65</v>
      </c>
      <c r="AB42" s="1" t="s">
        <v>275</v>
      </c>
      <c r="AC42" s="2" t="s">
        <v>66</v>
      </c>
      <c r="AD42" s="2" t="s">
        <v>67</v>
      </c>
    </row>
    <row r="43" customFormat="false" ht="12.75" hidden="false" customHeight="false" outlineLevel="0" collapsed="false">
      <c r="A43" s="3" t="s">
        <v>276</v>
      </c>
      <c r="B43" s="1"/>
      <c r="C43" s="4" t="n">
        <f aca="false">IF(OR(T43="SSES",T43="VAR"),-COUNTIF(P$2:P$6715,R43)+1,IF(T43="ES",1,IF(OR(T43="CL",T43="OR",T43="SBOR",T43="SPFM",T43="FM",T43="SBFM",T43="FO",T43="GN",T43="SSGN"),0)))</f>
        <v>1</v>
      </c>
      <c r="D43" s="1" t="n">
        <v>42</v>
      </c>
      <c r="E43" s="1" t="s">
        <v>52</v>
      </c>
      <c r="F43" s="1" t="s">
        <v>53</v>
      </c>
      <c r="G43" s="1" t="s">
        <v>54</v>
      </c>
      <c r="H43" s="1" t="s">
        <v>55</v>
      </c>
      <c r="I43" s="1" t="s">
        <v>182</v>
      </c>
      <c r="J43" s="1"/>
      <c r="K43" s="1"/>
      <c r="L43" s="1" t="s">
        <v>58</v>
      </c>
      <c r="M43" s="1" t="s">
        <v>59</v>
      </c>
      <c r="N43" s="1" t="s">
        <v>60</v>
      </c>
      <c r="O43" s="1" t="s">
        <v>59</v>
      </c>
      <c r="P43" s="1" t="n">
        <v>1581</v>
      </c>
      <c r="Q43" s="1" t="n">
        <v>191406</v>
      </c>
      <c r="R43" s="1" t="n">
        <v>191406</v>
      </c>
      <c r="S43" s="1" t="n">
        <v>1581</v>
      </c>
      <c r="T43" s="1" t="s">
        <v>69</v>
      </c>
      <c r="U43" s="1" t="s">
        <v>97</v>
      </c>
      <c r="V43" s="1" t="s">
        <v>277</v>
      </c>
      <c r="W43" s="1" t="s">
        <v>278</v>
      </c>
      <c r="X43" s="1" t="s">
        <v>277</v>
      </c>
      <c r="Y43" s="1"/>
      <c r="Z43" s="1" t="n">
        <v>3</v>
      </c>
      <c r="AA43" s="1" t="s">
        <v>65</v>
      </c>
      <c r="AB43" s="1" t="s">
        <v>279</v>
      </c>
      <c r="AC43" s="2" t="s">
        <v>66</v>
      </c>
      <c r="AD43" s="2" t="s">
        <v>67</v>
      </c>
    </row>
    <row r="44" customFormat="false" ht="12.75" hidden="false" customHeight="false" outlineLevel="0" collapsed="false">
      <c r="A44" s="3" t="s">
        <v>280</v>
      </c>
      <c r="B44" s="1"/>
      <c r="C44" s="4" t="n">
        <f aca="false">IF(OR(T44="SSES",T44="VAR"),-COUNTIF(P$2:P$6715,R44)+1,IF(T44="ES",1,IF(OR(T44="CL",T44="OR",T44="SBOR",T44="SPFM",T44="FM",T44="SBFM",T44="FO",T44="GN",T44="SSGN"),0)))</f>
        <v>0</v>
      </c>
      <c r="D44" s="1" t="n">
        <v>43</v>
      </c>
      <c r="E44" s="1" t="s">
        <v>52</v>
      </c>
      <c r="F44" s="1" t="s">
        <v>53</v>
      </c>
      <c r="G44" s="1" t="s">
        <v>54</v>
      </c>
      <c r="H44" s="1" t="s">
        <v>55</v>
      </c>
      <c r="I44" s="1" t="s">
        <v>182</v>
      </c>
      <c r="J44" s="1"/>
      <c r="K44" s="1"/>
      <c r="L44" s="1" t="s">
        <v>58</v>
      </c>
      <c r="M44" s="1" t="s">
        <v>59</v>
      </c>
      <c r="N44" s="1" t="s">
        <v>60</v>
      </c>
      <c r="O44" s="1" t="s">
        <v>59</v>
      </c>
      <c r="P44" s="1" t="n">
        <v>192781</v>
      </c>
      <c r="Q44" s="1" t="n">
        <v>184354</v>
      </c>
      <c r="R44" s="1" t="n">
        <v>184354</v>
      </c>
      <c r="S44" s="1" t="n">
        <v>192781</v>
      </c>
      <c r="T44" s="1" t="s">
        <v>61</v>
      </c>
      <c r="U44" s="1" t="s">
        <v>281</v>
      </c>
      <c r="V44" s="1" t="s">
        <v>282</v>
      </c>
      <c r="W44" s="1" t="s">
        <v>283</v>
      </c>
      <c r="X44" s="1" t="s">
        <v>282</v>
      </c>
      <c r="Y44" s="1"/>
      <c r="Z44" s="1"/>
      <c r="AA44" s="1" t="s">
        <v>65</v>
      </c>
      <c r="AB44" s="1"/>
      <c r="AC44" s="2" t="s">
        <v>66</v>
      </c>
      <c r="AD44" s="2" t="s">
        <v>67</v>
      </c>
    </row>
    <row r="45" customFormat="false" ht="12.75" hidden="false" customHeight="false" outlineLevel="0" collapsed="false">
      <c r="A45" s="3" t="s">
        <v>284</v>
      </c>
      <c r="B45" s="1" t="s">
        <v>285</v>
      </c>
      <c r="C45" s="4" t="n">
        <f aca="false">IF(OR(T45="SSES",T45="VAR"),-COUNTIF(P$2:P$6715,R45)+1,IF(T45="ES",1,IF(OR(T45="CL",T45="OR",T45="SBOR",T45="SPFM",T45="FM",T45="SBFM",T45="FO",T45="GN",T45="SSGN"),0)))</f>
        <v>1</v>
      </c>
      <c r="D45" s="1" t="n">
        <v>44</v>
      </c>
      <c r="E45" s="1" t="s">
        <v>52</v>
      </c>
      <c r="F45" s="1" t="s">
        <v>53</v>
      </c>
      <c r="G45" s="1" t="s">
        <v>54</v>
      </c>
      <c r="H45" s="1" t="s">
        <v>55</v>
      </c>
      <c r="I45" s="1" t="s">
        <v>182</v>
      </c>
      <c r="J45" s="1"/>
      <c r="K45" s="1"/>
      <c r="L45" s="1" t="s">
        <v>58</v>
      </c>
      <c r="M45" s="1" t="s">
        <v>59</v>
      </c>
      <c r="N45" s="1" t="s">
        <v>60</v>
      </c>
      <c r="O45" s="1" t="s">
        <v>59</v>
      </c>
      <c r="P45" s="1" t="n">
        <v>1564</v>
      </c>
      <c r="Q45" s="1" t="n">
        <v>192781</v>
      </c>
      <c r="R45" s="1" t="n">
        <v>192781</v>
      </c>
      <c r="S45" s="1" t="n">
        <v>1564</v>
      </c>
      <c r="T45" s="1" t="s">
        <v>69</v>
      </c>
      <c r="U45" s="1" t="s">
        <v>97</v>
      </c>
      <c r="V45" s="1" t="s">
        <v>286</v>
      </c>
      <c r="W45" s="1" t="s">
        <v>287</v>
      </c>
      <c r="X45" s="1" t="s">
        <v>286</v>
      </c>
      <c r="Y45" s="1"/>
      <c r="Z45" s="1" t="n">
        <v>3</v>
      </c>
      <c r="AA45" s="1" t="s">
        <v>65</v>
      </c>
      <c r="AB45" s="1" t="s">
        <v>288</v>
      </c>
      <c r="AC45" s="2" t="s">
        <v>66</v>
      </c>
      <c r="AD45" s="2" t="s">
        <v>67</v>
      </c>
    </row>
    <row r="46" customFormat="false" ht="12.75" hidden="false" customHeight="false" outlineLevel="0" collapsed="false">
      <c r="A46" s="3" t="s">
        <v>289</v>
      </c>
      <c r="B46" s="1"/>
      <c r="C46" s="4" t="n">
        <f aca="false">IF(OR(T46="SSES",T46="VAR"),-COUNTIF(P$2:P$6715,R46)+1,IF(T46="ES",1,IF(OR(T46="CL",T46="OR",T46="SBOR",T46="SPFM",T46="FM",T46="SBFM",T46="FO",T46="GN",T46="SSGN"),0)))</f>
        <v>1</v>
      </c>
      <c r="D46" s="1" t="n">
        <v>45</v>
      </c>
      <c r="E46" s="1" t="s">
        <v>52</v>
      </c>
      <c r="F46" s="1" t="s">
        <v>53</v>
      </c>
      <c r="G46" s="1" t="s">
        <v>54</v>
      </c>
      <c r="H46" s="1" t="s">
        <v>55</v>
      </c>
      <c r="I46" s="1" t="s">
        <v>182</v>
      </c>
      <c r="J46" s="1"/>
      <c r="K46" s="1"/>
      <c r="L46" s="1" t="s">
        <v>58</v>
      </c>
      <c r="M46" s="1" t="s">
        <v>59</v>
      </c>
      <c r="N46" s="1" t="s">
        <v>60</v>
      </c>
      <c r="O46" s="1" t="s">
        <v>59</v>
      </c>
      <c r="P46" s="1" t="n">
        <v>1563</v>
      </c>
      <c r="Q46" s="1" t="n">
        <v>192781</v>
      </c>
      <c r="R46" s="1" t="n">
        <v>192781</v>
      </c>
      <c r="S46" s="1" t="n">
        <v>1563</v>
      </c>
      <c r="T46" s="1" t="s">
        <v>69</v>
      </c>
      <c r="U46" s="1" t="s">
        <v>97</v>
      </c>
      <c r="V46" s="1" t="s">
        <v>290</v>
      </c>
      <c r="W46" s="1" t="s">
        <v>291</v>
      </c>
      <c r="X46" s="1" t="s">
        <v>290</v>
      </c>
      <c r="Y46" s="1"/>
      <c r="Z46" s="1" t="n">
        <v>3</v>
      </c>
      <c r="AA46" s="1" t="s">
        <v>65</v>
      </c>
      <c r="AB46" s="1" t="s">
        <v>292</v>
      </c>
      <c r="AC46" s="2" t="s">
        <v>66</v>
      </c>
      <c r="AD46" s="2" t="s">
        <v>67</v>
      </c>
    </row>
    <row r="47" customFormat="false" ht="12.75" hidden="false" customHeight="false" outlineLevel="0" collapsed="false">
      <c r="A47" s="3" t="s">
        <v>293</v>
      </c>
      <c r="B47" s="1"/>
      <c r="C47" s="4" t="n">
        <f aca="false">IF(OR(T47="SSES",T47="VAR"),-COUNTIF(P$2:P$6715,R47)+1,IF(T47="ES",1,IF(OR(T47="CL",T47="OR",T47="SBOR",T47="SPFM",T47="FM",T47="SBFM",T47="FO",T47="GN",T47="SSGN"),0)))</f>
        <v>1</v>
      </c>
      <c r="D47" s="1" t="n">
        <v>46</v>
      </c>
      <c r="E47" s="1" t="s">
        <v>52</v>
      </c>
      <c r="F47" s="1" t="s">
        <v>53</v>
      </c>
      <c r="G47" s="1" t="s">
        <v>54</v>
      </c>
      <c r="H47" s="1" t="s">
        <v>55</v>
      </c>
      <c r="I47" s="1" t="s">
        <v>182</v>
      </c>
      <c r="J47" s="1"/>
      <c r="K47" s="1"/>
      <c r="L47" s="1" t="s">
        <v>58</v>
      </c>
      <c r="M47" s="1" t="s">
        <v>59</v>
      </c>
      <c r="N47" s="1" t="s">
        <v>60</v>
      </c>
      <c r="O47" s="1" t="s">
        <v>59</v>
      </c>
      <c r="P47" s="1" t="n">
        <v>233219</v>
      </c>
      <c r="Q47" s="1" t="n">
        <v>192781</v>
      </c>
      <c r="R47" s="1" t="n">
        <v>192781</v>
      </c>
      <c r="S47" s="1" t="n">
        <v>233219</v>
      </c>
      <c r="T47" s="1" t="s">
        <v>69</v>
      </c>
      <c r="U47" s="1" t="s">
        <v>294</v>
      </c>
      <c r="V47" s="1" t="s">
        <v>295</v>
      </c>
      <c r="W47" s="1" t="s">
        <v>296</v>
      </c>
      <c r="X47" s="1" t="s">
        <v>295</v>
      </c>
      <c r="Y47" s="1"/>
      <c r="Z47" s="1" t="n">
        <v>3</v>
      </c>
      <c r="AA47" s="1" t="s">
        <v>65</v>
      </c>
      <c r="AB47" s="1" t="s">
        <v>297</v>
      </c>
      <c r="AC47" s="2" t="s">
        <v>66</v>
      </c>
      <c r="AD47" s="2" t="s">
        <v>67</v>
      </c>
    </row>
    <row r="48" customFormat="false" ht="12.75" hidden="false" customHeight="false" outlineLevel="0" collapsed="false">
      <c r="A48" s="3" t="s">
        <v>298</v>
      </c>
      <c r="B48" s="1"/>
      <c r="C48" s="4" t="n">
        <f aca="false">IF(OR(T48="SSES",T48="VAR"),-COUNTIF(P$2:P$6715,R48)+1,IF(T48="ES",1,IF(OR(T48="CL",T48="OR",T48="SBOR",T48="SPFM",T48="FM",T48="SBFM",T48="FO",T48="GN",T48="SSGN"),0)))</f>
        <v>0</v>
      </c>
      <c r="D48" s="1" t="n">
        <v>47</v>
      </c>
      <c r="E48" s="1" t="s">
        <v>52</v>
      </c>
      <c r="F48" s="1" t="s">
        <v>53</v>
      </c>
      <c r="G48" s="1" t="s">
        <v>54</v>
      </c>
      <c r="H48" s="1" t="s">
        <v>55</v>
      </c>
      <c r="I48" s="1" t="s">
        <v>182</v>
      </c>
      <c r="J48" s="1"/>
      <c r="K48" s="1"/>
      <c r="L48" s="1" t="s">
        <v>58</v>
      </c>
      <c r="M48" s="1" t="s">
        <v>59</v>
      </c>
      <c r="N48" s="1" t="s">
        <v>60</v>
      </c>
      <c r="O48" s="1" t="s">
        <v>59</v>
      </c>
      <c r="P48" s="1" t="n">
        <v>202251</v>
      </c>
      <c r="Q48" s="1" t="n">
        <v>184354</v>
      </c>
      <c r="R48" s="1" t="n">
        <v>184354</v>
      </c>
      <c r="S48" s="1" t="n">
        <v>202251</v>
      </c>
      <c r="T48" s="1" t="s">
        <v>61</v>
      </c>
      <c r="U48" s="1" t="s">
        <v>299</v>
      </c>
      <c r="V48" s="1" t="s">
        <v>300</v>
      </c>
      <c r="W48" s="1" t="s">
        <v>301</v>
      </c>
      <c r="X48" s="1" t="s">
        <v>300</v>
      </c>
      <c r="Y48" s="1"/>
      <c r="Z48" s="1"/>
      <c r="AA48" s="1" t="s">
        <v>65</v>
      </c>
      <c r="AB48" s="1"/>
      <c r="AC48" s="2" t="s">
        <v>66</v>
      </c>
      <c r="AD48" s="2" t="s">
        <v>67</v>
      </c>
    </row>
    <row r="49" customFormat="false" ht="12.75" hidden="false" customHeight="false" outlineLevel="0" collapsed="false">
      <c r="A49" s="3" t="s">
        <v>302</v>
      </c>
      <c r="B49" s="1"/>
      <c r="C49" s="4" t="n">
        <f aca="false">IF(OR(T49="SSES",T49="VAR"),-COUNTIF(P$2:P$6715,R49)+1,IF(T49="ES",1,IF(OR(T49="CL",T49="OR",T49="SBOR",T49="SPFM",T49="FM",T49="SBFM",T49="FO",T49="GN",T49="SSGN"),0)))</f>
        <v>1</v>
      </c>
      <c r="D49" s="1" t="n">
        <v>48</v>
      </c>
      <c r="E49" s="1" t="s">
        <v>52</v>
      </c>
      <c r="F49" s="1" t="s">
        <v>53</v>
      </c>
      <c r="G49" s="1" t="s">
        <v>54</v>
      </c>
      <c r="H49" s="1" t="s">
        <v>55</v>
      </c>
      <c r="I49" s="1" t="s">
        <v>182</v>
      </c>
      <c r="J49" s="1"/>
      <c r="K49" s="1"/>
      <c r="L49" s="1" t="s">
        <v>58</v>
      </c>
      <c r="M49" s="1" t="s">
        <v>59</v>
      </c>
      <c r="N49" s="1" t="s">
        <v>60</v>
      </c>
      <c r="O49" s="1" t="s">
        <v>59</v>
      </c>
      <c r="P49" s="1" t="n">
        <v>233221</v>
      </c>
      <c r="Q49" s="1" t="n">
        <v>202251</v>
      </c>
      <c r="R49" s="1" t="n">
        <v>202251</v>
      </c>
      <c r="S49" s="1" t="n">
        <v>233221</v>
      </c>
      <c r="T49" s="1" t="s">
        <v>69</v>
      </c>
      <c r="U49" s="1" t="s">
        <v>262</v>
      </c>
      <c r="V49" s="1" t="s">
        <v>303</v>
      </c>
      <c r="W49" s="1" t="s">
        <v>304</v>
      </c>
      <c r="X49" s="1" t="s">
        <v>303</v>
      </c>
      <c r="Y49" s="1"/>
      <c r="Z49" s="1" t="n">
        <v>3</v>
      </c>
      <c r="AA49" s="1" t="s">
        <v>65</v>
      </c>
      <c r="AB49" s="1" t="s">
        <v>305</v>
      </c>
      <c r="AC49" s="2" t="s">
        <v>66</v>
      </c>
      <c r="AD49" s="2" t="s">
        <v>67</v>
      </c>
    </row>
    <row r="50" customFormat="false" ht="12.75" hidden="false" customHeight="false" outlineLevel="0" collapsed="false">
      <c r="A50" s="3" t="s">
        <v>306</v>
      </c>
      <c r="B50" s="1"/>
      <c r="C50" s="4" t="n">
        <f aca="false">IF(OR(T50="SSES",T50="VAR"),-COUNTIF(P$2:P$6715,R50)+1,IF(T50="ES",1,IF(OR(T50="CL",T50="OR",T50="SBOR",T50="SPFM",T50="FM",T50="SBFM",T50="FO",T50="GN",T50="SSGN"),0)))</f>
        <v>1</v>
      </c>
      <c r="D50" s="1" t="n">
        <v>49</v>
      </c>
      <c r="E50" s="1" t="s">
        <v>52</v>
      </c>
      <c r="F50" s="1" t="s">
        <v>53</v>
      </c>
      <c r="G50" s="1" t="s">
        <v>54</v>
      </c>
      <c r="H50" s="1" t="s">
        <v>55</v>
      </c>
      <c r="I50" s="1" t="s">
        <v>182</v>
      </c>
      <c r="J50" s="1"/>
      <c r="K50" s="1"/>
      <c r="L50" s="1" t="s">
        <v>58</v>
      </c>
      <c r="M50" s="1" t="s">
        <v>59</v>
      </c>
      <c r="N50" s="1" t="s">
        <v>60</v>
      </c>
      <c r="O50" s="1" t="s">
        <v>59</v>
      </c>
      <c r="P50" s="1" t="n">
        <v>233223</v>
      </c>
      <c r="Q50" s="1" t="n">
        <v>202251</v>
      </c>
      <c r="R50" s="1" t="n">
        <v>202251</v>
      </c>
      <c r="S50" s="1" t="n">
        <v>233223</v>
      </c>
      <c r="T50" s="1" t="s">
        <v>69</v>
      </c>
      <c r="U50" s="1" t="s">
        <v>307</v>
      </c>
      <c r="V50" s="1" t="s">
        <v>308</v>
      </c>
      <c r="W50" s="1" t="s">
        <v>309</v>
      </c>
      <c r="X50" s="1" t="s">
        <v>308</v>
      </c>
      <c r="Y50" s="1"/>
      <c r="Z50" s="1" t="n">
        <v>3</v>
      </c>
      <c r="AA50" s="1" t="s">
        <v>65</v>
      </c>
      <c r="AB50" s="1" t="s">
        <v>310</v>
      </c>
      <c r="AC50" s="2" t="s">
        <v>66</v>
      </c>
      <c r="AD50" s="2" t="s">
        <v>67</v>
      </c>
    </row>
    <row r="51" customFormat="false" ht="12.75" hidden="false" customHeight="false" outlineLevel="0" collapsed="false">
      <c r="A51" s="3" t="s">
        <v>311</v>
      </c>
      <c r="B51" s="1"/>
      <c r="C51" s="4" t="n">
        <f aca="false">IF(OR(T51="SSES",T51="VAR"),-COUNTIF(P$2:P$6715,R51)+1,IF(T51="ES",1,IF(OR(T51="CL",T51="OR",T51="SBOR",T51="SPFM",T51="FM",T51="SBFM",T51="FO",T51="GN",T51="SSGN"),0)))</f>
        <v>1</v>
      </c>
      <c r="D51" s="1" t="n">
        <v>50</v>
      </c>
      <c r="E51" s="1" t="s">
        <v>52</v>
      </c>
      <c r="F51" s="1" t="s">
        <v>53</v>
      </c>
      <c r="G51" s="1" t="s">
        <v>54</v>
      </c>
      <c r="H51" s="1" t="s">
        <v>55</v>
      </c>
      <c r="I51" s="1" t="s">
        <v>182</v>
      </c>
      <c r="J51" s="1"/>
      <c r="K51" s="1"/>
      <c r="L51" s="1" t="s">
        <v>58</v>
      </c>
      <c r="M51" s="1" t="s">
        <v>59</v>
      </c>
      <c r="N51" s="1" t="s">
        <v>60</v>
      </c>
      <c r="O51" s="1" t="s">
        <v>59</v>
      </c>
      <c r="P51" s="1" t="n">
        <v>233224</v>
      </c>
      <c r="Q51" s="1" t="n">
        <v>202251</v>
      </c>
      <c r="R51" s="1" t="n">
        <v>202251</v>
      </c>
      <c r="S51" s="1" t="n">
        <v>233224</v>
      </c>
      <c r="T51" s="1" t="s">
        <v>69</v>
      </c>
      <c r="U51" s="1" t="s">
        <v>312</v>
      </c>
      <c r="V51" s="1" t="s">
        <v>313</v>
      </c>
      <c r="W51" s="1" t="s">
        <v>314</v>
      </c>
      <c r="X51" s="1" t="s">
        <v>313</v>
      </c>
      <c r="Y51" s="1"/>
      <c r="Z51" s="1" t="n">
        <v>3</v>
      </c>
      <c r="AA51" s="1" t="s">
        <v>65</v>
      </c>
      <c r="AB51" s="1" t="s">
        <v>315</v>
      </c>
      <c r="AC51" s="2" t="s">
        <v>66</v>
      </c>
      <c r="AD51" s="2" t="s">
        <v>67</v>
      </c>
    </row>
    <row r="52" customFormat="false" ht="12.75" hidden="false" customHeight="false" outlineLevel="0" collapsed="false">
      <c r="A52" s="3" t="s">
        <v>316</v>
      </c>
      <c r="B52" s="1" t="s">
        <v>317</v>
      </c>
      <c r="C52" s="4" t="n">
        <f aca="false">IF(OR(T52="SSES",T52="VAR"),-COUNTIF(P$2:P$6715,R52)+1,IF(T52="ES",1,IF(OR(T52="CL",T52="OR",T52="SBOR",T52="SPFM",T52="FM",T52="SBFM",T52="FO",T52="GN",T52="SSGN"),0)))</f>
        <v>1</v>
      </c>
      <c r="D52" s="1" t="n">
        <v>51</v>
      </c>
      <c r="E52" s="1" t="s">
        <v>52</v>
      </c>
      <c r="F52" s="1" t="s">
        <v>53</v>
      </c>
      <c r="G52" s="1" t="s">
        <v>54</v>
      </c>
      <c r="H52" s="1" t="s">
        <v>55</v>
      </c>
      <c r="I52" s="1" t="s">
        <v>182</v>
      </c>
      <c r="J52" s="1"/>
      <c r="K52" s="1"/>
      <c r="L52" s="1" t="s">
        <v>58</v>
      </c>
      <c r="M52" s="1" t="s">
        <v>59</v>
      </c>
      <c r="N52" s="1" t="s">
        <v>60</v>
      </c>
      <c r="O52" s="1" t="s">
        <v>59</v>
      </c>
      <c r="P52" s="1" t="n">
        <v>233226</v>
      </c>
      <c r="Q52" s="1" t="n">
        <v>193855</v>
      </c>
      <c r="R52" s="1" t="n">
        <v>193855</v>
      </c>
      <c r="S52" s="1" t="n">
        <v>233226</v>
      </c>
      <c r="T52" s="1" t="s">
        <v>69</v>
      </c>
      <c r="U52" s="1" t="s">
        <v>86</v>
      </c>
      <c r="V52" s="1" t="s">
        <v>318</v>
      </c>
      <c r="W52" s="1" t="s">
        <v>319</v>
      </c>
      <c r="X52" s="1" t="s">
        <v>318</v>
      </c>
      <c r="Y52" s="1"/>
      <c r="Z52" s="1" t="n">
        <v>3</v>
      </c>
      <c r="AA52" s="1" t="s">
        <v>65</v>
      </c>
      <c r="AB52" s="1" t="s">
        <v>320</v>
      </c>
      <c r="AC52" s="2" t="s">
        <v>66</v>
      </c>
      <c r="AD52" s="2" t="s">
        <v>67</v>
      </c>
    </row>
    <row r="53" customFormat="false" ht="12.75" hidden="false" customHeight="false" outlineLevel="0" collapsed="false">
      <c r="A53" s="3" t="s">
        <v>321</v>
      </c>
      <c r="B53" s="1"/>
      <c r="C53" s="4" t="n">
        <f aca="false">IF(OR(T53="SSES",T53="VAR"),-COUNTIF(P$2:P$6715,R53)+1,IF(T53="ES",1,IF(OR(T53="CL",T53="OR",T53="SBOR",T53="SPFM",T53="FM",T53="SBFM",T53="FO",T53="GN",T53="SSGN"),0)))</f>
        <v>1</v>
      </c>
      <c r="D53" s="1" t="n">
        <v>52</v>
      </c>
      <c r="E53" s="1" t="s">
        <v>52</v>
      </c>
      <c r="F53" s="1" t="s">
        <v>53</v>
      </c>
      <c r="G53" s="1" t="s">
        <v>54</v>
      </c>
      <c r="H53" s="1" t="s">
        <v>55</v>
      </c>
      <c r="I53" s="1" t="s">
        <v>182</v>
      </c>
      <c r="J53" s="1"/>
      <c r="K53" s="1"/>
      <c r="L53" s="1" t="s">
        <v>58</v>
      </c>
      <c r="M53" s="1" t="s">
        <v>59</v>
      </c>
      <c r="N53" s="1" t="s">
        <v>60</v>
      </c>
      <c r="O53" s="1" t="s">
        <v>59</v>
      </c>
      <c r="P53" s="1" t="n">
        <v>850</v>
      </c>
      <c r="Q53" s="1" t="n">
        <v>193855</v>
      </c>
      <c r="R53" s="1" t="n">
        <v>193855</v>
      </c>
      <c r="S53" s="1" t="n">
        <v>850</v>
      </c>
      <c r="T53" s="1" t="s">
        <v>69</v>
      </c>
      <c r="U53" s="1" t="s">
        <v>86</v>
      </c>
      <c r="V53" s="1" t="s">
        <v>322</v>
      </c>
      <c r="W53" s="1" t="s">
        <v>323</v>
      </c>
      <c r="X53" s="1" t="s">
        <v>322</v>
      </c>
      <c r="Y53" s="1"/>
      <c r="Z53" s="1" t="n">
        <v>3</v>
      </c>
      <c r="AA53" s="1" t="s">
        <v>65</v>
      </c>
      <c r="AB53" s="1" t="s">
        <v>324</v>
      </c>
      <c r="AC53" s="2" t="s">
        <v>66</v>
      </c>
      <c r="AD53" s="2" t="s">
        <v>67</v>
      </c>
    </row>
    <row r="54" customFormat="false" ht="12.75" hidden="false" customHeight="false" outlineLevel="0" collapsed="false">
      <c r="A54" s="3" t="s">
        <v>325</v>
      </c>
      <c r="B54" s="1"/>
      <c r="C54" s="4" t="n">
        <f aca="false">IF(OR(T54="SSES",T54="VAR"),-COUNTIF(P$2:P$6715,R54)+1,IF(T54="ES",1,IF(OR(T54="CL",T54="OR",T54="SBOR",T54="SPFM",T54="FM",T54="SBFM",T54="FO",T54="GN",T54="SSGN"),0)))</f>
        <v>1</v>
      </c>
      <c r="D54" s="1" t="n">
        <v>53</v>
      </c>
      <c r="E54" s="1" t="s">
        <v>52</v>
      </c>
      <c r="F54" s="1" t="s">
        <v>53</v>
      </c>
      <c r="G54" s="1" t="s">
        <v>54</v>
      </c>
      <c r="H54" s="1" t="s">
        <v>55</v>
      </c>
      <c r="I54" s="1" t="s">
        <v>182</v>
      </c>
      <c r="J54" s="1"/>
      <c r="K54" s="1"/>
      <c r="L54" s="1" t="s">
        <v>58</v>
      </c>
      <c r="M54" s="1" t="s">
        <v>59</v>
      </c>
      <c r="N54" s="1" t="s">
        <v>60</v>
      </c>
      <c r="O54" s="1" t="s">
        <v>59</v>
      </c>
      <c r="P54" s="1" t="n">
        <v>457331</v>
      </c>
      <c r="Q54" s="1" t="n">
        <v>193855</v>
      </c>
      <c r="R54" s="1" t="n">
        <v>193855</v>
      </c>
      <c r="S54" s="1" t="n">
        <v>457331</v>
      </c>
      <c r="T54" s="1" t="s">
        <v>69</v>
      </c>
      <c r="U54" s="1" t="s">
        <v>86</v>
      </c>
      <c r="V54" s="1" t="s">
        <v>326</v>
      </c>
      <c r="W54" s="1" t="s">
        <v>327</v>
      </c>
      <c r="X54" s="1" t="s">
        <v>326</v>
      </c>
      <c r="Y54" s="1"/>
      <c r="Z54" s="1" t="n">
        <v>3</v>
      </c>
      <c r="AA54" s="1" t="s">
        <v>65</v>
      </c>
      <c r="AB54" s="1" t="s">
        <v>328</v>
      </c>
      <c r="AC54" s="2" t="s">
        <v>66</v>
      </c>
      <c r="AD54" s="2" t="s">
        <v>67</v>
      </c>
    </row>
    <row r="55" customFormat="false" ht="12.75" hidden="false" customHeight="false" outlineLevel="0" collapsed="false">
      <c r="A55" s="3" t="s">
        <v>329</v>
      </c>
      <c r="B55" s="1" t="s">
        <v>330</v>
      </c>
      <c r="C55" s="4" t="n">
        <f aca="false">IF(OR(T55="SSES",T55="VAR"),-COUNTIF(P$2:P$6715,R55)+1,IF(T55="ES",1,IF(OR(T55="CL",T55="OR",T55="SBOR",T55="SPFM",T55="FM",T55="SBFM",T55="FO",T55="GN",T55="SSGN"),0)))</f>
        <v>1</v>
      </c>
      <c r="D55" s="1" t="n">
        <v>54</v>
      </c>
      <c r="E55" s="1" t="s">
        <v>52</v>
      </c>
      <c r="F55" s="1" t="s">
        <v>53</v>
      </c>
      <c r="G55" s="1" t="s">
        <v>54</v>
      </c>
      <c r="H55" s="1" t="s">
        <v>55</v>
      </c>
      <c r="I55" s="1" t="s">
        <v>182</v>
      </c>
      <c r="J55" s="1"/>
      <c r="K55" s="1"/>
      <c r="L55" s="1" t="s">
        <v>58</v>
      </c>
      <c r="M55" s="1" t="s">
        <v>59</v>
      </c>
      <c r="N55" s="1" t="s">
        <v>60</v>
      </c>
      <c r="O55" s="1" t="s">
        <v>59</v>
      </c>
      <c r="P55" s="1" t="n">
        <v>1585</v>
      </c>
      <c r="Q55" s="1" t="n">
        <v>194448</v>
      </c>
      <c r="R55" s="1" t="n">
        <v>194448</v>
      </c>
      <c r="S55" s="1" t="n">
        <v>1585</v>
      </c>
      <c r="T55" s="1" t="s">
        <v>69</v>
      </c>
      <c r="U55" s="1" t="s">
        <v>97</v>
      </c>
      <c r="V55" s="1" t="s">
        <v>331</v>
      </c>
      <c r="W55" s="1" t="s">
        <v>332</v>
      </c>
      <c r="X55" s="1" t="s">
        <v>331</v>
      </c>
      <c r="Y55" s="1"/>
      <c r="Z55" s="1" t="n">
        <v>3</v>
      </c>
      <c r="AA55" s="1" t="s">
        <v>65</v>
      </c>
      <c r="AB55" s="1" t="s">
        <v>333</v>
      </c>
      <c r="AC55" s="2" t="s">
        <v>66</v>
      </c>
      <c r="AD55" s="2" t="s">
        <v>67</v>
      </c>
    </row>
    <row r="56" customFormat="false" ht="12.75" hidden="false" customHeight="false" outlineLevel="0" collapsed="false">
      <c r="A56" s="3" t="s">
        <v>334</v>
      </c>
      <c r="B56" s="1"/>
      <c r="C56" s="4" t="n">
        <f aca="false">IF(OR(T56="SSES",T56="VAR"),-COUNTIF(P$2:P$6715,R56)+1,IF(T56="ES",1,IF(OR(T56="CL",T56="OR",T56="SBOR",T56="SPFM",T56="FM",T56="SBFM",T56="FO",T56="GN",T56="SSGN"),0)))</f>
        <v>0</v>
      </c>
      <c r="D56" s="1" t="n">
        <v>55</v>
      </c>
      <c r="E56" s="1" t="s">
        <v>52</v>
      </c>
      <c r="F56" s="1" t="s">
        <v>53</v>
      </c>
      <c r="G56" s="1" t="s">
        <v>54</v>
      </c>
      <c r="H56" s="1" t="s">
        <v>55</v>
      </c>
      <c r="I56" s="1" t="s">
        <v>182</v>
      </c>
      <c r="J56" s="1"/>
      <c r="K56" s="1"/>
      <c r="L56" s="1" t="s">
        <v>58</v>
      </c>
      <c r="M56" s="1" t="s">
        <v>59</v>
      </c>
      <c r="N56" s="1" t="s">
        <v>60</v>
      </c>
      <c r="O56" s="1" t="s">
        <v>59</v>
      </c>
      <c r="P56" s="1" t="n">
        <v>195161</v>
      </c>
      <c r="Q56" s="1" t="n">
        <v>184354</v>
      </c>
      <c r="R56" s="1" t="n">
        <v>184354</v>
      </c>
      <c r="S56" s="1" t="n">
        <v>195161</v>
      </c>
      <c r="T56" s="1" t="s">
        <v>61</v>
      </c>
      <c r="U56" s="1" t="s">
        <v>335</v>
      </c>
      <c r="V56" s="1" t="s">
        <v>336</v>
      </c>
      <c r="W56" s="1" t="s">
        <v>337</v>
      </c>
      <c r="X56" s="1" t="s">
        <v>336</v>
      </c>
      <c r="Y56" s="1"/>
      <c r="Z56" s="1" t="n">
        <v>3</v>
      </c>
      <c r="AA56" s="1" t="s">
        <v>65</v>
      </c>
      <c r="AB56" s="1"/>
    </row>
    <row r="57" customFormat="false" ht="12.75" hidden="false" customHeight="false" outlineLevel="0" collapsed="false">
      <c r="A57" s="3" t="s">
        <v>338</v>
      </c>
      <c r="B57" s="1" t="s">
        <v>339</v>
      </c>
      <c r="C57" s="4" t="n">
        <f aca="false">IF(OR(T57="SSES",T57="VAR"),-COUNTIF(P$2:P$6715,R57)+1,IF(T57="ES",1,IF(OR(T57="CL",T57="OR",T57="SBOR",T57="SPFM",T57="FM",T57="SBFM",T57="FO",T57="GN",T57="SSGN"),0)))</f>
        <v>1</v>
      </c>
      <c r="D57" s="1" t="n">
        <v>56</v>
      </c>
      <c r="E57" s="1" t="s">
        <v>52</v>
      </c>
      <c r="F57" s="1" t="s">
        <v>53</v>
      </c>
      <c r="G57" s="1" t="s">
        <v>54</v>
      </c>
      <c r="H57" s="1" t="s">
        <v>55</v>
      </c>
      <c r="I57" s="1" t="s">
        <v>182</v>
      </c>
      <c r="J57" s="1"/>
      <c r="K57" s="1"/>
      <c r="L57" s="1" t="s">
        <v>58</v>
      </c>
      <c r="M57" s="1" t="s">
        <v>59</v>
      </c>
      <c r="N57" s="1" t="s">
        <v>60</v>
      </c>
      <c r="O57" s="1" t="s">
        <v>59</v>
      </c>
      <c r="P57" s="1" t="n">
        <v>1571</v>
      </c>
      <c r="Q57" s="1" t="n">
        <v>195161</v>
      </c>
      <c r="R57" s="1" t="n">
        <v>195161</v>
      </c>
      <c r="S57" s="1" t="n">
        <v>1571</v>
      </c>
      <c r="T57" s="1" t="s">
        <v>69</v>
      </c>
      <c r="U57" s="1" t="s">
        <v>97</v>
      </c>
      <c r="V57" s="1" t="s">
        <v>340</v>
      </c>
      <c r="W57" s="1" t="s">
        <v>341</v>
      </c>
      <c r="X57" s="1" t="s">
        <v>340</v>
      </c>
      <c r="Y57" s="1"/>
      <c r="Z57" s="1" t="n">
        <v>3</v>
      </c>
      <c r="AA57" s="1" t="s">
        <v>65</v>
      </c>
      <c r="AB57" s="1" t="s">
        <v>342</v>
      </c>
      <c r="AC57" s="2" t="s">
        <v>66</v>
      </c>
      <c r="AD57" s="2" t="s">
        <v>67</v>
      </c>
    </row>
    <row r="58" customFormat="false" ht="12.75" hidden="false" customHeight="false" outlineLevel="0" collapsed="false">
      <c r="A58" s="3" t="s">
        <v>343</v>
      </c>
      <c r="B58" s="1"/>
      <c r="C58" s="4" t="n">
        <f aca="false">IF(OR(T58="SSES",T58="VAR"),-COUNTIF(P$2:P$6715,R58)+1,IF(T58="ES",1,IF(OR(T58="CL",T58="OR",T58="SBOR",T58="SPFM",T58="FM",T58="SBFM",T58="FO",T58="GN",T58="SSGN"),0)))</f>
        <v>1</v>
      </c>
      <c r="D58" s="1" t="n">
        <v>57</v>
      </c>
      <c r="E58" s="1" t="s">
        <v>52</v>
      </c>
      <c r="F58" s="1" t="s">
        <v>53</v>
      </c>
      <c r="G58" s="1" t="s">
        <v>54</v>
      </c>
      <c r="H58" s="1" t="s">
        <v>55</v>
      </c>
      <c r="I58" s="1" t="s">
        <v>182</v>
      </c>
      <c r="J58" s="1"/>
      <c r="K58" s="1"/>
      <c r="L58" s="1" t="s">
        <v>58</v>
      </c>
      <c r="M58" s="1" t="s">
        <v>59</v>
      </c>
      <c r="N58" s="1" t="s">
        <v>60</v>
      </c>
      <c r="O58" s="1" t="s">
        <v>59</v>
      </c>
      <c r="P58" s="1" t="n">
        <v>458718</v>
      </c>
      <c r="Q58" s="1" t="n">
        <v>195161</v>
      </c>
      <c r="R58" s="1" t="n">
        <v>195161</v>
      </c>
      <c r="S58" s="1" t="n">
        <v>458718</v>
      </c>
      <c r="T58" s="1" t="s">
        <v>69</v>
      </c>
      <c r="U58" s="1" t="s">
        <v>344</v>
      </c>
      <c r="V58" s="1" t="s">
        <v>345</v>
      </c>
      <c r="W58" s="1" t="s">
        <v>346</v>
      </c>
      <c r="X58" s="1" t="s">
        <v>345</v>
      </c>
      <c r="Y58" s="1"/>
      <c r="Z58" s="1" t="n">
        <v>3</v>
      </c>
      <c r="AA58" s="1" t="s">
        <v>65</v>
      </c>
      <c r="AB58" s="1" t="s">
        <v>347</v>
      </c>
      <c r="AC58" s="2" t="s">
        <v>66</v>
      </c>
      <c r="AD58" s="2" t="s">
        <v>67</v>
      </c>
    </row>
    <row r="59" customFormat="false" ht="12.75" hidden="false" customHeight="false" outlineLevel="0" collapsed="false">
      <c r="A59" s="3" t="s">
        <v>348</v>
      </c>
      <c r="B59" s="1"/>
      <c r="C59" s="4" t="n">
        <f aca="false">IF(OR(T59="SSES",T59="VAR"),-COUNTIF(P$2:P$6715,R59)+1,IF(T59="ES",1,IF(OR(T59="CL",T59="OR",T59="SBOR",T59="SPFM",T59="FM",T59="SBFM",T59="FO",T59="GN",T59="SSGN"),0)))</f>
        <v>1</v>
      </c>
      <c r="D59" s="1" t="n">
        <v>58</v>
      </c>
      <c r="E59" s="1" t="s">
        <v>52</v>
      </c>
      <c r="F59" s="1" t="s">
        <v>53</v>
      </c>
      <c r="G59" s="1" t="s">
        <v>54</v>
      </c>
      <c r="H59" s="1" t="s">
        <v>55</v>
      </c>
      <c r="I59" s="1" t="s">
        <v>182</v>
      </c>
      <c r="J59" s="1"/>
      <c r="K59" s="1"/>
      <c r="L59" s="1" t="s">
        <v>58</v>
      </c>
      <c r="M59" s="1" t="s">
        <v>59</v>
      </c>
      <c r="N59" s="1" t="s">
        <v>60</v>
      </c>
      <c r="O59" s="1" t="s">
        <v>59</v>
      </c>
      <c r="P59" s="1" t="n">
        <v>233229</v>
      </c>
      <c r="Q59" s="1" t="n">
        <v>195161</v>
      </c>
      <c r="R59" s="1" t="n">
        <v>195161</v>
      </c>
      <c r="S59" s="1" t="n">
        <v>233229</v>
      </c>
      <c r="T59" s="1" t="s">
        <v>69</v>
      </c>
      <c r="U59" s="1" t="s">
        <v>349</v>
      </c>
      <c r="V59" s="1" t="s">
        <v>350</v>
      </c>
      <c r="W59" s="1" t="s">
        <v>351</v>
      </c>
      <c r="X59" s="1" t="s">
        <v>350</v>
      </c>
      <c r="Y59" s="1"/>
      <c r="Z59" s="1" t="n">
        <v>3</v>
      </c>
      <c r="AA59" s="1" t="s">
        <v>65</v>
      </c>
      <c r="AB59" s="1" t="s">
        <v>352</v>
      </c>
      <c r="AC59" s="2" t="s">
        <v>66</v>
      </c>
      <c r="AD59" s="2" t="s">
        <v>67</v>
      </c>
    </row>
    <row r="60" customFormat="false" ht="12.75" hidden="false" customHeight="false" outlineLevel="0" collapsed="false">
      <c r="A60" s="3" t="s">
        <v>353</v>
      </c>
      <c r="B60" s="1" t="s">
        <v>354</v>
      </c>
      <c r="C60" s="4" t="n">
        <f aca="false">IF(OR(T60="SSES",T60="VAR"),-COUNTIF(P$2:P$6715,R60)+1,IF(T60="ES",1,IF(OR(T60="CL",T60="OR",T60="SBOR",T60="SPFM",T60="FM",T60="SBFM",T60="FO",T60="GN",T60="SSGN"),0)))</f>
        <v>1</v>
      </c>
      <c r="D60" s="1" t="n">
        <v>59</v>
      </c>
      <c r="E60" s="1" t="s">
        <v>52</v>
      </c>
      <c r="F60" s="1" t="s">
        <v>53</v>
      </c>
      <c r="G60" s="1" t="s">
        <v>54</v>
      </c>
      <c r="H60" s="1" t="s">
        <v>55</v>
      </c>
      <c r="I60" s="1" t="s">
        <v>182</v>
      </c>
      <c r="J60" s="1"/>
      <c r="K60" s="1"/>
      <c r="L60" s="1" t="s">
        <v>58</v>
      </c>
      <c r="M60" s="1" t="s">
        <v>59</v>
      </c>
      <c r="N60" s="1" t="s">
        <v>60</v>
      </c>
      <c r="O60" s="1" t="s">
        <v>59</v>
      </c>
      <c r="P60" s="1" t="n">
        <v>1574</v>
      </c>
      <c r="Q60" s="1" t="n">
        <v>195287</v>
      </c>
      <c r="R60" s="1" t="n">
        <v>195287</v>
      </c>
      <c r="S60" s="1" t="n">
        <v>1574</v>
      </c>
      <c r="T60" s="1" t="s">
        <v>69</v>
      </c>
      <c r="U60" s="1" t="s">
        <v>86</v>
      </c>
      <c r="V60" s="1" t="s">
        <v>355</v>
      </c>
      <c r="W60" s="1" t="s">
        <v>356</v>
      </c>
      <c r="X60" s="1" t="s">
        <v>355</v>
      </c>
      <c r="Y60" s="1"/>
      <c r="Z60" s="1" t="n">
        <v>3</v>
      </c>
      <c r="AA60" s="1" t="s">
        <v>65</v>
      </c>
      <c r="AB60" s="1" t="s">
        <v>357</v>
      </c>
      <c r="AC60" s="2" t="s">
        <v>66</v>
      </c>
      <c r="AD60" s="2" t="s">
        <v>67</v>
      </c>
    </row>
    <row r="61" customFormat="false" ht="12.75" hidden="false" customHeight="false" outlineLevel="0" collapsed="false">
      <c r="A61" s="3" t="s">
        <v>358</v>
      </c>
      <c r="B61" s="1"/>
      <c r="C61" s="4" t="n">
        <f aca="false">IF(OR(T61="SSES",T61="VAR"),-COUNTIF(P$2:P$6715,R61)+1,IF(T61="ES",1,IF(OR(T61="CL",T61="OR",T61="SBOR",T61="SPFM",T61="FM",T61="SBFM",T61="FO",T61="GN",T61="SSGN"),0)))</f>
        <v>0</v>
      </c>
      <c r="D61" s="1" t="n">
        <v>60</v>
      </c>
      <c r="E61" s="1" t="s">
        <v>52</v>
      </c>
      <c r="F61" s="1" t="s">
        <v>53</v>
      </c>
      <c r="G61" s="1" t="s">
        <v>54</v>
      </c>
      <c r="H61" s="1" t="s">
        <v>55</v>
      </c>
      <c r="I61" s="1" t="s">
        <v>182</v>
      </c>
      <c r="J61" s="1"/>
      <c r="K61" s="1"/>
      <c r="L61" s="1" t="s">
        <v>58</v>
      </c>
      <c r="M61" s="1" t="s">
        <v>59</v>
      </c>
      <c r="N61" s="1" t="s">
        <v>60</v>
      </c>
      <c r="O61" s="1" t="s">
        <v>59</v>
      </c>
      <c r="P61" s="1" t="n">
        <v>197676</v>
      </c>
      <c r="Q61" s="1" t="n">
        <v>184354</v>
      </c>
      <c r="R61" s="1" t="n">
        <v>184354</v>
      </c>
      <c r="S61" s="1" t="n">
        <v>197676</v>
      </c>
      <c r="T61" s="1" t="s">
        <v>61</v>
      </c>
      <c r="U61" s="1" t="s">
        <v>359</v>
      </c>
      <c r="V61" s="1" t="s">
        <v>360</v>
      </c>
      <c r="W61" s="1" t="s">
        <v>361</v>
      </c>
      <c r="X61" s="1" t="s">
        <v>360</v>
      </c>
      <c r="Y61" s="1"/>
      <c r="Z61" s="1"/>
      <c r="AA61" s="1" t="s">
        <v>65</v>
      </c>
      <c r="AB61" s="1"/>
      <c r="AC61" s="2" t="s">
        <v>66</v>
      </c>
      <c r="AD61" s="2" t="s">
        <v>67</v>
      </c>
    </row>
    <row r="62" customFormat="false" ht="12.75" hidden="false" customHeight="false" outlineLevel="0" collapsed="false">
      <c r="A62" s="3" t="s">
        <v>362</v>
      </c>
      <c r="B62" s="1"/>
      <c r="C62" s="4" t="n">
        <f aca="false">IF(OR(T62="SSES",T62="VAR"),-COUNTIF(P$2:P$6715,R62)+1,IF(T62="ES",1,IF(OR(T62="CL",T62="OR",T62="SBOR",T62="SPFM",T62="FM",T62="SBFM",T62="FO",T62="GN",T62="SSGN"),0)))</f>
        <v>1</v>
      </c>
      <c r="D62" s="1" t="n">
        <v>61</v>
      </c>
      <c r="E62" s="1" t="s">
        <v>52</v>
      </c>
      <c r="F62" s="1" t="s">
        <v>53</v>
      </c>
      <c r="G62" s="1" t="s">
        <v>54</v>
      </c>
      <c r="H62" s="1" t="s">
        <v>55</v>
      </c>
      <c r="I62" s="1" t="s">
        <v>182</v>
      </c>
      <c r="J62" s="1"/>
      <c r="K62" s="1"/>
      <c r="L62" s="1" t="s">
        <v>58</v>
      </c>
      <c r="M62" s="1" t="s">
        <v>59</v>
      </c>
      <c r="N62" s="1" t="s">
        <v>60</v>
      </c>
      <c r="O62" s="1" t="s">
        <v>59</v>
      </c>
      <c r="P62" s="1" t="n">
        <v>233234</v>
      </c>
      <c r="Q62" s="1" t="n">
        <v>197676</v>
      </c>
      <c r="R62" s="1" t="n">
        <v>197676</v>
      </c>
      <c r="S62" s="1" t="n">
        <v>233234</v>
      </c>
      <c r="T62" s="1" t="s">
        <v>69</v>
      </c>
      <c r="U62" s="1" t="s">
        <v>363</v>
      </c>
      <c r="V62" s="1" t="s">
        <v>364</v>
      </c>
      <c r="W62" s="1" t="s">
        <v>365</v>
      </c>
      <c r="X62" s="1" t="s">
        <v>364</v>
      </c>
      <c r="Y62" s="1"/>
      <c r="Z62" s="1" t="n">
        <v>3</v>
      </c>
      <c r="AA62" s="1" t="s">
        <v>65</v>
      </c>
      <c r="AB62" s="1" t="s">
        <v>366</v>
      </c>
      <c r="AC62" s="2" t="s">
        <v>66</v>
      </c>
      <c r="AD62" s="2" t="s">
        <v>67</v>
      </c>
    </row>
    <row r="63" customFormat="false" ht="12.75" hidden="false" customHeight="false" outlineLevel="0" collapsed="false">
      <c r="A63" s="3" t="s">
        <v>367</v>
      </c>
      <c r="B63" s="1" t="s">
        <v>368</v>
      </c>
      <c r="C63" s="4" t="n">
        <f aca="false">IF(OR(T63="SSES",T63="VAR"),-COUNTIF(P$2:P$6715,R63)+1,IF(T63="ES",1,IF(OR(T63="CL",T63="OR",T63="SBOR",T63="SPFM",T63="FM",T63="SBFM",T63="FO",T63="GN",T63="SSGN"),0)))</f>
        <v>1</v>
      </c>
      <c r="D63" s="1" t="n">
        <v>62</v>
      </c>
      <c r="E63" s="1" t="s">
        <v>52</v>
      </c>
      <c r="F63" s="1" t="s">
        <v>53</v>
      </c>
      <c r="G63" s="1" t="s">
        <v>54</v>
      </c>
      <c r="H63" s="1" t="s">
        <v>55</v>
      </c>
      <c r="I63" s="1" t="s">
        <v>182</v>
      </c>
      <c r="J63" s="1"/>
      <c r="K63" s="1"/>
      <c r="L63" s="1" t="s">
        <v>58</v>
      </c>
      <c r="M63" s="1" t="s">
        <v>59</v>
      </c>
      <c r="N63" s="1" t="s">
        <v>60</v>
      </c>
      <c r="O63" s="1" t="s">
        <v>59</v>
      </c>
      <c r="P63" s="1" t="n">
        <v>233237</v>
      </c>
      <c r="Q63" s="1" t="n">
        <v>199140</v>
      </c>
      <c r="R63" s="1" t="n">
        <v>199140</v>
      </c>
      <c r="S63" s="1" t="n">
        <v>233237</v>
      </c>
      <c r="T63" s="1" t="s">
        <v>69</v>
      </c>
      <c r="U63" s="1" t="s">
        <v>97</v>
      </c>
      <c r="V63" s="1" t="s">
        <v>369</v>
      </c>
      <c r="W63" s="1" t="s">
        <v>370</v>
      </c>
      <c r="X63" s="1" t="s">
        <v>369</v>
      </c>
      <c r="Y63" s="1"/>
      <c r="Z63" s="1" t="n">
        <v>3</v>
      </c>
      <c r="AA63" s="1" t="s">
        <v>65</v>
      </c>
      <c r="AB63" s="1" t="s">
        <v>371</v>
      </c>
      <c r="AC63" s="2" t="s">
        <v>66</v>
      </c>
      <c r="AD63" s="2" t="s">
        <v>67</v>
      </c>
    </row>
    <row r="64" customFormat="false" ht="12.75" hidden="false" customHeight="false" outlineLevel="0" collapsed="false">
      <c r="A64" s="3" t="s">
        <v>372</v>
      </c>
      <c r="B64" s="1"/>
      <c r="C64" s="4" t="n">
        <f aca="false">IF(OR(T64="SSES",T64="VAR"),-COUNTIF(P$2:P$6715,R64)+1,IF(T64="ES",1,IF(OR(T64="CL",T64="OR",T64="SBOR",T64="SPFM",T64="FM",T64="SBFM",T64="FO",T64="GN",T64="SSGN"),0)))</f>
        <v>0</v>
      </c>
      <c r="D64" s="1" t="n">
        <v>63</v>
      </c>
      <c r="E64" s="1" t="s">
        <v>52</v>
      </c>
      <c r="F64" s="1" t="s">
        <v>53</v>
      </c>
      <c r="G64" s="1" t="s">
        <v>54</v>
      </c>
      <c r="H64" s="1" t="s">
        <v>55</v>
      </c>
      <c r="I64" s="1" t="s">
        <v>182</v>
      </c>
      <c r="J64" s="1" t="s">
        <v>373</v>
      </c>
      <c r="K64" s="1"/>
      <c r="L64" s="1" t="s">
        <v>58</v>
      </c>
      <c r="M64" s="1" t="s">
        <v>59</v>
      </c>
      <c r="N64" s="1" t="s">
        <v>60</v>
      </c>
      <c r="O64" s="1" t="s">
        <v>59</v>
      </c>
      <c r="P64" s="1" t="n">
        <v>199167</v>
      </c>
      <c r="Q64" s="1" t="n">
        <v>932310</v>
      </c>
      <c r="R64" s="1" t="n">
        <v>932310</v>
      </c>
      <c r="S64" s="1" t="n">
        <v>199167</v>
      </c>
      <c r="T64" s="1" t="s">
        <v>61</v>
      </c>
      <c r="U64" s="1" t="s">
        <v>374</v>
      </c>
      <c r="V64" s="1" t="s">
        <v>375</v>
      </c>
      <c r="W64" s="1" t="s">
        <v>376</v>
      </c>
      <c r="X64" s="1" t="s">
        <v>375</v>
      </c>
      <c r="Y64" s="1"/>
      <c r="Z64" s="1"/>
      <c r="AA64" s="1" t="s">
        <v>65</v>
      </c>
      <c r="AB64" s="1"/>
      <c r="AC64" s="2" t="s">
        <v>66</v>
      </c>
      <c r="AD64" s="2" t="s">
        <v>67</v>
      </c>
    </row>
    <row r="65" customFormat="false" ht="12.75" hidden="false" customHeight="false" outlineLevel="0" collapsed="false">
      <c r="A65" s="3" t="s">
        <v>377</v>
      </c>
      <c r="B65" s="1" t="s">
        <v>378</v>
      </c>
      <c r="C65" s="4" t="n">
        <f aca="false">IF(OR(T65="SSES",T65="VAR"),-COUNTIF(P$2:P$6715,R65)+1,IF(T65="ES",1,IF(OR(T65="CL",T65="OR",T65="SBOR",T65="SPFM",T65="FM",T65="SBFM",T65="FO",T65="GN",T65="SSGN"),0)))</f>
        <v>1</v>
      </c>
      <c r="D65" s="1" t="n">
        <v>64</v>
      </c>
      <c r="E65" s="1" t="s">
        <v>52</v>
      </c>
      <c r="F65" s="1" t="s">
        <v>53</v>
      </c>
      <c r="G65" s="1" t="s">
        <v>54</v>
      </c>
      <c r="H65" s="1" t="s">
        <v>55</v>
      </c>
      <c r="I65" s="1" t="s">
        <v>182</v>
      </c>
      <c r="J65" s="1" t="s">
        <v>373</v>
      </c>
      <c r="K65" s="1"/>
      <c r="L65" s="1" t="s">
        <v>58</v>
      </c>
      <c r="M65" s="1" t="s">
        <v>59</v>
      </c>
      <c r="N65" s="1" t="s">
        <v>60</v>
      </c>
      <c r="O65" s="1" t="s">
        <v>59</v>
      </c>
      <c r="P65" s="1" t="n">
        <v>233242</v>
      </c>
      <c r="Q65" s="1" t="n">
        <v>199167</v>
      </c>
      <c r="R65" s="1" t="n">
        <v>199167</v>
      </c>
      <c r="S65" s="1" t="n">
        <v>233242</v>
      </c>
      <c r="T65" s="1" t="s">
        <v>69</v>
      </c>
      <c r="U65" s="1" t="s">
        <v>86</v>
      </c>
      <c r="V65" s="1" t="s">
        <v>379</v>
      </c>
      <c r="W65" s="1" t="s">
        <v>380</v>
      </c>
      <c r="X65" s="1" t="s">
        <v>379</v>
      </c>
      <c r="Y65" s="1"/>
      <c r="Z65" s="1" t="n">
        <v>3</v>
      </c>
      <c r="AA65" s="1" t="s">
        <v>65</v>
      </c>
      <c r="AB65" s="1" t="s">
        <v>381</v>
      </c>
      <c r="AC65" s="2" t="s">
        <v>66</v>
      </c>
      <c r="AD65" s="2" t="s">
        <v>67</v>
      </c>
    </row>
    <row r="66" customFormat="false" ht="12.75" hidden="false" customHeight="false" outlineLevel="0" collapsed="false">
      <c r="A66" s="3" t="s">
        <v>382</v>
      </c>
      <c r="B66" s="1" t="s">
        <v>383</v>
      </c>
      <c r="C66" s="4" t="n">
        <f aca="false">IF(OR(T66="SSES",T66="VAR"),-COUNTIF(P$2:P$6715,R66)+1,IF(T66="ES",1,IF(OR(T66="CL",T66="OR",T66="SBOR",T66="SPFM",T66="FM",T66="SBFM",T66="FO",T66="GN",T66="SSGN"),0)))</f>
        <v>1</v>
      </c>
      <c r="D66" s="1" t="n">
        <v>65</v>
      </c>
      <c r="E66" s="1" t="s">
        <v>52</v>
      </c>
      <c r="F66" s="1" t="s">
        <v>53</v>
      </c>
      <c r="G66" s="1" t="s">
        <v>54</v>
      </c>
      <c r="H66" s="1" t="s">
        <v>55</v>
      </c>
      <c r="I66" s="1" t="s">
        <v>384</v>
      </c>
      <c r="J66" s="1"/>
      <c r="K66" s="1"/>
      <c r="L66" s="1" t="s">
        <v>58</v>
      </c>
      <c r="M66" s="1" t="s">
        <v>59</v>
      </c>
      <c r="N66" s="1" t="s">
        <v>60</v>
      </c>
      <c r="O66" s="1" t="s">
        <v>59</v>
      </c>
      <c r="P66" s="1" t="n">
        <v>886</v>
      </c>
      <c r="Q66" s="1" t="n">
        <v>189641</v>
      </c>
      <c r="R66" s="1" t="n">
        <v>189641</v>
      </c>
      <c r="S66" s="1" t="n">
        <v>886</v>
      </c>
      <c r="T66" s="1" t="s">
        <v>69</v>
      </c>
      <c r="U66" s="1" t="s">
        <v>385</v>
      </c>
      <c r="V66" s="1" t="s">
        <v>386</v>
      </c>
      <c r="W66" s="1" t="s">
        <v>387</v>
      </c>
      <c r="X66" s="1" t="s">
        <v>386</v>
      </c>
      <c r="Y66" s="1" t="s">
        <v>388</v>
      </c>
      <c r="Z66" s="1" t="n">
        <v>3</v>
      </c>
      <c r="AA66" s="1" t="s">
        <v>65</v>
      </c>
      <c r="AB66" s="1" t="s">
        <v>389</v>
      </c>
      <c r="AC66" s="2" t="s">
        <v>66</v>
      </c>
      <c r="AD66" s="2" t="s">
        <v>67</v>
      </c>
    </row>
    <row r="67" customFormat="false" ht="12.75" hidden="false" customHeight="false" outlineLevel="0" collapsed="false">
      <c r="A67" s="3" t="s">
        <v>390</v>
      </c>
      <c r="B67" s="1"/>
      <c r="C67" s="4" t="n">
        <f aca="false">IF(OR(T67="SSES",T67="VAR"),-COUNTIF(P$2:P$6715,R67)+1,IF(T67="ES",1,IF(OR(T67="CL",T67="OR",T67="SBOR",T67="SPFM",T67="FM",T67="SBFM",T67="FO",T67="GN",T67="SSGN"),0)))</f>
        <v>0</v>
      </c>
      <c r="D67" s="1" t="n">
        <v>66</v>
      </c>
      <c r="E67" s="1" t="s">
        <v>52</v>
      </c>
      <c r="F67" s="1" t="s">
        <v>53</v>
      </c>
      <c r="G67" s="1" t="s">
        <v>54</v>
      </c>
      <c r="H67" s="1" t="s">
        <v>55</v>
      </c>
      <c r="I67" s="1" t="s">
        <v>391</v>
      </c>
      <c r="J67" s="1"/>
      <c r="K67" s="1"/>
      <c r="L67" s="1" t="s">
        <v>58</v>
      </c>
      <c r="M67" s="1" t="s">
        <v>59</v>
      </c>
      <c r="N67" s="1" t="s">
        <v>60</v>
      </c>
      <c r="O67" s="1" t="s">
        <v>59</v>
      </c>
      <c r="P67" s="1" t="n">
        <v>214962</v>
      </c>
      <c r="Q67" s="1" t="n">
        <v>927956</v>
      </c>
      <c r="R67" s="1" t="n">
        <v>927956</v>
      </c>
      <c r="S67" s="1" t="n">
        <v>214962</v>
      </c>
      <c r="T67" s="1" t="s">
        <v>61</v>
      </c>
      <c r="U67" s="1" t="s">
        <v>392</v>
      </c>
      <c r="V67" s="1" t="s">
        <v>393</v>
      </c>
      <c r="W67" s="1" t="s">
        <v>394</v>
      </c>
      <c r="X67" s="1" t="s">
        <v>393</v>
      </c>
      <c r="Y67" s="1"/>
      <c r="Z67" s="1"/>
      <c r="AA67" s="1" t="s">
        <v>65</v>
      </c>
      <c r="AB67" s="1"/>
      <c r="AC67" s="2" t="s">
        <v>66</v>
      </c>
      <c r="AD67" s="2" t="s">
        <v>67</v>
      </c>
    </row>
    <row r="68" customFormat="false" ht="12.75" hidden="false" customHeight="false" outlineLevel="0" collapsed="false">
      <c r="A68" s="3" t="s">
        <v>395</v>
      </c>
      <c r="B68" s="1"/>
      <c r="C68" s="4" t="n">
        <f aca="false">IF(OR(T68="SSES",T68="VAR"),-COUNTIF(P$2:P$6715,R68)+1,IF(T68="ES",1,IF(OR(T68="CL",T68="OR",T68="SBOR",T68="SPFM",T68="FM",T68="SBFM",T68="FO",T68="GN",T68="SSGN"),0)))</f>
        <v>1</v>
      </c>
      <c r="D68" s="1" t="n">
        <v>67</v>
      </c>
      <c r="E68" s="1" t="s">
        <v>52</v>
      </c>
      <c r="F68" s="1" t="s">
        <v>53</v>
      </c>
      <c r="G68" s="1" t="s">
        <v>54</v>
      </c>
      <c r="H68" s="1" t="s">
        <v>55</v>
      </c>
      <c r="I68" s="1" t="s">
        <v>391</v>
      </c>
      <c r="J68" s="1"/>
      <c r="K68" s="1"/>
      <c r="L68" s="1" t="s">
        <v>58</v>
      </c>
      <c r="M68" s="1" t="s">
        <v>59</v>
      </c>
      <c r="N68" s="1" t="s">
        <v>60</v>
      </c>
      <c r="O68" s="1" t="s">
        <v>59</v>
      </c>
      <c r="P68" s="1" t="n">
        <v>233898</v>
      </c>
      <c r="Q68" s="1" t="n">
        <v>214962</v>
      </c>
      <c r="R68" s="1" t="n">
        <v>214962</v>
      </c>
      <c r="S68" s="1" t="n">
        <v>233898</v>
      </c>
      <c r="T68" s="1" t="s">
        <v>69</v>
      </c>
      <c r="U68" s="1" t="s">
        <v>396</v>
      </c>
      <c r="V68" s="1" t="s">
        <v>397</v>
      </c>
      <c r="W68" s="1" t="s">
        <v>398</v>
      </c>
      <c r="X68" s="1" t="s">
        <v>397</v>
      </c>
      <c r="Y68" s="1"/>
      <c r="Z68" s="1" t="n">
        <v>3</v>
      </c>
      <c r="AA68" s="1" t="s">
        <v>65</v>
      </c>
      <c r="AB68" s="1" t="s">
        <v>399</v>
      </c>
      <c r="AC68" s="2" t="s">
        <v>66</v>
      </c>
      <c r="AD68" s="2" t="s">
        <v>67</v>
      </c>
    </row>
    <row r="69" customFormat="false" ht="12.75" hidden="false" customHeight="false" outlineLevel="0" collapsed="false">
      <c r="A69" s="3" t="s">
        <v>400</v>
      </c>
      <c r="B69" s="1"/>
      <c r="C69" s="4" t="n">
        <f aca="false">IF(OR(T69="SSES",T69="VAR"),-COUNTIF(P$2:P$6715,R69)+1,IF(T69="ES",1,IF(OR(T69="CL",T69="OR",T69="SBOR",T69="SPFM",T69="FM",T69="SBFM",T69="FO",T69="GN",T69="SSGN"),0)))</f>
        <v>1</v>
      </c>
      <c r="D69" s="1" t="n">
        <v>68</v>
      </c>
      <c r="E69" s="1" t="s">
        <v>52</v>
      </c>
      <c r="F69" s="1" t="s">
        <v>53</v>
      </c>
      <c r="G69" s="1" t="s">
        <v>54</v>
      </c>
      <c r="H69" s="1" t="s">
        <v>55</v>
      </c>
      <c r="I69" s="1" t="s">
        <v>391</v>
      </c>
      <c r="J69" s="1"/>
      <c r="K69" s="1"/>
      <c r="L69" s="1" t="s">
        <v>58</v>
      </c>
      <c r="M69" s="1" t="s">
        <v>59</v>
      </c>
      <c r="N69" s="1" t="s">
        <v>60</v>
      </c>
      <c r="O69" s="1" t="s">
        <v>59</v>
      </c>
      <c r="P69" s="1" t="n">
        <v>233899</v>
      </c>
      <c r="Q69" s="1" t="n">
        <v>214962</v>
      </c>
      <c r="R69" s="1" t="n">
        <v>214962</v>
      </c>
      <c r="S69" s="1" t="n">
        <v>233899</v>
      </c>
      <c r="T69" s="1" t="s">
        <v>69</v>
      </c>
      <c r="U69" s="1" t="s">
        <v>97</v>
      </c>
      <c r="V69" s="1" t="s">
        <v>401</v>
      </c>
      <c r="W69" s="1" t="s">
        <v>402</v>
      </c>
      <c r="X69" s="1" t="s">
        <v>401</v>
      </c>
      <c r="Y69" s="1"/>
      <c r="Z69" s="1" t="n">
        <v>3</v>
      </c>
      <c r="AA69" s="1" t="s">
        <v>65</v>
      </c>
      <c r="AB69" s="1" t="s">
        <v>403</v>
      </c>
      <c r="AC69" s="2" t="s">
        <v>66</v>
      </c>
      <c r="AD69" s="2" t="s">
        <v>67</v>
      </c>
    </row>
    <row r="70" customFormat="false" ht="12.75" hidden="false" customHeight="false" outlineLevel="0" collapsed="false">
      <c r="A70" s="3" t="s">
        <v>404</v>
      </c>
      <c r="B70" s="1"/>
      <c r="C70" s="4" t="n">
        <f aca="false">IF(OR(T70="SSES",T70="VAR"),-COUNTIF(P$2:P$6715,R70)+1,IF(T70="ES",1,IF(OR(T70="CL",T70="OR",T70="SBOR",T70="SPFM",T70="FM",T70="SBFM",T70="FO",T70="GN",T70="SSGN"),0)))</f>
        <v>1</v>
      </c>
      <c r="D70" s="1" t="n">
        <v>69</v>
      </c>
      <c r="E70" s="1" t="s">
        <v>52</v>
      </c>
      <c r="F70" s="1" t="s">
        <v>53</v>
      </c>
      <c r="G70" s="1" t="s">
        <v>54</v>
      </c>
      <c r="H70" s="1" t="s">
        <v>55</v>
      </c>
      <c r="I70" s="1" t="s">
        <v>391</v>
      </c>
      <c r="J70" s="1"/>
      <c r="K70" s="1"/>
      <c r="L70" s="1" t="s">
        <v>58</v>
      </c>
      <c r="M70" s="1" t="s">
        <v>59</v>
      </c>
      <c r="N70" s="1" t="s">
        <v>60</v>
      </c>
      <c r="O70" s="1" t="s">
        <v>59</v>
      </c>
      <c r="P70" s="1" t="n">
        <v>233901</v>
      </c>
      <c r="Q70" s="1" t="n">
        <v>214962</v>
      </c>
      <c r="R70" s="1" t="n">
        <v>214962</v>
      </c>
      <c r="S70" s="1" t="n">
        <v>233901</v>
      </c>
      <c r="T70" s="1" t="s">
        <v>69</v>
      </c>
      <c r="U70" s="1" t="s">
        <v>405</v>
      </c>
      <c r="V70" s="1" t="s">
        <v>406</v>
      </c>
      <c r="W70" s="1" t="s">
        <v>407</v>
      </c>
      <c r="X70" s="1" t="s">
        <v>406</v>
      </c>
      <c r="Y70" s="1"/>
      <c r="Z70" s="1" t="n">
        <v>3</v>
      </c>
      <c r="AA70" s="1" t="s">
        <v>65</v>
      </c>
      <c r="AB70" s="1" t="s">
        <v>408</v>
      </c>
      <c r="AC70" s="2" t="s">
        <v>66</v>
      </c>
      <c r="AD70" s="2" t="s">
        <v>67</v>
      </c>
    </row>
    <row r="71" customFormat="false" ht="12.75" hidden="false" customHeight="false" outlineLevel="0" collapsed="false">
      <c r="A71" s="3" t="s">
        <v>409</v>
      </c>
      <c r="B71" s="1" t="s">
        <v>410</v>
      </c>
      <c r="C71" s="4" t="n">
        <f aca="false">IF(OR(T71="SSES",T71="VAR"),-COUNTIF(P$2:P$6715,R71)+1,IF(T71="ES",1,IF(OR(T71="CL",T71="OR",T71="SBOR",T71="SPFM",T71="FM",T71="SBFM",T71="FO",T71="GN",T71="SSGN"),0)))</f>
        <v>1</v>
      </c>
      <c r="D71" s="1" t="n">
        <v>70</v>
      </c>
      <c r="E71" s="1" t="s">
        <v>52</v>
      </c>
      <c r="F71" s="1" t="s">
        <v>53</v>
      </c>
      <c r="G71" s="1" t="s">
        <v>54</v>
      </c>
      <c r="H71" s="1" t="s">
        <v>55</v>
      </c>
      <c r="I71" s="1" t="s">
        <v>391</v>
      </c>
      <c r="J71" s="1"/>
      <c r="K71" s="1"/>
      <c r="L71" s="1" t="s">
        <v>58</v>
      </c>
      <c r="M71" s="1" t="s">
        <v>59</v>
      </c>
      <c r="N71" s="1" t="s">
        <v>60</v>
      </c>
      <c r="O71" s="1" t="s">
        <v>59</v>
      </c>
      <c r="P71" s="1" t="n">
        <v>233905</v>
      </c>
      <c r="Q71" s="1" t="n">
        <v>214962</v>
      </c>
      <c r="R71" s="1" t="n">
        <v>214962</v>
      </c>
      <c r="S71" s="1" t="n">
        <v>233905</v>
      </c>
      <c r="T71" s="1" t="s">
        <v>69</v>
      </c>
      <c r="U71" s="1" t="s">
        <v>411</v>
      </c>
      <c r="V71" s="1" t="s">
        <v>412</v>
      </c>
      <c r="W71" s="1" t="s">
        <v>413</v>
      </c>
      <c r="X71" s="1" t="s">
        <v>412</v>
      </c>
      <c r="Y71" s="1"/>
      <c r="Z71" s="1" t="n">
        <v>3</v>
      </c>
      <c r="AA71" s="1" t="s">
        <v>65</v>
      </c>
      <c r="AB71" s="1" t="s">
        <v>414</v>
      </c>
      <c r="AC71" s="2" t="s">
        <v>66</v>
      </c>
      <c r="AD71" s="2" t="s">
        <v>67</v>
      </c>
    </row>
    <row r="72" customFormat="false" ht="12.75" hidden="false" customHeight="false" outlineLevel="0" collapsed="false">
      <c r="A72" s="3" t="s">
        <v>415</v>
      </c>
      <c r="B72" s="1"/>
      <c r="C72" s="4" t="n">
        <f aca="false">IF(OR(T72="SSES",T72="VAR"),-COUNTIF(P$2:P$6715,R72)+1,IF(T72="ES",1,IF(OR(T72="CL",T72="OR",T72="SBOR",T72="SPFM",T72="FM",T72="SBFM",T72="FO",T72="GN",T72="SSGN"),0)))</f>
        <v>0</v>
      </c>
      <c r="D72" s="1" t="n">
        <v>71</v>
      </c>
      <c r="E72" s="1" t="s">
        <v>52</v>
      </c>
      <c r="F72" s="1" t="s">
        <v>53</v>
      </c>
      <c r="G72" s="1" t="s">
        <v>54</v>
      </c>
      <c r="H72" s="1" t="s">
        <v>55</v>
      </c>
      <c r="I72" s="1" t="s">
        <v>416</v>
      </c>
      <c r="J72" s="1"/>
      <c r="K72" s="1"/>
      <c r="L72" s="1" t="s">
        <v>58</v>
      </c>
      <c r="M72" s="1" t="s">
        <v>59</v>
      </c>
      <c r="N72" s="1" t="s">
        <v>60</v>
      </c>
      <c r="O72" s="1" t="s">
        <v>59</v>
      </c>
      <c r="P72" s="1" t="n">
        <v>190950</v>
      </c>
      <c r="Q72" s="1" t="n">
        <v>184355</v>
      </c>
      <c r="R72" s="1" t="n">
        <v>184355</v>
      </c>
      <c r="S72" s="1" t="n">
        <v>190950</v>
      </c>
      <c r="T72" s="1" t="s">
        <v>61</v>
      </c>
      <c r="U72" s="1" t="s">
        <v>124</v>
      </c>
      <c r="V72" s="1" t="s">
        <v>417</v>
      </c>
      <c r="W72" s="1" t="s">
        <v>418</v>
      </c>
      <c r="X72" s="1" t="s">
        <v>417</v>
      </c>
      <c r="Y72" s="1"/>
      <c r="Z72" s="1" t="n">
        <v>3</v>
      </c>
      <c r="AA72" s="1" t="s">
        <v>65</v>
      </c>
      <c r="AB72" s="1"/>
      <c r="AC72" s="2" t="s">
        <v>66</v>
      </c>
      <c r="AD72" s="2" t="s">
        <v>67</v>
      </c>
    </row>
    <row r="73" customFormat="false" ht="12.75" hidden="false" customHeight="false" outlineLevel="0" collapsed="false">
      <c r="A73" s="3" t="s">
        <v>419</v>
      </c>
      <c r="B73" s="1"/>
      <c r="C73" s="4" t="n">
        <f aca="false">IF(OR(T73="SSES",T73="VAR"),-COUNTIF(P$2:P$6715,R73)+1,IF(T73="ES",1,IF(OR(T73="CL",T73="OR",T73="SBOR",T73="SPFM",T73="FM",T73="SBFM",T73="FO",T73="GN",T73="SSGN"),0)))</f>
        <v>1</v>
      </c>
      <c r="D73" s="1" t="n">
        <v>72</v>
      </c>
      <c r="E73" s="1" t="s">
        <v>52</v>
      </c>
      <c r="F73" s="1" t="s">
        <v>53</v>
      </c>
      <c r="G73" s="1" t="s">
        <v>54</v>
      </c>
      <c r="H73" s="1" t="s">
        <v>55</v>
      </c>
      <c r="I73" s="1" t="s">
        <v>416</v>
      </c>
      <c r="J73" s="1"/>
      <c r="K73" s="1"/>
      <c r="L73" s="1" t="s">
        <v>58</v>
      </c>
      <c r="M73" s="1" t="s">
        <v>59</v>
      </c>
      <c r="N73" s="1" t="s">
        <v>60</v>
      </c>
      <c r="O73" s="1" t="s">
        <v>59</v>
      </c>
      <c r="P73" s="1" t="n">
        <v>233243</v>
      </c>
      <c r="Q73" s="1" t="n">
        <v>190950</v>
      </c>
      <c r="R73" s="1" t="n">
        <v>190950</v>
      </c>
      <c r="S73" s="1" t="n">
        <v>233243</v>
      </c>
      <c r="T73" s="1" t="s">
        <v>69</v>
      </c>
      <c r="U73" s="1" t="s">
        <v>420</v>
      </c>
      <c r="V73" s="1" t="s">
        <v>421</v>
      </c>
      <c r="W73" s="1" t="s">
        <v>422</v>
      </c>
      <c r="X73" s="1" t="s">
        <v>421</v>
      </c>
      <c r="Y73" s="1"/>
      <c r="Z73" s="1" t="n">
        <v>3</v>
      </c>
      <c r="AA73" s="1" t="s">
        <v>65</v>
      </c>
      <c r="AB73" s="1" t="s">
        <v>423</v>
      </c>
      <c r="AC73" s="2" t="s">
        <v>66</v>
      </c>
      <c r="AD73" s="2" t="s">
        <v>67</v>
      </c>
    </row>
    <row r="74" customFormat="false" ht="12.75" hidden="false" customHeight="false" outlineLevel="0" collapsed="false">
      <c r="A74" s="3" t="s">
        <v>424</v>
      </c>
      <c r="B74" s="1" t="s">
        <v>425</v>
      </c>
      <c r="C74" s="4" t="n">
        <f aca="false">IF(OR(T74="SSES",T74="VAR"),-COUNTIF(P$2:P$6715,R74)+1,IF(T74="ES",1,IF(OR(T74="CL",T74="OR",T74="SBOR",T74="SPFM",T74="FM",T74="SBFM",T74="FO",T74="GN",T74="SSGN"),0)))</f>
        <v>1</v>
      </c>
      <c r="D74" s="1" t="n">
        <v>73</v>
      </c>
      <c r="E74" s="1" t="s">
        <v>52</v>
      </c>
      <c r="F74" s="1" t="s">
        <v>53</v>
      </c>
      <c r="G74" s="1" t="s">
        <v>54</v>
      </c>
      <c r="H74" s="1" t="s">
        <v>55</v>
      </c>
      <c r="I74" s="1" t="s">
        <v>416</v>
      </c>
      <c r="J74" s="1"/>
      <c r="K74" s="1"/>
      <c r="L74" s="1" t="s">
        <v>58</v>
      </c>
      <c r="M74" s="1" t="s">
        <v>59</v>
      </c>
      <c r="N74" s="1" t="s">
        <v>60</v>
      </c>
      <c r="O74" s="1" t="s">
        <v>59</v>
      </c>
      <c r="P74" s="1" t="n">
        <v>457362</v>
      </c>
      <c r="Q74" s="1" t="n">
        <v>190950</v>
      </c>
      <c r="R74" s="1" t="n">
        <v>190950</v>
      </c>
      <c r="S74" s="1" t="n">
        <v>457362</v>
      </c>
      <c r="T74" s="1" t="s">
        <v>69</v>
      </c>
      <c r="U74" s="1" t="s">
        <v>97</v>
      </c>
      <c r="V74" s="1" t="s">
        <v>426</v>
      </c>
      <c r="W74" s="1" t="s">
        <v>427</v>
      </c>
      <c r="X74" s="1" t="s">
        <v>426</v>
      </c>
      <c r="Y74" s="1"/>
      <c r="Z74" s="1" t="n">
        <v>3</v>
      </c>
      <c r="AA74" s="1" t="s">
        <v>65</v>
      </c>
      <c r="AB74" s="1" t="s">
        <v>428</v>
      </c>
      <c r="AC74" s="2" t="s">
        <v>66</v>
      </c>
      <c r="AD74" s="2" t="s">
        <v>67</v>
      </c>
    </row>
    <row r="75" customFormat="false" ht="12.75" hidden="false" customHeight="false" outlineLevel="0" collapsed="false">
      <c r="A75" s="3" t="s">
        <v>429</v>
      </c>
      <c r="B75" s="1"/>
      <c r="C75" s="4" t="n">
        <f aca="false">IF(OR(T75="SSES",T75="VAR"),-COUNTIF(P$2:P$6715,R75)+1,IF(T75="ES",1,IF(OR(T75="CL",T75="OR",T75="SBOR",T75="SPFM",T75="FM",T75="SBFM",T75="FO",T75="GN",T75="SSGN"),0)))</f>
        <v>1</v>
      </c>
      <c r="D75" s="1" t="n">
        <v>74</v>
      </c>
      <c r="E75" s="1" t="s">
        <v>52</v>
      </c>
      <c r="F75" s="1" t="s">
        <v>53</v>
      </c>
      <c r="G75" s="1" t="s">
        <v>54</v>
      </c>
      <c r="H75" s="1" t="s">
        <v>55</v>
      </c>
      <c r="I75" s="1" t="s">
        <v>416</v>
      </c>
      <c r="J75" s="1"/>
      <c r="K75" s="1"/>
      <c r="L75" s="1" t="s">
        <v>58</v>
      </c>
      <c r="M75" s="1" t="s">
        <v>59</v>
      </c>
      <c r="N75" s="1" t="s">
        <v>60</v>
      </c>
      <c r="O75" s="1" t="s">
        <v>59</v>
      </c>
      <c r="P75" s="1" t="n">
        <v>1746</v>
      </c>
      <c r="Q75" s="1" t="n">
        <v>190950</v>
      </c>
      <c r="R75" s="1" t="n">
        <v>190950</v>
      </c>
      <c r="S75" s="1" t="n">
        <v>1746</v>
      </c>
      <c r="T75" s="1" t="s">
        <v>69</v>
      </c>
      <c r="U75" s="1" t="s">
        <v>430</v>
      </c>
      <c r="V75" s="1" t="s">
        <v>431</v>
      </c>
      <c r="W75" s="1" t="s">
        <v>432</v>
      </c>
      <c r="X75" s="1" t="s">
        <v>431</v>
      </c>
      <c r="Y75" s="1"/>
      <c r="Z75" s="1" t="n">
        <v>3</v>
      </c>
      <c r="AA75" s="1" t="s">
        <v>65</v>
      </c>
      <c r="AB75" s="1" t="s">
        <v>433</v>
      </c>
    </row>
    <row r="76" customFormat="false" ht="12.75" hidden="false" customHeight="false" outlineLevel="0" collapsed="false">
      <c r="A76" s="3" t="s">
        <v>434</v>
      </c>
      <c r="B76" s="1"/>
      <c r="C76" s="4" t="n">
        <f aca="false">IF(OR(T76="SSES",T76="VAR"),-COUNTIF(P$2:P$6715,R76)+1,IF(T76="ES",1,IF(OR(T76="CL",T76="OR",T76="SBOR",T76="SPFM",T76="FM",T76="SBFM",T76="FO",T76="GN",T76="SSGN"),0)))</f>
        <v>1</v>
      </c>
      <c r="D76" s="1" t="n">
        <v>75</v>
      </c>
      <c r="E76" s="1" t="s">
        <v>52</v>
      </c>
      <c r="F76" s="1" t="s">
        <v>53</v>
      </c>
      <c r="G76" s="1" t="s">
        <v>54</v>
      </c>
      <c r="H76" s="1" t="s">
        <v>55</v>
      </c>
      <c r="I76" s="1" t="s">
        <v>416</v>
      </c>
      <c r="J76" s="1"/>
      <c r="K76" s="1"/>
      <c r="L76" s="1" t="s">
        <v>58</v>
      </c>
      <c r="M76" s="1" t="s">
        <v>59</v>
      </c>
      <c r="N76" s="1" t="s">
        <v>60</v>
      </c>
      <c r="O76" s="1" t="s">
        <v>59</v>
      </c>
      <c r="P76" s="1" t="n">
        <v>1735</v>
      </c>
      <c r="Q76" s="1" t="n">
        <v>190950</v>
      </c>
      <c r="R76" s="1" t="n">
        <v>190950</v>
      </c>
      <c r="S76" s="1" t="n">
        <v>1735</v>
      </c>
      <c r="T76" s="1" t="s">
        <v>69</v>
      </c>
      <c r="U76" s="1" t="s">
        <v>435</v>
      </c>
      <c r="V76" s="1" t="s">
        <v>436</v>
      </c>
      <c r="W76" s="1" t="s">
        <v>437</v>
      </c>
      <c r="X76" s="1" t="s">
        <v>436</v>
      </c>
      <c r="Y76" s="1"/>
      <c r="Z76" s="1" t="n">
        <v>3</v>
      </c>
      <c r="AA76" s="1" t="s">
        <v>65</v>
      </c>
      <c r="AB76" s="1" t="s">
        <v>438</v>
      </c>
      <c r="AC76" s="2" t="s">
        <v>66</v>
      </c>
      <c r="AD76" s="2" t="s">
        <v>67</v>
      </c>
    </row>
    <row r="77" customFormat="false" ht="12.75" hidden="false" customHeight="false" outlineLevel="0" collapsed="false">
      <c r="A77" s="3" t="s">
        <v>439</v>
      </c>
      <c r="B77" s="1"/>
      <c r="C77" s="4" t="n">
        <f aca="false">IF(OR(T77="SSES",T77="VAR"),-COUNTIF(P$2:P$6715,R77)+1,IF(T77="ES",1,IF(OR(T77="CL",T77="OR",T77="SBOR",T77="SPFM",T77="FM",T77="SBFM",T77="FO",T77="GN",T77="SSGN"),0)))</f>
        <v>1</v>
      </c>
      <c r="D77" s="1" t="n">
        <v>76</v>
      </c>
      <c r="E77" s="1" t="s">
        <v>52</v>
      </c>
      <c r="F77" s="1" t="s">
        <v>53</v>
      </c>
      <c r="G77" s="1" t="s">
        <v>54</v>
      </c>
      <c r="H77" s="1" t="s">
        <v>55</v>
      </c>
      <c r="I77" s="1" t="s">
        <v>416</v>
      </c>
      <c r="J77" s="1"/>
      <c r="K77" s="1"/>
      <c r="L77" s="1" t="s">
        <v>58</v>
      </c>
      <c r="M77" s="1" t="s">
        <v>59</v>
      </c>
      <c r="N77" s="1" t="s">
        <v>60</v>
      </c>
      <c r="O77" s="1" t="s">
        <v>59</v>
      </c>
      <c r="P77" s="1" t="n">
        <v>457363</v>
      </c>
      <c r="Q77" s="1" t="n">
        <v>190950</v>
      </c>
      <c r="R77" s="1" t="n">
        <v>190950</v>
      </c>
      <c r="S77" s="1" t="n">
        <v>457363</v>
      </c>
      <c r="T77" s="1" t="s">
        <v>69</v>
      </c>
      <c r="U77" s="1" t="s">
        <v>440</v>
      </c>
      <c r="V77" s="1" t="s">
        <v>441</v>
      </c>
      <c r="W77" s="1" t="s">
        <v>442</v>
      </c>
      <c r="X77" s="1" t="s">
        <v>441</v>
      </c>
      <c r="Y77" s="1"/>
      <c r="Z77" s="1" t="n">
        <v>3</v>
      </c>
      <c r="AA77" s="1" t="s">
        <v>65</v>
      </c>
      <c r="AB77" s="1" t="s">
        <v>443</v>
      </c>
      <c r="AC77" s="2" t="s">
        <v>66</v>
      </c>
      <c r="AD77" s="2" t="s">
        <v>67</v>
      </c>
    </row>
    <row r="78" customFormat="false" ht="12.75" hidden="false" customHeight="false" outlineLevel="0" collapsed="false">
      <c r="A78" s="3" t="s">
        <v>444</v>
      </c>
      <c r="B78" s="1"/>
      <c r="C78" s="4" t="n">
        <f aca="false">IF(OR(T78="SSES",T78="VAR"),-COUNTIF(P$2:P$6715,R78)+1,IF(T78="ES",1,IF(OR(T78="CL",T78="OR",T78="SBOR",T78="SPFM",T78="FM",T78="SBFM",T78="FO",T78="GN",T78="SSGN"),0)))</f>
        <v>1</v>
      </c>
      <c r="D78" s="1" t="n">
        <v>77</v>
      </c>
      <c r="E78" s="1" t="s">
        <v>52</v>
      </c>
      <c r="F78" s="1" t="s">
        <v>53</v>
      </c>
      <c r="G78" s="1" t="s">
        <v>54</v>
      </c>
      <c r="H78" s="1" t="s">
        <v>55</v>
      </c>
      <c r="I78" s="1" t="s">
        <v>416</v>
      </c>
      <c r="J78" s="1"/>
      <c r="K78" s="1"/>
      <c r="L78" s="1" t="s">
        <v>58</v>
      </c>
      <c r="M78" s="1" t="s">
        <v>59</v>
      </c>
      <c r="N78" s="1" t="s">
        <v>60</v>
      </c>
      <c r="O78" s="1" t="s">
        <v>59</v>
      </c>
      <c r="P78" s="1" t="n">
        <v>233244</v>
      </c>
      <c r="Q78" s="1" t="n">
        <v>190950</v>
      </c>
      <c r="R78" s="1" t="n">
        <v>190950</v>
      </c>
      <c r="S78" s="1" t="n">
        <v>233244</v>
      </c>
      <c r="T78" s="1" t="s">
        <v>69</v>
      </c>
      <c r="U78" s="1" t="s">
        <v>445</v>
      </c>
      <c r="V78" s="1" t="s">
        <v>446</v>
      </c>
      <c r="W78" s="1" t="s">
        <v>447</v>
      </c>
      <c r="X78" s="1" t="s">
        <v>446</v>
      </c>
      <c r="Y78" s="1"/>
      <c r="Z78" s="1" t="n">
        <v>3</v>
      </c>
      <c r="AA78" s="1" t="s">
        <v>65</v>
      </c>
      <c r="AB78" s="1" t="s">
        <v>448</v>
      </c>
      <c r="AC78" s="2" t="s">
        <v>66</v>
      </c>
      <c r="AD78" s="2" t="s">
        <v>67</v>
      </c>
    </row>
    <row r="79" customFormat="false" ht="12.75" hidden="false" customHeight="false" outlineLevel="0" collapsed="false">
      <c r="A79" s="3" t="s">
        <v>449</v>
      </c>
      <c r="B79" s="1"/>
      <c r="C79" s="4" t="n">
        <f aca="false">IF(OR(T79="SSES",T79="VAR"),-COUNTIF(P$2:P$6715,R79)+1,IF(T79="ES",1,IF(OR(T79="CL",T79="OR",T79="SBOR",T79="SPFM",T79="FM",T79="SBFM",T79="FO",T79="GN",T79="SSGN"),0)))</f>
        <v>1</v>
      </c>
      <c r="D79" s="1" t="n">
        <v>78</v>
      </c>
      <c r="E79" s="1" t="s">
        <v>52</v>
      </c>
      <c r="F79" s="1" t="s">
        <v>53</v>
      </c>
      <c r="G79" s="1" t="s">
        <v>54</v>
      </c>
      <c r="H79" s="1" t="s">
        <v>55</v>
      </c>
      <c r="I79" s="1" t="s">
        <v>416</v>
      </c>
      <c r="J79" s="1"/>
      <c r="K79" s="1"/>
      <c r="L79" s="1" t="s">
        <v>58</v>
      </c>
      <c r="M79" s="1" t="s">
        <v>59</v>
      </c>
      <c r="N79" s="1" t="s">
        <v>60</v>
      </c>
      <c r="O79" s="1" t="s">
        <v>59</v>
      </c>
      <c r="P79" s="1" t="n">
        <v>1732</v>
      </c>
      <c r="Q79" s="1" t="n">
        <v>190950</v>
      </c>
      <c r="R79" s="1" t="n">
        <v>190950</v>
      </c>
      <c r="S79" s="1" t="n">
        <v>1732</v>
      </c>
      <c r="T79" s="1" t="s">
        <v>69</v>
      </c>
      <c r="U79" s="1" t="s">
        <v>450</v>
      </c>
      <c r="V79" s="1" t="s">
        <v>451</v>
      </c>
      <c r="W79" s="1" t="s">
        <v>452</v>
      </c>
      <c r="X79" s="1" t="s">
        <v>451</v>
      </c>
      <c r="Y79" s="1"/>
      <c r="Z79" s="1" t="n">
        <v>3</v>
      </c>
      <c r="AA79" s="1" t="s">
        <v>65</v>
      </c>
      <c r="AB79" s="1" t="s">
        <v>453</v>
      </c>
      <c r="AC79" s="2" t="s">
        <v>66</v>
      </c>
      <c r="AD79" s="2" t="s">
        <v>67</v>
      </c>
    </row>
    <row r="80" customFormat="false" ht="12.75" hidden="false" customHeight="false" outlineLevel="0" collapsed="false">
      <c r="A80" s="3" t="s">
        <v>454</v>
      </c>
      <c r="B80" s="1"/>
      <c r="C80" s="4" t="n">
        <f aca="false">IF(OR(T80="SSES",T80="VAR"),-COUNTIF(P$2:P$6715,R80)+1,IF(T80="ES",1,IF(OR(T80="CL",T80="OR",T80="SBOR",T80="SPFM",T80="FM",T80="SBFM",T80="FO",T80="GN",T80="SSGN"),0)))</f>
        <v>1</v>
      </c>
      <c r="D80" s="1" t="n">
        <v>79</v>
      </c>
      <c r="E80" s="1" t="s">
        <v>52</v>
      </c>
      <c r="F80" s="1" t="s">
        <v>53</v>
      </c>
      <c r="G80" s="1" t="s">
        <v>54</v>
      </c>
      <c r="H80" s="1" t="s">
        <v>55</v>
      </c>
      <c r="I80" s="1" t="s">
        <v>416</v>
      </c>
      <c r="J80" s="1"/>
      <c r="K80" s="1"/>
      <c r="L80" s="1" t="s">
        <v>58</v>
      </c>
      <c r="M80" s="1" t="s">
        <v>59</v>
      </c>
      <c r="N80" s="1" t="s">
        <v>60</v>
      </c>
      <c r="O80" s="1" t="s">
        <v>59</v>
      </c>
      <c r="P80" s="1" t="n">
        <v>1737</v>
      </c>
      <c r="Q80" s="1" t="n">
        <v>190950</v>
      </c>
      <c r="R80" s="1" t="n">
        <v>190950</v>
      </c>
      <c r="S80" s="1" t="n">
        <v>1737</v>
      </c>
      <c r="T80" s="1" t="s">
        <v>69</v>
      </c>
      <c r="U80" s="1" t="s">
        <v>455</v>
      </c>
      <c r="V80" s="1" t="s">
        <v>456</v>
      </c>
      <c r="W80" s="1" t="s">
        <v>457</v>
      </c>
      <c r="X80" s="1" t="s">
        <v>456</v>
      </c>
      <c r="Y80" s="1"/>
      <c r="Z80" s="1" t="n">
        <v>3</v>
      </c>
      <c r="AA80" s="1" t="s">
        <v>65</v>
      </c>
      <c r="AB80" s="1" t="s">
        <v>458</v>
      </c>
      <c r="AC80" s="2" t="s">
        <v>66</v>
      </c>
      <c r="AD80" s="2" t="s">
        <v>67</v>
      </c>
    </row>
    <row r="81" customFormat="false" ht="12.75" hidden="false" customHeight="false" outlineLevel="0" collapsed="false">
      <c r="A81" s="3" t="s">
        <v>459</v>
      </c>
      <c r="B81" s="1"/>
      <c r="C81" s="4" t="n">
        <f aca="false">IF(OR(T81="SSES",T81="VAR"),-COUNTIF(P$2:P$6715,R81)+1,IF(T81="ES",1,IF(OR(T81="CL",T81="OR",T81="SBOR",T81="SPFM",T81="FM",T81="SBFM",T81="FO",T81="GN",T81="SSGN"),0)))</f>
        <v>1</v>
      </c>
      <c r="D81" s="1" t="n">
        <v>80</v>
      </c>
      <c r="E81" s="1" t="s">
        <v>52</v>
      </c>
      <c r="F81" s="1" t="s">
        <v>53</v>
      </c>
      <c r="G81" s="1" t="s">
        <v>54</v>
      </c>
      <c r="H81" s="1" t="s">
        <v>55</v>
      </c>
      <c r="I81" s="1" t="s">
        <v>416</v>
      </c>
      <c r="J81" s="1"/>
      <c r="K81" s="1"/>
      <c r="L81" s="1" t="s">
        <v>58</v>
      </c>
      <c r="M81" s="1" t="s">
        <v>59</v>
      </c>
      <c r="N81" s="1" t="s">
        <v>60</v>
      </c>
      <c r="O81" s="1" t="s">
        <v>59</v>
      </c>
      <c r="P81" s="1" t="n">
        <v>457365</v>
      </c>
      <c r="Q81" s="1" t="n">
        <v>190950</v>
      </c>
      <c r="R81" s="1" t="n">
        <v>190950</v>
      </c>
      <c r="S81" s="1" t="n">
        <v>457365</v>
      </c>
      <c r="T81" s="1" t="s">
        <v>69</v>
      </c>
      <c r="U81" s="1" t="s">
        <v>460</v>
      </c>
      <c r="V81" s="1" t="s">
        <v>461</v>
      </c>
      <c r="W81" s="1" t="s">
        <v>462</v>
      </c>
      <c r="X81" s="1" t="s">
        <v>461</v>
      </c>
      <c r="Y81" s="1"/>
      <c r="Z81" s="1" t="n">
        <v>3</v>
      </c>
      <c r="AA81" s="1" t="s">
        <v>65</v>
      </c>
      <c r="AB81" s="1" t="s">
        <v>463</v>
      </c>
      <c r="AC81" s="2" t="s">
        <v>66</v>
      </c>
      <c r="AD81" s="2" t="s">
        <v>67</v>
      </c>
    </row>
    <row r="82" customFormat="false" ht="12.75" hidden="false" customHeight="false" outlineLevel="0" collapsed="false">
      <c r="A82" s="3" t="s">
        <v>464</v>
      </c>
      <c r="B82" s="1"/>
      <c r="C82" s="4" t="n">
        <f aca="false">IF(OR(T82="SSES",T82="VAR"),-COUNTIF(P$2:P$6715,R82)+1,IF(T82="ES",1,IF(OR(T82="CL",T82="OR",T82="SBOR",T82="SPFM",T82="FM",T82="SBFM",T82="FO",T82="GN",T82="SSGN"),0)))</f>
        <v>1</v>
      </c>
      <c r="D82" s="1" t="n">
        <v>81</v>
      </c>
      <c r="E82" s="1" t="s">
        <v>52</v>
      </c>
      <c r="F82" s="1" t="s">
        <v>53</v>
      </c>
      <c r="G82" s="1" t="s">
        <v>54</v>
      </c>
      <c r="H82" s="1" t="s">
        <v>55</v>
      </c>
      <c r="I82" s="1" t="s">
        <v>416</v>
      </c>
      <c r="J82" s="1"/>
      <c r="K82" s="1"/>
      <c r="L82" s="1" t="s">
        <v>58</v>
      </c>
      <c r="M82" s="1" t="s">
        <v>59</v>
      </c>
      <c r="N82" s="1" t="s">
        <v>60</v>
      </c>
      <c r="O82" s="1" t="s">
        <v>59</v>
      </c>
      <c r="P82" s="1" t="n">
        <v>1729</v>
      </c>
      <c r="Q82" s="1" t="n">
        <v>190950</v>
      </c>
      <c r="R82" s="1" t="n">
        <v>190950</v>
      </c>
      <c r="S82" s="1" t="n">
        <v>1729</v>
      </c>
      <c r="T82" s="1" t="s">
        <v>69</v>
      </c>
      <c r="U82" s="1" t="s">
        <v>396</v>
      </c>
      <c r="V82" s="1" t="s">
        <v>465</v>
      </c>
      <c r="W82" s="1" t="s">
        <v>466</v>
      </c>
      <c r="X82" s="1" t="s">
        <v>465</v>
      </c>
      <c r="Y82" s="1"/>
      <c r="Z82" s="1" t="n">
        <v>3</v>
      </c>
      <c r="AA82" s="1" t="s">
        <v>65</v>
      </c>
      <c r="AB82" s="1" t="s">
        <v>467</v>
      </c>
      <c r="AC82" s="2" t="s">
        <v>66</v>
      </c>
      <c r="AD82" s="2" t="s">
        <v>67</v>
      </c>
    </row>
    <row r="83" customFormat="false" ht="12.75" hidden="false" customHeight="false" outlineLevel="0" collapsed="false">
      <c r="A83" s="3" t="s">
        <v>468</v>
      </c>
      <c r="B83" s="1"/>
      <c r="C83" s="4" t="n">
        <f aca="false">IF(OR(T83="SSES",T83="VAR"),-COUNTIF(P$2:P$6715,R83)+1,IF(T83="ES",1,IF(OR(T83="CL",T83="OR",T83="SBOR",T83="SPFM",T83="FM",T83="SBFM",T83="FO",T83="GN",T83="SSGN"),0)))</f>
        <v>1</v>
      </c>
      <c r="D83" s="1" t="n">
        <v>82</v>
      </c>
      <c r="E83" s="1" t="s">
        <v>52</v>
      </c>
      <c r="F83" s="1" t="s">
        <v>53</v>
      </c>
      <c r="G83" s="1" t="s">
        <v>54</v>
      </c>
      <c r="H83" s="1" t="s">
        <v>55</v>
      </c>
      <c r="I83" s="1" t="s">
        <v>416</v>
      </c>
      <c r="J83" s="1"/>
      <c r="K83" s="1"/>
      <c r="L83" s="1" t="s">
        <v>58</v>
      </c>
      <c r="M83" s="1" t="s">
        <v>59</v>
      </c>
      <c r="N83" s="1" t="s">
        <v>60</v>
      </c>
      <c r="O83" s="1" t="s">
        <v>59</v>
      </c>
      <c r="P83" s="1" t="n">
        <v>1726</v>
      </c>
      <c r="Q83" s="1" t="n">
        <v>190950</v>
      </c>
      <c r="R83" s="1" t="n">
        <v>190950</v>
      </c>
      <c r="S83" s="1" t="n">
        <v>1726</v>
      </c>
      <c r="T83" s="1" t="s">
        <v>69</v>
      </c>
      <c r="U83" s="1" t="s">
        <v>435</v>
      </c>
      <c r="V83" s="1" t="s">
        <v>469</v>
      </c>
      <c r="W83" s="1" t="s">
        <v>470</v>
      </c>
      <c r="X83" s="1" t="s">
        <v>469</v>
      </c>
      <c r="Y83" s="1"/>
      <c r="Z83" s="1" t="n">
        <v>3</v>
      </c>
      <c r="AA83" s="1" t="s">
        <v>65</v>
      </c>
      <c r="AB83" s="1" t="s">
        <v>471</v>
      </c>
      <c r="AC83" s="2" t="s">
        <v>66</v>
      </c>
      <c r="AD83" s="2" t="s">
        <v>67</v>
      </c>
    </row>
    <row r="84" customFormat="false" ht="12.75" hidden="false" customHeight="false" outlineLevel="0" collapsed="false">
      <c r="A84" s="3" t="s">
        <v>472</v>
      </c>
      <c r="B84" s="1"/>
      <c r="C84" s="4" t="n">
        <f aca="false">IF(OR(T84="SSES",T84="VAR"),-COUNTIF(P$2:P$6715,R84)+1,IF(T84="ES",1,IF(OR(T84="CL",T84="OR",T84="SBOR",T84="SPFM",T84="FM",T84="SBFM",T84="FO",T84="GN",T84="SSGN"),0)))</f>
        <v>1</v>
      </c>
      <c r="D84" s="1" t="n">
        <v>83</v>
      </c>
      <c r="E84" s="1" t="s">
        <v>52</v>
      </c>
      <c r="F84" s="1" t="s">
        <v>53</v>
      </c>
      <c r="G84" s="1" t="s">
        <v>54</v>
      </c>
      <c r="H84" s="1" t="s">
        <v>55</v>
      </c>
      <c r="I84" s="1" t="s">
        <v>416</v>
      </c>
      <c r="J84" s="1"/>
      <c r="K84" s="1"/>
      <c r="L84" s="1" t="s">
        <v>58</v>
      </c>
      <c r="M84" s="1" t="s">
        <v>59</v>
      </c>
      <c r="N84" s="1" t="s">
        <v>60</v>
      </c>
      <c r="O84" s="1" t="s">
        <v>59</v>
      </c>
      <c r="P84" s="1" t="n">
        <v>928311</v>
      </c>
      <c r="Q84" s="1" t="n">
        <v>928305</v>
      </c>
      <c r="R84" s="1" t="n">
        <v>928305</v>
      </c>
      <c r="S84" s="1" t="n">
        <v>928311</v>
      </c>
      <c r="T84" s="1" t="s">
        <v>69</v>
      </c>
      <c r="U84" s="1" t="s">
        <v>473</v>
      </c>
      <c r="V84" s="1" t="s">
        <v>474</v>
      </c>
      <c r="W84" s="1" t="s">
        <v>475</v>
      </c>
      <c r="X84" s="1" t="s">
        <v>474</v>
      </c>
      <c r="Y84" s="1"/>
      <c r="Z84" s="1" t="n">
        <v>3</v>
      </c>
      <c r="AA84" s="1" t="s">
        <v>65</v>
      </c>
      <c r="AB84" s="1" t="s">
        <v>476</v>
      </c>
      <c r="AC84" s="2" t="s">
        <v>66</v>
      </c>
      <c r="AD84" s="2" t="s">
        <v>67</v>
      </c>
    </row>
    <row r="85" customFormat="false" ht="12.75" hidden="false" customHeight="false" outlineLevel="0" collapsed="false">
      <c r="A85" s="3" t="s">
        <v>477</v>
      </c>
      <c r="B85" s="1"/>
      <c r="C85" s="4" t="n">
        <f aca="false">IF(OR(T85="SSES",T85="VAR"),-COUNTIF(P$2:P$6715,R85)+1,IF(T85="ES",1,IF(OR(T85="CL",T85="OR",T85="SBOR",T85="SPFM",T85="FM",T85="SBFM",T85="FO",T85="GN",T85="SSGN"),0)))</f>
        <v>1</v>
      </c>
      <c r="D85" s="1" t="n">
        <v>84</v>
      </c>
      <c r="E85" s="1" t="s">
        <v>52</v>
      </c>
      <c r="F85" s="1" t="s">
        <v>53</v>
      </c>
      <c r="G85" s="1" t="s">
        <v>54</v>
      </c>
      <c r="H85" s="1" t="s">
        <v>55</v>
      </c>
      <c r="I85" s="1" t="s">
        <v>416</v>
      </c>
      <c r="J85" s="1"/>
      <c r="K85" s="1"/>
      <c r="L85" s="1" t="s">
        <v>58</v>
      </c>
      <c r="M85" s="1" t="s">
        <v>59</v>
      </c>
      <c r="N85" s="1" t="s">
        <v>60</v>
      </c>
      <c r="O85" s="1" t="s">
        <v>59</v>
      </c>
      <c r="P85" s="1" t="n">
        <v>928312</v>
      </c>
      <c r="Q85" s="1" t="n">
        <v>928305</v>
      </c>
      <c r="R85" s="1" t="n">
        <v>928305</v>
      </c>
      <c r="S85" s="1" t="n">
        <v>928312</v>
      </c>
      <c r="T85" s="1" t="s">
        <v>69</v>
      </c>
      <c r="U85" s="1" t="s">
        <v>478</v>
      </c>
      <c r="V85" s="1" t="s">
        <v>479</v>
      </c>
      <c r="W85" s="1" t="s">
        <v>480</v>
      </c>
      <c r="X85" s="1" t="s">
        <v>479</v>
      </c>
      <c r="Y85" s="1"/>
      <c r="Z85" s="1" t="n">
        <v>3</v>
      </c>
      <c r="AA85" s="1" t="s">
        <v>65</v>
      </c>
      <c r="AB85" s="1" t="s">
        <v>481</v>
      </c>
      <c r="AC85" s="2" t="s">
        <v>66</v>
      </c>
      <c r="AD85" s="2" t="s">
        <v>67</v>
      </c>
    </row>
    <row r="86" customFormat="false" ht="12.75" hidden="false" customHeight="false" outlineLevel="0" collapsed="false">
      <c r="A86" s="3" t="s">
        <v>482</v>
      </c>
      <c r="B86" s="1"/>
      <c r="C86" s="4" t="n">
        <f aca="false">IF(OR(T86="SSES",T86="VAR"),-COUNTIF(P$2:P$6715,R86)+1,IF(T86="ES",1,IF(OR(T86="CL",T86="OR",T86="SBOR",T86="SPFM",T86="FM",T86="SBFM",T86="FO",T86="GN",T86="SSGN"),0)))</f>
        <v>1</v>
      </c>
      <c r="D86" s="1" t="n">
        <v>85</v>
      </c>
      <c r="E86" s="1" t="s">
        <v>52</v>
      </c>
      <c r="F86" s="1" t="s">
        <v>53</v>
      </c>
      <c r="G86" s="1" t="s">
        <v>54</v>
      </c>
      <c r="H86" s="1" t="s">
        <v>55</v>
      </c>
      <c r="I86" s="1" t="s">
        <v>483</v>
      </c>
      <c r="J86" s="1"/>
      <c r="K86" s="1"/>
      <c r="L86" s="1" t="s">
        <v>58</v>
      </c>
      <c r="M86" s="1" t="s">
        <v>59</v>
      </c>
      <c r="N86" s="1" t="s">
        <v>60</v>
      </c>
      <c r="O86" s="1" t="s">
        <v>59</v>
      </c>
      <c r="P86" s="1" t="n">
        <v>1863</v>
      </c>
      <c r="Q86" s="1" t="n">
        <v>191294</v>
      </c>
      <c r="R86" s="1" t="n">
        <v>191294</v>
      </c>
      <c r="S86" s="1" t="n">
        <v>1863</v>
      </c>
      <c r="T86" s="1" t="s">
        <v>69</v>
      </c>
      <c r="U86" s="1" t="s">
        <v>484</v>
      </c>
      <c r="V86" s="1" t="s">
        <v>485</v>
      </c>
      <c r="W86" s="1" t="s">
        <v>486</v>
      </c>
      <c r="X86" s="1" t="s">
        <v>485</v>
      </c>
      <c r="Y86" s="1"/>
      <c r="Z86" s="1" t="n">
        <v>3</v>
      </c>
      <c r="AA86" s="1" t="s">
        <v>65</v>
      </c>
      <c r="AB86" s="1" t="s">
        <v>487</v>
      </c>
      <c r="AC86" s="2" t="s">
        <v>66</v>
      </c>
      <c r="AD86" s="2" t="s">
        <v>67</v>
      </c>
    </row>
    <row r="87" customFormat="false" ht="12.75" hidden="false" customHeight="false" outlineLevel="0" collapsed="false">
      <c r="A87" s="3" t="s">
        <v>488</v>
      </c>
      <c r="B87" s="1"/>
      <c r="C87" s="4" t="n">
        <f aca="false">IF(OR(T87="SSES",T87="VAR"),-COUNTIF(P$2:P$6715,R87)+1,IF(T87="ES",1,IF(OR(T87="CL",T87="OR",T87="SBOR",T87="SPFM",T87="FM",T87="SBFM",T87="FO",T87="GN",T87="SSGN"),0)))</f>
        <v>1</v>
      </c>
      <c r="D87" s="1" t="n">
        <v>86</v>
      </c>
      <c r="E87" s="1" t="s">
        <v>52</v>
      </c>
      <c r="F87" s="1" t="s">
        <v>53</v>
      </c>
      <c r="G87" s="1" t="s">
        <v>54</v>
      </c>
      <c r="H87" s="1" t="s">
        <v>55</v>
      </c>
      <c r="I87" s="1" t="s">
        <v>489</v>
      </c>
      <c r="J87" s="1"/>
      <c r="K87" s="1"/>
      <c r="L87" s="1" t="s">
        <v>58</v>
      </c>
      <c r="M87" s="1" t="s">
        <v>59</v>
      </c>
      <c r="N87" s="1" t="s">
        <v>60</v>
      </c>
      <c r="O87" s="1" t="s">
        <v>59</v>
      </c>
      <c r="P87" s="1" t="n">
        <v>1089</v>
      </c>
      <c r="Q87" s="1" t="n">
        <v>189006</v>
      </c>
      <c r="R87" s="1" t="n">
        <v>189006</v>
      </c>
      <c r="S87" s="1" t="n">
        <v>1089</v>
      </c>
      <c r="T87" s="1" t="s">
        <v>69</v>
      </c>
      <c r="U87" s="1" t="s">
        <v>490</v>
      </c>
      <c r="V87" s="1" t="s">
        <v>491</v>
      </c>
      <c r="W87" s="1" t="s">
        <v>492</v>
      </c>
      <c r="X87" s="1" t="s">
        <v>491</v>
      </c>
      <c r="Y87" s="1"/>
      <c r="Z87" s="1" t="n">
        <v>3</v>
      </c>
      <c r="AA87" s="1" t="s">
        <v>65</v>
      </c>
      <c r="AB87" s="1" t="s">
        <v>493</v>
      </c>
      <c r="AC87" s="2" t="s">
        <v>66</v>
      </c>
      <c r="AD87" s="2" t="s">
        <v>67</v>
      </c>
    </row>
    <row r="88" customFormat="false" ht="12.75" hidden="false" customHeight="false" outlineLevel="0" collapsed="false">
      <c r="A88" s="3" t="s">
        <v>494</v>
      </c>
      <c r="B88" s="1"/>
      <c r="C88" s="4" t="n">
        <f aca="false">IF(OR(T88="SSES",T88="VAR"),-COUNTIF(P$2:P$6715,R88)+1,IF(T88="ES",1,IF(OR(T88="CL",T88="OR",T88="SBOR",T88="SPFM",T88="FM",T88="SBFM",T88="FO",T88="GN",T88="SSGN"),0)))</f>
        <v>1</v>
      </c>
      <c r="D88" s="1" t="n">
        <v>87</v>
      </c>
      <c r="E88" s="1" t="s">
        <v>52</v>
      </c>
      <c r="F88" s="1" t="s">
        <v>53</v>
      </c>
      <c r="G88" s="1" t="s">
        <v>54</v>
      </c>
      <c r="H88" s="1" t="s">
        <v>55</v>
      </c>
      <c r="I88" s="1" t="s">
        <v>489</v>
      </c>
      <c r="J88" s="1"/>
      <c r="K88" s="1"/>
      <c r="L88" s="1" t="s">
        <v>58</v>
      </c>
      <c r="M88" s="1" t="s">
        <v>59</v>
      </c>
      <c r="N88" s="1" t="s">
        <v>60</v>
      </c>
      <c r="O88" s="1" t="s">
        <v>59</v>
      </c>
      <c r="P88" s="1" t="n">
        <v>233250</v>
      </c>
      <c r="Q88" s="1" t="n">
        <v>202263</v>
      </c>
      <c r="R88" s="1" t="n">
        <v>202263</v>
      </c>
      <c r="S88" s="1" t="n">
        <v>233250</v>
      </c>
      <c r="T88" s="1" t="s">
        <v>69</v>
      </c>
      <c r="U88" s="1" t="s">
        <v>495</v>
      </c>
      <c r="V88" s="1" t="s">
        <v>496</v>
      </c>
      <c r="W88" s="1" t="s">
        <v>497</v>
      </c>
      <c r="X88" s="1" t="s">
        <v>496</v>
      </c>
      <c r="Y88" s="1"/>
      <c r="Z88" s="1" t="n">
        <v>3</v>
      </c>
      <c r="AA88" s="1" t="s">
        <v>65</v>
      </c>
      <c r="AB88" s="1" t="s">
        <v>498</v>
      </c>
      <c r="AC88" s="2" t="s">
        <v>66</v>
      </c>
      <c r="AD88" s="2" t="s">
        <v>67</v>
      </c>
    </row>
    <row r="89" customFormat="false" ht="12.75" hidden="false" customHeight="false" outlineLevel="0" collapsed="false">
      <c r="A89" s="3" t="s">
        <v>499</v>
      </c>
      <c r="B89" s="1"/>
      <c r="C89" s="4" t="n">
        <f aca="false">IF(OR(T89="SSES",T89="VAR"),-COUNTIF(P$2:P$6715,R89)+1,IF(T89="ES",1,IF(OR(T89="CL",T89="OR",T89="SBOR",T89="SPFM",T89="FM",T89="SBFM",T89="FO",T89="GN",T89="SSGN"),0)))</f>
        <v>1</v>
      </c>
      <c r="D89" s="1" t="n">
        <v>88</v>
      </c>
      <c r="E89" s="1" t="s">
        <v>52</v>
      </c>
      <c r="F89" s="1" t="s">
        <v>53</v>
      </c>
      <c r="G89" s="1" t="s">
        <v>54</v>
      </c>
      <c r="H89" s="1" t="s">
        <v>55</v>
      </c>
      <c r="I89" s="1" t="s">
        <v>489</v>
      </c>
      <c r="J89" s="1"/>
      <c r="K89" s="1"/>
      <c r="L89" s="1" t="s">
        <v>58</v>
      </c>
      <c r="M89" s="1" t="s">
        <v>59</v>
      </c>
      <c r="N89" s="1" t="s">
        <v>60</v>
      </c>
      <c r="O89" s="1" t="s">
        <v>59</v>
      </c>
      <c r="P89" s="1" t="n">
        <v>1085</v>
      </c>
      <c r="Q89" s="1" t="n">
        <v>189432</v>
      </c>
      <c r="R89" s="1" t="n">
        <v>189432</v>
      </c>
      <c r="S89" s="1" t="n">
        <v>1085</v>
      </c>
      <c r="T89" s="1" t="s">
        <v>69</v>
      </c>
      <c r="U89" s="1" t="s">
        <v>500</v>
      </c>
      <c r="V89" s="1" t="s">
        <v>501</v>
      </c>
      <c r="W89" s="1" t="s">
        <v>502</v>
      </c>
      <c r="X89" s="1" t="s">
        <v>501</v>
      </c>
      <c r="Y89" s="1"/>
      <c r="Z89" s="1" t="n">
        <v>3</v>
      </c>
      <c r="AA89" s="1" t="s">
        <v>65</v>
      </c>
      <c r="AB89" s="1" t="s">
        <v>503</v>
      </c>
      <c r="AC89" s="2" t="s">
        <v>66</v>
      </c>
      <c r="AD89" s="2" t="s">
        <v>67</v>
      </c>
    </row>
    <row r="90" customFormat="false" ht="12.75" hidden="false" customHeight="false" outlineLevel="0" collapsed="false">
      <c r="A90" s="3" t="s">
        <v>504</v>
      </c>
      <c r="B90" s="1"/>
      <c r="C90" s="4" t="n">
        <f aca="false">IF(OR(T90="SSES",T90="VAR"),-COUNTIF(P$2:P$6715,R90)+1,IF(T90="ES",1,IF(OR(T90="CL",T90="OR",T90="SBOR",T90="SPFM",T90="FM",T90="SBFM",T90="FO",T90="GN",T90="SSGN"),0)))</f>
        <v>1</v>
      </c>
      <c r="D90" s="1" t="n">
        <v>89</v>
      </c>
      <c r="E90" s="1" t="s">
        <v>52</v>
      </c>
      <c r="F90" s="1" t="s">
        <v>53</v>
      </c>
      <c r="G90" s="1" t="s">
        <v>54</v>
      </c>
      <c r="H90" s="1" t="s">
        <v>55</v>
      </c>
      <c r="I90" s="1" t="s">
        <v>489</v>
      </c>
      <c r="J90" s="1"/>
      <c r="K90" s="1"/>
      <c r="L90" s="1" t="s">
        <v>58</v>
      </c>
      <c r="M90" s="1" t="s">
        <v>59</v>
      </c>
      <c r="N90" s="1" t="s">
        <v>60</v>
      </c>
      <c r="O90" s="1" t="s">
        <v>59</v>
      </c>
      <c r="P90" s="1" t="n">
        <v>806845</v>
      </c>
      <c r="Q90" s="1" t="n">
        <v>806844</v>
      </c>
      <c r="R90" s="1" t="n">
        <v>806844</v>
      </c>
      <c r="S90" s="1" t="n">
        <v>806845</v>
      </c>
      <c r="T90" s="1" t="s">
        <v>69</v>
      </c>
      <c r="U90" s="1" t="s">
        <v>505</v>
      </c>
      <c r="V90" s="1" t="s">
        <v>506</v>
      </c>
      <c r="W90" s="1" t="s">
        <v>507</v>
      </c>
      <c r="X90" s="1" t="s">
        <v>506</v>
      </c>
      <c r="Y90" s="1"/>
      <c r="Z90" s="1" t="n">
        <v>3</v>
      </c>
      <c r="AA90" s="1" t="s">
        <v>65</v>
      </c>
      <c r="AB90" s="1" t="s">
        <v>508</v>
      </c>
      <c r="AC90" s="2" t="s">
        <v>66</v>
      </c>
      <c r="AD90" s="2" t="s">
        <v>67</v>
      </c>
    </row>
    <row r="91" customFormat="false" ht="12.75" hidden="false" customHeight="false" outlineLevel="0" collapsed="false">
      <c r="A91" s="3" t="s">
        <v>509</v>
      </c>
      <c r="B91" s="1" t="s">
        <v>510</v>
      </c>
      <c r="C91" s="4" t="n">
        <f aca="false">IF(OR(T91="SSES",T91="VAR"),-COUNTIF(P$2:P$6715,R91)+1,IF(T91="ES",1,IF(OR(T91="CL",T91="OR",T91="SBOR",T91="SPFM",T91="FM",T91="SBFM",T91="FO",T91="GN",T91="SSGN"),0)))</f>
        <v>1</v>
      </c>
      <c r="D91" s="1" t="n">
        <v>90</v>
      </c>
      <c r="E91" s="1" t="s">
        <v>52</v>
      </c>
      <c r="F91" s="1" t="s">
        <v>53</v>
      </c>
      <c r="G91" s="1" t="s">
        <v>54</v>
      </c>
      <c r="H91" s="1" t="s">
        <v>55</v>
      </c>
      <c r="I91" s="1" t="s">
        <v>489</v>
      </c>
      <c r="J91" s="1"/>
      <c r="K91" s="1"/>
      <c r="L91" s="1" t="s">
        <v>58</v>
      </c>
      <c r="M91" s="1" t="s">
        <v>59</v>
      </c>
      <c r="N91" s="1" t="s">
        <v>60</v>
      </c>
      <c r="O91" s="1" t="s">
        <v>59</v>
      </c>
      <c r="P91" s="1" t="n">
        <v>806872</v>
      </c>
      <c r="Q91" s="1" t="n">
        <v>806844</v>
      </c>
      <c r="R91" s="1" t="n">
        <v>806844</v>
      </c>
      <c r="S91" s="1" t="n">
        <v>806872</v>
      </c>
      <c r="T91" s="1" t="s">
        <v>69</v>
      </c>
      <c r="U91" s="1" t="s">
        <v>511</v>
      </c>
      <c r="V91" s="1" t="s">
        <v>512</v>
      </c>
      <c r="W91" s="1" t="s">
        <v>513</v>
      </c>
      <c r="X91" s="1" t="s">
        <v>512</v>
      </c>
      <c r="Y91" s="1"/>
      <c r="Z91" s="1" t="n">
        <v>3</v>
      </c>
      <c r="AA91" s="1" t="s">
        <v>65</v>
      </c>
      <c r="AB91" s="1" t="s">
        <v>514</v>
      </c>
      <c r="AC91" s="2" t="s">
        <v>66</v>
      </c>
      <c r="AD91" s="2" t="s">
        <v>67</v>
      </c>
    </row>
    <row r="92" customFormat="false" ht="12.75" hidden="false" customHeight="false" outlineLevel="0" collapsed="false">
      <c r="A92" s="3" t="s">
        <v>515</v>
      </c>
      <c r="B92" s="1"/>
      <c r="C92" s="4" t="n">
        <f aca="false">IF(OR(T92="SSES",T92="VAR"),-COUNTIF(P$2:P$6715,R92)+1,IF(T92="ES",1,IF(OR(T92="CL",T92="OR",T92="SBOR",T92="SPFM",T92="FM",T92="SBFM",T92="FO",T92="GN",T92="SSGN"),0)))</f>
        <v>0</v>
      </c>
      <c r="D92" s="1" t="n">
        <v>91</v>
      </c>
      <c r="E92" s="1" t="s">
        <v>52</v>
      </c>
      <c r="F92" s="1" t="s">
        <v>53</v>
      </c>
      <c r="G92" s="1" t="s">
        <v>54</v>
      </c>
      <c r="H92" s="1" t="s">
        <v>55</v>
      </c>
      <c r="I92" s="1" t="s">
        <v>489</v>
      </c>
      <c r="J92" s="1"/>
      <c r="K92" s="1"/>
      <c r="L92" s="1" t="s">
        <v>58</v>
      </c>
      <c r="M92" s="1" t="s">
        <v>59</v>
      </c>
      <c r="N92" s="1" t="s">
        <v>60</v>
      </c>
      <c r="O92" s="1" t="s">
        <v>59</v>
      </c>
      <c r="P92" s="1" t="n">
        <v>191749</v>
      </c>
      <c r="Q92" s="1" t="n">
        <v>184358</v>
      </c>
      <c r="R92" s="1" t="n">
        <v>184358</v>
      </c>
      <c r="S92" s="1" t="n">
        <v>191749</v>
      </c>
      <c r="T92" s="1" t="s">
        <v>61</v>
      </c>
      <c r="U92" s="1" t="s">
        <v>516</v>
      </c>
      <c r="V92" s="1" t="s">
        <v>517</v>
      </c>
      <c r="W92" s="1" t="s">
        <v>518</v>
      </c>
      <c r="X92" s="1" t="s">
        <v>517</v>
      </c>
      <c r="Y92" s="1"/>
      <c r="Z92" s="1"/>
      <c r="AA92" s="1" t="s">
        <v>65</v>
      </c>
      <c r="AB92" s="1"/>
      <c r="AC92" s="2" t="s">
        <v>66</v>
      </c>
      <c r="AD92" s="2" t="s">
        <v>67</v>
      </c>
    </row>
    <row r="93" customFormat="false" ht="12.75" hidden="false" customHeight="false" outlineLevel="0" collapsed="false">
      <c r="A93" s="3" t="s">
        <v>519</v>
      </c>
      <c r="B93" s="1"/>
      <c r="C93" s="4" t="n">
        <f aca="false">IF(OR(T93="SSES",T93="VAR"),-COUNTIF(P$2:P$6715,R93)+1,IF(T93="ES",1,IF(OR(T93="CL",T93="OR",T93="SBOR",T93="SPFM",T93="FM",T93="SBFM",T93="FO",T93="GN",T93="SSGN"),0)))</f>
        <v>1</v>
      </c>
      <c r="D93" s="1" t="n">
        <v>92</v>
      </c>
      <c r="E93" s="1" t="s">
        <v>52</v>
      </c>
      <c r="F93" s="1" t="s">
        <v>53</v>
      </c>
      <c r="G93" s="1" t="s">
        <v>54</v>
      </c>
      <c r="H93" s="1" t="s">
        <v>55</v>
      </c>
      <c r="I93" s="1" t="s">
        <v>489</v>
      </c>
      <c r="J93" s="1"/>
      <c r="K93" s="1"/>
      <c r="L93" s="1" t="s">
        <v>58</v>
      </c>
      <c r="M93" s="1" t="s">
        <v>59</v>
      </c>
      <c r="N93" s="1" t="s">
        <v>60</v>
      </c>
      <c r="O93" s="1" t="s">
        <v>59</v>
      </c>
      <c r="P93" s="1" t="n">
        <v>1100</v>
      </c>
      <c r="Q93" s="1" t="n">
        <v>191749</v>
      </c>
      <c r="R93" s="1" t="n">
        <v>191749</v>
      </c>
      <c r="S93" s="1" t="n">
        <v>1100</v>
      </c>
      <c r="T93" s="1" t="s">
        <v>69</v>
      </c>
      <c r="U93" s="1" t="s">
        <v>520</v>
      </c>
      <c r="V93" s="1" t="s">
        <v>521</v>
      </c>
      <c r="W93" s="1" t="s">
        <v>522</v>
      </c>
      <c r="X93" s="1" t="s">
        <v>521</v>
      </c>
      <c r="Y93" s="1"/>
      <c r="Z93" s="1" t="n">
        <v>3</v>
      </c>
      <c r="AA93" s="1" t="s">
        <v>65</v>
      </c>
      <c r="AB93" s="1" t="s">
        <v>523</v>
      </c>
      <c r="AC93" s="2" t="s">
        <v>66</v>
      </c>
      <c r="AD93" s="2" t="s">
        <v>67</v>
      </c>
    </row>
    <row r="94" customFormat="false" ht="12.75" hidden="false" customHeight="false" outlineLevel="0" collapsed="false">
      <c r="A94" s="3" t="s">
        <v>524</v>
      </c>
      <c r="B94" s="1"/>
      <c r="C94" s="4" t="n">
        <f aca="false">IF(OR(T94="SSES",T94="VAR"),-COUNTIF(P$2:P$6715,R94)+1,IF(T94="ES",1,IF(OR(T94="CL",T94="OR",T94="SBOR",T94="SPFM",T94="FM",T94="SBFM",T94="FO",T94="GN",T94="SSGN"),0)))</f>
        <v>0</v>
      </c>
      <c r="D94" s="1" t="n">
        <v>93</v>
      </c>
      <c r="E94" s="1" t="s">
        <v>52</v>
      </c>
      <c r="F94" s="1" t="s">
        <v>53</v>
      </c>
      <c r="G94" s="1" t="s">
        <v>54</v>
      </c>
      <c r="H94" s="1" t="s">
        <v>55</v>
      </c>
      <c r="I94" s="1" t="s">
        <v>489</v>
      </c>
      <c r="J94" s="1"/>
      <c r="K94" s="1"/>
      <c r="L94" s="1" t="s">
        <v>58</v>
      </c>
      <c r="M94" s="1" t="s">
        <v>59</v>
      </c>
      <c r="N94" s="1" t="s">
        <v>60</v>
      </c>
      <c r="O94" s="1" t="s">
        <v>59</v>
      </c>
      <c r="P94" s="1" t="n">
        <v>193885</v>
      </c>
      <c r="Q94" s="1" t="n">
        <v>184358</v>
      </c>
      <c r="R94" s="1" t="n">
        <v>184358</v>
      </c>
      <c r="S94" s="1" t="n">
        <v>193885</v>
      </c>
      <c r="T94" s="1" t="s">
        <v>61</v>
      </c>
      <c r="U94" s="1" t="s">
        <v>525</v>
      </c>
      <c r="V94" s="1" t="s">
        <v>526</v>
      </c>
      <c r="W94" s="1" t="s">
        <v>527</v>
      </c>
      <c r="X94" s="1" t="s">
        <v>526</v>
      </c>
      <c r="Y94" s="1"/>
      <c r="Z94" s="1"/>
      <c r="AA94" s="1" t="s">
        <v>65</v>
      </c>
      <c r="AB94" s="1"/>
      <c r="AC94" s="2" t="s">
        <v>66</v>
      </c>
      <c r="AD94" s="2" t="s">
        <v>67</v>
      </c>
    </row>
    <row r="95" customFormat="false" ht="12.75" hidden="false" customHeight="false" outlineLevel="0" collapsed="false">
      <c r="A95" s="3" t="s">
        <v>528</v>
      </c>
      <c r="B95" s="1"/>
      <c r="C95" s="4" t="n">
        <f aca="false">IF(OR(T95="SSES",T95="VAR"),-COUNTIF(P$2:P$6715,R95)+1,IF(T95="ES",1,IF(OR(T95="CL",T95="OR",T95="SBOR",T95="SPFM",T95="FM",T95="SBFM",T95="FO",T95="GN",T95="SSGN"),0)))</f>
        <v>1</v>
      </c>
      <c r="D95" s="1" t="n">
        <v>94</v>
      </c>
      <c r="E95" s="1" t="s">
        <v>52</v>
      </c>
      <c r="F95" s="1" t="s">
        <v>53</v>
      </c>
      <c r="G95" s="1" t="s">
        <v>54</v>
      </c>
      <c r="H95" s="1" t="s">
        <v>55</v>
      </c>
      <c r="I95" s="1" t="s">
        <v>489</v>
      </c>
      <c r="J95" s="1"/>
      <c r="K95" s="1"/>
      <c r="L95" s="1" t="s">
        <v>58</v>
      </c>
      <c r="M95" s="1" t="s">
        <v>59</v>
      </c>
      <c r="N95" s="1" t="s">
        <v>60</v>
      </c>
      <c r="O95" s="1" t="s">
        <v>59</v>
      </c>
      <c r="P95" s="1" t="n">
        <v>233258</v>
      </c>
      <c r="Q95" s="1" t="n">
        <v>193885</v>
      </c>
      <c r="R95" s="1" t="n">
        <v>193885</v>
      </c>
      <c r="S95" s="1" t="n">
        <v>233258</v>
      </c>
      <c r="T95" s="1" t="s">
        <v>69</v>
      </c>
      <c r="U95" s="1" t="s">
        <v>529</v>
      </c>
      <c r="V95" s="1" t="s">
        <v>530</v>
      </c>
      <c r="W95" s="1" t="s">
        <v>531</v>
      </c>
      <c r="X95" s="1" t="s">
        <v>530</v>
      </c>
      <c r="Y95" s="1"/>
      <c r="Z95" s="1" t="n">
        <v>3</v>
      </c>
      <c r="AA95" s="1" t="s">
        <v>65</v>
      </c>
      <c r="AB95" s="1" t="s">
        <v>532</v>
      </c>
      <c r="AC95" s="2" t="s">
        <v>66</v>
      </c>
      <c r="AD95" s="2" t="s">
        <v>67</v>
      </c>
    </row>
    <row r="96" customFormat="false" ht="12.75" hidden="false" customHeight="false" outlineLevel="0" collapsed="false">
      <c r="A96" s="3" t="s">
        <v>533</v>
      </c>
      <c r="B96" s="1"/>
      <c r="C96" s="4" t="n">
        <f aca="false">IF(OR(T96="SSES",T96="VAR"),-COUNTIF(P$2:P$6715,R96)+1,IF(T96="ES",1,IF(OR(T96="CL",T96="OR",T96="SBOR",T96="SPFM",T96="FM",T96="SBFM",T96="FO",T96="GN",T96="SSGN"),0)))</f>
        <v>1</v>
      </c>
      <c r="D96" s="1" t="n">
        <v>95</v>
      </c>
      <c r="E96" s="1" t="s">
        <v>52</v>
      </c>
      <c r="F96" s="1" t="s">
        <v>53</v>
      </c>
      <c r="G96" s="1" t="s">
        <v>54</v>
      </c>
      <c r="H96" s="1" t="s">
        <v>55</v>
      </c>
      <c r="I96" s="1" t="s">
        <v>489</v>
      </c>
      <c r="J96" s="1"/>
      <c r="K96" s="1"/>
      <c r="L96" s="1" t="s">
        <v>58</v>
      </c>
      <c r="M96" s="1" t="s">
        <v>59</v>
      </c>
      <c r="N96" s="1" t="s">
        <v>60</v>
      </c>
      <c r="O96" s="1" t="s">
        <v>59</v>
      </c>
      <c r="P96" s="1" t="n">
        <v>1078</v>
      </c>
      <c r="Q96" s="1" t="n">
        <v>193885</v>
      </c>
      <c r="R96" s="1" t="n">
        <v>193885</v>
      </c>
      <c r="S96" s="1" t="n">
        <v>1078</v>
      </c>
      <c r="T96" s="1" t="s">
        <v>69</v>
      </c>
      <c r="U96" s="1" t="s">
        <v>534</v>
      </c>
      <c r="V96" s="1" t="s">
        <v>535</v>
      </c>
      <c r="W96" s="1" t="s">
        <v>536</v>
      </c>
      <c r="X96" s="1" t="s">
        <v>535</v>
      </c>
      <c r="Y96" s="1"/>
      <c r="Z96" s="1" t="n">
        <v>3</v>
      </c>
      <c r="AA96" s="1" t="s">
        <v>65</v>
      </c>
      <c r="AB96" s="1" t="s">
        <v>537</v>
      </c>
      <c r="AC96" s="2" t="s">
        <v>66</v>
      </c>
      <c r="AD96" s="2" t="s">
        <v>67</v>
      </c>
    </row>
    <row r="97" customFormat="false" ht="12.75" hidden="false" customHeight="false" outlineLevel="0" collapsed="false">
      <c r="A97" s="3" t="s">
        <v>538</v>
      </c>
      <c r="B97" s="1"/>
      <c r="C97" s="4" t="n">
        <f aca="false">IF(OR(T97="SSES",T97="VAR"),-COUNTIF(P$2:P$6715,R97)+1,IF(T97="ES",1,IF(OR(T97="CL",T97="OR",T97="SBOR",T97="SPFM",T97="FM",T97="SBFM",T97="FO",T97="GN",T97="SSGN"),0)))</f>
        <v>1</v>
      </c>
      <c r="D97" s="1" t="n">
        <v>96</v>
      </c>
      <c r="E97" s="1" t="s">
        <v>52</v>
      </c>
      <c r="F97" s="1" t="s">
        <v>53</v>
      </c>
      <c r="G97" s="1" t="s">
        <v>54</v>
      </c>
      <c r="H97" s="1" t="s">
        <v>55</v>
      </c>
      <c r="I97" s="1" t="s">
        <v>489</v>
      </c>
      <c r="J97" s="1"/>
      <c r="K97" s="1"/>
      <c r="L97" s="1" t="s">
        <v>58</v>
      </c>
      <c r="M97" s="1" t="s">
        <v>59</v>
      </c>
      <c r="N97" s="1" t="s">
        <v>60</v>
      </c>
      <c r="O97" s="1" t="s">
        <v>59</v>
      </c>
      <c r="P97" s="1" t="n">
        <v>1082</v>
      </c>
      <c r="Q97" s="1" t="n">
        <v>193885</v>
      </c>
      <c r="R97" s="1" t="n">
        <v>193885</v>
      </c>
      <c r="S97" s="1" t="n">
        <v>1082</v>
      </c>
      <c r="T97" s="1" t="s">
        <v>69</v>
      </c>
      <c r="U97" s="1" t="s">
        <v>539</v>
      </c>
      <c r="V97" s="1" t="s">
        <v>540</v>
      </c>
      <c r="W97" s="1" t="s">
        <v>541</v>
      </c>
      <c r="X97" s="1" t="s">
        <v>540</v>
      </c>
      <c r="Y97" s="1"/>
      <c r="Z97" s="1" t="n">
        <v>3</v>
      </c>
      <c r="AA97" s="1" t="s">
        <v>65</v>
      </c>
      <c r="AB97" s="1" t="s">
        <v>542</v>
      </c>
      <c r="AC97" s="2" t="s">
        <v>66</v>
      </c>
      <c r="AD97" s="2" t="s">
        <v>67</v>
      </c>
    </row>
    <row r="98" customFormat="false" ht="12.75" hidden="false" customHeight="false" outlineLevel="0" collapsed="false">
      <c r="A98" s="3" t="s">
        <v>543</v>
      </c>
      <c r="B98" s="1" t="s">
        <v>544</v>
      </c>
      <c r="C98" s="4" t="n">
        <f aca="false">IF(OR(T98="SSES",T98="VAR"),-COUNTIF(P$2:P$6715,R98)+1,IF(T98="ES",1,IF(OR(T98="CL",T98="OR",T98="SBOR",T98="SPFM",T98="FM",T98="SBFM",T98="FO",T98="GN",T98="SSGN"),0)))</f>
        <v>1</v>
      </c>
      <c r="D98" s="1" t="n">
        <v>97</v>
      </c>
      <c r="E98" s="1" t="s">
        <v>52</v>
      </c>
      <c r="F98" s="1" t="s">
        <v>53</v>
      </c>
      <c r="G98" s="1" t="s">
        <v>54</v>
      </c>
      <c r="H98" s="1" t="s">
        <v>55</v>
      </c>
      <c r="I98" s="1" t="s">
        <v>489</v>
      </c>
      <c r="J98" s="1"/>
      <c r="K98" s="1"/>
      <c r="L98" s="1" t="s">
        <v>58</v>
      </c>
      <c r="M98" s="1" t="s">
        <v>59</v>
      </c>
      <c r="N98" s="1" t="s">
        <v>60</v>
      </c>
      <c r="O98" s="1" t="s">
        <v>59</v>
      </c>
      <c r="P98" s="1" t="n">
        <v>233266</v>
      </c>
      <c r="Q98" s="1" t="n">
        <v>195220</v>
      </c>
      <c r="R98" s="1" t="n">
        <v>195220</v>
      </c>
      <c r="S98" s="1" t="n">
        <v>233266</v>
      </c>
      <c r="T98" s="1" t="s">
        <v>69</v>
      </c>
      <c r="U98" s="1" t="s">
        <v>114</v>
      </c>
      <c r="V98" s="1" t="s">
        <v>545</v>
      </c>
      <c r="W98" s="1" t="s">
        <v>546</v>
      </c>
      <c r="X98" s="1" t="s">
        <v>545</v>
      </c>
      <c r="Y98" s="1"/>
      <c r="Z98" s="1" t="n">
        <v>3</v>
      </c>
      <c r="AA98" s="1" t="s">
        <v>65</v>
      </c>
      <c r="AB98" s="1" t="s">
        <v>547</v>
      </c>
      <c r="AC98" s="2" t="s">
        <v>66</v>
      </c>
      <c r="AD98" s="2" t="s">
        <v>67</v>
      </c>
    </row>
    <row r="99" customFormat="false" ht="12.75" hidden="false" customHeight="false" outlineLevel="0" collapsed="false">
      <c r="A99" s="3" t="s">
        <v>548</v>
      </c>
      <c r="B99" s="1"/>
      <c r="C99" s="4" t="n">
        <f aca="false">IF(OR(T99="SSES",T99="VAR"),-COUNTIF(P$2:P$6715,R99)+1,IF(T99="ES",1,IF(OR(T99="CL",T99="OR",T99="SBOR",T99="SPFM",T99="FM",T99="SBFM",T99="FO",T99="GN",T99="SSGN"),0)))</f>
        <v>1</v>
      </c>
      <c r="D99" s="1" t="n">
        <v>98</v>
      </c>
      <c r="E99" s="1" t="s">
        <v>52</v>
      </c>
      <c r="F99" s="1" t="s">
        <v>53</v>
      </c>
      <c r="G99" s="1" t="s">
        <v>54</v>
      </c>
      <c r="H99" s="1" t="s">
        <v>55</v>
      </c>
      <c r="I99" s="1" t="s">
        <v>489</v>
      </c>
      <c r="J99" s="1"/>
      <c r="K99" s="1"/>
      <c r="L99" s="1" t="s">
        <v>58</v>
      </c>
      <c r="M99" s="1" t="s">
        <v>59</v>
      </c>
      <c r="N99" s="1" t="s">
        <v>60</v>
      </c>
      <c r="O99" s="1" t="s">
        <v>59</v>
      </c>
      <c r="P99" s="1" t="n">
        <v>233268</v>
      </c>
      <c r="Q99" s="1" t="n">
        <v>195220</v>
      </c>
      <c r="R99" s="1" t="n">
        <v>195220</v>
      </c>
      <c r="S99" s="1" t="n">
        <v>233268</v>
      </c>
      <c r="T99" s="1" t="s">
        <v>69</v>
      </c>
      <c r="U99" s="1" t="s">
        <v>549</v>
      </c>
      <c r="V99" s="1" t="s">
        <v>550</v>
      </c>
      <c r="W99" s="1" t="s">
        <v>551</v>
      </c>
      <c r="X99" s="1" t="s">
        <v>550</v>
      </c>
      <c r="Y99" s="1"/>
      <c r="Z99" s="1" t="n">
        <v>3</v>
      </c>
      <c r="AA99" s="1" t="s">
        <v>65</v>
      </c>
      <c r="AB99" s="1" t="s">
        <v>552</v>
      </c>
      <c r="AC99" s="2" t="s">
        <v>66</v>
      </c>
      <c r="AD99" s="2" t="s">
        <v>67</v>
      </c>
    </row>
    <row r="100" customFormat="false" ht="12.75" hidden="false" customHeight="false" outlineLevel="0" collapsed="false">
      <c r="A100" s="3" t="s">
        <v>553</v>
      </c>
      <c r="B100" s="1"/>
      <c r="C100" s="4" t="n">
        <f aca="false">IF(OR(T100="SSES",T100="VAR"),-COUNTIF(P$2:P$6715,R100)+1,IF(T100="ES",1,IF(OR(T100="CL",T100="OR",T100="SBOR",T100="SPFM",T100="FM",T100="SBFM",T100="FO",T100="GN",T100="SSGN"),0)))</f>
        <v>1</v>
      </c>
      <c r="D100" s="1" t="n">
        <v>99</v>
      </c>
      <c r="E100" s="1" t="s">
        <v>52</v>
      </c>
      <c r="F100" s="1" t="s">
        <v>53</v>
      </c>
      <c r="G100" s="1" t="s">
        <v>54</v>
      </c>
      <c r="H100" s="1" t="s">
        <v>55</v>
      </c>
      <c r="I100" s="1" t="s">
        <v>554</v>
      </c>
      <c r="J100" s="1"/>
      <c r="K100" s="1"/>
      <c r="L100" s="1" t="s">
        <v>58</v>
      </c>
      <c r="M100" s="1" t="s">
        <v>59</v>
      </c>
      <c r="N100" s="1" t="s">
        <v>60</v>
      </c>
      <c r="O100" s="1" t="s">
        <v>59</v>
      </c>
      <c r="P100" s="1" t="n">
        <v>1151</v>
      </c>
      <c r="Q100" s="1" t="n">
        <v>192003</v>
      </c>
      <c r="R100" s="1" t="n">
        <v>192003</v>
      </c>
      <c r="S100" s="1" t="n">
        <v>1151</v>
      </c>
      <c r="T100" s="1" t="s">
        <v>69</v>
      </c>
      <c r="U100" s="1" t="s">
        <v>555</v>
      </c>
      <c r="V100" s="1" t="s">
        <v>556</v>
      </c>
      <c r="W100" s="1" t="s">
        <v>557</v>
      </c>
      <c r="X100" s="1" t="s">
        <v>556</v>
      </c>
      <c r="Y100" s="1" t="s">
        <v>558</v>
      </c>
      <c r="Z100" s="1" t="n">
        <v>3</v>
      </c>
      <c r="AA100" s="1" t="s">
        <v>65</v>
      </c>
      <c r="AB100" s="1" t="s">
        <v>559</v>
      </c>
      <c r="AC100" s="2" t="s">
        <v>66</v>
      </c>
      <c r="AD100" s="2" t="s">
        <v>67</v>
      </c>
    </row>
    <row r="101" customFormat="false" ht="12.75" hidden="false" customHeight="false" outlineLevel="0" collapsed="false">
      <c r="A101" s="3" t="s">
        <v>560</v>
      </c>
      <c r="B101" s="1" t="s">
        <v>561</v>
      </c>
      <c r="C101" s="4" t="n">
        <f aca="false">IF(OR(T101="SSES",T101="VAR"),-COUNTIF(P$2:P$6715,R101)+1,IF(T101="ES",1,IF(OR(T101="CL",T101="OR",T101="SBOR",T101="SPFM",T101="FM",T101="SBFM",T101="FO",T101="GN",T101="SSGN"),0)))</f>
        <v>1</v>
      </c>
      <c r="D101" s="1" t="n">
        <v>100</v>
      </c>
      <c r="E101" s="1" t="s">
        <v>52</v>
      </c>
      <c r="F101" s="1" t="s">
        <v>53</v>
      </c>
      <c r="G101" s="1" t="s">
        <v>54</v>
      </c>
      <c r="H101" s="1" t="s">
        <v>55</v>
      </c>
      <c r="I101" s="1" t="s">
        <v>554</v>
      </c>
      <c r="J101" s="1"/>
      <c r="K101" s="1"/>
      <c r="L101" s="1" t="s">
        <v>58</v>
      </c>
      <c r="M101" s="1" t="s">
        <v>59</v>
      </c>
      <c r="N101" s="1" t="s">
        <v>60</v>
      </c>
      <c r="O101" s="1" t="s">
        <v>59</v>
      </c>
      <c r="P101" s="1" t="n">
        <v>233271</v>
      </c>
      <c r="Q101" s="1" t="n">
        <v>192003</v>
      </c>
      <c r="R101" s="1" t="n">
        <v>192003</v>
      </c>
      <c r="S101" s="1" t="n">
        <v>233271</v>
      </c>
      <c r="T101" s="1" t="s">
        <v>69</v>
      </c>
      <c r="U101" s="1" t="s">
        <v>97</v>
      </c>
      <c r="V101" s="1" t="s">
        <v>562</v>
      </c>
      <c r="W101" s="1" t="s">
        <v>563</v>
      </c>
      <c r="X101" s="1" t="s">
        <v>562</v>
      </c>
      <c r="Y101" s="1" t="s">
        <v>564</v>
      </c>
      <c r="Z101" s="1" t="n">
        <v>3</v>
      </c>
      <c r="AA101" s="1" t="s">
        <v>65</v>
      </c>
      <c r="AB101" s="1" t="s">
        <v>565</v>
      </c>
      <c r="AC101" s="2" t="s">
        <v>66</v>
      </c>
      <c r="AD101" s="2" t="s">
        <v>67</v>
      </c>
    </row>
    <row r="102" customFormat="false" ht="12.75" hidden="false" customHeight="false" outlineLevel="0" collapsed="false">
      <c r="A102" s="3" t="s">
        <v>566</v>
      </c>
      <c r="B102" s="1" t="s">
        <v>567</v>
      </c>
      <c r="C102" s="4" t="n">
        <f aca="false">IF(OR(T102="SSES",T102="VAR"),-COUNTIF(P$2:P$6715,R102)+1,IF(T102="ES",1,IF(OR(T102="CL",T102="OR",T102="SBOR",T102="SPFM",T102="FM",T102="SBFM",T102="FO",T102="GN",T102="SSGN"),0)))</f>
        <v>1</v>
      </c>
      <c r="D102" s="1" t="n">
        <v>101</v>
      </c>
      <c r="E102" s="1" t="s">
        <v>52</v>
      </c>
      <c r="F102" s="1" t="s">
        <v>53</v>
      </c>
      <c r="G102" s="1" t="s">
        <v>54</v>
      </c>
      <c r="H102" s="1" t="s">
        <v>55</v>
      </c>
      <c r="I102" s="1" t="s">
        <v>554</v>
      </c>
      <c r="J102" s="1"/>
      <c r="K102" s="1"/>
      <c r="L102" s="1" t="s">
        <v>58</v>
      </c>
      <c r="M102" s="1" t="s">
        <v>59</v>
      </c>
      <c r="N102" s="1" t="s">
        <v>60</v>
      </c>
      <c r="O102" s="1" t="s">
        <v>59</v>
      </c>
      <c r="P102" s="1" t="n">
        <v>233284</v>
      </c>
      <c r="Q102" s="1" t="n">
        <v>202273</v>
      </c>
      <c r="R102" s="1" t="n">
        <v>202273</v>
      </c>
      <c r="S102" s="1" t="n">
        <v>233284</v>
      </c>
      <c r="T102" s="1" t="s">
        <v>69</v>
      </c>
      <c r="U102" s="1" t="s">
        <v>198</v>
      </c>
      <c r="V102" s="1" t="s">
        <v>568</v>
      </c>
      <c r="W102" s="1" t="s">
        <v>569</v>
      </c>
      <c r="X102" s="1" t="s">
        <v>568</v>
      </c>
      <c r="Y102" s="1"/>
      <c r="Z102" s="1" t="n">
        <v>3</v>
      </c>
      <c r="AA102" s="1" t="s">
        <v>65</v>
      </c>
      <c r="AB102" s="1" t="s">
        <v>570</v>
      </c>
      <c r="AC102" s="2" t="s">
        <v>66</v>
      </c>
      <c r="AD102" s="2" t="s">
        <v>67</v>
      </c>
    </row>
    <row r="103" customFormat="false" ht="12.75" hidden="false" customHeight="false" outlineLevel="0" collapsed="false">
      <c r="A103" s="3" t="s">
        <v>571</v>
      </c>
      <c r="B103" s="1" t="s">
        <v>572</v>
      </c>
      <c r="C103" s="4" t="n">
        <f aca="false">IF(OR(T103="SSES",T103="VAR"),-COUNTIF(P$2:P$6715,R103)+1,IF(T103="ES",1,IF(OR(T103="CL",T103="OR",T103="SBOR",T103="SPFM",T103="FM",T103="SBFM",T103="FO",T103="GN",T103="SSGN"),0)))</f>
        <v>1</v>
      </c>
      <c r="D103" s="1" t="n">
        <v>102</v>
      </c>
      <c r="E103" s="1" t="s">
        <v>52</v>
      </c>
      <c r="F103" s="1" t="s">
        <v>53</v>
      </c>
      <c r="G103" s="1" t="s">
        <v>54</v>
      </c>
      <c r="H103" s="1" t="s">
        <v>55</v>
      </c>
      <c r="I103" s="1" t="s">
        <v>573</v>
      </c>
      <c r="J103" s="1"/>
      <c r="K103" s="1"/>
      <c r="L103" s="1" t="s">
        <v>58</v>
      </c>
      <c r="M103" s="1" t="s">
        <v>59</v>
      </c>
      <c r="N103" s="1" t="s">
        <v>60</v>
      </c>
      <c r="O103" s="1" t="s">
        <v>59</v>
      </c>
      <c r="P103" s="1" t="n">
        <v>458706</v>
      </c>
      <c r="Q103" s="1" t="n">
        <v>192273</v>
      </c>
      <c r="R103" s="1" t="n">
        <v>192273</v>
      </c>
      <c r="S103" s="1" t="n">
        <v>458706</v>
      </c>
      <c r="T103" s="1" t="s">
        <v>69</v>
      </c>
      <c r="U103" s="1" t="s">
        <v>574</v>
      </c>
      <c r="V103" s="1" t="s">
        <v>575</v>
      </c>
      <c r="W103" s="1" t="s">
        <v>576</v>
      </c>
      <c r="X103" s="1" t="s">
        <v>575</v>
      </c>
      <c r="Y103" s="1"/>
      <c r="Z103" s="1" t="n">
        <v>3</v>
      </c>
      <c r="AA103" s="1" t="s">
        <v>65</v>
      </c>
      <c r="AB103" s="1" t="s">
        <v>577</v>
      </c>
      <c r="AC103" s="2" t="s">
        <v>66</v>
      </c>
      <c r="AD103" s="2" t="s">
        <v>67</v>
      </c>
    </row>
    <row r="104" customFormat="false" ht="12.75" hidden="false" customHeight="false" outlineLevel="0" collapsed="false">
      <c r="A104" s="3" t="s">
        <v>578</v>
      </c>
      <c r="B104" s="1"/>
      <c r="C104" s="4" t="n">
        <f aca="false">IF(OR(T104="SSES",T104="VAR"),-COUNTIF(P$2:P$6715,R104)+1,IF(T104="ES",1,IF(OR(T104="CL",T104="OR",T104="SBOR",T104="SPFM",T104="FM",T104="SBFM",T104="FO",T104="GN",T104="SSGN"),0)))</f>
        <v>0</v>
      </c>
      <c r="D104" s="1" t="n">
        <v>103</v>
      </c>
      <c r="E104" s="1" t="s">
        <v>52</v>
      </c>
      <c r="F104" s="1" t="s">
        <v>53</v>
      </c>
      <c r="G104" s="1" t="s">
        <v>54</v>
      </c>
      <c r="H104" s="1" t="s">
        <v>55</v>
      </c>
      <c r="I104" s="1" t="s">
        <v>578</v>
      </c>
      <c r="J104" s="1"/>
      <c r="K104" s="1"/>
      <c r="L104" s="1" t="s">
        <v>58</v>
      </c>
      <c r="M104" s="1" t="s">
        <v>59</v>
      </c>
      <c r="N104" s="1" t="s">
        <v>60</v>
      </c>
      <c r="O104" s="1" t="s">
        <v>59</v>
      </c>
      <c r="P104" s="1" t="n">
        <v>184362</v>
      </c>
      <c r="Q104" s="1" t="n">
        <v>184348</v>
      </c>
      <c r="R104" s="1" t="n">
        <v>804964</v>
      </c>
      <c r="S104" s="1" t="n">
        <v>184362</v>
      </c>
      <c r="T104" s="1" t="s">
        <v>183</v>
      </c>
      <c r="U104" s="1" t="s">
        <v>579</v>
      </c>
      <c r="V104" s="1" t="s">
        <v>580</v>
      </c>
      <c r="W104" s="1" t="s">
        <v>580</v>
      </c>
      <c r="X104" s="1" t="s">
        <v>580</v>
      </c>
      <c r="Y104" s="1" t="s">
        <v>581</v>
      </c>
      <c r="Z104" s="1"/>
      <c r="AA104" s="1" t="s">
        <v>65</v>
      </c>
      <c r="AB104" s="1"/>
      <c r="AC104" s="2" t="s">
        <v>66</v>
      </c>
      <c r="AD104" s="2" t="s">
        <v>67</v>
      </c>
    </row>
    <row r="105" customFormat="false" ht="12.75" hidden="false" customHeight="false" outlineLevel="0" collapsed="false">
      <c r="A105" s="3" t="s">
        <v>582</v>
      </c>
      <c r="B105" s="1"/>
      <c r="C105" s="4" t="n">
        <f aca="false">IF(OR(T105="SSES",T105="VAR"),-COUNTIF(P$2:P$6715,R105)+1,IF(T105="ES",1,IF(OR(T105="CL",T105="OR",T105="SBOR",T105="SPFM",T105="FM",T105="SBFM",T105="FO",T105="GN",T105="SSGN"),0)))</f>
        <v>0</v>
      </c>
      <c r="D105" s="1" t="n">
        <v>104</v>
      </c>
      <c r="E105" s="1" t="s">
        <v>52</v>
      </c>
      <c r="F105" s="1" t="s">
        <v>53</v>
      </c>
      <c r="G105" s="1" t="s">
        <v>54</v>
      </c>
      <c r="H105" s="1" t="s">
        <v>55</v>
      </c>
      <c r="I105" s="1" t="s">
        <v>578</v>
      </c>
      <c r="J105" s="1"/>
      <c r="K105" s="1"/>
      <c r="L105" s="1" t="s">
        <v>58</v>
      </c>
      <c r="M105" s="1" t="s">
        <v>59</v>
      </c>
      <c r="N105" s="1" t="s">
        <v>60</v>
      </c>
      <c r="O105" s="1" t="s">
        <v>59</v>
      </c>
      <c r="P105" s="1" t="n">
        <v>189300</v>
      </c>
      <c r="Q105" s="1" t="n">
        <v>184362</v>
      </c>
      <c r="R105" s="1" t="n">
        <v>184362</v>
      </c>
      <c r="S105" s="1" t="n">
        <v>189300</v>
      </c>
      <c r="T105" s="1" t="s">
        <v>61</v>
      </c>
      <c r="U105" s="1" t="s">
        <v>583</v>
      </c>
      <c r="V105" s="1" t="s">
        <v>584</v>
      </c>
      <c r="W105" s="1" t="s">
        <v>585</v>
      </c>
      <c r="X105" s="1" t="s">
        <v>584</v>
      </c>
      <c r="Y105" s="1"/>
      <c r="Z105" s="1"/>
      <c r="AA105" s="1" t="s">
        <v>65</v>
      </c>
      <c r="AB105" s="1"/>
      <c r="AC105" s="2" t="s">
        <v>66</v>
      </c>
      <c r="AD105" s="2" t="s">
        <v>67</v>
      </c>
    </row>
    <row r="106" customFormat="false" ht="12.75" hidden="false" customHeight="false" outlineLevel="0" collapsed="false">
      <c r="A106" s="3" t="s">
        <v>586</v>
      </c>
      <c r="B106" s="1"/>
      <c r="C106" s="4" t="n">
        <f aca="false">IF(OR(T106="SSES",T106="VAR"),-COUNTIF(P$2:P$6715,R106)+1,IF(T106="ES",1,IF(OR(T106="CL",T106="OR",T106="SBOR",T106="SPFM",T106="FM",T106="SBFM",T106="FO",T106="GN",T106="SSGN"),0)))</f>
        <v>1</v>
      </c>
      <c r="D106" s="1" t="n">
        <v>105</v>
      </c>
      <c r="E106" s="1" t="s">
        <v>52</v>
      </c>
      <c r="F106" s="1" t="s">
        <v>53</v>
      </c>
      <c r="G106" s="1" t="s">
        <v>54</v>
      </c>
      <c r="H106" s="1" t="s">
        <v>55</v>
      </c>
      <c r="I106" s="1" t="s">
        <v>578</v>
      </c>
      <c r="J106" s="1"/>
      <c r="K106" s="1"/>
      <c r="L106" s="1" t="s">
        <v>58</v>
      </c>
      <c r="M106" s="1" t="s">
        <v>59</v>
      </c>
      <c r="N106" s="1" t="s">
        <v>60</v>
      </c>
      <c r="O106" s="1" t="s">
        <v>59</v>
      </c>
      <c r="P106" s="1" t="n">
        <v>719829</v>
      </c>
      <c r="Q106" s="1" t="n">
        <v>719824</v>
      </c>
      <c r="R106" s="1" t="n">
        <v>719824</v>
      </c>
      <c r="S106" s="1" t="n">
        <v>719829</v>
      </c>
      <c r="T106" s="1" t="s">
        <v>69</v>
      </c>
      <c r="U106" s="1" t="s">
        <v>587</v>
      </c>
      <c r="V106" s="1" t="s">
        <v>588</v>
      </c>
      <c r="W106" s="1" t="s">
        <v>589</v>
      </c>
      <c r="X106" s="1" t="s">
        <v>588</v>
      </c>
      <c r="Y106" s="1"/>
      <c r="Z106" s="1" t="n">
        <v>3</v>
      </c>
      <c r="AA106" s="1" t="s">
        <v>65</v>
      </c>
      <c r="AB106" s="1" t="s">
        <v>590</v>
      </c>
      <c r="AC106" s="2" t="s">
        <v>66</v>
      </c>
      <c r="AD106" s="2" t="s">
        <v>67</v>
      </c>
    </row>
    <row r="107" customFormat="false" ht="12.75" hidden="false" customHeight="false" outlineLevel="0" collapsed="false">
      <c r="A107" s="3" t="s">
        <v>591</v>
      </c>
      <c r="B107" s="1"/>
      <c r="C107" s="4" t="n">
        <f aca="false">IF(OR(T107="SSES",T107="VAR"),-COUNTIF(P$2:P$6715,R107)+1,IF(T107="ES",1,IF(OR(T107="CL",T107="OR",T107="SBOR",T107="SPFM",T107="FM",T107="SBFM",T107="FO",T107="GN",T107="SSGN"),0)))</f>
        <v>1</v>
      </c>
      <c r="D107" s="1" t="n">
        <v>106</v>
      </c>
      <c r="E107" s="1" t="s">
        <v>52</v>
      </c>
      <c r="F107" s="1" t="s">
        <v>53</v>
      </c>
      <c r="G107" s="1" t="s">
        <v>54</v>
      </c>
      <c r="H107" s="1" t="s">
        <v>55</v>
      </c>
      <c r="I107" s="1" t="s">
        <v>578</v>
      </c>
      <c r="J107" s="1"/>
      <c r="K107" s="1"/>
      <c r="L107" s="1" t="s">
        <v>58</v>
      </c>
      <c r="M107" s="1" t="s">
        <v>59</v>
      </c>
      <c r="N107" s="1" t="s">
        <v>60</v>
      </c>
      <c r="O107" s="1" t="s">
        <v>59</v>
      </c>
      <c r="P107" s="1" t="n">
        <v>720047</v>
      </c>
      <c r="Q107" s="1" t="n">
        <v>719824</v>
      </c>
      <c r="R107" s="1" t="n">
        <v>719824</v>
      </c>
      <c r="S107" s="1" t="n">
        <v>720047</v>
      </c>
      <c r="T107" s="1" t="s">
        <v>69</v>
      </c>
      <c r="U107" s="1" t="s">
        <v>592</v>
      </c>
      <c r="V107" s="1" t="s">
        <v>593</v>
      </c>
      <c r="W107" s="1" t="s">
        <v>594</v>
      </c>
      <c r="X107" s="1" t="s">
        <v>593</v>
      </c>
      <c r="Y107" s="1"/>
      <c r="Z107" s="1" t="n">
        <v>3</v>
      </c>
      <c r="AA107" s="1" t="s">
        <v>65</v>
      </c>
      <c r="AB107" s="1" t="s">
        <v>595</v>
      </c>
      <c r="AC107" s="2" t="s">
        <v>66</v>
      </c>
      <c r="AD107" s="2" t="s">
        <v>67</v>
      </c>
    </row>
    <row r="108" customFormat="false" ht="12.75" hidden="false" customHeight="false" outlineLevel="0" collapsed="false">
      <c r="A108" s="3" t="s">
        <v>596</v>
      </c>
      <c r="B108" s="1"/>
      <c r="C108" s="4" t="n">
        <f aca="false">IF(OR(T108="SSES",T108="VAR"),-COUNTIF(P$2:P$6715,R108)+1,IF(T108="ES",1,IF(OR(T108="CL",T108="OR",T108="SBOR",T108="SPFM",T108="FM",T108="SBFM",T108="FO",T108="GN",T108="SSGN"),0)))</f>
        <v>0</v>
      </c>
      <c r="D108" s="1" t="n">
        <v>107</v>
      </c>
      <c r="E108" s="1" t="s">
        <v>52</v>
      </c>
      <c r="F108" s="1" t="s">
        <v>53</v>
      </c>
      <c r="G108" s="1" t="s">
        <v>54</v>
      </c>
      <c r="H108" s="1" t="s">
        <v>55</v>
      </c>
      <c r="I108" s="1" t="s">
        <v>578</v>
      </c>
      <c r="J108" s="1"/>
      <c r="K108" s="1"/>
      <c r="L108" s="1" t="s">
        <v>58</v>
      </c>
      <c r="M108" s="1" t="s">
        <v>59</v>
      </c>
      <c r="N108" s="1" t="s">
        <v>60</v>
      </c>
      <c r="O108" s="1" t="s">
        <v>59</v>
      </c>
      <c r="P108" s="1" t="n">
        <v>191950</v>
      </c>
      <c r="Q108" s="1" t="n">
        <v>184362</v>
      </c>
      <c r="R108" s="1" t="n">
        <v>184362</v>
      </c>
      <c r="S108" s="1" t="n">
        <v>191950</v>
      </c>
      <c r="T108" s="1" t="s">
        <v>61</v>
      </c>
      <c r="U108" s="1" t="s">
        <v>435</v>
      </c>
      <c r="V108" s="1" t="s">
        <v>597</v>
      </c>
      <c r="W108" s="1" t="s">
        <v>598</v>
      </c>
      <c r="X108" s="1" t="s">
        <v>597</v>
      </c>
      <c r="Y108" s="1"/>
      <c r="Z108" s="1" t="n">
        <v>3</v>
      </c>
      <c r="AA108" s="1" t="s">
        <v>65</v>
      </c>
      <c r="AB108" s="1"/>
      <c r="AC108" s="2" t="s">
        <v>66</v>
      </c>
      <c r="AD108" s="2" t="s">
        <v>67</v>
      </c>
    </row>
    <row r="109" customFormat="false" ht="12.75" hidden="false" customHeight="false" outlineLevel="0" collapsed="false">
      <c r="A109" s="3" t="s">
        <v>599</v>
      </c>
      <c r="B109" s="1"/>
      <c r="C109" s="4" t="n">
        <f aca="false">IF(OR(T109="SSES",T109="VAR"),-COUNTIF(P$2:P$6715,R109)+1,IF(T109="ES",1,IF(OR(T109="CL",T109="OR",T109="SBOR",T109="SPFM",T109="FM",T109="SBFM",T109="FO",T109="GN",T109="SSGN"),0)))</f>
        <v>1</v>
      </c>
      <c r="D109" s="1" t="n">
        <v>108</v>
      </c>
      <c r="E109" s="1" t="s">
        <v>52</v>
      </c>
      <c r="F109" s="1" t="s">
        <v>53</v>
      </c>
      <c r="G109" s="1" t="s">
        <v>54</v>
      </c>
      <c r="H109" s="1" t="s">
        <v>55</v>
      </c>
      <c r="I109" s="1" t="s">
        <v>578</v>
      </c>
      <c r="J109" s="1"/>
      <c r="K109" s="1"/>
      <c r="L109" s="1" t="s">
        <v>58</v>
      </c>
      <c r="M109" s="1" t="s">
        <v>59</v>
      </c>
      <c r="N109" s="1" t="s">
        <v>60</v>
      </c>
      <c r="O109" s="1" t="s">
        <v>59</v>
      </c>
      <c r="P109" s="1" t="n">
        <v>233305</v>
      </c>
      <c r="Q109" s="1" t="n">
        <v>191950</v>
      </c>
      <c r="R109" s="1" t="n">
        <v>191950</v>
      </c>
      <c r="S109" s="1" t="n">
        <v>233305</v>
      </c>
      <c r="T109" s="1" t="s">
        <v>69</v>
      </c>
      <c r="U109" s="1" t="s">
        <v>600</v>
      </c>
      <c r="V109" s="1" t="s">
        <v>601</v>
      </c>
      <c r="W109" s="1" t="s">
        <v>602</v>
      </c>
      <c r="X109" s="1" t="s">
        <v>601</v>
      </c>
      <c r="Y109" s="1"/>
      <c r="Z109" s="1" t="n">
        <v>3</v>
      </c>
      <c r="AA109" s="1" t="s">
        <v>65</v>
      </c>
      <c r="AB109" s="1" t="s">
        <v>603</v>
      </c>
      <c r="AC109" s="2" t="s">
        <v>66</v>
      </c>
      <c r="AD109" s="2" t="s">
        <v>67</v>
      </c>
    </row>
    <row r="110" customFormat="false" ht="12.75" hidden="false" customHeight="false" outlineLevel="0" collapsed="false">
      <c r="A110" s="3" t="s">
        <v>604</v>
      </c>
      <c r="B110" s="1" t="s">
        <v>605</v>
      </c>
      <c r="C110" s="4" t="n">
        <f aca="false">IF(OR(T110="SSES",T110="VAR"),-COUNTIF(P$2:P$6715,R110)+1,IF(T110="ES",1,IF(OR(T110="CL",T110="OR",T110="SBOR",T110="SPFM",T110="FM",T110="SBFM",T110="FO",T110="GN",T110="SSGN"),0)))</f>
        <v>1</v>
      </c>
      <c r="D110" s="1" t="n">
        <v>109</v>
      </c>
      <c r="E110" s="1" t="s">
        <v>52</v>
      </c>
      <c r="F110" s="1" t="s">
        <v>53</v>
      </c>
      <c r="G110" s="1" t="s">
        <v>54</v>
      </c>
      <c r="H110" s="1" t="s">
        <v>55</v>
      </c>
      <c r="I110" s="1" t="s">
        <v>578</v>
      </c>
      <c r="J110" s="1"/>
      <c r="K110" s="1"/>
      <c r="L110" s="1" t="s">
        <v>58</v>
      </c>
      <c r="M110" s="1" t="s">
        <v>59</v>
      </c>
      <c r="N110" s="1" t="s">
        <v>60</v>
      </c>
      <c r="O110" s="1" t="s">
        <v>59</v>
      </c>
      <c r="P110" s="1" t="n">
        <v>1174</v>
      </c>
      <c r="Q110" s="1" t="n">
        <v>191950</v>
      </c>
      <c r="R110" s="1" t="n">
        <v>191950</v>
      </c>
      <c r="S110" s="1" t="n">
        <v>1174</v>
      </c>
      <c r="T110" s="1" t="s">
        <v>69</v>
      </c>
      <c r="U110" s="1" t="s">
        <v>97</v>
      </c>
      <c r="V110" s="1" t="s">
        <v>606</v>
      </c>
      <c r="W110" s="1" t="s">
        <v>607</v>
      </c>
      <c r="X110" s="1" t="s">
        <v>606</v>
      </c>
      <c r="Y110" s="1"/>
      <c r="Z110" s="1" t="n">
        <v>3</v>
      </c>
      <c r="AA110" s="1" t="s">
        <v>65</v>
      </c>
      <c r="AB110" s="1" t="s">
        <v>608</v>
      </c>
      <c r="AC110" s="2" t="s">
        <v>66</v>
      </c>
      <c r="AD110" s="2" t="s">
        <v>67</v>
      </c>
    </row>
    <row r="111" customFormat="false" ht="12.75" hidden="false" customHeight="false" outlineLevel="0" collapsed="false">
      <c r="A111" s="3" t="s">
        <v>609</v>
      </c>
      <c r="B111" s="1"/>
      <c r="C111" s="4" t="n">
        <f aca="false">IF(OR(T111="SSES",T111="VAR"),-COUNTIF(P$2:P$6715,R111)+1,IF(T111="ES",1,IF(OR(T111="CL",T111="OR",T111="SBOR",T111="SPFM",T111="FM",T111="SBFM",T111="FO",T111="GN",T111="SSGN"),0)))</f>
        <v>1</v>
      </c>
      <c r="D111" s="1" t="n">
        <v>110</v>
      </c>
      <c r="E111" s="1" t="s">
        <v>52</v>
      </c>
      <c r="F111" s="1" t="s">
        <v>53</v>
      </c>
      <c r="G111" s="1" t="s">
        <v>54</v>
      </c>
      <c r="H111" s="1" t="s">
        <v>55</v>
      </c>
      <c r="I111" s="1" t="s">
        <v>578</v>
      </c>
      <c r="J111" s="1"/>
      <c r="K111" s="1"/>
      <c r="L111" s="1" t="s">
        <v>58</v>
      </c>
      <c r="M111" s="1" t="s">
        <v>59</v>
      </c>
      <c r="N111" s="1" t="s">
        <v>60</v>
      </c>
      <c r="O111" s="1" t="s">
        <v>59</v>
      </c>
      <c r="P111" s="1" t="n">
        <v>1176</v>
      </c>
      <c r="Q111" s="1" t="n">
        <v>191950</v>
      </c>
      <c r="R111" s="1" t="n">
        <v>191950</v>
      </c>
      <c r="S111" s="1" t="n">
        <v>1176</v>
      </c>
      <c r="T111" s="1" t="s">
        <v>69</v>
      </c>
      <c r="U111" s="1" t="s">
        <v>610</v>
      </c>
      <c r="V111" s="1" t="s">
        <v>611</v>
      </c>
      <c r="W111" s="1" t="s">
        <v>612</v>
      </c>
      <c r="X111" s="1" t="s">
        <v>611</v>
      </c>
      <c r="Y111" s="1"/>
      <c r="Z111" s="1" t="n">
        <v>3</v>
      </c>
      <c r="AA111" s="1" t="s">
        <v>65</v>
      </c>
      <c r="AB111" s="1" t="s">
        <v>613</v>
      </c>
      <c r="AC111" s="2" t="s">
        <v>66</v>
      </c>
      <c r="AD111" s="2" t="s">
        <v>67</v>
      </c>
    </row>
    <row r="112" customFormat="false" ht="12.75" hidden="false" customHeight="false" outlineLevel="0" collapsed="false">
      <c r="A112" s="3" t="s">
        <v>614</v>
      </c>
      <c r="B112" s="1"/>
      <c r="C112" s="4" t="n">
        <f aca="false">IF(OR(T112="SSES",T112="VAR"),-COUNTIF(P$2:P$6715,R112)+1,IF(T112="ES",1,IF(OR(T112="CL",T112="OR",T112="SBOR",T112="SPFM",T112="FM",T112="SBFM",T112="FO",T112="GN",T112="SSGN"),0)))</f>
        <v>1</v>
      </c>
      <c r="D112" s="1" t="n">
        <v>111</v>
      </c>
      <c r="E112" s="1" t="s">
        <v>52</v>
      </c>
      <c r="F112" s="1" t="s">
        <v>53</v>
      </c>
      <c r="G112" s="1" t="s">
        <v>54</v>
      </c>
      <c r="H112" s="1" t="s">
        <v>55</v>
      </c>
      <c r="I112" s="1" t="s">
        <v>578</v>
      </c>
      <c r="J112" s="1"/>
      <c r="K112" s="1"/>
      <c r="L112" s="1" t="s">
        <v>58</v>
      </c>
      <c r="M112" s="1" t="s">
        <v>59</v>
      </c>
      <c r="N112" s="1" t="s">
        <v>60</v>
      </c>
      <c r="O112" s="1" t="s">
        <v>59</v>
      </c>
      <c r="P112" s="1" t="n">
        <v>528834</v>
      </c>
      <c r="Q112" s="1" t="n">
        <v>528824</v>
      </c>
      <c r="R112" s="1" t="n">
        <v>528824</v>
      </c>
      <c r="S112" s="1" t="n">
        <v>528834</v>
      </c>
      <c r="T112" s="1" t="s">
        <v>69</v>
      </c>
      <c r="U112" s="1" t="s">
        <v>615</v>
      </c>
      <c r="V112" s="1" t="s">
        <v>616</v>
      </c>
      <c r="W112" s="1" t="s">
        <v>617</v>
      </c>
      <c r="X112" s="1" t="s">
        <v>616</v>
      </c>
      <c r="Y112" s="1"/>
      <c r="Z112" s="1" t="n">
        <v>3</v>
      </c>
      <c r="AA112" s="1" t="s">
        <v>618</v>
      </c>
      <c r="AB112" s="1" t="s">
        <v>619</v>
      </c>
      <c r="AC112" s="2" t="s">
        <v>66</v>
      </c>
      <c r="AD112" s="2" t="s">
        <v>67</v>
      </c>
    </row>
    <row r="113" customFormat="false" ht="12.75" hidden="false" customHeight="false" outlineLevel="0" collapsed="false">
      <c r="A113" s="3" t="s">
        <v>620</v>
      </c>
      <c r="B113" s="1"/>
      <c r="C113" s="4" t="n">
        <f aca="false">IF(OR(T113="SSES",T113="VAR"),-COUNTIF(P$2:P$6715,R113)+1,IF(T113="ES",1,IF(OR(T113="CL",T113="OR",T113="SBOR",T113="SPFM",T113="FM",T113="SBFM",T113="FO",T113="GN",T113="SSGN"),0)))</f>
        <v>1</v>
      </c>
      <c r="D113" s="1" t="n">
        <v>112</v>
      </c>
      <c r="E113" s="1" t="s">
        <v>52</v>
      </c>
      <c r="F113" s="1" t="s">
        <v>53</v>
      </c>
      <c r="G113" s="1" t="s">
        <v>54</v>
      </c>
      <c r="H113" s="1" t="s">
        <v>55</v>
      </c>
      <c r="I113" s="1" t="s">
        <v>578</v>
      </c>
      <c r="J113" s="1"/>
      <c r="K113" s="1"/>
      <c r="L113" s="1" t="s">
        <v>58</v>
      </c>
      <c r="M113" s="1" t="s">
        <v>59</v>
      </c>
      <c r="N113" s="1" t="s">
        <v>60</v>
      </c>
      <c r="O113" s="1" t="s">
        <v>59</v>
      </c>
      <c r="P113" s="1" t="n">
        <v>233318</v>
      </c>
      <c r="Q113" s="1" t="n">
        <v>202307</v>
      </c>
      <c r="R113" s="1" t="n">
        <v>202307</v>
      </c>
      <c r="S113" s="1" t="n">
        <v>233318</v>
      </c>
      <c r="T113" s="1" t="s">
        <v>69</v>
      </c>
      <c r="U113" s="1" t="s">
        <v>473</v>
      </c>
      <c r="V113" s="1" t="s">
        <v>621</v>
      </c>
      <c r="W113" s="1" t="s">
        <v>622</v>
      </c>
      <c r="X113" s="1" t="s">
        <v>621</v>
      </c>
      <c r="Y113" s="1"/>
      <c r="Z113" s="1" t="n">
        <v>3</v>
      </c>
      <c r="AA113" s="1" t="s">
        <v>65</v>
      </c>
      <c r="AB113" s="1" t="s">
        <v>623</v>
      </c>
      <c r="AC113" s="2" t="s">
        <v>66</v>
      </c>
      <c r="AD113" s="2" t="s">
        <v>67</v>
      </c>
    </row>
    <row r="114" customFormat="false" ht="12.75" hidden="false" customHeight="false" outlineLevel="0" collapsed="false">
      <c r="A114" s="3" t="s">
        <v>624</v>
      </c>
      <c r="B114" s="1"/>
      <c r="C114" s="4" t="n">
        <f aca="false">IF(OR(T114="SSES",T114="VAR"),-COUNTIF(P$2:P$6715,R114)+1,IF(T114="ES",1,IF(OR(T114="CL",T114="OR",T114="SBOR",T114="SPFM",T114="FM",T114="SBFM",T114="FO",T114="GN",T114="SSGN"),0)))</f>
        <v>1</v>
      </c>
      <c r="D114" s="1" t="n">
        <v>113</v>
      </c>
      <c r="E114" s="1" t="s">
        <v>52</v>
      </c>
      <c r="F114" s="1" t="s">
        <v>53</v>
      </c>
      <c r="G114" s="1" t="s">
        <v>54</v>
      </c>
      <c r="H114" s="1" t="s">
        <v>55</v>
      </c>
      <c r="I114" s="1" t="s">
        <v>578</v>
      </c>
      <c r="J114" s="1"/>
      <c r="K114" s="1"/>
      <c r="L114" s="1" t="s">
        <v>58</v>
      </c>
      <c r="M114" s="1" t="s">
        <v>59</v>
      </c>
      <c r="N114" s="1" t="s">
        <v>60</v>
      </c>
      <c r="O114" s="1" t="s">
        <v>59</v>
      </c>
      <c r="P114" s="1" t="n">
        <v>233320</v>
      </c>
      <c r="Q114" s="1" t="n">
        <v>202307</v>
      </c>
      <c r="R114" s="1" t="n">
        <v>202307</v>
      </c>
      <c r="S114" s="1" t="n">
        <v>233320</v>
      </c>
      <c r="T114" s="1" t="s">
        <v>69</v>
      </c>
      <c r="U114" s="1" t="s">
        <v>625</v>
      </c>
      <c r="V114" s="1" t="s">
        <v>626</v>
      </c>
      <c r="W114" s="1" t="s">
        <v>627</v>
      </c>
      <c r="X114" s="1" t="s">
        <v>626</v>
      </c>
      <c r="Y114" s="1"/>
      <c r="Z114" s="1" t="n">
        <v>3</v>
      </c>
      <c r="AA114" s="1" t="s">
        <v>65</v>
      </c>
      <c r="AB114" s="1" t="s">
        <v>628</v>
      </c>
      <c r="AC114" s="2" t="s">
        <v>66</v>
      </c>
      <c r="AD114" s="2" t="s">
        <v>67</v>
      </c>
    </row>
    <row r="115" customFormat="false" ht="12.75" hidden="false" customHeight="false" outlineLevel="0" collapsed="false">
      <c r="A115" s="3" t="s">
        <v>629</v>
      </c>
      <c r="B115" s="1"/>
      <c r="C115" s="4" t="n">
        <f aca="false">IF(OR(T115="SSES",T115="VAR"),-COUNTIF(P$2:P$6715,R115)+1,IF(T115="ES",1,IF(OR(T115="CL",T115="OR",T115="SBOR",T115="SPFM",T115="FM",T115="SBFM",T115="FO",T115="GN",T115="SSGN"),0)))</f>
        <v>1</v>
      </c>
      <c r="D115" s="1" t="n">
        <v>114</v>
      </c>
      <c r="E115" s="1" t="s">
        <v>52</v>
      </c>
      <c r="F115" s="1" t="s">
        <v>53</v>
      </c>
      <c r="G115" s="1" t="s">
        <v>54</v>
      </c>
      <c r="H115" s="1" t="s">
        <v>55</v>
      </c>
      <c r="I115" s="1" t="s">
        <v>578</v>
      </c>
      <c r="J115" s="1"/>
      <c r="K115" s="1"/>
      <c r="L115" s="1" t="s">
        <v>58</v>
      </c>
      <c r="M115" s="1" t="s">
        <v>59</v>
      </c>
      <c r="N115" s="1" t="s">
        <v>60</v>
      </c>
      <c r="O115" s="1" t="s">
        <v>59</v>
      </c>
      <c r="P115" s="1" t="n">
        <v>233321</v>
      </c>
      <c r="Q115" s="1" t="n">
        <v>202307</v>
      </c>
      <c r="R115" s="1" t="n">
        <v>202307</v>
      </c>
      <c r="S115" s="1" t="n">
        <v>233321</v>
      </c>
      <c r="T115" s="1" t="s">
        <v>69</v>
      </c>
      <c r="U115" s="1" t="s">
        <v>630</v>
      </c>
      <c r="V115" s="1" t="s">
        <v>631</v>
      </c>
      <c r="W115" s="1" t="s">
        <v>632</v>
      </c>
      <c r="X115" s="1" t="s">
        <v>631</v>
      </c>
      <c r="Y115" s="1"/>
      <c r="Z115" s="1" t="n">
        <v>3</v>
      </c>
      <c r="AA115" s="1" t="s">
        <v>65</v>
      </c>
      <c r="AB115" s="1" t="s">
        <v>633</v>
      </c>
      <c r="AC115" s="2" t="s">
        <v>66</v>
      </c>
      <c r="AD115" s="2" t="s">
        <v>67</v>
      </c>
    </row>
    <row r="116" customFormat="false" ht="12.75" hidden="false" customHeight="false" outlineLevel="0" collapsed="false">
      <c r="A116" s="3" t="s">
        <v>634</v>
      </c>
      <c r="B116" s="1"/>
      <c r="C116" s="4" t="n">
        <f aca="false">IF(OR(T116="SSES",T116="VAR"),-COUNTIF(P$2:P$6715,R116)+1,IF(T116="ES",1,IF(OR(T116="CL",T116="OR",T116="SBOR",T116="SPFM",T116="FM",T116="SBFM",T116="FO",T116="GN",T116="SSGN"),0)))</f>
        <v>0</v>
      </c>
      <c r="D116" s="1" t="n">
        <v>115</v>
      </c>
      <c r="E116" s="1" t="s">
        <v>52</v>
      </c>
      <c r="F116" s="1" t="s">
        <v>53</v>
      </c>
      <c r="G116" s="1" t="s">
        <v>54</v>
      </c>
      <c r="H116" s="1" t="s">
        <v>55</v>
      </c>
      <c r="I116" s="1" t="s">
        <v>578</v>
      </c>
      <c r="J116" s="1"/>
      <c r="K116" s="1"/>
      <c r="L116" s="1" t="s">
        <v>58</v>
      </c>
      <c r="M116" s="1" t="s">
        <v>59</v>
      </c>
      <c r="N116" s="1" t="s">
        <v>60</v>
      </c>
      <c r="O116" s="1" t="s">
        <v>59</v>
      </c>
      <c r="P116" s="1" t="n">
        <v>192859</v>
      </c>
      <c r="Q116" s="1" t="n">
        <v>184362</v>
      </c>
      <c r="R116" s="1" t="n">
        <v>184362</v>
      </c>
      <c r="S116" s="1" t="n">
        <v>192859</v>
      </c>
      <c r="T116" s="1" t="s">
        <v>61</v>
      </c>
      <c r="U116" s="1" t="s">
        <v>124</v>
      </c>
      <c r="V116" s="1" t="s">
        <v>635</v>
      </c>
      <c r="W116" s="1" t="s">
        <v>636</v>
      </c>
      <c r="X116" s="1" t="s">
        <v>635</v>
      </c>
      <c r="Y116" s="1"/>
      <c r="Z116" s="1"/>
      <c r="AA116" s="1" t="s">
        <v>65</v>
      </c>
      <c r="AB116" s="1"/>
      <c r="AC116" s="2" t="s">
        <v>66</v>
      </c>
      <c r="AD116" s="2" t="s">
        <v>67</v>
      </c>
    </row>
    <row r="117" customFormat="false" ht="12.75" hidden="false" customHeight="false" outlineLevel="0" collapsed="false">
      <c r="A117" s="3" t="s">
        <v>637</v>
      </c>
      <c r="B117" s="1"/>
      <c r="C117" s="4" t="n">
        <f aca="false">IF(OR(T117="SSES",T117="VAR"),-COUNTIF(P$2:P$6715,R117)+1,IF(T117="ES",1,IF(OR(T117="CL",T117="OR",T117="SBOR",T117="SPFM",T117="FM",T117="SBFM",T117="FO",T117="GN",T117="SSGN"),0)))</f>
        <v>1</v>
      </c>
      <c r="D117" s="1" t="n">
        <v>116</v>
      </c>
      <c r="E117" s="1" t="s">
        <v>52</v>
      </c>
      <c r="F117" s="1" t="s">
        <v>53</v>
      </c>
      <c r="G117" s="1" t="s">
        <v>54</v>
      </c>
      <c r="H117" s="1" t="s">
        <v>55</v>
      </c>
      <c r="I117" s="1" t="s">
        <v>578</v>
      </c>
      <c r="J117" s="1"/>
      <c r="K117" s="1"/>
      <c r="L117" s="1" t="s">
        <v>58</v>
      </c>
      <c r="M117" s="1" t="s">
        <v>59</v>
      </c>
      <c r="N117" s="1" t="s">
        <v>60</v>
      </c>
      <c r="O117" s="1" t="s">
        <v>59</v>
      </c>
      <c r="P117" s="1" t="n">
        <v>233324</v>
      </c>
      <c r="Q117" s="1" t="n">
        <v>192859</v>
      </c>
      <c r="R117" s="1" t="n">
        <v>192859</v>
      </c>
      <c r="S117" s="1" t="n">
        <v>233324</v>
      </c>
      <c r="T117" s="1" t="s">
        <v>69</v>
      </c>
      <c r="U117" s="1" t="s">
        <v>583</v>
      </c>
      <c r="V117" s="1" t="s">
        <v>638</v>
      </c>
      <c r="W117" s="1" t="s">
        <v>639</v>
      </c>
      <c r="X117" s="1" t="s">
        <v>638</v>
      </c>
      <c r="Y117" s="1"/>
      <c r="Z117" s="1" t="n">
        <v>3</v>
      </c>
      <c r="AA117" s="1" t="s">
        <v>65</v>
      </c>
      <c r="AB117" s="1" t="s">
        <v>640</v>
      </c>
      <c r="AC117" s="2" t="s">
        <v>66</v>
      </c>
      <c r="AD117" s="2" t="s">
        <v>67</v>
      </c>
    </row>
    <row r="118" customFormat="false" ht="12.75" hidden="false" customHeight="false" outlineLevel="0" collapsed="false">
      <c r="A118" s="3" t="s">
        <v>641</v>
      </c>
      <c r="B118" s="1"/>
      <c r="C118" s="4" t="n">
        <f aca="false">IF(OR(T118="SSES",T118="VAR"),-COUNTIF(P$2:P$6715,R118)+1,IF(T118="ES",1,IF(OR(T118="CL",T118="OR",T118="SBOR",T118="SPFM",T118="FM",T118="SBFM",T118="FO",T118="GN",T118="SSGN"),0)))</f>
        <v>1</v>
      </c>
      <c r="D118" s="1" t="n">
        <v>117</v>
      </c>
      <c r="E118" s="1" t="s">
        <v>52</v>
      </c>
      <c r="F118" s="1" t="s">
        <v>53</v>
      </c>
      <c r="G118" s="1" t="s">
        <v>54</v>
      </c>
      <c r="H118" s="1" t="s">
        <v>55</v>
      </c>
      <c r="I118" s="1" t="s">
        <v>578</v>
      </c>
      <c r="J118" s="1"/>
      <c r="K118" s="1"/>
      <c r="L118" s="1" t="s">
        <v>58</v>
      </c>
      <c r="M118" s="1" t="s">
        <v>59</v>
      </c>
      <c r="N118" s="1" t="s">
        <v>60</v>
      </c>
      <c r="O118" s="1" t="s">
        <v>59</v>
      </c>
      <c r="P118" s="1" t="n">
        <v>1227</v>
      </c>
      <c r="Q118" s="1" t="n">
        <v>192859</v>
      </c>
      <c r="R118" s="1" t="n">
        <v>192859</v>
      </c>
      <c r="S118" s="1" t="n">
        <v>1227</v>
      </c>
      <c r="T118" s="1" t="s">
        <v>69</v>
      </c>
      <c r="U118" s="1" t="s">
        <v>97</v>
      </c>
      <c r="V118" s="1" t="s">
        <v>642</v>
      </c>
      <c r="W118" s="1" t="s">
        <v>643</v>
      </c>
      <c r="X118" s="1" t="s">
        <v>642</v>
      </c>
      <c r="Y118" s="1"/>
      <c r="Z118" s="1" t="n">
        <v>3</v>
      </c>
      <c r="AA118" s="1" t="s">
        <v>65</v>
      </c>
      <c r="AB118" s="1" t="s">
        <v>644</v>
      </c>
      <c r="AC118" s="2" t="s">
        <v>66</v>
      </c>
      <c r="AD118" s="2" t="s">
        <v>67</v>
      </c>
    </row>
    <row r="119" customFormat="false" ht="12.75" hidden="false" customHeight="false" outlineLevel="0" collapsed="false">
      <c r="A119" s="3" t="s">
        <v>645</v>
      </c>
      <c r="B119" s="1"/>
      <c r="C119" s="4" t="n">
        <f aca="false">IF(OR(T119="SSES",T119="VAR"),-COUNTIF(P$2:P$6715,R119)+1,IF(T119="ES",1,IF(OR(T119="CL",T119="OR",T119="SBOR",T119="SPFM",T119="FM",T119="SBFM",T119="FO",T119="GN",T119="SSGN"),0)))</f>
        <v>1</v>
      </c>
      <c r="D119" s="1" t="n">
        <v>118</v>
      </c>
      <c r="E119" s="1" t="s">
        <v>52</v>
      </c>
      <c r="F119" s="1" t="s">
        <v>53</v>
      </c>
      <c r="G119" s="1" t="s">
        <v>54</v>
      </c>
      <c r="H119" s="1" t="s">
        <v>55</v>
      </c>
      <c r="I119" s="1" t="s">
        <v>578</v>
      </c>
      <c r="J119" s="1"/>
      <c r="K119" s="1"/>
      <c r="L119" s="1" t="s">
        <v>58</v>
      </c>
      <c r="M119" s="1" t="s">
        <v>59</v>
      </c>
      <c r="N119" s="1" t="s">
        <v>60</v>
      </c>
      <c r="O119" s="1" t="s">
        <v>59</v>
      </c>
      <c r="P119" s="1" t="n">
        <v>302859</v>
      </c>
      <c r="Q119" s="1" t="n">
        <v>192859</v>
      </c>
      <c r="R119" s="1" t="n">
        <v>192859</v>
      </c>
      <c r="S119" s="1" t="n">
        <v>302859</v>
      </c>
      <c r="T119" s="1" t="s">
        <v>69</v>
      </c>
      <c r="U119" s="1" t="s">
        <v>646</v>
      </c>
      <c r="V119" s="1" t="s">
        <v>647</v>
      </c>
      <c r="W119" s="1" t="s">
        <v>648</v>
      </c>
      <c r="X119" s="1" t="s">
        <v>647</v>
      </c>
      <c r="Y119" s="1"/>
      <c r="Z119" s="1" t="n">
        <v>3</v>
      </c>
      <c r="AA119" s="1" t="s">
        <v>65</v>
      </c>
      <c r="AB119" s="1" t="s">
        <v>649</v>
      </c>
      <c r="AC119" s="2" t="s">
        <v>66</v>
      </c>
      <c r="AD119" s="2" t="s">
        <v>67</v>
      </c>
    </row>
    <row r="120" customFormat="false" ht="12.75" hidden="false" customHeight="false" outlineLevel="0" collapsed="false">
      <c r="A120" s="3" t="s">
        <v>650</v>
      </c>
      <c r="B120" s="1"/>
      <c r="C120" s="4" t="n">
        <f aca="false">IF(OR(T120="SSES",T120="VAR"),-COUNTIF(P$2:P$6715,R120)+1,IF(T120="ES",1,IF(OR(T120="CL",T120="OR",T120="SBOR",T120="SPFM",T120="FM",T120="SBFM",T120="FO",T120="GN",T120="SSGN"),0)))</f>
        <v>0</v>
      </c>
      <c r="D120" s="1" t="n">
        <v>119</v>
      </c>
      <c r="E120" s="1" t="s">
        <v>52</v>
      </c>
      <c r="F120" s="1" t="s">
        <v>53</v>
      </c>
      <c r="G120" s="1" t="s">
        <v>54</v>
      </c>
      <c r="H120" s="1" t="s">
        <v>55</v>
      </c>
      <c r="I120" s="1" t="s">
        <v>578</v>
      </c>
      <c r="J120" s="1"/>
      <c r="K120" s="1"/>
      <c r="L120" s="1" t="s">
        <v>58</v>
      </c>
      <c r="M120" s="1" t="s">
        <v>59</v>
      </c>
      <c r="N120" s="1" t="s">
        <v>60</v>
      </c>
      <c r="O120" s="1" t="s">
        <v>59</v>
      </c>
      <c r="P120" s="1" t="n">
        <v>193079</v>
      </c>
      <c r="Q120" s="1" t="n">
        <v>184362</v>
      </c>
      <c r="R120" s="1" t="n">
        <v>184362</v>
      </c>
      <c r="S120" s="1" t="n">
        <v>193079</v>
      </c>
      <c r="T120" s="1" t="s">
        <v>61</v>
      </c>
      <c r="U120" s="1" t="s">
        <v>651</v>
      </c>
      <c r="V120" s="1" t="s">
        <v>652</v>
      </c>
      <c r="W120" s="1" t="s">
        <v>653</v>
      </c>
      <c r="X120" s="1" t="s">
        <v>652</v>
      </c>
      <c r="Y120" s="1"/>
      <c r="Z120" s="1"/>
      <c r="AA120" s="1" t="s">
        <v>65</v>
      </c>
      <c r="AB120" s="1"/>
      <c r="AC120" s="2" t="s">
        <v>66</v>
      </c>
      <c r="AD120" s="2" t="s">
        <v>67</v>
      </c>
    </row>
    <row r="121" customFormat="false" ht="12.75" hidden="false" customHeight="false" outlineLevel="0" collapsed="false">
      <c r="A121" s="3" t="s">
        <v>654</v>
      </c>
      <c r="B121" s="1"/>
      <c r="C121" s="4" t="n">
        <f aca="false">IF(OR(T121="SSES",T121="VAR"),-COUNTIF(P$2:P$6715,R121)+1,IF(T121="ES",1,IF(OR(T121="CL",T121="OR",T121="SBOR",T121="SPFM",T121="FM",T121="SBFM",T121="FO",T121="GN",T121="SSGN"),0)))</f>
        <v>1</v>
      </c>
      <c r="D121" s="1" t="n">
        <v>120</v>
      </c>
      <c r="E121" s="1" t="s">
        <v>52</v>
      </c>
      <c r="F121" s="1" t="s">
        <v>53</v>
      </c>
      <c r="G121" s="1" t="s">
        <v>54</v>
      </c>
      <c r="H121" s="1" t="s">
        <v>55</v>
      </c>
      <c r="I121" s="1" t="s">
        <v>578</v>
      </c>
      <c r="J121" s="1"/>
      <c r="K121" s="1"/>
      <c r="L121" s="1" t="s">
        <v>58</v>
      </c>
      <c r="M121" s="1" t="s">
        <v>59</v>
      </c>
      <c r="N121" s="1" t="s">
        <v>60</v>
      </c>
      <c r="O121" s="1" t="s">
        <v>59</v>
      </c>
      <c r="P121" s="1" t="n">
        <v>1184</v>
      </c>
      <c r="Q121" s="1" t="n">
        <v>193079</v>
      </c>
      <c r="R121" s="1" t="n">
        <v>193079</v>
      </c>
      <c r="S121" s="1" t="n">
        <v>1184</v>
      </c>
      <c r="T121" s="1" t="s">
        <v>69</v>
      </c>
      <c r="U121" s="1" t="s">
        <v>473</v>
      </c>
      <c r="V121" s="1" t="s">
        <v>655</v>
      </c>
      <c r="W121" s="1" t="s">
        <v>656</v>
      </c>
      <c r="X121" s="1" t="s">
        <v>655</v>
      </c>
      <c r="Y121" s="1"/>
      <c r="Z121" s="1" t="n">
        <v>3</v>
      </c>
      <c r="AA121" s="1" t="s">
        <v>65</v>
      </c>
      <c r="AB121" s="1" t="s">
        <v>657</v>
      </c>
      <c r="AC121" s="2" t="s">
        <v>66</v>
      </c>
      <c r="AD121" s="2" t="s">
        <v>67</v>
      </c>
    </row>
    <row r="122" customFormat="false" ht="12.75" hidden="false" customHeight="false" outlineLevel="0" collapsed="false">
      <c r="A122" s="3" t="s">
        <v>658</v>
      </c>
      <c r="B122" s="1"/>
      <c r="C122" s="4" t="n">
        <f aca="false">IF(OR(T122="SSES",T122="VAR"),-COUNTIF(P$2:P$6715,R122)+1,IF(T122="ES",1,IF(OR(T122="CL",T122="OR",T122="SBOR",T122="SPFM",T122="FM",T122="SBFM",T122="FO",T122="GN",T122="SSGN"),0)))</f>
        <v>1</v>
      </c>
      <c r="D122" s="1" t="n">
        <v>121</v>
      </c>
      <c r="E122" s="1" t="s">
        <v>52</v>
      </c>
      <c r="F122" s="1" t="s">
        <v>53</v>
      </c>
      <c r="G122" s="1" t="s">
        <v>54</v>
      </c>
      <c r="H122" s="1" t="s">
        <v>55</v>
      </c>
      <c r="I122" s="1" t="s">
        <v>578</v>
      </c>
      <c r="J122" s="1"/>
      <c r="K122" s="1"/>
      <c r="L122" s="1" t="s">
        <v>58</v>
      </c>
      <c r="M122" s="1" t="s">
        <v>59</v>
      </c>
      <c r="N122" s="1" t="s">
        <v>60</v>
      </c>
      <c r="O122" s="1" t="s">
        <v>59</v>
      </c>
      <c r="P122" s="1" t="n">
        <v>1180</v>
      </c>
      <c r="Q122" s="1" t="n">
        <v>193079</v>
      </c>
      <c r="R122" s="1" t="n">
        <v>193079</v>
      </c>
      <c r="S122" s="1" t="n">
        <v>1180</v>
      </c>
      <c r="T122" s="1" t="s">
        <v>69</v>
      </c>
      <c r="U122" s="1" t="s">
        <v>659</v>
      </c>
      <c r="V122" s="1" t="s">
        <v>660</v>
      </c>
      <c r="W122" s="1" t="s">
        <v>661</v>
      </c>
      <c r="X122" s="1" t="s">
        <v>660</v>
      </c>
      <c r="Y122" s="1"/>
      <c r="Z122" s="1" t="n">
        <v>3</v>
      </c>
      <c r="AA122" s="1" t="s">
        <v>65</v>
      </c>
      <c r="AB122" s="1" t="s">
        <v>662</v>
      </c>
      <c r="AC122" s="2" t="s">
        <v>66</v>
      </c>
      <c r="AD122" s="2" t="s">
        <v>67</v>
      </c>
    </row>
    <row r="123" customFormat="false" ht="12.75" hidden="false" customHeight="false" outlineLevel="0" collapsed="false">
      <c r="A123" s="3" t="s">
        <v>663</v>
      </c>
      <c r="B123" s="1"/>
      <c r="C123" s="4" t="n">
        <f aca="false">IF(OR(T123="SSES",T123="VAR"),-COUNTIF(P$2:P$6715,R123)+1,IF(T123="ES",1,IF(OR(T123="CL",T123="OR",T123="SBOR",T123="SPFM",T123="FM",T123="SBFM",T123="FO",T123="GN",T123="SSGN"),0)))</f>
        <v>0</v>
      </c>
      <c r="D123" s="1" t="n">
        <v>122</v>
      </c>
      <c r="E123" s="1" t="s">
        <v>52</v>
      </c>
      <c r="F123" s="1" t="s">
        <v>53</v>
      </c>
      <c r="G123" s="1" t="s">
        <v>54</v>
      </c>
      <c r="H123" s="1" t="s">
        <v>55</v>
      </c>
      <c r="I123" s="1" t="s">
        <v>578</v>
      </c>
      <c r="J123" s="1"/>
      <c r="K123" s="1"/>
      <c r="L123" s="1" t="s">
        <v>58</v>
      </c>
      <c r="M123" s="1" t="s">
        <v>59</v>
      </c>
      <c r="N123" s="1" t="s">
        <v>60</v>
      </c>
      <c r="O123" s="1" t="s">
        <v>59</v>
      </c>
      <c r="P123" s="1" t="n">
        <v>194695</v>
      </c>
      <c r="Q123" s="1" t="n">
        <v>184362</v>
      </c>
      <c r="R123" s="1" t="n">
        <v>184362</v>
      </c>
      <c r="S123" s="1" t="n">
        <v>194695</v>
      </c>
      <c r="T123" s="1" t="s">
        <v>61</v>
      </c>
      <c r="U123" s="1" t="s">
        <v>435</v>
      </c>
      <c r="V123" s="1" t="s">
        <v>664</v>
      </c>
      <c r="W123" s="1" t="s">
        <v>665</v>
      </c>
      <c r="X123" s="1" t="s">
        <v>664</v>
      </c>
      <c r="Y123" s="1"/>
      <c r="Z123" s="1" t="n">
        <v>3</v>
      </c>
      <c r="AA123" s="1" t="s">
        <v>65</v>
      </c>
      <c r="AB123" s="1"/>
      <c r="AC123" s="2" t="s">
        <v>66</v>
      </c>
      <c r="AD123" s="2" t="s">
        <v>67</v>
      </c>
    </row>
    <row r="124" customFormat="false" ht="12.75" hidden="false" customHeight="false" outlineLevel="0" collapsed="false">
      <c r="A124" s="3" t="s">
        <v>666</v>
      </c>
      <c r="B124" s="1"/>
      <c r="C124" s="4" t="n">
        <f aca="false">IF(OR(T124="SSES",T124="VAR"),-COUNTIF(P$2:P$6715,R124)+1,IF(T124="ES",1,IF(OR(T124="CL",T124="OR",T124="SBOR",T124="SPFM",T124="FM",T124="SBFM",T124="FO",T124="GN",T124="SSGN"),0)))</f>
        <v>1</v>
      </c>
      <c r="D124" s="1" t="n">
        <v>123</v>
      </c>
      <c r="E124" s="1" t="s">
        <v>52</v>
      </c>
      <c r="F124" s="1" t="s">
        <v>53</v>
      </c>
      <c r="G124" s="1" t="s">
        <v>54</v>
      </c>
      <c r="H124" s="1" t="s">
        <v>55</v>
      </c>
      <c r="I124" s="1" t="s">
        <v>578</v>
      </c>
      <c r="J124" s="1"/>
      <c r="K124" s="1"/>
      <c r="L124" s="1" t="s">
        <v>58</v>
      </c>
      <c r="M124" s="1" t="s">
        <v>59</v>
      </c>
      <c r="N124" s="1" t="s">
        <v>60</v>
      </c>
      <c r="O124" s="1" t="s">
        <v>59</v>
      </c>
      <c r="P124" s="1" t="n">
        <v>233350</v>
      </c>
      <c r="Q124" s="1" t="n">
        <v>194695</v>
      </c>
      <c r="R124" s="1" t="n">
        <v>194695</v>
      </c>
      <c r="S124" s="1" t="n">
        <v>233350</v>
      </c>
      <c r="T124" s="1" t="s">
        <v>69</v>
      </c>
      <c r="U124" s="1" t="s">
        <v>667</v>
      </c>
      <c r="V124" s="1" t="s">
        <v>668</v>
      </c>
      <c r="W124" s="1" t="s">
        <v>669</v>
      </c>
      <c r="X124" s="1" t="s">
        <v>668</v>
      </c>
      <c r="Y124" s="1"/>
      <c r="Z124" s="1" t="n">
        <v>3</v>
      </c>
      <c r="AA124" s="1" t="s">
        <v>65</v>
      </c>
      <c r="AB124" s="1" t="s">
        <v>670</v>
      </c>
      <c r="AC124" s="2" t="s">
        <v>66</v>
      </c>
      <c r="AD124" s="2" t="s">
        <v>67</v>
      </c>
    </row>
    <row r="125" customFormat="false" ht="12.75" hidden="false" customHeight="false" outlineLevel="0" collapsed="false">
      <c r="A125" s="3" t="s">
        <v>671</v>
      </c>
      <c r="B125" s="1" t="s">
        <v>672</v>
      </c>
      <c r="C125" s="4" t="n">
        <f aca="false">IF(OR(T125="SSES",T125="VAR"),-COUNTIF(P$2:P$6715,R125)+1,IF(T125="ES",1,IF(OR(T125="CL",T125="OR",T125="SBOR",T125="SPFM",T125="FM",T125="SBFM",T125="FO",T125="GN",T125="SSGN"),0)))</f>
        <v>1</v>
      </c>
      <c r="D125" s="1" t="n">
        <v>124</v>
      </c>
      <c r="E125" s="1" t="s">
        <v>52</v>
      </c>
      <c r="F125" s="1" t="s">
        <v>53</v>
      </c>
      <c r="G125" s="1" t="s">
        <v>54</v>
      </c>
      <c r="H125" s="1" t="s">
        <v>55</v>
      </c>
      <c r="I125" s="1" t="s">
        <v>578</v>
      </c>
      <c r="J125" s="1"/>
      <c r="K125" s="1"/>
      <c r="L125" s="1" t="s">
        <v>58</v>
      </c>
      <c r="M125" s="1" t="s">
        <v>59</v>
      </c>
      <c r="N125" s="1" t="s">
        <v>60</v>
      </c>
      <c r="O125" s="1" t="s">
        <v>59</v>
      </c>
      <c r="P125" s="1" t="n">
        <v>1791</v>
      </c>
      <c r="Q125" s="1" t="n">
        <v>194695</v>
      </c>
      <c r="R125" s="1" t="n">
        <v>194695</v>
      </c>
      <c r="S125" s="1" t="n">
        <v>1791</v>
      </c>
      <c r="T125" s="1" t="s">
        <v>69</v>
      </c>
      <c r="U125" s="1" t="s">
        <v>307</v>
      </c>
      <c r="V125" s="1" t="s">
        <v>673</v>
      </c>
      <c r="W125" s="1" t="s">
        <v>674</v>
      </c>
      <c r="X125" s="1" t="s">
        <v>673</v>
      </c>
      <c r="Y125" s="1"/>
      <c r="Z125" s="1" t="n">
        <v>3</v>
      </c>
      <c r="AA125" s="1" t="s">
        <v>65</v>
      </c>
      <c r="AB125" s="1" t="s">
        <v>675</v>
      </c>
      <c r="AC125" s="2" t="s">
        <v>66</v>
      </c>
      <c r="AD125" s="2" t="s">
        <v>67</v>
      </c>
    </row>
    <row r="126" customFormat="false" ht="12.75" hidden="false" customHeight="false" outlineLevel="0" collapsed="false">
      <c r="A126" s="3" t="s">
        <v>676</v>
      </c>
      <c r="B126" s="1"/>
      <c r="C126" s="4" t="n">
        <f aca="false">IF(OR(T126="SSES",T126="VAR"),-COUNTIF(P$2:P$6715,R126)+1,IF(T126="ES",1,IF(OR(T126="CL",T126="OR",T126="SBOR",T126="SPFM",T126="FM",T126="SBFM",T126="FO",T126="GN",T126="SSGN"),0)))</f>
        <v>1</v>
      </c>
      <c r="D126" s="1" t="n">
        <v>125</v>
      </c>
      <c r="E126" s="1" t="s">
        <v>52</v>
      </c>
      <c r="F126" s="1" t="s">
        <v>53</v>
      </c>
      <c r="G126" s="1" t="s">
        <v>54</v>
      </c>
      <c r="H126" s="1" t="s">
        <v>55</v>
      </c>
      <c r="I126" s="1" t="s">
        <v>578</v>
      </c>
      <c r="J126" s="1"/>
      <c r="K126" s="1"/>
      <c r="L126" s="1" t="s">
        <v>58</v>
      </c>
      <c r="M126" s="1" t="s">
        <v>59</v>
      </c>
      <c r="N126" s="1" t="s">
        <v>60</v>
      </c>
      <c r="O126" s="1" t="s">
        <v>59</v>
      </c>
      <c r="P126" s="1" t="n">
        <v>1793</v>
      </c>
      <c r="Q126" s="1" t="n">
        <v>194695</v>
      </c>
      <c r="R126" s="1" t="n">
        <v>194695</v>
      </c>
      <c r="S126" s="1" t="n">
        <v>1793</v>
      </c>
      <c r="T126" s="1" t="s">
        <v>69</v>
      </c>
      <c r="U126" s="1" t="s">
        <v>307</v>
      </c>
      <c r="V126" s="1" t="s">
        <v>677</v>
      </c>
      <c r="W126" s="1" t="s">
        <v>678</v>
      </c>
      <c r="X126" s="1" t="s">
        <v>677</v>
      </c>
      <c r="Y126" s="1"/>
      <c r="Z126" s="1" t="n">
        <v>3</v>
      </c>
      <c r="AA126" s="1" t="s">
        <v>65</v>
      </c>
      <c r="AB126" s="1" t="s">
        <v>679</v>
      </c>
      <c r="AC126" s="2" t="s">
        <v>66</v>
      </c>
      <c r="AD126" s="2" t="s">
        <v>67</v>
      </c>
    </row>
    <row r="127" customFormat="false" ht="12.75" hidden="false" customHeight="false" outlineLevel="0" collapsed="false">
      <c r="A127" s="3" t="s">
        <v>680</v>
      </c>
      <c r="B127" s="1"/>
      <c r="C127" s="4" t="n">
        <f aca="false">IF(OR(T127="SSES",T127="VAR"),-COUNTIF(P$2:P$6715,R127)+1,IF(T127="ES",1,IF(OR(T127="CL",T127="OR",T127="SBOR",T127="SPFM",T127="FM",T127="SBFM",T127="FO",T127="GN",T127="SSGN"),0)))</f>
        <v>1</v>
      </c>
      <c r="D127" s="1" t="n">
        <v>126</v>
      </c>
      <c r="E127" s="1" t="s">
        <v>52</v>
      </c>
      <c r="F127" s="1" t="s">
        <v>53</v>
      </c>
      <c r="G127" s="1" t="s">
        <v>54</v>
      </c>
      <c r="H127" s="1" t="s">
        <v>55</v>
      </c>
      <c r="I127" s="1" t="s">
        <v>578</v>
      </c>
      <c r="J127" s="1"/>
      <c r="K127" s="1"/>
      <c r="L127" s="1" t="s">
        <v>58</v>
      </c>
      <c r="M127" s="1" t="s">
        <v>59</v>
      </c>
      <c r="N127" s="1" t="s">
        <v>60</v>
      </c>
      <c r="O127" s="1" t="s">
        <v>59</v>
      </c>
      <c r="P127" s="1" t="n">
        <v>233360</v>
      </c>
      <c r="Q127" s="1" t="n">
        <v>195247</v>
      </c>
      <c r="R127" s="1" t="n">
        <v>195247</v>
      </c>
      <c r="S127" s="1" t="n">
        <v>233360</v>
      </c>
      <c r="T127" s="1" t="s">
        <v>69</v>
      </c>
      <c r="U127" s="1" t="s">
        <v>659</v>
      </c>
      <c r="V127" s="1" t="s">
        <v>681</v>
      </c>
      <c r="W127" s="1" t="s">
        <v>682</v>
      </c>
      <c r="X127" s="1" t="s">
        <v>681</v>
      </c>
      <c r="Y127" s="1"/>
      <c r="Z127" s="1" t="n">
        <v>3</v>
      </c>
      <c r="AA127" s="1" t="s">
        <v>65</v>
      </c>
      <c r="AB127" s="1" t="s">
        <v>683</v>
      </c>
      <c r="AC127" s="2" t="s">
        <v>66</v>
      </c>
      <c r="AD127" s="2" t="s">
        <v>67</v>
      </c>
    </row>
    <row r="128" customFormat="false" ht="12.75" hidden="false" customHeight="false" outlineLevel="0" collapsed="false">
      <c r="A128" s="3" t="s">
        <v>684</v>
      </c>
      <c r="B128" s="1"/>
      <c r="C128" s="4" t="n">
        <f aca="false">IF(OR(T128="SSES",T128="VAR"),-COUNTIF(P$2:P$6715,R128)+1,IF(T128="ES",1,IF(OR(T128="CL",T128="OR",T128="SBOR",T128="SPFM",T128="FM",T128="SBFM",T128="FO",T128="GN",T128="SSGN"),0)))</f>
        <v>1</v>
      </c>
      <c r="D128" s="1" t="n">
        <v>127</v>
      </c>
      <c r="E128" s="1" t="s">
        <v>52</v>
      </c>
      <c r="F128" s="1" t="s">
        <v>53</v>
      </c>
      <c r="G128" s="1" t="s">
        <v>54</v>
      </c>
      <c r="H128" s="1" t="s">
        <v>55</v>
      </c>
      <c r="I128" s="1" t="s">
        <v>578</v>
      </c>
      <c r="J128" s="1"/>
      <c r="K128" s="1"/>
      <c r="L128" s="1" t="s">
        <v>58</v>
      </c>
      <c r="M128" s="1" t="s">
        <v>59</v>
      </c>
      <c r="N128" s="1" t="s">
        <v>60</v>
      </c>
      <c r="O128" s="1" t="s">
        <v>59</v>
      </c>
      <c r="P128" s="1" t="n">
        <v>233364</v>
      </c>
      <c r="Q128" s="1" t="n">
        <v>196491</v>
      </c>
      <c r="R128" s="1" t="n">
        <v>196491</v>
      </c>
      <c r="S128" s="1" t="n">
        <v>233364</v>
      </c>
      <c r="T128" s="1" t="s">
        <v>69</v>
      </c>
      <c r="U128" s="1" t="s">
        <v>667</v>
      </c>
      <c r="V128" s="1" t="s">
        <v>685</v>
      </c>
      <c r="W128" s="1" t="s">
        <v>686</v>
      </c>
      <c r="X128" s="1" t="s">
        <v>685</v>
      </c>
      <c r="Y128" s="1"/>
      <c r="Z128" s="1" t="n">
        <v>3</v>
      </c>
      <c r="AA128" s="1" t="s">
        <v>65</v>
      </c>
      <c r="AB128" s="1" t="s">
        <v>687</v>
      </c>
      <c r="AC128" s="2" t="s">
        <v>66</v>
      </c>
      <c r="AD128" s="2" t="s">
        <v>67</v>
      </c>
    </row>
    <row r="129" customFormat="false" ht="12.75" hidden="false" customHeight="false" outlineLevel="0" collapsed="false">
      <c r="A129" s="3" t="s">
        <v>688</v>
      </c>
      <c r="B129" s="1"/>
      <c r="C129" s="4" t="n">
        <f aca="false">IF(OR(T129="SSES",T129="VAR"),-COUNTIF(P$2:P$6715,R129)+1,IF(T129="ES",1,IF(OR(T129="CL",T129="OR",T129="SBOR",T129="SPFM",T129="FM",T129="SBFM",T129="FO",T129="GN",T129="SSGN"),0)))</f>
        <v>1</v>
      </c>
      <c r="D129" s="1" t="n">
        <v>128</v>
      </c>
      <c r="E129" s="1" t="s">
        <v>52</v>
      </c>
      <c r="F129" s="1" t="s">
        <v>53</v>
      </c>
      <c r="G129" s="1" t="s">
        <v>54</v>
      </c>
      <c r="H129" s="1" t="s">
        <v>55</v>
      </c>
      <c r="I129" s="1" t="s">
        <v>578</v>
      </c>
      <c r="J129" s="1"/>
      <c r="K129" s="1"/>
      <c r="L129" s="1" t="s">
        <v>58</v>
      </c>
      <c r="M129" s="1" t="s">
        <v>59</v>
      </c>
      <c r="N129" s="1" t="s">
        <v>60</v>
      </c>
      <c r="O129" s="1" t="s">
        <v>59</v>
      </c>
      <c r="P129" s="1" t="n">
        <v>233371</v>
      </c>
      <c r="Q129" s="1" t="n">
        <v>202296</v>
      </c>
      <c r="R129" s="1" t="n">
        <v>202296</v>
      </c>
      <c r="S129" s="1" t="n">
        <v>233371</v>
      </c>
      <c r="T129" s="1" t="s">
        <v>69</v>
      </c>
      <c r="U129" s="1" t="s">
        <v>689</v>
      </c>
      <c r="V129" s="1" t="s">
        <v>690</v>
      </c>
      <c r="W129" s="1" t="s">
        <v>691</v>
      </c>
      <c r="X129" s="1" t="s">
        <v>690</v>
      </c>
      <c r="Y129" s="1"/>
      <c r="Z129" s="1" t="n">
        <v>3</v>
      </c>
      <c r="AA129" s="1" t="s">
        <v>65</v>
      </c>
      <c r="AB129" s="1" t="s">
        <v>692</v>
      </c>
      <c r="AC129" s="2" t="s">
        <v>66</v>
      </c>
      <c r="AD129" s="2" t="s">
        <v>67</v>
      </c>
    </row>
    <row r="130" customFormat="false" ht="12.75" hidden="false" customHeight="false" outlineLevel="0" collapsed="false">
      <c r="A130" s="3" t="s">
        <v>693</v>
      </c>
      <c r="B130" s="1"/>
      <c r="C130" s="4" t="n">
        <f aca="false">IF(OR(T130="SSES",T130="VAR"),-COUNTIF(P$2:P$6715,R130)+1,IF(T130="ES",1,IF(OR(T130="CL",T130="OR",T130="SBOR",T130="SPFM",T130="FM",T130="SBFM",T130="FO",T130="GN",T130="SSGN"),0)))</f>
        <v>1</v>
      </c>
      <c r="D130" s="1" t="n">
        <v>129</v>
      </c>
      <c r="E130" s="1" t="s">
        <v>52</v>
      </c>
      <c r="F130" s="1" t="s">
        <v>53</v>
      </c>
      <c r="G130" s="1" t="s">
        <v>54</v>
      </c>
      <c r="H130" s="1" t="s">
        <v>55</v>
      </c>
      <c r="I130" s="1" t="s">
        <v>578</v>
      </c>
      <c r="J130" s="1"/>
      <c r="K130" s="1"/>
      <c r="L130" s="1" t="s">
        <v>58</v>
      </c>
      <c r="M130" s="1" t="s">
        <v>59</v>
      </c>
      <c r="N130" s="1" t="s">
        <v>60</v>
      </c>
      <c r="O130" s="1" t="s">
        <v>59</v>
      </c>
      <c r="P130" s="1" t="n">
        <v>233376</v>
      </c>
      <c r="Q130" s="1" t="n">
        <v>202296</v>
      </c>
      <c r="R130" s="1" t="n">
        <v>202296</v>
      </c>
      <c r="S130" s="1" t="n">
        <v>233376</v>
      </c>
      <c r="T130" s="1" t="s">
        <v>69</v>
      </c>
      <c r="U130" s="1" t="s">
        <v>473</v>
      </c>
      <c r="V130" s="1" t="s">
        <v>694</v>
      </c>
      <c r="W130" s="1" t="s">
        <v>695</v>
      </c>
      <c r="X130" s="1" t="s">
        <v>694</v>
      </c>
      <c r="Y130" s="1"/>
      <c r="Z130" s="1" t="n">
        <v>3</v>
      </c>
      <c r="AA130" s="1" t="s">
        <v>65</v>
      </c>
      <c r="AB130" s="1" t="s">
        <v>696</v>
      </c>
      <c r="AC130" s="2" t="s">
        <v>66</v>
      </c>
      <c r="AD130" s="2" t="s">
        <v>67</v>
      </c>
    </row>
    <row r="131" customFormat="false" ht="12.75" hidden="false" customHeight="false" outlineLevel="0" collapsed="false">
      <c r="A131" s="3" t="s">
        <v>697</v>
      </c>
      <c r="B131" s="1"/>
      <c r="C131" s="4" t="n">
        <f aca="false">IF(OR(T131="SSES",T131="VAR"),-COUNTIF(P$2:P$6715,R131)+1,IF(T131="ES",1,IF(OR(T131="CL",T131="OR",T131="SBOR",T131="SPFM",T131="FM",T131="SBFM",T131="FO",T131="GN",T131="SSGN"),0)))</f>
        <v>1</v>
      </c>
      <c r="D131" s="1" t="n">
        <v>130</v>
      </c>
      <c r="E131" s="1" t="s">
        <v>52</v>
      </c>
      <c r="F131" s="1" t="s">
        <v>53</v>
      </c>
      <c r="G131" s="1" t="s">
        <v>54</v>
      </c>
      <c r="H131" s="1" t="s">
        <v>55</v>
      </c>
      <c r="I131" s="1" t="s">
        <v>578</v>
      </c>
      <c r="J131" s="1"/>
      <c r="K131" s="1"/>
      <c r="L131" s="1" t="s">
        <v>58</v>
      </c>
      <c r="M131" s="1" t="s">
        <v>59</v>
      </c>
      <c r="N131" s="1" t="s">
        <v>60</v>
      </c>
      <c r="O131" s="1" t="s">
        <v>59</v>
      </c>
      <c r="P131" s="1" t="n">
        <v>233387</v>
      </c>
      <c r="Q131" s="1" t="n">
        <v>202289</v>
      </c>
      <c r="R131" s="1" t="n">
        <v>202289</v>
      </c>
      <c r="S131" s="1" t="n">
        <v>233387</v>
      </c>
      <c r="T131" s="1" t="s">
        <v>69</v>
      </c>
      <c r="U131" s="1" t="s">
        <v>349</v>
      </c>
      <c r="V131" s="1" t="s">
        <v>698</v>
      </c>
      <c r="W131" s="1" t="s">
        <v>699</v>
      </c>
      <c r="X131" s="1" t="s">
        <v>698</v>
      </c>
      <c r="Y131" s="1"/>
      <c r="Z131" s="1" t="n">
        <v>3</v>
      </c>
      <c r="AA131" s="1" t="s">
        <v>65</v>
      </c>
      <c r="AB131" s="1" t="s">
        <v>700</v>
      </c>
      <c r="AC131" s="2" t="s">
        <v>66</v>
      </c>
      <c r="AD131" s="2" t="s">
        <v>67</v>
      </c>
    </row>
    <row r="132" customFormat="false" ht="12.75" hidden="false" customHeight="false" outlineLevel="0" collapsed="false">
      <c r="A132" s="3" t="s">
        <v>701</v>
      </c>
      <c r="B132" s="1"/>
      <c r="C132" s="4" t="n">
        <f aca="false">IF(OR(T132="SSES",T132="VAR"),-COUNTIF(P$2:P$6715,R132)+1,IF(T132="ES",1,IF(OR(T132="CL",T132="OR",T132="SBOR",T132="SPFM",T132="FM",T132="SBFM",T132="FO",T132="GN",T132="SSGN"),0)))</f>
        <v>0</v>
      </c>
      <c r="D132" s="1" t="n">
        <v>131</v>
      </c>
      <c r="E132" s="1" t="s">
        <v>52</v>
      </c>
      <c r="F132" s="1" t="s">
        <v>53</v>
      </c>
      <c r="G132" s="1" t="s">
        <v>54</v>
      </c>
      <c r="H132" s="1" t="s">
        <v>55</v>
      </c>
      <c r="I132" s="1" t="s">
        <v>578</v>
      </c>
      <c r="J132" s="1"/>
      <c r="K132" s="1"/>
      <c r="L132" s="1" t="s">
        <v>58</v>
      </c>
      <c r="M132" s="1" t="s">
        <v>59</v>
      </c>
      <c r="N132" s="1" t="s">
        <v>60</v>
      </c>
      <c r="O132" s="1" t="s">
        <v>59</v>
      </c>
      <c r="P132" s="1" t="n">
        <v>199129</v>
      </c>
      <c r="Q132" s="1" t="n">
        <v>184362</v>
      </c>
      <c r="R132" s="1" t="n">
        <v>184362</v>
      </c>
      <c r="S132" s="1" t="n">
        <v>199129</v>
      </c>
      <c r="T132" s="1" t="s">
        <v>61</v>
      </c>
      <c r="U132" s="1" t="s">
        <v>702</v>
      </c>
      <c r="V132" s="1" t="s">
        <v>703</v>
      </c>
      <c r="W132" s="1" t="s">
        <v>704</v>
      </c>
      <c r="X132" s="1" t="s">
        <v>703</v>
      </c>
      <c r="Y132" s="1"/>
      <c r="Z132" s="1" t="n">
        <v>3</v>
      </c>
      <c r="AA132" s="1" t="s">
        <v>65</v>
      </c>
      <c r="AB132" s="1"/>
      <c r="AC132" s="2" t="s">
        <v>66</v>
      </c>
      <c r="AD132" s="2" t="s">
        <v>67</v>
      </c>
    </row>
    <row r="133" customFormat="false" ht="12.75" hidden="false" customHeight="false" outlineLevel="0" collapsed="false">
      <c r="A133" s="3" t="s">
        <v>705</v>
      </c>
      <c r="B133" s="1"/>
      <c r="C133" s="4" t="n">
        <f aca="false">IF(OR(T133="SSES",T133="VAR"),-COUNTIF(P$2:P$6715,R133)+1,IF(T133="ES",1,IF(OR(T133="CL",T133="OR",T133="SBOR",T133="SPFM",T133="FM",T133="SBFM",T133="FO",T133="GN",T133="SSGN"),0)))</f>
        <v>1</v>
      </c>
      <c r="D133" s="1" t="n">
        <v>132</v>
      </c>
      <c r="E133" s="1" t="s">
        <v>52</v>
      </c>
      <c r="F133" s="1" t="s">
        <v>53</v>
      </c>
      <c r="G133" s="1" t="s">
        <v>54</v>
      </c>
      <c r="H133" s="1" t="s">
        <v>55</v>
      </c>
      <c r="I133" s="1" t="s">
        <v>578</v>
      </c>
      <c r="J133" s="1"/>
      <c r="K133" s="1"/>
      <c r="L133" s="1" t="s">
        <v>58</v>
      </c>
      <c r="M133" s="1" t="s">
        <v>59</v>
      </c>
      <c r="N133" s="1" t="s">
        <v>60</v>
      </c>
      <c r="O133" s="1" t="s">
        <v>59</v>
      </c>
      <c r="P133" s="1" t="n">
        <v>1202</v>
      </c>
      <c r="Q133" s="1" t="n">
        <v>199129</v>
      </c>
      <c r="R133" s="1" t="n">
        <v>199129</v>
      </c>
      <c r="S133" s="1" t="n">
        <v>1202</v>
      </c>
      <c r="T133" s="1" t="s">
        <v>69</v>
      </c>
      <c r="U133" s="1" t="s">
        <v>706</v>
      </c>
      <c r="V133" s="1" t="s">
        <v>707</v>
      </c>
      <c r="W133" s="1" t="s">
        <v>708</v>
      </c>
      <c r="X133" s="1" t="s">
        <v>707</v>
      </c>
      <c r="Y133" s="1"/>
      <c r="Z133" s="1" t="n">
        <v>3</v>
      </c>
      <c r="AA133" s="1" t="s">
        <v>65</v>
      </c>
      <c r="AB133" s="1" t="s">
        <v>709</v>
      </c>
      <c r="AC133" s="2" t="s">
        <v>66</v>
      </c>
      <c r="AD133" s="2" t="s">
        <v>67</v>
      </c>
    </row>
    <row r="134" customFormat="false" ht="12.75" hidden="false" customHeight="false" outlineLevel="0" collapsed="false">
      <c r="A134" s="3" t="s">
        <v>710</v>
      </c>
      <c r="B134" s="1"/>
      <c r="C134" s="4" t="n">
        <f aca="false">IF(OR(T134="SSES",T134="VAR"),-COUNTIF(P$2:P$6715,R134)+1,IF(T134="ES",1,IF(OR(T134="CL",T134="OR",T134="SBOR",T134="SPFM",T134="FM",T134="SBFM",T134="FO",T134="GN",T134="SSGN"),0)))</f>
        <v>1</v>
      </c>
      <c r="D134" s="1" t="n">
        <v>133</v>
      </c>
      <c r="E134" s="1" t="s">
        <v>52</v>
      </c>
      <c r="F134" s="1" t="s">
        <v>53</v>
      </c>
      <c r="G134" s="1" t="s">
        <v>54</v>
      </c>
      <c r="H134" s="1" t="s">
        <v>55</v>
      </c>
      <c r="I134" s="1" t="s">
        <v>578</v>
      </c>
      <c r="J134" s="1"/>
      <c r="K134" s="1"/>
      <c r="L134" s="1" t="s">
        <v>58</v>
      </c>
      <c r="M134" s="1" t="s">
        <v>59</v>
      </c>
      <c r="N134" s="1" t="s">
        <v>60</v>
      </c>
      <c r="O134" s="1" t="s">
        <v>59</v>
      </c>
      <c r="P134" s="1" t="n">
        <v>457382</v>
      </c>
      <c r="Q134" s="1" t="n">
        <v>199129</v>
      </c>
      <c r="R134" s="1" t="n">
        <v>199129</v>
      </c>
      <c r="S134" s="1" t="n">
        <v>457382</v>
      </c>
      <c r="T134" s="1" t="s">
        <v>69</v>
      </c>
      <c r="U134" s="1" t="s">
        <v>689</v>
      </c>
      <c r="V134" s="1" t="s">
        <v>711</v>
      </c>
      <c r="W134" s="1" t="s">
        <v>712</v>
      </c>
      <c r="X134" s="1" t="s">
        <v>711</v>
      </c>
      <c r="Y134" s="1"/>
      <c r="Z134" s="1" t="n">
        <v>3</v>
      </c>
      <c r="AA134" s="1" t="s">
        <v>65</v>
      </c>
      <c r="AB134" s="1" t="s">
        <v>713</v>
      </c>
      <c r="AC134" s="2" t="s">
        <v>66</v>
      </c>
      <c r="AD134" s="2" t="s">
        <v>67</v>
      </c>
    </row>
    <row r="135" customFormat="false" ht="12.75" hidden="false" customHeight="false" outlineLevel="0" collapsed="false">
      <c r="A135" s="3" t="s">
        <v>714</v>
      </c>
      <c r="B135" s="1"/>
      <c r="C135" s="4" t="n">
        <f aca="false">IF(OR(T135="SSES",T135="VAR"),-COUNTIF(P$2:P$6715,R135)+1,IF(T135="ES",1,IF(OR(T135="CL",T135="OR",T135="SBOR",T135="SPFM",T135="FM",T135="SBFM",T135="FO",T135="GN",T135="SSGN"),0)))</f>
        <v>1</v>
      </c>
      <c r="D135" s="1" t="n">
        <v>134</v>
      </c>
      <c r="E135" s="1" t="s">
        <v>52</v>
      </c>
      <c r="F135" s="1" t="s">
        <v>53</v>
      </c>
      <c r="G135" s="1" t="s">
        <v>54</v>
      </c>
      <c r="H135" s="1" t="s">
        <v>55</v>
      </c>
      <c r="I135" s="1" t="s">
        <v>578</v>
      </c>
      <c r="J135" s="1"/>
      <c r="K135" s="1"/>
      <c r="L135" s="1" t="s">
        <v>58</v>
      </c>
      <c r="M135" s="1" t="s">
        <v>59</v>
      </c>
      <c r="N135" s="1" t="s">
        <v>60</v>
      </c>
      <c r="O135" s="1" t="s">
        <v>59</v>
      </c>
      <c r="P135" s="1" t="n">
        <v>233404</v>
      </c>
      <c r="Q135" s="1" t="n">
        <v>199129</v>
      </c>
      <c r="R135" s="1" t="n">
        <v>199129</v>
      </c>
      <c r="S135" s="1" t="n">
        <v>233404</v>
      </c>
      <c r="T135" s="1" t="s">
        <v>69</v>
      </c>
      <c r="U135" s="1" t="s">
        <v>715</v>
      </c>
      <c r="V135" s="1" t="s">
        <v>716</v>
      </c>
      <c r="W135" s="1" t="s">
        <v>717</v>
      </c>
      <c r="X135" s="1" t="s">
        <v>716</v>
      </c>
      <c r="Y135" s="1"/>
      <c r="Z135" s="1" t="n">
        <v>3</v>
      </c>
      <c r="AA135" s="1" t="s">
        <v>65</v>
      </c>
      <c r="AB135" s="1" t="s">
        <v>718</v>
      </c>
      <c r="AC135" s="2" t="s">
        <v>66</v>
      </c>
      <c r="AD135" s="2" t="s">
        <v>67</v>
      </c>
    </row>
    <row r="136" customFormat="false" ht="12.75" hidden="false" customHeight="false" outlineLevel="0" collapsed="false">
      <c r="A136" s="3" t="s">
        <v>719</v>
      </c>
      <c r="B136" s="1"/>
      <c r="C136" s="4" t="n">
        <f aca="false">IF(OR(T136="SSES",T136="VAR"),-COUNTIF(P$2:P$6715,R136)+1,IF(T136="ES",1,IF(OR(T136="CL",T136="OR",T136="SBOR",T136="SPFM",T136="FM",T136="SBFM",T136="FO",T136="GN",T136="SSGN"),0)))</f>
        <v>1</v>
      </c>
      <c r="D136" s="1" t="n">
        <v>135</v>
      </c>
      <c r="E136" s="1" t="s">
        <v>52</v>
      </c>
      <c r="F136" s="1" t="s">
        <v>53</v>
      </c>
      <c r="G136" s="1" t="s">
        <v>54</v>
      </c>
      <c r="H136" s="1" t="s">
        <v>55</v>
      </c>
      <c r="I136" s="1" t="s">
        <v>578</v>
      </c>
      <c r="J136" s="1"/>
      <c r="K136" s="1"/>
      <c r="L136" s="1" t="s">
        <v>58</v>
      </c>
      <c r="M136" s="1" t="s">
        <v>59</v>
      </c>
      <c r="N136" s="1" t="s">
        <v>60</v>
      </c>
      <c r="O136" s="1" t="s">
        <v>59</v>
      </c>
      <c r="P136" s="1" t="n">
        <v>1205</v>
      </c>
      <c r="Q136" s="1" t="n">
        <v>199129</v>
      </c>
      <c r="R136" s="1" t="n">
        <v>199129</v>
      </c>
      <c r="S136" s="1" t="n">
        <v>1205</v>
      </c>
      <c r="T136" s="1" t="s">
        <v>69</v>
      </c>
      <c r="U136" s="1" t="s">
        <v>473</v>
      </c>
      <c r="V136" s="1" t="s">
        <v>720</v>
      </c>
      <c r="W136" s="1" t="s">
        <v>721</v>
      </c>
      <c r="X136" s="1" t="s">
        <v>720</v>
      </c>
      <c r="Y136" s="1"/>
      <c r="Z136" s="1" t="n">
        <v>3</v>
      </c>
      <c r="AA136" s="1" t="s">
        <v>65</v>
      </c>
      <c r="AB136" s="1" t="s">
        <v>722</v>
      </c>
    </row>
    <row r="137" customFormat="false" ht="12.75" hidden="false" customHeight="false" outlineLevel="0" collapsed="false">
      <c r="A137" s="3" t="s">
        <v>723</v>
      </c>
      <c r="B137" s="1"/>
      <c r="C137" s="4" t="n">
        <f aca="false">IF(OR(T137="SSES",T137="VAR"),-COUNTIF(P$2:P$6715,R137)+1,IF(T137="ES",1,IF(OR(T137="CL",T137="OR",T137="SBOR",T137="SPFM",T137="FM",T137="SBFM",T137="FO",T137="GN",T137="SSGN"),0)))</f>
        <v>1</v>
      </c>
      <c r="D137" s="1" t="n">
        <v>136</v>
      </c>
      <c r="E137" s="1" t="s">
        <v>52</v>
      </c>
      <c r="F137" s="1" t="s">
        <v>53</v>
      </c>
      <c r="G137" s="1" t="s">
        <v>54</v>
      </c>
      <c r="H137" s="1" t="s">
        <v>55</v>
      </c>
      <c r="I137" s="1" t="s">
        <v>578</v>
      </c>
      <c r="J137" s="1"/>
      <c r="K137" s="1"/>
      <c r="L137" s="1" t="s">
        <v>58</v>
      </c>
      <c r="M137" s="1" t="s">
        <v>59</v>
      </c>
      <c r="N137" s="1" t="s">
        <v>60</v>
      </c>
      <c r="O137" s="1" t="s">
        <v>59</v>
      </c>
      <c r="P137" s="1" t="n">
        <v>1207</v>
      </c>
      <c r="Q137" s="1" t="n">
        <v>199129</v>
      </c>
      <c r="R137" s="1" t="n">
        <v>199129</v>
      </c>
      <c r="S137" s="1" t="n">
        <v>1207</v>
      </c>
      <c r="T137" s="1" t="s">
        <v>69</v>
      </c>
      <c r="U137" s="1" t="s">
        <v>659</v>
      </c>
      <c r="V137" s="1" t="s">
        <v>724</v>
      </c>
      <c r="W137" s="1" t="s">
        <v>725</v>
      </c>
      <c r="X137" s="1" t="s">
        <v>724</v>
      </c>
      <c r="Y137" s="1"/>
      <c r="Z137" s="1" t="n">
        <v>3</v>
      </c>
      <c r="AA137" s="1" t="s">
        <v>65</v>
      </c>
      <c r="AB137" s="1" t="s">
        <v>726</v>
      </c>
    </row>
    <row r="138" customFormat="false" ht="12.75" hidden="false" customHeight="false" outlineLevel="0" collapsed="false">
      <c r="A138" s="3" t="s">
        <v>727</v>
      </c>
      <c r="B138" s="1"/>
      <c r="C138" s="4" t="n">
        <f aca="false">IF(OR(T138="SSES",T138="VAR"),-COUNTIF(P$2:P$6715,R138)+1,IF(T138="ES",1,IF(OR(T138="CL",T138="OR",T138="SBOR",T138="SPFM",T138="FM",T138="SBFM",T138="FO",T138="GN",T138="SSGN"),0)))</f>
        <v>1</v>
      </c>
      <c r="D138" s="1" t="n">
        <v>137</v>
      </c>
      <c r="E138" s="1" t="s">
        <v>52</v>
      </c>
      <c r="F138" s="1" t="s">
        <v>53</v>
      </c>
      <c r="G138" s="1" t="s">
        <v>54</v>
      </c>
      <c r="H138" s="1" t="s">
        <v>55</v>
      </c>
      <c r="I138" s="1" t="s">
        <v>578</v>
      </c>
      <c r="J138" s="1"/>
      <c r="K138" s="1"/>
      <c r="L138" s="1" t="s">
        <v>58</v>
      </c>
      <c r="M138" s="1" t="s">
        <v>59</v>
      </c>
      <c r="N138" s="1" t="s">
        <v>60</v>
      </c>
      <c r="O138" s="1" t="s">
        <v>59</v>
      </c>
      <c r="P138" s="1" t="n">
        <v>1199</v>
      </c>
      <c r="Q138" s="1" t="n">
        <v>199129</v>
      </c>
      <c r="R138" s="1" t="n">
        <v>199129</v>
      </c>
      <c r="S138" s="1" t="n">
        <v>1199</v>
      </c>
      <c r="T138" s="1" t="s">
        <v>69</v>
      </c>
      <c r="U138" s="1" t="s">
        <v>625</v>
      </c>
      <c r="V138" s="1" t="s">
        <v>728</v>
      </c>
      <c r="W138" s="1" t="s">
        <v>729</v>
      </c>
      <c r="X138" s="1" t="s">
        <v>728</v>
      </c>
      <c r="Y138" s="1"/>
      <c r="Z138" s="1" t="n">
        <v>3</v>
      </c>
      <c r="AA138" s="1" t="s">
        <v>65</v>
      </c>
      <c r="AB138" s="1" t="s">
        <v>730</v>
      </c>
      <c r="AC138" s="2" t="s">
        <v>66</v>
      </c>
      <c r="AD138" s="2" t="s">
        <v>67</v>
      </c>
    </row>
    <row r="139" customFormat="false" ht="12.75" hidden="false" customHeight="false" outlineLevel="0" collapsed="false">
      <c r="A139" s="3" t="s">
        <v>731</v>
      </c>
      <c r="B139" s="1" t="s">
        <v>732</v>
      </c>
      <c r="C139" s="4" t="n">
        <f aca="false">IF(OR(T139="SSES",T139="VAR"),-COUNTIF(P$2:P$6715,R139)+1,IF(T139="ES",1,IF(OR(T139="CL",T139="OR",T139="SBOR",T139="SPFM",T139="FM",T139="SBFM",T139="FO",T139="GN",T139="SSGN"),0)))</f>
        <v>1</v>
      </c>
      <c r="D139" s="1" t="n">
        <v>138</v>
      </c>
      <c r="E139" s="1" t="s">
        <v>52</v>
      </c>
      <c r="F139" s="1" t="s">
        <v>53</v>
      </c>
      <c r="G139" s="1" t="s">
        <v>54</v>
      </c>
      <c r="H139" s="1" t="s">
        <v>55</v>
      </c>
      <c r="I139" s="1" t="s">
        <v>733</v>
      </c>
      <c r="J139" s="1"/>
      <c r="K139" s="1"/>
      <c r="L139" s="1" t="s">
        <v>58</v>
      </c>
      <c r="M139" s="1" t="s">
        <v>59</v>
      </c>
      <c r="N139" s="1" t="s">
        <v>60</v>
      </c>
      <c r="O139" s="1" t="s">
        <v>59</v>
      </c>
      <c r="P139" s="1" t="n">
        <v>1870</v>
      </c>
      <c r="Q139" s="1" t="n">
        <v>189267</v>
      </c>
      <c r="R139" s="1" t="n">
        <v>189267</v>
      </c>
      <c r="S139" s="1" t="n">
        <v>1870</v>
      </c>
      <c r="T139" s="1" t="s">
        <v>69</v>
      </c>
      <c r="U139" s="1" t="s">
        <v>734</v>
      </c>
      <c r="V139" s="1" t="s">
        <v>735</v>
      </c>
      <c r="W139" s="1" t="s">
        <v>736</v>
      </c>
      <c r="X139" s="1" t="s">
        <v>735</v>
      </c>
      <c r="Y139" s="1"/>
      <c r="Z139" s="1" t="n">
        <v>3</v>
      </c>
      <c r="AA139" s="1" t="s">
        <v>65</v>
      </c>
      <c r="AB139" s="1" t="s">
        <v>737</v>
      </c>
      <c r="AC139" s="2" t="s">
        <v>66</v>
      </c>
      <c r="AD139" s="2" t="s">
        <v>67</v>
      </c>
    </row>
    <row r="140" customFormat="false" ht="12.75" hidden="false" customHeight="false" outlineLevel="0" collapsed="false">
      <c r="A140" s="3" t="s">
        <v>738</v>
      </c>
      <c r="B140" s="1"/>
      <c r="C140" s="4" t="n">
        <f aca="false">IF(OR(T140="SSES",T140="VAR"),-COUNTIF(P$2:P$6715,R140)+1,IF(T140="ES",1,IF(OR(T140="CL",T140="OR",T140="SBOR",T140="SPFM",T140="FM",T140="SBFM",T140="FO",T140="GN",T140="SSGN"),0)))</f>
        <v>1</v>
      </c>
      <c r="D140" s="1" t="n">
        <v>139</v>
      </c>
      <c r="E140" s="1" t="s">
        <v>52</v>
      </c>
      <c r="F140" s="1" t="s">
        <v>53</v>
      </c>
      <c r="G140" s="1" t="s">
        <v>54</v>
      </c>
      <c r="H140" s="1" t="s">
        <v>55</v>
      </c>
      <c r="I140" s="1" t="s">
        <v>733</v>
      </c>
      <c r="J140" s="1"/>
      <c r="K140" s="1"/>
      <c r="L140" s="1" t="s">
        <v>58</v>
      </c>
      <c r="M140" s="1" t="s">
        <v>59</v>
      </c>
      <c r="N140" s="1" t="s">
        <v>60</v>
      </c>
      <c r="O140" s="1" t="s">
        <v>59</v>
      </c>
      <c r="P140" s="1" t="n">
        <v>233253</v>
      </c>
      <c r="Q140" s="1" t="n">
        <v>190828</v>
      </c>
      <c r="R140" s="1" t="n">
        <v>190828</v>
      </c>
      <c r="S140" s="1" t="n">
        <v>233253</v>
      </c>
      <c r="T140" s="1" t="s">
        <v>69</v>
      </c>
      <c r="U140" s="1" t="s">
        <v>739</v>
      </c>
      <c r="V140" s="1" t="s">
        <v>740</v>
      </c>
      <c r="W140" s="1" t="s">
        <v>741</v>
      </c>
      <c r="X140" s="1" t="s">
        <v>740</v>
      </c>
      <c r="Y140" s="1"/>
      <c r="Z140" s="1" t="n">
        <v>3</v>
      </c>
      <c r="AA140" s="1" t="s">
        <v>65</v>
      </c>
      <c r="AB140" s="1" t="s">
        <v>742</v>
      </c>
      <c r="AC140" s="2" t="s">
        <v>66</v>
      </c>
      <c r="AD140" s="2" t="s">
        <v>67</v>
      </c>
    </row>
    <row r="141" customFormat="false" ht="12.75" hidden="false" customHeight="false" outlineLevel="0" collapsed="false">
      <c r="A141" s="3" t="s">
        <v>743</v>
      </c>
      <c r="B141" s="1"/>
      <c r="C141" s="4" t="n">
        <f aca="false">IF(OR(T141="SSES",T141="VAR"),-COUNTIF(P$2:P$6715,R141)+1,IF(T141="ES",1,IF(OR(T141="CL",T141="OR",T141="SBOR",T141="SPFM",T141="FM",T141="SBFM",T141="FO",T141="GN",T141="SSGN"),0)))</f>
        <v>0</v>
      </c>
      <c r="D141" s="1" t="n">
        <v>140</v>
      </c>
      <c r="E141" s="1" t="s">
        <v>52</v>
      </c>
      <c r="F141" s="1" t="s">
        <v>53</v>
      </c>
      <c r="G141" s="1" t="s">
        <v>54</v>
      </c>
      <c r="H141" s="1" t="s">
        <v>55</v>
      </c>
      <c r="I141" s="1" t="s">
        <v>733</v>
      </c>
      <c r="J141" s="1"/>
      <c r="K141" s="1"/>
      <c r="L141" s="1" t="s">
        <v>58</v>
      </c>
      <c r="M141" s="1" t="s">
        <v>59</v>
      </c>
      <c r="N141" s="1" t="s">
        <v>60</v>
      </c>
      <c r="O141" s="1" t="s">
        <v>59</v>
      </c>
      <c r="P141" s="1" t="n">
        <v>193027</v>
      </c>
      <c r="Q141" s="1" t="n">
        <v>184363</v>
      </c>
      <c r="R141" s="1" t="n">
        <v>184363</v>
      </c>
      <c r="S141" s="1" t="n">
        <v>193027</v>
      </c>
      <c r="T141" s="1" t="s">
        <v>61</v>
      </c>
      <c r="U141" s="1" t="s">
        <v>744</v>
      </c>
      <c r="V141" s="1" t="s">
        <v>745</v>
      </c>
      <c r="W141" s="1" t="s">
        <v>746</v>
      </c>
      <c r="X141" s="1" t="s">
        <v>745</v>
      </c>
      <c r="Y141" s="1"/>
      <c r="Z141" s="1"/>
      <c r="AA141" s="1" t="s">
        <v>65</v>
      </c>
      <c r="AB141" s="1"/>
      <c r="AC141" s="2" t="s">
        <v>66</v>
      </c>
      <c r="AD141" s="2" t="s">
        <v>67</v>
      </c>
    </row>
    <row r="142" customFormat="false" ht="12.75" hidden="false" customHeight="false" outlineLevel="0" collapsed="false">
      <c r="A142" s="3" t="s">
        <v>747</v>
      </c>
      <c r="B142" s="1"/>
      <c r="C142" s="4" t="n">
        <f aca="false">IF(OR(T142="SSES",T142="VAR"),-COUNTIF(P$2:P$6715,R142)+1,IF(T142="ES",1,IF(OR(T142="CL",T142="OR",T142="SBOR",T142="SPFM",T142="FM",T142="SBFM",T142="FO",T142="GN",T142="SSGN"),0)))</f>
        <v>1</v>
      </c>
      <c r="D142" s="1" t="n">
        <v>141</v>
      </c>
      <c r="E142" s="1" t="s">
        <v>52</v>
      </c>
      <c r="F142" s="1" t="s">
        <v>53</v>
      </c>
      <c r="G142" s="1" t="s">
        <v>54</v>
      </c>
      <c r="H142" s="1" t="s">
        <v>55</v>
      </c>
      <c r="I142" s="1" t="s">
        <v>733</v>
      </c>
      <c r="J142" s="1"/>
      <c r="K142" s="1"/>
      <c r="L142" s="1" t="s">
        <v>58</v>
      </c>
      <c r="M142" s="1" t="s">
        <v>59</v>
      </c>
      <c r="N142" s="1" t="s">
        <v>60</v>
      </c>
      <c r="O142" s="1" t="s">
        <v>59</v>
      </c>
      <c r="P142" s="1" t="n">
        <v>1872</v>
      </c>
      <c r="Q142" s="1" t="n">
        <v>193027</v>
      </c>
      <c r="R142" s="1" t="n">
        <v>193027</v>
      </c>
      <c r="S142" s="1" t="n">
        <v>1872</v>
      </c>
      <c r="T142" s="1" t="s">
        <v>69</v>
      </c>
      <c r="U142" s="1" t="s">
        <v>734</v>
      </c>
      <c r="V142" s="1" t="s">
        <v>748</v>
      </c>
      <c r="W142" s="1" t="s">
        <v>749</v>
      </c>
      <c r="X142" s="1" t="s">
        <v>748</v>
      </c>
      <c r="Y142" s="1"/>
      <c r="Z142" s="1" t="n">
        <v>3</v>
      </c>
      <c r="AA142" s="1" t="s">
        <v>65</v>
      </c>
      <c r="AB142" s="1" t="s">
        <v>750</v>
      </c>
      <c r="AC142" s="2" t="s">
        <v>66</v>
      </c>
      <c r="AD142" s="2" t="s">
        <v>67</v>
      </c>
    </row>
    <row r="143" customFormat="false" ht="12.75" hidden="false" customHeight="false" outlineLevel="0" collapsed="false">
      <c r="A143" s="3" t="s">
        <v>751</v>
      </c>
      <c r="B143" s="1"/>
      <c r="C143" s="4" t="n">
        <f aca="false">IF(OR(T143="SSES",T143="VAR"),-COUNTIF(P$2:P$6715,R143)+1,IF(T143="ES",1,IF(OR(T143="CL",T143="OR",T143="SBOR",T143="SPFM",T143="FM",T143="SBFM",T143="FO",T143="GN",T143="SSGN"),0)))</f>
        <v>1</v>
      </c>
      <c r="D143" s="1" t="n">
        <v>142</v>
      </c>
      <c r="E143" s="1" t="s">
        <v>52</v>
      </c>
      <c r="F143" s="1" t="s">
        <v>53</v>
      </c>
      <c r="G143" s="1" t="s">
        <v>54</v>
      </c>
      <c r="H143" s="1" t="s">
        <v>55</v>
      </c>
      <c r="I143" s="1" t="s">
        <v>733</v>
      </c>
      <c r="J143" s="1"/>
      <c r="K143" s="1"/>
      <c r="L143" s="1" t="s">
        <v>58</v>
      </c>
      <c r="M143" s="1" t="s">
        <v>59</v>
      </c>
      <c r="N143" s="1" t="s">
        <v>60</v>
      </c>
      <c r="O143" s="1" t="s">
        <v>59</v>
      </c>
      <c r="P143" s="1" t="n">
        <v>1878</v>
      </c>
      <c r="Q143" s="1" t="n">
        <v>193027</v>
      </c>
      <c r="R143" s="1" t="n">
        <v>193027</v>
      </c>
      <c r="S143" s="1" t="n">
        <v>1878</v>
      </c>
      <c r="T143" s="1" t="s">
        <v>69</v>
      </c>
      <c r="U143" s="1" t="s">
        <v>752</v>
      </c>
      <c r="V143" s="1" t="s">
        <v>753</v>
      </c>
      <c r="W143" s="1" t="s">
        <v>754</v>
      </c>
      <c r="X143" s="1" t="s">
        <v>753</v>
      </c>
      <c r="Y143" s="1"/>
      <c r="Z143" s="1" t="n">
        <v>3</v>
      </c>
      <c r="AA143" s="1" t="s">
        <v>65</v>
      </c>
      <c r="AB143" s="1" t="s">
        <v>755</v>
      </c>
      <c r="AC143" s="2" t="s">
        <v>66</v>
      </c>
      <c r="AD143" s="2" t="s">
        <v>67</v>
      </c>
    </row>
    <row r="144" customFormat="false" ht="12.75" hidden="false" customHeight="false" outlineLevel="0" collapsed="false">
      <c r="A144" s="3" t="s">
        <v>756</v>
      </c>
      <c r="B144" s="1"/>
      <c r="C144" s="4" t="n">
        <f aca="false">IF(OR(T144="SSES",T144="VAR"),-COUNTIF(P$2:P$6715,R144)+1,IF(T144="ES",1,IF(OR(T144="CL",T144="OR",T144="SBOR",T144="SPFM",T144="FM",T144="SBFM",T144="FO",T144="GN",T144="SSGN"),0)))</f>
        <v>1</v>
      </c>
      <c r="D144" s="1" t="n">
        <v>143</v>
      </c>
      <c r="E144" s="1" t="s">
        <v>52</v>
      </c>
      <c r="F144" s="1" t="s">
        <v>53</v>
      </c>
      <c r="G144" s="1" t="s">
        <v>54</v>
      </c>
      <c r="H144" s="1" t="s">
        <v>55</v>
      </c>
      <c r="I144" s="1" t="s">
        <v>733</v>
      </c>
      <c r="J144" s="1"/>
      <c r="K144" s="1"/>
      <c r="L144" s="1" t="s">
        <v>58</v>
      </c>
      <c r="M144" s="1" t="s">
        <v>59</v>
      </c>
      <c r="N144" s="1" t="s">
        <v>60</v>
      </c>
      <c r="O144" s="1" t="s">
        <v>59</v>
      </c>
      <c r="P144" s="1" t="n">
        <v>1877</v>
      </c>
      <c r="Q144" s="1" t="n">
        <v>193027</v>
      </c>
      <c r="R144" s="1" t="n">
        <v>193027</v>
      </c>
      <c r="S144" s="1" t="n">
        <v>1877</v>
      </c>
      <c r="T144" s="1" t="s">
        <v>69</v>
      </c>
      <c r="U144" s="1" t="s">
        <v>752</v>
      </c>
      <c r="V144" s="1" t="s">
        <v>757</v>
      </c>
      <c r="W144" s="1" t="s">
        <v>758</v>
      </c>
      <c r="X144" s="1" t="s">
        <v>757</v>
      </c>
      <c r="Y144" s="1"/>
      <c r="Z144" s="1" t="n">
        <v>3</v>
      </c>
      <c r="AA144" s="1" t="s">
        <v>65</v>
      </c>
      <c r="AB144" s="1" t="s">
        <v>759</v>
      </c>
      <c r="AC144" s="2" t="s">
        <v>66</v>
      </c>
      <c r="AD144" s="2" t="s">
        <v>67</v>
      </c>
    </row>
    <row r="145" customFormat="false" ht="12.75" hidden="false" customHeight="false" outlineLevel="0" collapsed="false">
      <c r="A145" s="3" t="s">
        <v>760</v>
      </c>
      <c r="B145" s="1"/>
      <c r="C145" s="4" t="n">
        <f aca="false">IF(OR(T145="SSES",T145="VAR"),-COUNTIF(P$2:P$6715,R145)+1,IF(T145="ES",1,IF(OR(T145="CL",T145="OR",T145="SBOR",T145="SPFM",T145="FM",T145="SBFM",T145="FO",T145="GN",T145="SSGN"),0)))</f>
        <v>1</v>
      </c>
      <c r="D145" s="1" t="n">
        <v>144</v>
      </c>
      <c r="E145" s="1" t="s">
        <v>52</v>
      </c>
      <c r="F145" s="1" t="s">
        <v>53</v>
      </c>
      <c r="G145" s="1" t="s">
        <v>54</v>
      </c>
      <c r="H145" s="1" t="s">
        <v>55</v>
      </c>
      <c r="I145" s="1" t="s">
        <v>733</v>
      </c>
      <c r="J145" s="1"/>
      <c r="K145" s="1"/>
      <c r="L145" s="1" t="s">
        <v>58</v>
      </c>
      <c r="M145" s="1" t="s">
        <v>59</v>
      </c>
      <c r="N145" s="1" t="s">
        <v>60</v>
      </c>
      <c r="O145" s="1" t="s">
        <v>59</v>
      </c>
      <c r="P145" s="1" t="n">
        <v>791749</v>
      </c>
      <c r="Q145" s="1" t="n">
        <v>193557</v>
      </c>
      <c r="R145" s="1" t="n">
        <v>193557</v>
      </c>
      <c r="S145" s="1" t="n">
        <v>791749</v>
      </c>
      <c r="T145" s="1" t="s">
        <v>69</v>
      </c>
      <c r="U145" s="1" t="s">
        <v>761</v>
      </c>
      <c r="V145" s="1" t="s">
        <v>762</v>
      </c>
      <c r="W145" s="1" t="s">
        <v>763</v>
      </c>
      <c r="X145" s="1" t="s">
        <v>762</v>
      </c>
      <c r="Y145" s="1"/>
      <c r="Z145" s="1" t="n">
        <v>3</v>
      </c>
      <c r="AA145" s="1" t="s">
        <v>65</v>
      </c>
      <c r="AB145" s="1" t="s">
        <v>764</v>
      </c>
      <c r="AC145" s="2" t="s">
        <v>66</v>
      </c>
      <c r="AD145" s="2" t="s">
        <v>67</v>
      </c>
    </row>
    <row r="146" customFormat="false" ht="12.75" hidden="false" customHeight="false" outlineLevel="0" collapsed="false">
      <c r="A146" s="3" t="s">
        <v>765</v>
      </c>
      <c r="B146" s="1"/>
      <c r="C146" s="4" t="n">
        <f aca="false">IF(OR(T146="SSES",T146="VAR"),-COUNTIF(P$2:P$6715,R146)+1,IF(T146="ES",1,IF(OR(T146="CL",T146="OR",T146="SBOR",T146="SPFM",T146="FM",T146="SBFM",T146="FO",T146="GN",T146="SSGN"),0)))</f>
        <v>1</v>
      </c>
      <c r="D146" s="1" t="n">
        <v>145</v>
      </c>
      <c r="E146" s="1" t="s">
        <v>52</v>
      </c>
      <c r="F146" s="1" t="s">
        <v>53</v>
      </c>
      <c r="G146" s="1" t="s">
        <v>54</v>
      </c>
      <c r="H146" s="1" t="s">
        <v>55</v>
      </c>
      <c r="I146" s="1" t="s">
        <v>733</v>
      </c>
      <c r="J146" s="1"/>
      <c r="K146" s="1"/>
      <c r="L146" s="1" t="s">
        <v>58</v>
      </c>
      <c r="M146" s="1" t="s">
        <v>59</v>
      </c>
      <c r="N146" s="1" t="s">
        <v>60</v>
      </c>
      <c r="O146" s="1" t="s">
        <v>59</v>
      </c>
      <c r="P146" s="1" t="n">
        <v>791746</v>
      </c>
      <c r="Q146" s="1" t="n">
        <v>193557</v>
      </c>
      <c r="R146" s="1" t="n">
        <v>193557</v>
      </c>
      <c r="S146" s="1" t="n">
        <v>791746</v>
      </c>
      <c r="T146" s="1" t="s">
        <v>69</v>
      </c>
      <c r="U146" s="1" t="s">
        <v>734</v>
      </c>
      <c r="V146" s="1" t="s">
        <v>766</v>
      </c>
      <c r="W146" s="1" t="s">
        <v>767</v>
      </c>
      <c r="X146" s="1" t="s">
        <v>766</v>
      </c>
      <c r="Y146" s="1"/>
      <c r="Z146" s="1" t="n">
        <v>3</v>
      </c>
      <c r="AA146" s="1" t="s">
        <v>65</v>
      </c>
      <c r="AB146" s="1" t="s">
        <v>768</v>
      </c>
      <c r="AC146" s="2" t="s">
        <v>66</v>
      </c>
      <c r="AD146" s="2" t="s">
        <v>67</v>
      </c>
    </row>
    <row r="147" customFormat="false" ht="12.75" hidden="false" customHeight="false" outlineLevel="0" collapsed="false">
      <c r="A147" s="3" t="s">
        <v>769</v>
      </c>
      <c r="B147" s="1"/>
      <c r="C147" s="4" t="n">
        <f aca="false">IF(OR(T147="SSES",T147="VAR"),-COUNTIF(P$2:P$6715,R147)+1,IF(T147="ES",1,IF(OR(T147="CL",T147="OR",T147="SBOR",T147="SPFM",T147="FM",T147="SBFM",T147="FO",T147="GN",T147="SSGN"),0)))</f>
        <v>0</v>
      </c>
      <c r="D147" s="1" t="n">
        <v>146</v>
      </c>
      <c r="E147" s="1" t="s">
        <v>52</v>
      </c>
      <c r="F147" s="1" t="s">
        <v>53</v>
      </c>
      <c r="G147" s="1" t="s">
        <v>54</v>
      </c>
      <c r="H147" s="1" t="s">
        <v>55</v>
      </c>
      <c r="I147" s="1" t="s">
        <v>733</v>
      </c>
      <c r="J147" s="1"/>
      <c r="K147" s="1"/>
      <c r="L147" s="1" t="s">
        <v>58</v>
      </c>
      <c r="M147" s="1" t="s">
        <v>59</v>
      </c>
      <c r="N147" s="1" t="s">
        <v>60</v>
      </c>
      <c r="O147" s="1" t="s">
        <v>59</v>
      </c>
      <c r="P147" s="1" t="n">
        <v>202259</v>
      </c>
      <c r="Q147" s="1" t="n">
        <v>184363</v>
      </c>
      <c r="R147" s="1" t="n">
        <v>184363</v>
      </c>
      <c r="S147" s="1" t="n">
        <v>202259</v>
      </c>
      <c r="T147" s="1" t="s">
        <v>61</v>
      </c>
      <c r="U147" s="1" t="s">
        <v>770</v>
      </c>
      <c r="V147" s="1" t="s">
        <v>771</v>
      </c>
      <c r="W147" s="1" t="s">
        <v>772</v>
      </c>
      <c r="X147" s="1" t="s">
        <v>771</v>
      </c>
      <c r="Y147" s="1"/>
      <c r="Z147" s="1"/>
      <c r="AA147" s="1" t="s">
        <v>65</v>
      </c>
      <c r="AB147" s="1"/>
      <c r="AC147" s="2" t="s">
        <v>66</v>
      </c>
      <c r="AD147" s="2" t="s">
        <v>67</v>
      </c>
    </row>
    <row r="148" customFormat="false" ht="12.75" hidden="false" customHeight="false" outlineLevel="0" collapsed="false">
      <c r="A148" s="3" t="s">
        <v>773</v>
      </c>
      <c r="B148" s="1"/>
      <c r="C148" s="4" t="n">
        <f aca="false">IF(OR(T148="SSES",T148="VAR"),-COUNTIF(P$2:P$6715,R148)+1,IF(T148="ES",1,IF(OR(T148="CL",T148="OR",T148="SBOR",T148="SPFM",T148="FM",T148="SBFM",T148="FO",T148="GN",T148="SSGN"),0)))</f>
        <v>0</v>
      </c>
      <c r="D148" s="1" t="n">
        <v>147</v>
      </c>
      <c r="E148" s="1" t="s">
        <v>52</v>
      </c>
      <c r="F148" s="1" t="s">
        <v>53</v>
      </c>
      <c r="G148" s="1" t="s">
        <v>54</v>
      </c>
      <c r="H148" s="1" t="s">
        <v>55</v>
      </c>
      <c r="I148" s="1" t="s">
        <v>773</v>
      </c>
      <c r="J148" s="1"/>
      <c r="K148" s="1"/>
      <c r="L148" s="1" t="s">
        <v>58</v>
      </c>
      <c r="M148" s="1" t="s">
        <v>59</v>
      </c>
      <c r="N148" s="1" t="s">
        <v>60</v>
      </c>
      <c r="O148" s="1" t="s">
        <v>59</v>
      </c>
      <c r="P148" s="1" t="n">
        <v>184366</v>
      </c>
      <c r="Q148" s="1" t="n">
        <v>184348</v>
      </c>
      <c r="R148" s="1" t="n">
        <v>804966</v>
      </c>
      <c r="S148" s="1" t="n">
        <v>184366</v>
      </c>
      <c r="T148" s="1" t="s">
        <v>183</v>
      </c>
      <c r="U148" s="1" t="s">
        <v>774</v>
      </c>
      <c r="V148" s="1" t="s">
        <v>775</v>
      </c>
      <c r="W148" s="1" t="s">
        <v>775</v>
      </c>
      <c r="X148" s="1" t="s">
        <v>775</v>
      </c>
      <c r="Y148" s="1" t="s">
        <v>776</v>
      </c>
      <c r="Z148" s="1"/>
      <c r="AA148" s="1" t="s">
        <v>65</v>
      </c>
      <c r="AB148" s="1"/>
      <c r="AC148" s="2" t="s">
        <v>66</v>
      </c>
      <c r="AD148" s="2" t="s">
        <v>67</v>
      </c>
    </row>
    <row r="149" customFormat="false" ht="12.75" hidden="false" customHeight="false" outlineLevel="0" collapsed="false">
      <c r="A149" s="3" t="s">
        <v>777</v>
      </c>
      <c r="B149" s="1"/>
      <c r="C149" s="4" t="n">
        <f aca="false">IF(OR(T149="SSES",T149="VAR"),-COUNTIF(P$2:P$6715,R149)+1,IF(T149="ES",1,IF(OR(T149="CL",T149="OR",T149="SBOR",T149="SPFM",T149="FM",T149="SBFM",T149="FO",T149="GN",T149="SSGN"),0)))</f>
        <v>0</v>
      </c>
      <c r="D149" s="1" t="n">
        <v>148</v>
      </c>
      <c r="E149" s="1" t="s">
        <v>52</v>
      </c>
      <c r="F149" s="1" t="s">
        <v>53</v>
      </c>
      <c r="G149" s="1" t="s">
        <v>54</v>
      </c>
      <c r="H149" s="1" t="s">
        <v>55</v>
      </c>
      <c r="I149" s="1" t="s">
        <v>773</v>
      </c>
      <c r="J149" s="1"/>
      <c r="K149" s="1"/>
      <c r="L149" s="1" t="s">
        <v>58</v>
      </c>
      <c r="M149" s="1" t="s">
        <v>59</v>
      </c>
      <c r="N149" s="1" t="s">
        <v>60</v>
      </c>
      <c r="O149" s="1" t="s">
        <v>59</v>
      </c>
      <c r="P149" s="1" t="n">
        <v>202417</v>
      </c>
      <c r="Q149" s="1" t="n">
        <v>184366</v>
      </c>
      <c r="R149" s="1" t="n">
        <v>184366</v>
      </c>
      <c r="S149" s="1" t="n">
        <v>202417</v>
      </c>
      <c r="T149" s="1" t="s">
        <v>61</v>
      </c>
      <c r="U149" s="1" t="s">
        <v>778</v>
      </c>
      <c r="V149" s="1" t="s">
        <v>779</v>
      </c>
      <c r="W149" s="1" t="s">
        <v>780</v>
      </c>
      <c r="X149" s="1" t="s">
        <v>779</v>
      </c>
      <c r="Y149" s="1"/>
      <c r="Z149" s="1"/>
      <c r="AA149" s="1" t="s">
        <v>65</v>
      </c>
      <c r="AB149" s="1"/>
      <c r="AC149" s="2" t="s">
        <v>66</v>
      </c>
      <c r="AD149" s="2" t="s">
        <v>67</v>
      </c>
    </row>
    <row r="150" customFormat="false" ht="12.75" hidden="false" customHeight="false" outlineLevel="0" collapsed="false">
      <c r="A150" s="3" t="s">
        <v>781</v>
      </c>
      <c r="B150" s="1"/>
      <c r="C150" s="4" t="n">
        <f aca="false">IF(OR(T150="SSES",T150="VAR"),-COUNTIF(P$2:P$6715,R150)+1,IF(T150="ES",1,IF(OR(T150="CL",T150="OR",T150="SBOR",T150="SPFM",T150="FM",T150="SBFM",T150="FO",T150="GN",T150="SSGN"),0)))</f>
        <v>1</v>
      </c>
      <c r="D150" s="1" t="n">
        <v>149</v>
      </c>
      <c r="E150" s="1" t="s">
        <v>52</v>
      </c>
      <c r="F150" s="1" t="s">
        <v>53</v>
      </c>
      <c r="G150" s="1" t="s">
        <v>54</v>
      </c>
      <c r="H150" s="1" t="s">
        <v>55</v>
      </c>
      <c r="I150" s="1" t="s">
        <v>773</v>
      </c>
      <c r="J150" s="1"/>
      <c r="K150" s="1"/>
      <c r="L150" s="1" t="s">
        <v>58</v>
      </c>
      <c r="M150" s="1" t="s">
        <v>59</v>
      </c>
      <c r="N150" s="1" t="s">
        <v>60</v>
      </c>
      <c r="O150" s="1" t="s">
        <v>59</v>
      </c>
      <c r="P150" s="1" t="n">
        <v>806878</v>
      </c>
      <c r="Q150" s="1" t="n">
        <v>202417</v>
      </c>
      <c r="R150" s="1" t="n">
        <v>202417</v>
      </c>
      <c r="S150" s="1" t="n">
        <v>806878</v>
      </c>
      <c r="T150" s="1" t="s">
        <v>69</v>
      </c>
      <c r="U150" s="1" t="s">
        <v>782</v>
      </c>
      <c r="V150" s="1" t="s">
        <v>783</v>
      </c>
      <c r="W150" s="1" t="s">
        <v>784</v>
      </c>
      <c r="X150" s="1" t="s">
        <v>783</v>
      </c>
      <c r="Y150" s="1"/>
      <c r="Z150" s="1" t="n">
        <v>3</v>
      </c>
      <c r="AA150" s="1" t="s">
        <v>65</v>
      </c>
      <c r="AB150" s="1" t="s">
        <v>785</v>
      </c>
      <c r="AC150" s="2" t="s">
        <v>66</v>
      </c>
      <c r="AD150" s="2" t="s">
        <v>67</v>
      </c>
    </row>
    <row r="151" customFormat="false" ht="12.75" hidden="false" customHeight="false" outlineLevel="0" collapsed="false">
      <c r="A151" s="3" t="s">
        <v>786</v>
      </c>
      <c r="B151" s="1"/>
      <c r="C151" s="4" t="n">
        <f aca="false">IF(OR(T151="SSES",T151="VAR"),-COUNTIF(P$2:P$6715,R151)+1,IF(T151="ES",1,IF(OR(T151="CL",T151="OR",T151="SBOR",T151="SPFM",T151="FM",T151="SBFM",T151="FO",T151="GN",T151="SSGN"),0)))</f>
        <v>1</v>
      </c>
      <c r="D151" s="1" t="n">
        <v>150</v>
      </c>
      <c r="E151" s="1" t="s">
        <v>52</v>
      </c>
      <c r="F151" s="1" t="s">
        <v>53</v>
      </c>
      <c r="G151" s="1" t="s">
        <v>54</v>
      </c>
      <c r="H151" s="1" t="s">
        <v>55</v>
      </c>
      <c r="I151" s="1" t="s">
        <v>773</v>
      </c>
      <c r="J151" s="1"/>
      <c r="K151" s="1"/>
      <c r="L151" s="1" t="s">
        <v>58</v>
      </c>
      <c r="M151" s="1" t="s">
        <v>59</v>
      </c>
      <c r="N151" s="1" t="s">
        <v>60</v>
      </c>
      <c r="O151" s="1" t="s">
        <v>59</v>
      </c>
      <c r="P151" s="1" t="n">
        <v>233456</v>
      </c>
      <c r="Q151" s="1" t="n">
        <v>202417</v>
      </c>
      <c r="R151" s="1" t="n">
        <v>202417</v>
      </c>
      <c r="S151" s="1" t="n">
        <v>233456</v>
      </c>
      <c r="T151" s="1" t="s">
        <v>69</v>
      </c>
      <c r="U151" s="1" t="s">
        <v>787</v>
      </c>
      <c r="V151" s="1" t="s">
        <v>788</v>
      </c>
      <c r="W151" s="1" t="s">
        <v>789</v>
      </c>
      <c r="X151" s="1" t="s">
        <v>788</v>
      </c>
      <c r="Y151" s="1"/>
      <c r="Z151" s="1" t="n">
        <v>3</v>
      </c>
      <c r="AA151" s="1" t="s">
        <v>65</v>
      </c>
      <c r="AB151" s="1" t="s">
        <v>790</v>
      </c>
      <c r="AC151" s="2" t="s">
        <v>66</v>
      </c>
      <c r="AD151" s="2" t="s">
        <v>67</v>
      </c>
    </row>
    <row r="152" customFormat="false" ht="12.75" hidden="false" customHeight="false" outlineLevel="0" collapsed="false">
      <c r="A152" s="3" t="s">
        <v>791</v>
      </c>
      <c r="B152" s="1"/>
      <c r="C152" s="4" t="n">
        <f aca="false">IF(OR(T152="SSES",T152="VAR"),-COUNTIF(P$2:P$6715,R152)+1,IF(T152="ES",1,IF(OR(T152="CL",T152="OR",T152="SBOR",T152="SPFM",T152="FM",T152="SBFM",T152="FO",T152="GN",T152="SSGN"),0)))</f>
        <v>1</v>
      </c>
      <c r="D152" s="1" t="n">
        <v>151</v>
      </c>
      <c r="E152" s="1" t="s">
        <v>52</v>
      </c>
      <c r="F152" s="1" t="s">
        <v>53</v>
      </c>
      <c r="G152" s="1" t="s">
        <v>54</v>
      </c>
      <c r="H152" s="1" t="s">
        <v>55</v>
      </c>
      <c r="I152" s="1" t="s">
        <v>773</v>
      </c>
      <c r="J152" s="1"/>
      <c r="K152" s="1"/>
      <c r="L152" s="1" t="s">
        <v>58</v>
      </c>
      <c r="M152" s="1" t="s">
        <v>59</v>
      </c>
      <c r="N152" s="1" t="s">
        <v>60</v>
      </c>
      <c r="O152" s="1" t="s">
        <v>59</v>
      </c>
      <c r="P152" s="1" t="n">
        <v>806880</v>
      </c>
      <c r="Q152" s="1" t="n">
        <v>202417</v>
      </c>
      <c r="R152" s="1" t="n">
        <v>202417</v>
      </c>
      <c r="S152" s="1" t="n">
        <v>806880</v>
      </c>
      <c r="T152" s="1" t="s">
        <v>69</v>
      </c>
      <c r="U152" s="1" t="s">
        <v>792</v>
      </c>
      <c r="V152" s="1" t="s">
        <v>793</v>
      </c>
      <c r="W152" s="1" t="s">
        <v>794</v>
      </c>
      <c r="X152" s="1" t="s">
        <v>793</v>
      </c>
      <c r="Y152" s="1"/>
      <c r="Z152" s="1" t="n">
        <v>3</v>
      </c>
      <c r="AA152" s="1" t="s">
        <v>65</v>
      </c>
      <c r="AB152" s="1" t="s">
        <v>795</v>
      </c>
      <c r="AC152" s="2" t="s">
        <v>66</v>
      </c>
      <c r="AD152" s="2" t="s">
        <v>67</v>
      </c>
    </row>
    <row r="153" customFormat="false" ht="12.75" hidden="false" customHeight="false" outlineLevel="0" collapsed="false">
      <c r="A153" s="3" t="s">
        <v>796</v>
      </c>
      <c r="B153" s="1"/>
      <c r="C153" s="4" t="n">
        <f aca="false">IF(OR(T153="SSES",T153="VAR"),-COUNTIF(P$2:P$6715,R153)+1,IF(T153="ES",1,IF(OR(T153="CL",T153="OR",T153="SBOR",T153="SPFM",T153="FM",T153="SBFM",T153="FO",T153="GN",T153="SSGN"),0)))</f>
        <v>1</v>
      </c>
      <c r="D153" s="1" t="n">
        <v>152</v>
      </c>
      <c r="E153" s="1" t="s">
        <v>52</v>
      </c>
      <c r="F153" s="1" t="s">
        <v>53</v>
      </c>
      <c r="G153" s="1" t="s">
        <v>54</v>
      </c>
      <c r="H153" s="1" t="s">
        <v>55</v>
      </c>
      <c r="I153" s="1" t="s">
        <v>773</v>
      </c>
      <c r="J153" s="1"/>
      <c r="K153" s="1"/>
      <c r="L153" s="1" t="s">
        <v>58</v>
      </c>
      <c r="M153" s="1" t="s">
        <v>59</v>
      </c>
      <c r="N153" s="1" t="s">
        <v>60</v>
      </c>
      <c r="O153" s="1" t="s">
        <v>59</v>
      </c>
      <c r="P153" s="1" t="n">
        <v>806883</v>
      </c>
      <c r="Q153" s="1" t="n">
        <v>202417</v>
      </c>
      <c r="R153" s="1" t="n">
        <v>202417</v>
      </c>
      <c r="S153" s="1" t="n">
        <v>806883</v>
      </c>
      <c r="T153" s="1" t="s">
        <v>69</v>
      </c>
      <c r="U153" s="1" t="s">
        <v>797</v>
      </c>
      <c r="V153" s="1" t="s">
        <v>798</v>
      </c>
      <c r="W153" s="1" t="s">
        <v>799</v>
      </c>
      <c r="X153" s="1" t="s">
        <v>798</v>
      </c>
      <c r="Y153" s="1"/>
      <c r="Z153" s="1" t="n">
        <v>3</v>
      </c>
      <c r="AA153" s="1" t="s">
        <v>65</v>
      </c>
      <c r="AB153" s="1" t="s">
        <v>800</v>
      </c>
      <c r="AC153" s="2" t="s">
        <v>66</v>
      </c>
      <c r="AD153" s="2" t="s">
        <v>67</v>
      </c>
    </row>
    <row r="154" customFormat="false" ht="12.75" hidden="false" customHeight="false" outlineLevel="0" collapsed="false">
      <c r="A154" s="3" t="s">
        <v>801</v>
      </c>
      <c r="B154" s="1"/>
      <c r="C154" s="4" t="n">
        <f aca="false">IF(OR(T154="SSES",T154="VAR"),-COUNTIF(P$2:P$6715,R154)+1,IF(T154="ES",1,IF(OR(T154="CL",T154="OR",T154="SBOR",T154="SPFM",T154="FM",T154="SBFM",T154="FO",T154="GN",T154="SSGN"),0)))</f>
        <v>1</v>
      </c>
      <c r="D154" s="1" t="n">
        <v>153</v>
      </c>
      <c r="E154" s="1" t="s">
        <v>52</v>
      </c>
      <c r="F154" s="1" t="s">
        <v>53</v>
      </c>
      <c r="G154" s="1" t="s">
        <v>54</v>
      </c>
      <c r="H154" s="1" t="s">
        <v>55</v>
      </c>
      <c r="I154" s="1" t="s">
        <v>773</v>
      </c>
      <c r="J154" s="1"/>
      <c r="K154" s="1"/>
      <c r="L154" s="1" t="s">
        <v>58</v>
      </c>
      <c r="M154" s="1" t="s">
        <v>59</v>
      </c>
      <c r="N154" s="1" t="s">
        <v>60</v>
      </c>
      <c r="O154" s="1" t="s">
        <v>59</v>
      </c>
      <c r="P154" s="1" t="n">
        <v>806888</v>
      </c>
      <c r="Q154" s="1" t="n">
        <v>202417</v>
      </c>
      <c r="R154" s="1" t="n">
        <v>202417</v>
      </c>
      <c r="S154" s="1" t="n">
        <v>806888</v>
      </c>
      <c r="T154" s="1" t="s">
        <v>69</v>
      </c>
      <c r="U154" s="1" t="s">
        <v>792</v>
      </c>
      <c r="V154" s="1" t="s">
        <v>802</v>
      </c>
      <c r="W154" s="1" t="s">
        <v>803</v>
      </c>
      <c r="X154" s="1" t="s">
        <v>802</v>
      </c>
      <c r="Y154" s="1"/>
      <c r="Z154" s="1" t="n">
        <v>3</v>
      </c>
      <c r="AA154" s="1" t="s">
        <v>65</v>
      </c>
      <c r="AB154" s="1" t="s">
        <v>804</v>
      </c>
      <c r="AC154" s="2" t="s">
        <v>66</v>
      </c>
      <c r="AD154" s="2" t="s">
        <v>67</v>
      </c>
    </row>
    <row r="155" customFormat="false" ht="12.75" hidden="false" customHeight="false" outlineLevel="0" collapsed="false">
      <c r="A155" s="3" t="s">
        <v>805</v>
      </c>
      <c r="B155" s="1"/>
      <c r="C155" s="4" t="n">
        <f aca="false">IF(OR(T155="SSES",T155="VAR"),-COUNTIF(P$2:P$6715,R155)+1,IF(T155="ES",1,IF(OR(T155="CL",T155="OR",T155="SBOR",T155="SPFM",T155="FM",T155="SBFM",T155="FO",T155="GN",T155="SSGN"),0)))</f>
        <v>1</v>
      </c>
      <c r="D155" s="1" t="n">
        <v>154</v>
      </c>
      <c r="E155" s="1" t="s">
        <v>52</v>
      </c>
      <c r="F155" s="1" t="s">
        <v>53</v>
      </c>
      <c r="G155" s="1" t="s">
        <v>54</v>
      </c>
      <c r="H155" s="1" t="s">
        <v>55</v>
      </c>
      <c r="I155" s="1" t="s">
        <v>773</v>
      </c>
      <c r="J155" s="1"/>
      <c r="K155" s="1"/>
      <c r="L155" s="1" t="s">
        <v>58</v>
      </c>
      <c r="M155" s="1" t="s">
        <v>59</v>
      </c>
      <c r="N155" s="1" t="s">
        <v>60</v>
      </c>
      <c r="O155" s="1" t="s">
        <v>59</v>
      </c>
      <c r="P155" s="1" t="n">
        <v>806889</v>
      </c>
      <c r="Q155" s="1" t="n">
        <v>202417</v>
      </c>
      <c r="R155" s="1" t="n">
        <v>202417</v>
      </c>
      <c r="S155" s="1" t="n">
        <v>806889</v>
      </c>
      <c r="T155" s="1" t="s">
        <v>69</v>
      </c>
      <c r="U155" s="1" t="s">
        <v>119</v>
      </c>
      <c r="V155" s="1" t="s">
        <v>806</v>
      </c>
      <c r="W155" s="1" t="s">
        <v>807</v>
      </c>
      <c r="X155" s="1" t="s">
        <v>806</v>
      </c>
      <c r="Y155" s="1"/>
      <c r="Z155" s="1" t="n">
        <v>3</v>
      </c>
      <c r="AA155" s="1" t="s">
        <v>65</v>
      </c>
      <c r="AB155" s="1" t="s">
        <v>808</v>
      </c>
      <c r="AC155" s="2" t="s">
        <v>66</v>
      </c>
      <c r="AD155" s="2" t="s">
        <v>67</v>
      </c>
    </row>
    <row r="156" customFormat="false" ht="12.75" hidden="false" customHeight="false" outlineLevel="0" collapsed="false">
      <c r="A156" s="3" t="s">
        <v>809</v>
      </c>
      <c r="B156" s="1"/>
      <c r="C156" s="4" t="n">
        <f aca="false">IF(OR(T156="SSES",T156="VAR"),-COUNTIF(P$2:P$6715,R156)+1,IF(T156="ES",1,IF(OR(T156="CL",T156="OR",T156="SBOR",T156="SPFM",T156="FM",T156="SBFM",T156="FO",T156="GN",T156="SSGN"),0)))</f>
        <v>1</v>
      </c>
      <c r="D156" s="1" t="n">
        <v>155</v>
      </c>
      <c r="E156" s="1" t="s">
        <v>52</v>
      </c>
      <c r="F156" s="1" t="s">
        <v>53</v>
      </c>
      <c r="G156" s="1" t="s">
        <v>54</v>
      </c>
      <c r="H156" s="1" t="s">
        <v>55</v>
      </c>
      <c r="I156" s="1" t="s">
        <v>773</v>
      </c>
      <c r="J156" s="1"/>
      <c r="K156" s="1"/>
      <c r="L156" s="1" t="s">
        <v>58</v>
      </c>
      <c r="M156" s="1" t="s">
        <v>59</v>
      </c>
      <c r="N156" s="1" t="s">
        <v>60</v>
      </c>
      <c r="O156" s="1" t="s">
        <v>59</v>
      </c>
      <c r="P156" s="1" t="n">
        <v>806890</v>
      </c>
      <c r="Q156" s="1" t="n">
        <v>202417</v>
      </c>
      <c r="R156" s="1" t="n">
        <v>202417</v>
      </c>
      <c r="S156" s="1" t="n">
        <v>806890</v>
      </c>
      <c r="T156" s="1" t="s">
        <v>69</v>
      </c>
      <c r="U156" s="1" t="s">
        <v>810</v>
      </c>
      <c r="V156" s="1" t="s">
        <v>811</v>
      </c>
      <c r="W156" s="1" t="s">
        <v>812</v>
      </c>
      <c r="X156" s="1" t="s">
        <v>811</v>
      </c>
      <c r="Y156" s="1"/>
      <c r="Z156" s="1" t="n">
        <v>3</v>
      </c>
      <c r="AA156" s="1" t="s">
        <v>65</v>
      </c>
      <c r="AB156" s="1" t="s">
        <v>813</v>
      </c>
      <c r="AC156" s="2" t="s">
        <v>66</v>
      </c>
      <c r="AD156" s="2" t="s">
        <v>67</v>
      </c>
    </row>
    <row r="157" customFormat="false" ht="12.75" hidden="false" customHeight="false" outlineLevel="0" collapsed="false">
      <c r="A157" s="3" t="s">
        <v>814</v>
      </c>
      <c r="B157" s="1"/>
      <c r="C157" s="4" t="n">
        <f aca="false">IF(OR(T157="SSES",T157="VAR"),-COUNTIF(P$2:P$6715,R157)+1,IF(T157="ES",1,IF(OR(T157="CL",T157="OR",T157="SBOR",T157="SPFM",T157="FM",T157="SBFM",T157="FO",T157="GN",T157="SSGN"),0)))</f>
        <v>1</v>
      </c>
      <c r="D157" s="1" t="n">
        <v>156</v>
      </c>
      <c r="E157" s="1" t="s">
        <v>52</v>
      </c>
      <c r="F157" s="1" t="s">
        <v>53</v>
      </c>
      <c r="G157" s="1" t="s">
        <v>54</v>
      </c>
      <c r="H157" s="1" t="s">
        <v>55</v>
      </c>
      <c r="I157" s="1" t="s">
        <v>773</v>
      </c>
      <c r="J157" s="1"/>
      <c r="K157" s="1"/>
      <c r="L157" s="1" t="s">
        <v>58</v>
      </c>
      <c r="M157" s="1" t="s">
        <v>59</v>
      </c>
      <c r="N157" s="1" t="s">
        <v>60</v>
      </c>
      <c r="O157" s="1" t="s">
        <v>59</v>
      </c>
      <c r="P157" s="1" t="n">
        <v>233473</v>
      </c>
      <c r="Q157" s="1" t="n">
        <v>202467</v>
      </c>
      <c r="R157" s="1" t="n">
        <v>202467</v>
      </c>
      <c r="S157" s="1" t="n">
        <v>233473</v>
      </c>
      <c r="T157" s="1" t="s">
        <v>69</v>
      </c>
      <c r="U157" s="1" t="s">
        <v>787</v>
      </c>
      <c r="V157" s="1" t="s">
        <v>815</v>
      </c>
      <c r="W157" s="1" t="s">
        <v>816</v>
      </c>
      <c r="X157" s="1" t="s">
        <v>815</v>
      </c>
      <c r="Y157" s="1"/>
      <c r="Z157" s="1" t="n">
        <v>3</v>
      </c>
      <c r="AA157" s="1" t="s">
        <v>65</v>
      </c>
      <c r="AB157" s="1" t="s">
        <v>817</v>
      </c>
      <c r="AC157" s="2" t="s">
        <v>66</v>
      </c>
      <c r="AD157" s="2" t="s">
        <v>67</v>
      </c>
    </row>
    <row r="158" customFormat="false" ht="12.75" hidden="false" customHeight="false" outlineLevel="0" collapsed="false">
      <c r="A158" s="3" t="s">
        <v>818</v>
      </c>
      <c r="B158" s="1"/>
      <c r="C158" s="4" t="n">
        <f aca="false">IF(OR(T158="SSES",T158="VAR"),-COUNTIF(P$2:P$6715,R158)+1,IF(T158="ES",1,IF(OR(T158="CL",T158="OR",T158="SBOR",T158="SPFM",T158="FM",T158="SBFM",T158="FO",T158="GN",T158="SSGN"),0)))</f>
        <v>0</v>
      </c>
      <c r="D158" s="1" t="n">
        <v>157</v>
      </c>
      <c r="E158" s="1" t="s">
        <v>52</v>
      </c>
      <c r="F158" s="1" t="s">
        <v>53</v>
      </c>
      <c r="G158" s="1" t="s">
        <v>54</v>
      </c>
      <c r="H158" s="1" t="s">
        <v>55</v>
      </c>
      <c r="I158" s="1" t="s">
        <v>773</v>
      </c>
      <c r="J158" s="1"/>
      <c r="K158" s="1"/>
      <c r="L158" s="1" t="s">
        <v>58</v>
      </c>
      <c r="M158" s="1" t="s">
        <v>59</v>
      </c>
      <c r="N158" s="1" t="s">
        <v>60</v>
      </c>
      <c r="O158" s="1" t="s">
        <v>59</v>
      </c>
      <c r="P158" s="1" t="n">
        <v>189775</v>
      </c>
      <c r="Q158" s="1" t="n">
        <v>184366</v>
      </c>
      <c r="R158" s="1" t="n">
        <v>184366</v>
      </c>
      <c r="S158" s="1" t="n">
        <v>189775</v>
      </c>
      <c r="T158" s="1" t="s">
        <v>61</v>
      </c>
      <c r="U158" s="1" t="s">
        <v>267</v>
      </c>
      <c r="V158" s="1" t="s">
        <v>819</v>
      </c>
      <c r="W158" s="1" t="s">
        <v>820</v>
      </c>
      <c r="X158" s="1" t="s">
        <v>819</v>
      </c>
      <c r="Y158" s="1"/>
      <c r="Z158" s="1"/>
      <c r="AA158" s="1" t="s">
        <v>65</v>
      </c>
      <c r="AB158" s="1"/>
      <c r="AC158" s="2" t="s">
        <v>66</v>
      </c>
      <c r="AD158" s="2" t="s">
        <v>67</v>
      </c>
    </row>
    <row r="159" customFormat="false" ht="12.75" hidden="false" customHeight="false" outlineLevel="0" collapsed="false">
      <c r="A159" s="3" t="s">
        <v>821</v>
      </c>
      <c r="B159" s="1"/>
      <c r="C159" s="4" t="n">
        <f aca="false">IF(OR(T159="SSES",T159="VAR"),-COUNTIF(P$2:P$6715,R159)+1,IF(T159="ES",1,IF(OR(T159="CL",T159="OR",T159="SBOR",T159="SPFM",T159="FM",T159="SBFM",T159="FO",T159="GN",T159="SSGN"),0)))</f>
        <v>1</v>
      </c>
      <c r="D159" s="1" t="n">
        <v>158</v>
      </c>
      <c r="E159" s="1" t="s">
        <v>52</v>
      </c>
      <c r="F159" s="1" t="s">
        <v>53</v>
      </c>
      <c r="G159" s="1" t="s">
        <v>54</v>
      </c>
      <c r="H159" s="1" t="s">
        <v>55</v>
      </c>
      <c r="I159" s="1" t="s">
        <v>773</v>
      </c>
      <c r="J159" s="1"/>
      <c r="K159" s="1"/>
      <c r="L159" s="1" t="s">
        <v>58</v>
      </c>
      <c r="M159" s="1" t="s">
        <v>59</v>
      </c>
      <c r="N159" s="1" t="s">
        <v>60</v>
      </c>
      <c r="O159" s="1" t="s">
        <v>59</v>
      </c>
      <c r="P159" s="1" t="n">
        <v>1436</v>
      </c>
      <c r="Q159" s="1" t="n">
        <v>189775</v>
      </c>
      <c r="R159" s="1" t="n">
        <v>189775</v>
      </c>
      <c r="S159" s="1" t="n">
        <v>1436</v>
      </c>
      <c r="T159" s="1" t="s">
        <v>69</v>
      </c>
      <c r="U159" s="1" t="s">
        <v>797</v>
      </c>
      <c r="V159" s="1" t="s">
        <v>822</v>
      </c>
      <c r="W159" s="1" t="s">
        <v>823</v>
      </c>
      <c r="X159" s="1" t="s">
        <v>822</v>
      </c>
      <c r="Y159" s="1"/>
      <c r="Z159" s="1" t="n">
        <v>3</v>
      </c>
      <c r="AA159" s="1" t="s">
        <v>65</v>
      </c>
      <c r="AB159" s="1" t="s">
        <v>824</v>
      </c>
      <c r="AC159" s="2" t="s">
        <v>66</v>
      </c>
      <c r="AD159" s="2" t="s">
        <v>67</v>
      </c>
    </row>
    <row r="160" customFormat="false" ht="12.75" hidden="false" customHeight="false" outlineLevel="0" collapsed="false">
      <c r="A160" s="3" t="s">
        <v>825</v>
      </c>
      <c r="B160" s="1"/>
      <c r="C160" s="4" t="n">
        <f aca="false">IF(OR(T160="SSES",T160="VAR"),-COUNTIF(P$2:P$6715,R160)+1,IF(T160="ES",1,IF(OR(T160="CL",T160="OR",T160="SBOR",T160="SPFM",T160="FM",T160="SBFM",T160="FO",T160="GN",T160="SSGN"),0)))</f>
        <v>1</v>
      </c>
      <c r="D160" s="1" t="n">
        <v>159</v>
      </c>
      <c r="E160" s="1" t="s">
        <v>52</v>
      </c>
      <c r="F160" s="1" t="s">
        <v>53</v>
      </c>
      <c r="G160" s="1" t="s">
        <v>54</v>
      </c>
      <c r="H160" s="1" t="s">
        <v>55</v>
      </c>
      <c r="I160" s="1" t="s">
        <v>773</v>
      </c>
      <c r="J160" s="1"/>
      <c r="K160" s="1"/>
      <c r="L160" s="1" t="s">
        <v>58</v>
      </c>
      <c r="M160" s="1" t="s">
        <v>59</v>
      </c>
      <c r="N160" s="1" t="s">
        <v>60</v>
      </c>
      <c r="O160" s="1" t="s">
        <v>59</v>
      </c>
      <c r="P160" s="1" t="n">
        <v>1437</v>
      </c>
      <c r="Q160" s="1" t="n">
        <v>189775</v>
      </c>
      <c r="R160" s="1" t="n">
        <v>189775</v>
      </c>
      <c r="S160" s="1" t="n">
        <v>1437</v>
      </c>
      <c r="T160" s="1" t="s">
        <v>69</v>
      </c>
      <c r="U160" s="1" t="s">
        <v>734</v>
      </c>
      <c r="V160" s="1" t="s">
        <v>826</v>
      </c>
      <c r="W160" s="1" t="s">
        <v>827</v>
      </c>
      <c r="X160" s="1" t="s">
        <v>826</v>
      </c>
      <c r="Y160" s="1"/>
      <c r="Z160" s="1" t="n">
        <v>3</v>
      </c>
      <c r="AA160" s="1" t="s">
        <v>65</v>
      </c>
      <c r="AB160" s="1" t="s">
        <v>828</v>
      </c>
      <c r="AC160" s="2" t="s">
        <v>66</v>
      </c>
      <c r="AD160" s="2" t="s">
        <v>67</v>
      </c>
    </row>
    <row r="161" customFormat="false" ht="12.75" hidden="false" customHeight="false" outlineLevel="0" collapsed="false">
      <c r="A161" s="3" t="s">
        <v>829</v>
      </c>
      <c r="B161" s="1"/>
      <c r="C161" s="4" t="n">
        <f aca="false">IF(OR(T161="SSES",T161="VAR"),-COUNTIF(P$2:P$6715,R161)+1,IF(T161="ES",1,IF(OR(T161="CL",T161="OR",T161="SBOR",T161="SPFM",T161="FM",T161="SBFM",T161="FO",T161="GN",T161="SSGN"),0)))</f>
        <v>1</v>
      </c>
      <c r="D161" s="1" t="n">
        <v>160</v>
      </c>
      <c r="E161" s="1" t="s">
        <v>52</v>
      </c>
      <c r="F161" s="1" t="s">
        <v>53</v>
      </c>
      <c r="G161" s="1" t="s">
        <v>54</v>
      </c>
      <c r="H161" s="1" t="s">
        <v>55</v>
      </c>
      <c r="I161" s="1" t="s">
        <v>773</v>
      </c>
      <c r="J161" s="1"/>
      <c r="K161" s="1"/>
      <c r="L161" s="1" t="s">
        <v>58</v>
      </c>
      <c r="M161" s="1" t="s">
        <v>59</v>
      </c>
      <c r="N161" s="1" t="s">
        <v>60</v>
      </c>
      <c r="O161" s="1" t="s">
        <v>59</v>
      </c>
      <c r="P161" s="1" t="n">
        <v>1438</v>
      </c>
      <c r="Q161" s="1" t="n">
        <v>189775</v>
      </c>
      <c r="R161" s="1" t="n">
        <v>189775</v>
      </c>
      <c r="S161" s="1" t="n">
        <v>1438</v>
      </c>
      <c r="T161" s="1" t="s">
        <v>69</v>
      </c>
      <c r="U161" s="1" t="s">
        <v>262</v>
      </c>
      <c r="V161" s="1" t="s">
        <v>830</v>
      </c>
      <c r="W161" s="1" t="s">
        <v>831</v>
      </c>
      <c r="X161" s="1" t="s">
        <v>830</v>
      </c>
      <c r="Y161" s="1"/>
      <c r="Z161" s="1" t="n">
        <v>3</v>
      </c>
      <c r="AA161" s="1" t="s">
        <v>65</v>
      </c>
      <c r="AB161" s="1" t="s">
        <v>832</v>
      </c>
      <c r="AC161" s="2" t="s">
        <v>66</v>
      </c>
      <c r="AD161" s="2" t="s">
        <v>67</v>
      </c>
    </row>
    <row r="162" customFormat="false" ht="12.75" hidden="false" customHeight="false" outlineLevel="0" collapsed="false">
      <c r="A162" s="3" t="s">
        <v>833</v>
      </c>
      <c r="B162" s="1"/>
      <c r="C162" s="4" t="n">
        <f aca="false">IF(OR(T162="SSES",T162="VAR"),-COUNTIF(P$2:P$6715,R162)+1,IF(T162="ES",1,IF(OR(T162="CL",T162="OR",T162="SBOR",T162="SPFM",T162="FM",T162="SBFM",T162="FO",T162="GN",T162="SSGN"),0)))</f>
        <v>1</v>
      </c>
      <c r="D162" s="1" t="n">
        <v>161</v>
      </c>
      <c r="E162" s="1" t="s">
        <v>52</v>
      </c>
      <c r="F162" s="1" t="s">
        <v>53</v>
      </c>
      <c r="G162" s="1" t="s">
        <v>54</v>
      </c>
      <c r="H162" s="1" t="s">
        <v>55</v>
      </c>
      <c r="I162" s="1" t="s">
        <v>773</v>
      </c>
      <c r="J162" s="1"/>
      <c r="K162" s="1"/>
      <c r="L162" s="1" t="s">
        <v>58</v>
      </c>
      <c r="M162" s="1" t="s">
        <v>59</v>
      </c>
      <c r="N162" s="1" t="s">
        <v>60</v>
      </c>
      <c r="O162" s="1" t="s">
        <v>59</v>
      </c>
      <c r="P162" s="1" t="n">
        <v>303135</v>
      </c>
      <c r="Q162" s="1" t="n">
        <v>189775</v>
      </c>
      <c r="R162" s="1" t="n">
        <v>189775</v>
      </c>
      <c r="S162" s="1" t="n">
        <v>303135</v>
      </c>
      <c r="T162" s="1" t="s">
        <v>69</v>
      </c>
      <c r="U162" s="1" t="s">
        <v>834</v>
      </c>
      <c r="V162" s="1" t="s">
        <v>835</v>
      </c>
      <c r="W162" s="1" t="s">
        <v>836</v>
      </c>
      <c r="X162" s="1" t="s">
        <v>835</v>
      </c>
      <c r="Y162" s="1"/>
      <c r="Z162" s="1" t="n">
        <v>3</v>
      </c>
      <c r="AA162" s="1" t="s">
        <v>65</v>
      </c>
      <c r="AB162" s="1" t="s">
        <v>837</v>
      </c>
      <c r="AC162" s="2" t="s">
        <v>66</v>
      </c>
      <c r="AD162" s="2" t="s">
        <v>67</v>
      </c>
    </row>
    <row r="163" customFormat="false" ht="12.75" hidden="false" customHeight="false" outlineLevel="0" collapsed="false">
      <c r="A163" s="3" t="s">
        <v>838</v>
      </c>
      <c r="B163" s="1"/>
      <c r="C163" s="4" t="n">
        <f aca="false">IF(OR(T163="SSES",T163="VAR"),-COUNTIF(P$2:P$6715,R163)+1,IF(T163="ES",1,IF(OR(T163="CL",T163="OR",T163="SBOR",T163="SPFM",T163="FM",T163="SBFM",T163="FO",T163="GN",T163="SSGN"),0)))</f>
        <v>0</v>
      </c>
      <c r="D163" s="1" t="n">
        <v>162</v>
      </c>
      <c r="E163" s="1" t="s">
        <v>52</v>
      </c>
      <c r="F163" s="1" t="s">
        <v>53</v>
      </c>
      <c r="G163" s="1" t="s">
        <v>54</v>
      </c>
      <c r="H163" s="1" t="s">
        <v>55</v>
      </c>
      <c r="I163" s="1" t="s">
        <v>773</v>
      </c>
      <c r="J163" s="1"/>
      <c r="K163" s="1"/>
      <c r="L163" s="1" t="s">
        <v>58</v>
      </c>
      <c r="M163" s="1" t="s">
        <v>59</v>
      </c>
      <c r="N163" s="1" t="s">
        <v>60</v>
      </c>
      <c r="O163" s="1" t="s">
        <v>59</v>
      </c>
      <c r="P163" s="1" t="n">
        <v>202351</v>
      </c>
      <c r="Q163" s="1" t="n">
        <v>184366</v>
      </c>
      <c r="R163" s="1" t="n">
        <v>184366</v>
      </c>
      <c r="S163" s="1" t="n">
        <v>202351</v>
      </c>
      <c r="T163" s="1" t="s">
        <v>61</v>
      </c>
      <c r="U163" s="1" t="s">
        <v>839</v>
      </c>
      <c r="V163" s="1" t="s">
        <v>840</v>
      </c>
      <c r="W163" s="1" t="s">
        <v>841</v>
      </c>
      <c r="X163" s="1" t="s">
        <v>840</v>
      </c>
      <c r="Y163" s="1"/>
      <c r="Z163" s="1"/>
      <c r="AA163" s="1" t="s">
        <v>65</v>
      </c>
      <c r="AB163" s="1"/>
      <c r="AC163" s="2" t="s">
        <v>66</v>
      </c>
      <c r="AD163" s="2" t="s">
        <v>67</v>
      </c>
    </row>
    <row r="164" customFormat="false" ht="12.75" hidden="false" customHeight="false" outlineLevel="0" collapsed="false">
      <c r="A164" s="3" t="s">
        <v>842</v>
      </c>
      <c r="B164" s="1"/>
      <c r="C164" s="4" t="n">
        <f aca="false">IF(OR(T164="SSES",T164="VAR"),-COUNTIF(P$2:P$6715,R164)+1,IF(T164="ES",1,IF(OR(T164="CL",T164="OR",T164="SBOR",T164="SPFM",T164="FM",T164="SBFM",T164="FO",T164="GN",T164="SSGN"),0)))</f>
        <v>1</v>
      </c>
      <c r="D164" s="1" t="n">
        <v>163</v>
      </c>
      <c r="E164" s="1" t="s">
        <v>52</v>
      </c>
      <c r="F164" s="1" t="s">
        <v>53</v>
      </c>
      <c r="G164" s="1" t="s">
        <v>54</v>
      </c>
      <c r="H164" s="1" t="s">
        <v>55</v>
      </c>
      <c r="I164" s="1" t="s">
        <v>773</v>
      </c>
      <c r="J164" s="1"/>
      <c r="K164" s="1"/>
      <c r="L164" s="1" t="s">
        <v>58</v>
      </c>
      <c r="M164" s="1" t="s">
        <v>59</v>
      </c>
      <c r="N164" s="1" t="s">
        <v>60</v>
      </c>
      <c r="O164" s="1" t="s">
        <v>59</v>
      </c>
      <c r="P164" s="1" t="n">
        <v>836049</v>
      </c>
      <c r="Q164" s="1" t="n">
        <v>202351</v>
      </c>
      <c r="R164" s="1" t="n">
        <v>202351</v>
      </c>
      <c r="S164" s="1" t="n">
        <v>836049</v>
      </c>
      <c r="T164" s="1" t="s">
        <v>69</v>
      </c>
      <c r="U164" s="1" t="s">
        <v>843</v>
      </c>
      <c r="V164" s="1" t="s">
        <v>844</v>
      </c>
      <c r="W164" s="1" t="s">
        <v>845</v>
      </c>
      <c r="X164" s="1" t="s">
        <v>844</v>
      </c>
      <c r="Y164" s="1"/>
      <c r="Z164" s="1" t="n">
        <v>3</v>
      </c>
      <c r="AA164" s="1" t="s">
        <v>65</v>
      </c>
      <c r="AB164" s="1" t="s">
        <v>846</v>
      </c>
      <c r="AC164" s="2" t="s">
        <v>66</v>
      </c>
      <c r="AD164" s="2" t="s">
        <v>67</v>
      </c>
    </row>
    <row r="165" customFormat="false" ht="12.75" hidden="false" customHeight="false" outlineLevel="0" collapsed="false">
      <c r="A165" s="3" t="s">
        <v>847</v>
      </c>
      <c r="B165" s="1"/>
      <c r="C165" s="4" t="n">
        <f aca="false">IF(OR(T165="SSES",T165="VAR"),-COUNTIF(P$2:P$6715,R165)+1,IF(T165="ES",1,IF(OR(T165="CL",T165="OR",T165="SBOR",T165="SPFM",T165="FM",T165="SBFM",T165="FO",T165="GN",T165="SSGN"),0)))</f>
        <v>1</v>
      </c>
      <c r="D165" s="1" t="n">
        <v>164</v>
      </c>
      <c r="E165" s="1" t="s">
        <v>52</v>
      </c>
      <c r="F165" s="1" t="s">
        <v>53</v>
      </c>
      <c r="G165" s="1" t="s">
        <v>54</v>
      </c>
      <c r="H165" s="1" t="s">
        <v>55</v>
      </c>
      <c r="I165" s="1" t="s">
        <v>773</v>
      </c>
      <c r="J165" s="1"/>
      <c r="K165" s="1"/>
      <c r="L165" s="1" t="s">
        <v>58</v>
      </c>
      <c r="M165" s="1" t="s">
        <v>59</v>
      </c>
      <c r="N165" s="1" t="s">
        <v>60</v>
      </c>
      <c r="O165" s="1" t="s">
        <v>59</v>
      </c>
      <c r="P165" s="1" t="n">
        <v>233479</v>
      </c>
      <c r="Q165" s="1" t="n">
        <v>202351</v>
      </c>
      <c r="R165" s="1" t="n">
        <v>202351</v>
      </c>
      <c r="S165" s="1" t="n">
        <v>233479</v>
      </c>
      <c r="T165" s="1" t="s">
        <v>69</v>
      </c>
      <c r="U165" s="1" t="s">
        <v>848</v>
      </c>
      <c r="V165" s="1" t="s">
        <v>849</v>
      </c>
      <c r="W165" s="1" t="s">
        <v>850</v>
      </c>
      <c r="X165" s="1" t="s">
        <v>849</v>
      </c>
      <c r="Y165" s="1"/>
      <c r="Z165" s="1" t="n">
        <v>3</v>
      </c>
      <c r="AA165" s="1" t="s">
        <v>65</v>
      </c>
      <c r="AB165" s="1" t="s">
        <v>851</v>
      </c>
      <c r="AC165" s="2" t="s">
        <v>66</v>
      </c>
      <c r="AD165" s="2" t="s">
        <v>67</v>
      </c>
    </row>
    <row r="166" customFormat="false" ht="12.75" hidden="false" customHeight="false" outlineLevel="0" collapsed="false">
      <c r="A166" s="3" t="s">
        <v>852</v>
      </c>
      <c r="B166" s="1"/>
      <c r="C166" s="4" t="n">
        <f aca="false">IF(OR(T166="SSES",T166="VAR"),-COUNTIF(P$2:P$6715,R166)+1,IF(T166="ES",1,IF(OR(T166="CL",T166="OR",T166="SBOR",T166="SPFM",T166="FM",T166="SBFM",T166="FO",T166="GN",T166="SSGN"),0)))</f>
        <v>1</v>
      </c>
      <c r="D166" s="1" t="n">
        <v>165</v>
      </c>
      <c r="E166" s="1" t="s">
        <v>52</v>
      </c>
      <c r="F166" s="1" t="s">
        <v>53</v>
      </c>
      <c r="G166" s="1" t="s">
        <v>54</v>
      </c>
      <c r="H166" s="1" t="s">
        <v>55</v>
      </c>
      <c r="I166" s="1" t="s">
        <v>773</v>
      </c>
      <c r="J166" s="1"/>
      <c r="K166" s="1"/>
      <c r="L166" s="1" t="s">
        <v>58</v>
      </c>
      <c r="M166" s="1" t="s">
        <v>59</v>
      </c>
      <c r="N166" s="1" t="s">
        <v>60</v>
      </c>
      <c r="O166" s="1" t="s">
        <v>59</v>
      </c>
      <c r="P166" s="1" t="n">
        <v>233480</v>
      </c>
      <c r="Q166" s="1" t="n">
        <v>202351</v>
      </c>
      <c r="R166" s="1" t="n">
        <v>202351</v>
      </c>
      <c r="S166" s="1" t="n">
        <v>233480</v>
      </c>
      <c r="T166" s="1" t="s">
        <v>69</v>
      </c>
      <c r="U166" s="1" t="s">
        <v>525</v>
      </c>
      <c r="V166" s="1" t="s">
        <v>853</v>
      </c>
      <c r="W166" s="1" t="s">
        <v>854</v>
      </c>
      <c r="X166" s="1" t="s">
        <v>853</v>
      </c>
      <c r="Y166" s="1"/>
      <c r="Z166" s="1" t="n">
        <v>3</v>
      </c>
      <c r="AA166" s="1" t="s">
        <v>65</v>
      </c>
      <c r="AB166" s="1" t="s">
        <v>855</v>
      </c>
      <c r="AC166" s="2" t="s">
        <v>66</v>
      </c>
      <c r="AD166" s="2" t="s">
        <v>67</v>
      </c>
    </row>
    <row r="167" customFormat="false" ht="12.75" hidden="false" customHeight="false" outlineLevel="0" collapsed="false">
      <c r="A167" s="3" t="s">
        <v>856</v>
      </c>
      <c r="B167" s="1"/>
      <c r="C167" s="4" t="n">
        <f aca="false">IF(OR(T167="SSES",T167="VAR"),-COUNTIF(P$2:P$6715,R167)+1,IF(T167="ES",1,IF(OR(T167="CL",T167="OR",T167="SBOR",T167="SPFM",T167="FM",T167="SBFM",T167="FO",T167="GN",T167="SSGN"),0)))</f>
        <v>1</v>
      </c>
      <c r="D167" s="1" t="n">
        <v>166</v>
      </c>
      <c r="E167" s="1" t="s">
        <v>52</v>
      </c>
      <c r="F167" s="1" t="s">
        <v>53</v>
      </c>
      <c r="G167" s="1" t="s">
        <v>54</v>
      </c>
      <c r="H167" s="1" t="s">
        <v>55</v>
      </c>
      <c r="I167" s="1" t="s">
        <v>773</v>
      </c>
      <c r="J167" s="1"/>
      <c r="K167" s="1"/>
      <c r="L167" s="1" t="s">
        <v>58</v>
      </c>
      <c r="M167" s="1" t="s">
        <v>59</v>
      </c>
      <c r="N167" s="1" t="s">
        <v>60</v>
      </c>
      <c r="O167" s="1" t="s">
        <v>59</v>
      </c>
      <c r="P167" s="1" t="n">
        <v>1392</v>
      </c>
      <c r="Q167" s="1" t="n">
        <v>190452</v>
      </c>
      <c r="R167" s="1" t="n">
        <v>190452</v>
      </c>
      <c r="S167" s="1" t="n">
        <v>1392</v>
      </c>
      <c r="T167" s="1" t="s">
        <v>69</v>
      </c>
      <c r="U167" s="1" t="s">
        <v>848</v>
      </c>
      <c r="V167" s="1" t="s">
        <v>857</v>
      </c>
      <c r="W167" s="1" t="s">
        <v>858</v>
      </c>
      <c r="X167" s="1" t="s">
        <v>857</v>
      </c>
      <c r="Y167" s="1"/>
      <c r="Z167" s="1" t="n">
        <v>3</v>
      </c>
      <c r="AA167" s="1" t="s">
        <v>65</v>
      </c>
      <c r="AB167" s="1" t="s">
        <v>859</v>
      </c>
      <c r="AC167" s="2" t="s">
        <v>66</v>
      </c>
      <c r="AD167" s="2" t="s">
        <v>67</v>
      </c>
    </row>
    <row r="168" customFormat="false" ht="12.75" hidden="false" customHeight="false" outlineLevel="0" collapsed="false">
      <c r="A168" s="3" t="s">
        <v>860</v>
      </c>
      <c r="B168" s="1"/>
      <c r="C168" s="4" t="n">
        <f aca="false">IF(OR(T168="SSES",T168="VAR"),-COUNTIF(P$2:P$6715,R168)+1,IF(T168="ES",1,IF(OR(T168="CL",T168="OR",T168="SBOR",T168="SPFM",T168="FM",T168="SBFM",T168="FO",T168="GN",T168="SSGN"),0)))</f>
        <v>1</v>
      </c>
      <c r="D168" s="1" t="n">
        <v>167</v>
      </c>
      <c r="E168" s="1" t="s">
        <v>52</v>
      </c>
      <c r="F168" s="1" t="s">
        <v>53</v>
      </c>
      <c r="G168" s="1" t="s">
        <v>54</v>
      </c>
      <c r="H168" s="1" t="s">
        <v>55</v>
      </c>
      <c r="I168" s="1" t="s">
        <v>773</v>
      </c>
      <c r="J168" s="1"/>
      <c r="K168" s="1"/>
      <c r="L168" s="1" t="s">
        <v>58</v>
      </c>
      <c r="M168" s="1" t="s">
        <v>59</v>
      </c>
      <c r="N168" s="1" t="s">
        <v>60</v>
      </c>
      <c r="O168" s="1" t="s">
        <v>59</v>
      </c>
      <c r="P168" s="1" t="n">
        <v>1393</v>
      </c>
      <c r="Q168" s="1" t="n">
        <v>190452</v>
      </c>
      <c r="R168" s="1" t="n">
        <v>190452</v>
      </c>
      <c r="S168" s="1" t="n">
        <v>1393</v>
      </c>
      <c r="T168" s="1" t="s">
        <v>69</v>
      </c>
      <c r="U168" s="1" t="s">
        <v>630</v>
      </c>
      <c r="V168" s="1" t="s">
        <v>861</v>
      </c>
      <c r="W168" s="1" t="s">
        <v>862</v>
      </c>
      <c r="X168" s="1" t="s">
        <v>861</v>
      </c>
      <c r="Y168" s="1"/>
      <c r="Z168" s="1" t="n">
        <v>3</v>
      </c>
      <c r="AA168" s="1" t="s">
        <v>65</v>
      </c>
      <c r="AB168" s="1" t="s">
        <v>863</v>
      </c>
      <c r="AC168" s="2" t="s">
        <v>66</v>
      </c>
      <c r="AD168" s="2" t="s">
        <v>67</v>
      </c>
    </row>
    <row r="169" customFormat="false" ht="12.75" hidden="false" customHeight="false" outlineLevel="0" collapsed="false">
      <c r="A169" s="3" t="s">
        <v>864</v>
      </c>
      <c r="B169" s="1"/>
      <c r="C169" s="4" t="n">
        <f aca="false">IF(OR(T169="SSES",T169="VAR"),-COUNTIF(P$2:P$6715,R169)+1,IF(T169="ES",1,IF(OR(T169="CL",T169="OR",T169="SBOR",T169="SPFM",T169="FM",T169="SBFM",T169="FO",T169="GN",T169="SSGN"),0)))</f>
        <v>1</v>
      </c>
      <c r="D169" s="1" t="n">
        <v>168</v>
      </c>
      <c r="E169" s="1" t="s">
        <v>52</v>
      </c>
      <c r="F169" s="1" t="s">
        <v>53</v>
      </c>
      <c r="G169" s="1" t="s">
        <v>54</v>
      </c>
      <c r="H169" s="1" t="s">
        <v>55</v>
      </c>
      <c r="I169" s="1" t="s">
        <v>773</v>
      </c>
      <c r="J169" s="1"/>
      <c r="K169" s="1"/>
      <c r="L169" s="1" t="s">
        <v>58</v>
      </c>
      <c r="M169" s="1" t="s">
        <v>59</v>
      </c>
      <c r="N169" s="1" t="s">
        <v>60</v>
      </c>
      <c r="O169" s="1" t="s">
        <v>59</v>
      </c>
      <c r="P169" s="1" t="n">
        <v>233491</v>
      </c>
      <c r="Q169" s="1" t="n">
        <v>190453</v>
      </c>
      <c r="R169" s="1" t="n">
        <v>190453</v>
      </c>
      <c r="S169" s="1" t="n">
        <v>233491</v>
      </c>
      <c r="T169" s="1" t="s">
        <v>69</v>
      </c>
      <c r="U169" s="1" t="s">
        <v>810</v>
      </c>
      <c r="V169" s="1" t="s">
        <v>865</v>
      </c>
      <c r="W169" s="1" t="s">
        <v>866</v>
      </c>
      <c r="X169" s="1" t="s">
        <v>865</v>
      </c>
      <c r="Y169" s="1"/>
      <c r="Z169" s="1" t="n">
        <v>3</v>
      </c>
      <c r="AA169" s="1" t="s">
        <v>65</v>
      </c>
      <c r="AB169" s="1" t="s">
        <v>867</v>
      </c>
      <c r="AC169" s="2" t="s">
        <v>66</v>
      </c>
      <c r="AD169" s="2" t="s">
        <v>67</v>
      </c>
    </row>
    <row r="170" customFormat="false" ht="12.75" hidden="false" customHeight="false" outlineLevel="0" collapsed="false">
      <c r="A170" s="3" t="s">
        <v>868</v>
      </c>
      <c r="B170" s="1"/>
      <c r="C170" s="4" t="n">
        <f aca="false">IF(OR(T170="SSES",T170="VAR"),-COUNTIF(P$2:P$6715,R170)+1,IF(T170="ES",1,IF(OR(T170="CL",T170="OR",T170="SBOR",T170="SPFM",T170="FM",T170="SBFM",T170="FO",T170="GN",T170="SSGN"),0)))</f>
        <v>1</v>
      </c>
      <c r="D170" s="1" t="n">
        <v>169</v>
      </c>
      <c r="E170" s="1" t="s">
        <v>52</v>
      </c>
      <c r="F170" s="1" t="s">
        <v>53</v>
      </c>
      <c r="G170" s="1" t="s">
        <v>54</v>
      </c>
      <c r="H170" s="1" t="s">
        <v>55</v>
      </c>
      <c r="I170" s="1" t="s">
        <v>773</v>
      </c>
      <c r="J170" s="1"/>
      <c r="K170" s="1"/>
      <c r="L170" s="1" t="s">
        <v>58</v>
      </c>
      <c r="M170" s="1" t="s">
        <v>59</v>
      </c>
      <c r="N170" s="1" t="s">
        <v>60</v>
      </c>
      <c r="O170" s="1" t="s">
        <v>59</v>
      </c>
      <c r="P170" s="1" t="n">
        <v>1378</v>
      </c>
      <c r="Q170" s="1" t="n">
        <v>190453</v>
      </c>
      <c r="R170" s="1" t="n">
        <v>190453</v>
      </c>
      <c r="S170" s="1" t="n">
        <v>1378</v>
      </c>
      <c r="T170" s="1" t="s">
        <v>69</v>
      </c>
      <c r="U170" s="1" t="s">
        <v>869</v>
      </c>
      <c r="V170" s="1" t="s">
        <v>870</v>
      </c>
      <c r="W170" s="1" t="s">
        <v>871</v>
      </c>
      <c r="X170" s="1" t="s">
        <v>870</v>
      </c>
      <c r="Y170" s="1"/>
      <c r="Z170" s="1" t="n">
        <v>3</v>
      </c>
      <c r="AA170" s="1" t="s">
        <v>65</v>
      </c>
      <c r="AB170" s="1" t="s">
        <v>872</v>
      </c>
      <c r="AC170" s="2" t="s">
        <v>66</v>
      </c>
      <c r="AD170" s="2" t="s">
        <v>67</v>
      </c>
    </row>
    <row r="171" customFormat="false" ht="12.75" hidden="false" customHeight="false" outlineLevel="0" collapsed="false">
      <c r="A171" s="3" t="s">
        <v>873</v>
      </c>
      <c r="B171" s="1"/>
      <c r="C171" s="4" t="n">
        <f aca="false">IF(OR(T171="SSES",T171="VAR"),-COUNTIF(P$2:P$6715,R171)+1,IF(T171="ES",1,IF(OR(T171="CL",T171="OR",T171="SBOR",T171="SPFM",T171="FM",T171="SBFM",T171="FO",T171="GN",T171="SSGN"),0)))</f>
        <v>1</v>
      </c>
      <c r="D171" s="1" t="n">
        <v>170</v>
      </c>
      <c r="E171" s="1" t="s">
        <v>52</v>
      </c>
      <c r="F171" s="1" t="s">
        <v>53</v>
      </c>
      <c r="G171" s="1" t="s">
        <v>54</v>
      </c>
      <c r="H171" s="1" t="s">
        <v>55</v>
      </c>
      <c r="I171" s="1" t="s">
        <v>773</v>
      </c>
      <c r="J171" s="1"/>
      <c r="K171" s="1"/>
      <c r="L171" s="1" t="s">
        <v>58</v>
      </c>
      <c r="M171" s="1" t="s">
        <v>59</v>
      </c>
      <c r="N171" s="1" t="s">
        <v>60</v>
      </c>
      <c r="O171" s="1" t="s">
        <v>59</v>
      </c>
      <c r="P171" s="1" t="n">
        <v>233498</v>
      </c>
      <c r="Q171" s="1" t="n">
        <v>190453</v>
      </c>
      <c r="R171" s="1" t="n">
        <v>190453</v>
      </c>
      <c r="S171" s="1" t="n">
        <v>233498</v>
      </c>
      <c r="T171" s="1" t="s">
        <v>69</v>
      </c>
      <c r="U171" s="1" t="s">
        <v>869</v>
      </c>
      <c r="V171" s="1" t="s">
        <v>874</v>
      </c>
      <c r="W171" s="1" t="s">
        <v>875</v>
      </c>
      <c r="X171" s="1" t="s">
        <v>874</v>
      </c>
      <c r="Y171" s="1"/>
      <c r="Z171" s="1" t="n">
        <v>3</v>
      </c>
      <c r="AA171" s="1" t="s">
        <v>65</v>
      </c>
      <c r="AB171" s="1" t="s">
        <v>876</v>
      </c>
      <c r="AC171" s="2" t="s">
        <v>66</v>
      </c>
      <c r="AD171" s="2" t="s">
        <v>67</v>
      </c>
    </row>
    <row r="172" customFormat="false" ht="12.75" hidden="false" customHeight="false" outlineLevel="0" collapsed="false">
      <c r="A172" s="3" t="s">
        <v>877</v>
      </c>
      <c r="B172" s="1"/>
      <c r="C172" s="4" t="n">
        <f aca="false">IF(OR(T172="SSES",T172="VAR"),-COUNTIF(P$2:P$6715,R172)+1,IF(T172="ES",1,IF(OR(T172="CL",T172="OR",T172="SBOR",T172="SPFM",T172="FM",T172="SBFM",T172="FO",T172="GN",T172="SSGN"),0)))</f>
        <v>1</v>
      </c>
      <c r="D172" s="1" t="n">
        <v>171</v>
      </c>
      <c r="E172" s="1" t="s">
        <v>52</v>
      </c>
      <c r="F172" s="1" t="s">
        <v>53</v>
      </c>
      <c r="G172" s="1" t="s">
        <v>54</v>
      </c>
      <c r="H172" s="1" t="s">
        <v>55</v>
      </c>
      <c r="I172" s="1" t="s">
        <v>773</v>
      </c>
      <c r="J172" s="1"/>
      <c r="K172" s="1"/>
      <c r="L172" s="1" t="s">
        <v>58</v>
      </c>
      <c r="M172" s="1" t="s">
        <v>59</v>
      </c>
      <c r="N172" s="1" t="s">
        <v>60</v>
      </c>
      <c r="O172" s="1" t="s">
        <v>59</v>
      </c>
      <c r="P172" s="1" t="n">
        <v>233501</v>
      </c>
      <c r="Q172" s="1" t="n">
        <v>190453</v>
      </c>
      <c r="R172" s="1" t="n">
        <v>190453</v>
      </c>
      <c r="S172" s="1" t="n">
        <v>233501</v>
      </c>
      <c r="T172" s="1" t="s">
        <v>69</v>
      </c>
      <c r="U172" s="1" t="s">
        <v>810</v>
      </c>
      <c r="V172" s="1" t="s">
        <v>878</v>
      </c>
      <c r="W172" s="1" t="s">
        <v>879</v>
      </c>
      <c r="X172" s="1" t="s">
        <v>878</v>
      </c>
      <c r="Y172" s="1"/>
      <c r="Z172" s="1" t="n">
        <v>3</v>
      </c>
      <c r="AA172" s="1" t="s">
        <v>65</v>
      </c>
      <c r="AB172" s="1" t="s">
        <v>880</v>
      </c>
      <c r="AC172" s="2" t="s">
        <v>66</v>
      </c>
      <c r="AD172" s="2" t="s">
        <v>67</v>
      </c>
    </row>
    <row r="173" customFormat="false" ht="12.75" hidden="false" customHeight="false" outlineLevel="0" collapsed="false">
      <c r="A173" s="3" t="s">
        <v>881</v>
      </c>
      <c r="B173" s="1"/>
      <c r="C173" s="4" t="n">
        <f aca="false">IF(OR(T173="SSES",T173="VAR"),-COUNTIF(P$2:P$6715,R173)+1,IF(T173="ES",1,IF(OR(T173="CL",T173="OR",T173="SBOR",T173="SPFM",T173="FM",T173="SBFM",T173="FO",T173="GN",T173="SSGN"),0)))</f>
        <v>1</v>
      </c>
      <c r="D173" s="1" t="n">
        <v>172</v>
      </c>
      <c r="E173" s="1" t="s">
        <v>52</v>
      </c>
      <c r="F173" s="1" t="s">
        <v>53</v>
      </c>
      <c r="G173" s="1" t="s">
        <v>54</v>
      </c>
      <c r="H173" s="1" t="s">
        <v>55</v>
      </c>
      <c r="I173" s="1" t="s">
        <v>773</v>
      </c>
      <c r="J173" s="1"/>
      <c r="K173" s="1"/>
      <c r="L173" s="1" t="s">
        <v>58</v>
      </c>
      <c r="M173" s="1" t="s">
        <v>59</v>
      </c>
      <c r="N173" s="1" t="s">
        <v>60</v>
      </c>
      <c r="O173" s="1" t="s">
        <v>59</v>
      </c>
      <c r="P173" s="1" t="n">
        <v>233502</v>
      </c>
      <c r="Q173" s="1" t="n">
        <v>190453</v>
      </c>
      <c r="R173" s="1" t="n">
        <v>190453</v>
      </c>
      <c r="S173" s="1" t="n">
        <v>233502</v>
      </c>
      <c r="T173" s="1" t="s">
        <v>69</v>
      </c>
      <c r="U173" s="1" t="s">
        <v>869</v>
      </c>
      <c r="V173" s="1" t="s">
        <v>882</v>
      </c>
      <c r="W173" s="1" t="s">
        <v>883</v>
      </c>
      <c r="X173" s="1" t="s">
        <v>882</v>
      </c>
      <c r="Y173" s="1"/>
      <c r="Z173" s="1" t="n">
        <v>3</v>
      </c>
      <c r="AA173" s="1" t="s">
        <v>65</v>
      </c>
      <c r="AB173" s="1" t="s">
        <v>884</v>
      </c>
      <c r="AC173" s="2" t="s">
        <v>66</v>
      </c>
      <c r="AD173" s="2" t="s">
        <v>67</v>
      </c>
    </row>
    <row r="174" customFormat="false" ht="12.75" hidden="false" customHeight="false" outlineLevel="0" collapsed="false">
      <c r="A174" s="3" t="s">
        <v>885</v>
      </c>
      <c r="B174" s="1"/>
      <c r="C174" s="4" t="n">
        <f aca="false">IF(OR(T174="SSES",T174="VAR"),-COUNTIF(P$2:P$6715,R174)+1,IF(T174="ES",1,IF(OR(T174="CL",T174="OR",T174="SBOR",T174="SPFM",T174="FM",T174="SBFM",T174="FO",T174="GN",T174="SSGN"),0)))</f>
        <v>1</v>
      </c>
      <c r="D174" s="1" t="n">
        <v>173</v>
      </c>
      <c r="E174" s="1" t="s">
        <v>52</v>
      </c>
      <c r="F174" s="1" t="s">
        <v>53</v>
      </c>
      <c r="G174" s="1" t="s">
        <v>54</v>
      </c>
      <c r="H174" s="1" t="s">
        <v>55</v>
      </c>
      <c r="I174" s="1" t="s">
        <v>773</v>
      </c>
      <c r="J174" s="1"/>
      <c r="K174" s="1"/>
      <c r="L174" s="1" t="s">
        <v>58</v>
      </c>
      <c r="M174" s="1" t="s">
        <v>59</v>
      </c>
      <c r="N174" s="1" t="s">
        <v>60</v>
      </c>
      <c r="O174" s="1" t="s">
        <v>59</v>
      </c>
      <c r="P174" s="1" t="n">
        <v>1377</v>
      </c>
      <c r="Q174" s="1" t="n">
        <v>190453</v>
      </c>
      <c r="R174" s="1" t="n">
        <v>190453</v>
      </c>
      <c r="S174" s="1" t="n">
        <v>1377</v>
      </c>
      <c r="T174" s="1" t="s">
        <v>69</v>
      </c>
      <c r="U174" s="1" t="s">
        <v>734</v>
      </c>
      <c r="V174" s="1" t="s">
        <v>886</v>
      </c>
      <c r="W174" s="1" t="s">
        <v>887</v>
      </c>
      <c r="X174" s="1" t="s">
        <v>886</v>
      </c>
      <c r="Y174" s="1"/>
      <c r="Z174" s="1" t="n">
        <v>3</v>
      </c>
      <c r="AA174" s="1" t="s">
        <v>65</v>
      </c>
      <c r="AB174" s="1" t="s">
        <v>888</v>
      </c>
      <c r="AC174" s="2" t="s">
        <v>66</v>
      </c>
      <c r="AD174" s="2" t="s">
        <v>67</v>
      </c>
    </row>
    <row r="175" customFormat="false" ht="12.75" hidden="false" customHeight="false" outlineLevel="0" collapsed="false">
      <c r="A175" s="3" t="s">
        <v>889</v>
      </c>
      <c r="B175" s="1"/>
      <c r="C175" s="4" t="n">
        <f aca="false">IF(OR(T175="SSES",T175="VAR"),-COUNTIF(P$2:P$6715,R175)+1,IF(T175="ES",1,IF(OR(T175="CL",T175="OR",T175="SBOR",T175="SPFM",T175="FM",T175="SBFM",T175="FO",T175="GN",T175="SSGN"),0)))</f>
        <v>1</v>
      </c>
      <c r="D175" s="1" t="n">
        <v>174</v>
      </c>
      <c r="E175" s="1" t="s">
        <v>52</v>
      </c>
      <c r="F175" s="1" t="s">
        <v>53</v>
      </c>
      <c r="G175" s="1" t="s">
        <v>54</v>
      </c>
      <c r="H175" s="1" t="s">
        <v>55</v>
      </c>
      <c r="I175" s="1" t="s">
        <v>773</v>
      </c>
      <c r="J175" s="1"/>
      <c r="K175" s="1"/>
      <c r="L175" s="1" t="s">
        <v>58</v>
      </c>
      <c r="M175" s="1" t="s">
        <v>59</v>
      </c>
      <c r="N175" s="1" t="s">
        <v>60</v>
      </c>
      <c r="O175" s="1" t="s">
        <v>59</v>
      </c>
      <c r="P175" s="1" t="n">
        <v>1399</v>
      </c>
      <c r="Q175" s="1" t="n">
        <v>190489</v>
      </c>
      <c r="R175" s="1" t="n">
        <v>190489</v>
      </c>
      <c r="S175" s="1" t="n">
        <v>1399</v>
      </c>
      <c r="T175" s="1" t="s">
        <v>69</v>
      </c>
      <c r="U175" s="1" t="s">
        <v>262</v>
      </c>
      <c r="V175" s="1" t="s">
        <v>890</v>
      </c>
      <c r="W175" s="1" t="s">
        <v>891</v>
      </c>
      <c r="X175" s="1" t="s">
        <v>890</v>
      </c>
      <c r="Y175" s="1"/>
      <c r="Z175" s="1" t="n">
        <v>3</v>
      </c>
      <c r="AA175" s="1" t="s">
        <v>65</v>
      </c>
      <c r="AB175" s="1" t="s">
        <v>892</v>
      </c>
      <c r="AC175" s="2" t="s">
        <v>66</v>
      </c>
      <c r="AD175" s="2" t="s">
        <v>67</v>
      </c>
    </row>
    <row r="176" customFormat="false" ht="12.75" hidden="false" customHeight="false" outlineLevel="0" collapsed="false">
      <c r="A176" s="3" t="s">
        <v>893</v>
      </c>
      <c r="B176" s="1"/>
      <c r="C176" s="4" t="n">
        <f aca="false">IF(OR(T176="SSES",T176="VAR"),-COUNTIF(P$2:P$6715,R176)+1,IF(T176="ES",1,IF(OR(T176="CL",T176="OR",T176="SBOR",T176="SPFM",T176="FM",T176="SBFM",T176="FO",T176="GN",T176="SSGN"),0)))</f>
        <v>1</v>
      </c>
      <c r="D176" s="1" t="n">
        <v>175</v>
      </c>
      <c r="E176" s="1" t="s">
        <v>52</v>
      </c>
      <c r="F176" s="1" t="s">
        <v>53</v>
      </c>
      <c r="G176" s="1" t="s">
        <v>54</v>
      </c>
      <c r="H176" s="1" t="s">
        <v>55</v>
      </c>
      <c r="I176" s="1" t="s">
        <v>773</v>
      </c>
      <c r="J176" s="1"/>
      <c r="K176" s="1"/>
      <c r="L176" s="1" t="s">
        <v>58</v>
      </c>
      <c r="M176" s="1" t="s">
        <v>59</v>
      </c>
      <c r="N176" s="1" t="s">
        <v>60</v>
      </c>
      <c r="O176" s="1" t="s">
        <v>59</v>
      </c>
      <c r="P176" s="1" t="n">
        <v>1400</v>
      </c>
      <c r="Q176" s="1" t="n">
        <v>190489</v>
      </c>
      <c r="R176" s="1" t="n">
        <v>190489</v>
      </c>
      <c r="S176" s="1" t="n">
        <v>1400</v>
      </c>
      <c r="T176" s="1" t="s">
        <v>69</v>
      </c>
      <c r="U176" s="1" t="s">
        <v>76</v>
      </c>
      <c r="V176" s="1" t="s">
        <v>894</v>
      </c>
      <c r="W176" s="1" t="s">
        <v>895</v>
      </c>
      <c r="X176" s="1" t="s">
        <v>894</v>
      </c>
      <c r="Y176" s="1"/>
      <c r="Z176" s="1" t="n">
        <v>3</v>
      </c>
      <c r="AA176" s="1" t="s">
        <v>65</v>
      </c>
      <c r="AB176" s="1" t="s">
        <v>896</v>
      </c>
      <c r="AC176" s="2" t="s">
        <v>66</v>
      </c>
      <c r="AD176" s="2" t="s">
        <v>67</v>
      </c>
    </row>
    <row r="177" customFormat="false" ht="12.75" hidden="false" customHeight="false" outlineLevel="0" collapsed="false">
      <c r="A177" s="3" t="s">
        <v>897</v>
      </c>
      <c r="B177" s="1"/>
      <c r="C177" s="4" t="n">
        <f aca="false">IF(OR(T177="SSES",T177="VAR"),-COUNTIF(P$2:P$6715,R177)+1,IF(T177="ES",1,IF(OR(T177="CL",T177="OR",T177="SBOR",T177="SPFM",T177="FM",T177="SBFM",T177="FO",T177="GN",T177="SSGN"),0)))</f>
        <v>1</v>
      </c>
      <c r="D177" s="1" t="n">
        <v>176</v>
      </c>
      <c r="E177" s="1" t="s">
        <v>52</v>
      </c>
      <c r="F177" s="1" t="s">
        <v>53</v>
      </c>
      <c r="G177" s="1" t="s">
        <v>54</v>
      </c>
      <c r="H177" s="1" t="s">
        <v>55</v>
      </c>
      <c r="I177" s="1" t="s">
        <v>773</v>
      </c>
      <c r="J177" s="1"/>
      <c r="K177" s="1"/>
      <c r="L177" s="1" t="s">
        <v>58</v>
      </c>
      <c r="M177" s="1" t="s">
        <v>59</v>
      </c>
      <c r="N177" s="1" t="s">
        <v>60</v>
      </c>
      <c r="O177" s="1" t="s">
        <v>59</v>
      </c>
      <c r="P177" s="1" t="n">
        <v>233507</v>
      </c>
      <c r="Q177" s="1" t="n">
        <v>202328</v>
      </c>
      <c r="R177" s="1" t="n">
        <v>202328</v>
      </c>
      <c r="S177" s="1" t="n">
        <v>233507</v>
      </c>
      <c r="T177" s="1" t="s">
        <v>69</v>
      </c>
      <c r="U177" s="1" t="s">
        <v>898</v>
      </c>
      <c r="V177" s="1" t="s">
        <v>899</v>
      </c>
      <c r="W177" s="1" t="s">
        <v>900</v>
      </c>
      <c r="X177" s="1" t="s">
        <v>899</v>
      </c>
      <c r="Y177" s="1"/>
      <c r="Z177" s="1" t="n">
        <v>3</v>
      </c>
      <c r="AA177" s="1" t="s">
        <v>65</v>
      </c>
      <c r="AB177" s="1" t="s">
        <v>901</v>
      </c>
      <c r="AC177" s="2" t="s">
        <v>66</v>
      </c>
      <c r="AD177" s="2" t="s">
        <v>67</v>
      </c>
    </row>
    <row r="178" customFormat="false" ht="12.75" hidden="false" customHeight="false" outlineLevel="0" collapsed="false">
      <c r="A178" s="3" t="s">
        <v>902</v>
      </c>
      <c r="B178" s="1"/>
      <c r="C178" s="4" t="n">
        <f aca="false">IF(OR(T178="SSES",T178="VAR"),-COUNTIF(P$2:P$6715,R178)+1,IF(T178="ES",1,IF(OR(T178="CL",T178="OR",T178="SBOR",T178="SPFM",T178="FM",T178="SBFM",T178="FO",T178="GN",T178="SSGN"),0)))</f>
        <v>1</v>
      </c>
      <c r="D178" s="1" t="n">
        <v>177</v>
      </c>
      <c r="E178" s="1" t="s">
        <v>52</v>
      </c>
      <c r="F178" s="1" t="s">
        <v>53</v>
      </c>
      <c r="G178" s="1" t="s">
        <v>54</v>
      </c>
      <c r="H178" s="1" t="s">
        <v>55</v>
      </c>
      <c r="I178" s="1" t="s">
        <v>773</v>
      </c>
      <c r="J178" s="1"/>
      <c r="K178" s="1"/>
      <c r="L178" s="1" t="s">
        <v>58</v>
      </c>
      <c r="M178" s="1" t="s">
        <v>59</v>
      </c>
      <c r="N178" s="1" t="s">
        <v>60</v>
      </c>
      <c r="O178" s="1" t="s">
        <v>59</v>
      </c>
      <c r="P178" s="1" t="n">
        <v>1403</v>
      </c>
      <c r="Q178" s="1" t="n">
        <v>190970</v>
      </c>
      <c r="R178" s="1" t="n">
        <v>190970</v>
      </c>
      <c r="S178" s="1" t="n">
        <v>1403</v>
      </c>
      <c r="T178" s="1" t="s">
        <v>69</v>
      </c>
      <c r="U178" s="1" t="s">
        <v>600</v>
      </c>
      <c r="V178" s="1" t="s">
        <v>903</v>
      </c>
      <c r="W178" s="1" t="s">
        <v>904</v>
      </c>
      <c r="X178" s="1" t="s">
        <v>903</v>
      </c>
      <c r="Y178" s="1"/>
      <c r="Z178" s="1" t="n">
        <v>3</v>
      </c>
      <c r="AA178" s="1" t="s">
        <v>65</v>
      </c>
      <c r="AB178" s="1" t="s">
        <v>905</v>
      </c>
    </row>
    <row r="179" customFormat="false" ht="12.75" hidden="false" customHeight="false" outlineLevel="0" collapsed="false">
      <c r="A179" s="3" t="s">
        <v>906</v>
      </c>
      <c r="B179" s="1"/>
      <c r="C179" s="4" t="n">
        <f aca="false">IF(OR(T179="SSES",T179="VAR"),-COUNTIF(P$2:P$6715,R179)+1,IF(T179="ES",1,IF(OR(T179="CL",T179="OR",T179="SBOR",T179="SPFM",T179="FM",T179="SBFM",T179="FO",T179="GN",T179="SSGN"),0)))</f>
        <v>1</v>
      </c>
      <c r="D179" s="1" t="n">
        <v>178</v>
      </c>
      <c r="E179" s="1" t="s">
        <v>52</v>
      </c>
      <c r="F179" s="1" t="s">
        <v>53</v>
      </c>
      <c r="G179" s="1" t="s">
        <v>54</v>
      </c>
      <c r="H179" s="1" t="s">
        <v>55</v>
      </c>
      <c r="I179" s="1" t="s">
        <v>773</v>
      </c>
      <c r="J179" s="1"/>
      <c r="K179" s="1"/>
      <c r="L179" s="1" t="s">
        <v>58</v>
      </c>
      <c r="M179" s="1" t="s">
        <v>59</v>
      </c>
      <c r="N179" s="1" t="s">
        <v>60</v>
      </c>
      <c r="O179" s="1" t="s">
        <v>59</v>
      </c>
      <c r="P179" s="1" t="n">
        <v>303206</v>
      </c>
      <c r="Q179" s="1" t="n">
        <v>202339</v>
      </c>
      <c r="R179" s="1" t="n">
        <v>202339</v>
      </c>
      <c r="S179" s="1" t="n">
        <v>303206</v>
      </c>
      <c r="T179" s="1" t="s">
        <v>69</v>
      </c>
      <c r="U179" s="1" t="s">
        <v>907</v>
      </c>
      <c r="V179" s="1" t="s">
        <v>908</v>
      </c>
      <c r="W179" s="1" t="s">
        <v>909</v>
      </c>
      <c r="X179" s="1" t="s">
        <v>908</v>
      </c>
      <c r="Y179" s="1"/>
      <c r="Z179" s="1" t="n">
        <v>3</v>
      </c>
      <c r="AA179" s="1" t="s">
        <v>65</v>
      </c>
      <c r="AB179" s="1" t="s">
        <v>910</v>
      </c>
      <c r="AC179" s="2" t="s">
        <v>66</v>
      </c>
      <c r="AD179" s="2" t="s">
        <v>67</v>
      </c>
    </row>
    <row r="180" customFormat="false" ht="12.75" hidden="false" customHeight="false" outlineLevel="0" collapsed="false">
      <c r="A180" s="3" t="s">
        <v>911</v>
      </c>
      <c r="B180" s="1"/>
      <c r="C180" s="4" t="n">
        <f aca="false">IF(OR(T180="SSES",T180="VAR"),-COUNTIF(P$2:P$6715,R180)+1,IF(T180="ES",1,IF(OR(T180="CL",T180="OR",T180="SBOR",T180="SPFM",T180="FM",T180="SBFM",T180="FO",T180="GN",T180="SSGN"),0)))</f>
        <v>1</v>
      </c>
      <c r="D180" s="1" t="n">
        <v>179</v>
      </c>
      <c r="E180" s="1" t="s">
        <v>52</v>
      </c>
      <c r="F180" s="1" t="s">
        <v>53</v>
      </c>
      <c r="G180" s="1" t="s">
        <v>54</v>
      </c>
      <c r="H180" s="1" t="s">
        <v>55</v>
      </c>
      <c r="I180" s="1" t="s">
        <v>773</v>
      </c>
      <c r="J180" s="1"/>
      <c r="K180" s="1"/>
      <c r="L180" s="1" t="s">
        <v>58</v>
      </c>
      <c r="M180" s="1" t="s">
        <v>59</v>
      </c>
      <c r="N180" s="1" t="s">
        <v>60</v>
      </c>
      <c r="O180" s="1" t="s">
        <v>59</v>
      </c>
      <c r="P180" s="1" t="n">
        <v>233515</v>
      </c>
      <c r="Q180" s="1" t="n">
        <v>202347</v>
      </c>
      <c r="R180" s="1" t="n">
        <v>202347</v>
      </c>
      <c r="S180" s="1" t="n">
        <v>233515</v>
      </c>
      <c r="T180" s="1" t="s">
        <v>69</v>
      </c>
      <c r="U180" s="1" t="s">
        <v>810</v>
      </c>
      <c r="V180" s="1" t="s">
        <v>912</v>
      </c>
      <c r="W180" s="1" t="s">
        <v>913</v>
      </c>
      <c r="X180" s="1" t="s">
        <v>912</v>
      </c>
      <c r="Y180" s="1"/>
      <c r="Z180" s="1" t="n">
        <v>3</v>
      </c>
      <c r="AA180" s="1" t="s">
        <v>65</v>
      </c>
      <c r="AB180" s="1" t="s">
        <v>914</v>
      </c>
      <c r="AC180" s="2" t="s">
        <v>66</v>
      </c>
      <c r="AD180" s="2" t="s">
        <v>67</v>
      </c>
    </row>
    <row r="181" customFormat="false" ht="12.75" hidden="false" customHeight="false" outlineLevel="0" collapsed="false">
      <c r="A181" s="3" t="s">
        <v>915</v>
      </c>
      <c r="B181" s="1"/>
      <c r="C181" s="4" t="n">
        <f aca="false">IF(OR(T181="SSES",T181="VAR"),-COUNTIF(P$2:P$6715,R181)+1,IF(T181="ES",1,IF(OR(T181="CL",T181="OR",T181="SBOR",T181="SPFM",T181="FM",T181="SBFM",T181="FO",T181="GN",T181="SSGN"),0)))</f>
        <v>1</v>
      </c>
      <c r="D181" s="1" t="n">
        <v>180</v>
      </c>
      <c r="E181" s="1" t="s">
        <v>52</v>
      </c>
      <c r="F181" s="1" t="s">
        <v>53</v>
      </c>
      <c r="G181" s="1" t="s">
        <v>54</v>
      </c>
      <c r="H181" s="1" t="s">
        <v>55</v>
      </c>
      <c r="I181" s="1" t="s">
        <v>773</v>
      </c>
      <c r="J181" s="1"/>
      <c r="K181" s="1"/>
      <c r="L181" s="1" t="s">
        <v>58</v>
      </c>
      <c r="M181" s="1" t="s">
        <v>59</v>
      </c>
      <c r="N181" s="1" t="s">
        <v>60</v>
      </c>
      <c r="O181" s="1" t="s">
        <v>59</v>
      </c>
      <c r="P181" s="1" t="n">
        <v>1442</v>
      </c>
      <c r="Q181" s="1" t="n">
        <v>191758</v>
      </c>
      <c r="R181" s="1" t="n">
        <v>191758</v>
      </c>
      <c r="S181" s="1" t="n">
        <v>1442</v>
      </c>
      <c r="T181" s="1" t="s">
        <v>69</v>
      </c>
      <c r="U181" s="1" t="s">
        <v>600</v>
      </c>
      <c r="V181" s="1" t="s">
        <v>916</v>
      </c>
      <c r="W181" s="1" t="s">
        <v>917</v>
      </c>
      <c r="X181" s="1" t="s">
        <v>916</v>
      </c>
      <c r="Y181" s="1"/>
      <c r="Z181" s="1" t="n">
        <v>3</v>
      </c>
      <c r="AA181" s="1" t="s">
        <v>65</v>
      </c>
      <c r="AB181" s="1" t="s">
        <v>918</v>
      </c>
      <c r="AC181" s="2" t="s">
        <v>66</v>
      </c>
      <c r="AD181" s="2" t="s">
        <v>67</v>
      </c>
    </row>
    <row r="182" customFormat="false" ht="12.75" hidden="false" customHeight="false" outlineLevel="0" collapsed="false">
      <c r="A182" s="3" t="s">
        <v>919</v>
      </c>
      <c r="B182" s="1"/>
      <c r="C182" s="4" t="n">
        <f aca="false">IF(OR(T182="SSES",T182="VAR"),-COUNTIF(P$2:P$6715,R182)+1,IF(T182="ES",1,IF(OR(T182="CL",T182="OR",T182="SBOR",T182="SPFM",T182="FM",T182="SBFM",T182="FO",T182="GN",T182="SSGN"),0)))</f>
        <v>1</v>
      </c>
      <c r="D182" s="1" t="n">
        <v>181</v>
      </c>
      <c r="E182" s="1" t="s">
        <v>52</v>
      </c>
      <c r="F182" s="1" t="s">
        <v>53</v>
      </c>
      <c r="G182" s="1" t="s">
        <v>54</v>
      </c>
      <c r="H182" s="1" t="s">
        <v>55</v>
      </c>
      <c r="I182" s="1" t="s">
        <v>773</v>
      </c>
      <c r="J182" s="1"/>
      <c r="K182" s="1"/>
      <c r="L182" s="1" t="s">
        <v>58</v>
      </c>
      <c r="M182" s="1" t="s">
        <v>59</v>
      </c>
      <c r="N182" s="1" t="s">
        <v>60</v>
      </c>
      <c r="O182" s="1" t="s">
        <v>59</v>
      </c>
      <c r="P182" s="1" t="n">
        <v>233524</v>
      </c>
      <c r="Q182" s="1" t="n">
        <v>202431</v>
      </c>
      <c r="R182" s="1" t="n">
        <v>202431</v>
      </c>
      <c r="S182" s="1" t="n">
        <v>233524</v>
      </c>
      <c r="T182" s="1" t="s">
        <v>69</v>
      </c>
      <c r="U182" s="1" t="s">
        <v>848</v>
      </c>
      <c r="V182" s="1" t="s">
        <v>920</v>
      </c>
      <c r="W182" s="1" t="s">
        <v>921</v>
      </c>
      <c r="X182" s="1" t="s">
        <v>920</v>
      </c>
      <c r="Y182" s="1"/>
      <c r="Z182" s="1" t="n">
        <v>3</v>
      </c>
      <c r="AA182" s="1" t="s">
        <v>65</v>
      </c>
      <c r="AB182" s="1" t="s">
        <v>922</v>
      </c>
    </row>
    <row r="183" customFormat="false" ht="12.75" hidden="false" customHeight="false" outlineLevel="0" collapsed="false">
      <c r="A183" s="3" t="s">
        <v>923</v>
      </c>
      <c r="B183" s="1"/>
      <c r="C183" s="4" t="n">
        <f aca="false">IF(OR(T183="SSES",T183="VAR"),-COUNTIF(P$2:P$6715,R183)+1,IF(T183="ES",1,IF(OR(T183="CL",T183="OR",T183="SBOR",T183="SPFM",T183="FM",T183="SBFM",T183="FO",T183="GN",T183="SSGN"),0)))</f>
        <v>1</v>
      </c>
      <c r="D183" s="1" t="n">
        <v>182</v>
      </c>
      <c r="E183" s="1" t="s">
        <v>52</v>
      </c>
      <c r="F183" s="1" t="s">
        <v>53</v>
      </c>
      <c r="G183" s="1" t="s">
        <v>54</v>
      </c>
      <c r="H183" s="1" t="s">
        <v>55</v>
      </c>
      <c r="I183" s="1" t="s">
        <v>773</v>
      </c>
      <c r="J183" s="1"/>
      <c r="K183" s="1"/>
      <c r="L183" s="1" t="s">
        <v>58</v>
      </c>
      <c r="M183" s="1" t="s">
        <v>59</v>
      </c>
      <c r="N183" s="1" t="s">
        <v>60</v>
      </c>
      <c r="O183" s="1" t="s">
        <v>59</v>
      </c>
      <c r="P183" s="1" t="n">
        <v>233527</v>
      </c>
      <c r="Q183" s="1" t="n">
        <v>202431</v>
      </c>
      <c r="R183" s="1" t="n">
        <v>202431</v>
      </c>
      <c r="S183" s="1" t="n">
        <v>233527</v>
      </c>
      <c r="T183" s="1" t="s">
        <v>69</v>
      </c>
      <c r="U183" s="1" t="s">
        <v>924</v>
      </c>
      <c r="V183" s="1" t="s">
        <v>925</v>
      </c>
      <c r="W183" s="1" t="s">
        <v>926</v>
      </c>
      <c r="X183" s="1" t="s">
        <v>925</v>
      </c>
      <c r="Y183" s="1"/>
      <c r="Z183" s="1" t="n">
        <v>3</v>
      </c>
      <c r="AA183" s="1" t="s">
        <v>65</v>
      </c>
      <c r="AB183" s="1" t="s">
        <v>927</v>
      </c>
    </row>
    <row r="184" customFormat="false" ht="12.75" hidden="false" customHeight="false" outlineLevel="0" collapsed="false">
      <c r="A184" s="3" t="s">
        <v>928</v>
      </c>
      <c r="B184" s="1"/>
      <c r="C184" s="4" t="n">
        <f aca="false">IF(OR(T184="SSES",T184="VAR"),-COUNTIF(P$2:P$6715,R184)+1,IF(T184="ES",1,IF(OR(T184="CL",T184="OR",T184="SBOR",T184="SPFM",T184="FM",T184="SBFM",T184="FO",T184="GN",T184="SSGN"),0)))</f>
        <v>1</v>
      </c>
      <c r="D184" s="1" t="n">
        <v>183</v>
      </c>
      <c r="E184" s="1" t="s">
        <v>52</v>
      </c>
      <c r="F184" s="1" t="s">
        <v>53</v>
      </c>
      <c r="G184" s="1" t="s">
        <v>54</v>
      </c>
      <c r="H184" s="1" t="s">
        <v>55</v>
      </c>
      <c r="I184" s="1" t="s">
        <v>773</v>
      </c>
      <c r="J184" s="1"/>
      <c r="K184" s="1"/>
      <c r="L184" s="1" t="s">
        <v>58</v>
      </c>
      <c r="M184" s="1" t="s">
        <v>59</v>
      </c>
      <c r="N184" s="1" t="s">
        <v>60</v>
      </c>
      <c r="O184" s="1" t="s">
        <v>59</v>
      </c>
      <c r="P184" s="1" t="n">
        <v>233529</v>
      </c>
      <c r="Q184" s="1" t="n">
        <v>202431</v>
      </c>
      <c r="R184" s="1" t="n">
        <v>202431</v>
      </c>
      <c r="S184" s="1" t="n">
        <v>233529</v>
      </c>
      <c r="T184" s="1" t="s">
        <v>69</v>
      </c>
      <c r="U184" s="1" t="s">
        <v>787</v>
      </c>
      <c r="V184" s="1" t="s">
        <v>929</v>
      </c>
      <c r="W184" s="1" t="s">
        <v>930</v>
      </c>
      <c r="X184" s="1" t="s">
        <v>929</v>
      </c>
      <c r="Y184" s="1"/>
      <c r="Z184" s="1" t="n">
        <v>3</v>
      </c>
      <c r="AA184" s="1" t="s">
        <v>65</v>
      </c>
      <c r="AB184" s="1" t="s">
        <v>931</v>
      </c>
      <c r="AC184" s="2" t="s">
        <v>66</v>
      </c>
      <c r="AD184" s="2" t="s">
        <v>67</v>
      </c>
    </row>
    <row r="185" customFormat="false" ht="12.75" hidden="false" customHeight="false" outlineLevel="0" collapsed="false">
      <c r="A185" s="3" t="s">
        <v>932</v>
      </c>
      <c r="B185" s="1"/>
      <c r="C185" s="4" t="n">
        <f aca="false">IF(OR(T185="SSES",T185="VAR"),-COUNTIF(P$2:P$6715,R185)+1,IF(T185="ES",1,IF(OR(T185="CL",T185="OR",T185="SBOR",T185="SPFM",T185="FM",T185="SBFM",T185="FO",T185="GN",T185="SSGN"),0)))</f>
        <v>1</v>
      </c>
      <c r="D185" s="1" t="n">
        <v>184</v>
      </c>
      <c r="E185" s="1" t="s">
        <v>52</v>
      </c>
      <c r="F185" s="1" t="s">
        <v>53</v>
      </c>
      <c r="G185" s="1" t="s">
        <v>54</v>
      </c>
      <c r="H185" s="1" t="s">
        <v>55</v>
      </c>
      <c r="I185" s="1" t="s">
        <v>773</v>
      </c>
      <c r="J185" s="1"/>
      <c r="K185" s="1"/>
      <c r="L185" s="1" t="s">
        <v>58</v>
      </c>
      <c r="M185" s="1" t="s">
        <v>59</v>
      </c>
      <c r="N185" s="1" t="s">
        <v>60</v>
      </c>
      <c r="O185" s="1" t="s">
        <v>59</v>
      </c>
      <c r="P185" s="1" t="n">
        <v>233532</v>
      </c>
      <c r="Q185" s="1" t="n">
        <v>202431</v>
      </c>
      <c r="R185" s="1" t="n">
        <v>202431</v>
      </c>
      <c r="S185" s="1" t="n">
        <v>233532</v>
      </c>
      <c r="T185" s="1" t="s">
        <v>69</v>
      </c>
      <c r="U185" s="1" t="s">
        <v>797</v>
      </c>
      <c r="V185" s="1" t="s">
        <v>933</v>
      </c>
      <c r="W185" s="1" t="s">
        <v>934</v>
      </c>
      <c r="X185" s="1" t="s">
        <v>933</v>
      </c>
      <c r="Y185" s="1"/>
      <c r="Z185" s="1" t="n">
        <v>3</v>
      </c>
      <c r="AA185" s="1" t="s">
        <v>65</v>
      </c>
      <c r="AB185" s="1" t="s">
        <v>935</v>
      </c>
      <c r="AC185" s="2" t="s">
        <v>66</v>
      </c>
      <c r="AD185" s="2" t="s">
        <v>67</v>
      </c>
    </row>
    <row r="186" customFormat="false" ht="12.75" hidden="false" customHeight="false" outlineLevel="0" collapsed="false">
      <c r="A186" s="3" t="s">
        <v>936</v>
      </c>
      <c r="B186" s="1"/>
      <c r="C186" s="4" t="n">
        <f aca="false">IF(OR(T186="SSES",T186="VAR"),-COUNTIF(P$2:P$6715,R186)+1,IF(T186="ES",1,IF(OR(T186="CL",T186="OR",T186="SBOR",T186="SPFM",T186="FM",T186="SBFM",T186="FO",T186="GN",T186="SSGN"),0)))</f>
        <v>1</v>
      </c>
      <c r="D186" s="1" t="n">
        <v>185</v>
      </c>
      <c r="E186" s="1" t="s">
        <v>52</v>
      </c>
      <c r="F186" s="1" t="s">
        <v>53</v>
      </c>
      <c r="G186" s="1" t="s">
        <v>54</v>
      </c>
      <c r="H186" s="1" t="s">
        <v>55</v>
      </c>
      <c r="I186" s="1" t="s">
        <v>773</v>
      </c>
      <c r="J186" s="1"/>
      <c r="K186" s="1"/>
      <c r="L186" s="1" t="s">
        <v>58</v>
      </c>
      <c r="M186" s="1" t="s">
        <v>59</v>
      </c>
      <c r="N186" s="1" t="s">
        <v>60</v>
      </c>
      <c r="O186" s="1" t="s">
        <v>59</v>
      </c>
      <c r="P186" s="1" t="n">
        <v>233535</v>
      </c>
      <c r="Q186" s="1" t="n">
        <v>202431</v>
      </c>
      <c r="R186" s="1" t="n">
        <v>202431</v>
      </c>
      <c r="S186" s="1" t="n">
        <v>233535</v>
      </c>
      <c r="T186" s="1" t="s">
        <v>69</v>
      </c>
      <c r="U186" s="1" t="s">
        <v>869</v>
      </c>
      <c r="V186" s="1" t="s">
        <v>937</v>
      </c>
      <c r="W186" s="1" t="s">
        <v>938</v>
      </c>
      <c r="X186" s="1" t="s">
        <v>937</v>
      </c>
      <c r="Y186" s="1"/>
      <c r="Z186" s="1" t="n">
        <v>3</v>
      </c>
      <c r="AA186" s="1" t="s">
        <v>65</v>
      </c>
      <c r="AB186" s="1" t="s">
        <v>939</v>
      </c>
      <c r="AC186" s="2" t="s">
        <v>66</v>
      </c>
      <c r="AD186" s="2" t="s">
        <v>67</v>
      </c>
    </row>
    <row r="187" customFormat="false" ht="12.75" hidden="false" customHeight="false" outlineLevel="0" collapsed="false">
      <c r="A187" s="3" t="s">
        <v>940</v>
      </c>
      <c r="B187" s="1"/>
      <c r="C187" s="4" t="n">
        <f aca="false">IF(OR(T187="SSES",T187="VAR"),-COUNTIF(P$2:P$6715,R187)+1,IF(T187="ES",1,IF(OR(T187="CL",T187="OR",T187="SBOR",T187="SPFM",T187="FM",T187="SBFM",T187="FO",T187="GN",T187="SSGN"),0)))</f>
        <v>1</v>
      </c>
      <c r="D187" s="1" t="n">
        <v>186</v>
      </c>
      <c r="E187" s="1" t="s">
        <v>52</v>
      </c>
      <c r="F187" s="1" t="s">
        <v>53</v>
      </c>
      <c r="G187" s="1" t="s">
        <v>54</v>
      </c>
      <c r="H187" s="1" t="s">
        <v>55</v>
      </c>
      <c r="I187" s="1" t="s">
        <v>773</v>
      </c>
      <c r="J187" s="1"/>
      <c r="K187" s="1"/>
      <c r="L187" s="1" t="s">
        <v>58</v>
      </c>
      <c r="M187" s="1" t="s">
        <v>59</v>
      </c>
      <c r="N187" s="1" t="s">
        <v>60</v>
      </c>
      <c r="O187" s="1" t="s">
        <v>59</v>
      </c>
      <c r="P187" s="1" t="n">
        <v>1405</v>
      </c>
      <c r="Q187" s="1" t="n">
        <v>191841</v>
      </c>
      <c r="R187" s="1" t="n">
        <v>191841</v>
      </c>
      <c r="S187" s="1" t="n">
        <v>1405</v>
      </c>
      <c r="T187" s="1" t="s">
        <v>69</v>
      </c>
      <c r="U187" s="1" t="s">
        <v>76</v>
      </c>
      <c r="V187" s="1" t="s">
        <v>941</v>
      </c>
      <c r="W187" s="1" t="s">
        <v>942</v>
      </c>
      <c r="X187" s="1" t="s">
        <v>941</v>
      </c>
      <c r="Y187" s="1"/>
      <c r="Z187" s="1" t="n">
        <v>3</v>
      </c>
      <c r="AA187" s="1" t="s">
        <v>65</v>
      </c>
      <c r="AB187" s="1" t="s">
        <v>943</v>
      </c>
      <c r="AC187" s="2" t="s">
        <v>66</v>
      </c>
      <c r="AD187" s="2" t="s">
        <v>67</v>
      </c>
    </row>
    <row r="188" customFormat="false" ht="12.75" hidden="false" customHeight="false" outlineLevel="0" collapsed="false">
      <c r="A188" s="3" t="s">
        <v>944</v>
      </c>
      <c r="B188" s="1"/>
      <c r="C188" s="4" t="n">
        <f aca="false">IF(OR(T188="SSES",T188="VAR"),-COUNTIF(P$2:P$6715,R188)+1,IF(T188="ES",1,IF(OR(T188="CL",T188="OR",T188="SBOR",T188="SPFM",T188="FM",T188="SBFM",T188="FO",T188="GN",T188="SSGN"),0)))</f>
        <v>1</v>
      </c>
      <c r="D188" s="1" t="n">
        <v>187</v>
      </c>
      <c r="E188" s="1" t="s">
        <v>52</v>
      </c>
      <c r="F188" s="1" t="s">
        <v>53</v>
      </c>
      <c r="G188" s="1" t="s">
        <v>54</v>
      </c>
      <c r="H188" s="1" t="s">
        <v>55</v>
      </c>
      <c r="I188" s="1" t="s">
        <v>773</v>
      </c>
      <c r="J188" s="1"/>
      <c r="K188" s="1"/>
      <c r="L188" s="1" t="s">
        <v>58</v>
      </c>
      <c r="M188" s="1" t="s">
        <v>59</v>
      </c>
      <c r="N188" s="1" t="s">
        <v>60</v>
      </c>
      <c r="O188" s="1" t="s">
        <v>59</v>
      </c>
      <c r="P188" s="1" t="n">
        <v>233541</v>
      </c>
      <c r="Q188" s="1" t="n">
        <v>202434</v>
      </c>
      <c r="R188" s="1" t="n">
        <v>202434</v>
      </c>
      <c r="S188" s="1" t="n">
        <v>233541</v>
      </c>
      <c r="T188" s="1" t="s">
        <v>69</v>
      </c>
      <c r="U188" s="1" t="s">
        <v>945</v>
      </c>
      <c r="V188" s="1" t="s">
        <v>946</v>
      </c>
      <c r="W188" s="1" t="s">
        <v>947</v>
      </c>
      <c r="X188" s="1" t="s">
        <v>946</v>
      </c>
      <c r="Y188" s="1"/>
      <c r="Z188" s="1" t="n">
        <v>3</v>
      </c>
      <c r="AA188" s="1" t="s">
        <v>65</v>
      </c>
      <c r="AB188" s="1" t="s">
        <v>948</v>
      </c>
      <c r="AC188" s="2" t="s">
        <v>66</v>
      </c>
      <c r="AD188" s="2" t="s">
        <v>67</v>
      </c>
    </row>
    <row r="189" customFormat="false" ht="12.75" hidden="false" customHeight="false" outlineLevel="0" collapsed="false">
      <c r="A189" s="3" t="s">
        <v>949</v>
      </c>
      <c r="B189" s="1"/>
      <c r="C189" s="4" t="n">
        <f aca="false">IF(OR(T189="SSES",T189="VAR"),-COUNTIF(P$2:P$6715,R189)+1,IF(T189="ES",1,IF(OR(T189="CL",T189="OR",T189="SBOR",T189="SPFM",T189="FM",T189="SBFM",T189="FO",T189="GN",T189="SSGN"),0)))</f>
        <v>1</v>
      </c>
      <c r="D189" s="1" t="n">
        <v>188</v>
      </c>
      <c r="E189" s="1" t="s">
        <v>52</v>
      </c>
      <c r="F189" s="1" t="s">
        <v>53</v>
      </c>
      <c r="G189" s="1" t="s">
        <v>54</v>
      </c>
      <c r="H189" s="1" t="s">
        <v>55</v>
      </c>
      <c r="I189" s="1" t="s">
        <v>773</v>
      </c>
      <c r="J189" s="1"/>
      <c r="K189" s="1"/>
      <c r="L189" s="1" t="s">
        <v>58</v>
      </c>
      <c r="M189" s="1" t="s">
        <v>59</v>
      </c>
      <c r="N189" s="1" t="s">
        <v>60</v>
      </c>
      <c r="O189" s="1" t="s">
        <v>59</v>
      </c>
      <c r="P189" s="1" t="n">
        <v>233542</v>
      </c>
      <c r="Q189" s="1" t="n">
        <v>202470</v>
      </c>
      <c r="R189" s="1" t="n">
        <v>202470</v>
      </c>
      <c r="S189" s="1" t="n">
        <v>233542</v>
      </c>
      <c r="T189" s="1" t="s">
        <v>69</v>
      </c>
      <c r="U189" s="1" t="s">
        <v>924</v>
      </c>
      <c r="V189" s="1" t="s">
        <v>950</v>
      </c>
      <c r="W189" s="1" t="s">
        <v>951</v>
      </c>
      <c r="X189" s="1" t="s">
        <v>950</v>
      </c>
      <c r="Y189" s="1"/>
      <c r="Z189" s="1" t="n">
        <v>3</v>
      </c>
      <c r="AA189" s="1" t="s">
        <v>65</v>
      </c>
      <c r="AB189" s="1" t="s">
        <v>952</v>
      </c>
      <c r="AC189" s="2" t="s">
        <v>66</v>
      </c>
      <c r="AD189" s="2" t="s">
        <v>67</v>
      </c>
    </row>
    <row r="190" customFormat="false" ht="12.75" hidden="false" customHeight="false" outlineLevel="0" collapsed="false">
      <c r="A190" s="3" t="s">
        <v>953</v>
      </c>
      <c r="B190" s="1"/>
      <c r="C190" s="4" t="n">
        <f aca="false">IF(OR(T190="SSES",T190="VAR"),-COUNTIF(P$2:P$6715,R190)+1,IF(T190="ES",1,IF(OR(T190="CL",T190="OR",T190="SBOR",T190="SPFM",T190="FM",T190="SBFM",T190="FO",T190="GN",T190="SSGN"),0)))</f>
        <v>0</v>
      </c>
      <c r="D190" s="1" t="n">
        <v>189</v>
      </c>
      <c r="E190" s="1" t="s">
        <v>52</v>
      </c>
      <c r="F190" s="1" t="s">
        <v>53</v>
      </c>
      <c r="G190" s="1" t="s">
        <v>54</v>
      </c>
      <c r="H190" s="1" t="s">
        <v>55</v>
      </c>
      <c r="I190" s="1" t="s">
        <v>773</v>
      </c>
      <c r="J190" s="1"/>
      <c r="K190" s="1"/>
      <c r="L190" s="1" t="s">
        <v>58</v>
      </c>
      <c r="M190" s="1" t="s">
        <v>59</v>
      </c>
      <c r="N190" s="1" t="s">
        <v>60</v>
      </c>
      <c r="O190" s="1" t="s">
        <v>59</v>
      </c>
      <c r="P190" s="1" t="n">
        <v>202472</v>
      </c>
      <c r="Q190" s="1" t="n">
        <v>184366</v>
      </c>
      <c r="R190" s="1" t="n">
        <v>184366</v>
      </c>
      <c r="S190" s="1" t="n">
        <v>202472</v>
      </c>
      <c r="T190" s="1" t="s">
        <v>61</v>
      </c>
      <c r="U190" s="1" t="s">
        <v>525</v>
      </c>
      <c r="V190" s="1" t="s">
        <v>954</v>
      </c>
      <c r="W190" s="1" t="s">
        <v>955</v>
      </c>
      <c r="X190" s="1" t="s">
        <v>954</v>
      </c>
      <c r="Y190" s="1"/>
      <c r="Z190" s="1"/>
      <c r="AA190" s="1" t="s">
        <v>65</v>
      </c>
      <c r="AB190" s="1"/>
      <c r="AC190" s="2" t="s">
        <v>66</v>
      </c>
      <c r="AD190" s="2" t="s">
        <v>67</v>
      </c>
    </row>
    <row r="191" customFormat="false" ht="12.75" hidden="false" customHeight="false" outlineLevel="0" collapsed="false">
      <c r="A191" s="3" t="s">
        <v>956</v>
      </c>
      <c r="B191" s="1"/>
      <c r="C191" s="4" t="n">
        <f aca="false">IF(OR(T191="SSES",T191="VAR"),-COUNTIF(P$2:P$6715,R191)+1,IF(T191="ES",1,IF(OR(T191="CL",T191="OR",T191="SBOR",T191="SPFM",T191="FM",T191="SBFM",T191="FO",T191="GN",T191="SSGN"),0)))</f>
        <v>1</v>
      </c>
      <c r="D191" s="1" t="n">
        <v>190</v>
      </c>
      <c r="E191" s="1" t="s">
        <v>52</v>
      </c>
      <c r="F191" s="1" t="s">
        <v>53</v>
      </c>
      <c r="G191" s="1" t="s">
        <v>54</v>
      </c>
      <c r="H191" s="1" t="s">
        <v>55</v>
      </c>
      <c r="I191" s="1" t="s">
        <v>773</v>
      </c>
      <c r="J191" s="1"/>
      <c r="K191" s="1"/>
      <c r="L191" s="1" t="s">
        <v>58</v>
      </c>
      <c r="M191" s="1" t="s">
        <v>59</v>
      </c>
      <c r="N191" s="1" t="s">
        <v>60</v>
      </c>
      <c r="O191" s="1" t="s">
        <v>59</v>
      </c>
      <c r="P191" s="1" t="n">
        <v>233545</v>
      </c>
      <c r="Q191" s="1" t="n">
        <v>202472</v>
      </c>
      <c r="R191" s="1" t="n">
        <v>202472</v>
      </c>
      <c r="S191" s="1" t="n">
        <v>233545</v>
      </c>
      <c r="T191" s="1" t="s">
        <v>69</v>
      </c>
      <c r="U191" s="1" t="s">
        <v>957</v>
      </c>
      <c r="V191" s="1" t="s">
        <v>958</v>
      </c>
      <c r="W191" s="1" t="s">
        <v>959</v>
      </c>
      <c r="X191" s="1" t="s">
        <v>958</v>
      </c>
      <c r="Y191" s="1"/>
      <c r="Z191" s="1" t="n">
        <v>3</v>
      </c>
      <c r="AA191" s="1" t="s">
        <v>65</v>
      </c>
      <c r="AB191" s="1" t="s">
        <v>960</v>
      </c>
      <c r="AC191" s="2" t="s">
        <v>66</v>
      </c>
      <c r="AD191" s="2" t="s">
        <v>67</v>
      </c>
    </row>
    <row r="192" customFormat="false" ht="12.75" hidden="false" customHeight="false" outlineLevel="0" collapsed="false">
      <c r="A192" s="3" t="s">
        <v>961</v>
      </c>
      <c r="B192" s="1"/>
      <c r="C192" s="4" t="n">
        <f aca="false">IF(OR(T192="SSES",T192="VAR"),-COUNTIF(P$2:P$6715,R192)+1,IF(T192="ES",1,IF(OR(T192="CL",T192="OR",T192="SBOR",T192="SPFM",T192="FM",T192="SBFM",T192="FO",T192="GN",T192="SSGN"),0)))</f>
        <v>1</v>
      </c>
      <c r="D192" s="1" t="n">
        <v>191</v>
      </c>
      <c r="E192" s="1" t="s">
        <v>52</v>
      </c>
      <c r="F192" s="1" t="s">
        <v>53</v>
      </c>
      <c r="G192" s="1" t="s">
        <v>54</v>
      </c>
      <c r="H192" s="1" t="s">
        <v>55</v>
      </c>
      <c r="I192" s="1" t="s">
        <v>773</v>
      </c>
      <c r="J192" s="1"/>
      <c r="K192" s="1"/>
      <c r="L192" s="1" t="s">
        <v>58</v>
      </c>
      <c r="M192" s="1" t="s">
        <v>59</v>
      </c>
      <c r="N192" s="1" t="s">
        <v>60</v>
      </c>
      <c r="O192" s="1" t="s">
        <v>59</v>
      </c>
      <c r="P192" s="1" t="n">
        <v>233549</v>
      </c>
      <c r="Q192" s="1" t="n">
        <v>202472</v>
      </c>
      <c r="R192" s="1" t="n">
        <v>202472</v>
      </c>
      <c r="S192" s="1" t="n">
        <v>233549</v>
      </c>
      <c r="T192" s="1" t="s">
        <v>69</v>
      </c>
      <c r="U192" s="1" t="s">
        <v>600</v>
      </c>
      <c r="V192" s="1" t="s">
        <v>962</v>
      </c>
      <c r="W192" s="1" t="s">
        <v>963</v>
      </c>
      <c r="X192" s="1" t="s">
        <v>962</v>
      </c>
      <c r="Y192" s="1"/>
      <c r="Z192" s="1" t="n">
        <v>3</v>
      </c>
      <c r="AA192" s="1" t="s">
        <v>65</v>
      </c>
      <c r="AB192" s="1" t="s">
        <v>964</v>
      </c>
      <c r="AC192" s="2" t="s">
        <v>66</v>
      </c>
      <c r="AD192" s="2" t="s">
        <v>67</v>
      </c>
    </row>
    <row r="193" customFormat="false" ht="12.75" hidden="false" customHeight="false" outlineLevel="0" collapsed="false">
      <c r="A193" s="3" t="s">
        <v>965</v>
      </c>
      <c r="B193" s="1" t="s">
        <v>966</v>
      </c>
      <c r="C193" s="4" t="n">
        <f aca="false">IF(OR(T193="SSES",T193="VAR"),-COUNTIF(P$2:P$6715,R193)+1,IF(T193="ES",1,IF(OR(T193="CL",T193="OR",T193="SBOR",T193="SPFM",T193="FM",T193="SBFM",T193="FO",T193="GN",T193="SSGN"),0)))</f>
        <v>1</v>
      </c>
      <c r="D193" s="1" t="n">
        <v>192</v>
      </c>
      <c r="E193" s="1" t="s">
        <v>52</v>
      </c>
      <c r="F193" s="1" t="s">
        <v>53</v>
      </c>
      <c r="G193" s="1" t="s">
        <v>54</v>
      </c>
      <c r="H193" s="1" t="s">
        <v>55</v>
      </c>
      <c r="I193" s="1" t="s">
        <v>773</v>
      </c>
      <c r="J193" s="1"/>
      <c r="K193" s="1"/>
      <c r="L193" s="1" t="s">
        <v>58</v>
      </c>
      <c r="M193" s="1" t="s">
        <v>59</v>
      </c>
      <c r="N193" s="1" t="s">
        <v>60</v>
      </c>
      <c r="O193" s="1" t="s">
        <v>59</v>
      </c>
      <c r="P193" s="1" t="n">
        <v>1445</v>
      </c>
      <c r="Q193" s="1" t="n">
        <v>192285</v>
      </c>
      <c r="R193" s="1" t="n">
        <v>192285</v>
      </c>
      <c r="S193" s="1" t="n">
        <v>1445</v>
      </c>
      <c r="T193" s="1" t="s">
        <v>69</v>
      </c>
      <c r="U193" s="1" t="s">
        <v>967</v>
      </c>
      <c r="V193" s="1" t="s">
        <v>968</v>
      </c>
      <c r="W193" s="1" t="s">
        <v>969</v>
      </c>
      <c r="X193" s="1" t="s">
        <v>968</v>
      </c>
      <c r="Y193" s="1"/>
      <c r="Z193" s="1" t="n">
        <v>3</v>
      </c>
      <c r="AA193" s="1" t="s">
        <v>65</v>
      </c>
      <c r="AB193" s="1" t="s">
        <v>970</v>
      </c>
      <c r="AC193" s="2" t="s">
        <v>66</v>
      </c>
      <c r="AD193" s="2" t="s">
        <v>67</v>
      </c>
    </row>
    <row r="194" customFormat="false" ht="12.75" hidden="false" customHeight="false" outlineLevel="0" collapsed="false">
      <c r="A194" s="3" t="s">
        <v>971</v>
      </c>
      <c r="B194" s="1"/>
      <c r="C194" s="4" t="n">
        <f aca="false">IF(OR(T194="SSES",T194="VAR"),-COUNTIF(P$2:P$6715,R194)+1,IF(T194="ES",1,IF(OR(T194="CL",T194="OR",T194="SBOR",T194="SPFM",T194="FM",T194="SBFM",T194="FO",T194="GN",T194="SSGN"),0)))</f>
        <v>1</v>
      </c>
      <c r="D194" s="1" t="n">
        <v>193</v>
      </c>
      <c r="E194" s="1" t="s">
        <v>52</v>
      </c>
      <c r="F194" s="1" t="s">
        <v>53</v>
      </c>
      <c r="G194" s="1" t="s">
        <v>54</v>
      </c>
      <c r="H194" s="1" t="s">
        <v>55</v>
      </c>
      <c r="I194" s="1" t="s">
        <v>773</v>
      </c>
      <c r="J194" s="1"/>
      <c r="K194" s="1"/>
      <c r="L194" s="1" t="s">
        <v>58</v>
      </c>
      <c r="M194" s="1" t="s">
        <v>59</v>
      </c>
      <c r="N194" s="1" t="s">
        <v>60</v>
      </c>
      <c r="O194" s="1" t="s">
        <v>59</v>
      </c>
      <c r="P194" s="1" t="n">
        <v>1446</v>
      </c>
      <c r="Q194" s="1" t="n">
        <v>192285</v>
      </c>
      <c r="R194" s="1" t="n">
        <v>192285</v>
      </c>
      <c r="S194" s="1" t="n">
        <v>1446</v>
      </c>
      <c r="T194" s="1" t="s">
        <v>69</v>
      </c>
      <c r="U194" s="1" t="s">
        <v>76</v>
      </c>
      <c r="V194" s="1" t="s">
        <v>972</v>
      </c>
      <c r="W194" s="1" t="s">
        <v>973</v>
      </c>
      <c r="X194" s="1" t="s">
        <v>972</v>
      </c>
      <c r="Y194" s="1"/>
      <c r="Z194" s="1" t="n">
        <v>3</v>
      </c>
      <c r="AA194" s="1" t="s">
        <v>65</v>
      </c>
      <c r="AB194" s="1" t="s">
        <v>974</v>
      </c>
      <c r="AC194" s="2" t="s">
        <v>66</v>
      </c>
      <c r="AD194" s="2" t="s">
        <v>67</v>
      </c>
    </row>
    <row r="195" customFormat="false" ht="12.75" hidden="false" customHeight="false" outlineLevel="0" collapsed="false">
      <c r="A195" s="3" t="s">
        <v>975</v>
      </c>
      <c r="B195" s="1"/>
      <c r="C195" s="4" t="n">
        <f aca="false">IF(OR(T195="SSES",T195="VAR"),-COUNTIF(P$2:P$6715,R195)+1,IF(T195="ES",1,IF(OR(T195="CL",T195="OR",T195="SBOR",T195="SPFM",T195="FM",T195="SBFM",T195="FO",T195="GN",T195="SSGN"),0)))</f>
        <v>1</v>
      </c>
      <c r="D195" s="1" t="n">
        <v>194</v>
      </c>
      <c r="E195" s="1" t="s">
        <v>52</v>
      </c>
      <c r="F195" s="1" t="s">
        <v>53</v>
      </c>
      <c r="G195" s="1" t="s">
        <v>54</v>
      </c>
      <c r="H195" s="1" t="s">
        <v>55</v>
      </c>
      <c r="I195" s="1" t="s">
        <v>773</v>
      </c>
      <c r="J195" s="1"/>
      <c r="K195" s="1"/>
      <c r="L195" s="1" t="s">
        <v>58</v>
      </c>
      <c r="M195" s="1" t="s">
        <v>59</v>
      </c>
      <c r="N195" s="1" t="s">
        <v>60</v>
      </c>
      <c r="O195" s="1" t="s">
        <v>59</v>
      </c>
      <c r="P195" s="1" t="n">
        <v>233562</v>
      </c>
      <c r="Q195" s="1" t="n">
        <v>202439</v>
      </c>
      <c r="R195" s="1" t="n">
        <v>202439</v>
      </c>
      <c r="S195" s="1" t="n">
        <v>233562</v>
      </c>
      <c r="T195" s="1" t="s">
        <v>69</v>
      </c>
      <c r="U195" s="1" t="s">
        <v>734</v>
      </c>
      <c r="V195" s="1" t="s">
        <v>976</v>
      </c>
      <c r="W195" s="1" t="s">
        <v>977</v>
      </c>
      <c r="X195" s="1" t="s">
        <v>976</v>
      </c>
      <c r="Y195" s="1"/>
      <c r="Z195" s="1" t="n">
        <v>3</v>
      </c>
      <c r="AA195" s="1" t="s">
        <v>65</v>
      </c>
      <c r="AB195" s="1" t="s">
        <v>978</v>
      </c>
      <c r="AC195" s="2" t="s">
        <v>66</v>
      </c>
      <c r="AD195" s="2" t="s">
        <v>67</v>
      </c>
    </row>
    <row r="196" customFormat="false" ht="12.75" hidden="false" customHeight="false" outlineLevel="0" collapsed="false">
      <c r="A196" s="3" t="s">
        <v>979</v>
      </c>
      <c r="B196" s="1"/>
      <c r="C196" s="4" t="n">
        <f aca="false">IF(OR(T196="SSES",T196="VAR"),-COUNTIF(P$2:P$6715,R196)+1,IF(T196="ES",1,IF(OR(T196="CL",T196="OR",T196="SBOR",T196="SPFM",T196="FM",T196="SBFM",T196="FO",T196="GN",T196="SSGN"),0)))</f>
        <v>1</v>
      </c>
      <c r="D196" s="1" t="n">
        <v>195</v>
      </c>
      <c r="E196" s="1" t="s">
        <v>52</v>
      </c>
      <c r="F196" s="1" t="s">
        <v>53</v>
      </c>
      <c r="G196" s="1" t="s">
        <v>54</v>
      </c>
      <c r="H196" s="1" t="s">
        <v>55</v>
      </c>
      <c r="I196" s="1" t="s">
        <v>773</v>
      </c>
      <c r="J196" s="1"/>
      <c r="K196" s="1"/>
      <c r="L196" s="1" t="s">
        <v>58</v>
      </c>
      <c r="M196" s="1" t="s">
        <v>59</v>
      </c>
      <c r="N196" s="1" t="s">
        <v>60</v>
      </c>
      <c r="O196" s="1" t="s">
        <v>59</v>
      </c>
      <c r="P196" s="1" t="n">
        <v>233563</v>
      </c>
      <c r="Q196" s="1" t="n">
        <v>202439</v>
      </c>
      <c r="R196" s="1" t="n">
        <v>202439</v>
      </c>
      <c r="S196" s="1" t="n">
        <v>233563</v>
      </c>
      <c r="T196" s="1" t="s">
        <v>69</v>
      </c>
      <c r="U196" s="1" t="s">
        <v>797</v>
      </c>
      <c r="V196" s="1" t="s">
        <v>980</v>
      </c>
      <c r="W196" s="1" t="s">
        <v>981</v>
      </c>
      <c r="X196" s="1" t="s">
        <v>980</v>
      </c>
      <c r="Y196" s="1"/>
      <c r="Z196" s="1" t="n">
        <v>3</v>
      </c>
      <c r="AA196" s="1" t="s">
        <v>65</v>
      </c>
      <c r="AB196" s="1" t="s">
        <v>982</v>
      </c>
      <c r="AC196" s="2" t="s">
        <v>66</v>
      </c>
      <c r="AD196" s="2" t="s">
        <v>67</v>
      </c>
    </row>
    <row r="197" customFormat="false" ht="12.75" hidden="false" customHeight="false" outlineLevel="0" collapsed="false">
      <c r="A197" s="3" t="s">
        <v>983</v>
      </c>
      <c r="B197" s="1"/>
      <c r="C197" s="4" t="n">
        <f aca="false">IF(OR(T197="SSES",T197="VAR"),-COUNTIF(P$2:P$6715,R197)+1,IF(T197="ES",1,IF(OR(T197="CL",T197="OR",T197="SBOR",T197="SPFM",T197="FM",T197="SBFM",T197="FO",T197="GN",T197="SSGN"),0)))</f>
        <v>1</v>
      </c>
      <c r="D197" s="1" t="n">
        <v>196</v>
      </c>
      <c r="E197" s="1" t="s">
        <v>52</v>
      </c>
      <c r="F197" s="1" t="s">
        <v>53</v>
      </c>
      <c r="G197" s="1" t="s">
        <v>54</v>
      </c>
      <c r="H197" s="1" t="s">
        <v>55</v>
      </c>
      <c r="I197" s="1" t="s">
        <v>773</v>
      </c>
      <c r="J197" s="1"/>
      <c r="K197" s="1"/>
      <c r="L197" s="1" t="s">
        <v>58</v>
      </c>
      <c r="M197" s="1" t="s">
        <v>59</v>
      </c>
      <c r="N197" s="1" t="s">
        <v>60</v>
      </c>
      <c r="O197" s="1" t="s">
        <v>59</v>
      </c>
      <c r="P197" s="1" t="n">
        <v>836064</v>
      </c>
      <c r="Q197" s="1" t="n">
        <v>202458</v>
      </c>
      <c r="R197" s="1" t="n">
        <v>202458</v>
      </c>
      <c r="S197" s="1" t="n">
        <v>836064</v>
      </c>
      <c r="T197" s="1" t="s">
        <v>69</v>
      </c>
      <c r="U197" s="1" t="s">
        <v>984</v>
      </c>
      <c r="V197" s="1" t="s">
        <v>985</v>
      </c>
      <c r="W197" s="1" t="s">
        <v>986</v>
      </c>
      <c r="X197" s="1" t="s">
        <v>985</v>
      </c>
      <c r="Y197" s="1"/>
      <c r="Z197" s="1" t="n">
        <v>3</v>
      </c>
      <c r="AA197" s="1" t="s">
        <v>65</v>
      </c>
      <c r="AB197" s="1" t="s">
        <v>987</v>
      </c>
      <c r="AC197" s="2" t="s">
        <v>66</v>
      </c>
      <c r="AD197" s="2" t="s">
        <v>67</v>
      </c>
    </row>
    <row r="198" customFormat="false" ht="12.75" hidden="false" customHeight="false" outlineLevel="0" collapsed="false">
      <c r="A198" s="3" t="s">
        <v>988</v>
      </c>
      <c r="B198" s="1"/>
      <c r="C198" s="4" t="n">
        <f aca="false">IF(OR(T198="SSES",T198="VAR"),-COUNTIF(P$2:P$6715,R198)+1,IF(T198="ES",1,IF(OR(T198="CL",T198="OR",T198="SBOR",T198="SPFM",T198="FM",T198="SBFM",T198="FO",T198="GN",T198="SSGN"),0)))</f>
        <v>1</v>
      </c>
      <c r="D198" s="1" t="n">
        <v>197</v>
      </c>
      <c r="E198" s="1" t="s">
        <v>52</v>
      </c>
      <c r="F198" s="1" t="s">
        <v>53</v>
      </c>
      <c r="G198" s="1" t="s">
        <v>54</v>
      </c>
      <c r="H198" s="1" t="s">
        <v>55</v>
      </c>
      <c r="I198" s="1" t="s">
        <v>773</v>
      </c>
      <c r="J198" s="1"/>
      <c r="K198" s="1"/>
      <c r="L198" s="1" t="s">
        <v>58</v>
      </c>
      <c r="M198" s="1" t="s">
        <v>59</v>
      </c>
      <c r="N198" s="1" t="s">
        <v>60</v>
      </c>
      <c r="O198" s="1" t="s">
        <v>59</v>
      </c>
      <c r="P198" s="1" t="n">
        <v>233570</v>
      </c>
      <c r="Q198" s="1" t="n">
        <v>202458</v>
      </c>
      <c r="R198" s="1" t="n">
        <v>202458</v>
      </c>
      <c r="S198" s="1" t="n">
        <v>233570</v>
      </c>
      <c r="T198" s="1" t="s">
        <v>69</v>
      </c>
      <c r="U198" s="1" t="s">
        <v>898</v>
      </c>
      <c r="V198" s="1" t="s">
        <v>989</v>
      </c>
      <c r="W198" s="1" t="s">
        <v>990</v>
      </c>
      <c r="X198" s="1" t="s">
        <v>989</v>
      </c>
      <c r="Y198" s="1"/>
      <c r="Z198" s="1" t="n">
        <v>3</v>
      </c>
      <c r="AA198" s="1" t="s">
        <v>65</v>
      </c>
      <c r="AB198" s="1" t="s">
        <v>991</v>
      </c>
      <c r="AC198" s="2" t="s">
        <v>66</v>
      </c>
      <c r="AD198" s="2" t="s">
        <v>67</v>
      </c>
    </row>
    <row r="199" customFormat="false" ht="12.75" hidden="false" customHeight="false" outlineLevel="0" collapsed="false">
      <c r="A199" s="3" t="s">
        <v>992</v>
      </c>
      <c r="B199" s="1"/>
      <c r="C199" s="4" t="n">
        <f aca="false">IF(OR(T199="SSES",T199="VAR"),-COUNTIF(P$2:P$6715,R199)+1,IF(T199="ES",1,IF(OR(T199="CL",T199="OR",T199="SBOR",T199="SPFM",T199="FM",T199="SBFM",T199="FO",T199="GN",T199="SSGN"),0)))</f>
        <v>1</v>
      </c>
      <c r="D199" s="1" t="n">
        <v>198</v>
      </c>
      <c r="E199" s="1" t="s">
        <v>52</v>
      </c>
      <c r="F199" s="1" t="s">
        <v>53</v>
      </c>
      <c r="G199" s="1" t="s">
        <v>54</v>
      </c>
      <c r="H199" s="1" t="s">
        <v>55</v>
      </c>
      <c r="I199" s="1" t="s">
        <v>773</v>
      </c>
      <c r="J199" s="1"/>
      <c r="K199" s="1"/>
      <c r="L199" s="1" t="s">
        <v>58</v>
      </c>
      <c r="M199" s="1" t="s">
        <v>59</v>
      </c>
      <c r="N199" s="1" t="s">
        <v>60</v>
      </c>
      <c r="O199" s="1" t="s">
        <v>59</v>
      </c>
      <c r="P199" s="1" t="n">
        <v>799</v>
      </c>
      <c r="Q199" s="1" t="n">
        <v>192593</v>
      </c>
      <c r="R199" s="1" t="n">
        <v>192593</v>
      </c>
      <c r="S199" s="1" t="n">
        <v>799</v>
      </c>
      <c r="T199" s="1" t="s">
        <v>69</v>
      </c>
      <c r="U199" s="1" t="s">
        <v>86</v>
      </c>
      <c r="V199" s="1" t="s">
        <v>993</v>
      </c>
      <c r="W199" s="1" t="s">
        <v>994</v>
      </c>
      <c r="X199" s="1" t="s">
        <v>993</v>
      </c>
      <c r="Y199" s="1"/>
      <c r="Z199" s="1" t="n">
        <v>3</v>
      </c>
      <c r="AA199" s="1" t="s">
        <v>65</v>
      </c>
      <c r="AB199" s="1" t="s">
        <v>995</v>
      </c>
      <c r="AC199" s="2" t="s">
        <v>66</v>
      </c>
      <c r="AD199" s="2" t="s">
        <v>67</v>
      </c>
    </row>
    <row r="200" customFormat="false" ht="12.75" hidden="false" customHeight="false" outlineLevel="0" collapsed="false">
      <c r="A200" s="3" t="s">
        <v>996</v>
      </c>
      <c r="B200" s="1"/>
      <c r="C200" s="4" t="n">
        <f aca="false">IF(OR(T200="SSES",T200="VAR"),-COUNTIF(P$2:P$6715,R200)+1,IF(T200="ES",1,IF(OR(T200="CL",T200="OR",T200="SBOR",T200="SPFM",T200="FM",T200="SBFM",T200="FO",T200="GN",T200="SSGN"),0)))</f>
        <v>1</v>
      </c>
      <c r="D200" s="1" t="n">
        <v>199</v>
      </c>
      <c r="E200" s="1" t="s">
        <v>52</v>
      </c>
      <c r="F200" s="1" t="s">
        <v>53</v>
      </c>
      <c r="G200" s="1" t="s">
        <v>54</v>
      </c>
      <c r="H200" s="1" t="s">
        <v>55</v>
      </c>
      <c r="I200" s="1" t="s">
        <v>773</v>
      </c>
      <c r="J200" s="1"/>
      <c r="K200" s="1"/>
      <c r="L200" s="1" t="s">
        <v>58</v>
      </c>
      <c r="M200" s="1" t="s">
        <v>59</v>
      </c>
      <c r="N200" s="1" t="s">
        <v>60</v>
      </c>
      <c r="O200" s="1" t="s">
        <v>59</v>
      </c>
      <c r="P200" s="1" t="n">
        <v>1451</v>
      </c>
      <c r="Q200" s="1" t="n">
        <v>192632</v>
      </c>
      <c r="R200" s="1" t="n">
        <v>192632</v>
      </c>
      <c r="S200" s="1" t="n">
        <v>1451</v>
      </c>
      <c r="T200" s="1" t="s">
        <v>69</v>
      </c>
      <c r="U200" s="1" t="s">
        <v>484</v>
      </c>
      <c r="V200" s="1" t="s">
        <v>997</v>
      </c>
      <c r="W200" s="1" t="s">
        <v>998</v>
      </c>
      <c r="X200" s="1" t="s">
        <v>997</v>
      </c>
      <c r="Y200" s="1"/>
      <c r="Z200" s="1" t="n">
        <v>3</v>
      </c>
      <c r="AA200" s="1" t="s">
        <v>65</v>
      </c>
      <c r="AB200" s="1" t="s">
        <v>999</v>
      </c>
      <c r="AC200" s="2" t="s">
        <v>66</v>
      </c>
      <c r="AD200" s="2" t="s">
        <v>67</v>
      </c>
    </row>
    <row r="201" customFormat="false" ht="12.75" hidden="false" customHeight="false" outlineLevel="0" collapsed="false">
      <c r="A201" s="3" t="s">
        <v>1000</v>
      </c>
      <c r="B201" s="1"/>
      <c r="C201" s="4" t="n">
        <f aca="false">IF(OR(T201="SSES",T201="VAR"),-COUNTIF(P$2:P$6715,R201)+1,IF(T201="ES",1,IF(OR(T201="CL",T201="OR",T201="SBOR",T201="SPFM",T201="FM",T201="SBFM",T201="FO",T201="GN",T201="SSGN"),0)))</f>
        <v>1</v>
      </c>
      <c r="D201" s="1" t="n">
        <v>200</v>
      </c>
      <c r="E201" s="1" t="s">
        <v>52</v>
      </c>
      <c r="F201" s="1" t="s">
        <v>53</v>
      </c>
      <c r="G201" s="1" t="s">
        <v>54</v>
      </c>
      <c r="H201" s="1" t="s">
        <v>55</v>
      </c>
      <c r="I201" s="1" t="s">
        <v>773</v>
      </c>
      <c r="J201" s="1"/>
      <c r="K201" s="1"/>
      <c r="L201" s="1" t="s">
        <v>58</v>
      </c>
      <c r="M201" s="1" t="s">
        <v>59</v>
      </c>
      <c r="N201" s="1" t="s">
        <v>60</v>
      </c>
      <c r="O201" s="1" t="s">
        <v>59</v>
      </c>
      <c r="P201" s="1" t="n">
        <v>233573</v>
      </c>
      <c r="Q201" s="1" t="n">
        <v>202400</v>
      </c>
      <c r="R201" s="1" t="n">
        <v>202400</v>
      </c>
      <c r="S201" s="1" t="n">
        <v>233573</v>
      </c>
      <c r="T201" s="1" t="s">
        <v>69</v>
      </c>
      <c r="U201" s="1" t="s">
        <v>76</v>
      </c>
      <c r="V201" s="1" t="s">
        <v>1001</v>
      </c>
      <c r="W201" s="1" t="s">
        <v>1002</v>
      </c>
      <c r="X201" s="1" t="s">
        <v>1001</v>
      </c>
      <c r="Y201" s="1"/>
      <c r="Z201" s="1" t="n">
        <v>3</v>
      </c>
      <c r="AA201" s="1" t="s">
        <v>65</v>
      </c>
      <c r="AB201" s="1" t="s">
        <v>1003</v>
      </c>
      <c r="AC201" s="2" t="s">
        <v>66</v>
      </c>
      <c r="AD201" s="2" t="s">
        <v>67</v>
      </c>
    </row>
    <row r="202" customFormat="false" ht="12.75" hidden="false" customHeight="false" outlineLevel="0" collapsed="false">
      <c r="A202" s="3" t="s">
        <v>1004</v>
      </c>
      <c r="B202" s="1"/>
      <c r="C202" s="4" t="n">
        <f aca="false">IF(OR(T202="SSES",T202="VAR"),-COUNTIF(P$2:P$6715,R202)+1,IF(T202="ES",1,IF(OR(T202="CL",T202="OR",T202="SBOR",T202="SPFM",T202="FM",T202="SBFM",T202="FO",T202="GN",T202="SSGN"),0)))</f>
        <v>1</v>
      </c>
      <c r="D202" s="1" t="n">
        <v>201</v>
      </c>
      <c r="E202" s="1" t="s">
        <v>52</v>
      </c>
      <c r="F202" s="1" t="s">
        <v>53</v>
      </c>
      <c r="G202" s="1" t="s">
        <v>54</v>
      </c>
      <c r="H202" s="1" t="s">
        <v>55</v>
      </c>
      <c r="I202" s="1" t="s">
        <v>773</v>
      </c>
      <c r="J202" s="1"/>
      <c r="K202" s="1"/>
      <c r="L202" s="1" t="s">
        <v>58</v>
      </c>
      <c r="M202" s="1" t="s">
        <v>59</v>
      </c>
      <c r="N202" s="1" t="s">
        <v>60</v>
      </c>
      <c r="O202" s="1" t="s">
        <v>59</v>
      </c>
      <c r="P202" s="1" t="n">
        <v>1457</v>
      </c>
      <c r="Q202" s="1" t="n">
        <v>192892</v>
      </c>
      <c r="R202" s="1" t="n">
        <v>192892</v>
      </c>
      <c r="S202" s="1" t="n">
        <v>1457</v>
      </c>
      <c r="T202" s="1" t="s">
        <v>69</v>
      </c>
      <c r="U202" s="1" t="s">
        <v>869</v>
      </c>
      <c r="V202" s="1" t="s">
        <v>1005</v>
      </c>
      <c r="W202" s="1" t="s">
        <v>1006</v>
      </c>
      <c r="X202" s="1" t="s">
        <v>1005</v>
      </c>
      <c r="Y202" s="1"/>
      <c r="Z202" s="1" t="n">
        <v>3</v>
      </c>
      <c r="AA202" s="1" t="s">
        <v>65</v>
      </c>
      <c r="AB202" s="1" t="s">
        <v>1007</v>
      </c>
      <c r="AC202" s="2" t="s">
        <v>66</v>
      </c>
      <c r="AD202" s="2" t="s">
        <v>67</v>
      </c>
    </row>
    <row r="203" customFormat="false" ht="12.75" hidden="false" customHeight="false" outlineLevel="0" collapsed="false">
      <c r="A203" s="3" t="s">
        <v>1008</v>
      </c>
      <c r="B203" s="1"/>
      <c r="C203" s="4" t="n">
        <f aca="false">IF(OR(T203="SSES",T203="VAR"),-COUNTIF(P$2:P$6715,R203)+1,IF(T203="ES",1,IF(OR(T203="CL",T203="OR",T203="SBOR",T203="SPFM",T203="FM",T203="SBFM",T203="FO",T203="GN",T203="SSGN"),0)))</f>
        <v>1</v>
      </c>
      <c r="D203" s="1" t="n">
        <v>202</v>
      </c>
      <c r="E203" s="1" t="s">
        <v>52</v>
      </c>
      <c r="F203" s="1" t="s">
        <v>53</v>
      </c>
      <c r="G203" s="1" t="s">
        <v>54</v>
      </c>
      <c r="H203" s="1" t="s">
        <v>55</v>
      </c>
      <c r="I203" s="1" t="s">
        <v>773</v>
      </c>
      <c r="J203" s="1"/>
      <c r="K203" s="1"/>
      <c r="L203" s="1" t="s">
        <v>58</v>
      </c>
      <c r="M203" s="1" t="s">
        <v>59</v>
      </c>
      <c r="N203" s="1" t="s">
        <v>60</v>
      </c>
      <c r="O203" s="1" t="s">
        <v>59</v>
      </c>
      <c r="P203" s="1" t="n">
        <v>233582</v>
      </c>
      <c r="Q203" s="1" t="n">
        <v>202359</v>
      </c>
      <c r="R203" s="1" t="n">
        <v>202359</v>
      </c>
      <c r="S203" s="1" t="n">
        <v>233582</v>
      </c>
      <c r="T203" s="1" t="s">
        <v>69</v>
      </c>
      <c r="U203" s="1" t="s">
        <v>1009</v>
      </c>
      <c r="V203" s="1" t="s">
        <v>1010</v>
      </c>
      <c r="W203" s="1" t="s">
        <v>1011</v>
      </c>
      <c r="X203" s="1" t="s">
        <v>1010</v>
      </c>
      <c r="Y203" s="1"/>
      <c r="Z203" s="1" t="n">
        <v>3</v>
      </c>
      <c r="AA203" s="1" t="s">
        <v>65</v>
      </c>
      <c r="AB203" s="1" t="s">
        <v>1012</v>
      </c>
      <c r="AC203" s="2" t="s">
        <v>66</v>
      </c>
      <c r="AD203" s="2" t="s">
        <v>67</v>
      </c>
    </row>
    <row r="204" customFormat="false" ht="12.75" hidden="false" customHeight="false" outlineLevel="0" collapsed="false">
      <c r="A204" s="3" t="s">
        <v>1013</v>
      </c>
      <c r="B204" s="1"/>
      <c r="C204" s="4" t="n">
        <f aca="false">IF(OR(T204="SSES",T204="VAR"),-COUNTIF(P$2:P$6715,R204)+1,IF(T204="ES",1,IF(OR(T204="CL",T204="OR",T204="SBOR",T204="SPFM",T204="FM",T204="SBFM",T204="FO",T204="GN",T204="SSGN"),0)))</f>
        <v>1</v>
      </c>
      <c r="D204" s="1" t="n">
        <v>203</v>
      </c>
      <c r="E204" s="1" t="s">
        <v>52</v>
      </c>
      <c r="F204" s="1" t="s">
        <v>53</v>
      </c>
      <c r="G204" s="1" t="s">
        <v>54</v>
      </c>
      <c r="H204" s="1" t="s">
        <v>55</v>
      </c>
      <c r="I204" s="1" t="s">
        <v>773</v>
      </c>
      <c r="J204" s="1"/>
      <c r="K204" s="1"/>
      <c r="L204" s="1" t="s">
        <v>58</v>
      </c>
      <c r="M204" s="1" t="s">
        <v>59</v>
      </c>
      <c r="N204" s="1" t="s">
        <v>60</v>
      </c>
      <c r="O204" s="1" t="s">
        <v>59</v>
      </c>
      <c r="P204" s="1" t="n">
        <v>233586</v>
      </c>
      <c r="Q204" s="1" t="n">
        <v>202463</v>
      </c>
      <c r="R204" s="1" t="n">
        <v>202463</v>
      </c>
      <c r="S204" s="1" t="n">
        <v>233586</v>
      </c>
      <c r="T204" s="1" t="s">
        <v>69</v>
      </c>
      <c r="U204" s="1" t="s">
        <v>797</v>
      </c>
      <c r="V204" s="1" t="s">
        <v>1014</v>
      </c>
      <c r="W204" s="1" t="s">
        <v>1015</v>
      </c>
      <c r="X204" s="1" t="s">
        <v>1014</v>
      </c>
      <c r="Y204" s="1"/>
      <c r="Z204" s="1" t="n">
        <v>3</v>
      </c>
      <c r="AA204" s="1" t="s">
        <v>65</v>
      </c>
      <c r="AB204" s="1" t="s">
        <v>1016</v>
      </c>
      <c r="AC204" s="2" t="s">
        <v>66</v>
      </c>
      <c r="AD204" s="2" t="s">
        <v>67</v>
      </c>
    </row>
    <row r="205" customFormat="false" ht="12.75" hidden="false" customHeight="false" outlineLevel="0" collapsed="false">
      <c r="A205" s="3" t="s">
        <v>1017</v>
      </c>
      <c r="B205" s="1"/>
      <c r="C205" s="4" t="n">
        <f aca="false">IF(OR(T205="SSES",T205="VAR"),-COUNTIF(P$2:P$6715,R205)+1,IF(T205="ES",1,IF(OR(T205="CL",T205="OR",T205="SBOR",T205="SPFM",T205="FM",T205="SBFM",T205="FO",T205="GN",T205="SSGN"),0)))</f>
        <v>1</v>
      </c>
      <c r="D205" s="1" t="n">
        <v>204</v>
      </c>
      <c r="E205" s="1" t="s">
        <v>52</v>
      </c>
      <c r="F205" s="1" t="s">
        <v>53</v>
      </c>
      <c r="G205" s="1" t="s">
        <v>54</v>
      </c>
      <c r="H205" s="1" t="s">
        <v>55</v>
      </c>
      <c r="I205" s="1" t="s">
        <v>773</v>
      </c>
      <c r="J205" s="1"/>
      <c r="K205" s="1"/>
      <c r="L205" s="1" t="s">
        <v>58</v>
      </c>
      <c r="M205" s="1" t="s">
        <v>59</v>
      </c>
      <c r="N205" s="1" t="s">
        <v>60</v>
      </c>
      <c r="O205" s="1" t="s">
        <v>59</v>
      </c>
      <c r="P205" s="1" t="n">
        <v>233592</v>
      </c>
      <c r="Q205" s="1" t="n">
        <v>202422</v>
      </c>
      <c r="R205" s="1" t="n">
        <v>202422</v>
      </c>
      <c r="S205" s="1" t="n">
        <v>233592</v>
      </c>
      <c r="T205" s="1" t="s">
        <v>69</v>
      </c>
      <c r="U205" s="1" t="s">
        <v>76</v>
      </c>
      <c r="V205" s="1" t="s">
        <v>1018</v>
      </c>
      <c r="W205" s="1" t="s">
        <v>1019</v>
      </c>
      <c r="X205" s="1" t="s">
        <v>1018</v>
      </c>
      <c r="Y205" s="1"/>
      <c r="Z205" s="1" t="n">
        <v>3</v>
      </c>
      <c r="AA205" s="1" t="s">
        <v>65</v>
      </c>
      <c r="AB205" s="1" t="s">
        <v>1020</v>
      </c>
      <c r="AC205" s="2" t="s">
        <v>66</v>
      </c>
      <c r="AD205" s="2" t="s">
        <v>67</v>
      </c>
    </row>
    <row r="206" customFormat="false" ht="12.75" hidden="false" customHeight="false" outlineLevel="0" collapsed="false">
      <c r="A206" s="3" t="s">
        <v>1021</v>
      </c>
      <c r="B206" s="1"/>
      <c r="C206" s="4" t="n">
        <f aca="false">IF(OR(T206="SSES",T206="VAR"),-COUNTIF(P$2:P$6715,R206)+1,IF(T206="ES",1,IF(OR(T206="CL",T206="OR",T206="SBOR",T206="SPFM",T206="FM",T206="SBFM",T206="FO",T206="GN",T206="SSGN"),0)))</f>
        <v>1</v>
      </c>
      <c r="D206" s="1" t="n">
        <v>205</v>
      </c>
      <c r="E206" s="1" t="s">
        <v>52</v>
      </c>
      <c r="F206" s="1" t="s">
        <v>53</v>
      </c>
      <c r="G206" s="1" t="s">
        <v>54</v>
      </c>
      <c r="H206" s="1" t="s">
        <v>55</v>
      </c>
      <c r="I206" s="1" t="s">
        <v>773</v>
      </c>
      <c r="J206" s="1"/>
      <c r="K206" s="1"/>
      <c r="L206" s="1" t="s">
        <v>58</v>
      </c>
      <c r="M206" s="1" t="s">
        <v>59</v>
      </c>
      <c r="N206" s="1" t="s">
        <v>60</v>
      </c>
      <c r="O206" s="1" t="s">
        <v>59</v>
      </c>
      <c r="P206" s="1" t="n">
        <v>458711</v>
      </c>
      <c r="Q206" s="1" t="n">
        <v>193766</v>
      </c>
      <c r="R206" s="1" t="n">
        <v>193766</v>
      </c>
      <c r="S206" s="1" t="n">
        <v>458711</v>
      </c>
      <c r="T206" s="1" t="s">
        <v>69</v>
      </c>
      <c r="U206" s="1" t="s">
        <v>1022</v>
      </c>
      <c r="V206" s="1" t="s">
        <v>1023</v>
      </c>
      <c r="W206" s="1" t="s">
        <v>1024</v>
      </c>
      <c r="X206" s="1" t="s">
        <v>1023</v>
      </c>
      <c r="Y206" s="1"/>
      <c r="Z206" s="1" t="n">
        <v>3</v>
      </c>
      <c r="AA206" s="1" t="s">
        <v>65</v>
      </c>
      <c r="AB206" s="1" t="s">
        <v>1025</v>
      </c>
      <c r="AC206" s="2" t="s">
        <v>66</v>
      </c>
      <c r="AD206" s="2" t="s">
        <v>67</v>
      </c>
    </row>
    <row r="207" customFormat="false" ht="12.75" hidden="false" customHeight="false" outlineLevel="0" collapsed="false">
      <c r="A207" s="3" t="s">
        <v>1026</v>
      </c>
      <c r="B207" s="1"/>
      <c r="C207" s="4" t="n">
        <f aca="false">IF(OR(T207="SSES",T207="VAR"),-COUNTIF(P$2:P$6715,R207)+1,IF(T207="ES",1,IF(OR(T207="CL",T207="OR",T207="SBOR",T207="SPFM",T207="FM",T207="SBFM",T207="FO",T207="GN",T207="SSGN"),0)))</f>
        <v>1</v>
      </c>
      <c r="D207" s="1" t="n">
        <v>206</v>
      </c>
      <c r="E207" s="1" t="s">
        <v>52</v>
      </c>
      <c r="F207" s="1" t="s">
        <v>53</v>
      </c>
      <c r="G207" s="1" t="s">
        <v>54</v>
      </c>
      <c r="H207" s="1" t="s">
        <v>55</v>
      </c>
      <c r="I207" s="1" t="s">
        <v>773</v>
      </c>
      <c r="J207" s="1"/>
      <c r="K207" s="1"/>
      <c r="L207" s="1" t="s">
        <v>58</v>
      </c>
      <c r="M207" s="1" t="s">
        <v>59</v>
      </c>
      <c r="N207" s="1" t="s">
        <v>60</v>
      </c>
      <c r="O207" s="1" t="s">
        <v>59</v>
      </c>
      <c r="P207" s="1" t="n">
        <v>1388</v>
      </c>
      <c r="Q207" s="1" t="n">
        <v>193766</v>
      </c>
      <c r="R207" s="1" t="n">
        <v>193766</v>
      </c>
      <c r="S207" s="1" t="n">
        <v>1388</v>
      </c>
      <c r="T207" s="1" t="s">
        <v>69</v>
      </c>
      <c r="U207" s="1" t="s">
        <v>76</v>
      </c>
      <c r="V207" s="1" t="s">
        <v>1027</v>
      </c>
      <c r="W207" s="1" t="s">
        <v>1028</v>
      </c>
      <c r="X207" s="1" t="s">
        <v>1027</v>
      </c>
      <c r="Y207" s="1"/>
      <c r="Z207" s="1" t="n">
        <v>3</v>
      </c>
      <c r="AA207" s="1" t="s">
        <v>65</v>
      </c>
      <c r="AB207" s="1" t="s">
        <v>1029</v>
      </c>
      <c r="AC207" s="2" t="s">
        <v>66</v>
      </c>
      <c r="AD207" s="2" t="s">
        <v>67</v>
      </c>
    </row>
    <row r="208" customFormat="false" ht="12.75" hidden="false" customHeight="false" outlineLevel="0" collapsed="false">
      <c r="A208" s="3" t="s">
        <v>1030</v>
      </c>
      <c r="B208" s="1"/>
      <c r="C208" s="4" t="n">
        <f aca="false">IF(OR(T208="SSES",T208="VAR"),-COUNTIF(P$2:P$6715,R208)+1,IF(T208="ES",1,IF(OR(T208="CL",T208="OR",T208="SBOR",T208="SPFM",T208="FM",T208="SBFM",T208="FO",T208="GN",T208="SSGN"),0)))</f>
        <v>0</v>
      </c>
      <c r="D208" s="1" t="n">
        <v>207</v>
      </c>
      <c r="E208" s="1" t="s">
        <v>52</v>
      </c>
      <c r="F208" s="1" t="s">
        <v>53</v>
      </c>
      <c r="G208" s="1" t="s">
        <v>54</v>
      </c>
      <c r="H208" s="1" t="s">
        <v>55</v>
      </c>
      <c r="I208" s="1" t="s">
        <v>773</v>
      </c>
      <c r="J208" s="1"/>
      <c r="K208" s="1"/>
      <c r="L208" s="1" t="s">
        <v>58</v>
      </c>
      <c r="M208" s="1" t="s">
        <v>59</v>
      </c>
      <c r="N208" s="1" t="s">
        <v>60</v>
      </c>
      <c r="O208" s="1" t="s">
        <v>59</v>
      </c>
      <c r="P208" s="1" t="n">
        <v>202344</v>
      </c>
      <c r="Q208" s="1" t="n">
        <v>184366</v>
      </c>
      <c r="R208" s="1" t="n">
        <v>184366</v>
      </c>
      <c r="S208" s="1" t="n">
        <v>202344</v>
      </c>
      <c r="T208" s="1" t="s">
        <v>61</v>
      </c>
      <c r="U208" s="1" t="s">
        <v>267</v>
      </c>
      <c r="V208" s="1" t="s">
        <v>1031</v>
      </c>
      <c r="W208" s="1" t="s">
        <v>1032</v>
      </c>
      <c r="X208" s="1" t="s">
        <v>1031</v>
      </c>
      <c r="Y208" s="1"/>
      <c r="Z208" s="1"/>
      <c r="AA208" s="1" t="s">
        <v>65</v>
      </c>
      <c r="AB208" s="1"/>
      <c r="AC208" s="2" t="s">
        <v>66</v>
      </c>
      <c r="AD208" s="2" t="s">
        <v>67</v>
      </c>
    </row>
    <row r="209" customFormat="false" ht="12.75" hidden="false" customHeight="false" outlineLevel="0" collapsed="false">
      <c r="A209" s="3" t="s">
        <v>1033</v>
      </c>
      <c r="B209" s="1"/>
      <c r="C209" s="4" t="n">
        <f aca="false">IF(OR(T209="SSES",T209="VAR"),-COUNTIF(P$2:P$6715,R209)+1,IF(T209="ES",1,IF(OR(T209="CL",T209="OR",T209="SBOR",T209="SPFM",T209="FM",T209="SBFM",T209="FO",T209="GN",T209="SSGN"),0)))</f>
        <v>1</v>
      </c>
      <c r="D209" s="1" t="n">
        <v>208</v>
      </c>
      <c r="E209" s="1" t="s">
        <v>52</v>
      </c>
      <c r="F209" s="1" t="s">
        <v>53</v>
      </c>
      <c r="G209" s="1" t="s">
        <v>54</v>
      </c>
      <c r="H209" s="1" t="s">
        <v>55</v>
      </c>
      <c r="I209" s="1" t="s">
        <v>773</v>
      </c>
      <c r="J209" s="1"/>
      <c r="K209" s="1"/>
      <c r="L209" s="1" t="s">
        <v>58</v>
      </c>
      <c r="M209" s="1" t="s">
        <v>59</v>
      </c>
      <c r="N209" s="1" t="s">
        <v>60</v>
      </c>
      <c r="O209" s="1" t="s">
        <v>59</v>
      </c>
      <c r="P209" s="1" t="n">
        <v>233616</v>
      </c>
      <c r="Q209" s="1" t="n">
        <v>202344</v>
      </c>
      <c r="R209" s="1" t="n">
        <v>202344</v>
      </c>
      <c r="S209" s="1" t="n">
        <v>233616</v>
      </c>
      <c r="T209" s="1" t="s">
        <v>69</v>
      </c>
      <c r="U209" s="1" t="s">
        <v>1034</v>
      </c>
      <c r="V209" s="1" t="s">
        <v>1035</v>
      </c>
      <c r="W209" s="1" t="s">
        <v>1036</v>
      </c>
      <c r="X209" s="1" t="s">
        <v>1035</v>
      </c>
      <c r="Y209" s="1"/>
      <c r="Z209" s="1" t="n">
        <v>3</v>
      </c>
      <c r="AA209" s="1" t="s">
        <v>65</v>
      </c>
      <c r="AB209" s="1" t="s">
        <v>1037</v>
      </c>
      <c r="AC209" s="2" t="s">
        <v>66</v>
      </c>
      <c r="AD209" s="2" t="s">
        <v>67</v>
      </c>
    </row>
    <row r="210" customFormat="false" ht="12.75" hidden="false" customHeight="false" outlineLevel="0" collapsed="false">
      <c r="A210" s="3" t="s">
        <v>1038</v>
      </c>
      <c r="B210" s="1"/>
      <c r="C210" s="4" t="n">
        <f aca="false">IF(OR(T210="SSES",T210="VAR"),-COUNTIF(P$2:P$6715,R210)+1,IF(T210="ES",1,IF(OR(T210="CL",T210="OR",T210="SBOR",T210="SPFM",T210="FM",T210="SBFM",T210="FO",T210="GN",T210="SSGN"),0)))</f>
        <v>1</v>
      </c>
      <c r="D210" s="1" t="n">
        <v>209</v>
      </c>
      <c r="E210" s="1" t="s">
        <v>52</v>
      </c>
      <c r="F210" s="1" t="s">
        <v>53</v>
      </c>
      <c r="G210" s="1" t="s">
        <v>54</v>
      </c>
      <c r="H210" s="1" t="s">
        <v>55</v>
      </c>
      <c r="I210" s="1" t="s">
        <v>773</v>
      </c>
      <c r="J210" s="1"/>
      <c r="K210" s="1"/>
      <c r="L210" s="1" t="s">
        <v>58</v>
      </c>
      <c r="M210" s="1" t="s">
        <v>59</v>
      </c>
      <c r="N210" s="1" t="s">
        <v>60</v>
      </c>
      <c r="O210" s="1" t="s">
        <v>59</v>
      </c>
      <c r="P210" s="1" t="n">
        <v>233619</v>
      </c>
      <c r="Q210" s="1" t="n">
        <v>202344</v>
      </c>
      <c r="R210" s="1" t="n">
        <v>202344</v>
      </c>
      <c r="S210" s="1" t="n">
        <v>233619</v>
      </c>
      <c r="T210" s="1" t="s">
        <v>69</v>
      </c>
      <c r="U210" s="1" t="s">
        <v>848</v>
      </c>
      <c r="V210" s="1" t="s">
        <v>1039</v>
      </c>
      <c r="W210" s="1" t="s">
        <v>1040</v>
      </c>
      <c r="X210" s="1" t="s">
        <v>1039</v>
      </c>
      <c r="Y210" s="1"/>
      <c r="Z210" s="1" t="n">
        <v>3</v>
      </c>
      <c r="AA210" s="1" t="s">
        <v>65</v>
      </c>
      <c r="AB210" s="1" t="s">
        <v>1041</v>
      </c>
      <c r="AC210" s="2" t="s">
        <v>66</v>
      </c>
      <c r="AD210" s="2" t="s">
        <v>67</v>
      </c>
    </row>
    <row r="211" customFormat="false" ht="12.75" hidden="false" customHeight="false" outlineLevel="0" collapsed="false">
      <c r="A211" s="3" t="s">
        <v>1042</v>
      </c>
      <c r="B211" s="1"/>
      <c r="C211" s="4" t="n">
        <f aca="false">IF(OR(T211="SSES",T211="VAR"),-COUNTIF(P$2:P$6715,R211)+1,IF(T211="ES",1,IF(OR(T211="CL",T211="OR",T211="SBOR",T211="SPFM",T211="FM",T211="SBFM",T211="FO",T211="GN",T211="SSGN"),0)))</f>
        <v>0</v>
      </c>
      <c r="D211" s="1" t="n">
        <v>210</v>
      </c>
      <c r="E211" s="1" t="s">
        <v>52</v>
      </c>
      <c r="F211" s="1" t="s">
        <v>53</v>
      </c>
      <c r="G211" s="1" t="s">
        <v>54</v>
      </c>
      <c r="H211" s="1" t="s">
        <v>55</v>
      </c>
      <c r="I211" s="1" t="s">
        <v>773</v>
      </c>
      <c r="J211" s="1"/>
      <c r="K211" s="1"/>
      <c r="L211" s="1" t="s">
        <v>58</v>
      </c>
      <c r="M211" s="1" t="s">
        <v>59</v>
      </c>
      <c r="N211" s="1" t="s">
        <v>60</v>
      </c>
      <c r="O211" s="1" t="s">
        <v>59</v>
      </c>
      <c r="P211" s="1" t="n">
        <v>194178</v>
      </c>
      <c r="Q211" s="1" t="n">
        <v>184366</v>
      </c>
      <c r="R211" s="1" t="n">
        <v>184366</v>
      </c>
      <c r="S211" s="1" t="n">
        <v>194178</v>
      </c>
      <c r="T211" s="1" t="s">
        <v>61</v>
      </c>
      <c r="U211" s="1" t="s">
        <v>124</v>
      </c>
      <c r="V211" s="1" t="s">
        <v>1043</v>
      </c>
      <c r="W211" s="1" t="s">
        <v>1044</v>
      </c>
      <c r="X211" s="1" t="s">
        <v>1043</v>
      </c>
      <c r="Y211" s="1"/>
      <c r="Z211" s="1" t="n">
        <v>3</v>
      </c>
      <c r="AA211" s="1" t="s">
        <v>65</v>
      </c>
      <c r="AB211" s="1"/>
      <c r="AC211" s="2" t="s">
        <v>66</v>
      </c>
      <c r="AD211" s="2" t="s">
        <v>67</v>
      </c>
    </row>
    <row r="212" customFormat="false" ht="12.75" hidden="false" customHeight="false" outlineLevel="0" collapsed="false">
      <c r="A212" s="3" t="s">
        <v>1045</v>
      </c>
      <c r="B212" s="1"/>
      <c r="C212" s="4" t="n">
        <f aca="false">IF(OR(T212="SSES",T212="VAR"),-COUNTIF(P$2:P$6715,R212)+1,IF(T212="ES",1,IF(OR(T212="CL",T212="OR",T212="SBOR",T212="SPFM",T212="FM",T212="SBFM",T212="FO",T212="GN",T212="SSGN"),0)))</f>
        <v>1</v>
      </c>
      <c r="D212" s="1" t="n">
        <v>211</v>
      </c>
      <c r="E212" s="1" t="s">
        <v>52</v>
      </c>
      <c r="F212" s="1" t="s">
        <v>53</v>
      </c>
      <c r="G212" s="1" t="s">
        <v>54</v>
      </c>
      <c r="H212" s="1" t="s">
        <v>55</v>
      </c>
      <c r="I212" s="1" t="s">
        <v>773</v>
      </c>
      <c r="J212" s="1"/>
      <c r="K212" s="1"/>
      <c r="L212" s="1" t="s">
        <v>58</v>
      </c>
      <c r="M212" s="1" t="s">
        <v>59</v>
      </c>
      <c r="N212" s="1" t="s">
        <v>60</v>
      </c>
      <c r="O212" s="1" t="s">
        <v>59</v>
      </c>
      <c r="P212" s="1" t="n">
        <v>1363</v>
      </c>
      <c r="Q212" s="1" t="n">
        <v>194178</v>
      </c>
      <c r="R212" s="1" t="n">
        <v>194178</v>
      </c>
      <c r="S212" s="1" t="n">
        <v>1363</v>
      </c>
      <c r="T212" s="1" t="s">
        <v>69</v>
      </c>
      <c r="U212" s="1" t="s">
        <v>1046</v>
      </c>
      <c r="V212" s="1" t="s">
        <v>1047</v>
      </c>
      <c r="W212" s="1" t="s">
        <v>1048</v>
      </c>
      <c r="X212" s="1" t="s">
        <v>1047</v>
      </c>
      <c r="Y212" s="1"/>
      <c r="Z212" s="1" t="n">
        <v>3</v>
      </c>
      <c r="AA212" s="1" t="s">
        <v>65</v>
      </c>
      <c r="AB212" s="1" t="s">
        <v>1049</v>
      </c>
      <c r="AC212" s="2" t="s">
        <v>66</v>
      </c>
      <c r="AD212" s="2" t="s">
        <v>67</v>
      </c>
    </row>
    <row r="213" customFormat="false" ht="12.75" hidden="false" customHeight="false" outlineLevel="0" collapsed="false">
      <c r="A213" s="3" t="s">
        <v>1050</v>
      </c>
      <c r="B213" s="1" t="s">
        <v>1051</v>
      </c>
      <c r="C213" s="4" t="n">
        <f aca="false">IF(OR(T213="SSES",T213="VAR"),-COUNTIF(P$2:P$6715,R213)+1,IF(T213="ES",1,IF(OR(T213="CL",T213="OR",T213="SBOR",T213="SPFM",T213="FM",T213="SBFM",T213="FO",T213="GN",T213="SSGN"),0)))</f>
        <v>1</v>
      </c>
      <c r="D213" s="1" t="n">
        <v>212</v>
      </c>
      <c r="E213" s="1" t="s">
        <v>52</v>
      </c>
      <c r="F213" s="1" t="s">
        <v>53</v>
      </c>
      <c r="G213" s="1" t="s">
        <v>54</v>
      </c>
      <c r="H213" s="1" t="s">
        <v>55</v>
      </c>
      <c r="I213" s="1" t="s">
        <v>773</v>
      </c>
      <c r="J213" s="1"/>
      <c r="K213" s="1"/>
      <c r="L213" s="1" t="s">
        <v>58</v>
      </c>
      <c r="M213" s="1" t="s">
        <v>59</v>
      </c>
      <c r="N213" s="1" t="s">
        <v>60</v>
      </c>
      <c r="O213" s="1" t="s">
        <v>59</v>
      </c>
      <c r="P213" s="1" t="n">
        <v>1361</v>
      </c>
      <c r="Q213" s="1" t="n">
        <v>194178</v>
      </c>
      <c r="R213" s="1" t="n">
        <v>194178</v>
      </c>
      <c r="S213" s="1" t="n">
        <v>1361</v>
      </c>
      <c r="T213" s="1" t="s">
        <v>69</v>
      </c>
      <c r="U213" s="1" t="s">
        <v>86</v>
      </c>
      <c r="V213" s="1" t="s">
        <v>1052</v>
      </c>
      <c r="W213" s="1" t="s">
        <v>1053</v>
      </c>
      <c r="X213" s="1" t="s">
        <v>1052</v>
      </c>
      <c r="Y213" s="1"/>
      <c r="Z213" s="1" t="n">
        <v>3</v>
      </c>
      <c r="AA213" s="1" t="s">
        <v>65</v>
      </c>
      <c r="AB213" s="1" t="s">
        <v>1054</v>
      </c>
      <c r="AC213" s="2" t="s">
        <v>66</v>
      </c>
      <c r="AD213" s="2" t="s">
        <v>67</v>
      </c>
    </row>
    <row r="214" customFormat="false" ht="12.75" hidden="false" customHeight="false" outlineLevel="0" collapsed="false">
      <c r="A214" s="3" t="s">
        <v>1055</v>
      </c>
      <c r="B214" s="1"/>
      <c r="C214" s="4" t="n">
        <f aca="false">IF(OR(T214="SSES",T214="VAR"),-COUNTIF(P$2:P$6715,R214)+1,IF(T214="ES",1,IF(OR(T214="CL",T214="OR",T214="SBOR",T214="SPFM",T214="FM",T214="SBFM",T214="FO",T214="GN",T214="SSGN"),0)))</f>
        <v>1</v>
      </c>
      <c r="D214" s="1" t="n">
        <v>213</v>
      </c>
      <c r="E214" s="1" t="s">
        <v>52</v>
      </c>
      <c r="F214" s="1" t="s">
        <v>53</v>
      </c>
      <c r="G214" s="1" t="s">
        <v>54</v>
      </c>
      <c r="H214" s="1" t="s">
        <v>55</v>
      </c>
      <c r="I214" s="1" t="s">
        <v>773</v>
      </c>
      <c r="J214" s="1"/>
      <c r="K214" s="1"/>
      <c r="L214" s="1" t="s">
        <v>58</v>
      </c>
      <c r="M214" s="1" t="s">
        <v>59</v>
      </c>
      <c r="N214" s="1" t="s">
        <v>60</v>
      </c>
      <c r="O214" s="1" t="s">
        <v>59</v>
      </c>
      <c r="P214" s="1" t="n">
        <v>233632</v>
      </c>
      <c r="Q214" s="1" t="n">
        <v>202319</v>
      </c>
      <c r="R214" s="1" t="n">
        <v>202319</v>
      </c>
      <c r="S214" s="1" t="n">
        <v>233632</v>
      </c>
      <c r="T214" s="1" t="s">
        <v>69</v>
      </c>
      <c r="U214" s="1" t="s">
        <v>734</v>
      </c>
      <c r="V214" s="1" t="s">
        <v>1056</v>
      </c>
      <c r="W214" s="1" t="s">
        <v>1057</v>
      </c>
      <c r="X214" s="1" t="s">
        <v>1056</v>
      </c>
      <c r="Y214" s="1"/>
      <c r="Z214" s="1" t="n">
        <v>3</v>
      </c>
      <c r="AA214" s="1" t="s">
        <v>65</v>
      </c>
      <c r="AB214" s="1" t="s">
        <v>1058</v>
      </c>
      <c r="AC214" s="2" t="s">
        <v>66</v>
      </c>
      <c r="AD214" s="2" t="s">
        <v>67</v>
      </c>
    </row>
    <row r="215" customFormat="false" ht="12.75" hidden="false" customHeight="false" outlineLevel="0" collapsed="false">
      <c r="A215" s="3" t="s">
        <v>1059</v>
      </c>
      <c r="B215" s="1"/>
      <c r="C215" s="4" t="n">
        <f aca="false">IF(OR(T215="SSES",T215="VAR"),-COUNTIF(P$2:P$6715,R215)+1,IF(T215="ES",1,IF(OR(T215="CL",T215="OR",T215="SBOR",T215="SPFM",T215="FM",T215="SBFM",T215="FO",T215="GN",T215="SSGN"),0)))</f>
        <v>1</v>
      </c>
      <c r="D215" s="1" t="n">
        <v>214</v>
      </c>
      <c r="E215" s="1" t="s">
        <v>52</v>
      </c>
      <c r="F215" s="1" t="s">
        <v>53</v>
      </c>
      <c r="G215" s="1" t="s">
        <v>54</v>
      </c>
      <c r="H215" s="1" t="s">
        <v>55</v>
      </c>
      <c r="I215" s="1" t="s">
        <v>773</v>
      </c>
      <c r="J215" s="1"/>
      <c r="K215" s="1"/>
      <c r="L215" s="1" t="s">
        <v>58</v>
      </c>
      <c r="M215" s="1" t="s">
        <v>59</v>
      </c>
      <c r="N215" s="1" t="s">
        <v>60</v>
      </c>
      <c r="O215" s="1" t="s">
        <v>59</v>
      </c>
      <c r="P215" s="1" t="n">
        <v>233633</v>
      </c>
      <c r="Q215" s="1" t="n">
        <v>202399</v>
      </c>
      <c r="R215" s="1" t="n">
        <v>202399</v>
      </c>
      <c r="S215" s="1" t="n">
        <v>233633</v>
      </c>
      <c r="T215" s="1" t="s">
        <v>69</v>
      </c>
      <c r="U215" s="1" t="s">
        <v>76</v>
      </c>
      <c r="V215" s="1" t="s">
        <v>1060</v>
      </c>
      <c r="W215" s="1" t="s">
        <v>1061</v>
      </c>
      <c r="X215" s="1" t="s">
        <v>1060</v>
      </c>
      <c r="Y215" s="1"/>
      <c r="Z215" s="1" t="n">
        <v>3</v>
      </c>
      <c r="AA215" s="1" t="s">
        <v>65</v>
      </c>
      <c r="AB215" s="1" t="s">
        <v>1062</v>
      </c>
      <c r="AC215" s="2" t="s">
        <v>66</v>
      </c>
      <c r="AD215" s="2" t="s">
        <v>67</v>
      </c>
    </row>
    <row r="216" customFormat="false" ht="12.75" hidden="false" customHeight="false" outlineLevel="0" collapsed="false">
      <c r="A216" s="3" t="s">
        <v>1063</v>
      </c>
      <c r="B216" s="1"/>
      <c r="C216" s="4" t="n">
        <f aca="false">IF(OR(T216="SSES",T216="VAR"),-COUNTIF(P$2:P$6715,R216)+1,IF(T216="ES",1,IF(OR(T216="CL",T216="OR",T216="SBOR",T216="SPFM",T216="FM",T216="SBFM",T216="FO",T216="GN",T216="SSGN"),0)))</f>
        <v>1</v>
      </c>
      <c r="D216" s="1" t="n">
        <v>215</v>
      </c>
      <c r="E216" s="1" t="s">
        <v>52</v>
      </c>
      <c r="F216" s="1" t="s">
        <v>53</v>
      </c>
      <c r="G216" s="1" t="s">
        <v>54</v>
      </c>
      <c r="H216" s="1" t="s">
        <v>55</v>
      </c>
      <c r="I216" s="1" t="s">
        <v>773</v>
      </c>
      <c r="J216" s="1"/>
      <c r="K216" s="1"/>
      <c r="L216" s="1" t="s">
        <v>58</v>
      </c>
      <c r="M216" s="1" t="s">
        <v>59</v>
      </c>
      <c r="N216" s="1" t="s">
        <v>60</v>
      </c>
      <c r="O216" s="1" t="s">
        <v>59</v>
      </c>
      <c r="P216" s="1" t="n">
        <v>233636</v>
      </c>
      <c r="Q216" s="1" t="n">
        <v>202357</v>
      </c>
      <c r="R216" s="1" t="n">
        <v>202357</v>
      </c>
      <c r="S216" s="1" t="n">
        <v>233636</v>
      </c>
      <c r="T216" s="1" t="s">
        <v>69</v>
      </c>
      <c r="U216" s="1" t="s">
        <v>630</v>
      </c>
      <c r="V216" s="1" t="s">
        <v>1064</v>
      </c>
      <c r="W216" s="1" t="s">
        <v>1065</v>
      </c>
      <c r="X216" s="1" t="s">
        <v>1064</v>
      </c>
      <c r="Y216" s="1"/>
      <c r="Z216" s="1" t="n">
        <v>3</v>
      </c>
      <c r="AA216" s="1" t="s">
        <v>65</v>
      </c>
      <c r="AB216" s="1" t="s">
        <v>1066</v>
      </c>
      <c r="AC216" s="2" t="s">
        <v>66</v>
      </c>
      <c r="AD216" s="2" t="s">
        <v>67</v>
      </c>
    </row>
    <row r="217" customFormat="false" ht="12.75" hidden="false" customHeight="false" outlineLevel="0" collapsed="false">
      <c r="A217" s="3" t="s">
        <v>1067</v>
      </c>
      <c r="B217" s="1"/>
      <c r="C217" s="4" t="n">
        <f aca="false">IF(OR(T217="SSES",T217="VAR"),-COUNTIF(P$2:P$6715,R217)+1,IF(T217="ES",1,IF(OR(T217="CL",T217="OR",T217="SBOR",T217="SPFM",T217="FM",T217="SBFM",T217="FO",T217="GN",T217="SSGN"),0)))</f>
        <v>1</v>
      </c>
      <c r="D217" s="1" t="n">
        <v>216</v>
      </c>
      <c r="E217" s="1" t="s">
        <v>52</v>
      </c>
      <c r="F217" s="1" t="s">
        <v>53</v>
      </c>
      <c r="G217" s="1" t="s">
        <v>54</v>
      </c>
      <c r="H217" s="1" t="s">
        <v>55</v>
      </c>
      <c r="I217" s="1" t="s">
        <v>773</v>
      </c>
      <c r="J217" s="1"/>
      <c r="K217" s="1"/>
      <c r="L217" s="1" t="s">
        <v>58</v>
      </c>
      <c r="M217" s="1" t="s">
        <v>59</v>
      </c>
      <c r="N217" s="1" t="s">
        <v>60</v>
      </c>
      <c r="O217" s="1" t="s">
        <v>59</v>
      </c>
      <c r="P217" s="1" t="n">
        <v>457297</v>
      </c>
      <c r="Q217" s="1" t="n">
        <v>202357</v>
      </c>
      <c r="R217" s="1" t="n">
        <v>202357</v>
      </c>
      <c r="S217" s="1" t="n">
        <v>457297</v>
      </c>
      <c r="T217" s="1" t="s">
        <v>69</v>
      </c>
      <c r="U217" s="1" t="s">
        <v>1068</v>
      </c>
      <c r="V217" s="1" t="s">
        <v>1069</v>
      </c>
      <c r="W217" s="1" t="s">
        <v>1070</v>
      </c>
      <c r="X217" s="1" t="s">
        <v>1069</v>
      </c>
      <c r="Y217" s="1"/>
      <c r="Z217" s="1" t="n">
        <v>3</v>
      </c>
      <c r="AA217" s="1" t="s">
        <v>65</v>
      </c>
      <c r="AB217" s="1" t="s">
        <v>1071</v>
      </c>
      <c r="AC217" s="2" t="s">
        <v>66</v>
      </c>
      <c r="AD217" s="2" t="s">
        <v>67</v>
      </c>
    </row>
    <row r="218" customFormat="false" ht="12.75" hidden="false" customHeight="false" outlineLevel="0" collapsed="false">
      <c r="A218" s="3" t="s">
        <v>1072</v>
      </c>
      <c r="B218" s="1"/>
      <c r="C218" s="4" t="n">
        <f aca="false">IF(OR(T218="SSES",T218="VAR"),-COUNTIF(P$2:P$6715,R218)+1,IF(T218="ES",1,IF(OR(T218="CL",T218="OR",T218="SBOR",T218="SPFM",T218="FM",T218="SBFM",T218="FO",T218="GN",T218="SSGN"),0)))</f>
        <v>0</v>
      </c>
      <c r="D218" s="1" t="n">
        <v>217</v>
      </c>
      <c r="E218" s="1" t="s">
        <v>52</v>
      </c>
      <c r="F218" s="1" t="s">
        <v>53</v>
      </c>
      <c r="G218" s="1" t="s">
        <v>54</v>
      </c>
      <c r="H218" s="1" t="s">
        <v>55</v>
      </c>
      <c r="I218" s="1" t="s">
        <v>773</v>
      </c>
      <c r="J218" s="1"/>
      <c r="K218" s="1"/>
      <c r="L218" s="1" t="s">
        <v>58</v>
      </c>
      <c r="M218" s="1" t="s">
        <v>59</v>
      </c>
      <c r="N218" s="1" t="s">
        <v>60</v>
      </c>
      <c r="O218" s="1" t="s">
        <v>59</v>
      </c>
      <c r="P218" s="1" t="n">
        <v>194485</v>
      </c>
      <c r="Q218" s="1" t="n">
        <v>184366</v>
      </c>
      <c r="R218" s="1" t="n">
        <v>184366</v>
      </c>
      <c r="S218" s="1" t="n">
        <v>194485</v>
      </c>
      <c r="T218" s="1" t="s">
        <v>61</v>
      </c>
      <c r="U218" s="1" t="s">
        <v>525</v>
      </c>
      <c r="V218" s="1" t="s">
        <v>1073</v>
      </c>
      <c r="W218" s="1" t="s">
        <v>1074</v>
      </c>
      <c r="X218" s="1" t="s">
        <v>1073</v>
      </c>
      <c r="Y218" s="1"/>
      <c r="Z218" s="1"/>
      <c r="AA218" s="1" t="s">
        <v>65</v>
      </c>
      <c r="AB218" s="1"/>
      <c r="AC218" s="2" t="s">
        <v>66</v>
      </c>
      <c r="AD218" s="2" t="s">
        <v>67</v>
      </c>
    </row>
    <row r="219" customFormat="false" ht="12.75" hidden="false" customHeight="false" outlineLevel="0" collapsed="false">
      <c r="A219" s="3" t="s">
        <v>1075</v>
      </c>
      <c r="B219" s="1"/>
      <c r="C219" s="4" t="n">
        <f aca="false">IF(OR(T219="SSES",T219="VAR"),-COUNTIF(P$2:P$6715,R219)+1,IF(T219="ES",1,IF(OR(T219="CL",T219="OR",T219="SBOR",T219="SPFM",T219="FM",T219="SBFM",T219="FO",T219="GN",T219="SSGN"),0)))</f>
        <v>1</v>
      </c>
      <c r="D219" s="1" t="n">
        <v>218</v>
      </c>
      <c r="E219" s="1" t="s">
        <v>52</v>
      </c>
      <c r="F219" s="1" t="s">
        <v>53</v>
      </c>
      <c r="G219" s="1" t="s">
        <v>54</v>
      </c>
      <c r="H219" s="1" t="s">
        <v>55</v>
      </c>
      <c r="I219" s="1" t="s">
        <v>773</v>
      </c>
      <c r="J219" s="1"/>
      <c r="K219" s="1"/>
      <c r="L219" s="1" t="s">
        <v>58</v>
      </c>
      <c r="M219" s="1" t="s">
        <v>59</v>
      </c>
      <c r="N219" s="1" t="s">
        <v>60</v>
      </c>
      <c r="O219" s="1" t="s">
        <v>59</v>
      </c>
      <c r="P219" s="1" t="n">
        <v>803</v>
      </c>
      <c r="Q219" s="1" t="n">
        <v>194485</v>
      </c>
      <c r="R219" s="1" t="n">
        <v>194485</v>
      </c>
      <c r="S219" s="1" t="n">
        <v>803</v>
      </c>
      <c r="T219" s="1" t="s">
        <v>69</v>
      </c>
      <c r="U219" s="1" t="s">
        <v>1076</v>
      </c>
      <c r="V219" s="1" t="s">
        <v>1077</v>
      </c>
      <c r="W219" s="1" t="s">
        <v>1078</v>
      </c>
      <c r="X219" s="1" t="s">
        <v>1077</v>
      </c>
      <c r="Y219" s="1"/>
      <c r="Z219" s="1" t="n">
        <v>3</v>
      </c>
      <c r="AA219" s="1" t="s">
        <v>65</v>
      </c>
      <c r="AB219" s="1" t="s">
        <v>1079</v>
      </c>
      <c r="AC219" s="2" t="s">
        <v>66</v>
      </c>
      <c r="AD219" s="2" t="s">
        <v>67</v>
      </c>
    </row>
    <row r="220" customFormat="false" ht="12.75" hidden="false" customHeight="false" outlineLevel="0" collapsed="false">
      <c r="A220" s="3" t="s">
        <v>1080</v>
      </c>
      <c r="B220" s="1"/>
      <c r="C220" s="4" t="n">
        <f aca="false">IF(OR(T220="SSES",T220="VAR"),-COUNTIF(P$2:P$6715,R220)+1,IF(T220="ES",1,IF(OR(T220="CL",T220="OR",T220="SBOR",T220="SPFM",T220="FM",T220="SBFM",T220="FO",T220="GN",T220="SSGN"),0)))</f>
        <v>1</v>
      </c>
      <c r="D220" s="1" t="n">
        <v>219</v>
      </c>
      <c r="E220" s="1" t="s">
        <v>52</v>
      </c>
      <c r="F220" s="1" t="s">
        <v>53</v>
      </c>
      <c r="G220" s="1" t="s">
        <v>54</v>
      </c>
      <c r="H220" s="1" t="s">
        <v>55</v>
      </c>
      <c r="I220" s="1" t="s">
        <v>773</v>
      </c>
      <c r="J220" s="1"/>
      <c r="K220" s="1"/>
      <c r="L220" s="1" t="s">
        <v>58</v>
      </c>
      <c r="M220" s="1" t="s">
        <v>59</v>
      </c>
      <c r="N220" s="1" t="s">
        <v>60</v>
      </c>
      <c r="O220" s="1" t="s">
        <v>59</v>
      </c>
      <c r="P220" s="1" t="n">
        <v>233639</v>
      </c>
      <c r="Q220" s="1" t="n">
        <v>194485</v>
      </c>
      <c r="R220" s="1" t="n">
        <v>194485</v>
      </c>
      <c r="S220" s="1" t="n">
        <v>233639</v>
      </c>
      <c r="T220" s="1" t="s">
        <v>69</v>
      </c>
      <c r="U220" s="1" t="s">
        <v>262</v>
      </c>
      <c r="V220" s="1" t="s">
        <v>1081</v>
      </c>
      <c r="W220" s="1" t="s">
        <v>1082</v>
      </c>
      <c r="X220" s="1" t="s">
        <v>1081</v>
      </c>
      <c r="Y220" s="1"/>
      <c r="Z220" s="1" t="n">
        <v>3</v>
      </c>
      <c r="AA220" s="1" t="s">
        <v>65</v>
      </c>
      <c r="AB220" s="1" t="s">
        <v>1083</v>
      </c>
      <c r="AC220" s="2" t="s">
        <v>66</v>
      </c>
      <c r="AD220" s="2" t="s">
        <v>67</v>
      </c>
    </row>
    <row r="221" customFormat="false" ht="12.75" hidden="false" customHeight="false" outlineLevel="0" collapsed="false">
      <c r="A221" s="3" t="s">
        <v>1084</v>
      </c>
      <c r="B221" s="1"/>
      <c r="C221" s="4" t="n">
        <f aca="false">IF(OR(T221="SSES",T221="VAR"),-COUNTIF(P$2:P$6715,R221)+1,IF(T221="ES",1,IF(OR(T221="CL",T221="OR",T221="SBOR",T221="SPFM",T221="FM",T221="SBFM",T221="FO",T221="GN",T221="SSGN"),0)))</f>
        <v>1</v>
      </c>
      <c r="D221" s="1" t="n">
        <v>220</v>
      </c>
      <c r="E221" s="1" t="s">
        <v>52</v>
      </c>
      <c r="F221" s="1" t="s">
        <v>53</v>
      </c>
      <c r="G221" s="1" t="s">
        <v>54</v>
      </c>
      <c r="H221" s="1" t="s">
        <v>55</v>
      </c>
      <c r="I221" s="1" t="s">
        <v>773</v>
      </c>
      <c r="J221" s="1"/>
      <c r="K221" s="1"/>
      <c r="L221" s="1" t="s">
        <v>58</v>
      </c>
      <c r="M221" s="1" t="s">
        <v>59</v>
      </c>
      <c r="N221" s="1" t="s">
        <v>60</v>
      </c>
      <c r="O221" s="1" t="s">
        <v>59</v>
      </c>
      <c r="P221" s="1" t="n">
        <v>233640</v>
      </c>
      <c r="Q221" s="1" t="n">
        <v>194511</v>
      </c>
      <c r="R221" s="1" t="n">
        <v>194511</v>
      </c>
      <c r="S221" s="1" t="n">
        <v>233640</v>
      </c>
      <c r="T221" s="1" t="s">
        <v>69</v>
      </c>
      <c r="U221" s="1" t="s">
        <v>810</v>
      </c>
      <c r="V221" s="1" t="s">
        <v>1085</v>
      </c>
      <c r="W221" s="1" t="s">
        <v>1086</v>
      </c>
      <c r="X221" s="1" t="s">
        <v>1085</v>
      </c>
      <c r="Y221" s="1"/>
      <c r="Z221" s="1" t="n">
        <v>3</v>
      </c>
      <c r="AA221" s="1" t="s">
        <v>65</v>
      </c>
      <c r="AB221" s="1" t="s">
        <v>1087</v>
      </c>
      <c r="AC221" s="2" t="s">
        <v>66</v>
      </c>
      <c r="AD221" s="2" t="s">
        <v>67</v>
      </c>
    </row>
    <row r="222" customFormat="false" ht="12.75" hidden="false" customHeight="false" outlineLevel="0" collapsed="false">
      <c r="A222" s="3" t="s">
        <v>1088</v>
      </c>
      <c r="B222" s="1"/>
      <c r="C222" s="4" t="n">
        <f aca="false">IF(OR(T222="SSES",T222="VAR"),-COUNTIF(P$2:P$6715,R222)+1,IF(T222="ES",1,IF(OR(T222="CL",T222="OR",T222="SBOR",T222="SPFM",T222="FM",T222="SBFM",T222="FO",T222="GN",T222="SSGN"),0)))</f>
        <v>1</v>
      </c>
      <c r="D222" s="1" t="n">
        <v>221</v>
      </c>
      <c r="E222" s="1" t="s">
        <v>52</v>
      </c>
      <c r="F222" s="1" t="s">
        <v>53</v>
      </c>
      <c r="G222" s="1" t="s">
        <v>54</v>
      </c>
      <c r="H222" s="1" t="s">
        <v>55</v>
      </c>
      <c r="I222" s="1" t="s">
        <v>773</v>
      </c>
      <c r="J222" s="1"/>
      <c r="K222" s="1"/>
      <c r="L222" s="1" t="s">
        <v>58</v>
      </c>
      <c r="M222" s="1" t="s">
        <v>59</v>
      </c>
      <c r="N222" s="1" t="s">
        <v>60</v>
      </c>
      <c r="O222" s="1" t="s">
        <v>59</v>
      </c>
      <c r="P222" s="1" t="n">
        <v>457299</v>
      </c>
      <c r="Q222" s="1" t="n">
        <v>194511</v>
      </c>
      <c r="R222" s="1" t="n">
        <v>194511</v>
      </c>
      <c r="S222" s="1" t="n">
        <v>457299</v>
      </c>
      <c r="T222" s="1" t="s">
        <v>69</v>
      </c>
      <c r="U222" s="1" t="s">
        <v>1089</v>
      </c>
      <c r="V222" s="1" t="s">
        <v>1090</v>
      </c>
      <c r="W222" s="1" t="s">
        <v>1091</v>
      </c>
      <c r="X222" s="1" t="s">
        <v>1090</v>
      </c>
      <c r="Y222" s="1"/>
      <c r="Z222" s="1" t="n">
        <v>3</v>
      </c>
      <c r="AA222" s="1" t="s">
        <v>65</v>
      </c>
      <c r="AB222" s="1" t="s">
        <v>1092</v>
      </c>
      <c r="AC222" s="2" t="s">
        <v>66</v>
      </c>
      <c r="AD222" s="2" t="s">
        <v>67</v>
      </c>
    </row>
    <row r="223" customFormat="false" ht="12.75" hidden="false" customHeight="false" outlineLevel="0" collapsed="false">
      <c r="A223" s="3" t="s">
        <v>1093</v>
      </c>
      <c r="B223" s="1"/>
      <c r="C223" s="4" t="n">
        <f aca="false">IF(OR(T223="SSES",T223="VAR"),-COUNTIF(P$2:P$6715,R223)+1,IF(T223="ES",1,IF(OR(T223="CL",T223="OR",T223="SBOR",T223="SPFM",T223="FM",T223="SBFM",T223="FO",T223="GN",T223="SSGN"),0)))</f>
        <v>1</v>
      </c>
      <c r="D223" s="1" t="n">
        <v>222</v>
      </c>
      <c r="E223" s="1" t="s">
        <v>52</v>
      </c>
      <c r="F223" s="1" t="s">
        <v>53</v>
      </c>
      <c r="G223" s="1" t="s">
        <v>54</v>
      </c>
      <c r="H223" s="1" t="s">
        <v>55</v>
      </c>
      <c r="I223" s="1" t="s">
        <v>773</v>
      </c>
      <c r="J223" s="1"/>
      <c r="K223" s="1"/>
      <c r="L223" s="1" t="s">
        <v>58</v>
      </c>
      <c r="M223" s="1" t="s">
        <v>59</v>
      </c>
      <c r="N223" s="1" t="s">
        <v>60</v>
      </c>
      <c r="O223" s="1" t="s">
        <v>59</v>
      </c>
      <c r="P223" s="1" t="n">
        <v>458766</v>
      </c>
      <c r="Q223" s="1" t="n">
        <v>458747</v>
      </c>
      <c r="R223" s="1" t="n">
        <v>458747</v>
      </c>
      <c r="S223" s="1" t="n">
        <v>458766</v>
      </c>
      <c r="T223" s="1" t="s">
        <v>69</v>
      </c>
      <c r="U223" s="1" t="s">
        <v>1094</v>
      </c>
      <c r="V223" s="1" t="s">
        <v>1095</v>
      </c>
      <c r="W223" s="1" t="s">
        <v>1096</v>
      </c>
      <c r="X223" s="1" t="s">
        <v>1095</v>
      </c>
      <c r="Y223" s="1"/>
      <c r="Z223" s="1" t="n">
        <v>3</v>
      </c>
      <c r="AA223" s="1" t="s">
        <v>65</v>
      </c>
      <c r="AB223" s="1" t="s">
        <v>1097</v>
      </c>
      <c r="AC223" s="2" t="s">
        <v>66</v>
      </c>
      <c r="AD223" s="2" t="s">
        <v>67</v>
      </c>
    </row>
    <row r="224" customFormat="false" ht="12.75" hidden="false" customHeight="false" outlineLevel="0" collapsed="false">
      <c r="A224" s="3" t="s">
        <v>1098</v>
      </c>
      <c r="B224" s="1"/>
      <c r="C224" s="4" t="n">
        <f aca="false">IF(OR(T224="SSES",T224="VAR"),-COUNTIF(P$2:P$6715,R224)+1,IF(T224="ES",1,IF(OR(T224="CL",T224="OR",T224="SBOR",T224="SPFM",T224="FM",T224="SBFM",T224="FO",T224="GN",T224="SSGN"),0)))</f>
        <v>1</v>
      </c>
      <c r="D224" s="1" t="n">
        <v>223</v>
      </c>
      <c r="E224" s="1" t="s">
        <v>52</v>
      </c>
      <c r="F224" s="1" t="s">
        <v>53</v>
      </c>
      <c r="G224" s="1" t="s">
        <v>54</v>
      </c>
      <c r="H224" s="1" t="s">
        <v>55</v>
      </c>
      <c r="I224" s="1" t="s">
        <v>773</v>
      </c>
      <c r="J224" s="1"/>
      <c r="K224" s="1"/>
      <c r="L224" s="1" t="s">
        <v>58</v>
      </c>
      <c r="M224" s="1" t="s">
        <v>59</v>
      </c>
      <c r="N224" s="1" t="s">
        <v>60</v>
      </c>
      <c r="O224" s="1" t="s">
        <v>59</v>
      </c>
      <c r="P224" s="1" t="n">
        <v>1412</v>
      </c>
      <c r="Q224" s="1" t="n">
        <v>194679</v>
      </c>
      <c r="R224" s="1" t="n">
        <v>194679</v>
      </c>
      <c r="S224" s="1" t="n">
        <v>1412</v>
      </c>
      <c r="T224" s="1" t="s">
        <v>69</v>
      </c>
      <c r="U224" s="1" t="s">
        <v>924</v>
      </c>
      <c r="V224" s="1" t="s">
        <v>1099</v>
      </c>
      <c r="W224" s="1" t="s">
        <v>1100</v>
      </c>
      <c r="X224" s="1" t="s">
        <v>1099</v>
      </c>
      <c r="Y224" s="1"/>
      <c r="Z224" s="1" t="n">
        <v>3</v>
      </c>
      <c r="AA224" s="1" t="s">
        <v>65</v>
      </c>
      <c r="AB224" s="1" t="s">
        <v>1101</v>
      </c>
      <c r="AC224" s="2" t="s">
        <v>66</v>
      </c>
      <c r="AD224" s="2" t="s">
        <v>67</v>
      </c>
    </row>
    <row r="225" customFormat="false" ht="12.75" hidden="false" customHeight="false" outlineLevel="0" collapsed="false">
      <c r="A225" s="3" t="s">
        <v>1102</v>
      </c>
      <c r="B225" s="1"/>
      <c r="C225" s="4" t="n">
        <f aca="false">IF(OR(T225="SSES",T225="VAR"),-COUNTIF(P$2:P$6715,R225)+1,IF(T225="ES",1,IF(OR(T225="CL",T225="OR",T225="SBOR",T225="SPFM",T225="FM",T225="SBFM",T225="FO",T225="GN",T225="SSGN"),0)))</f>
        <v>1</v>
      </c>
      <c r="D225" s="1" t="n">
        <v>224</v>
      </c>
      <c r="E225" s="1" t="s">
        <v>52</v>
      </c>
      <c r="F225" s="1" t="s">
        <v>53</v>
      </c>
      <c r="G225" s="1" t="s">
        <v>54</v>
      </c>
      <c r="H225" s="1" t="s">
        <v>55</v>
      </c>
      <c r="I225" s="1" t="s">
        <v>773</v>
      </c>
      <c r="J225" s="1"/>
      <c r="K225" s="1"/>
      <c r="L225" s="1" t="s">
        <v>58</v>
      </c>
      <c r="M225" s="1" t="s">
        <v>59</v>
      </c>
      <c r="N225" s="1" t="s">
        <v>60</v>
      </c>
      <c r="O225" s="1" t="s">
        <v>59</v>
      </c>
      <c r="P225" s="1" t="n">
        <v>303436</v>
      </c>
      <c r="Q225" s="1" t="n">
        <v>194700</v>
      </c>
      <c r="R225" s="1" t="n">
        <v>194700</v>
      </c>
      <c r="S225" s="1" t="n">
        <v>303436</v>
      </c>
      <c r="T225" s="1" t="s">
        <v>69</v>
      </c>
      <c r="U225" s="1" t="s">
        <v>797</v>
      </c>
      <c r="V225" s="1" t="s">
        <v>1103</v>
      </c>
      <c r="W225" s="1" t="s">
        <v>1104</v>
      </c>
      <c r="X225" s="1" t="s">
        <v>1103</v>
      </c>
      <c r="Y225" s="1"/>
      <c r="Z225" s="1" t="n">
        <v>3</v>
      </c>
      <c r="AA225" s="1" t="s">
        <v>65</v>
      </c>
      <c r="AB225" s="1" t="s">
        <v>1105</v>
      </c>
      <c r="AC225" s="2" t="s">
        <v>66</v>
      </c>
      <c r="AD225" s="2" t="s">
        <v>67</v>
      </c>
    </row>
    <row r="226" customFormat="false" ht="12.75" hidden="false" customHeight="false" outlineLevel="0" collapsed="false">
      <c r="A226" s="3" t="s">
        <v>1106</v>
      </c>
      <c r="B226" s="1"/>
      <c r="C226" s="4" t="n">
        <f aca="false">IF(OR(T226="SSES",T226="VAR"),-COUNTIF(P$2:P$6715,R226)+1,IF(T226="ES",1,IF(OR(T226="CL",T226="OR",T226="SBOR",T226="SPFM",T226="FM",T226="SBFM",T226="FO",T226="GN",T226="SSGN"),0)))</f>
        <v>1</v>
      </c>
      <c r="D226" s="1" t="n">
        <v>225</v>
      </c>
      <c r="E226" s="1" t="s">
        <v>52</v>
      </c>
      <c r="F226" s="1" t="s">
        <v>53</v>
      </c>
      <c r="G226" s="1" t="s">
        <v>54</v>
      </c>
      <c r="H226" s="1" t="s">
        <v>55</v>
      </c>
      <c r="I226" s="1" t="s">
        <v>773</v>
      </c>
      <c r="J226" s="1"/>
      <c r="K226" s="1"/>
      <c r="L226" s="1" t="s">
        <v>58</v>
      </c>
      <c r="M226" s="1" t="s">
        <v>59</v>
      </c>
      <c r="N226" s="1" t="s">
        <v>60</v>
      </c>
      <c r="O226" s="1" t="s">
        <v>59</v>
      </c>
      <c r="P226" s="1" t="n">
        <v>1414</v>
      </c>
      <c r="Q226" s="1" t="n">
        <v>194700</v>
      </c>
      <c r="R226" s="1" t="n">
        <v>194700</v>
      </c>
      <c r="S226" s="1" t="n">
        <v>1414</v>
      </c>
      <c r="T226" s="1" t="s">
        <v>69</v>
      </c>
      <c r="U226" s="1" t="s">
        <v>1107</v>
      </c>
      <c r="V226" s="1" t="s">
        <v>1108</v>
      </c>
      <c r="W226" s="1" t="s">
        <v>1109</v>
      </c>
      <c r="X226" s="1" t="s">
        <v>1108</v>
      </c>
      <c r="Y226" s="1"/>
      <c r="Z226" s="1" t="n">
        <v>3</v>
      </c>
      <c r="AA226" s="1" t="s">
        <v>65</v>
      </c>
      <c r="AB226" s="1" t="s">
        <v>1110</v>
      </c>
      <c r="AC226" s="2" t="s">
        <v>66</v>
      </c>
      <c r="AD226" s="2" t="s">
        <v>67</v>
      </c>
    </row>
    <row r="227" customFormat="false" ht="12.75" hidden="false" customHeight="false" outlineLevel="0" collapsed="false">
      <c r="A227" s="3" t="s">
        <v>1111</v>
      </c>
      <c r="B227" s="1"/>
      <c r="C227" s="4" t="n">
        <f aca="false">IF(OR(T227="SSES",T227="VAR"),-COUNTIF(P$2:P$6715,R227)+1,IF(T227="ES",1,IF(OR(T227="CL",T227="OR",T227="SBOR",T227="SPFM",T227="FM",T227="SBFM",T227="FO",T227="GN",T227="SSGN"),0)))</f>
        <v>1</v>
      </c>
      <c r="D227" s="1" t="n">
        <v>226</v>
      </c>
      <c r="E227" s="1" t="s">
        <v>52</v>
      </c>
      <c r="F227" s="1" t="s">
        <v>53</v>
      </c>
      <c r="G227" s="1" t="s">
        <v>54</v>
      </c>
      <c r="H227" s="1" t="s">
        <v>55</v>
      </c>
      <c r="I227" s="1" t="s">
        <v>773</v>
      </c>
      <c r="J227" s="1"/>
      <c r="K227" s="1"/>
      <c r="L227" s="1" t="s">
        <v>58</v>
      </c>
      <c r="M227" s="1" t="s">
        <v>59</v>
      </c>
      <c r="N227" s="1" t="s">
        <v>60</v>
      </c>
      <c r="O227" s="1" t="s">
        <v>59</v>
      </c>
      <c r="P227" s="1" t="n">
        <v>1415</v>
      </c>
      <c r="Q227" s="1" t="n">
        <v>194700</v>
      </c>
      <c r="R227" s="1" t="n">
        <v>194700</v>
      </c>
      <c r="S227" s="1" t="n">
        <v>1415</v>
      </c>
      <c r="T227" s="1" t="s">
        <v>69</v>
      </c>
      <c r="U227" s="1" t="s">
        <v>1112</v>
      </c>
      <c r="V227" s="1" t="s">
        <v>1113</v>
      </c>
      <c r="W227" s="1" t="s">
        <v>1114</v>
      </c>
      <c r="X227" s="1" t="s">
        <v>1113</v>
      </c>
      <c r="Y227" s="1"/>
      <c r="Z227" s="1" t="n">
        <v>3</v>
      </c>
      <c r="AA227" s="1" t="s">
        <v>65</v>
      </c>
      <c r="AB227" s="1" t="s">
        <v>1115</v>
      </c>
      <c r="AC227" s="2" t="s">
        <v>66</v>
      </c>
      <c r="AD227" s="2" t="s">
        <v>67</v>
      </c>
    </row>
    <row r="228" customFormat="false" ht="12.75" hidden="false" customHeight="false" outlineLevel="0" collapsed="false">
      <c r="A228" s="3" t="s">
        <v>1116</v>
      </c>
      <c r="B228" s="1"/>
      <c r="C228" s="4" t="n">
        <f aca="false">IF(OR(T228="SSES",T228="VAR"),-COUNTIF(P$2:P$6715,R228)+1,IF(T228="ES",1,IF(OR(T228="CL",T228="OR",T228="SBOR",T228="SPFM",T228="FM",T228="SBFM",T228="FO",T228="GN",T228="SSGN"),0)))</f>
        <v>1</v>
      </c>
      <c r="D228" s="1" t="n">
        <v>227</v>
      </c>
      <c r="E228" s="1" t="s">
        <v>52</v>
      </c>
      <c r="F228" s="1" t="s">
        <v>53</v>
      </c>
      <c r="G228" s="1" t="s">
        <v>54</v>
      </c>
      <c r="H228" s="1" t="s">
        <v>55</v>
      </c>
      <c r="I228" s="1" t="s">
        <v>773</v>
      </c>
      <c r="J228" s="1"/>
      <c r="K228" s="1"/>
      <c r="L228" s="1" t="s">
        <v>58</v>
      </c>
      <c r="M228" s="1" t="s">
        <v>59</v>
      </c>
      <c r="N228" s="1" t="s">
        <v>60</v>
      </c>
      <c r="O228" s="1" t="s">
        <v>59</v>
      </c>
      <c r="P228" s="1" t="n">
        <v>233665</v>
      </c>
      <c r="Q228" s="1" t="n">
        <v>194700</v>
      </c>
      <c r="R228" s="1" t="n">
        <v>194700</v>
      </c>
      <c r="S228" s="1" t="n">
        <v>233665</v>
      </c>
      <c r="T228" s="1" t="s">
        <v>69</v>
      </c>
      <c r="U228" s="1" t="s">
        <v>262</v>
      </c>
      <c r="V228" s="1" t="s">
        <v>1117</v>
      </c>
      <c r="W228" s="1" t="s">
        <v>1118</v>
      </c>
      <c r="X228" s="1" t="s">
        <v>1117</v>
      </c>
      <c r="Y228" s="1"/>
      <c r="Z228" s="1" t="n">
        <v>3</v>
      </c>
      <c r="AA228" s="1" t="s">
        <v>65</v>
      </c>
      <c r="AB228" s="1" t="s">
        <v>1119</v>
      </c>
      <c r="AC228" s="2" t="s">
        <v>66</v>
      </c>
      <c r="AD228" s="2" t="s">
        <v>67</v>
      </c>
    </row>
    <row r="229" customFormat="false" ht="12.75" hidden="false" customHeight="false" outlineLevel="0" collapsed="false">
      <c r="A229" s="3" t="s">
        <v>1120</v>
      </c>
      <c r="B229" s="1"/>
      <c r="C229" s="4" t="n">
        <f aca="false">IF(OR(T229="SSES",T229="VAR"),-COUNTIF(P$2:P$6715,R229)+1,IF(T229="ES",1,IF(OR(T229="CL",T229="OR",T229="SBOR",T229="SPFM",T229="FM",T229="SBFM",T229="FO",T229="GN",T229="SSGN"),0)))</f>
        <v>1</v>
      </c>
      <c r="D229" s="1" t="n">
        <v>228</v>
      </c>
      <c r="E229" s="1" t="s">
        <v>52</v>
      </c>
      <c r="F229" s="1" t="s">
        <v>53</v>
      </c>
      <c r="G229" s="1" t="s">
        <v>54</v>
      </c>
      <c r="H229" s="1" t="s">
        <v>55</v>
      </c>
      <c r="I229" s="1" t="s">
        <v>773</v>
      </c>
      <c r="J229" s="1"/>
      <c r="K229" s="1"/>
      <c r="L229" s="1" t="s">
        <v>58</v>
      </c>
      <c r="M229" s="1" t="s">
        <v>59</v>
      </c>
      <c r="N229" s="1" t="s">
        <v>60</v>
      </c>
      <c r="O229" s="1" t="s">
        <v>59</v>
      </c>
      <c r="P229" s="1" t="n">
        <v>1417</v>
      </c>
      <c r="Q229" s="1" t="n">
        <v>194731</v>
      </c>
      <c r="R229" s="1" t="n">
        <v>194731</v>
      </c>
      <c r="S229" s="1" t="n">
        <v>1417</v>
      </c>
      <c r="T229" s="1" t="s">
        <v>69</v>
      </c>
      <c r="U229" s="1" t="s">
        <v>1121</v>
      </c>
      <c r="V229" s="1" t="s">
        <v>1122</v>
      </c>
      <c r="W229" s="1" t="s">
        <v>1123</v>
      </c>
      <c r="X229" s="1" t="s">
        <v>1122</v>
      </c>
      <c r="Y229" s="1"/>
      <c r="Z229" s="1" t="n">
        <v>3</v>
      </c>
      <c r="AA229" s="1" t="s">
        <v>65</v>
      </c>
      <c r="AB229" s="1" t="s">
        <v>1124</v>
      </c>
      <c r="AC229" s="2" t="s">
        <v>66</v>
      </c>
      <c r="AD229" s="2" t="s">
        <v>67</v>
      </c>
    </row>
    <row r="230" customFormat="false" ht="12.75" hidden="false" customHeight="false" outlineLevel="0" collapsed="false">
      <c r="A230" s="3" t="s">
        <v>1125</v>
      </c>
      <c r="B230" s="1"/>
      <c r="C230" s="4" t="n">
        <f aca="false">IF(OR(T230="SSES",T230="VAR"),-COUNTIF(P$2:P$6715,R230)+1,IF(T230="ES",1,IF(OR(T230="CL",T230="OR",T230="SBOR",T230="SPFM",T230="FM",T230="SBFM",T230="FO",T230="GN",T230="SSGN"),0)))</f>
        <v>1</v>
      </c>
      <c r="D230" s="1" t="n">
        <v>229</v>
      </c>
      <c r="E230" s="1" t="s">
        <v>52</v>
      </c>
      <c r="F230" s="1" t="s">
        <v>53</v>
      </c>
      <c r="G230" s="1" t="s">
        <v>54</v>
      </c>
      <c r="H230" s="1" t="s">
        <v>55</v>
      </c>
      <c r="I230" s="1" t="s">
        <v>773</v>
      </c>
      <c r="J230" s="1"/>
      <c r="K230" s="1"/>
      <c r="L230" s="1" t="s">
        <v>58</v>
      </c>
      <c r="M230" s="1" t="s">
        <v>59</v>
      </c>
      <c r="N230" s="1" t="s">
        <v>60</v>
      </c>
      <c r="O230" s="1" t="s">
        <v>59</v>
      </c>
      <c r="P230" s="1" t="n">
        <v>233668</v>
      </c>
      <c r="Q230" s="1" t="n">
        <v>202324</v>
      </c>
      <c r="R230" s="1" t="n">
        <v>202324</v>
      </c>
      <c r="S230" s="1" t="n">
        <v>233668</v>
      </c>
      <c r="T230" s="1" t="s">
        <v>69</v>
      </c>
      <c r="U230" s="1" t="s">
        <v>734</v>
      </c>
      <c r="V230" s="1" t="s">
        <v>1126</v>
      </c>
      <c r="W230" s="1" t="s">
        <v>1127</v>
      </c>
      <c r="X230" s="1" t="s">
        <v>1126</v>
      </c>
      <c r="Y230" s="1"/>
      <c r="Z230" s="1" t="n">
        <v>3</v>
      </c>
      <c r="AA230" s="1" t="s">
        <v>65</v>
      </c>
      <c r="AB230" s="1" t="s">
        <v>1128</v>
      </c>
      <c r="AC230" s="2" t="s">
        <v>66</v>
      </c>
      <c r="AD230" s="2" t="s">
        <v>67</v>
      </c>
    </row>
    <row r="231" customFormat="false" ht="12.75" hidden="false" customHeight="false" outlineLevel="0" collapsed="false">
      <c r="A231" s="3" t="s">
        <v>1129</v>
      </c>
      <c r="B231" s="1"/>
      <c r="C231" s="4" t="n">
        <f aca="false">IF(OR(T231="SSES",T231="VAR"),-COUNTIF(P$2:P$6715,R231)+1,IF(T231="ES",1,IF(OR(T231="CL",T231="OR",T231="SBOR",T231="SPFM",T231="FM",T231="SBFM",T231="FO",T231="GN",T231="SSGN"),0)))</f>
        <v>1</v>
      </c>
      <c r="D231" s="1" t="n">
        <v>230</v>
      </c>
      <c r="E231" s="1" t="s">
        <v>52</v>
      </c>
      <c r="F231" s="1" t="s">
        <v>53</v>
      </c>
      <c r="G231" s="1" t="s">
        <v>54</v>
      </c>
      <c r="H231" s="1" t="s">
        <v>55</v>
      </c>
      <c r="I231" s="1" t="s">
        <v>773</v>
      </c>
      <c r="J231" s="1"/>
      <c r="K231" s="1"/>
      <c r="L231" s="1" t="s">
        <v>58</v>
      </c>
      <c r="M231" s="1" t="s">
        <v>59</v>
      </c>
      <c r="N231" s="1" t="s">
        <v>60</v>
      </c>
      <c r="O231" s="1" t="s">
        <v>59</v>
      </c>
      <c r="P231" s="1" t="n">
        <v>1497</v>
      </c>
      <c r="Q231" s="1" t="n">
        <v>194791</v>
      </c>
      <c r="R231" s="1" t="n">
        <v>194791</v>
      </c>
      <c r="S231" s="1" t="n">
        <v>1497</v>
      </c>
      <c r="T231" s="1" t="s">
        <v>69</v>
      </c>
      <c r="U231" s="1" t="s">
        <v>76</v>
      </c>
      <c r="V231" s="1" t="s">
        <v>1130</v>
      </c>
      <c r="W231" s="1" t="s">
        <v>1131</v>
      </c>
      <c r="X231" s="1" t="s">
        <v>1130</v>
      </c>
      <c r="Y231" s="1"/>
      <c r="Z231" s="1" t="n">
        <v>3</v>
      </c>
      <c r="AA231" s="1" t="s">
        <v>65</v>
      </c>
      <c r="AB231" s="1" t="s">
        <v>1132</v>
      </c>
      <c r="AC231" s="2" t="s">
        <v>66</v>
      </c>
      <c r="AD231" s="2" t="s">
        <v>67</v>
      </c>
    </row>
    <row r="232" customFormat="false" ht="12.75" hidden="false" customHeight="false" outlineLevel="0" collapsed="false">
      <c r="A232" s="3" t="s">
        <v>1133</v>
      </c>
      <c r="B232" s="1"/>
      <c r="C232" s="4" t="n">
        <f aca="false">IF(OR(T232="SSES",T232="VAR"),-COUNTIF(P$2:P$6715,R232)+1,IF(T232="ES",1,IF(OR(T232="CL",T232="OR",T232="SBOR",T232="SPFM",T232="FM",T232="SBFM",T232="FO",T232="GN",T232="SSGN"),0)))</f>
        <v>1</v>
      </c>
      <c r="D232" s="1" t="n">
        <v>231</v>
      </c>
      <c r="E232" s="1" t="s">
        <v>52</v>
      </c>
      <c r="F232" s="1" t="s">
        <v>53</v>
      </c>
      <c r="G232" s="1" t="s">
        <v>54</v>
      </c>
      <c r="H232" s="1" t="s">
        <v>55</v>
      </c>
      <c r="I232" s="1" t="s">
        <v>773</v>
      </c>
      <c r="J232" s="1"/>
      <c r="K232" s="1"/>
      <c r="L232" s="1" t="s">
        <v>58</v>
      </c>
      <c r="M232" s="1" t="s">
        <v>59</v>
      </c>
      <c r="N232" s="1" t="s">
        <v>60</v>
      </c>
      <c r="O232" s="1" t="s">
        <v>59</v>
      </c>
      <c r="P232" s="1" t="n">
        <v>1421</v>
      </c>
      <c r="Q232" s="1" t="n">
        <v>194801</v>
      </c>
      <c r="R232" s="1" t="n">
        <v>194801</v>
      </c>
      <c r="S232" s="1" t="n">
        <v>1421</v>
      </c>
      <c r="T232" s="1" t="s">
        <v>69</v>
      </c>
      <c r="U232" s="1" t="s">
        <v>76</v>
      </c>
      <c r="V232" s="1" t="s">
        <v>1134</v>
      </c>
      <c r="W232" s="1" t="s">
        <v>1135</v>
      </c>
      <c r="X232" s="1" t="s">
        <v>1134</v>
      </c>
      <c r="Y232" s="1"/>
      <c r="Z232" s="1" t="n">
        <v>3</v>
      </c>
      <c r="AA232" s="1" t="s">
        <v>65</v>
      </c>
      <c r="AB232" s="1" t="s">
        <v>1136</v>
      </c>
      <c r="AC232" s="2" t="s">
        <v>66</v>
      </c>
      <c r="AD232" s="2" t="s">
        <v>67</v>
      </c>
    </row>
    <row r="233" customFormat="false" ht="12.75" hidden="false" customHeight="false" outlineLevel="0" collapsed="false">
      <c r="A233" s="3" t="s">
        <v>1137</v>
      </c>
      <c r="B233" s="1"/>
      <c r="C233" s="4" t="n">
        <f aca="false">IF(OR(T233="SSES",T233="VAR"),-COUNTIF(P$2:P$6715,R233)+1,IF(T233="ES",1,IF(OR(T233="CL",T233="OR",T233="SBOR",T233="SPFM",T233="FM",T233="SBFM",T233="FO",T233="GN",T233="SSGN"),0)))</f>
        <v>1</v>
      </c>
      <c r="D233" s="1" t="n">
        <v>232</v>
      </c>
      <c r="E233" s="1" t="s">
        <v>52</v>
      </c>
      <c r="F233" s="1" t="s">
        <v>53</v>
      </c>
      <c r="G233" s="1" t="s">
        <v>54</v>
      </c>
      <c r="H233" s="1" t="s">
        <v>55</v>
      </c>
      <c r="I233" s="1" t="s">
        <v>773</v>
      </c>
      <c r="J233" s="1"/>
      <c r="K233" s="1"/>
      <c r="L233" s="1" t="s">
        <v>58</v>
      </c>
      <c r="M233" s="1" t="s">
        <v>59</v>
      </c>
      <c r="N233" s="1" t="s">
        <v>60</v>
      </c>
      <c r="O233" s="1" t="s">
        <v>59</v>
      </c>
      <c r="P233" s="1" t="n">
        <v>233675</v>
      </c>
      <c r="Q233" s="1" t="n">
        <v>202356</v>
      </c>
      <c r="R233" s="1" t="n">
        <v>202356</v>
      </c>
      <c r="S233" s="1" t="n">
        <v>233675</v>
      </c>
      <c r="T233" s="1" t="s">
        <v>69</v>
      </c>
      <c r="U233" s="1" t="s">
        <v>1138</v>
      </c>
      <c r="V233" s="1" t="s">
        <v>1139</v>
      </c>
      <c r="W233" s="1" t="s">
        <v>1140</v>
      </c>
      <c r="X233" s="1" t="s">
        <v>1139</v>
      </c>
      <c r="Y233" s="1"/>
      <c r="Z233" s="1" t="n">
        <v>3</v>
      </c>
      <c r="AA233" s="1" t="s">
        <v>65</v>
      </c>
      <c r="AB233" s="1" t="s">
        <v>1141</v>
      </c>
      <c r="AC233" s="2" t="s">
        <v>66</v>
      </c>
      <c r="AD233" s="2" t="s">
        <v>67</v>
      </c>
    </row>
    <row r="234" customFormat="false" ht="12.75" hidden="false" customHeight="false" outlineLevel="0" collapsed="false">
      <c r="A234" s="3" t="s">
        <v>1142</v>
      </c>
      <c r="B234" s="1"/>
      <c r="C234" s="4" t="n">
        <f aca="false">IF(OR(T234="SSES",T234="VAR"),-COUNTIF(P$2:P$6715,R234)+1,IF(T234="ES",1,IF(OR(T234="CL",T234="OR",T234="SBOR",T234="SPFM",T234="FM",T234="SBFM",T234="FO",T234="GN",T234="SSGN"),0)))</f>
        <v>1</v>
      </c>
      <c r="D234" s="1" t="n">
        <v>233</v>
      </c>
      <c r="E234" s="1" t="s">
        <v>52</v>
      </c>
      <c r="F234" s="1" t="s">
        <v>53</v>
      </c>
      <c r="G234" s="1" t="s">
        <v>54</v>
      </c>
      <c r="H234" s="1" t="s">
        <v>55</v>
      </c>
      <c r="I234" s="1" t="s">
        <v>773</v>
      </c>
      <c r="J234" s="1"/>
      <c r="K234" s="1"/>
      <c r="L234" s="1" t="s">
        <v>58</v>
      </c>
      <c r="M234" s="1" t="s">
        <v>59</v>
      </c>
      <c r="N234" s="1" t="s">
        <v>60</v>
      </c>
      <c r="O234" s="1" t="s">
        <v>59</v>
      </c>
      <c r="P234" s="1" t="n">
        <v>233684</v>
      </c>
      <c r="Q234" s="1" t="n">
        <v>202466</v>
      </c>
      <c r="R234" s="1" t="n">
        <v>202466</v>
      </c>
      <c r="S234" s="1" t="n">
        <v>233684</v>
      </c>
      <c r="T234" s="1" t="s">
        <v>69</v>
      </c>
      <c r="U234" s="1" t="s">
        <v>1143</v>
      </c>
      <c r="V234" s="1" t="s">
        <v>1144</v>
      </c>
      <c r="W234" s="1" t="s">
        <v>1145</v>
      </c>
      <c r="X234" s="1" t="s">
        <v>1144</v>
      </c>
      <c r="Y234" s="1"/>
      <c r="Z234" s="1" t="n">
        <v>3</v>
      </c>
      <c r="AA234" s="1" t="s">
        <v>65</v>
      </c>
      <c r="AB234" s="1" t="s">
        <v>1146</v>
      </c>
      <c r="AC234" s="2" t="s">
        <v>66</v>
      </c>
      <c r="AD234" s="2" t="s">
        <v>67</v>
      </c>
    </row>
    <row r="235" customFormat="false" ht="12.75" hidden="false" customHeight="false" outlineLevel="0" collapsed="false">
      <c r="A235" s="3" t="s">
        <v>1147</v>
      </c>
      <c r="B235" s="1"/>
      <c r="C235" s="4" t="n">
        <f aca="false">IF(OR(T235="SSES",T235="VAR"),-COUNTIF(P$2:P$6715,R235)+1,IF(T235="ES",1,IF(OR(T235="CL",T235="OR",T235="SBOR",T235="SPFM",T235="FM",T235="SBFM",T235="FO",T235="GN",T235="SSGN"),0)))</f>
        <v>1</v>
      </c>
      <c r="D235" s="1" t="n">
        <v>234</v>
      </c>
      <c r="E235" s="1" t="s">
        <v>52</v>
      </c>
      <c r="F235" s="1" t="s">
        <v>53</v>
      </c>
      <c r="G235" s="1" t="s">
        <v>54</v>
      </c>
      <c r="H235" s="1" t="s">
        <v>55</v>
      </c>
      <c r="I235" s="1" t="s">
        <v>773</v>
      </c>
      <c r="J235" s="1"/>
      <c r="K235" s="1"/>
      <c r="L235" s="1" t="s">
        <v>58</v>
      </c>
      <c r="M235" s="1" t="s">
        <v>59</v>
      </c>
      <c r="N235" s="1" t="s">
        <v>60</v>
      </c>
      <c r="O235" s="1" t="s">
        <v>59</v>
      </c>
      <c r="P235" s="1" t="n">
        <v>1463</v>
      </c>
      <c r="Q235" s="1" t="n">
        <v>195186</v>
      </c>
      <c r="R235" s="1" t="n">
        <v>195186</v>
      </c>
      <c r="S235" s="1" t="n">
        <v>1463</v>
      </c>
      <c r="T235" s="1" t="s">
        <v>69</v>
      </c>
      <c r="U235" s="1" t="s">
        <v>1121</v>
      </c>
      <c r="V235" s="1" t="s">
        <v>1148</v>
      </c>
      <c r="W235" s="1" t="s">
        <v>1149</v>
      </c>
      <c r="X235" s="1" t="s">
        <v>1148</v>
      </c>
      <c r="Y235" s="1"/>
      <c r="Z235" s="1" t="n">
        <v>3</v>
      </c>
      <c r="AA235" s="1" t="s">
        <v>65</v>
      </c>
      <c r="AB235" s="1" t="s">
        <v>1150</v>
      </c>
      <c r="AC235" s="2" t="s">
        <v>66</v>
      </c>
      <c r="AD235" s="2" t="s">
        <v>67</v>
      </c>
    </row>
    <row r="236" customFormat="false" ht="12.75" hidden="false" customHeight="false" outlineLevel="0" collapsed="false">
      <c r="A236" s="3" t="s">
        <v>1151</v>
      </c>
      <c r="B236" s="1"/>
      <c r="C236" s="4" t="n">
        <f aca="false">IF(OR(T236="SSES",T236="VAR"),-COUNTIF(P$2:P$6715,R236)+1,IF(T236="ES",1,IF(OR(T236="CL",T236="OR",T236="SBOR",T236="SPFM",T236="FM",T236="SBFM",T236="FO",T236="GN",T236="SSGN"),0)))</f>
        <v>1</v>
      </c>
      <c r="D236" s="1" t="n">
        <v>235</v>
      </c>
      <c r="E236" s="1" t="s">
        <v>52</v>
      </c>
      <c r="F236" s="1" t="s">
        <v>53</v>
      </c>
      <c r="G236" s="1" t="s">
        <v>54</v>
      </c>
      <c r="H236" s="1" t="s">
        <v>55</v>
      </c>
      <c r="I236" s="1" t="s">
        <v>773</v>
      </c>
      <c r="J236" s="1"/>
      <c r="K236" s="1"/>
      <c r="L236" s="1" t="s">
        <v>58</v>
      </c>
      <c r="M236" s="1" t="s">
        <v>59</v>
      </c>
      <c r="N236" s="1" t="s">
        <v>60</v>
      </c>
      <c r="O236" s="1" t="s">
        <v>59</v>
      </c>
      <c r="P236" s="1" t="n">
        <v>233685</v>
      </c>
      <c r="Q236" s="1" t="n">
        <v>195186</v>
      </c>
      <c r="R236" s="1" t="n">
        <v>195186</v>
      </c>
      <c r="S236" s="1" t="n">
        <v>233685</v>
      </c>
      <c r="T236" s="1" t="s">
        <v>69</v>
      </c>
      <c r="U236" s="1" t="s">
        <v>1143</v>
      </c>
      <c r="V236" s="1" t="s">
        <v>1152</v>
      </c>
      <c r="W236" s="1" t="s">
        <v>1153</v>
      </c>
      <c r="X236" s="1" t="s">
        <v>1152</v>
      </c>
      <c r="Y236" s="1"/>
      <c r="Z236" s="1" t="n">
        <v>3</v>
      </c>
      <c r="AA236" s="1" t="s">
        <v>65</v>
      </c>
      <c r="AB236" s="1" t="s">
        <v>1154</v>
      </c>
      <c r="AC236" s="2" t="s">
        <v>66</v>
      </c>
      <c r="AD236" s="2" t="s">
        <v>67</v>
      </c>
    </row>
    <row r="237" customFormat="false" ht="12.75" hidden="false" customHeight="false" outlineLevel="0" collapsed="false">
      <c r="A237" s="3" t="s">
        <v>1155</v>
      </c>
      <c r="B237" s="1"/>
      <c r="C237" s="4" t="n">
        <f aca="false">IF(OR(T237="SSES",T237="VAR"),-COUNTIF(P$2:P$6715,R237)+1,IF(T237="ES",1,IF(OR(T237="CL",T237="OR",T237="SBOR",T237="SPFM",T237="FM",T237="SBFM",T237="FO",T237="GN",T237="SSGN"),0)))</f>
        <v>1</v>
      </c>
      <c r="D237" s="1" t="n">
        <v>236</v>
      </c>
      <c r="E237" s="1" t="s">
        <v>52</v>
      </c>
      <c r="F237" s="1" t="s">
        <v>53</v>
      </c>
      <c r="G237" s="1" t="s">
        <v>54</v>
      </c>
      <c r="H237" s="1" t="s">
        <v>55</v>
      </c>
      <c r="I237" s="1" t="s">
        <v>773</v>
      </c>
      <c r="J237" s="1"/>
      <c r="K237" s="1"/>
      <c r="L237" s="1" t="s">
        <v>58</v>
      </c>
      <c r="M237" s="1" t="s">
        <v>59</v>
      </c>
      <c r="N237" s="1" t="s">
        <v>60</v>
      </c>
      <c r="O237" s="1" t="s">
        <v>59</v>
      </c>
      <c r="P237" s="1" t="n">
        <v>1465</v>
      </c>
      <c r="Q237" s="1" t="n">
        <v>195186</v>
      </c>
      <c r="R237" s="1" t="n">
        <v>195186</v>
      </c>
      <c r="S237" s="1" t="n">
        <v>1465</v>
      </c>
      <c r="T237" s="1" t="s">
        <v>69</v>
      </c>
      <c r="U237" s="1" t="s">
        <v>797</v>
      </c>
      <c r="V237" s="1" t="s">
        <v>1156</v>
      </c>
      <c r="W237" s="1" t="s">
        <v>1157</v>
      </c>
      <c r="X237" s="1" t="s">
        <v>1156</v>
      </c>
      <c r="Y237" s="1"/>
      <c r="Z237" s="1" t="n">
        <v>3</v>
      </c>
      <c r="AA237" s="1" t="s">
        <v>65</v>
      </c>
      <c r="AB237" s="1" t="s">
        <v>1158</v>
      </c>
      <c r="AC237" s="2" t="s">
        <v>66</v>
      </c>
      <c r="AD237" s="2" t="s">
        <v>67</v>
      </c>
    </row>
    <row r="238" customFormat="false" ht="12.75" hidden="false" customHeight="false" outlineLevel="0" collapsed="false">
      <c r="A238" s="3" t="s">
        <v>1159</v>
      </c>
      <c r="B238" s="1"/>
      <c r="C238" s="4" t="n">
        <f aca="false">IF(OR(T238="SSES",T238="VAR"),-COUNTIF(P$2:P$6715,R238)+1,IF(T238="ES",1,IF(OR(T238="CL",T238="OR",T238="SBOR",T238="SPFM",T238="FM",T238="SBFM",T238="FO",T238="GN",T238="SSGN"),0)))</f>
        <v>1</v>
      </c>
      <c r="D238" s="1" t="n">
        <v>237</v>
      </c>
      <c r="E238" s="1" t="s">
        <v>52</v>
      </c>
      <c r="F238" s="1" t="s">
        <v>53</v>
      </c>
      <c r="G238" s="1" t="s">
        <v>54</v>
      </c>
      <c r="H238" s="1" t="s">
        <v>55</v>
      </c>
      <c r="I238" s="1" t="s">
        <v>773</v>
      </c>
      <c r="J238" s="1"/>
      <c r="K238" s="1"/>
      <c r="L238" s="1" t="s">
        <v>58</v>
      </c>
      <c r="M238" s="1" t="s">
        <v>59</v>
      </c>
      <c r="N238" s="1" t="s">
        <v>60</v>
      </c>
      <c r="O238" s="1" t="s">
        <v>59</v>
      </c>
      <c r="P238" s="1" t="n">
        <v>1466</v>
      </c>
      <c r="Q238" s="1" t="n">
        <v>195186</v>
      </c>
      <c r="R238" s="1" t="n">
        <v>195186</v>
      </c>
      <c r="S238" s="1" t="n">
        <v>1466</v>
      </c>
      <c r="T238" s="1" t="s">
        <v>69</v>
      </c>
      <c r="U238" s="1" t="s">
        <v>86</v>
      </c>
      <c r="V238" s="1" t="s">
        <v>1160</v>
      </c>
      <c r="W238" s="1" t="s">
        <v>1161</v>
      </c>
      <c r="X238" s="1" t="s">
        <v>1160</v>
      </c>
      <c r="Y238" s="1"/>
      <c r="Z238" s="1" t="n">
        <v>3</v>
      </c>
      <c r="AA238" s="1" t="s">
        <v>65</v>
      </c>
      <c r="AB238" s="1" t="s">
        <v>1162</v>
      </c>
      <c r="AC238" s="2" t="s">
        <v>66</v>
      </c>
      <c r="AD238" s="2" t="s">
        <v>67</v>
      </c>
    </row>
    <row r="239" customFormat="false" ht="12.75" hidden="false" customHeight="false" outlineLevel="0" collapsed="false">
      <c r="A239" s="3" t="s">
        <v>1163</v>
      </c>
      <c r="B239" s="1"/>
      <c r="C239" s="4" t="n">
        <f aca="false">IF(OR(T239="SSES",T239="VAR"),-COUNTIF(P$2:P$6715,R239)+1,IF(T239="ES",1,IF(OR(T239="CL",T239="OR",T239="SBOR",T239="SPFM",T239="FM",T239="SBFM",T239="FO",T239="GN",T239="SSGN"),0)))</f>
        <v>1</v>
      </c>
      <c r="D239" s="1" t="n">
        <v>238</v>
      </c>
      <c r="E239" s="1" t="s">
        <v>52</v>
      </c>
      <c r="F239" s="1" t="s">
        <v>53</v>
      </c>
      <c r="G239" s="1" t="s">
        <v>54</v>
      </c>
      <c r="H239" s="1" t="s">
        <v>55</v>
      </c>
      <c r="I239" s="1" t="s">
        <v>773</v>
      </c>
      <c r="J239" s="1"/>
      <c r="K239" s="1"/>
      <c r="L239" s="1" t="s">
        <v>58</v>
      </c>
      <c r="M239" s="1" t="s">
        <v>59</v>
      </c>
      <c r="N239" s="1" t="s">
        <v>60</v>
      </c>
      <c r="O239" s="1" t="s">
        <v>59</v>
      </c>
      <c r="P239" s="1" t="n">
        <v>1467</v>
      </c>
      <c r="Q239" s="1" t="n">
        <v>195186</v>
      </c>
      <c r="R239" s="1" t="n">
        <v>195186</v>
      </c>
      <c r="S239" s="1" t="n">
        <v>1467</v>
      </c>
      <c r="T239" s="1" t="s">
        <v>69</v>
      </c>
      <c r="U239" s="1" t="s">
        <v>76</v>
      </c>
      <c r="V239" s="1" t="s">
        <v>1164</v>
      </c>
      <c r="W239" s="1" t="s">
        <v>1165</v>
      </c>
      <c r="X239" s="1" t="s">
        <v>1164</v>
      </c>
      <c r="Y239" s="1"/>
      <c r="Z239" s="1" t="n">
        <v>3</v>
      </c>
      <c r="AA239" s="1" t="s">
        <v>65</v>
      </c>
      <c r="AB239" s="1" t="s">
        <v>1166</v>
      </c>
      <c r="AC239" s="2" t="s">
        <v>66</v>
      </c>
      <c r="AD239" s="2" t="s">
        <v>67</v>
      </c>
    </row>
    <row r="240" customFormat="false" ht="12.75" hidden="false" customHeight="false" outlineLevel="0" collapsed="false">
      <c r="A240" s="3" t="s">
        <v>1167</v>
      </c>
      <c r="B240" s="1"/>
      <c r="C240" s="4" t="n">
        <f aca="false">IF(OR(T240="SSES",T240="VAR"),-COUNTIF(P$2:P$6715,R240)+1,IF(T240="ES",1,IF(OR(T240="CL",T240="OR",T240="SBOR",T240="SPFM",T240="FM",T240="SBFM",T240="FO",T240="GN",T240="SSGN"),0)))</f>
        <v>1</v>
      </c>
      <c r="D240" s="1" t="n">
        <v>239</v>
      </c>
      <c r="E240" s="1" t="s">
        <v>52</v>
      </c>
      <c r="F240" s="1" t="s">
        <v>53</v>
      </c>
      <c r="G240" s="1" t="s">
        <v>54</v>
      </c>
      <c r="H240" s="1" t="s">
        <v>55</v>
      </c>
      <c r="I240" s="1" t="s">
        <v>773</v>
      </c>
      <c r="J240" s="1"/>
      <c r="K240" s="1"/>
      <c r="L240" s="1" t="s">
        <v>58</v>
      </c>
      <c r="M240" s="1" t="s">
        <v>59</v>
      </c>
      <c r="N240" s="1" t="s">
        <v>60</v>
      </c>
      <c r="O240" s="1" t="s">
        <v>59</v>
      </c>
      <c r="P240" s="1" t="n">
        <v>1468</v>
      </c>
      <c r="Q240" s="1" t="n">
        <v>195186</v>
      </c>
      <c r="R240" s="1" t="n">
        <v>195186</v>
      </c>
      <c r="S240" s="1" t="n">
        <v>1468</v>
      </c>
      <c r="T240" s="1" t="s">
        <v>69</v>
      </c>
      <c r="U240" s="1" t="s">
        <v>1143</v>
      </c>
      <c r="V240" s="1" t="s">
        <v>1168</v>
      </c>
      <c r="W240" s="1" t="s">
        <v>1169</v>
      </c>
      <c r="X240" s="1" t="s">
        <v>1168</v>
      </c>
      <c r="Y240" s="1"/>
      <c r="Z240" s="1" t="n">
        <v>3</v>
      </c>
      <c r="AA240" s="1" t="s">
        <v>65</v>
      </c>
      <c r="AB240" s="1" t="s">
        <v>1170</v>
      </c>
      <c r="AC240" s="2" t="s">
        <v>66</v>
      </c>
      <c r="AD240" s="2" t="s">
        <v>67</v>
      </c>
    </row>
    <row r="241" customFormat="false" ht="12.75" hidden="false" customHeight="false" outlineLevel="0" collapsed="false">
      <c r="A241" s="3" t="s">
        <v>1171</v>
      </c>
      <c r="B241" s="1"/>
      <c r="C241" s="4" t="n">
        <f aca="false">IF(OR(T241="SSES",T241="VAR"),-COUNTIF(P$2:P$6715,R241)+1,IF(T241="ES",1,IF(OR(T241="CL",T241="OR",T241="SBOR",T241="SPFM",T241="FM",T241="SBFM",T241="FO",T241="GN",T241="SSGN"),0)))</f>
        <v>1</v>
      </c>
      <c r="D241" s="1" t="n">
        <v>240</v>
      </c>
      <c r="E241" s="1" t="s">
        <v>52</v>
      </c>
      <c r="F241" s="1" t="s">
        <v>53</v>
      </c>
      <c r="G241" s="1" t="s">
        <v>54</v>
      </c>
      <c r="H241" s="1" t="s">
        <v>55</v>
      </c>
      <c r="I241" s="1" t="s">
        <v>773</v>
      </c>
      <c r="J241" s="1"/>
      <c r="K241" s="1"/>
      <c r="L241" s="1" t="s">
        <v>58</v>
      </c>
      <c r="M241" s="1" t="s">
        <v>59</v>
      </c>
      <c r="N241" s="1" t="s">
        <v>60</v>
      </c>
      <c r="O241" s="1" t="s">
        <v>59</v>
      </c>
      <c r="P241" s="1" t="n">
        <v>233686</v>
      </c>
      <c r="Q241" s="1" t="n">
        <v>202372</v>
      </c>
      <c r="R241" s="1" t="n">
        <v>202372</v>
      </c>
      <c r="S241" s="1" t="n">
        <v>233686</v>
      </c>
      <c r="T241" s="1" t="s">
        <v>69</v>
      </c>
      <c r="U241" s="1" t="s">
        <v>924</v>
      </c>
      <c r="V241" s="1" t="s">
        <v>1172</v>
      </c>
      <c r="W241" s="1" t="s">
        <v>1173</v>
      </c>
      <c r="X241" s="1" t="s">
        <v>1172</v>
      </c>
      <c r="Y241" s="1"/>
      <c r="Z241" s="1" t="n">
        <v>3</v>
      </c>
      <c r="AA241" s="1" t="s">
        <v>65</v>
      </c>
      <c r="AB241" s="1" t="s">
        <v>1174</v>
      </c>
      <c r="AC241" s="2" t="s">
        <v>66</v>
      </c>
      <c r="AD241" s="2" t="s">
        <v>67</v>
      </c>
    </row>
    <row r="242" customFormat="false" ht="12.75" hidden="false" customHeight="false" outlineLevel="0" collapsed="false">
      <c r="A242" s="3" t="s">
        <v>1175</v>
      </c>
      <c r="B242" s="1"/>
      <c r="C242" s="4" t="n">
        <f aca="false">IF(OR(T242="SSES",T242="VAR"),-COUNTIF(P$2:P$6715,R242)+1,IF(T242="ES",1,IF(OR(T242="CL",T242="OR",T242="SBOR",T242="SPFM",T242="FM",T242="SBFM",T242="FO",T242="GN",T242="SSGN"),0)))</f>
        <v>1</v>
      </c>
      <c r="D242" s="1" t="n">
        <v>241</v>
      </c>
      <c r="E242" s="1" t="s">
        <v>52</v>
      </c>
      <c r="F242" s="1" t="s">
        <v>53</v>
      </c>
      <c r="G242" s="1" t="s">
        <v>54</v>
      </c>
      <c r="H242" s="1" t="s">
        <v>55</v>
      </c>
      <c r="I242" s="1" t="s">
        <v>773</v>
      </c>
      <c r="J242" s="1"/>
      <c r="K242" s="1"/>
      <c r="L242" s="1" t="s">
        <v>58</v>
      </c>
      <c r="M242" s="1" t="s">
        <v>59</v>
      </c>
      <c r="N242" s="1" t="s">
        <v>60</v>
      </c>
      <c r="O242" s="1" t="s">
        <v>59</v>
      </c>
      <c r="P242" s="1" t="n">
        <v>1472</v>
      </c>
      <c r="Q242" s="1" t="n">
        <v>195384</v>
      </c>
      <c r="R242" s="1" t="n">
        <v>195384</v>
      </c>
      <c r="S242" s="1" t="n">
        <v>1472</v>
      </c>
      <c r="T242" s="1" t="s">
        <v>69</v>
      </c>
      <c r="U242" s="1" t="s">
        <v>600</v>
      </c>
      <c r="V242" s="1" t="s">
        <v>1176</v>
      </c>
      <c r="W242" s="1" t="s">
        <v>1177</v>
      </c>
      <c r="X242" s="1" t="s">
        <v>1176</v>
      </c>
      <c r="Y242" s="1"/>
      <c r="Z242" s="1" t="n">
        <v>3</v>
      </c>
      <c r="AA242" s="1" t="s">
        <v>65</v>
      </c>
      <c r="AB242" s="1" t="s">
        <v>1178</v>
      </c>
      <c r="AC242" s="2" t="s">
        <v>66</v>
      </c>
      <c r="AD242" s="2" t="s">
        <v>67</v>
      </c>
    </row>
    <row r="243" customFormat="false" ht="12.75" hidden="false" customHeight="false" outlineLevel="0" collapsed="false">
      <c r="A243" s="3" t="s">
        <v>1179</v>
      </c>
      <c r="B243" s="1"/>
      <c r="C243" s="4" t="n">
        <f aca="false">IF(OR(T243="SSES",T243="VAR"),-COUNTIF(P$2:P$6715,R243)+1,IF(T243="ES",1,IF(OR(T243="CL",T243="OR",T243="SBOR",T243="SPFM",T243="FM",T243="SBFM",T243="FO",T243="GN",T243="SSGN"),0)))</f>
        <v>1</v>
      </c>
      <c r="D243" s="1" t="n">
        <v>242</v>
      </c>
      <c r="E243" s="1" t="s">
        <v>52</v>
      </c>
      <c r="F243" s="1" t="s">
        <v>53</v>
      </c>
      <c r="G243" s="1" t="s">
        <v>54</v>
      </c>
      <c r="H243" s="1" t="s">
        <v>55</v>
      </c>
      <c r="I243" s="1" t="s">
        <v>773</v>
      </c>
      <c r="J243" s="1"/>
      <c r="K243" s="1"/>
      <c r="L243" s="1" t="s">
        <v>58</v>
      </c>
      <c r="M243" s="1" t="s">
        <v>59</v>
      </c>
      <c r="N243" s="1" t="s">
        <v>60</v>
      </c>
      <c r="O243" s="1" t="s">
        <v>59</v>
      </c>
      <c r="P243" s="1" t="n">
        <v>1473</v>
      </c>
      <c r="Q243" s="1" t="n">
        <v>195384</v>
      </c>
      <c r="R243" s="1" t="n">
        <v>195384</v>
      </c>
      <c r="S243" s="1" t="n">
        <v>1473</v>
      </c>
      <c r="T243" s="1" t="s">
        <v>69</v>
      </c>
      <c r="U243" s="1" t="s">
        <v>734</v>
      </c>
      <c r="V243" s="1" t="s">
        <v>1180</v>
      </c>
      <c r="W243" s="1" t="s">
        <v>1181</v>
      </c>
      <c r="X243" s="1" t="s">
        <v>1180</v>
      </c>
      <c r="Y243" s="1"/>
      <c r="Z243" s="1" t="n">
        <v>3</v>
      </c>
      <c r="AA243" s="1" t="s">
        <v>65</v>
      </c>
      <c r="AB243" s="1" t="s">
        <v>1182</v>
      </c>
      <c r="AC243" s="2" t="s">
        <v>66</v>
      </c>
      <c r="AD243" s="2" t="s">
        <v>67</v>
      </c>
    </row>
    <row r="244" customFormat="false" ht="12.75" hidden="false" customHeight="false" outlineLevel="0" collapsed="false">
      <c r="A244" s="3" t="s">
        <v>1183</v>
      </c>
      <c r="B244" s="1"/>
      <c r="C244" s="4" t="n">
        <f aca="false">IF(OR(T244="SSES",T244="VAR"),-COUNTIF(P$2:P$6715,R244)+1,IF(T244="ES",1,IF(OR(T244="CL",T244="OR",T244="SBOR",T244="SPFM",T244="FM",T244="SBFM",T244="FO",T244="GN",T244="SSGN"),0)))</f>
        <v>1</v>
      </c>
      <c r="D244" s="1" t="n">
        <v>243</v>
      </c>
      <c r="E244" s="1" t="s">
        <v>52</v>
      </c>
      <c r="F244" s="1" t="s">
        <v>53</v>
      </c>
      <c r="G244" s="1" t="s">
        <v>54</v>
      </c>
      <c r="H244" s="1" t="s">
        <v>55</v>
      </c>
      <c r="I244" s="1" t="s">
        <v>773</v>
      </c>
      <c r="J244" s="1"/>
      <c r="K244" s="1"/>
      <c r="L244" s="1" t="s">
        <v>58</v>
      </c>
      <c r="M244" s="1" t="s">
        <v>59</v>
      </c>
      <c r="N244" s="1" t="s">
        <v>60</v>
      </c>
      <c r="O244" s="1" t="s">
        <v>59</v>
      </c>
      <c r="P244" s="1" t="n">
        <v>1474</v>
      </c>
      <c r="Q244" s="1" t="n">
        <v>195384</v>
      </c>
      <c r="R244" s="1" t="n">
        <v>195384</v>
      </c>
      <c r="S244" s="1" t="n">
        <v>1474</v>
      </c>
      <c r="T244" s="1" t="s">
        <v>69</v>
      </c>
      <c r="U244" s="1" t="s">
        <v>262</v>
      </c>
      <c r="V244" s="1" t="s">
        <v>1184</v>
      </c>
      <c r="W244" s="1" t="s">
        <v>1185</v>
      </c>
      <c r="X244" s="1" t="s">
        <v>1184</v>
      </c>
      <c r="Y244" s="1"/>
      <c r="Z244" s="1" t="n">
        <v>3</v>
      </c>
      <c r="AA244" s="1" t="s">
        <v>65</v>
      </c>
      <c r="AB244" s="1" t="s">
        <v>1186</v>
      </c>
      <c r="AC244" s="2" t="s">
        <v>66</v>
      </c>
      <c r="AD244" s="2" t="s">
        <v>67</v>
      </c>
    </row>
    <row r="245" customFormat="false" ht="12.75" hidden="false" customHeight="false" outlineLevel="0" collapsed="false">
      <c r="A245" s="3" t="s">
        <v>1187</v>
      </c>
      <c r="B245" s="1"/>
      <c r="C245" s="4" t="n">
        <f aca="false">IF(OR(T245="SSES",T245="VAR"),-COUNTIF(P$2:P$6715,R245)+1,IF(T245="ES",1,IF(OR(T245="CL",T245="OR",T245="SBOR",T245="SPFM",T245="FM",T245="SBFM",T245="FO",T245="GN",T245="SSGN"),0)))</f>
        <v>1</v>
      </c>
      <c r="D245" s="1" t="n">
        <v>244</v>
      </c>
      <c r="E245" s="1" t="s">
        <v>52</v>
      </c>
      <c r="F245" s="1" t="s">
        <v>53</v>
      </c>
      <c r="G245" s="1" t="s">
        <v>54</v>
      </c>
      <c r="H245" s="1" t="s">
        <v>55</v>
      </c>
      <c r="I245" s="1" t="s">
        <v>773</v>
      </c>
      <c r="J245" s="1"/>
      <c r="K245" s="1"/>
      <c r="L245" s="1" t="s">
        <v>58</v>
      </c>
      <c r="M245" s="1" t="s">
        <v>59</v>
      </c>
      <c r="N245" s="1" t="s">
        <v>60</v>
      </c>
      <c r="O245" s="1" t="s">
        <v>59</v>
      </c>
      <c r="P245" s="1" t="n">
        <v>233694</v>
      </c>
      <c r="Q245" s="1" t="n">
        <v>202383</v>
      </c>
      <c r="R245" s="1" t="n">
        <v>202383</v>
      </c>
      <c r="S245" s="1" t="n">
        <v>233694</v>
      </c>
      <c r="T245" s="1" t="s">
        <v>69</v>
      </c>
      <c r="U245" s="1" t="s">
        <v>810</v>
      </c>
      <c r="V245" s="1" t="s">
        <v>1188</v>
      </c>
      <c r="W245" s="1" t="s">
        <v>1189</v>
      </c>
      <c r="X245" s="1" t="s">
        <v>1188</v>
      </c>
      <c r="Y245" s="1"/>
      <c r="Z245" s="1" t="n">
        <v>3</v>
      </c>
      <c r="AA245" s="1" t="s">
        <v>65</v>
      </c>
      <c r="AB245" s="1" t="s">
        <v>1190</v>
      </c>
      <c r="AC245" s="2" t="s">
        <v>66</v>
      </c>
      <c r="AD245" s="2" t="s">
        <v>67</v>
      </c>
    </row>
    <row r="246" customFormat="false" ht="12.75" hidden="false" customHeight="false" outlineLevel="0" collapsed="false">
      <c r="A246" s="3" t="s">
        <v>1191</v>
      </c>
      <c r="B246" s="1"/>
      <c r="C246" s="4" t="n">
        <f aca="false">IF(OR(T246="SSES",T246="VAR"),-COUNTIF(P$2:P$6715,R246)+1,IF(T246="ES",1,IF(OR(T246="CL",T246="OR",T246="SBOR",T246="SPFM",T246="FM",T246="SBFM",T246="FO",T246="GN",T246="SSGN"),0)))</f>
        <v>1</v>
      </c>
      <c r="D246" s="1" t="n">
        <v>245</v>
      </c>
      <c r="E246" s="1" t="s">
        <v>52</v>
      </c>
      <c r="F246" s="1" t="s">
        <v>53</v>
      </c>
      <c r="G246" s="1" t="s">
        <v>54</v>
      </c>
      <c r="H246" s="1" t="s">
        <v>55</v>
      </c>
      <c r="I246" s="1" t="s">
        <v>773</v>
      </c>
      <c r="J246" s="1"/>
      <c r="K246" s="1"/>
      <c r="L246" s="1" t="s">
        <v>58</v>
      </c>
      <c r="M246" s="1" t="s">
        <v>59</v>
      </c>
      <c r="N246" s="1" t="s">
        <v>60</v>
      </c>
      <c r="O246" s="1" t="s">
        <v>59</v>
      </c>
      <c r="P246" s="1" t="n">
        <v>233702</v>
      </c>
      <c r="Q246" s="1" t="n">
        <v>202383</v>
      </c>
      <c r="R246" s="1" t="n">
        <v>202383</v>
      </c>
      <c r="S246" s="1" t="n">
        <v>233702</v>
      </c>
      <c r="T246" s="1" t="s">
        <v>69</v>
      </c>
      <c r="U246" s="1" t="s">
        <v>1192</v>
      </c>
      <c r="V246" s="1" t="s">
        <v>1193</v>
      </c>
      <c r="W246" s="1" t="s">
        <v>1194</v>
      </c>
      <c r="X246" s="1" t="s">
        <v>1193</v>
      </c>
      <c r="Y246" s="1"/>
      <c r="Z246" s="1" t="n">
        <v>3</v>
      </c>
      <c r="AA246" s="1" t="s">
        <v>65</v>
      </c>
      <c r="AB246" s="1" t="s">
        <v>1195</v>
      </c>
      <c r="AC246" s="2" t="s">
        <v>66</v>
      </c>
      <c r="AD246" s="2" t="s">
        <v>67</v>
      </c>
    </row>
    <row r="247" customFormat="false" ht="12.75" hidden="false" customHeight="false" outlineLevel="0" collapsed="false">
      <c r="A247" s="3" t="s">
        <v>1196</v>
      </c>
      <c r="B247" s="1"/>
      <c r="C247" s="4" t="n">
        <f aca="false">IF(OR(T247="SSES",T247="VAR"),-COUNTIF(P$2:P$6715,R247)+1,IF(T247="ES",1,IF(OR(T247="CL",T247="OR",T247="SBOR",T247="SPFM",T247="FM",T247="SBFM",T247="FO",T247="GN",T247="SSGN"),0)))</f>
        <v>0</v>
      </c>
      <c r="D247" s="1" t="n">
        <v>246</v>
      </c>
      <c r="E247" s="1" t="s">
        <v>52</v>
      </c>
      <c r="F247" s="1" t="s">
        <v>53</v>
      </c>
      <c r="G247" s="1" t="s">
        <v>54</v>
      </c>
      <c r="H247" s="1" t="s">
        <v>55</v>
      </c>
      <c r="I247" s="1" t="s">
        <v>773</v>
      </c>
      <c r="J247" s="1"/>
      <c r="K247" s="1"/>
      <c r="L247" s="1" t="s">
        <v>58</v>
      </c>
      <c r="M247" s="1" t="s">
        <v>59</v>
      </c>
      <c r="N247" s="1" t="s">
        <v>60</v>
      </c>
      <c r="O247" s="1" t="s">
        <v>59</v>
      </c>
      <c r="P247" s="1" t="n">
        <v>202432</v>
      </c>
      <c r="Q247" s="1" t="n">
        <v>184366</v>
      </c>
      <c r="R247" s="1" t="n">
        <v>184366</v>
      </c>
      <c r="S247" s="1" t="n">
        <v>202432</v>
      </c>
      <c r="T247" s="1" t="s">
        <v>61</v>
      </c>
      <c r="U247" s="1" t="s">
        <v>1197</v>
      </c>
      <c r="V247" s="1" t="s">
        <v>1198</v>
      </c>
      <c r="W247" s="1" t="s">
        <v>1199</v>
      </c>
      <c r="X247" s="1" t="s">
        <v>1198</v>
      </c>
      <c r="Y247" s="1"/>
      <c r="Z247" s="1"/>
      <c r="AA247" s="1" t="s">
        <v>65</v>
      </c>
      <c r="AB247" s="1"/>
      <c r="AC247" s="2" t="s">
        <v>66</v>
      </c>
      <c r="AD247" s="2" t="s">
        <v>67</v>
      </c>
    </row>
    <row r="248" customFormat="false" ht="12.75" hidden="false" customHeight="false" outlineLevel="0" collapsed="false">
      <c r="A248" s="3" t="s">
        <v>1200</v>
      </c>
      <c r="B248" s="1"/>
      <c r="C248" s="4" t="n">
        <f aca="false">IF(OR(T248="SSES",T248="VAR"),-COUNTIF(P$2:P$6715,R248)+1,IF(T248="ES",1,IF(OR(T248="CL",T248="OR",T248="SBOR",T248="SPFM",T248="FM",T248="SBFM",T248="FO",T248="GN",T248="SSGN"),0)))</f>
        <v>1</v>
      </c>
      <c r="D248" s="1" t="n">
        <v>247</v>
      </c>
      <c r="E248" s="1" t="s">
        <v>52</v>
      </c>
      <c r="F248" s="1" t="s">
        <v>53</v>
      </c>
      <c r="G248" s="1" t="s">
        <v>54</v>
      </c>
      <c r="H248" s="1" t="s">
        <v>55</v>
      </c>
      <c r="I248" s="1" t="s">
        <v>773</v>
      </c>
      <c r="J248" s="1"/>
      <c r="K248" s="1"/>
      <c r="L248" s="1" t="s">
        <v>58</v>
      </c>
      <c r="M248" s="1" t="s">
        <v>59</v>
      </c>
      <c r="N248" s="1" t="s">
        <v>60</v>
      </c>
      <c r="O248" s="1" t="s">
        <v>59</v>
      </c>
      <c r="P248" s="1" t="n">
        <v>303517</v>
      </c>
      <c r="Q248" s="1" t="n">
        <v>202432</v>
      </c>
      <c r="R248" s="1" t="n">
        <v>202432</v>
      </c>
      <c r="S248" s="1" t="n">
        <v>303517</v>
      </c>
      <c r="T248" s="1" t="s">
        <v>69</v>
      </c>
      <c r="U248" s="1" t="s">
        <v>1201</v>
      </c>
      <c r="V248" s="1" t="s">
        <v>1202</v>
      </c>
      <c r="W248" s="1" t="s">
        <v>1203</v>
      </c>
      <c r="X248" s="1" t="s">
        <v>1202</v>
      </c>
      <c r="Y248" s="1"/>
      <c r="Z248" s="1" t="n">
        <v>3</v>
      </c>
      <c r="AA248" s="1" t="s">
        <v>65</v>
      </c>
      <c r="AB248" s="1" t="s">
        <v>1204</v>
      </c>
    </row>
    <row r="249" customFormat="false" ht="12.75" hidden="false" customHeight="false" outlineLevel="0" collapsed="false">
      <c r="A249" s="3" t="s">
        <v>1205</v>
      </c>
      <c r="B249" s="1"/>
      <c r="C249" s="4" t="n">
        <f aca="false">IF(OR(T249="SSES",T249="VAR"),-COUNTIF(P$2:P$6715,R249)+1,IF(T249="ES",1,IF(OR(T249="CL",T249="OR",T249="SBOR",T249="SPFM",T249="FM",T249="SBFM",T249="FO",T249="GN",T249="SSGN"),0)))</f>
        <v>1</v>
      </c>
      <c r="D249" s="1" t="n">
        <v>248</v>
      </c>
      <c r="E249" s="1" t="s">
        <v>52</v>
      </c>
      <c r="F249" s="1" t="s">
        <v>53</v>
      </c>
      <c r="G249" s="1" t="s">
        <v>54</v>
      </c>
      <c r="H249" s="1" t="s">
        <v>55</v>
      </c>
      <c r="I249" s="1" t="s">
        <v>773</v>
      </c>
      <c r="J249" s="1"/>
      <c r="K249" s="1"/>
      <c r="L249" s="1" t="s">
        <v>58</v>
      </c>
      <c r="M249" s="1" t="s">
        <v>59</v>
      </c>
      <c r="N249" s="1" t="s">
        <v>60</v>
      </c>
      <c r="O249" s="1" t="s">
        <v>59</v>
      </c>
      <c r="P249" s="1" t="n">
        <v>233717</v>
      </c>
      <c r="Q249" s="1" t="n">
        <v>195908</v>
      </c>
      <c r="R249" s="1" t="n">
        <v>195908</v>
      </c>
      <c r="S249" s="1" t="n">
        <v>233717</v>
      </c>
      <c r="T249" s="1" t="s">
        <v>69</v>
      </c>
      <c r="U249" s="1" t="s">
        <v>869</v>
      </c>
      <c r="V249" s="1" t="s">
        <v>1206</v>
      </c>
      <c r="W249" s="1" t="s">
        <v>1207</v>
      </c>
      <c r="X249" s="1" t="s">
        <v>1206</v>
      </c>
      <c r="Y249" s="1"/>
      <c r="Z249" s="1" t="n">
        <v>3</v>
      </c>
      <c r="AA249" s="1" t="s">
        <v>65</v>
      </c>
      <c r="AB249" s="1" t="s">
        <v>1208</v>
      </c>
      <c r="AC249" s="2" t="s">
        <v>66</v>
      </c>
      <c r="AD249" s="2" t="s">
        <v>67</v>
      </c>
    </row>
    <row r="250" customFormat="false" ht="12.75" hidden="false" customHeight="false" outlineLevel="0" collapsed="false">
      <c r="A250" s="3" t="s">
        <v>1209</v>
      </c>
      <c r="B250" s="1"/>
      <c r="C250" s="4" t="n">
        <f aca="false">IF(OR(T250="SSES",T250="VAR"),-COUNTIF(P$2:P$6715,R250)+1,IF(T250="ES",1,IF(OR(T250="CL",T250="OR",T250="SBOR",T250="SPFM",T250="FM",T250="SBFM",T250="FO",T250="GN",T250="SSGN"),0)))</f>
        <v>1</v>
      </c>
      <c r="D250" s="1" t="n">
        <v>249</v>
      </c>
      <c r="E250" s="1" t="s">
        <v>52</v>
      </c>
      <c r="F250" s="1" t="s">
        <v>53</v>
      </c>
      <c r="G250" s="1" t="s">
        <v>54</v>
      </c>
      <c r="H250" s="1" t="s">
        <v>55</v>
      </c>
      <c r="I250" s="1" t="s">
        <v>773</v>
      </c>
      <c r="J250" s="1"/>
      <c r="K250" s="1"/>
      <c r="L250" s="1" t="s">
        <v>58</v>
      </c>
      <c r="M250" s="1" t="s">
        <v>59</v>
      </c>
      <c r="N250" s="1" t="s">
        <v>60</v>
      </c>
      <c r="O250" s="1" t="s">
        <v>59</v>
      </c>
      <c r="P250" s="1" t="n">
        <v>1504</v>
      </c>
      <c r="Q250" s="1" t="n">
        <v>195908</v>
      </c>
      <c r="R250" s="1" t="n">
        <v>195908</v>
      </c>
      <c r="S250" s="1" t="n">
        <v>1504</v>
      </c>
      <c r="T250" s="1" t="s">
        <v>69</v>
      </c>
      <c r="U250" s="1" t="s">
        <v>76</v>
      </c>
      <c r="V250" s="1" t="s">
        <v>1210</v>
      </c>
      <c r="W250" s="1" t="s">
        <v>1211</v>
      </c>
      <c r="X250" s="1" t="s">
        <v>1210</v>
      </c>
      <c r="Y250" s="1"/>
      <c r="Z250" s="1" t="n">
        <v>3</v>
      </c>
      <c r="AA250" s="1" t="s">
        <v>65</v>
      </c>
      <c r="AB250" s="1" t="s">
        <v>1212</v>
      </c>
      <c r="AC250" s="2" t="s">
        <v>66</v>
      </c>
      <c r="AD250" s="2" t="s">
        <v>67</v>
      </c>
    </row>
    <row r="251" customFormat="false" ht="12.75" hidden="false" customHeight="false" outlineLevel="0" collapsed="false">
      <c r="A251" s="3" t="s">
        <v>1213</v>
      </c>
      <c r="B251" s="1"/>
      <c r="C251" s="4" t="n">
        <f aca="false">IF(OR(T251="SSES",T251="VAR"),-COUNTIF(P$2:P$6715,R251)+1,IF(T251="ES",1,IF(OR(T251="CL",T251="OR",T251="SBOR",T251="SPFM",T251="FM",T251="SBFM",T251="FO",T251="GN",T251="SSGN"),0)))</f>
        <v>1</v>
      </c>
      <c r="D251" s="1" t="n">
        <v>250</v>
      </c>
      <c r="E251" s="1" t="s">
        <v>52</v>
      </c>
      <c r="F251" s="1" t="s">
        <v>53</v>
      </c>
      <c r="G251" s="1" t="s">
        <v>54</v>
      </c>
      <c r="H251" s="1" t="s">
        <v>55</v>
      </c>
      <c r="I251" s="1" t="s">
        <v>773</v>
      </c>
      <c r="J251" s="1"/>
      <c r="K251" s="1"/>
      <c r="L251" s="1" t="s">
        <v>58</v>
      </c>
      <c r="M251" s="1" t="s">
        <v>59</v>
      </c>
      <c r="N251" s="1" t="s">
        <v>60</v>
      </c>
      <c r="O251" s="1" t="s">
        <v>59</v>
      </c>
      <c r="P251" s="1" t="n">
        <v>1480</v>
      </c>
      <c r="Q251" s="1" t="n">
        <v>195950</v>
      </c>
      <c r="R251" s="1" t="n">
        <v>195950</v>
      </c>
      <c r="S251" s="1" t="n">
        <v>1480</v>
      </c>
      <c r="T251" s="1" t="s">
        <v>69</v>
      </c>
      <c r="U251" s="1" t="s">
        <v>500</v>
      </c>
      <c r="V251" s="1" t="s">
        <v>1214</v>
      </c>
      <c r="W251" s="1" t="s">
        <v>1215</v>
      </c>
      <c r="X251" s="1" t="s">
        <v>1214</v>
      </c>
      <c r="Y251" s="1"/>
      <c r="Z251" s="1" t="n">
        <v>3</v>
      </c>
      <c r="AA251" s="1" t="s">
        <v>65</v>
      </c>
      <c r="AB251" s="1" t="s">
        <v>1216</v>
      </c>
      <c r="AC251" s="2" t="s">
        <v>66</v>
      </c>
      <c r="AD251" s="2" t="s">
        <v>67</v>
      </c>
    </row>
    <row r="252" customFormat="false" ht="12.75" hidden="false" customHeight="false" outlineLevel="0" collapsed="false">
      <c r="A252" s="3" t="s">
        <v>1217</v>
      </c>
      <c r="B252" s="1"/>
      <c r="C252" s="4" t="n">
        <f aca="false">IF(OR(T252="SSES",T252="VAR"),-COUNTIF(P$2:P$6715,R252)+1,IF(T252="ES",1,IF(OR(T252="CL",T252="OR",T252="SBOR",T252="SPFM",T252="FM",T252="SBFM",T252="FO",T252="GN",T252="SSGN"),0)))</f>
        <v>1</v>
      </c>
      <c r="D252" s="1" t="n">
        <v>251</v>
      </c>
      <c r="E252" s="1" t="s">
        <v>52</v>
      </c>
      <c r="F252" s="1" t="s">
        <v>53</v>
      </c>
      <c r="G252" s="1" t="s">
        <v>54</v>
      </c>
      <c r="H252" s="1" t="s">
        <v>55</v>
      </c>
      <c r="I252" s="1" t="s">
        <v>773</v>
      </c>
      <c r="J252" s="1"/>
      <c r="K252" s="1"/>
      <c r="L252" s="1" t="s">
        <v>58</v>
      </c>
      <c r="M252" s="1" t="s">
        <v>59</v>
      </c>
      <c r="N252" s="1" t="s">
        <v>60</v>
      </c>
      <c r="O252" s="1" t="s">
        <v>59</v>
      </c>
      <c r="P252" s="1" t="n">
        <v>233731</v>
      </c>
      <c r="Q252" s="1" t="n">
        <v>202433</v>
      </c>
      <c r="R252" s="1" t="n">
        <v>202433</v>
      </c>
      <c r="S252" s="1" t="n">
        <v>233731</v>
      </c>
      <c r="T252" s="1" t="s">
        <v>69</v>
      </c>
      <c r="U252" s="1" t="s">
        <v>1218</v>
      </c>
      <c r="V252" s="1" t="s">
        <v>1219</v>
      </c>
      <c r="W252" s="1" t="s">
        <v>1220</v>
      </c>
      <c r="X252" s="1" t="s">
        <v>1219</v>
      </c>
      <c r="Y252" s="1"/>
      <c r="Z252" s="1" t="n">
        <v>3</v>
      </c>
      <c r="AA252" s="1" t="s">
        <v>65</v>
      </c>
      <c r="AB252" s="1" t="s">
        <v>1221</v>
      </c>
      <c r="AC252" s="2" t="s">
        <v>66</v>
      </c>
      <c r="AD252" s="2" t="s">
        <v>67</v>
      </c>
    </row>
    <row r="253" customFormat="false" ht="12.75" hidden="false" customHeight="false" outlineLevel="0" collapsed="false">
      <c r="A253" s="3" t="s">
        <v>1222</v>
      </c>
      <c r="B253" s="1"/>
      <c r="C253" s="4" t="n">
        <f aca="false">IF(OR(T253="SSES",T253="VAR"),-COUNTIF(P$2:P$6715,R253)+1,IF(T253="ES",1,IF(OR(T253="CL",T253="OR",T253="SBOR",T253="SPFM",T253="FM",T253="SBFM",T253="FO",T253="GN",T253="SSGN"),0)))</f>
        <v>1</v>
      </c>
      <c r="D253" s="1" t="n">
        <v>252</v>
      </c>
      <c r="E253" s="1" t="s">
        <v>52</v>
      </c>
      <c r="F253" s="1" t="s">
        <v>53</v>
      </c>
      <c r="G253" s="1" t="s">
        <v>54</v>
      </c>
      <c r="H253" s="1" t="s">
        <v>55</v>
      </c>
      <c r="I253" s="1" t="s">
        <v>773</v>
      </c>
      <c r="J253" s="1"/>
      <c r="K253" s="1"/>
      <c r="L253" s="1" t="s">
        <v>58</v>
      </c>
      <c r="M253" s="1" t="s">
        <v>59</v>
      </c>
      <c r="N253" s="1" t="s">
        <v>60</v>
      </c>
      <c r="O253" s="1" t="s">
        <v>59</v>
      </c>
      <c r="P253" s="1" t="n">
        <v>233734</v>
      </c>
      <c r="Q253" s="1" t="n">
        <v>196468</v>
      </c>
      <c r="R253" s="1" t="n">
        <v>196468</v>
      </c>
      <c r="S253" s="1" t="n">
        <v>233734</v>
      </c>
      <c r="T253" s="1" t="s">
        <v>69</v>
      </c>
      <c r="U253" s="1" t="s">
        <v>1223</v>
      </c>
      <c r="V253" s="1" t="s">
        <v>1224</v>
      </c>
      <c r="W253" s="1" t="s">
        <v>1225</v>
      </c>
      <c r="X253" s="1" t="s">
        <v>1224</v>
      </c>
      <c r="Y253" s="1"/>
      <c r="Z253" s="1" t="n">
        <v>3</v>
      </c>
      <c r="AA253" s="1" t="s">
        <v>65</v>
      </c>
      <c r="AB253" s="1" t="s">
        <v>1226</v>
      </c>
      <c r="AC253" s="2" t="s">
        <v>66</v>
      </c>
      <c r="AD253" s="2" t="s">
        <v>67</v>
      </c>
    </row>
    <row r="254" customFormat="false" ht="12.75" hidden="false" customHeight="false" outlineLevel="0" collapsed="false">
      <c r="A254" s="3" t="s">
        <v>1227</v>
      </c>
      <c r="B254" s="1"/>
      <c r="C254" s="4" t="n">
        <f aca="false">IF(OR(T254="SSES",T254="VAR"),-COUNTIF(P$2:P$6715,R254)+1,IF(T254="ES",1,IF(OR(T254="CL",T254="OR",T254="SBOR",T254="SPFM",T254="FM",T254="SBFM",T254="FO",T254="GN",T254="SSGN"),0)))</f>
        <v>1</v>
      </c>
      <c r="D254" s="1" t="n">
        <v>253</v>
      </c>
      <c r="E254" s="1" t="s">
        <v>52</v>
      </c>
      <c r="F254" s="1" t="s">
        <v>53</v>
      </c>
      <c r="G254" s="1" t="s">
        <v>54</v>
      </c>
      <c r="H254" s="1" t="s">
        <v>55</v>
      </c>
      <c r="I254" s="1" t="s">
        <v>773</v>
      </c>
      <c r="J254" s="1"/>
      <c r="K254" s="1"/>
      <c r="L254" s="1" t="s">
        <v>58</v>
      </c>
      <c r="M254" s="1" t="s">
        <v>59</v>
      </c>
      <c r="N254" s="1" t="s">
        <v>60</v>
      </c>
      <c r="O254" s="1" t="s">
        <v>59</v>
      </c>
      <c r="P254" s="1" t="n">
        <v>233735</v>
      </c>
      <c r="Q254" s="1" t="n">
        <v>196468</v>
      </c>
      <c r="R254" s="1" t="n">
        <v>196468</v>
      </c>
      <c r="S254" s="1" t="n">
        <v>233735</v>
      </c>
      <c r="T254" s="1" t="s">
        <v>69</v>
      </c>
      <c r="U254" s="1" t="s">
        <v>734</v>
      </c>
      <c r="V254" s="1" t="s">
        <v>1228</v>
      </c>
      <c r="W254" s="1" t="s">
        <v>1229</v>
      </c>
      <c r="X254" s="1" t="s">
        <v>1228</v>
      </c>
      <c r="Y254" s="1"/>
      <c r="Z254" s="1" t="n">
        <v>3</v>
      </c>
      <c r="AA254" s="1" t="s">
        <v>65</v>
      </c>
      <c r="AB254" s="1" t="s">
        <v>1230</v>
      </c>
      <c r="AC254" s="2" t="s">
        <v>66</v>
      </c>
      <c r="AD254" s="2" t="s">
        <v>67</v>
      </c>
    </row>
    <row r="255" customFormat="false" ht="12.75" hidden="false" customHeight="false" outlineLevel="0" collapsed="false">
      <c r="A255" s="3" t="s">
        <v>1231</v>
      </c>
      <c r="B255" s="1"/>
      <c r="C255" s="4" t="n">
        <f aca="false">IF(OR(T255="SSES",T255="VAR"),-COUNTIF(P$2:P$6715,R255)+1,IF(T255="ES",1,IF(OR(T255="CL",T255="OR",T255="SBOR",T255="SPFM",T255="FM",T255="SBFM",T255="FO",T255="GN",T255="SSGN"),0)))</f>
        <v>1</v>
      </c>
      <c r="D255" s="1" t="n">
        <v>254</v>
      </c>
      <c r="E255" s="1" t="s">
        <v>52</v>
      </c>
      <c r="F255" s="1" t="s">
        <v>53</v>
      </c>
      <c r="G255" s="1" t="s">
        <v>54</v>
      </c>
      <c r="H255" s="1" t="s">
        <v>55</v>
      </c>
      <c r="I255" s="1" t="s">
        <v>773</v>
      </c>
      <c r="J255" s="1"/>
      <c r="K255" s="1"/>
      <c r="L255" s="1" t="s">
        <v>58</v>
      </c>
      <c r="M255" s="1" t="s">
        <v>59</v>
      </c>
      <c r="N255" s="1" t="s">
        <v>60</v>
      </c>
      <c r="O255" s="1" t="s">
        <v>59</v>
      </c>
      <c r="P255" s="1" t="n">
        <v>233740</v>
      </c>
      <c r="Q255" s="1" t="n">
        <v>196600</v>
      </c>
      <c r="R255" s="1" t="n">
        <v>196600</v>
      </c>
      <c r="S255" s="1" t="n">
        <v>233740</v>
      </c>
      <c r="T255" s="1" t="s">
        <v>69</v>
      </c>
      <c r="U255" s="1" t="s">
        <v>525</v>
      </c>
      <c r="V255" s="1" t="s">
        <v>1232</v>
      </c>
      <c r="W255" s="1" t="s">
        <v>1233</v>
      </c>
      <c r="X255" s="1" t="s">
        <v>1232</v>
      </c>
      <c r="Y255" s="1"/>
      <c r="Z255" s="1" t="n">
        <v>3</v>
      </c>
      <c r="AA255" s="1" t="s">
        <v>65</v>
      </c>
      <c r="AB255" s="1" t="s">
        <v>1234</v>
      </c>
      <c r="AC255" s="2" t="s">
        <v>66</v>
      </c>
      <c r="AD255" s="2" t="s">
        <v>67</v>
      </c>
    </row>
    <row r="256" customFormat="false" ht="12.75" hidden="false" customHeight="false" outlineLevel="0" collapsed="false">
      <c r="A256" s="3" t="s">
        <v>1235</v>
      </c>
      <c r="B256" s="1"/>
      <c r="C256" s="4" t="n">
        <f aca="false">IF(OR(T256="SSES",T256="VAR"),-COUNTIF(P$2:P$6715,R256)+1,IF(T256="ES",1,IF(OR(T256="CL",T256="OR",T256="SBOR",T256="SPFM",T256="FM",T256="SBFM",T256="FO",T256="GN",T256="SSGN"),0)))</f>
        <v>1</v>
      </c>
      <c r="D256" s="1" t="n">
        <v>255</v>
      </c>
      <c r="E256" s="1" t="s">
        <v>52</v>
      </c>
      <c r="F256" s="1" t="s">
        <v>53</v>
      </c>
      <c r="G256" s="1" t="s">
        <v>54</v>
      </c>
      <c r="H256" s="1" t="s">
        <v>55</v>
      </c>
      <c r="I256" s="1" t="s">
        <v>773</v>
      </c>
      <c r="J256" s="1"/>
      <c r="K256" s="1"/>
      <c r="L256" s="1" t="s">
        <v>58</v>
      </c>
      <c r="M256" s="1" t="s">
        <v>59</v>
      </c>
      <c r="N256" s="1" t="s">
        <v>60</v>
      </c>
      <c r="O256" s="1" t="s">
        <v>59</v>
      </c>
      <c r="P256" s="1" t="n">
        <v>233745</v>
      </c>
      <c r="Q256" s="1" t="n">
        <v>202353</v>
      </c>
      <c r="R256" s="1" t="n">
        <v>202353</v>
      </c>
      <c r="S256" s="1" t="n">
        <v>233745</v>
      </c>
      <c r="T256" s="1" t="s">
        <v>69</v>
      </c>
      <c r="U256" s="1" t="s">
        <v>188</v>
      </c>
      <c r="V256" s="1" t="s">
        <v>1236</v>
      </c>
      <c r="W256" s="1" t="s">
        <v>1237</v>
      </c>
      <c r="X256" s="1" t="s">
        <v>1236</v>
      </c>
      <c r="Y256" s="1"/>
      <c r="Z256" s="1" t="n">
        <v>3</v>
      </c>
      <c r="AA256" s="1" t="s">
        <v>65</v>
      </c>
      <c r="AB256" s="1" t="s">
        <v>1238</v>
      </c>
      <c r="AC256" s="2" t="s">
        <v>66</v>
      </c>
      <c r="AD256" s="2" t="s">
        <v>67</v>
      </c>
    </row>
    <row r="257" customFormat="false" ht="12.75" hidden="false" customHeight="false" outlineLevel="0" collapsed="false">
      <c r="A257" s="3" t="s">
        <v>1239</v>
      </c>
      <c r="B257" s="1"/>
      <c r="C257" s="4" t="n">
        <f aca="false">IF(OR(T257="SSES",T257="VAR"),-COUNTIF(P$2:P$6715,R257)+1,IF(T257="ES",1,IF(OR(T257="CL",T257="OR",T257="SBOR",T257="SPFM",T257="FM",T257="SBFM",T257="FO",T257="GN",T257="SSGN"),0)))</f>
        <v>1</v>
      </c>
      <c r="D257" s="1" t="n">
        <v>256</v>
      </c>
      <c r="E257" s="1" t="s">
        <v>52</v>
      </c>
      <c r="F257" s="1" t="s">
        <v>53</v>
      </c>
      <c r="G257" s="1" t="s">
        <v>54</v>
      </c>
      <c r="H257" s="1" t="s">
        <v>55</v>
      </c>
      <c r="I257" s="1" t="s">
        <v>773</v>
      </c>
      <c r="J257" s="1"/>
      <c r="K257" s="1"/>
      <c r="L257" s="1" t="s">
        <v>58</v>
      </c>
      <c r="M257" s="1" t="s">
        <v>59</v>
      </c>
      <c r="N257" s="1" t="s">
        <v>60</v>
      </c>
      <c r="O257" s="1" t="s">
        <v>59</v>
      </c>
      <c r="P257" s="1" t="n">
        <v>1423</v>
      </c>
      <c r="Q257" s="1" t="n">
        <v>197304</v>
      </c>
      <c r="R257" s="1" t="n">
        <v>197304</v>
      </c>
      <c r="S257" s="1" t="n">
        <v>1423</v>
      </c>
      <c r="T257" s="1" t="s">
        <v>69</v>
      </c>
      <c r="U257" s="1" t="s">
        <v>734</v>
      </c>
      <c r="V257" s="1" t="s">
        <v>1240</v>
      </c>
      <c r="W257" s="1" t="s">
        <v>1241</v>
      </c>
      <c r="X257" s="1" t="s">
        <v>1240</v>
      </c>
      <c r="Y257" s="1"/>
      <c r="Z257" s="1" t="n">
        <v>3</v>
      </c>
      <c r="AA257" s="1" t="s">
        <v>65</v>
      </c>
      <c r="AB257" s="1" t="s">
        <v>1242</v>
      </c>
      <c r="AC257" s="2" t="s">
        <v>66</v>
      </c>
      <c r="AD257" s="2" t="s">
        <v>67</v>
      </c>
    </row>
    <row r="258" customFormat="false" ht="12.75" hidden="false" customHeight="false" outlineLevel="0" collapsed="false">
      <c r="A258" s="3" t="s">
        <v>1243</v>
      </c>
      <c r="B258" s="1"/>
      <c r="C258" s="4" t="n">
        <f aca="false">IF(OR(T258="SSES",T258="VAR"),-COUNTIF(P$2:P$6715,R258)+1,IF(T258="ES",1,IF(OR(T258="CL",T258="OR",T258="SBOR",T258="SPFM",T258="FM",T258="SBFM",T258="FO",T258="GN",T258="SSGN"),0)))</f>
        <v>1</v>
      </c>
      <c r="D258" s="1" t="n">
        <v>257</v>
      </c>
      <c r="E258" s="1" t="s">
        <v>52</v>
      </c>
      <c r="F258" s="1" t="s">
        <v>53</v>
      </c>
      <c r="G258" s="1" t="s">
        <v>54</v>
      </c>
      <c r="H258" s="1" t="s">
        <v>55</v>
      </c>
      <c r="I258" s="1" t="s">
        <v>773</v>
      </c>
      <c r="J258" s="1"/>
      <c r="K258" s="1"/>
      <c r="L258" s="1" t="s">
        <v>58</v>
      </c>
      <c r="M258" s="1" t="s">
        <v>59</v>
      </c>
      <c r="N258" s="1" t="s">
        <v>60</v>
      </c>
      <c r="O258" s="1" t="s">
        <v>59</v>
      </c>
      <c r="P258" s="1" t="n">
        <v>1357</v>
      </c>
      <c r="Q258" s="1" t="n">
        <v>197658</v>
      </c>
      <c r="R258" s="1" t="n">
        <v>197658</v>
      </c>
      <c r="S258" s="1" t="n">
        <v>1357</v>
      </c>
      <c r="T258" s="1" t="s">
        <v>69</v>
      </c>
      <c r="U258" s="1" t="s">
        <v>924</v>
      </c>
      <c r="V258" s="1" t="s">
        <v>1244</v>
      </c>
      <c r="W258" s="1" t="s">
        <v>1245</v>
      </c>
      <c r="X258" s="1" t="s">
        <v>1244</v>
      </c>
      <c r="Y258" s="1"/>
      <c r="Z258" s="1" t="n">
        <v>3</v>
      </c>
      <c r="AA258" s="1" t="s">
        <v>65</v>
      </c>
      <c r="AB258" s="1" t="s">
        <v>1246</v>
      </c>
      <c r="AC258" s="2" t="s">
        <v>66</v>
      </c>
      <c r="AD258" s="2" t="s">
        <v>67</v>
      </c>
    </row>
    <row r="259" customFormat="false" ht="12.75" hidden="false" customHeight="false" outlineLevel="0" collapsed="false">
      <c r="A259" s="3" t="s">
        <v>1247</v>
      </c>
      <c r="B259" s="1"/>
      <c r="C259" s="4" t="n">
        <f aca="false">IF(OR(T259="SSES",T259="VAR"),-COUNTIF(P$2:P$6715,R259)+1,IF(T259="ES",1,IF(OR(T259="CL",T259="OR",T259="SBOR",T259="SPFM",T259="FM",T259="SBFM",T259="FO",T259="GN",T259="SSGN"),0)))</f>
        <v>1</v>
      </c>
      <c r="D259" s="1" t="n">
        <v>258</v>
      </c>
      <c r="E259" s="1" t="s">
        <v>52</v>
      </c>
      <c r="F259" s="1" t="s">
        <v>53</v>
      </c>
      <c r="G259" s="1" t="s">
        <v>54</v>
      </c>
      <c r="H259" s="1" t="s">
        <v>55</v>
      </c>
      <c r="I259" s="1" t="s">
        <v>773</v>
      </c>
      <c r="J259" s="1"/>
      <c r="K259" s="1"/>
      <c r="L259" s="1" t="s">
        <v>58</v>
      </c>
      <c r="M259" s="1" t="s">
        <v>59</v>
      </c>
      <c r="N259" s="1" t="s">
        <v>60</v>
      </c>
      <c r="O259" s="1" t="s">
        <v>59</v>
      </c>
      <c r="P259" s="1" t="n">
        <v>233758</v>
      </c>
      <c r="Q259" s="1" t="n">
        <v>197658</v>
      </c>
      <c r="R259" s="1" t="n">
        <v>197658</v>
      </c>
      <c r="S259" s="1" t="n">
        <v>233758</v>
      </c>
      <c r="T259" s="1" t="s">
        <v>69</v>
      </c>
      <c r="U259" s="1" t="s">
        <v>1248</v>
      </c>
      <c r="V259" s="1" t="s">
        <v>1249</v>
      </c>
      <c r="W259" s="1" t="s">
        <v>1250</v>
      </c>
      <c r="X259" s="1" t="s">
        <v>1249</v>
      </c>
      <c r="Y259" s="1"/>
      <c r="Z259" s="1" t="n">
        <v>3</v>
      </c>
      <c r="AA259" s="1" t="s">
        <v>1251</v>
      </c>
      <c r="AB259" s="1" t="s">
        <v>1252</v>
      </c>
      <c r="AC259" s="2" t="s">
        <v>66</v>
      </c>
      <c r="AD259" s="2" t="s">
        <v>67</v>
      </c>
    </row>
    <row r="260" customFormat="false" ht="12.75" hidden="false" customHeight="false" outlineLevel="0" collapsed="false">
      <c r="A260" s="3" t="s">
        <v>1253</v>
      </c>
      <c r="B260" s="1"/>
      <c r="C260" s="4" t="n">
        <f aca="false">IF(OR(T260="SSES",T260="VAR"),-COUNTIF(P$2:P$6715,R260)+1,IF(T260="ES",1,IF(OR(T260="CL",T260="OR",T260="SBOR",T260="SPFM",T260="FM",T260="SBFM",T260="FO",T260="GN",T260="SSGN"),0)))</f>
        <v>1</v>
      </c>
      <c r="D260" s="1" t="n">
        <v>259</v>
      </c>
      <c r="E260" s="1" t="s">
        <v>52</v>
      </c>
      <c r="F260" s="1" t="s">
        <v>53</v>
      </c>
      <c r="G260" s="1" t="s">
        <v>54</v>
      </c>
      <c r="H260" s="1" t="s">
        <v>55</v>
      </c>
      <c r="I260" s="1" t="s">
        <v>773</v>
      </c>
      <c r="J260" s="1"/>
      <c r="K260" s="1"/>
      <c r="L260" s="1" t="s">
        <v>58</v>
      </c>
      <c r="M260" s="1" t="s">
        <v>59</v>
      </c>
      <c r="N260" s="1" t="s">
        <v>60</v>
      </c>
      <c r="O260" s="1" t="s">
        <v>59</v>
      </c>
      <c r="P260" s="1" t="n">
        <v>1500</v>
      </c>
      <c r="Q260" s="1" t="n">
        <v>197679</v>
      </c>
      <c r="R260" s="1" t="n">
        <v>197679</v>
      </c>
      <c r="S260" s="1" t="n">
        <v>1500</v>
      </c>
      <c r="T260" s="1" t="s">
        <v>69</v>
      </c>
      <c r="U260" s="1" t="s">
        <v>869</v>
      </c>
      <c r="V260" s="1" t="s">
        <v>1254</v>
      </c>
      <c r="W260" s="1" t="s">
        <v>1255</v>
      </c>
      <c r="X260" s="1" t="s">
        <v>1254</v>
      </c>
      <c r="Y260" s="1"/>
      <c r="Z260" s="1" t="n">
        <v>3</v>
      </c>
      <c r="AA260" s="1" t="s">
        <v>65</v>
      </c>
      <c r="AB260" s="1" t="s">
        <v>1256</v>
      </c>
      <c r="AC260" s="2" t="s">
        <v>66</v>
      </c>
      <c r="AD260" s="2" t="s">
        <v>67</v>
      </c>
    </row>
    <row r="261" customFormat="false" ht="12.75" hidden="false" customHeight="false" outlineLevel="0" collapsed="false">
      <c r="A261" s="3" t="s">
        <v>1257</v>
      </c>
      <c r="B261" s="1"/>
      <c r="C261" s="4" t="n">
        <f aca="false">IF(OR(T261="SSES",T261="VAR"),-COUNTIF(P$2:P$6715,R261)+1,IF(T261="ES",1,IF(OR(T261="CL",T261="OR",T261="SBOR",T261="SPFM",T261="FM",T261="SBFM",T261="FO",T261="GN",T261="SSGN"),0)))</f>
        <v>1</v>
      </c>
      <c r="D261" s="1" t="n">
        <v>260</v>
      </c>
      <c r="E261" s="1" t="s">
        <v>52</v>
      </c>
      <c r="F261" s="1" t="s">
        <v>53</v>
      </c>
      <c r="G261" s="1" t="s">
        <v>54</v>
      </c>
      <c r="H261" s="1" t="s">
        <v>55</v>
      </c>
      <c r="I261" s="1" t="s">
        <v>773</v>
      </c>
      <c r="J261" s="1"/>
      <c r="K261" s="1"/>
      <c r="L261" s="1" t="s">
        <v>58</v>
      </c>
      <c r="M261" s="1" t="s">
        <v>59</v>
      </c>
      <c r="N261" s="1" t="s">
        <v>60</v>
      </c>
      <c r="O261" s="1" t="s">
        <v>59</v>
      </c>
      <c r="P261" s="1" t="n">
        <v>233763</v>
      </c>
      <c r="Q261" s="1" t="n">
        <v>202460</v>
      </c>
      <c r="R261" s="1" t="n">
        <v>202460</v>
      </c>
      <c r="S261" s="1" t="n">
        <v>233763</v>
      </c>
      <c r="T261" s="1" t="s">
        <v>69</v>
      </c>
      <c r="U261" s="1" t="s">
        <v>924</v>
      </c>
      <c r="V261" s="1" t="s">
        <v>1258</v>
      </c>
      <c r="W261" s="1" t="s">
        <v>1259</v>
      </c>
      <c r="X261" s="1" t="s">
        <v>1258</v>
      </c>
      <c r="Y261" s="1"/>
      <c r="Z261" s="1" t="n">
        <v>3</v>
      </c>
      <c r="AA261" s="1" t="s">
        <v>65</v>
      </c>
      <c r="AB261" s="1" t="s">
        <v>1260</v>
      </c>
      <c r="AC261" s="2" t="s">
        <v>66</v>
      </c>
      <c r="AD261" s="2" t="s">
        <v>67</v>
      </c>
    </row>
    <row r="262" customFormat="false" ht="12.75" hidden="false" customHeight="false" outlineLevel="0" collapsed="false">
      <c r="A262" s="3" t="s">
        <v>1261</v>
      </c>
      <c r="B262" s="1"/>
      <c r="C262" s="4" t="n">
        <f aca="false">IF(OR(T262="SSES",T262="VAR"),-COUNTIF(P$2:P$6715,R262)+1,IF(T262="ES",1,IF(OR(T262="CL",T262="OR",T262="SBOR",T262="SPFM",T262="FM",T262="SBFM",T262="FO",T262="GN",T262="SSGN"),0)))</f>
        <v>1</v>
      </c>
      <c r="D262" s="1" t="n">
        <v>261</v>
      </c>
      <c r="E262" s="1" t="s">
        <v>52</v>
      </c>
      <c r="F262" s="1" t="s">
        <v>53</v>
      </c>
      <c r="G262" s="1" t="s">
        <v>54</v>
      </c>
      <c r="H262" s="1" t="s">
        <v>55</v>
      </c>
      <c r="I262" s="1" t="s">
        <v>773</v>
      </c>
      <c r="J262" s="1"/>
      <c r="K262" s="1"/>
      <c r="L262" s="1" t="s">
        <v>58</v>
      </c>
      <c r="M262" s="1" t="s">
        <v>59</v>
      </c>
      <c r="N262" s="1" t="s">
        <v>60</v>
      </c>
      <c r="O262" s="1" t="s">
        <v>59</v>
      </c>
      <c r="P262" s="1" t="n">
        <v>233767</v>
      </c>
      <c r="Q262" s="1" t="n">
        <v>202454</v>
      </c>
      <c r="R262" s="1" t="n">
        <v>202454</v>
      </c>
      <c r="S262" s="1" t="n">
        <v>233767</v>
      </c>
      <c r="T262" s="1" t="s">
        <v>69</v>
      </c>
      <c r="U262" s="1" t="s">
        <v>797</v>
      </c>
      <c r="V262" s="1" t="s">
        <v>1262</v>
      </c>
      <c r="W262" s="1" t="s">
        <v>1263</v>
      </c>
      <c r="X262" s="1" t="s">
        <v>1262</v>
      </c>
      <c r="Y262" s="1"/>
      <c r="Z262" s="1" t="n">
        <v>3</v>
      </c>
      <c r="AA262" s="1" t="s">
        <v>65</v>
      </c>
      <c r="AB262" s="1" t="s">
        <v>1264</v>
      </c>
      <c r="AC262" s="2" t="s">
        <v>66</v>
      </c>
      <c r="AD262" s="2" t="s">
        <v>67</v>
      </c>
    </row>
    <row r="263" customFormat="false" ht="12.75" hidden="false" customHeight="false" outlineLevel="0" collapsed="false">
      <c r="A263" s="3" t="s">
        <v>1265</v>
      </c>
      <c r="B263" s="1"/>
      <c r="C263" s="4" t="n">
        <f aca="false">IF(OR(T263="SSES",T263="VAR"),-COUNTIF(P$2:P$6715,R263)+1,IF(T263="ES",1,IF(OR(T263="CL",T263="OR",T263="SBOR",T263="SPFM",T263="FM",T263="SBFM",T263="FO",T263="GN",T263="SSGN"),0)))</f>
        <v>1</v>
      </c>
      <c r="D263" s="1" t="n">
        <v>262</v>
      </c>
      <c r="E263" s="1" t="s">
        <v>52</v>
      </c>
      <c r="F263" s="1" t="s">
        <v>53</v>
      </c>
      <c r="G263" s="1" t="s">
        <v>54</v>
      </c>
      <c r="H263" s="1" t="s">
        <v>55</v>
      </c>
      <c r="I263" s="1" t="s">
        <v>773</v>
      </c>
      <c r="J263" s="1"/>
      <c r="K263" s="1"/>
      <c r="L263" s="1" t="s">
        <v>58</v>
      </c>
      <c r="M263" s="1" t="s">
        <v>59</v>
      </c>
      <c r="N263" s="1" t="s">
        <v>60</v>
      </c>
      <c r="O263" s="1" t="s">
        <v>59</v>
      </c>
      <c r="P263" s="1" t="n">
        <v>1492</v>
      </c>
      <c r="Q263" s="1" t="n">
        <v>198218</v>
      </c>
      <c r="R263" s="1" t="n">
        <v>198218</v>
      </c>
      <c r="S263" s="1" t="n">
        <v>1492</v>
      </c>
      <c r="T263" s="1" t="s">
        <v>69</v>
      </c>
      <c r="U263" s="1" t="s">
        <v>924</v>
      </c>
      <c r="V263" s="1" t="s">
        <v>1266</v>
      </c>
      <c r="W263" s="1" t="s">
        <v>1267</v>
      </c>
      <c r="X263" s="1" t="s">
        <v>1266</v>
      </c>
      <c r="Y263" s="1"/>
      <c r="Z263" s="1" t="n">
        <v>3</v>
      </c>
      <c r="AA263" s="1" t="s">
        <v>65</v>
      </c>
      <c r="AB263" s="1" t="s">
        <v>1268</v>
      </c>
      <c r="AC263" s="2" t="s">
        <v>66</v>
      </c>
      <c r="AD263" s="2" t="s">
        <v>67</v>
      </c>
    </row>
    <row r="264" customFormat="false" ht="12.75" hidden="false" customHeight="false" outlineLevel="0" collapsed="false">
      <c r="A264" s="3" t="s">
        <v>1269</v>
      </c>
      <c r="B264" s="1"/>
      <c r="C264" s="4" t="n">
        <f aca="false">IF(OR(T264="SSES",T264="VAR"),-COUNTIF(P$2:P$6715,R264)+1,IF(T264="ES",1,IF(OR(T264="CL",T264="OR",T264="SBOR",T264="SPFM",T264="FM",T264="SBFM",T264="FO",T264="GN",T264="SSGN"),0)))</f>
        <v>1</v>
      </c>
      <c r="D264" s="1" t="n">
        <v>263</v>
      </c>
      <c r="E264" s="1" t="s">
        <v>52</v>
      </c>
      <c r="F264" s="1" t="s">
        <v>53</v>
      </c>
      <c r="G264" s="1" t="s">
        <v>54</v>
      </c>
      <c r="H264" s="1" t="s">
        <v>55</v>
      </c>
      <c r="I264" s="1" t="s">
        <v>773</v>
      </c>
      <c r="J264" s="1"/>
      <c r="K264" s="1"/>
      <c r="L264" s="1" t="s">
        <v>58</v>
      </c>
      <c r="M264" s="1" t="s">
        <v>59</v>
      </c>
      <c r="N264" s="1" t="s">
        <v>60</v>
      </c>
      <c r="O264" s="1" t="s">
        <v>59</v>
      </c>
      <c r="P264" s="1" t="n">
        <v>1495</v>
      </c>
      <c r="Q264" s="1" t="n">
        <v>198220</v>
      </c>
      <c r="R264" s="1" t="n">
        <v>198220</v>
      </c>
      <c r="S264" s="1" t="n">
        <v>1495</v>
      </c>
      <c r="T264" s="1" t="s">
        <v>69</v>
      </c>
      <c r="U264" s="1" t="s">
        <v>76</v>
      </c>
      <c r="V264" s="1" t="s">
        <v>1270</v>
      </c>
      <c r="W264" s="1" t="s">
        <v>1271</v>
      </c>
      <c r="X264" s="1" t="s">
        <v>1270</v>
      </c>
      <c r="Y264" s="1"/>
      <c r="Z264" s="1" t="n">
        <v>3</v>
      </c>
      <c r="AA264" s="1" t="s">
        <v>65</v>
      </c>
      <c r="AB264" s="1" t="s">
        <v>1272</v>
      </c>
      <c r="AC264" s="2" t="s">
        <v>66</v>
      </c>
      <c r="AD264" s="2" t="s">
        <v>67</v>
      </c>
    </row>
    <row r="265" customFormat="false" ht="12.75" hidden="false" customHeight="false" outlineLevel="0" collapsed="false">
      <c r="A265" s="3" t="s">
        <v>1273</v>
      </c>
      <c r="B265" s="1"/>
      <c r="C265" s="4" t="n">
        <f aca="false">IF(OR(T265="SSES",T265="VAR"),-COUNTIF(P$2:P$6715,R265)+1,IF(T265="ES",1,IF(OR(T265="CL",T265="OR",T265="SBOR",T265="SPFM",T265="FM",T265="SBFM",T265="FO",T265="GN",T265="SSGN"),0)))</f>
        <v>0</v>
      </c>
      <c r="D265" s="1" t="n">
        <v>264</v>
      </c>
      <c r="E265" s="1" t="s">
        <v>52</v>
      </c>
      <c r="F265" s="1" t="s">
        <v>53</v>
      </c>
      <c r="G265" s="1" t="s">
        <v>54</v>
      </c>
      <c r="H265" s="1" t="s">
        <v>55</v>
      </c>
      <c r="I265" s="1" t="s">
        <v>773</v>
      </c>
      <c r="J265" s="1"/>
      <c r="K265" s="1"/>
      <c r="L265" s="1" t="s">
        <v>58</v>
      </c>
      <c r="M265" s="1" t="s">
        <v>59</v>
      </c>
      <c r="N265" s="1" t="s">
        <v>60</v>
      </c>
      <c r="O265" s="1" t="s">
        <v>59</v>
      </c>
      <c r="P265" s="1" t="n">
        <v>202451</v>
      </c>
      <c r="Q265" s="1" t="n">
        <v>184366</v>
      </c>
      <c r="R265" s="1" t="n">
        <v>184366</v>
      </c>
      <c r="S265" s="1" t="n">
        <v>202451</v>
      </c>
      <c r="T265" s="1" t="s">
        <v>61</v>
      </c>
      <c r="U265" s="1" t="s">
        <v>267</v>
      </c>
      <c r="V265" s="1" t="s">
        <v>1274</v>
      </c>
      <c r="W265" s="1" t="s">
        <v>1275</v>
      </c>
      <c r="X265" s="1" t="s">
        <v>1274</v>
      </c>
      <c r="Y265" s="1"/>
      <c r="Z265" s="1"/>
      <c r="AA265" s="1" t="s">
        <v>65</v>
      </c>
      <c r="AB265" s="1"/>
    </row>
    <row r="266" customFormat="false" ht="12.75" hidden="false" customHeight="false" outlineLevel="0" collapsed="false">
      <c r="A266" s="3" t="s">
        <v>1276</v>
      </c>
      <c r="B266" s="1"/>
      <c r="C266" s="4" t="n">
        <f aca="false">IF(OR(T266="SSES",T266="VAR"),-COUNTIF(P$2:P$6715,R266)+1,IF(T266="ES",1,IF(OR(T266="CL",T266="OR",T266="SBOR",T266="SPFM",T266="FM",T266="SBFM",T266="FO",T266="GN",T266="SSGN"),0)))</f>
        <v>1</v>
      </c>
      <c r="D266" s="1" t="n">
        <v>265</v>
      </c>
      <c r="E266" s="1" t="s">
        <v>52</v>
      </c>
      <c r="F266" s="1" t="s">
        <v>53</v>
      </c>
      <c r="G266" s="1" t="s">
        <v>54</v>
      </c>
      <c r="H266" s="1" t="s">
        <v>55</v>
      </c>
      <c r="I266" s="1" t="s">
        <v>773</v>
      </c>
      <c r="J266" s="1"/>
      <c r="K266" s="1"/>
      <c r="L266" s="1" t="s">
        <v>58</v>
      </c>
      <c r="M266" s="1" t="s">
        <v>59</v>
      </c>
      <c r="N266" s="1" t="s">
        <v>60</v>
      </c>
      <c r="O266" s="1" t="s">
        <v>59</v>
      </c>
      <c r="P266" s="1" t="n">
        <v>233781</v>
      </c>
      <c r="Q266" s="1" t="n">
        <v>202451</v>
      </c>
      <c r="R266" s="1" t="n">
        <v>202451</v>
      </c>
      <c r="S266" s="1" t="n">
        <v>233781</v>
      </c>
      <c r="T266" s="1" t="s">
        <v>69</v>
      </c>
      <c r="U266" s="1" t="s">
        <v>1107</v>
      </c>
      <c r="V266" s="1" t="s">
        <v>1277</v>
      </c>
      <c r="W266" s="1" t="s">
        <v>1278</v>
      </c>
      <c r="X266" s="1" t="s">
        <v>1277</v>
      </c>
      <c r="Y266" s="1"/>
      <c r="Z266" s="1" t="n">
        <v>3</v>
      </c>
      <c r="AA266" s="1" t="s">
        <v>65</v>
      </c>
      <c r="AB266" s="1" t="s">
        <v>1279</v>
      </c>
      <c r="AC266" s="2" t="s">
        <v>66</v>
      </c>
      <c r="AD266" s="2" t="s">
        <v>67</v>
      </c>
    </row>
    <row r="267" customFormat="false" ht="12.75" hidden="false" customHeight="false" outlineLevel="0" collapsed="false">
      <c r="A267" s="3" t="s">
        <v>1280</v>
      </c>
      <c r="B267" s="1"/>
      <c r="C267" s="4" t="n">
        <f aca="false">IF(OR(T267="SSES",T267="VAR"),-COUNTIF(P$2:P$6715,R267)+1,IF(T267="ES",1,IF(OR(T267="CL",T267="OR",T267="SBOR",T267="SPFM",T267="FM",T267="SBFM",T267="FO",T267="GN",T267="SSGN"),0)))</f>
        <v>1</v>
      </c>
      <c r="D267" s="1" t="n">
        <v>266</v>
      </c>
      <c r="E267" s="1" t="s">
        <v>52</v>
      </c>
      <c r="F267" s="1" t="s">
        <v>53</v>
      </c>
      <c r="G267" s="1" t="s">
        <v>54</v>
      </c>
      <c r="H267" s="1" t="s">
        <v>55</v>
      </c>
      <c r="I267" s="1" t="s">
        <v>773</v>
      </c>
      <c r="J267" s="1"/>
      <c r="K267" s="1"/>
      <c r="L267" s="1" t="s">
        <v>58</v>
      </c>
      <c r="M267" s="1" t="s">
        <v>59</v>
      </c>
      <c r="N267" s="1" t="s">
        <v>60</v>
      </c>
      <c r="O267" s="1" t="s">
        <v>59</v>
      </c>
      <c r="P267" s="1" t="n">
        <v>233783</v>
      </c>
      <c r="Q267" s="1" t="n">
        <v>202451</v>
      </c>
      <c r="R267" s="1" t="n">
        <v>202451</v>
      </c>
      <c r="S267" s="1" t="n">
        <v>233783</v>
      </c>
      <c r="T267" s="1" t="s">
        <v>69</v>
      </c>
      <c r="U267" s="1" t="s">
        <v>1281</v>
      </c>
      <c r="V267" s="1" t="s">
        <v>1282</v>
      </c>
      <c r="W267" s="1" t="s">
        <v>1283</v>
      </c>
      <c r="X267" s="1" t="s">
        <v>1282</v>
      </c>
      <c r="Y267" s="1"/>
      <c r="Z267" s="1" t="n">
        <v>3</v>
      </c>
      <c r="AA267" s="1" t="s">
        <v>65</v>
      </c>
      <c r="AB267" s="1" t="s">
        <v>1284</v>
      </c>
      <c r="AC267" s="2" t="s">
        <v>66</v>
      </c>
      <c r="AD267" s="2" t="s">
        <v>67</v>
      </c>
    </row>
    <row r="268" customFormat="false" ht="12.75" hidden="false" customHeight="false" outlineLevel="0" collapsed="false">
      <c r="A268" s="3" t="s">
        <v>1285</v>
      </c>
      <c r="B268" s="1"/>
      <c r="C268" s="4" t="n">
        <f aca="false">IF(OR(T268="SSES",T268="VAR"),-COUNTIF(P$2:P$6715,R268)+1,IF(T268="ES",1,IF(OR(T268="CL",T268="OR",T268="SBOR",T268="SPFM",T268="FM",T268="SBFM",T268="FO",T268="GN",T268="SSGN"),0)))</f>
        <v>1</v>
      </c>
      <c r="D268" s="1" t="n">
        <v>267</v>
      </c>
      <c r="E268" s="1" t="s">
        <v>52</v>
      </c>
      <c r="F268" s="1" t="s">
        <v>53</v>
      </c>
      <c r="G268" s="1" t="s">
        <v>54</v>
      </c>
      <c r="H268" s="1" t="s">
        <v>55</v>
      </c>
      <c r="I268" s="1" t="s">
        <v>773</v>
      </c>
      <c r="J268" s="1"/>
      <c r="K268" s="1"/>
      <c r="L268" s="1" t="s">
        <v>58</v>
      </c>
      <c r="M268" s="1" t="s">
        <v>59</v>
      </c>
      <c r="N268" s="1" t="s">
        <v>60</v>
      </c>
      <c r="O268" s="1" t="s">
        <v>59</v>
      </c>
      <c r="P268" s="1" t="n">
        <v>233786</v>
      </c>
      <c r="Q268" s="1" t="n">
        <v>202451</v>
      </c>
      <c r="R268" s="1" t="n">
        <v>202451</v>
      </c>
      <c r="S268" s="1" t="n">
        <v>233786</v>
      </c>
      <c r="T268" s="1" t="s">
        <v>69</v>
      </c>
      <c r="U268" s="1" t="s">
        <v>76</v>
      </c>
      <c r="V268" s="1" t="s">
        <v>1286</v>
      </c>
      <c r="W268" s="1" t="s">
        <v>1287</v>
      </c>
      <c r="X268" s="1" t="s">
        <v>1286</v>
      </c>
      <c r="Y268" s="1"/>
      <c r="Z268" s="1" t="n">
        <v>3</v>
      </c>
      <c r="AA268" s="1" t="s">
        <v>65</v>
      </c>
      <c r="AB268" s="1" t="s">
        <v>1288</v>
      </c>
      <c r="AC268" s="2" t="s">
        <v>66</v>
      </c>
      <c r="AD268" s="2" t="s">
        <v>67</v>
      </c>
    </row>
    <row r="269" customFormat="false" ht="12.75" hidden="false" customHeight="false" outlineLevel="0" collapsed="false">
      <c r="A269" s="3" t="s">
        <v>1289</v>
      </c>
      <c r="B269" s="1"/>
      <c r="C269" s="4" t="n">
        <f aca="false">IF(OR(T269="SSES",T269="VAR"),-COUNTIF(P$2:P$6715,R269)+1,IF(T269="ES",1,IF(OR(T269="CL",T269="OR",T269="SBOR",T269="SPFM",T269="FM",T269="SBFM",T269="FO",T269="GN",T269="SSGN"),0)))</f>
        <v>1</v>
      </c>
      <c r="D269" s="1" t="n">
        <v>268</v>
      </c>
      <c r="E269" s="1" t="s">
        <v>52</v>
      </c>
      <c r="F269" s="1" t="s">
        <v>53</v>
      </c>
      <c r="G269" s="1" t="s">
        <v>54</v>
      </c>
      <c r="H269" s="1" t="s">
        <v>55</v>
      </c>
      <c r="I269" s="1" t="s">
        <v>773</v>
      </c>
      <c r="J269" s="1"/>
      <c r="K269" s="1"/>
      <c r="L269" s="1" t="s">
        <v>58</v>
      </c>
      <c r="M269" s="1" t="s">
        <v>59</v>
      </c>
      <c r="N269" s="1" t="s">
        <v>60</v>
      </c>
      <c r="O269" s="1" t="s">
        <v>59</v>
      </c>
      <c r="P269" s="1" t="n">
        <v>233787</v>
      </c>
      <c r="Q269" s="1" t="n">
        <v>202451</v>
      </c>
      <c r="R269" s="1" t="n">
        <v>202451</v>
      </c>
      <c r="S269" s="1" t="n">
        <v>233787</v>
      </c>
      <c r="T269" s="1" t="s">
        <v>69</v>
      </c>
      <c r="U269" s="1" t="s">
        <v>1290</v>
      </c>
      <c r="V269" s="1" t="s">
        <v>1291</v>
      </c>
      <c r="W269" s="1" t="s">
        <v>1292</v>
      </c>
      <c r="X269" s="1" t="s">
        <v>1291</v>
      </c>
      <c r="Y269" s="1"/>
      <c r="Z269" s="1" t="n">
        <v>3</v>
      </c>
      <c r="AA269" s="1" t="s">
        <v>65</v>
      </c>
      <c r="AB269" s="1" t="s">
        <v>1293</v>
      </c>
      <c r="AC269" s="2" t="s">
        <v>66</v>
      </c>
      <c r="AD269" s="2" t="s">
        <v>67</v>
      </c>
    </row>
    <row r="270" customFormat="false" ht="12.75" hidden="false" customHeight="false" outlineLevel="0" collapsed="false">
      <c r="A270" s="3" t="s">
        <v>1294</v>
      </c>
      <c r="B270" s="1"/>
      <c r="C270" s="4" t="n">
        <f aca="false">IF(OR(T270="SSES",T270="VAR"),-COUNTIF(P$2:P$6715,R270)+1,IF(T270="ES",1,IF(OR(T270="CL",T270="OR",T270="SBOR",T270="SPFM",T270="FM",T270="SBFM",T270="FO",T270="GN",T270="SSGN"),0)))</f>
        <v>1</v>
      </c>
      <c r="D270" s="1" t="n">
        <v>269</v>
      </c>
      <c r="E270" s="1" t="s">
        <v>52</v>
      </c>
      <c r="F270" s="1" t="s">
        <v>53</v>
      </c>
      <c r="G270" s="1" t="s">
        <v>54</v>
      </c>
      <c r="H270" s="1" t="s">
        <v>55</v>
      </c>
      <c r="I270" s="1" t="s">
        <v>773</v>
      </c>
      <c r="J270" s="1"/>
      <c r="K270" s="1"/>
      <c r="L270" s="1" t="s">
        <v>58</v>
      </c>
      <c r="M270" s="1" t="s">
        <v>59</v>
      </c>
      <c r="N270" s="1" t="s">
        <v>60</v>
      </c>
      <c r="O270" s="1" t="s">
        <v>59</v>
      </c>
      <c r="P270" s="1" t="n">
        <v>233788</v>
      </c>
      <c r="Q270" s="1" t="n">
        <v>202451</v>
      </c>
      <c r="R270" s="1" t="n">
        <v>202451</v>
      </c>
      <c r="S270" s="1" t="n">
        <v>233788</v>
      </c>
      <c r="T270" s="1" t="s">
        <v>69</v>
      </c>
      <c r="U270" s="1" t="s">
        <v>1295</v>
      </c>
      <c r="V270" s="1" t="s">
        <v>1296</v>
      </c>
      <c r="W270" s="1" t="s">
        <v>1297</v>
      </c>
      <c r="X270" s="1" t="s">
        <v>1296</v>
      </c>
      <c r="Y270" s="1"/>
      <c r="Z270" s="1" t="n">
        <v>3</v>
      </c>
      <c r="AA270" s="1" t="s">
        <v>65</v>
      </c>
      <c r="AB270" s="1" t="s">
        <v>1298</v>
      </c>
      <c r="AC270" s="2" t="s">
        <v>66</v>
      </c>
      <c r="AD270" s="2" t="s">
        <v>67</v>
      </c>
    </row>
    <row r="271" customFormat="false" ht="12.75" hidden="false" customHeight="false" outlineLevel="0" collapsed="false">
      <c r="A271" s="3" t="s">
        <v>1299</v>
      </c>
      <c r="B271" s="1"/>
      <c r="C271" s="4" t="n">
        <f aca="false">IF(OR(T271="SSES",T271="VAR"),-COUNTIF(P$2:P$6715,R271)+1,IF(T271="ES",1,IF(OR(T271="CL",T271="OR",T271="SBOR",T271="SPFM",T271="FM",T271="SBFM",T271="FO",T271="GN",T271="SSGN"),0)))</f>
        <v>1</v>
      </c>
      <c r="D271" s="1" t="n">
        <v>270</v>
      </c>
      <c r="E271" s="1" t="s">
        <v>52</v>
      </c>
      <c r="F271" s="1" t="s">
        <v>53</v>
      </c>
      <c r="G271" s="1" t="s">
        <v>54</v>
      </c>
      <c r="H271" s="1" t="s">
        <v>55</v>
      </c>
      <c r="I271" s="1" t="s">
        <v>773</v>
      </c>
      <c r="J271" s="1"/>
      <c r="K271" s="1"/>
      <c r="L271" s="1" t="s">
        <v>58</v>
      </c>
      <c r="M271" s="1" t="s">
        <v>59</v>
      </c>
      <c r="N271" s="1" t="s">
        <v>60</v>
      </c>
      <c r="O271" s="1" t="s">
        <v>59</v>
      </c>
      <c r="P271" s="1" t="n">
        <v>233790</v>
      </c>
      <c r="Q271" s="1" t="n">
        <v>202461</v>
      </c>
      <c r="R271" s="1" t="n">
        <v>202461</v>
      </c>
      <c r="S271" s="1" t="n">
        <v>233790</v>
      </c>
      <c r="T271" s="1" t="s">
        <v>69</v>
      </c>
      <c r="U271" s="1" t="s">
        <v>898</v>
      </c>
      <c r="V271" s="1" t="s">
        <v>1300</v>
      </c>
      <c r="W271" s="1" t="s">
        <v>1301</v>
      </c>
      <c r="X271" s="1" t="s">
        <v>1300</v>
      </c>
      <c r="Y271" s="1"/>
      <c r="Z271" s="1" t="n">
        <v>3</v>
      </c>
      <c r="AA271" s="1" t="s">
        <v>65</v>
      </c>
      <c r="AB271" s="1" t="s">
        <v>1302</v>
      </c>
      <c r="AC271" s="2" t="s">
        <v>66</v>
      </c>
      <c r="AD271" s="2" t="s">
        <v>67</v>
      </c>
    </row>
    <row r="272" customFormat="false" ht="12.75" hidden="false" customHeight="false" outlineLevel="0" collapsed="false">
      <c r="A272" s="3" t="s">
        <v>1303</v>
      </c>
      <c r="B272" s="1"/>
      <c r="C272" s="4" t="n">
        <f aca="false">IF(OR(T272="SSES",T272="VAR"),-COUNTIF(P$2:P$6715,R272)+1,IF(T272="ES",1,IF(OR(T272="CL",T272="OR",T272="SBOR",T272="SPFM",T272="FM",T272="SBFM",T272="FO",T272="GN",T272="SSGN"),0)))</f>
        <v>1</v>
      </c>
      <c r="D272" s="1" t="n">
        <v>271</v>
      </c>
      <c r="E272" s="1" t="s">
        <v>52</v>
      </c>
      <c r="F272" s="1" t="s">
        <v>53</v>
      </c>
      <c r="G272" s="1" t="s">
        <v>54</v>
      </c>
      <c r="H272" s="1" t="s">
        <v>55</v>
      </c>
      <c r="I272" s="1" t="s">
        <v>773</v>
      </c>
      <c r="J272" s="1"/>
      <c r="K272" s="1"/>
      <c r="L272" s="1" t="s">
        <v>58</v>
      </c>
      <c r="M272" s="1" t="s">
        <v>59</v>
      </c>
      <c r="N272" s="1" t="s">
        <v>60</v>
      </c>
      <c r="O272" s="1" t="s">
        <v>59</v>
      </c>
      <c r="P272" s="1" t="n">
        <v>233792</v>
      </c>
      <c r="Q272" s="1" t="n">
        <v>202455</v>
      </c>
      <c r="R272" s="1" t="n">
        <v>202455</v>
      </c>
      <c r="S272" s="1" t="n">
        <v>233792</v>
      </c>
      <c r="T272" s="1" t="s">
        <v>69</v>
      </c>
      <c r="U272" s="1" t="s">
        <v>262</v>
      </c>
      <c r="V272" s="1" t="s">
        <v>1304</v>
      </c>
      <c r="W272" s="1" t="s">
        <v>1305</v>
      </c>
      <c r="X272" s="1" t="s">
        <v>1304</v>
      </c>
      <c r="Y272" s="1"/>
      <c r="Z272" s="1" t="n">
        <v>3</v>
      </c>
      <c r="AA272" s="1" t="s">
        <v>65</v>
      </c>
      <c r="AB272" s="1" t="s">
        <v>1306</v>
      </c>
      <c r="AC272" s="2" t="s">
        <v>66</v>
      </c>
      <c r="AD272" s="2" t="s">
        <v>67</v>
      </c>
    </row>
    <row r="273" customFormat="false" ht="12.75" hidden="false" customHeight="false" outlineLevel="0" collapsed="false">
      <c r="A273" s="3" t="s">
        <v>1307</v>
      </c>
      <c r="B273" s="1"/>
      <c r="C273" s="4" t="n">
        <f aca="false">IF(OR(T273="SSES",T273="VAR"),-COUNTIF(P$2:P$6715,R273)+1,IF(T273="ES",1,IF(OR(T273="CL",T273="OR",T273="SBOR",T273="SPFM",T273="FM",T273="SBFM",T273="FO",T273="GN",T273="SSGN"),0)))</f>
        <v>1</v>
      </c>
      <c r="D273" s="1" t="n">
        <v>272</v>
      </c>
      <c r="E273" s="1" t="s">
        <v>52</v>
      </c>
      <c r="F273" s="1" t="s">
        <v>53</v>
      </c>
      <c r="G273" s="1" t="s">
        <v>54</v>
      </c>
      <c r="H273" s="1" t="s">
        <v>55</v>
      </c>
      <c r="I273" s="1" t="s">
        <v>773</v>
      </c>
      <c r="J273" s="1"/>
      <c r="K273" s="1"/>
      <c r="L273" s="1" t="s">
        <v>58</v>
      </c>
      <c r="M273" s="1" t="s">
        <v>59</v>
      </c>
      <c r="N273" s="1" t="s">
        <v>60</v>
      </c>
      <c r="O273" s="1" t="s">
        <v>59</v>
      </c>
      <c r="P273" s="1" t="n">
        <v>1425</v>
      </c>
      <c r="Q273" s="1" t="n">
        <v>198474</v>
      </c>
      <c r="R273" s="1" t="n">
        <v>198474</v>
      </c>
      <c r="S273" s="1" t="n">
        <v>1425</v>
      </c>
      <c r="T273" s="1" t="s">
        <v>69</v>
      </c>
      <c r="U273" s="1" t="s">
        <v>600</v>
      </c>
      <c r="V273" s="1" t="s">
        <v>1308</v>
      </c>
      <c r="W273" s="1" t="s">
        <v>1309</v>
      </c>
      <c r="X273" s="1" t="s">
        <v>1308</v>
      </c>
      <c r="Y273" s="1"/>
      <c r="Z273" s="1" t="n">
        <v>3</v>
      </c>
      <c r="AA273" s="1" t="s">
        <v>65</v>
      </c>
      <c r="AB273" s="1" t="s">
        <v>1310</v>
      </c>
      <c r="AC273" s="2" t="s">
        <v>66</v>
      </c>
      <c r="AD273" s="2" t="s">
        <v>67</v>
      </c>
    </row>
    <row r="274" customFormat="false" ht="12.75" hidden="false" customHeight="false" outlineLevel="0" collapsed="false">
      <c r="A274" s="3" t="s">
        <v>1311</v>
      </c>
      <c r="B274" s="1"/>
      <c r="C274" s="4" t="n">
        <f aca="false">IF(OR(T274="SSES",T274="VAR"),-COUNTIF(P$2:P$6715,R274)+1,IF(T274="ES",1,IF(OR(T274="CL",T274="OR",T274="SBOR",T274="SPFM",T274="FM",T274="SBFM",T274="FO",T274="GN",T274="SSGN"),0)))</f>
        <v>0</v>
      </c>
      <c r="D274" s="1" t="n">
        <v>273</v>
      </c>
      <c r="E274" s="1" t="s">
        <v>52</v>
      </c>
      <c r="F274" s="1" t="s">
        <v>53</v>
      </c>
      <c r="G274" s="1" t="s">
        <v>54</v>
      </c>
      <c r="H274" s="1" t="s">
        <v>55</v>
      </c>
      <c r="I274" s="1" t="s">
        <v>773</v>
      </c>
      <c r="J274" s="1"/>
      <c r="K274" s="1"/>
      <c r="L274" s="1" t="s">
        <v>58</v>
      </c>
      <c r="M274" s="1" t="s">
        <v>59</v>
      </c>
      <c r="N274" s="1" t="s">
        <v>60</v>
      </c>
      <c r="O274" s="1" t="s">
        <v>59</v>
      </c>
      <c r="P274" s="1" t="n">
        <v>198606</v>
      </c>
      <c r="Q274" s="1" t="n">
        <v>184366</v>
      </c>
      <c r="R274" s="1" t="n">
        <v>184366</v>
      </c>
      <c r="S274" s="1" t="n">
        <v>198606</v>
      </c>
      <c r="T274" s="1" t="s">
        <v>61</v>
      </c>
      <c r="U274" s="1" t="s">
        <v>525</v>
      </c>
      <c r="V274" s="1" t="s">
        <v>1312</v>
      </c>
      <c r="W274" s="1" t="s">
        <v>1313</v>
      </c>
      <c r="X274" s="1" t="s">
        <v>1312</v>
      </c>
      <c r="Y274" s="1"/>
      <c r="Z274" s="1"/>
      <c r="AA274" s="1" t="s">
        <v>65</v>
      </c>
      <c r="AB274" s="1"/>
    </row>
    <row r="275" customFormat="false" ht="12.75" hidden="false" customHeight="false" outlineLevel="0" collapsed="false">
      <c r="A275" s="3" t="s">
        <v>1314</v>
      </c>
      <c r="B275" s="1"/>
      <c r="C275" s="4" t="n">
        <f aca="false">IF(OR(T275="SSES",T275="VAR"),-COUNTIF(P$2:P$6715,R275)+1,IF(T275="ES",1,IF(OR(T275="CL",T275="OR",T275="SBOR",T275="SPFM",T275="FM",T275="SBFM",T275="FO",T275="GN",T275="SSGN"),0)))</f>
        <v>1</v>
      </c>
      <c r="D275" s="1" t="n">
        <v>274</v>
      </c>
      <c r="E275" s="1" t="s">
        <v>52</v>
      </c>
      <c r="F275" s="1" t="s">
        <v>53</v>
      </c>
      <c r="G275" s="1" t="s">
        <v>54</v>
      </c>
      <c r="H275" s="1" t="s">
        <v>55</v>
      </c>
      <c r="I275" s="1" t="s">
        <v>773</v>
      </c>
      <c r="J275" s="1"/>
      <c r="K275" s="1"/>
      <c r="L275" s="1" t="s">
        <v>58</v>
      </c>
      <c r="M275" s="1" t="s">
        <v>59</v>
      </c>
      <c r="N275" s="1" t="s">
        <v>60</v>
      </c>
      <c r="O275" s="1" t="s">
        <v>59</v>
      </c>
      <c r="P275" s="1" t="n">
        <v>303630</v>
      </c>
      <c r="Q275" s="1" t="n">
        <v>198606</v>
      </c>
      <c r="R275" s="1" t="n">
        <v>198606</v>
      </c>
      <c r="S275" s="1" t="n">
        <v>303630</v>
      </c>
      <c r="T275" s="1" t="s">
        <v>69</v>
      </c>
      <c r="U275" s="1" t="s">
        <v>235</v>
      </c>
      <c r="V275" s="1" t="s">
        <v>1315</v>
      </c>
      <c r="W275" s="1" t="s">
        <v>1316</v>
      </c>
      <c r="X275" s="1" t="s">
        <v>1315</v>
      </c>
      <c r="Y275" s="1"/>
      <c r="Z275" s="1" t="n">
        <v>3</v>
      </c>
      <c r="AA275" s="1" t="s">
        <v>65</v>
      </c>
      <c r="AB275" s="1" t="s">
        <v>1317</v>
      </c>
      <c r="AC275" s="2" t="s">
        <v>66</v>
      </c>
      <c r="AD275" s="2" t="s">
        <v>67</v>
      </c>
    </row>
    <row r="276" customFormat="false" ht="12.75" hidden="false" customHeight="false" outlineLevel="0" collapsed="false">
      <c r="A276" s="3" t="s">
        <v>1318</v>
      </c>
      <c r="B276" s="1"/>
      <c r="C276" s="4" t="n">
        <f aca="false">IF(OR(T276="SSES",T276="VAR"),-COUNTIF(P$2:P$6715,R276)+1,IF(T276="ES",1,IF(OR(T276="CL",T276="OR",T276="SBOR",T276="SPFM",T276="FM",T276="SBFM",T276="FO",T276="GN",T276="SSGN"),0)))</f>
        <v>1</v>
      </c>
      <c r="D276" s="1" t="n">
        <v>275</v>
      </c>
      <c r="E276" s="1" t="s">
        <v>52</v>
      </c>
      <c r="F276" s="1" t="s">
        <v>53</v>
      </c>
      <c r="G276" s="1" t="s">
        <v>54</v>
      </c>
      <c r="H276" s="1" t="s">
        <v>55</v>
      </c>
      <c r="I276" s="1" t="s">
        <v>773</v>
      </c>
      <c r="J276" s="1"/>
      <c r="K276" s="1"/>
      <c r="L276" s="1" t="s">
        <v>58</v>
      </c>
      <c r="M276" s="1" t="s">
        <v>59</v>
      </c>
      <c r="N276" s="1" t="s">
        <v>60</v>
      </c>
      <c r="O276" s="1" t="s">
        <v>59</v>
      </c>
      <c r="P276" s="1" t="n">
        <v>303631</v>
      </c>
      <c r="Q276" s="1" t="n">
        <v>198606</v>
      </c>
      <c r="R276" s="1" t="n">
        <v>198606</v>
      </c>
      <c r="S276" s="1" t="n">
        <v>303631</v>
      </c>
      <c r="T276" s="1" t="s">
        <v>69</v>
      </c>
      <c r="U276" s="1" t="s">
        <v>1319</v>
      </c>
      <c r="V276" s="1" t="s">
        <v>1320</v>
      </c>
      <c r="W276" s="1" t="s">
        <v>1321</v>
      </c>
      <c r="X276" s="1" t="s">
        <v>1320</v>
      </c>
      <c r="Y276" s="1"/>
      <c r="Z276" s="1" t="n">
        <v>3</v>
      </c>
      <c r="AA276" s="1" t="s">
        <v>65</v>
      </c>
      <c r="AB276" s="1" t="s">
        <v>1322</v>
      </c>
      <c r="AC276" s="2" t="s">
        <v>66</v>
      </c>
      <c r="AD276" s="2" t="s">
        <v>67</v>
      </c>
    </row>
    <row r="277" customFormat="false" ht="12.75" hidden="false" customHeight="false" outlineLevel="0" collapsed="false">
      <c r="A277" s="3" t="s">
        <v>1323</v>
      </c>
      <c r="B277" s="1"/>
      <c r="C277" s="4" t="n">
        <f aca="false">IF(OR(T277="SSES",T277="VAR"),-COUNTIF(P$2:P$6715,R277)+1,IF(T277="ES",1,IF(OR(T277="CL",T277="OR",T277="SBOR",T277="SPFM",T277="FM",T277="SBFM",T277="FO",T277="GN",T277="SSGN"),0)))</f>
        <v>1</v>
      </c>
      <c r="D277" s="1" t="n">
        <v>276</v>
      </c>
      <c r="E277" s="1" t="s">
        <v>52</v>
      </c>
      <c r="F277" s="1" t="s">
        <v>53</v>
      </c>
      <c r="G277" s="1" t="s">
        <v>54</v>
      </c>
      <c r="H277" s="1" t="s">
        <v>55</v>
      </c>
      <c r="I277" s="1" t="s">
        <v>773</v>
      </c>
      <c r="J277" s="1"/>
      <c r="K277" s="1"/>
      <c r="L277" s="1" t="s">
        <v>58</v>
      </c>
      <c r="M277" s="1" t="s">
        <v>59</v>
      </c>
      <c r="N277" s="1" t="s">
        <v>60</v>
      </c>
      <c r="O277" s="1" t="s">
        <v>59</v>
      </c>
      <c r="P277" s="1" t="n">
        <v>303632</v>
      </c>
      <c r="Q277" s="1" t="n">
        <v>198606</v>
      </c>
      <c r="R277" s="1" t="n">
        <v>198606</v>
      </c>
      <c r="S277" s="1" t="n">
        <v>303632</v>
      </c>
      <c r="T277" s="1" t="s">
        <v>69</v>
      </c>
      <c r="U277" s="1" t="s">
        <v>1324</v>
      </c>
      <c r="V277" s="1" t="s">
        <v>1325</v>
      </c>
      <c r="W277" s="1" t="s">
        <v>1326</v>
      </c>
      <c r="X277" s="1" t="s">
        <v>1325</v>
      </c>
      <c r="Y277" s="1"/>
      <c r="Z277" s="1" t="n">
        <v>3</v>
      </c>
      <c r="AA277" s="1" t="s">
        <v>65</v>
      </c>
      <c r="AB277" s="1" t="s">
        <v>1327</v>
      </c>
      <c r="AC277" s="2" t="s">
        <v>66</v>
      </c>
      <c r="AD277" s="2" t="s">
        <v>67</v>
      </c>
    </row>
    <row r="278" customFormat="false" ht="12.75" hidden="false" customHeight="false" outlineLevel="0" collapsed="false">
      <c r="A278" s="3" t="s">
        <v>1328</v>
      </c>
      <c r="B278" s="1"/>
      <c r="C278" s="4" t="n">
        <f aca="false">IF(OR(T278="SSES",T278="VAR"),-COUNTIF(P$2:P$6715,R278)+1,IF(T278="ES",1,IF(OR(T278="CL",T278="OR",T278="SBOR",T278="SPFM",T278="FM",T278="SBFM",T278="FO",T278="GN",T278="SSGN"),0)))</f>
        <v>1</v>
      </c>
      <c r="D278" s="1" t="n">
        <v>277</v>
      </c>
      <c r="E278" s="1" t="s">
        <v>52</v>
      </c>
      <c r="F278" s="1" t="s">
        <v>53</v>
      </c>
      <c r="G278" s="1" t="s">
        <v>54</v>
      </c>
      <c r="H278" s="1" t="s">
        <v>55</v>
      </c>
      <c r="I278" s="1" t="s">
        <v>773</v>
      </c>
      <c r="J278" s="1"/>
      <c r="K278" s="1"/>
      <c r="L278" s="1" t="s">
        <v>58</v>
      </c>
      <c r="M278" s="1" t="s">
        <v>59</v>
      </c>
      <c r="N278" s="1" t="s">
        <v>60</v>
      </c>
      <c r="O278" s="1" t="s">
        <v>59</v>
      </c>
      <c r="P278" s="1" t="n">
        <v>1440</v>
      </c>
      <c r="Q278" s="1" t="n">
        <v>198606</v>
      </c>
      <c r="R278" s="1" t="n">
        <v>198606</v>
      </c>
      <c r="S278" s="1" t="n">
        <v>1440</v>
      </c>
      <c r="T278" s="1" t="s">
        <v>69</v>
      </c>
      <c r="U278" s="1" t="s">
        <v>500</v>
      </c>
      <c r="V278" s="1" t="s">
        <v>1329</v>
      </c>
      <c r="W278" s="1" t="s">
        <v>1330</v>
      </c>
      <c r="X278" s="1" t="s">
        <v>1329</v>
      </c>
      <c r="Y278" s="1"/>
      <c r="Z278" s="1" t="n">
        <v>3</v>
      </c>
      <c r="AA278" s="1" t="s">
        <v>65</v>
      </c>
      <c r="AB278" s="1" t="s">
        <v>1331</v>
      </c>
      <c r="AC278" s="2" t="s">
        <v>66</v>
      </c>
      <c r="AD278" s="2" t="s">
        <v>67</v>
      </c>
    </row>
    <row r="279" customFormat="false" ht="12.75" hidden="false" customHeight="false" outlineLevel="0" collapsed="false">
      <c r="A279" s="3" t="s">
        <v>1332</v>
      </c>
      <c r="B279" s="1"/>
      <c r="C279" s="4" t="n">
        <f aca="false">IF(OR(T279="SSES",T279="VAR"),-COUNTIF(P$2:P$6715,R279)+1,IF(T279="ES",1,IF(OR(T279="CL",T279="OR",T279="SBOR",T279="SPFM",T279="FM",T279="SBFM",T279="FO",T279="GN",T279="SSGN"),0)))</f>
        <v>1</v>
      </c>
      <c r="D279" s="1" t="n">
        <v>278</v>
      </c>
      <c r="E279" s="1" t="s">
        <v>52</v>
      </c>
      <c r="F279" s="1" t="s">
        <v>53</v>
      </c>
      <c r="G279" s="1" t="s">
        <v>54</v>
      </c>
      <c r="H279" s="1" t="s">
        <v>55</v>
      </c>
      <c r="I279" s="1" t="s">
        <v>773</v>
      </c>
      <c r="J279" s="1"/>
      <c r="K279" s="1"/>
      <c r="L279" s="1" t="s">
        <v>58</v>
      </c>
      <c r="M279" s="1" t="s">
        <v>59</v>
      </c>
      <c r="N279" s="1" t="s">
        <v>60</v>
      </c>
      <c r="O279" s="1" t="s">
        <v>59</v>
      </c>
      <c r="P279" s="1" t="n">
        <v>233805</v>
      </c>
      <c r="Q279" s="1" t="n">
        <v>202325</v>
      </c>
      <c r="R279" s="1" t="n">
        <v>202325</v>
      </c>
      <c r="S279" s="1" t="n">
        <v>233805</v>
      </c>
      <c r="T279" s="1" t="s">
        <v>69</v>
      </c>
      <c r="U279" s="1" t="s">
        <v>924</v>
      </c>
      <c r="V279" s="1" t="s">
        <v>1333</v>
      </c>
      <c r="W279" s="1" t="s">
        <v>1334</v>
      </c>
      <c r="X279" s="1" t="s">
        <v>1333</v>
      </c>
      <c r="Y279" s="1"/>
      <c r="Z279" s="1" t="n">
        <v>3</v>
      </c>
      <c r="AA279" s="1" t="s">
        <v>65</v>
      </c>
      <c r="AB279" s="1" t="s">
        <v>1335</v>
      </c>
      <c r="AC279" s="2" t="s">
        <v>66</v>
      </c>
      <c r="AD279" s="2" t="s">
        <v>67</v>
      </c>
    </row>
    <row r="280" customFormat="false" ht="12.75" hidden="false" customHeight="false" outlineLevel="0" collapsed="false">
      <c r="A280" s="3" t="s">
        <v>1336</v>
      </c>
      <c r="B280" s="1"/>
      <c r="C280" s="4" t="n">
        <f aca="false">IF(OR(T280="SSES",T280="VAR"),-COUNTIF(P$2:P$6715,R280)+1,IF(T280="ES",1,IF(OR(T280="CL",T280="OR",T280="SBOR",T280="SPFM",T280="FM",T280="SBFM",T280="FO",T280="GN",T280="SSGN"),0)))</f>
        <v>0</v>
      </c>
      <c r="D280" s="1" t="n">
        <v>279</v>
      </c>
      <c r="E280" s="1" t="s">
        <v>52</v>
      </c>
      <c r="F280" s="1" t="s">
        <v>53</v>
      </c>
      <c r="G280" s="1" t="s">
        <v>54</v>
      </c>
      <c r="H280" s="1" t="s">
        <v>55</v>
      </c>
      <c r="I280" s="1" t="s">
        <v>773</v>
      </c>
      <c r="J280" s="1"/>
      <c r="K280" s="1"/>
      <c r="L280" s="1" t="s">
        <v>58</v>
      </c>
      <c r="M280" s="1" t="s">
        <v>59</v>
      </c>
      <c r="N280" s="1" t="s">
        <v>60</v>
      </c>
      <c r="O280" s="1" t="s">
        <v>59</v>
      </c>
      <c r="P280" s="1" t="n">
        <v>202334</v>
      </c>
      <c r="Q280" s="1" t="n">
        <v>184366</v>
      </c>
      <c r="R280" s="1" t="n">
        <v>184366</v>
      </c>
      <c r="S280" s="1" t="n">
        <v>202334</v>
      </c>
      <c r="T280" s="1" t="s">
        <v>61</v>
      </c>
      <c r="U280" s="1" t="s">
        <v>967</v>
      </c>
      <c r="V280" s="1" t="s">
        <v>1337</v>
      </c>
      <c r="W280" s="1" t="s">
        <v>1338</v>
      </c>
      <c r="X280" s="1" t="s">
        <v>1337</v>
      </c>
      <c r="Y280" s="1"/>
      <c r="Z280" s="1"/>
      <c r="AA280" s="1" t="s">
        <v>65</v>
      </c>
      <c r="AB280" s="1"/>
    </row>
    <row r="281" customFormat="false" ht="12.75" hidden="false" customHeight="false" outlineLevel="0" collapsed="false">
      <c r="A281" s="3" t="s">
        <v>1339</v>
      </c>
      <c r="B281" s="1"/>
      <c r="C281" s="4" t="n">
        <f aca="false">IF(OR(T281="SSES",T281="VAR"),-COUNTIF(P$2:P$6715,R281)+1,IF(T281="ES",1,IF(OR(T281="CL",T281="OR",T281="SBOR",T281="SPFM",T281="FM",T281="SBFM",T281="FO",T281="GN",T281="SSGN"),0)))</f>
        <v>1</v>
      </c>
      <c r="D281" s="1" t="n">
        <v>280</v>
      </c>
      <c r="E281" s="1" t="s">
        <v>52</v>
      </c>
      <c r="F281" s="1" t="s">
        <v>53</v>
      </c>
      <c r="G281" s="1" t="s">
        <v>54</v>
      </c>
      <c r="H281" s="1" t="s">
        <v>55</v>
      </c>
      <c r="I281" s="1" t="s">
        <v>773</v>
      </c>
      <c r="J281" s="1"/>
      <c r="K281" s="1"/>
      <c r="L281" s="1" t="s">
        <v>58</v>
      </c>
      <c r="M281" s="1" t="s">
        <v>59</v>
      </c>
      <c r="N281" s="1" t="s">
        <v>60</v>
      </c>
      <c r="O281" s="1" t="s">
        <v>59</v>
      </c>
      <c r="P281" s="1" t="n">
        <v>233829</v>
      </c>
      <c r="Q281" s="1" t="n">
        <v>202334</v>
      </c>
      <c r="R281" s="1" t="n">
        <v>202334</v>
      </c>
      <c r="S281" s="1" t="n">
        <v>233829</v>
      </c>
      <c r="T281" s="1" t="s">
        <v>69</v>
      </c>
      <c r="U281" s="1" t="s">
        <v>76</v>
      </c>
      <c r="V281" s="1" t="s">
        <v>1340</v>
      </c>
      <c r="W281" s="1" t="s">
        <v>1341</v>
      </c>
      <c r="X281" s="1" t="s">
        <v>1340</v>
      </c>
      <c r="Y281" s="1"/>
      <c r="Z281" s="1" t="n">
        <v>3</v>
      </c>
      <c r="AA281" s="1" t="s">
        <v>65</v>
      </c>
      <c r="AB281" s="1" t="s">
        <v>1342</v>
      </c>
      <c r="AC281" s="2" t="s">
        <v>66</v>
      </c>
      <c r="AD281" s="2" t="s">
        <v>67</v>
      </c>
    </row>
    <row r="282" customFormat="false" ht="12.75" hidden="false" customHeight="false" outlineLevel="0" collapsed="false">
      <c r="A282" s="3" t="s">
        <v>1343</v>
      </c>
      <c r="B282" s="1"/>
      <c r="C282" s="4" t="n">
        <f aca="false">IF(OR(T282="SSES",T282="VAR"),-COUNTIF(P$2:P$6715,R282)+1,IF(T282="ES",1,IF(OR(T282="CL",T282="OR",T282="SBOR",T282="SPFM",T282="FM",T282="SBFM",T282="FO",T282="GN",T282="SSGN"),0)))</f>
        <v>1</v>
      </c>
      <c r="D282" s="1" t="n">
        <v>281</v>
      </c>
      <c r="E282" s="1" t="s">
        <v>52</v>
      </c>
      <c r="F282" s="1" t="s">
        <v>53</v>
      </c>
      <c r="G282" s="1" t="s">
        <v>54</v>
      </c>
      <c r="H282" s="1" t="s">
        <v>55</v>
      </c>
      <c r="I282" s="1" t="s">
        <v>773</v>
      </c>
      <c r="J282" s="1"/>
      <c r="K282" s="1"/>
      <c r="L282" s="1" t="s">
        <v>58</v>
      </c>
      <c r="M282" s="1" t="s">
        <v>59</v>
      </c>
      <c r="N282" s="1" t="s">
        <v>60</v>
      </c>
      <c r="O282" s="1" t="s">
        <v>59</v>
      </c>
      <c r="P282" s="1" t="n">
        <v>233830</v>
      </c>
      <c r="Q282" s="1" t="n">
        <v>202334</v>
      </c>
      <c r="R282" s="1" t="n">
        <v>202334</v>
      </c>
      <c r="S282" s="1" t="n">
        <v>233830</v>
      </c>
      <c r="T282" s="1" t="s">
        <v>69</v>
      </c>
      <c r="U282" s="1" t="s">
        <v>1344</v>
      </c>
      <c r="V282" s="1" t="s">
        <v>1345</v>
      </c>
      <c r="W282" s="1" t="s">
        <v>1346</v>
      </c>
      <c r="X282" s="1" t="s">
        <v>1345</v>
      </c>
      <c r="Y282" s="1"/>
      <c r="Z282" s="1" t="n">
        <v>3</v>
      </c>
      <c r="AA282" s="1" t="s">
        <v>65</v>
      </c>
      <c r="AB282" s="1" t="s">
        <v>1347</v>
      </c>
      <c r="AC282" s="2" t="s">
        <v>66</v>
      </c>
      <c r="AD282" s="2" t="s">
        <v>67</v>
      </c>
    </row>
    <row r="283" customFormat="false" ht="12.75" hidden="false" customHeight="false" outlineLevel="0" collapsed="false">
      <c r="A283" s="3" t="s">
        <v>1348</v>
      </c>
      <c r="B283" s="1"/>
      <c r="C283" s="4" t="n">
        <f aca="false">IF(OR(T283="SSES",T283="VAR"),-COUNTIF(P$2:P$6715,R283)+1,IF(T283="ES",1,IF(OR(T283="CL",T283="OR",T283="SBOR",T283="SPFM",T283="FM",T283="SBFM",T283="FO",T283="GN",T283="SSGN"),0)))</f>
        <v>1</v>
      </c>
      <c r="D283" s="1" t="n">
        <v>282</v>
      </c>
      <c r="E283" s="1" t="s">
        <v>52</v>
      </c>
      <c r="F283" s="1" t="s">
        <v>53</v>
      </c>
      <c r="G283" s="1" t="s">
        <v>54</v>
      </c>
      <c r="H283" s="1" t="s">
        <v>55</v>
      </c>
      <c r="I283" s="1" t="s">
        <v>773</v>
      </c>
      <c r="J283" s="1"/>
      <c r="K283" s="1"/>
      <c r="L283" s="1" t="s">
        <v>58</v>
      </c>
      <c r="M283" s="1" t="s">
        <v>59</v>
      </c>
      <c r="N283" s="1" t="s">
        <v>60</v>
      </c>
      <c r="O283" s="1" t="s">
        <v>59</v>
      </c>
      <c r="P283" s="1" t="n">
        <v>233839</v>
      </c>
      <c r="Q283" s="1" t="n">
        <v>202334</v>
      </c>
      <c r="R283" s="1" t="n">
        <v>202334</v>
      </c>
      <c r="S283" s="1" t="n">
        <v>233839</v>
      </c>
      <c r="T283" s="1" t="s">
        <v>69</v>
      </c>
      <c r="U283" s="1" t="s">
        <v>539</v>
      </c>
      <c r="V283" s="1" t="s">
        <v>1349</v>
      </c>
      <c r="W283" s="1" t="s">
        <v>1350</v>
      </c>
      <c r="X283" s="1" t="s">
        <v>1349</v>
      </c>
      <c r="Y283" s="1"/>
      <c r="Z283" s="1" t="n">
        <v>3</v>
      </c>
      <c r="AA283" s="1" t="s">
        <v>65</v>
      </c>
      <c r="AB283" s="1" t="s">
        <v>1351</v>
      </c>
      <c r="AC283" s="2" t="s">
        <v>66</v>
      </c>
      <c r="AD283" s="2" t="s">
        <v>67</v>
      </c>
    </row>
    <row r="284" customFormat="false" ht="12.75" hidden="false" customHeight="false" outlineLevel="0" collapsed="false">
      <c r="A284" s="3" t="s">
        <v>1352</v>
      </c>
      <c r="B284" s="1"/>
      <c r="C284" s="4" t="n">
        <f aca="false">IF(OR(T284="SSES",T284="VAR"),-COUNTIF(P$2:P$6715,R284)+1,IF(T284="ES",1,IF(OR(T284="CL",T284="OR",T284="SBOR",T284="SPFM",T284="FM",T284="SBFM",T284="FO",T284="GN",T284="SSGN"),0)))</f>
        <v>1</v>
      </c>
      <c r="D284" s="1" t="n">
        <v>283</v>
      </c>
      <c r="E284" s="1" t="s">
        <v>52</v>
      </c>
      <c r="F284" s="1" t="s">
        <v>53</v>
      </c>
      <c r="G284" s="1" t="s">
        <v>54</v>
      </c>
      <c r="H284" s="1" t="s">
        <v>55</v>
      </c>
      <c r="I284" s="1" t="s">
        <v>773</v>
      </c>
      <c r="J284" s="1"/>
      <c r="K284" s="1"/>
      <c r="L284" s="1" t="s">
        <v>58</v>
      </c>
      <c r="M284" s="1" t="s">
        <v>59</v>
      </c>
      <c r="N284" s="1" t="s">
        <v>60</v>
      </c>
      <c r="O284" s="1" t="s">
        <v>59</v>
      </c>
      <c r="P284" s="1" t="n">
        <v>233844</v>
      </c>
      <c r="Q284" s="1" t="n">
        <v>202334</v>
      </c>
      <c r="R284" s="1" t="n">
        <v>202334</v>
      </c>
      <c r="S284" s="1" t="n">
        <v>233844</v>
      </c>
      <c r="T284" s="1" t="s">
        <v>69</v>
      </c>
      <c r="U284" s="1" t="s">
        <v>76</v>
      </c>
      <c r="V284" s="1" t="s">
        <v>1353</v>
      </c>
      <c r="W284" s="1" t="s">
        <v>1354</v>
      </c>
      <c r="X284" s="1" t="s">
        <v>1353</v>
      </c>
      <c r="Y284" s="1"/>
      <c r="Z284" s="1" t="n">
        <v>3</v>
      </c>
      <c r="AA284" s="1" t="s">
        <v>65</v>
      </c>
      <c r="AB284" s="1" t="s">
        <v>1355</v>
      </c>
      <c r="AC284" s="2" t="s">
        <v>66</v>
      </c>
      <c r="AD284" s="2" t="s">
        <v>67</v>
      </c>
    </row>
    <row r="285" customFormat="false" ht="12.75" hidden="false" customHeight="false" outlineLevel="0" collapsed="false">
      <c r="A285" s="3" t="s">
        <v>1356</v>
      </c>
      <c r="B285" s="1"/>
      <c r="C285" s="4" t="n">
        <f aca="false">IF(OR(T285="SSES",T285="VAR"),-COUNTIF(P$2:P$6715,R285)+1,IF(T285="ES",1,IF(OR(T285="CL",T285="OR",T285="SBOR",T285="SPFM",T285="FM",T285="SBFM",T285="FO",T285="GN",T285="SSGN"),0)))</f>
        <v>1</v>
      </c>
      <c r="D285" s="1" t="n">
        <v>284</v>
      </c>
      <c r="E285" s="1" t="s">
        <v>52</v>
      </c>
      <c r="F285" s="1" t="s">
        <v>53</v>
      </c>
      <c r="G285" s="1" t="s">
        <v>54</v>
      </c>
      <c r="H285" s="1" t="s">
        <v>55</v>
      </c>
      <c r="I285" s="1" t="s">
        <v>773</v>
      </c>
      <c r="J285" s="1"/>
      <c r="K285" s="1"/>
      <c r="L285" s="1" t="s">
        <v>58</v>
      </c>
      <c r="M285" s="1" t="s">
        <v>59</v>
      </c>
      <c r="N285" s="1" t="s">
        <v>60</v>
      </c>
      <c r="O285" s="1" t="s">
        <v>59</v>
      </c>
      <c r="P285" s="1" t="n">
        <v>233846</v>
      </c>
      <c r="Q285" s="1" t="n">
        <v>202334</v>
      </c>
      <c r="R285" s="1" t="n">
        <v>202334</v>
      </c>
      <c r="S285" s="1" t="n">
        <v>233846</v>
      </c>
      <c r="T285" s="1" t="s">
        <v>69</v>
      </c>
      <c r="U285" s="1" t="s">
        <v>262</v>
      </c>
      <c r="V285" s="1" t="s">
        <v>1357</v>
      </c>
      <c r="W285" s="1" t="s">
        <v>1358</v>
      </c>
      <c r="X285" s="1" t="s">
        <v>1357</v>
      </c>
      <c r="Y285" s="1"/>
      <c r="Z285" s="1" t="n">
        <v>3</v>
      </c>
      <c r="AA285" s="1" t="s">
        <v>65</v>
      </c>
      <c r="AB285" s="1" t="s">
        <v>1359</v>
      </c>
      <c r="AC285" s="2" t="s">
        <v>66</v>
      </c>
      <c r="AD285" s="2" t="s">
        <v>67</v>
      </c>
    </row>
    <row r="286" customFormat="false" ht="12.75" hidden="false" customHeight="false" outlineLevel="0" collapsed="false">
      <c r="A286" s="3" t="s">
        <v>1360</v>
      </c>
      <c r="B286" s="1"/>
      <c r="C286" s="4" t="n">
        <f aca="false">IF(OR(T286="SSES",T286="VAR"),-COUNTIF(P$2:P$6715,R286)+1,IF(T286="ES",1,IF(OR(T286="CL",T286="OR",T286="SBOR",T286="SPFM",T286="FM",T286="SBFM",T286="FO",T286="GN",T286="SSGN"),0)))</f>
        <v>1</v>
      </c>
      <c r="D286" s="1" t="n">
        <v>285</v>
      </c>
      <c r="E286" s="1" t="s">
        <v>52</v>
      </c>
      <c r="F286" s="1" t="s">
        <v>53</v>
      </c>
      <c r="G286" s="1" t="s">
        <v>54</v>
      </c>
      <c r="H286" s="1" t="s">
        <v>55</v>
      </c>
      <c r="I286" s="1" t="s">
        <v>773</v>
      </c>
      <c r="J286" s="1" t="s">
        <v>1361</v>
      </c>
      <c r="K286" s="1"/>
      <c r="L286" s="1" t="s">
        <v>58</v>
      </c>
      <c r="M286" s="1" t="s">
        <v>59</v>
      </c>
      <c r="N286" s="1" t="s">
        <v>60</v>
      </c>
      <c r="O286" s="1" t="s">
        <v>59</v>
      </c>
      <c r="P286" s="1" t="n">
        <v>1489</v>
      </c>
      <c r="Q286" s="1" t="n">
        <v>197939</v>
      </c>
      <c r="R286" s="1" t="n">
        <v>197939</v>
      </c>
      <c r="S286" s="1" t="n">
        <v>1489</v>
      </c>
      <c r="T286" s="1" t="s">
        <v>69</v>
      </c>
      <c r="U286" s="1" t="s">
        <v>1009</v>
      </c>
      <c r="V286" s="1" t="s">
        <v>1362</v>
      </c>
      <c r="W286" s="1" t="s">
        <v>1363</v>
      </c>
      <c r="X286" s="1" t="s">
        <v>1362</v>
      </c>
      <c r="Y286" s="1"/>
      <c r="Z286" s="1" t="n">
        <v>3</v>
      </c>
      <c r="AA286" s="1" t="s">
        <v>65</v>
      </c>
      <c r="AB286" s="1" t="s">
        <v>1364</v>
      </c>
      <c r="AC286" s="2" t="s">
        <v>66</v>
      </c>
      <c r="AD286" s="2" t="s">
        <v>67</v>
      </c>
    </row>
    <row r="287" customFormat="false" ht="12.75" hidden="false" customHeight="false" outlineLevel="0" collapsed="false">
      <c r="A287" s="3" t="s">
        <v>1365</v>
      </c>
      <c r="B287" s="1"/>
      <c r="C287" s="4" t="n">
        <f aca="false">IF(OR(T287="SSES",T287="VAR"),-COUNTIF(P$2:P$6715,R287)+1,IF(T287="ES",1,IF(OR(T287="CL",T287="OR",T287="SBOR",T287="SPFM",T287="FM",T287="SBFM",T287="FO",T287="GN",T287="SSGN"),0)))</f>
        <v>0</v>
      </c>
      <c r="D287" s="1" t="n">
        <v>286</v>
      </c>
      <c r="E287" s="1" t="s">
        <v>52</v>
      </c>
      <c r="F287" s="1" t="s">
        <v>53</v>
      </c>
      <c r="G287" s="1" t="s">
        <v>54</v>
      </c>
      <c r="H287" s="1" t="s">
        <v>55</v>
      </c>
      <c r="I287" s="1" t="s">
        <v>1365</v>
      </c>
      <c r="J287" s="1"/>
      <c r="K287" s="1"/>
      <c r="L287" s="1" t="s">
        <v>58</v>
      </c>
      <c r="M287" s="1" t="s">
        <v>59</v>
      </c>
      <c r="N287" s="1" t="s">
        <v>60</v>
      </c>
      <c r="O287" s="1" t="s">
        <v>59</v>
      </c>
      <c r="P287" s="1" t="n">
        <v>184367</v>
      </c>
      <c r="Q287" s="1" t="n">
        <v>184348</v>
      </c>
      <c r="R287" s="1" t="n">
        <v>804964</v>
      </c>
      <c r="S287" s="1" t="n">
        <v>184367</v>
      </c>
      <c r="T287" s="1" t="s">
        <v>183</v>
      </c>
      <c r="U287" s="1" t="s">
        <v>1366</v>
      </c>
      <c r="V287" s="1" t="s">
        <v>1367</v>
      </c>
      <c r="W287" s="1" t="s">
        <v>1367</v>
      </c>
      <c r="X287" s="1" t="s">
        <v>1367</v>
      </c>
      <c r="Y287" s="1" t="s">
        <v>1368</v>
      </c>
      <c r="Z287" s="1"/>
      <c r="AA287" s="1" t="s">
        <v>65</v>
      </c>
      <c r="AB287" s="1"/>
      <c r="AC287" s="2" t="s">
        <v>66</v>
      </c>
      <c r="AD287" s="2" t="s">
        <v>67</v>
      </c>
    </row>
    <row r="288" customFormat="false" ht="12.75" hidden="false" customHeight="false" outlineLevel="0" collapsed="false">
      <c r="A288" s="3" t="s">
        <v>1369</v>
      </c>
      <c r="B288" s="1"/>
      <c r="C288" s="4" t="n">
        <f aca="false">IF(OR(T288="SSES",T288="VAR"),-COUNTIF(P$2:P$6715,R288)+1,IF(T288="ES",1,IF(OR(T288="CL",T288="OR",T288="SBOR",T288="SPFM",T288="FM",T288="SBFM",T288="FO",T288="GN",T288="SSGN"),0)))</f>
        <v>1</v>
      </c>
      <c r="D288" s="1" t="n">
        <v>287</v>
      </c>
      <c r="E288" s="1" t="s">
        <v>52</v>
      </c>
      <c r="F288" s="1" t="s">
        <v>53</v>
      </c>
      <c r="G288" s="1" t="s">
        <v>54</v>
      </c>
      <c r="H288" s="1" t="s">
        <v>55</v>
      </c>
      <c r="I288" s="1" t="s">
        <v>1365</v>
      </c>
      <c r="J288" s="1"/>
      <c r="K288" s="1"/>
      <c r="L288" s="1" t="s">
        <v>58</v>
      </c>
      <c r="M288" s="1" t="s">
        <v>59</v>
      </c>
      <c r="N288" s="1" t="s">
        <v>60</v>
      </c>
      <c r="O288" s="1" t="s">
        <v>59</v>
      </c>
      <c r="P288" s="1" t="n">
        <v>233854</v>
      </c>
      <c r="Q288" s="1" t="n">
        <v>188892</v>
      </c>
      <c r="R288" s="1" t="n">
        <v>188892</v>
      </c>
      <c r="S288" s="1" t="n">
        <v>233854</v>
      </c>
      <c r="T288" s="1" t="s">
        <v>69</v>
      </c>
      <c r="U288" s="1" t="s">
        <v>587</v>
      </c>
      <c r="V288" s="1" t="s">
        <v>1370</v>
      </c>
      <c r="W288" s="1" t="s">
        <v>1371</v>
      </c>
      <c r="X288" s="1" t="s">
        <v>1370</v>
      </c>
      <c r="Y288" s="1"/>
      <c r="Z288" s="1" t="n">
        <v>3</v>
      </c>
      <c r="AA288" s="1" t="s">
        <v>65</v>
      </c>
      <c r="AB288" s="1" t="s">
        <v>1372</v>
      </c>
      <c r="AC288" s="2" t="s">
        <v>66</v>
      </c>
      <c r="AD288" s="2" t="s">
        <v>67</v>
      </c>
    </row>
    <row r="289" customFormat="false" ht="12.75" hidden="false" customHeight="false" outlineLevel="0" collapsed="false">
      <c r="A289" s="3" t="s">
        <v>1373</v>
      </c>
      <c r="B289" s="1"/>
      <c r="C289" s="4" t="n">
        <f aca="false">IF(OR(T289="SSES",T289="VAR"),-COUNTIF(P$2:P$6715,R289)+1,IF(T289="ES",1,IF(OR(T289="CL",T289="OR",T289="SBOR",T289="SPFM",T289="FM",T289="SBFM",T289="FO",T289="GN",T289="SSGN"),0)))</f>
        <v>0</v>
      </c>
      <c r="D289" s="1" t="n">
        <v>288</v>
      </c>
      <c r="E289" s="1" t="s">
        <v>52</v>
      </c>
      <c r="F289" s="1" t="s">
        <v>53</v>
      </c>
      <c r="G289" s="1" t="s">
        <v>54</v>
      </c>
      <c r="H289" s="1" t="s">
        <v>55</v>
      </c>
      <c r="I289" s="1" t="s">
        <v>1365</v>
      </c>
      <c r="J289" s="1"/>
      <c r="K289" s="1"/>
      <c r="L289" s="1" t="s">
        <v>58</v>
      </c>
      <c r="M289" s="1" t="s">
        <v>59</v>
      </c>
      <c r="N289" s="1" t="s">
        <v>60</v>
      </c>
      <c r="O289" s="1" t="s">
        <v>59</v>
      </c>
      <c r="P289" s="1" t="n">
        <v>188904</v>
      </c>
      <c r="Q289" s="1" t="n">
        <v>184367</v>
      </c>
      <c r="R289" s="1" t="n">
        <v>184367</v>
      </c>
      <c r="S289" s="1" t="n">
        <v>188904</v>
      </c>
      <c r="T289" s="1" t="s">
        <v>61</v>
      </c>
      <c r="U289" s="1" t="s">
        <v>1374</v>
      </c>
      <c r="V289" s="1" t="s">
        <v>1375</v>
      </c>
      <c r="W289" s="1" t="s">
        <v>1376</v>
      </c>
      <c r="X289" s="1" t="s">
        <v>1375</v>
      </c>
      <c r="Y289" s="1"/>
      <c r="Z289" s="1"/>
      <c r="AA289" s="1" t="s">
        <v>65</v>
      </c>
      <c r="AB289" s="1"/>
      <c r="AC289" s="2" t="s">
        <v>66</v>
      </c>
      <c r="AD289" s="2" t="s">
        <v>67</v>
      </c>
    </row>
    <row r="290" customFormat="false" ht="12.75" hidden="false" customHeight="false" outlineLevel="0" collapsed="false">
      <c r="A290" s="3" t="s">
        <v>1377</v>
      </c>
      <c r="B290" s="1"/>
      <c r="C290" s="4" t="n">
        <f aca="false">IF(OR(T290="SSES",T290="VAR"),-COUNTIF(P$2:P$6715,R290)+1,IF(T290="ES",1,IF(OR(T290="CL",T290="OR",T290="SBOR",T290="SPFM",T290="FM",T290="SBFM",T290="FO",T290="GN",T290="SSGN"),0)))</f>
        <v>1</v>
      </c>
      <c r="D290" s="1" t="n">
        <v>289</v>
      </c>
      <c r="E290" s="1" t="s">
        <v>52</v>
      </c>
      <c r="F290" s="1" t="s">
        <v>53</v>
      </c>
      <c r="G290" s="1" t="s">
        <v>54</v>
      </c>
      <c r="H290" s="1" t="s">
        <v>55</v>
      </c>
      <c r="I290" s="1" t="s">
        <v>1365</v>
      </c>
      <c r="J290" s="1"/>
      <c r="K290" s="1"/>
      <c r="L290" s="1" t="s">
        <v>58</v>
      </c>
      <c r="M290" s="1" t="s">
        <v>59</v>
      </c>
      <c r="N290" s="1" t="s">
        <v>60</v>
      </c>
      <c r="O290" s="1" t="s">
        <v>59</v>
      </c>
      <c r="P290" s="1" t="n">
        <v>1776</v>
      </c>
      <c r="Q290" s="1" t="n">
        <v>188904</v>
      </c>
      <c r="R290" s="1" t="n">
        <v>188904</v>
      </c>
      <c r="S290" s="1" t="n">
        <v>1776</v>
      </c>
      <c r="T290" s="1" t="s">
        <v>69</v>
      </c>
      <c r="U290" s="1" t="s">
        <v>1378</v>
      </c>
      <c r="V290" s="1" t="s">
        <v>1379</v>
      </c>
      <c r="W290" s="1" t="s">
        <v>1380</v>
      </c>
      <c r="X290" s="1" t="s">
        <v>1379</v>
      </c>
      <c r="Y290" s="1"/>
      <c r="Z290" s="1" t="n">
        <v>3</v>
      </c>
      <c r="AA290" s="1" t="s">
        <v>65</v>
      </c>
      <c r="AB290" s="1" t="s">
        <v>1381</v>
      </c>
      <c r="AC290" s="2" t="s">
        <v>66</v>
      </c>
      <c r="AD290" s="2" t="s">
        <v>67</v>
      </c>
    </row>
    <row r="291" customFormat="false" ht="12.75" hidden="false" customHeight="false" outlineLevel="0" collapsed="false">
      <c r="A291" s="3" t="s">
        <v>1382</v>
      </c>
      <c r="B291" s="1"/>
      <c r="C291" s="4" t="n">
        <f aca="false">IF(OR(T291="SSES",T291="VAR"),-COUNTIF(P$2:P$6715,R291)+1,IF(T291="ES",1,IF(OR(T291="CL",T291="OR",T291="SBOR",T291="SPFM",T291="FM",T291="SBFM",T291="FO",T291="GN",T291="SSGN"),0)))</f>
        <v>1</v>
      </c>
      <c r="D291" s="1" t="n">
        <v>290</v>
      </c>
      <c r="E291" s="1" t="s">
        <v>52</v>
      </c>
      <c r="F291" s="1" t="s">
        <v>53</v>
      </c>
      <c r="G291" s="1" t="s">
        <v>54</v>
      </c>
      <c r="H291" s="1" t="s">
        <v>55</v>
      </c>
      <c r="I291" s="1" t="s">
        <v>1365</v>
      </c>
      <c r="J291" s="1"/>
      <c r="K291" s="1"/>
      <c r="L291" s="1" t="s">
        <v>58</v>
      </c>
      <c r="M291" s="1" t="s">
        <v>59</v>
      </c>
      <c r="N291" s="1" t="s">
        <v>60</v>
      </c>
      <c r="O291" s="1" t="s">
        <v>59</v>
      </c>
      <c r="P291" s="1" t="n">
        <v>233856</v>
      </c>
      <c r="Q291" s="1" t="n">
        <v>202475</v>
      </c>
      <c r="R291" s="1" t="n">
        <v>202475</v>
      </c>
      <c r="S291" s="1" t="n">
        <v>233856</v>
      </c>
      <c r="T291" s="1" t="s">
        <v>69</v>
      </c>
      <c r="U291" s="1" t="s">
        <v>435</v>
      </c>
      <c r="V291" s="1" t="s">
        <v>1383</v>
      </c>
      <c r="W291" s="1" t="s">
        <v>1384</v>
      </c>
      <c r="X291" s="1" t="s">
        <v>1383</v>
      </c>
      <c r="Y291" s="1"/>
      <c r="Z291" s="1" t="n">
        <v>3</v>
      </c>
      <c r="AA291" s="1" t="s">
        <v>65</v>
      </c>
      <c r="AB291" s="1" t="s">
        <v>1385</v>
      </c>
      <c r="AC291" s="2" t="s">
        <v>66</v>
      </c>
      <c r="AD291" s="2" t="s">
        <v>67</v>
      </c>
    </row>
    <row r="292" customFormat="false" ht="12.75" hidden="false" customHeight="false" outlineLevel="0" collapsed="false">
      <c r="A292" s="3" t="s">
        <v>1386</v>
      </c>
      <c r="B292" s="1"/>
      <c r="C292" s="4" t="n">
        <f aca="false">IF(OR(T292="SSES",T292="VAR"),-COUNTIF(P$2:P$6715,R292)+1,IF(T292="ES",1,IF(OR(T292="CL",T292="OR",T292="SBOR",T292="SPFM",T292="FM",T292="SBFM",T292="FO",T292="GN",T292="SSGN"),0)))</f>
        <v>1</v>
      </c>
      <c r="D292" s="1" t="n">
        <v>291</v>
      </c>
      <c r="E292" s="1" t="s">
        <v>52</v>
      </c>
      <c r="F292" s="1" t="s">
        <v>53</v>
      </c>
      <c r="G292" s="1" t="s">
        <v>54</v>
      </c>
      <c r="H292" s="1" t="s">
        <v>55</v>
      </c>
      <c r="I292" s="1" t="s">
        <v>1365</v>
      </c>
      <c r="J292" s="1"/>
      <c r="K292" s="1"/>
      <c r="L292" s="1" t="s">
        <v>58</v>
      </c>
      <c r="M292" s="1" t="s">
        <v>59</v>
      </c>
      <c r="N292" s="1" t="s">
        <v>60</v>
      </c>
      <c r="O292" s="1" t="s">
        <v>59</v>
      </c>
      <c r="P292" s="1" t="n">
        <v>1763</v>
      </c>
      <c r="Q292" s="1" t="n">
        <v>194182</v>
      </c>
      <c r="R292" s="1" t="n">
        <v>194182</v>
      </c>
      <c r="S292" s="1" t="n">
        <v>1763</v>
      </c>
      <c r="T292" s="1" t="s">
        <v>69</v>
      </c>
      <c r="U292" s="1" t="s">
        <v>70</v>
      </c>
      <c r="V292" s="1" t="s">
        <v>1387</v>
      </c>
      <c r="W292" s="1" t="s">
        <v>1388</v>
      </c>
      <c r="X292" s="1" t="s">
        <v>1387</v>
      </c>
      <c r="Y292" s="1"/>
      <c r="Z292" s="1" t="n">
        <v>3</v>
      </c>
      <c r="AA292" s="1" t="s">
        <v>65</v>
      </c>
      <c r="AB292" s="1" t="s">
        <v>1389</v>
      </c>
      <c r="AC292" s="2" t="s">
        <v>66</v>
      </c>
      <c r="AD292" s="2" t="s">
        <v>67</v>
      </c>
    </row>
    <row r="293" customFormat="false" ht="12.75" hidden="false" customHeight="false" outlineLevel="0" collapsed="false">
      <c r="A293" s="3" t="s">
        <v>1390</v>
      </c>
      <c r="B293" s="1"/>
      <c r="C293" s="4" t="n">
        <f aca="false">IF(OR(T293="SSES",T293="VAR"),-COUNTIF(P$2:P$6715,R293)+1,IF(T293="ES",1,IF(OR(T293="CL",T293="OR",T293="SBOR",T293="SPFM",T293="FM",T293="SBFM",T293="FO",T293="GN",T293="SSGN"),0)))</f>
        <v>0</v>
      </c>
      <c r="D293" s="1" t="n">
        <v>292</v>
      </c>
      <c r="E293" s="1" t="s">
        <v>52</v>
      </c>
      <c r="F293" s="1" t="s">
        <v>53</v>
      </c>
      <c r="G293" s="1" t="s">
        <v>54</v>
      </c>
      <c r="H293" s="1" t="s">
        <v>55</v>
      </c>
      <c r="I293" s="1" t="s">
        <v>1365</v>
      </c>
      <c r="J293" s="1"/>
      <c r="K293" s="1"/>
      <c r="L293" s="1" t="s">
        <v>58</v>
      </c>
      <c r="M293" s="1" t="s">
        <v>59</v>
      </c>
      <c r="N293" s="1" t="s">
        <v>60</v>
      </c>
      <c r="O293" s="1" t="s">
        <v>59</v>
      </c>
      <c r="P293" s="1" t="n">
        <v>197533</v>
      </c>
      <c r="Q293" s="1" t="n">
        <v>184367</v>
      </c>
      <c r="R293" s="1" t="n">
        <v>184367</v>
      </c>
      <c r="S293" s="1" t="n">
        <v>197533</v>
      </c>
      <c r="T293" s="1" t="s">
        <v>61</v>
      </c>
      <c r="U293" s="1" t="s">
        <v>1378</v>
      </c>
      <c r="V293" s="1" t="s">
        <v>1391</v>
      </c>
      <c r="W293" s="1" t="s">
        <v>1392</v>
      </c>
      <c r="X293" s="1" t="s">
        <v>1391</v>
      </c>
      <c r="Y293" s="1"/>
      <c r="Z293" s="1"/>
      <c r="AA293" s="1" t="s">
        <v>65</v>
      </c>
      <c r="AB293" s="1"/>
    </row>
    <row r="294" customFormat="false" ht="12.75" hidden="false" customHeight="false" outlineLevel="0" collapsed="false">
      <c r="A294" s="3" t="s">
        <v>1393</v>
      </c>
      <c r="B294" s="1"/>
      <c r="C294" s="4" t="n">
        <f aca="false">IF(OR(T294="SSES",T294="VAR"),-COUNTIF(P$2:P$6715,R294)+1,IF(T294="ES",1,IF(OR(T294="CL",T294="OR",T294="SBOR",T294="SPFM",T294="FM",T294="SBFM",T294="FO",T294="GN",T294="SSGN"),0)))</f>
        <v>1</v>
      </c>
      <c r="D294" s="1" t="n">
        <v>293</v>
      </c>
      <c r="E294" s="1" t="s">
        <v>52</v>
      </c>
      <c r="F294" s="1" t="s">
        <v>53</v>
      </c>
      <c r="G294" s="1" t="s">
        <v>54</v>
      </c>
      <c r="H294" s="1" t="s">
        <v>55</v>
      </c>
      <c r="I294" s="1" t="s">
        <v>1365</v>
      </c>
      <c r="J294" s="1"/>
      <c r="K294" s="1"/>
      <c r="L294" s="1" t="s">
        <v>58</v>
      </c>
      <c r="M294" s="1" t="s">
        <v>59</v>
      </c>
      <c r="N294" s="1" t="s">
        <v>60</v>
      </c>
      <c r="O294" s="1" t="s">
        <v>59</v>
      </c>
      <c r="P294" s="1" t="n">
        <v>1781</v>
      </c>
      <c r="Q294" s="1" t="n">
        <v>197533</v>
      </c>
      <c r="R294" s="1" t="n">
        <v>197533</v>
      </c>
      <c r="S294" s="1" t="n">
        <v>1781</v>
      </c>
      <c r="T294" s="1" t="s">
        <v>69</v>
      </c>
      <c r="U294" s="1" t="s">
        <v>734</v>
      </c>
      <c r="V294" s="1" t="s">
        <v>1394</v>
      </c>
      <c r="W294" s="1" t="s">
        <v>1395</v>
      </c>
      <c r="X294" s="1" t="s">
        <v>1394</v>
      </c>
      <c r="Y294" s="1"/>
      <c r="Z294" s="1" t="n">
        <v>3</v>
      </c>
      <c r="AA294" s="1" t="s">
        <v>65</v>
      </c>
      <c r="AB294" s="1" t="s">
        <v>1396</v>
      </c>
      <c r="AC294" s="2" t="s">
        <v>66</v>
      </c>
      <c r="AD294" s="2" t="s">
        <v>67</v>
      </c>
    </row>
    <row r="295" customFormat="false" ht="12.75" hidden="false" customHeight="false" outlineLevel="0" collapsed="false">
      <c r="A295" s="3" t="s">
        <v>1397</v>
      </c>
      <c r="B295" s="1"/>
      <c r="C295" s="4" t="n">
        <f aca="false">IF(OR(T295="SSES",T295="VAR"),-COUNTIF(P$2:P$6715,R295)+1,IF(T295="ES",1,IF(OR(T295="CL",T295="OR",T295="SBOR",T295="SPFM",T295="FM",T295="SBFM",T295="FO",T295="GN",T295="SSGN"),0)))</f>
        <v>1</v>
      </c>
      <c r="D295" s="1" t="n">
        <v>294</v>
      </c>
      <c r="E295" s="1" t="s">
        <v>52</v>
      </c>
      <c r="F295" s="1" t="s">
        <v>53</v>
      </c>
      <c r="G295" s="1" t="s">
        <v>54</v>
      </c>
      <c r="H295" s="1" t="s">
        <v>55</v>
      </c>
      <c r="I295" s="1" t="s">
        <v>1365</v>
      </c>
      <c r="J295" s="1"/>
      <c r="K295" s="1"/>
      <c r="L295" s="1" t="s">
        <v>58</v>
      </c>
      <c r="M295" s="1" t="s">
        <v>59</v>
      </c>
      <c r="N295" s="1" t="s">
        <v>60</v>
      </c>
      <c r="O295" s="1" t="s">
        <v>59</v>
      </c>
      <c r="P295" s="1" t="n">
        <v>233864</v>
      </c>
      <c r="Q295" s="1" t="n">
        <v>197533</v>
      </c>
      <c r="R295" s="1" t="n">
        <v>197533</v>
      </c>
      <c r="S295" s="1" t="n">
        <v>233864</v>
      </c>
      <c r="T295" s="1" t="s">
        <v>69</v>
      </c>
      <c r="U295" s="1" t="s">
        <v>1398</v>
      </c>
      <c r="V295" s="1" t="s">
        <v>1399</v>
      </c>
      <c r="W295" s="1" t="s">
        <v>1400</v>
      </c>
      <c r="X295" s="1" t="s">
        <v>1399</v>
      </c>
      <c r="Y295" s="1"/>
      <c r="Z295" s="1" t="n">
        <v>3</v>
      </c>
      <c r="AA295" s="1" t="s">
        <v>65</v>
      </c>
      <c r="AB295" s="1" t="s">
        <v>1401</v>
      </c>
      <c r="AC295" s="2" t="s">
        <v>66</v>
      </c>
      <c r="AD295" s="2" t="s">
        <v>67</v>
      </c>
    </row>
    <row r="296" customFormat="false" ht="12.75" hidden="false" customHeight="false" outlineLevel="0" collapsed="false">
      <c r="A296" s="3" t="s">
        <v>1402</v>
      </c>
      <c r="B296" s="1" t="s">
        <v>1403</v>
      </c>
      <c r="C296" s="4" t="n">
        <f aca="false">IF(OR(T296="SSES",T296="VAR"),-COUNTIF(P$2:P$6715,R296)+1,IF(T296="ES",1,IF(OR(T296="CL",T296="OR",T296="SBOR",T296="SPFM",T296="FM",T296="SBFM",T296="FO",T296="GN",T296="SSGN"),0)))</f>
        <v>0</v>
      </c>
      <c r="D296" s="1" t="n">
        <v>295</v>
      </c>
      <c r="E296" s="1" t="s">
        <v>52</v>
      </c>
      <c r="F296" s="1" t="s">
        <v>53</v>
      </c>
      <c r="G296" s="1" t="s">
        <v>54</v>
      </c>
      <c r="H296" s="1" t="s">
        <v>55</v>
      </c>
      <c r="I296" s="1" t="s">
        <v>1402</v>
      </c>
      <c r="J296" s="1"/>
      <c r="K296" s="1"/>
      <c r="L296" s="1" t="s">
        <v>58</v>
      </c>
      <c r="M296" s="1" t="s">
        <v>59</v>
      </c>
      <c r="N296" s="1" t="s">
        <v>60</v>
      </c>
      <c r="O296" s="1" t="s">
        <v>59</v>
      </c>
      <c r="P296" s="1" t="n">
        <v>184368</v>
      </c>
      <c r="Q296" s="1" t="n">
        <v>184348</v>
      </c>
      <c r="R296" s="1" t="n">
        <v>804964</v>
      </c>
      <c r="S296" s="1" t="n">
        <v>184368</v>
      </c>
      <c r="T296" s="1" t="s">
        <v>183</v>
      </c>
      <c r="U296" s="1" t="s">
        <v>516</v>
      </c>
      <c r="V296" s="1" t="s">
        <v>1404</v>
      </c>
      <c r="W296" s="1" t="s">
        <v>1404</v>
      </c>
      <c r="X296" s="1" t="s">
        <v>1404</v>
      </c>
      <c r="Y296" s="1" t="s">
        <v>1405</v>
      </c>
      <c r="Z296" s="1"/>
      <c r="AA296" s="1" t="s">
        <v>65</v>
      </c>
      <c r="AB296" s="1"/>
      <c r="AC296" s="2" t="s">
        <v>66</v>
      </c>
      <c r="AD296" s="2" t="s">
        <v>67</v>
      </c>
    </row>
    <row r="297" customFormat="false" ht="12.75" hidden="false" customHeight="false" outlineLevel="0" collapsed="false">
      <c r="A297" s="3" t="s">
        <v>1406</v>
      </c>
      <c r="B297" s="1" t="s">
        <v>1407</v>
      </c>
      <c r="C297" s="4" t="n">
        <f aca="false">IF(OR(T297="SSES",T297="VAR"),-COUNTIF(P$2:P$6715,R297)+1,IF(T297="ES",1,IF(OR(T297="CL",T297="OR",T297="SBOR",T297="SPFM",T297="FM",T297="SBFM",T297="FO",T297="GN",T297="SSGN"),0)))</f>
        <v>0</v>
      </c>
      <c r="D297" s="1" t="n">
        <v>296</v>
      </c>
      <c r="E297" s="1" t="s">
        <v>52</v>
      </c>
      <c r="F297" s="1" t="s">
        <v>53</v>
      </c>
      <c r="G297" s="1" t="s">
        <v>54</v>
      </c>
      <c r="H297" s="1" t="s">
        <v>55</v>
      </c>
      <c r="I297" s="1" t="s">
        <v>1402</v>
      </c>
      <c r="J297" s="1"/>
      <c r="K297" s="1"/>
      <c r="L297" s="1" t="s">
        <v>58</v>
      </c>
      <c r="M297" s="1" t="s">
        <v>59</v>
      </c>
      <c r="N297" s="1" t="s">
        <v>60</v>
      </c>
      <c r="O297" s="1" t="s">
        <v>59</v>
      </c>
      <c r="P297" s="1" t="n">
        <v>188992</v>
      </c>
      <c r="Q297" s="1" t="n">
        <v>184368</v>
      </c>
      <c r="R297" s="1" t="n">
        <v>184368</v>
      </c>
      <c r="S297" s="1" t="n">
        <v>188992</v>
      </c>
      <c r="T297" s="1" t="s">
        <v>61</v>
      </c>
      <c r="U297" s="1" t="s">
        <v>1408</v>
      </c>
      <c r="V297" s="1" t="s">
        <v>1409</v>
      </c>
      <c r="W297" s="1" t="s">
        <v>1410</v>
      </c>
      <c r="X297" s="1" t="s">
        <v>1409</v>
      </c>
      <c r="Y297" s="1"/>
      <c r="Z297" s="1"/>
      <c r="AA297" s="1" t="s">
        <v>65</v>
      </c>
      <c r="AB297" s="1"/>
      <c r="AC297" s="2" t="s">
        <v>66</v>
      </c>
      <c r="AD297" s="2" t="s">
        <v>67</v>
      </c>
    </row>
    <row r="298" customFormat="false" ht="12.75" hidden="false" customHeight="false" outlineLevel="0" collapsed="false">
      <c r="A298" s="3" t="s">
        <v>1411</v>
      </c>
      <c r="B298" s="1"/>
      <c r="C298" s="4" t="n">
        <f aca="false">IF(OR(T298="SSES",T298="VAR"),-COUNTIF(P$2:P$6715,R298)+1,IF(T298="ES",1,IF(OR(T298="CL",T298="OR",T298="SBOR",T298="SPFM",T298="FM",T298="SBFM",T298="FO",T298="GN",T298="SSGN"),0)))</f>
        <v>1</v>
      </c>
      <c r="D298" s="1" t="n">
        <v>297</v>
      </c>
      <c r="E298" s="1" t="s">
        <v>52</v>
      </c>
      <c r="F298" s="1" t="s">
        <v>53</v>
      </c>
      <c r="G298" s="1" t="s">
        <v>54</v>
      </c>
      <c r="H298" s="1" t="s">
        <v>55</v>
      </c>
      <c r="I298" s="1" t="s">
        <v>1402</v>
      </c>
      <c r="J298" s="1"/>
      <c r="K298" s="1"/>
      <c r="L298" s="1" t="s">
        <v>58</v>
      </c>
      <c r="M298" s="1" t="s">
        <v>59</v>
      </c>
      <c r="N298" s="1" t="s">
        <v>60</v>
      </c>
      <c r="O298" s="1" t="s">
        <v>59</v>
      </c>
      <c r="P298" s="1" t="n">
        <v>1894</v>
      </c>
      <c r="Q298" s="1" t="n">
        <v>188992</v>
      </c>
      <c r="R298" s="1" t="n">
        <v>188992</v>
      </c>
      <c r="S298" s="1" t="n">
        <v>1894</v>
      </c>
      <c r="T298" s="1" t="s">
        <v>69</v>
      </c>
      <c r="U298" s="1" t="s">
        <v>1412</v>
      </c>
      <c r="V298" s="1" t="s">
        <v>1413</v>
      </c>
      <c r="W298" s="1" t="s">
        <v>1414</v>
      </c>
      <c r="X298" s="1" t="s">
        <v>1413</v>
      </c>
      <c r="Y298" s="1"/>
      <c r="Z298" s="1" t="n">
        <v>3</v>
      </c>
      <c r="AA298" s="1" t="s">
        <v>65</v>
      </c>
      <c r="AB298" s="1" t="s">
        <v>1415</v>
      </c>
      <c r="AC298" s="2" t="s">
        <v>66</v>
      </c>
      <c r="AD298" s="2" t="s">
        <v>67</v>
      </c>
    </row>
    <row r="299" customFormat="false" ht="12.75" hidden="false" customHeight="false" outlineLevel="0" collapsed="false">
      <c r="A299" s="3" t="s">
        <v>1416</v>
      </c>
      <c r="B299" s="1"/>
      <c r="C299" s="4" t="n">
        <f aca="false">IF(OR(T299="SSES",T299="VAR"),-COUNTIF(P$2:P$6715,R299)+1,IF(T299="ES",1,IF(OR(T299="CL",T299="OR",T299="SBOR",T299="SPFM",T299="FM",T299="SBFM",T299="FO",T299="GN",T299="SSGN"),0)))</f>
        <v>1</v>
      </c>
      <c r="D299" s="1" t="n">
        <v>298</v>
      </c>
      <c r="E299" s="1" t="s">
        <v>52</v>
      </c>
      <c r="F299" s="1" t="s">
        <v>53</v>
      </c>
      <c r="G299" s="1" t="s">
        <v>54</v>
      </c>
      <c r="H299" s="1" t="s">
        <v>55</v>
      </c>
      <c r="I299" s="1" t="s">
        <v>1402</v>
      </c>
      <c r="J299" s="1"/>
      <c r="K299" s="1"/>
      <c r="L299" s="1" t="s">
        <v>58</v>
      </c>
      <c r="M299" s="1" t="s">
        <v>59</v>
      </c>
      <c r="N299" s="1" t="s">
        <v>60</v>
      </c>
      <c r="O299" s="1" t="s">
        <v>59</v>
      </c>
      <c r="P299" s="1" t="n">
        <v>233868</v>
      </c>
      <c r="Q299" s="1" t="n">
        <v>188992</v>
      </c>
      <c r="R299" s="1" t="n">
        <v>188992</v>
      </c>
      <c r="S299" s="1" t="n">
        <v>233868</v>
      </c>
      <c r="T299" s="1" t="s">
        <v>69</v>
      </c>
      <c r="U299" s="1" t="s">
        <v>945</v>
      </c>
      <c r="V299" s="1" t="s">
        <v>1417</v>
      </c>
      <c r="W299" s="1" t="s">
        <v>1418</v>
      </c>
      <c r="X299" s="1" t="s">
        <v>1417</v>
      </c>
      <c r="Y299" s="1"/>
      <c r="Z299" s="1" t="n">
        <v>3</v>
      </c>
      <c r="AA299" s="1" t="s">
        <v>65</v>
      </c>
      <c r="AB299" s="1" t="s">
        <v>1419</v>
      </c>
      <c r="AC299" s="2" t="s">
        <v>66</v>
      </c>
      <c r="AD299" s="2" t="s">
        <v>67</v>
      </c>
    </row>
    <row r="300" customFormat="false" ht="12.75" hidden="false" customHeight="false" outlineLevel="0" collapsed="false">
      <c r="A300" s="3" t="s">
        <v>1420</v>
      </c>
      <c r="B300" s="1" t="s">
        <v>1421</v>
      </c>
      <c r="C300" s="4" t="n">
        <f aca="false">IF(OR(T300="SSES",T300="VAR"),-COUNTIF(P$2:P$6715,R300)+1,IF(T300="ES",1,IF(OR(T300="CL",T300="OR",T300="SBOR",T300="SPFM",T300="FM",T300="SBFM",T300="FO",T300="GN",T300="SSGN"),0)))</f>
        <v>1</v>
      </c>
      <c r="D300" s="1" t="n">
        <v>299</v>
      </c>
      <c r="E300" s="1" t="s">
        <v>52</v>
      </c>
      <c r="F300" s="1" t="s">
        <v>53</v>
      </c>
      <c r="G300" s="1" t="s">
        <v>54</v>
      </c>
      <c r="H300" s="1" t="s">
        <v>55</v>
      </c>
      <c r="I300" s="1" t="s">
        <v>1402</v>
      </c>
      <c r="J300" s="1"/>
      <c r="K300" s="1"/>
      <c r="L300" s="1" t="s">
        <v>58</v>
      </c>
      <c r="M300" s="1" t="s">
        <v>59</v>
      </c>
      <c r="N300" s="1" t="s">
        <v>60</v>
      </c>
      <c r="O300" s="1" t="s">
        <v>59</v>
      </c>
      <c r="P300" s="1" t="n">
        <v>1896</v>
      </c>
      <c r="Q300" s="1" t="n">
        <v>188992</v>
      </c>
      <c r="R300" s="1" t="n">
        <v>188992</v>
      </c>
      <c r="S300" s="1" t="n">
        <v>1896</v>
      </c>
      <c r="T300" s="1" t="s">
        <v>69</v>
      </c>
      <c r="U300" s="1" t="s">
        <v>86</v>
      </c>
      <c r="V300" s="1" t="s">
        <v>1422</v>
      </c>
      <c r="W300" s="1" t="s">
        <v>1423</v>
      </c>
      <c r="X300" s="1" t="s">
        <v>1422</v>
      </c>
      <c r="Y300" s="1"/>
      <c r="Z300" s="1" t="n">
        <v>3</v>
      </c>
      <c r="AA300" s="1" t="s">
        <v>65</v>
      </c>
      <c r="AB300" s="1" t="s">
        <v>1424</v>
      </c>
      <c r="AC300" s="2" t="s">
        <v>66</v>
      </c>
      <c r="AD300" s="2" t="s">
        <v>67</v>
      </c>
    </row>
    <row r="301" customFormat="false" ht="12.75" hidden="false" customHeight="false" outlineLevel="0" collapsed="false">
      <c r="A301" s="3" t="s">
        <v>1425</v>
      </c>
      <c r="B301" s="1"/>
      <c r="C301" s="4" t="n">
        <f aca="false">IF(OR(T301="SSES",T301="VAR"),-COUNTIF(P$2:P$6715,R301)+1,IF(T301="ES",1,IF(OR(T301="CL",T301="OR",T301="SBOR",T301="SPFM",T301="FM",T301="SBFM",T301="FO",T301="GN",T301="SSGN"),0)))</f>
        <v>1</v>
      </c>
      <c r="D301" s="1" t="n">
        <v>300</v>
      </c>
      <c r="E301" s="1" t="s">
        <v>52</v>
      </c>
      <c r="F301" s="1" t="s">
        <v>53</v>
      </c>
      <c r="G301" s="1" t="s">
        <v>54</v>
      </c>
      <c r="H301" s="1" t="s">
        <v>55</v>
      </c>
      <c r="I301" s="1" t="s">
        <v>1402</v>
      </c>
      <c r="J301" s="1"/>
      <c r="K301" s="1"/>
      <c r="L301" s="1" t="s">
        <v>58</v>
      </c>
      <c r="M301" s="1" t="s">
        <v>59</v>
      </c>
      <c r="N301" s="1" t="s">
        <v>60</v>
      </c>
      <c r="O301" s="1" t="s">
        <v>59</v>
      </c>
      <c r="P301" s="1" t="n">
        <v>233869</v>
      </c>
      <c r="Q301" s="1" t="n">
        <v>188992</v>
      </c>
      <c r="R301" s="1" t="n">
        <v>188992</v>
      </c>
      <c r="S301" s="1" t="n">
        <v>233869</v>
      </c>
      <c r="T301" s="1" t="s">
        <v>69</v>
      </c>
      <c r="U301" s="1" t="s">
        <v>226</v>
      </c>
      <c r="V301" s="1" t="s">
        <v>1426</v>
      </c>
      <c r="W301" s="1" t="s">
        <v>1427</v>
      </c>
      <c r="X301" s="1" t="s">
        <v>1426</v>
      </c>
      <c r="Y301" s="1"/>
      <c r="Z301" s="1" t="n">
        <v>3</v>
      </c>
      <c r="AA301" s="1" t="s">
        <v>65</v>
      </c>
      <c r="AB301" s="1" t="s">
        <v>1428</v>
      </c>
      <c r="AC301" s="2" t="s">
        <v>66</v>
      </c>
      <c r="AD301" s="2" t="s">
        <v>67</v>
      </c>
    </row>
    <row r="302" customFormat="false" ht="12.75" hidden="false" customHeight="false" outlineLevel="0" collapsed="false">
      <c r="A302" s="3" t="s">
        <v>1429</v>
      </c>
      <c r="B302" s="1"/>
      <c r="C302" s="4" t="n">
        <f aca="false">IF(OR(T302="SSES",T302="VAR"),-COUNTIF(P$2:P$6715,R302)+1,IF(T302="ES",1,IF(OR(T302="CL",T302="OR",T302="SBOR",T302="SPFM",T302="FM",T302="SBFM",T302="FO",T302="GN",T302="SSGN"),0)))</f>
        <v>1</v>
      </c>
      <c r="D302" s="1" t="n">
        <v>301</v>
      </c>
      <c r="E302" s="1" t="s">
        <v>52</v>
      </c>
      <c r="F302" s="1" t="s">
        <v>53</v>
      </c>
      <c r="G302" s="1" t="s">
        <v>54</v>
      </c>
      <c r="H302" s="1" t="s">
        <v>55</v>
      </c>
      <c r="I302" s="1" t="s">
        <v>1402</v>
      </c>
      <c r="J302" s="1"/>
      <c r="K302" s="1"/>
      <c r="L302" s="1" t="s">
        <v>58</v>
      </c>
      <c r="M302" s="1" t="s">
        <v>59</v>
      </c>
      <c r="N302" s="1" t="s">
        <v>60</v>
      </c>
      <c r="O302" s="1" t="s">
        <v>59</v>
      </c>
      <c r="P302" s="1" t="n">
        <v>1897</v>
      </c>
      <c r="Q302" s="1" t="n">
        <v>188992</v>
      </c>
      <c r="R302" s="1" t="n">
        <v>188992</v>
      </c>
      <c r="S302" s="1" t="n">
        <v>1897</v>
      </c>
      <c r="T302" s="1" t="s">
        <v>69</v>
      </c>
      <c r="U302" s="1" t="s">
        <v>86</v>
      </c>
      <c r="V302" s="1" t="s">
        <v>1430</v>
      </c>
      <c r="W302" s="1" t="s">
        <v>1431</v>
      </c>
      <c r="X302" s="1" t="s">
        <v>1430</v>
      </c>
      <c r="Y302" s="1"/>
      <c r="Z302" s="1" t="n">
        <v>3</v>
      </c>
      <c r="AA302" s="1" t="s">
        <v>65</v>
      </c>
      <c r="AB302" s="1" t="s">
        <v>1432</v>
      </c>
      <c r="AC302" s="2" t="s">
        <v>66</v>
      </c>
      <c r="AD302" s="2" t="s">
        <v>67</v>
      </c>
    </row>
    <row r="303" customFormat="false" ht="12.75" hidden="false" customHeight="false" outlineLevel="0" collapsed="false">
      <c r="A303" s="3" t="s">
        <v>1433</v>
      </c>
      <c r="B303" s="1"/>
      <c r="C303" s="4" t="n">
        <f aca="false">IF(OR(T303="SSES",T303="VAR"),-COUNTIF(P$2:P$6715,R303)+1,IF(T303="ES",1,IF(OR(T303="CL",T303="OR",T303="SBOR",T303="SPFM",T303="FM",T303="SBFM",T303="FO",T303="GN",T303="SSGN"),0)))</f>
        <v>1</v>
      </c>
      <c r="D303" s="1" t="n">
        <v>302</v>
      </c>
      <c r="E303" s="1" t="s">
        <v>52</v>
      </c>
      <c r="F303" s="1" t="s">
        <v>53</v>
      </c>
      <c r="G303" s="1" t="s">
        <v>54</v>
      </c>
      <c r="H303" s="1" t="s">
        <v>55</v>
      </c>
      <c r="I303" s="1" t="s">
        <v>1402</v>
      </c>
      <c r="J303" s="1"/>
      <c r="K303" s="1"/>
      <c r="L303" s="1" t="s">
        <v>58</v>
      </c>
      <c r="M303" s="1" t="s">
        <v>59</v>
      </c>
      <c r="N303" s="1" t="s">
        <v>60</v>
      </c>
      <c r="O303" s="1" t="s">
        <v>59</v>
      </c>
      <c r="P303" s="1" t="n">
        <v>1899</v>
      </c>
      <c r="Q303" s="1" t="n">
        <v>188992</v>
      </c>
      <c r="R303" s="1" t="n">
        <v>188992</v>
      </c>
      <c r="S303" s="1" t="n">
        <v>1899</v>
      </c>
      <c r="T303" s="1" t="s">
        <v>69</v>
      </c>
      <c r="U303" s="1" t="s">
        <v>659</v>
      </c>
      <c r="V303" s="1" t="s">
        <v>1434</v>
      </c>
      <c r="W303" s="1" t="s">
        <v>1435</v>
      </c>
      <c r="X303" s="1" t="s">
        <v>1434</v>
      </c>
      <c r="Y303" s="1"/>
      <c r="Z303" s="1" t="n">
        <v>3</v>
      </c>
      <c r="AA303" s="1" t="s">
        <v>65</v>
      </c>
      <c r="AB303" s="1" t="s">
        <v>1436</v>
      </c>
      <c r="AC303" s="2" t="s">
        <v>66</v>
      </c>
      <c r="AD303" s="2" t="s">
        <v>67</v>
      </c>
    </row>
    <row r="304" customFormat="false" ht="12.75" hidden="false" customHeight="false" outlineLevel="0" collapsed="false">
      <c r="A304" s="3" t="s">
        <v>1437</v>
      </c>
      <c r="B304" s="1"/>
      <c r="C304" s="4" t="n">
        <f aca="false">IF(OR(T304="SSES",T304="VAR"),-COUNTIF(P$2:P$6715,R304)+1,IF(T304="ES",1,IF(OR(T304="CL",T304="OR",T304="SBOR",T304="SPFM",T304="FM",T304="SBFM",T304="FO",T304="GN",T304="SSGN"),0)))</f>
        <v>1</v>
      </c>
      <c r="D304" s="1" t="n">
        <v>303</v>
      </c>
      <c r="E304" s="1" t="s">
        <v>52</v>
      </c>
      <c r="F304" s="1" t="s">
        <v>53</v>
      </c>
      <c r="G304" s="1" t="s">
        <v>54</v>
      </c>
      <c r="H304" s="1" t="s">
        <v>55</v>
      </c>
      <c r="I304" s="1" t="s">
        <v>1402</v>
      </c>
      <c r="J304" s="1"/>
      <c r="K304" s="1"/>
      <c r="L304" s="1" t="s">
        <v>58</v>
      </c>
      <c r="M304" s="1" t="s">
        <v>59</v>
      </c>
      <c r="N304" s="1" t="s">
        <v>60</v>
      </c>
      <c r="O304" s="1" t="s">
        <v>59</v>
      </c>
      <c r="P304" s="1" t="n">
        <v>1898</v>
      </c>
      <c r="Q304" s="1" t="n">
        <v>188992</v>
      </c>
      <c r="R304" s="1" t="n">
        <v>188992</v>
      </c>
      <c r="S304" s="1" t="n">
        <v>1898</v>
      </c>
      <c r="T304" s="1" t="s">
        <v>69</v>
      </c>
      <c r="U304" s="1" t="s">
        <v>86</v>
      </c>
      <c r="V304" s="1" t="s">
        <v>1438</v>
      </c>
      <c r="W304" s="1" t="s">
        <v>1439</v>
      </c>
      <c r="X304" s="1" t="s">
        <v>1438</v>
      </c>
      <c r="Y304" s="1"/>
      <c r="Z304" s="1" t="n">
        <v>3</v>
      </c>
      <c r="AA304" s="1" t="s">
        <v>65</v>
      </c>
      <c r="AB304" s="1" t="s">
        <v>1440</v>
      </c>
      <c r="AC304" s="2" t="s">
        <v>66</v>
      </c>
      <c r="AD304" s="2" t="s">
        <v>67</v>
      </c>
    </row>
    <row r="305" customFormat="false" ht="12.75" hidden="false" customHeight="false" outlineLevel="0" collapsed="false">
      <c r="A305" s="3" t="s">
        <v>1441</v>
      </c>
      <c r="B305" s="1"/>
      <c r="C305" s="4" t="n">
        <f aca="false">IF(OR(T305="SSES",T305="VAR"),-COUNTIF(P$2:P$6715,R305)+1,IF(T305="ES",1,IF(OR(T305="CL",T305="OR",T305="SBOR",T305="SPFM",T305="FM",T305="SBFM",T305="FO",T305="GN",T305="SSGN"),0)))</f>
        <v>0</v>
      </c>
      <c r="D305" s="1" t="n">
        <v>304</v>
      </c>
      <c r="E305" s="1" t="s">
        <v>52</v>
      </c>
      <c r="F305" s="1" t="s">
        <v>53</v>
      </c>
      <c r="G305" s="1" t="s">
        <v>54</v>
      </c>
      <c r="H305" s="1" t="s">
        <v>55</v>
      </c>
      <c r="I305" s="1" t="s">
        <v>1402</v>
      </c>
      <c r="J305" s="1"/>
      <c r="K305" s="1"/>
      <c r="L305" s="1" t="s">
        <v>58</v>
      </c>
      <c r="M305" s="1" t="s">
        <v>59</v>
      </c>
      <c r="N305" s="1" t="s">
        <v>60</v>
      </c>
      <c r="O305" s="1" t="s">
        <v>59</v>
      </c>
      <c r="P305" s="1" t="n">
        <v>189413</v>
      </c>
      <c r="Q305" s="1" t="n">
        <v>184368</v>
      </c>
      <c r="R305" s="1" t="n">
        <v>184368</v>
      </c>
      <c r="S305" s="1" t="n">
        <v>189413</v>
      </c>
      <c r="T305" s="1" t="s">
        <v>61</v>
      </c>
      <c r="U305" s="1" t="s">
        <v>1442</v>
      </c>
      <c r="V305" s="1" t="s">
        <v>1443</v>
      </c>
      <c r="W305" s="1" t="s">
        <v>1444</v>
      </c>
      <c r="X305" s="1" t="s">
        <v>1443</v>
      </c>
      <c r="Y305" s="1"/>
      <c r="Z305" s="1"/>
      <c r="AA305" s="1" t="s">
        <v>65</v>
      </c>
      <c r="AB305" s="1"/>
      <c r="AC305" s="2" t="s">
        <v>66</v>
      </c>
      <c r="AD305" s="2" t="s">
        <v>67</v>
      </c>
    </row>
    <row r="306" customFormat="false" ht="12.75" hidden="false" customHeight="false" outlineLevel="0" collapsed="false">
      <c r="A306" s="3" t="s">
        <v>1445</v>
      </c>
      <c r="B306" s="1"/>
      <c r="C306" s="4" t="n">
        <f aca="false">IF(OR(T306="SSES",T306="VAR"),-COUNTIF(P$2:P$6715,R306)+1,IF(T306="ES",1,IF(OR(T306="CL",T306="OR",T306="SBOR",T306="SPFM",T306="FM",T306="SBFM",T306="FO",T306="GN",T306="SSGN"),0)))</f>
        <v>1</v>
      </c>
      <c r="D306" s="1" t="n">
        <v>305</v>
      </c>
      <c r="E306" s="1" t="s">
        <v>52</v>
      </c>
      <c r="F306" s="1" t="s">
        <v>53</v>
      </c>
      <c r="G306" s="1" t="s">
        <v>54</v>
      </c>
      <c r="H306" s="1" t="s">
        <v>55</v>
      </c>
      <c r="I306" s="1" t="s">
        <v>1402</v>
      </c>
      <c r="J306" s="1"/>
      <c r="K306" s="1"/>
      <c r="L306" s="1" t="s">
        <v>58</v>
      </c>
      <c r="M306" s="1" t="s">
        <v>59</v>
      </c>
      <c r="N306" s="1" t="s">
        <v>60</v>
      </c>
      <c r="O306" s="1" t="s">
        <v>59</v>
      </c>
      <c r="P306" s="1" t="n">
        <v>1905</v>
      </c>
      <c r="Q306" s="1" t="n">
        <v>189413</v>
      </c>
      <c r="R306" s="1" t="n">
        <v>189413</v>
      </c>
      <c r="S306" s="1" t="n">
        <v>1905</v>
      </c>
      <c r="T306" s="1" t="s">
        <v>69</v>
      </c>
      <c r="U306" s="1" t="s">
        <v>945</v>
      </c>
      <c r="V306" s="1" t="s">
        <v>1446</v>
      </c>
      <c r="W306" s="1" t="s">
        <v>1447</v>
      </c>
      <c r="X306" s="1" t="s">
        <v>1446</v>
      </c>
      <c r="Y306" s="1"/>
      <c r="Z306" s="1" t="n">
        <v>3</v>
      </c>
      <c r="AA306" s="1" t="s">
        <v>65</v>
      </c>
      <c r="AB306" s="1" t="s">
        <v>1448</v>
      </c>
      <c r="AC306" s="2" t="s">
        <v>66</v>
      </c>
      <c r="AD306" s="2" t="s">
        <v>67</v>
      </c>
    </row>
    <row r="307" customFormat="false" ht="12.75" hidden="false" customHeight="false" outlineLevel="0" collapsed="false">
      <c r="A307" s="3" t="s">
        <v>1449</v>
      </c>
      <c r="B307" s="1"/>
      <c r="C307" s="4" t="n">
        <f aca="false">IF(OR(T307="SSES",T307="VAR"),-COUNTIF(P$2:P$6715,R307)+1,IF(T307="ES",1,IF(OR(T307="CL",T307="OR",T307="SBOR",T307="SPFM",T307="FM",T307="SBFM",T307="FO",T307="GN",T307="SSGN"),0)))</f>
        <v>1</v>
      </c>
      <c r="D307" s="1" t="n">
        <v>306</v>
      </c>
      <c r="E307" s="1" t="s">
        <v>52</v>
      </c>
      <c r="F307" s="1" t="s">
        <v>53</v>
      </c>
      <c r="G307" s="1" t="s">
        <v>54</v>
      </c>
      <c r="H307" s="1" t="s">
        <v>55</v>
      </c>
      <c r="I307" s="1" t="s">
        <v>1402</v>
      </c>
      <c r="J307" s="1"/>
      <c r="K307" s="1"/>
      <c r="L307" s="1" t="s">
        <v>58</v>
      </c>
      <c r="M307" s="1" t="s">
        <v>59</v>
      </c>
      <c r="N307" s="1" t="s">
        <v>60</v>
      </c>
      <c r="O307" s="1" t="s">
        <v>59</v>
      </c>
      <c r="P307" s="1" t="n">
        <v>303895</v>
      </c>
      <c r="Q307" s="1" t="n">
        <v>189413</v>
      </c>
      <c r="R307" s="1" t="n">
        <v>189413</v>
      </c>
      <c r="S307" s="1" t="n">
        <v>303895</v>
      </c>
      <c r="T307" s="1" t="s">
        <v>69</v>
      </c>
      <c r="U307" s="1" t="s">
        <v>1450</v>
      </c>
      <c r="V307" s="1" t="s">
        <v>1451</v>
      </c>
      <c r="W307" s="1" t="s">
        <v>1452</v>
      </c>
      <c r="X307" s="1" t="s">
        <v>1451</v>
      </c>
      <c r="Y307" s="1"/>
      <c r="Z307" s="1" t="n">
        <v>3</v>
      </c>
      <c r="AA307" s="1" t="s">
        <v>65</v>
      </c>
      <c r="AB307" s="1" t="s">
        <v>1453</v>
      </c>
      <c r="AC307" s="2" t="s">
        <v>66</v>
      </c>
      <c r="AD307" s="2" t="s">
        <v>67</v>
      </c>
    </row>
    <row r="308" customFormat="false" ht="12.75" hidden="false" customHeight="false" outlineLevel="0" collapsed="false">
      <c r="A308" s="3" t="s">
        <v>1454</v>
      </c>
      <c r="B308" s="1" t="s">
        <v>1455</v>
      </c>
      <c r="C308" s="4" t="n">
        <f aca="false">IF(OR(T308="SSES",T308="VAR"),-COUNTIF(P$2:P$6715,R308)+1,IF(T308="ES",1,IF(OR(T308="CL",T308="OR",T308="SBOR",T308="SPFM",T308="FM",T308="SBFM",T308="FO",T308="GN",T308="SSGN"),0)))</f>
        <v>1</v>
      </c>
      <c r="D308" s="1" t="n">
        <v>307</v>
      </c>
      <c r="E308" s="1" t="s">
        <v>52</v>
      </c>
      <c r="F308" s="1" t="s">
        <v>53</v>
      </c>
      <c r="G308" s="1" t="s">
        <v>54</v>
      </c>
      <c r="H308" s="1" t="s">
        <v>55</v>
      </c>
      <c r="I308" s="1" t="s">
        <v>1402</v>
      </c>
      <c r="J308" s="1"/>
      <c r="K308" s="1"/>
      <c r="L308" s="1" t="s">
        <v>58</v>
      </c>
      <c r="M308" s="1" t="s">
        <v>59</v>
      </c>
      <c r="N308" s="1" t="s">
        <v>60</v>
      </c>
      <c r="O308" s="1" t="s">
        <v>59</v>
      </c>
      <c r="P308" s="1" t="n">
        <v>924</v>
      </c>
      <c r="Q308" s="1" t="n">
        <v>189658</v>
      </c>
      <c r="R308" s="1" t="n">
        <v>189658</v>
      </c>
      <c r="S308" s="1" t="n">
        <v>924</v>
      </c>
      <c r="T308" s="1" t="s">
        <v>69</v>
      </c>
      <c r="U308" s="1" t="s">
        <v>1456</v>
      </c>
      <c r="V308" s="1" t="s">
        <v>1457</v>
      </c>
      <c r="W308" s="1" t="s">
        <v>1458</v>
      </c>
      <c r="X308" s="1" t="s">
        <v>1457</v>
      </c>
      <c r="Y308" s="1"/>
      <c r="Z308" s="1" t="n">
        <v>3</v>
      </c>
      <c r="AA308" s="1" t="s">
        <v>65</v>
      </c>
      <c r="AB308" s="1" t="s">
        <v>1459</v>
      </c>
      <c r="AC308" s="2" t="s">
        <v>66</v>
      </c>
      <c r="AD308" s="2" t="s">
        <v>67</v>
      </c>
    </row>
    <row r="309" customFormat="false" ht="12.75" hidden="false" customHeight="false" outlineLevel="0" collapsed="false">
      <c r="A309" s="3" t="s">
        <v>1460</v>
      </c>
      <c r="B309" s="1" t="s">
        <v>1461</v>
      </c>
      <c r="C309" s="4" t="n">
        <f aca="false">IF(OR(T309="SSES",T309="VAR"),-COUNTIF(P$2:P$6715,R309)+1,IF(T309="ES",1,IF(OR(T309="CL",T309="OR",T309="SBOR",T309="SPFM",T309="FM",T309="SBFM",T309="FO",T309="GN",T309="SSGN"),0)))</f>
        <v>1</v>
      </c>
      <c r="D309" s="1" t="n">
        <v>308</v>
      </c>
      <c r="E309" s="1" t="s">
        <v>52</v>
      </c>
      <c r="F309" s="1" t="s">
        <v>53</v>
      </c>
      <c r="G309" s="1" t="s">
        <v>54</v>
      </c>
      <c r="H309" s="1" t="s">
        <v>55</v>
      </c>
      <c r="I309" s="1" t="s">
        <v>1402</v>
      </c>
      <c r="J309" s="1"/>
      <c r="K309" s="1"/>
      <c r="L309" s="1" t="s">
        <v>58</v>
      </c>
      <c r="M309" s="1" t="s">
        <v>59</v>
      </c>
      <c r="N309" s="1" t="s">
        <v>60</v>
      </c>
      <c r="O309" s="1" t="s">
        <v>59</v>
      </c>
      <c r="P309" s="1" t="n">
        <v>233876</v>
      </c>
      <c r="Q309" s="1" t="n">
        <v>202487</v>
      </c>
      <c r="R309" s="1" t="n">
        <v>202487</v>
      </c>
      <c r="S309" s="1" t="n">
        <v>233876</v>
      </c>
      <c r="T309" s="1" t="s">
        <v>69</v>
      </c>
      <c r="U309" s="1" t="s">
        <v>1462</v>
      </c>
      <c r="V309" s="1" t="s">
        <v>1463</v>
      </c>
      <c r="W309" s="1" t="s">
        <v>1464</v>
      </c>
      <c r="X309" s="1" t="s">
        <v>1463</v>
      </c>
      <c r="Y309" s="1"/>
      <c r="Z309" s="1" t="n">
        <v>3</v>
      </c>
      <c r="AA309" s="1" t="s">
        <v>65</v>
      </c>
      <c r="AB309" s="1" t="s">
        <v>1465</v>
      </c>
      <c r="AC309" s="2" t="s">
        <v>66</v>
      </c>
      <c r="AD309" s="2" t="s">
        <v>67</v>
      </c>
    </row>
    <row r="310" customFormat="false" ht="12.75" hidden="false" customHeight="false" outlineLevel="0" collapsed="false">
      <c r="A310" s="3" t="s">
        <v>1466</v>
      </c>
      <c r="B310" s="1"/>
      <c r="C310" s="4" t="n">
        <f aca="false">IF(OR(T310="SSES",T310="VAR"),-COUNTIF(P$2:P$6715,R310)+1,IF(T310="ES",1,IF(OR(T310="CL",T310="OR",T310="SBOR",T310="SPFM",T310="FM",T310="SBFM",T310="FO",T310="GN",T310="SSGN"),0)))</f>
        <v>0</v>
      </c>
      <c r="D310" s="1" t="n">
        <v>309</v>
      </c>
      <c r="E310" s="1" t="s">
        <v>52</v>
      </c>
      <c r="F310" s="1" t="s">
        <v>53</v>
      </c>
      <c r="G310" s="1" t="s">
        <v>54</v>
      </c>
      <c r="H310" s="1" t="s">
        <v>55</v>
      </c>
      <c r="I310" s="1" t="s">
        <v>1402</v>
      </c>
      <c r="J310" s="1"/>
      <c r="K310" s="1"/>
      <c r="L310" s="1" t="s">
        <v>58</v>
      </c>
      <c r="M310" s="1" t="s">
        <v>59</v>
      </c>
      <c r="N310" s="1" t="s">
        <v>60</v>
      </c>
      <c r="O310" s="1" t="s">
        <v>59</v>
      </c>
      <c r="P310" s="1" t="n">
        <v>457338</v>
      </c>
      <c r="Q310" s="1" t="n">
        <v>233876</v>
      </c>
      <c r="R310" s="1" t="n">
        <v>233876</v>
      </c>
      <c r="S310" s="1" t="n">
        <v>457338</v>
      </c>
      <c r="T310" s="1" t="s">
        <v>1467</v>
      </c>
      <c r="U310" s="1" t="s">
        <v>1468</v>
      </c>
      <c r="V310" s="1" t="s">
        <v>1469</v>
      </c>
      <c r="W310" s="1" t="s">
        <v>1470</v>
      </c>
      <c r="X310" s="1" t="s">
        <v>1469</v>
      </c>
      <c r="Y310" s="1"/>
      <c r="Z310" s="1" t="n">
        <v>3</v>
      </c>
      <c r="AA310" s="1" t="s">
        <v>65</v>
      </c>
      <c r="AB310" s="1" t="s">
        <v>1471</v>
      </c>
      <c r="AC310" s="2" t="s">
        <v>66</v>
      </c>
      <c r="AD310" s="2" t="s">
        <v>67</v>
      </c>
    </row>
    <row r="311" customFormat="false" ht="12.75" hidden="false" customHeight="false" outlineLevel="0" collapsed="false">
      <c r="A311" s="3" t="s">
        <v>1472</v>
      </c>
      <c r="B311" s="1" t="s">
        <v>1473</v>
      </c>
      <c r="C311" s="4" t="n">
        <f aca="false">IF(OR(T311="SSES",T311="VAR"),-COUNTIF(P$2:P$6715,R311)+1,IF(T311="ES",1,IF(OR(T311="CL",T311="OR",T311="SBOR",T311="SPFM",T311="FM",T311="SBFM",T311="FO",T311="GN",T311="SSGN"),0)))</f>
        <v>1</v>
      </c>
      <c r="D311" s="1" t="n">
        <v>310</v>
      </c>
      <c r="E311" s="1" t="s">
        <v>52</v>
      </c>
      <c r="F311" s="1" t="s">
        <v>53</v>
      </c>
      <c r="G311" s="1" t="s">
        <v>54</v>
      </c>
      <c r="H311" s="1" t="s">
        <v>55</v>
      </c>
      <c r="I311" s="1" t="s">
        <v>1402</v>
      </c>
      <c r="J311" s="1"/>
      <c r="K311" s="1"/>
      <c r="L311" s="1" t="s">
        <v>58</v>
      </c>
      <c r="M311" s="1" t="s">
        <v>59</v>
      </c>
      <c r="N311" s="1" t="s">
        <v>60</v>
      </c>
      <c r="O311" s="1" t="s">
        <v>59</v>
      </c>
      <c r="P311" s="1" t="n">
        <v>303938</v>
      </c>
      <c r="Q311" s="1" t="n">
        <v>194340</v>
      </c>
      <c r="R311" s="1" t="n">
        <v>194340</v>
      </c>
      <c r="S311" s="1" t="n">
        <v>303938</v>
      </c>
      <c r="T311" s="1" t="s">
        <v>69</v>
      </c>
      <c r="U311" s="1" t="s">
        <v>1009</v>
      </c>
      <c r="V311" s="1" t="s">
        <v>1474</v>
      </c>
      <c r="W311" s="1" t="s">
        <v>1475</v>
      </c>
      <c r="X311" s="1" t="s">
        <v>1474</v>
      </c>
      <c r="Y311" s="1"/>
      <c r="Z311" s="1" t="n">
        <v>3</v>
      </c>
      <c r="AA311" s="1" t="s">
        <v>65</v>
      </c>
      <c r="AB311" s="1" t="s">
        <v>1476</v>
      </c>
      <c r="AC311" s="2" t="s">
        <v>66</v>
      </c>
      <c r="AD311" s="2" t="s">
        <v>67</v>
      </c>
    </row>
    <row r="312" customFormat="false" ht="12.75" hidden="false" customHeight="false" outlineLevel="0" collapsed="false">
      <c r="A312" s="3" t="s">
        <v>1477</v>
      </c>
      <c r="B312" s="1"/>
      <c r="C312" s="4" t="n">
        <f aca="false">IF(OR(T312="SSES",T312="VAR"),-COUNTIF(P$2:P$6715,R312)+1,IF(T312="ES",1,IF(OR(T312="CL",T312="OR",T312="SBOR",T312="SPFM",T312="FM",T312="SBFM",T312="FO",T312="GN",T312="SSGN"),0)))</f>
        <v>0</v>
      </c>
      <c r="D312" s="1" t="n">
        <v>311</v>
      </c>
      <c r="E312" s="1" t="s">
        <v>52</v>
      </c>
      <c r="F312" s="1" t="s">
        <v>53</v>
      </c>
      <c r="G312" s="1" t="s">
        <v>54</v>
      </c>
      <c r="H312" s="1" t="s">
        <v>55</v>
      </c>
      <c r="I312" s="1" t="s">
        <v>1402</v>
      </c>
      <c r="J312" s="1"/>
      <c r="K312" s="1"/>
      <c r="L312" s="1" t="s">
        <v>58</v>
      </c>
      <c r="M312" s="1" t="s">
        <v>59</v>
      </c>
      <c r="N312" s="1" t="s">
        <v>60</v>
      </c>
      <c r="O312" s="1" t="s">
        <v>59</v>
      </c>
      <c r="P312" s="1" t="n">
        <v>195830</v>
      </c>
      <c r="Q312" s="1" t="n">
        <v>184368</v>
      </c>
      <c r="R312" s="1" t="n">
        <v>184368</v>
      </c>
      <c r="S312" s="1" t="n">
        <v>195830</v>
      </c>
      <c r="T312" s="1" t="s">
        <v>61</v>
      </c>
      <c r="U312" s="1" t="s">
        <v>1442</v>
      </c>
      <c r="V312" s="1" t="s">
        <v>1478</v>
      </c>
      <c r="W312" s="1" t="s">
        <v>1479</v>
      </c>
      <c r="X312" s="1" t="s">
        <v>1478</v>
      </c>
      <c r="Y312" s="1"/>
      <c r="Z312" s="1"/>
      <c r="AA312" s="1" t="s">
        <v>65</v>
      </c>
      <c r="AB312" s="1"/>
      <c r="AC312" s="2" t="s">
        <v>66</v>
      </c>
      <c r="AD312" s="2" t="s">
        <v>67</v>
      </c>
    </row>
    <row r="313" customFormat="false" ht="12.75" hidden="false" customHeight="false" outlineLevel="0" collapsed="false">
      <c r="A313" s="3" t="s">
        <v>1480</v>
      </c>
      <c r="B313" s="1"/>
      <c r="C313" s="4" t="n">
        <f aca="false">IF(OR(T313="SSES",T313="VAR"),-COUNTIF(P$2:P$6715,R313)+1,IF(T313="ES",1,IF(OR(T313="CL",T313="OR",T313="SBOR",T313="SPFM",T313="FM",T313="SBFM",T313="FO",T313="GN",T313="SSGN"),0)))</f>
        <v>1</v>
      </c>
      <c r="D313" s="1" t="n">
        <v>312</v>
      </c>
      <c r="E313" s="1" t="s">
        <v>52</v>
      </c>
      <c r="F313" s="1" t="s">
        <v>53</v>
      </c>
      <c r="G313" s="1" t="s">
        <v>54</v>
      </c>
      <c r="H313" s="1" t="s">
        <v>55</v>
      </c>
      <c r="I313" s="1" t="s">
        <v>1402</v>
      </c>
      <c r="J313" s="1"/>
      <c r="K313" s="1"/>
      <c r="L313" s="1" t="s">
        <v>58</v>
      </c>
      <c r="M313" s="1" t="s">
        <v>59</v>
      </c>
      <c r="N313" s="1" t="s">
        <v>60</v>
      </c>
      <c r="O313" s="1" t="s">
        <v>59</v>
      </c>
      <c r="P313" s="1" t="n">
        <v>1926</v>
      </c>
      <c r="Q313" s="1" t="n">
        <v>195830</v>
      </c>
      <c r="R313" s="1" t="n">
        <v>195830</v>
      </c>
      <c r="S313" s="1" t="n">
        <v>1926</v>
      </c>
      <c r="T313" s="1" t="s">
        <v>69</v>
      </c>
      <c r="U313" s="1" t="s">
        <v>1481</v>
      </c>
      <c r="V313" s="1" t="s">
        <v>1482</v>
      </c>
      <c r="W313" s="1" t="s">
        <v>1483</v>
      </c>
      <c r="X313" s="1" t="s">
        <v>1482</v>
      </c>
      <c r="Y313" s="1"/>
      <c r="Z313" s="1" t="n">
        <v>3</v>
      </c>
      <c r="AA313" s="1" t="s">
        <v>65</v>
      </c>
      <c r="AB313" s="1" t="s">
        <v>1484</v>
      </c>
      <c r="AC313" s="2" t="s">
        <v>66</v>
      </c>
      <c r="AD313" s="2" t="s">
        <v>67</v>
      </c>
    </row>
    <row r="314" customFormat="false" ht="12.75" hidden="false" customHeight="false" outlineLevel="0" collapsed="false">
      <c r="A314" s="3" t="s">
        <v>1485</v>
      </c>
      <c r="B314" s="1"/>
      <c r="C314" s="4" t="n">
        <f aca="false">IF(OR(T314="SSES",T314="VAR"),-COUNTIF(P$2:P$6715,R314)+1,IF(T314="ES",1,IF(OR(T314="CL",T314="OR",T314="SBOR",T314="SPFM",T314="FM",T314="SBFM",T314="FO",T314="GN",T314="SSGN"),0)))</f>
        <v>1</v>
      </c>
      <c r="D314" s="1" t="n">
        <v>313</v>
      </c>
      <c r="E314" s="1" t="s">
        <v>52</v>
      </c>
      <c r="F314" s="1" t="s">
        <v>53</v>
      </c>
      <c r="G314" s="1" t="s">
        <v>54</v>
      </c>
      <c r="H314" s="1" t="s">
        <v>55</v>
      </c>
      <c r="I314" s="1" t="s">
        <v>1402</v>
      </c>
      <c r="J314" s="1"/>
      <c r="K314" s="1"/>
      <c r="L314" s="1" t="s">
        <v>58</v>
      </c>
      <c r="M314" s="1" t="s">
        <v>59</v>
      </c>
      <c r="N314" s="1" t="s">
        <v>60</v>
      </c>
      <c r="O314" s="1" t="s">
        <v>59</v>
      </c>
      <c r="P314" s="1" t="n">
        <v>1923</v>
      </c>
      <c r="Q314" s="1" t="n">
        <v>195830</v>
      </c>
      <c r="R314" s="1" t="n">
        <v>195830</v>
      </c>
      <c r="S314" s="1" t="n">
        <v>1923</v>
      </c>
      <c r="T314" s="1" t="s">
        <v>69</v>
      </c>
      <c r="U314" s="1" t="s">
        <v>86</v>
      </c>
      <c r="V314" s="1" t="s">
        <v>1486</v>
      </c>
      <c r="W314" s="1" t="s">
        <v>1487</v>
      </c>
      <c r="X314" s="1" t="s">
        <v>1486</v>
      </c>
      <c r="Y314" s="1"/>
      <c r="Z314" s="1" t="n">
        <v>3</v>
      </c>
      <c r="AA314" s="1" t="s">
        <v>65</v>
      </c>
      <c r="AB314" s="1" t="s">
        <v>1488</v>
      </c>
      <c r="AC314" s="2" t="s">
        <v>66</v>
      </c>
      <c r="AD314" s="2" t="s">
        <v>67</v>
      </c>
    </row>
    <row r="315" customFormat="false" ht="12.75" hidden="false" customHeight="false" outlineLevel="0" collapsed="false">
      <c r="A315" s="3" t="s">
        <v>1489</v>
      </c>
      <c r="B315" s="1"/>
      <c r="C315" s="4" t="n">
        <f aca="false">IF(OR(T315="SSES",T315="VAR"),-COUNTIF(P$2:P$6715,R315)+1,IF(T315="ES",1,IF(OR(T315="CL",T315="OR",T315="SBOR",T315="SPFM",T315="FM",T315="SBFM",T315="FO",T315="GN",T315="SSGN"),0)))</f>
        <v>1</v>
      </c>
      <c r="D315" s="1" t="n">
        <v>314</v>
      </c>
      <c r="E315" s="1" t="s">
        <v>52</v>
      </c>
      <c r="F315" s="1" t="s">
        <v>53</v>
      </c>
      <c r="G315" s="1" t="s">
        <v>54</v>
      </c>
      <c r="H315" s="1" t="s">
        <v>55</v>
      </c>
      <c r="I315" s="1" t="s">
        <v>1402</v>
      </c>
      <c r="J315" s="1"/>
      <c r="K315" s="1"/>
      <c r="L315" s="1" t="s">
        <v>58</v>
      </c>
      <c r="M315" s="1" t="s">
        <v>59</v>
      </c>
      <c r="N315" s="1" t="s">
        <v>60</v>
      </c>
      <c r="O315" s="1" t="s">
        <v>59</v>
      </c>
      <c r="P315" s="1" t="n">
        <v>233879</v>
      </c>
      <c r="Q315" s="1" t="n">
        <v>195830</v>
      </c>
      <c r="R315" s="1" t="n">
        <v>195830</v>
      </c>
      <c r="S315" s="1" t="n">
        <v>233879</v>
      </c>
      <c r="T315" s="1" t="s">
        <v>69</v>
      </c>
      <c r="U315" s="1" t="s">
        <v>484</v>
      </c>
      <c r="V315" s="1" t="s">
        <v>1490</v>
      </c>
      <c r="W315" s="1" t="s">
        <v>1491</v>
      </c>
      <c r="X315" s="1" t="s">
        <v>1490</v>
      </c>
      <c r="Y315" s="1"/>
      <c r="Z315" s="1" t="n">
        <v>3</v>
      </c>
      <c r="AA315" s="1" t="s">
        <v>65</v>
      </c>
      <c r="AB315" s="1" t="s">
        <v>1492</v>
      </c>
      <c r="AC315" s="2" t="s">
        <v>66</v>
      </c>
      <c r="AD315" s="2" t="s">
        <v>67</v>
      </c>
    </row>
    <row r="316" customFormat="false" ht="12.75" hidden="false" customHeight="false" outlineLevel="0" collapsed="false">
      <c r="A316" s="3" t="s">
        <v>1493</v>
      </c>
      <c r="B316" s="1"/>
      <c r="C316" s="4" t="n">
        <f aca="false">IF(OR(T316="SSES",T316="VAR"),-COUNTIF(P$2:P$6715,R316)+1,IF(T316="ES",1,IF(OR(T316="CL",T316="OR",T316="SBOR",T316="SPFM",T316="FM",T316="SBFM",T316="FO",T316="GN",T316="SSGN"),0)))</f>
        <v>1</v>
      </c>
      <c r="D316" s="1" t="n">
        <v>315</v>
      </c>
      <c r="E316" s="1" t="s">
        <v>52</v>
      </c>
      <c r="F316" s="1" t="s">
        <v>53</v>
      </c>
      <c r="G316" s="1" t="s">
        <v>54</v>
      </c>
      <c r="H316" s="1" t="s">
        <v>55</v>
      </c>
      <c r="I316" s="1" t="s">
        <v>1402</v>
      </c>
      <c r="J316" s="1"/>
      <c r="K316" s="1"/>
      <c r="L316" s="1" t="s">
        <v>58</v>
      </c>
      <c r="M316" s="1" t="s">
        <v>59</v>
      </c>
      <c r="N316" s="1" t="s">
        <v>60</v>
      </c>
      <c r="O316" s="1" t="s">
        <v>59</v>
      </c>
      <c r="P316" s="1" t="n">
        <v>1924</v>
      </c>
      <c r="Q316" s="1" t="n">
        <v>195830</v>
      </c>
      <c r="R316" s="1" t="n">
        <v>195830</v>
      </c>
      <c r="S316" s="1" t="n">
        <v>1924</v>
      </c>
      <c r="T316" s="1" t="s">
        <v>69</v>
      </c>
      <c r="U316" s="1" t="s">
        <v>1494</v>
      </c>
      <c r="V316" s="1" t="s">
        <v>1495</v>
      </c>
      <c r="W316" s="1" t="s">
        <v>1496</v>
      </c>
      <c r="X316" s="1" t="s">
        <v>1495</v>
      </c>
      <c r="Y316" s="1"/>
      <c r="Z316" s="1" t="n">
        <v>3</v>
      </c>
      <c r="AA316" s="1" t="s">
        <v>65</v>
      </c>
      <c r="AB316" s="1" t="s">
        <v>1497</v>
      </c>
      <c r="AC316" s="2" t="s">
        <v>66</v>
      </c>
      <c r="AD316" s="2" t="s">
        <v>67</v>
      </c>
    </row>
    <row r="317" customFormat="false" ht="12.75" hidden="false" customHeight="false" outlineLevel="0" collapsed="false">
      <c r="A317" s="3" t="s">
        <v>1498</v>
      </c>
      <c r="B317" s="1"/>
      <c r="C317" s="4" t="n">
        <f aca="false">IF(OR(T317="SSES",T317="VAR"),-COUNTIF(P$2:P$6715,R317)+1,IF(T317="ES",1,IF(OR(T317="CL",T317="OR",T317="SBOR",T317="SPFM",T317="FM",T317="SBFM",T317="FO",T317="GN",T317="SSGN"),0)))</f>
        <v>1</v>
      </c>
      <c r="D317" s="1" t="n">
        <v>316</v>
      </c>
      <c r="E317" s="1" t="s">
        <v>52</v>
      </c>
      <c r="F317" s="1" t="s">
        <v>53</v>
      </c>
      <c r="G317" s="1" t="s">
        <v>54</v>
      </c>
      <c r="H317" s="1" t="s">
        <v>55</v>
      </c>
      <c r="I317" s="1" t="s">
        <v>1402</v>
      </c>
      <c r="J317" s="1"/>
      <c r="K317" s="1"/>
      <c r="L317" s="1" t="s">
        <v>58</v>
      </c>
      <c r="M317" s="1" t="s">
        <v>59</v>
      </c>
      <c r="N317" s="1" t="s">
        <v>60</v>
      </c>
      <c r="O317" s="1" t="s">
        <v>59</v>
      </c>
      <c r="P317" s="1" t="n">
        <v>1928</v>
      </c>
      <c r="Q317" s="1" t="n">
        <v>195830</v>
      </c>
      <c r="R317" s="1" t="n">
        <v>195830</v>
      </c>
      <c r="S317" s="1" t="n">
        <v>1928</v>
      </c>
      <c r="T317" s="1" t="s">
        <v>69</v>
      </c>
      <c r="U317" s="1" t="s">
        <v>86</v>
      </c>
      <c r="V317" s="1" t="s">
        <v>1499</v>
      </c>
      <c r="W317" s="1" t="s">
        <v>1500</v>
      </c>
      <c r="X317" s="1" t="s">
        <v>1499</v>
      </c>
      <c r="Y317" s="1"/>
      <c r="Z317" s="1" t="n">
        <v>3</v>
      </c>
      <c r="AA317" s="1" t="s">
        <v>65</v>
      </c>
      <c r="AB317" s="1" t="s">
        <v>1501</v>
      </c>
      <c r="AC317" s="2" t="s">
        <v>66</v>
      </c>
      <c r="AD317" s="2" t="s">
        <v>67</v>
      </c>
    </row>
    <row r="318" customFormat="false" ht="12.75" hidden="false" customHeight="false" outlineLevel="0" collapsed="false">
      <c r="A318" s="3" t="s">
        <v>1502</v>
      </c>
      <c r="B318" s="1"/>
      <c r="C318" s="4" t="n">
        <f aca="false">IF(OR(T318="SSES",T318="VAR"),-COUNTIF(P$2:P$6715,R318)+1,IF(T318="ES",1,IF(OR(T318="CL",T318="OR",T318="SBOR",T318="SPFM",T318="FM",T318="SBFM",T318="FO",T318="GN",T318="SSGN"),0)))</f>
        <v>1</v>
      </c>
      <c r="D318" s="1" t="n">
        <v>317</v>
      </c>
      <c r="E318" s="1" t="s">
        <v>52</v>
      </c>
      <c r="F318" s="1" t="s">
        <v>53</v>
      </c>
      <c r="G318" s="1" t="s">
        <v>54</v>
      </c>
      <c r="H318" s="1" t="s">
        <v>55</v>
      </c>
      <c r="I318" s="1" t="s">
        <v>1402</v>
      </c>
      <c r="J318" s="1"/>
      <c r="K318" s="1"/>
      <c r="L318" s="1" t="s">
        <v>58</v>
      </c>
      <c r="M318" s="1" t="s">
        <v>59</v>
      </c>
      <c r="N318" s="1" t="s">
        <v>60</v>
      </c>
      <c r="O318" s="1" t="s">
        <v>59</v>
      </c>
      <c r="P318" s="1" t="n">
        <v>1933</v>
      </c>
      <c r="Q318" s="1" t="n">
        <v>195830</v>
      </c>
      <c r="R318" s="1" t="n">
        <v>195830</v>
      </c>
      <c r="S318" s="1" t="n">
        <v>1933</v>
      </c>
      <c r="T318" s="1" t="s">
        <v>69</v>
      </c>
      <c r="U318" s="1" t="s">
        <v>610</v>
      </c>
      <c r="V318" s="1" t="s">
        <v>1503</v>
      </c>
      <c r="W318" s="1" t="s">
        <v>1504</v>
      </c>
      <c r="X318" s="1" t="s">
        <v>1503</v>
      </c>
      <c r="Y318" s="1"/>
      <c r="Z318" s="1" t="n">
        <v>3</v>
      </c>
      <c r="AA318" s="1" t="s">
        <v>65</v>
      </c>
      <c r="AB318" s="1" t="s">
        <v>1505</v>
      </c>
      <c r="AC318" s="2" t="s">
        <v>66</v>
      </c>
      <c r="AD318" s="2" t="s">
        <v>67</v>
      </c>
    </row>
    <row r="319" customFormat="false" ht="12.75" hidden="false" customHeight="false" outlineLevel="0" collapsed="false">
      <c r="A319" s="3" t="s">
        <v>1506</v>
      </c>
      <c r="B319" s="1"/>
      <c r="C319" s="4" t="n">
        <f aca="false">IF(OR(T319="SSES",T319="VAR"),-COUNTIF(P$2:P$6715,R319)+1,IF(T319="ES",1,IF(OR(T319="CL",T319="OR",T319="SBOR",T319="SPFM",T319="FM",T319="SBFM",T319="FO",T319="GN",T319="SSGN"),0)))</f>
        <v>1</v>
      </c>
      <c r="D319" s="1" t="n">
        <v>318</v>
      </c>
      <c r="E319" s="1" t="s">
        <v>52</v>
      </c>
      <c r="F319" s="1" t="s">
        <v>53</v>
      </c>
      <c r="G319" s="1" t="s">
        <v>54</v>
      </c>
      <c r="H319" s="1" t="s">
        <v>55</v>
      </c>
      <c r="I319" s="1" t="s">
        <v>1402</v>
      </c>
      <c r="J319" s="1"/>
      <c r="K319" s="1"/>
      <c r="L319" s="1" t="s">
        <v>58</v>
      </c>
      <c r="M319" s="1" t="s">
        <v>59</v>
      </c>
      <c r="N319" s="1" t="s">
        <v>60</v>
      </c>
      <c r="O319" s="1" t="s">
        <v>59</v>
      </c>
      <c r="P319" s="1" t="n">
        <v>233885</v>
      </c>
      <c r="Q319" s="1" t="n">
        <v>195830</v>
      </c>
      <c r="R319" s="1" t="n">
        <v>195830</v>
      </c>
      <c r="S319" s="1" t="n">
        <v>233885</v>
      </c>
      <c r="T319" s="1" t="s">
        <v>69</v>
      </c>
      <c r="U319" s="1" t="s">
        <v>86</v>
      </c>
      <c r="V319" s="1" t="s">
        <v>1507</v>
      </c>
      <c r="W319" s="1" t="s">
        <v>1508</v>
      </c>
      <c r="X319" s="1" t="s">
        <v>1507</v>
      </c>
      <c r="Y319" s="1"/>
      <c r="Z319" s="1" t="n">
        <v>3</v>
      </c>
      <c r="AA319" s="1" t="s">
        <v>65</v>
      </c>
      <c r="AB319" s="1" t="s">
        <v>1509</v>
      </c>
      <c r="AC319" s="2" t="s">
        <v>66</v>
      </c>
      <c r="AD319" s="2" t="s">
        <v>67</v>
      </c>
    </row>
    <row r="320" customFormat="false" ht="12.75" hidden="false" customHeight="false" outlineLevel="0" collapsed="false">
      <c r="A320" s="3" t="s">
        <v>1510</v>
      </c>
      <c r="B320" s="1"/>
      <c r="C320" s="4" t="n">
        <f aca="false">IF(OR(T320="SSES",T320="VAR"),-COUNTIF(P$2:P$6715,R320)+1,IF(T320="ES",1,IF(OR(T320="CL",T320="OR",T320="SBOR",T320="SPFM",T320="FM",T320="SBFM",T320="FO",T320="GN",T320="SSGN"),0)))</f>
        <v>1</v>
      </c>
      <c r="D320" s="1" t="n">
        <v>319</v>
      </c>
      <c r="E320" s="1" t="s">
        <v>52</v>
      </c>
      <c r="F320" s="1" t="s">
        <v>53</v>
      </c>
      <c r="G320" s="1" t="s">
        <v>54</v>
      </c>
      <c r="H320" s="1" t="s">
        <v>55</v>
      </c>
      <c r="I320" s="1" t="s">
        <v>1402</v>
      </c>
      <c r="J320" s="1"/>
      <c r="K320" s="1"/>
      <c r="L320" s="1" t="s">
        <v>58</v>
      </c>
      <c r="M320" s="1" t="s">
        <v>59</v>
      </c>
      <c r="N320" s="1" t="s">
        <v>60</v>
      </c>
      <c r="O320" s="1" t="s">
        <v>59</v>
      </c>
      <c r="P320" s="1" t="n">
        <v>1927</v>
      </c>
      <c r="Q320" s="1" t="n">
        <v>195830</v>
      </c>
      <c r="R320" s="1" t="n">
        <v>195830</v>
      </c>
      <c r="S320" s="1" t="n">
        <v>1927</v>
      </c>
      <c r="T320" s="1" t="s">
        <v>69</v>
      </c>
      <c r="U320" s="1" t="s">
        <v>1009</v>
      </c>
      <c r="V320" s="1" t="s">
        <v>1511</v>
      </c>
      <c r="W320" s="1" t="s">
        <v>1512</v>
      </c>
      <c r="X320" s="1" t="s">
        <v>1511</v>
      </c>
      <c r="Y320" s="1"/>
      <c r="Z320" s="1" t="n">
        <v>3</v>
      </c>
      <c r="AA320" s="1" t="s">
        <v>65</v>
      </c>
      <c r="AB320" s="1" t="s">
        <v>1513</v>
      </c>
      <c r="AC320" s="2" t="s">
        <v>66</v>
      </c>
      <c r="AD320" s="2" t="s">
        <v>67</v>
      </c>
    </row>
    <row r="321" customFormat="false" ht="12.75" hidden="false" customHeight="false" outlineLevel="0" collapsed="false">
      <c r="A321" s="3" t="s">
        <v>1514</v>
      </c>
      <c r="B321" s="1"/>
      <c r="C321" s="4" t="n">
        <f aca="false">IF(OR(T321="SSES",T321="VAR"),-COUNTIF(P$2:P$6715,R321)+1,IF(T321="ES",1,IF(OR(T321="CL",T321="OR",T321="SBOR",T321="SPFM",T321="FM",T321="SBFM",T321="FO",T321="GN",T321="SSGN"),0)))</f>
        <v>1</v>
      </c>
      <c r="D321" s="1" t="n">
        <v>320</v>
      </c>
      <c r="E321" s="1" t="s">
        <v>52</v>
      </c>
      <c r="F321" s="1" t="s">
        <v>53</v>
      </c>
      <c r="G321" s="1" t="s">
        <v>54</v>
      </c>
      <c r="H321" s="1" t="s">
        <v>55</v>
      </c>
      <c r="I321" s="1" t="s">
        <v>1402</v>
      </c>
      <c r="J321" s="1"/>
      <c r="K321" s="1"/>
      <c r="L321" s="1" t="s">
        <v>58</v>
      </c>
      <c r="M321" s="1" t="s">
        <v>59</v>
      </c>
      <c r="N321" s="1" t="s">
        <v>60</v>
      </c>
      <c r="O321" s="1" t="s">
        <v>59</v>
      </c>
      <c r="P321" s="1" t="n">
        <v>1929</v>
      </c>
      <c r="Q321" s="1" t="n">
        <v>195830</v>
      </c>
      <c r="R321" s="1" t="n">
        <v>195830</v>
      </c>
      <c r="S321" s="1" t="n">
        <v>1929</v>
      </c>
      <c r="T321" s="1" t="s">
        <v>69</v>
      </c>
      <c r="U321" s="1" t="s">
        <v>1515</v>
      </c>
      <c r="V321" s="1" t="s">
        <v>1516</v>
      </c>
      <c r="W321" s="1" t="s">
        <v>1517</v>
      </c>
      <c r="X321" s="1" t="s">
        <v>1516</v>
      </c>
      <c r="Y321" s="1"/>
      <c r="Z321" s="1" t="n">
        <v>3</v>
      </c>
      <c r="AA321" s="1" t="s">
        <v>65</v>
      </c>
      <c r="AB321" s="1" t="s">
        <v>1518</v>
      </c>
      <c r="AC321" s="2" t="s">
        <v>66</v>
      </c>
      <c r="AD321" s="2" t="s">
        <v>67</v>
      </c>
    </row>
    <row r="322" customFormat="false" ht="12.75" hidden="false" customHeight="false" outlineLevel="0" collapsed="false">
      <c r="A322" s="3" t="s">
        <v>1519</v>
      </c>
      <c r="B322" s="1"/>
      <c r="C322" s="4" t="n">
        <f aca="false">IF(OR(T322="SSES",T322="VAR"),-COUNTIF(P$2:P$6715,R322)+1,IF(T322="ES",1,IF(OR(T322="CL",T322="OR",T322="SBOR",T322="SPFM",T322="FM",T322="SBFM",T322="FO",T322="GN",T322="SSGN"),0)))</f>
        <v>1</v>
      </c>
      <c r="D322" s="1" t="n">
        <v>321</v>
      </c>
      <c r="E322" s="1" t="s">
        <v>52</v>
      </c>
      <c r="F322" s="1" t="s">
        <v>53</v>
      </c>
      <c r="G322" s="1" t="s">
        <v>54</v>
      </c>
      <c r="H322" s="1" t="s">
        <v>55</v>
      </c>
      <c r="I322" s="1" t="s">
        <v>1402</v>
      </c>
      <c r="J322" s="1"/>
      <c r="K322" s="1"/>
      <c r="L322" s="1" t="s">
        <v>58</v>
      </c>
      <c r="M322" s="1" t="s">
        <v>59</v>
      </c>
      <c r="N322" s="1" t="s">
        <v>60</v>
      </c>
      <c r="O322" s="1" t="s">
        <v>59</v>
      </c>
      <c r="P322" s="1" t="n">
        <v>1922</v>
      </c>
      <c r="Q322" s="1" t="n">
        <v>195830</v>
      </c>
      <c r="R322" s="1" t="n">
        <v>195830</v>
      </c>
      <c r="S322" s="1" t="n">
        <v>1922</v>
      </c>
      <c r="T322" s="1" t="s">
        <v>69</v>
      </c>
      <c r="U322" s="1" t="s">
        <v>86</v>
      </c>
      <c r="V322" s="1" t="s">
        <v>1520</v>
      </c>
      <c r="W322" s="1" t="s">
        <v>1521</v>
      </c>
      <c r="X322" s="1" t="s">
        <v>1520</v>
      </c>
      <c r="Y322" s="1"/>
      <c r="Z322" s="1" t="n">
        <v>3</v>
      </c>
      <c r="AA322" s="1" t="s">
        <v>65</v>
      </c>
      <c r="AB322" s="1" t="s">
        <v>1522</v>
      </c>
      <c r="AC322" s="2" t="s">
        <v>66</v>
      </c>
      <c r="AD322" s="2" t="s">
        <v>67</v>
      </c>
    </row>
    <row r="323" customFormat="false" ht="12.75" hidden="false" customHeight="false" outlineLevel="0" collapsed="false">
      <c r="A323" s="3" t="s">
        <v>1523</v>
      </c>
      <c r="B323" s="1" t="s">
        <v>1524</v>
      </c>
      <c r="C323" s="4" t="n">
        <f aca="false">IF(OR(T323="SSES",T323="VAR"),-COUNTIF(P$2:P$6715,R323)+1,IF(T323="ES",1,IF(OR(T323="CL",T323="OR",T323="SBOR",T323="SPFM",T323="FM",T323="SBFM",T323="FO",T323="GN",T323="SSGN"),0)))</f>
        <v>1</v>
      </c>
      <c r="D323" s="1" t="n">
        <v>322</v>
      </c>
      <c r="E323" s="1" t="s">
        <v>52</v>
      </c>
      <c r="F323" s="1" t="s">
        <v>53</v>
      </c>
      <c r="G323" s="1" t="s">
        <v>54</v>
      </c>
      <c r="H323" s="1" t="s">
        <v>55</v>
      </c>
      <c r="I323" s="1" t="s">
        <v>1402</v>
      </c>
      <c r="J323" s="1"/>
      <c r="K323" s="1"/>
      <c r="L323" s="1" t="s">
        <v>58</v>
      </c>
      <c r="M323" s="1" t="s">
        <v>59</v>
      </c>
      <c r="N323" s="1" t="s">
        <v>60</v>
      </c>
      <c r="O323" s="1" t="s">
        <v>59</v>
      </c>
      <c r="P323" s="1" t="n">
        <v>457342</v>
      </c>
      <c r="Q323" s="1" t="n">
        <v>195830</v>
      </c>
      <c r="R323" s="1" t="n">
        <v>195830</v>
      </c>
      <c r="S323" s="1" t="n">
        <v>457342</v>
      </c>
      <c r="T323" s="1" t="s">
        <v>69</v>
      </c>
      <c r="U323" s="1" t="s">
        <v>1525</v>
      </c>
      <c r="V323" s="1" t="s">
        <v>1526</v>
      </c>
      <c r="W323" s="1" t="s">
        <v>1527</v>
      </c>
      <c r="X323" s="1" t="s">
        <v>1526</v>
      </c>
      <c r="Y323" s="1"/>
      <c r="Z323" s="1" t="n">
        <v>3</v>
      </c>
      <c r="AA323" s="1" t="s">
        <v>65</v>
      </c>
      <c r="AB323" s="1" t="s">
        <v>1528</v>
      </c>
      <c r="AC323" s="2" t="s">
        <v>66</v>
      </c>
      <c r="AD323" s="2" t="s">
        <v>67</v>
      </c>
    </row>
    <row r="324" customFormat="false" ht="12.75" hidden="false" customHeight="false" outlineLevel="0" collapsed="false">
      <c r="A324" s="3" t="s">
        <v>1529</v>
      </c>
      <c r="B324" s="1"/>
      <c r="C324" s="4" t="n">
        <f aca="false">IF(OR(T324="SSES",T324="VAR"),-COUNTIF(P$2:P$6715,R324)+1,IF(T324="ES",1,IF(OR(T324="CL",T324="OR",T324="SBOR",T324="SPFM",T324="FM",T324="SBFM",T324="FO",T324="GN",T324="SSGN"),0)))</f>
        <v>1</v>
      </c>
      <c r="D324" s="1" t="n">
        <v>323</v>
      </c>
      <c r="E324" s="1" t="s">
        <v>52</v>
      </c>
      <c r="F324" s="1" t="s">
        <v>53</v>
      </c>
      <c r="G324" s="1" t="s">
        <v>54</v>
      </c>
      <c r="H324" s="1" t="s">
        <v>55</v>
      </c>
      <c r="I324" s="1" t="s">
        <v>1402</v>
      </c>
      <c r="J324" s="1"/>
      <c r="K324" s="1"/>
      <c r="L324" s="1" t="s">
        <v>58</v>
      </c>
      <c r="M324" s="1" t="s">
        <v>59</v>
      </c>
      <c r="N324" s="1" t="s">
        <v>60</v>
      </c>
      <c r="O324" s="1" t="s">
        <v>59</v>
      </c>
      <c r="P324" s="1" t="n">
        <v>1937</v>
      </c>
      <c r="Q324" s="1" t="n">
        <v>195830</v>
      </c>
      <c r="R324" s="1" t="n">
        <v>195830</v>
      </c>
      <c r="S324" s="1" t="n">
        <v>1937</v>
      </c>
      <c r="T324" s="1" t="s">
        <v>69</v>
      </c>
      <c r="U324" s="1" t="s">
        <v>155</v>
      </c>
      <c r="V324" s="1" t="s">
        <v>1530</v>
      </c>
      <c r="W324" s="1" t="s">
        <v>1531</v>
      </c>
      <c r="X324" s="1" t="s">
        <v>1530</v>
      </c>
      <c r="Y324" s="1"/>
      <c r="Z324" s="1" t="n">
        <v>3</v>
      </c>
      <c r="AA324" s="1" t="s">
        <v>65</v>
      </c>
      <c r="AB324" s="1" t="s">
        <v>1532</v>
      </c>
      <c r="AC324" s="2" t="s">
        <v>66</v>
      </c>
      <c r="AD324" s="2" t="s">
        <v>67</v>
      </c>
    </row>
    <row r="325" customFormat="false" ht="12.75" hidden="false" customHeight="false" outlineLevel="0" collapsed="false">
      <c r="A325" s="3" t="s">
        <v>1533</v>
      </c>
      <c r="B325" s="1"/>
      <c r="C325" s="4" t="n">
        <f aca="false">IF(OR(T325="SSES",T325="VAR"),-COUNTIF(P$2:P$6715,R325)+1,IF(T325="ES",1,IF(OR(T325="CL",T325="OR",T325="SBOR",T325="SPFM",T325="FM",T325="SBFM",T325="FO",T325="GN",T325="SSGN"),0)))</f>
        <v>0</v>
      </c>
      <c r="D325" s="1" t="n">
        <v>324</v>
      </c>
      <c r="E325" s="1" t="s">
        <v>52</v>
      </c>
      <c r="F325" s="1" t="s">
        <v>53</v>
      </c>
      <c r="G325" s="1" t="s">
        <v>54</v>
      </c>
      <c r="H325" s="1" t="s">
        <v>55</v>
      </c>
      <c r="I325" s="1" t="s">
        <v>1402</v>
      </c>
      <c r="J325" s="1"/>
      <c r="K325" s="1"/>
      <c r="L325" s="1" t="s">
        <v>58</v>
      </c>
      <c r="M325" s="1" t="s">
        <v>59</v>
      </c>
      <c r="N325" s="1" t="s">
        <v>60</v>
      </c>
      <c r="O325" s="1" t="s">
        <v>59</v>
      </c>
      <c r="P325" s="1" t="n">
        <v>196303</v>
      </c>
      <c r="Q325" s="1" t="n">
        <v>184368</v>
      </c>
      <c r="R325" s="1" t="n">
        <v>184368</v>
      </c>
      <c r="S325" s="1" t="n">
        <v>196303</v>
      </c>
      <c r="T325" s="1" t="s">
        <v>61</v>
      </c>
      <c r="U325" s="1" t="s">
        <v>516</v>
      </c>
      <c r="V325" s="1" t="s">
        <v>1534</v>
      </c>
      <c r="W325" s="1" t="s">
        <v>1535</v>
      </c>
      <c r="X325" s="1" t="s">
        <v>1534</v>
      </c>
      <c r="Y325" s="1"/>
      <c r="Z325" s="1"/>
      <c r="AA325" s="1" t="s">
        <v>65</v>
      </c>
      <c r="AB325" s="1"/>
      <c r="AC325" s="2" t="s">
        <v>66</v>
      </c>
      <c r="AD325" s="2" t="s">
        <v>67</v>
      </c>
    </row>
    <row r="326" customFormat="false" ht="12.75" hidden="false" customHeight="false" outlineLevel="0" collapsed="false">
      <c r="A326" s="3" t="s">
        <v>1536</v>
      </c>
      <c r="B326" s="1" t="s">
        <v>1537</v>
      </c>
      <c r="C326" s="4" t="n">
        <f aca="false">IF(OR(T326="SSES",T326="VAR"),-COUNTIF(P$2:P$6715,R326)+1,IF(T326="ES",1,IF(OR(T326="CL",T326="OR",T326="SBOR",T326="SPFM",T326="FM",T326="SBFM",T326="FO",T326="GN",T326="SSGN"),0)))</f>
        <v>1</v>
      </c>
      <c r="D326" s="1" t="n">
        <v>325</v>
      </c>
      <c r="E326" s="1" t="s">
        <v>52</v>
      </c>
      <c r="F326" s="1" t="s">
        <v>53</v>
      </c>
      <c r="G326" s="1" t="s">
        <v>54</v>
      </c>
      <c r="H326" s="1" t="s">
        <v>55</v>
      </c>
      <c r="I326" s="1" t="s">
        <v>1402</v>
      </c>
      <c r="J326" s="1"/>
      <c r="K326" s="1"/>
      <c r="L326" s="1" t="s">
        <v>58</v>
      </c>
      <c r="M326" s="1" t="s">
        <v>59</v>
      </c>
      <c r="N326" s="1" t="s">
        <v>60</v>
      </c>
      <c r="O326" s="1" t="s">
        <v>59</v>
      </c>
      <c r="P326" s="1" t="n">
        <v>931</v>
      </c>
      <c r="Q326" s="1" t="n">
        <v>196303</v>
      </c>
      <c r="R326" s="1" t="n">
        <v>196303</v>
      </c>
      <c r="S326" s="1" t="n">
        <v>931</v>
      </c>
      <c r="T326" s="1" t="s">
        <v>69</v>
      </c>
      <c r="U326" s="1" t="s">
        <v>86</v>
      </c>
      <c r="V326" s="1" t="s">
        <v>1538</v>
      </c>
      <c r="W326" s="1" t="s">
        <v>1539</v>
      </c>
      <c r="X326" s="1" t="s">
        <v>1538</v>
      </c>
      <c r="Y326" s="1"/>
      <c r="Z326" s="1" t="n">
        <v>3</v>
      </c>
      <c r="AA326" s="1" t="s">
        <v>65</v>
      </c>
      <c r="AB326" s="1" t="s">
        <v>1540</v>
      </c>
      <c r="AC326" s="2" t="s">
        <v>66</v>
      </c>
      <c r="AD326" s="2" t="s">
        <v>67</v>
      </c>
    </row>
    <row r="327" customFormat="false" ht="12.75" hidden="false" customHeight="false" outlineLevel="0" collapsed="false">
      <c r="A327" s="3" t="s">
        <v>1541</v>
      </c>
      <c r="B327" s="1"/>
      <c r="C327" s="4" t="n">
        <f aca="false">IF(OR(T327="SSES",T327="VAR"),-COUNTIF(P$2:P$6715,R327)+1,IF(T327="ES",1,IF(OR(T327="CL",T327="OR",T327="SBOR",T327="SPFM",T327="FM",T327="SBFM",T327="FO",T327="GN",T327="SSGN"),0)))</f>
        <v>1</v>
      </c>
      <c r="D327" s="1" t="n">
        <v>326</v>
      </c>
      <c r="E327" s="1" t="s">
        <v>52</v>
      </c>
      <c r="F327" s="1" t="s">
        <v>53</v>
      </c>
      <c r="G327" s="1" t="s">
        <v>54</v>
      </c>
      <c r="H327" s="1" t="s">
        <v>55</v>
      </c>
      <c r="I327" s="1" t="s">
        <v>1402</v>
      </c>
      <c r="J327" s="1"/>
      <c r="K327" s="1"/>
      <c r="L327" s="1" t="s">
        <v>58</v>
      </c>
      <c r="M327" s="1" t="s">
        <v>59</v>
      </c>
      <c r="N327" s="1" t="s">
        <v>60</v>
      </c>
      <c r="O327" s="1" t="s">
        <v>59</v>
      </c>
      <c r="P327" s="1" t="n">
        <v>806894</v>
      </c>
      <c r="Q327" s="1" t="n">
        <v>806893</v>
      </c>
      <c r="R327" s="1" t="n">
        <v>806893</v>
      </c>
      <c r="S327" s="1" t="n">
        <v>806894</v>
      </c>
      <c r="T327" s="1" t="s">
        <v>69</v>
      </c>
      <c r="U327" s="1" t="s">
        <v>1494</v>
      </c>
      <c r="V327" s="1" t="s">
        <v>1542</v>
      </c>
      <c r="W327" s="1" t="s">
        <v>1543</v>
      </c>
      <c r="X327" s="1" t="s">
        <v>1542</v>
      </c>
      <c r="Y327" s="1"/>
      <c r="Z327" s="1" t="n">
        <v>3</v>
      </c>
      <c r="AA327" s="1" t="s">
        <v>65</v>
      </c>
      <c r="AB327" s="1" t="s">
        <v>1544</v>
      </c>
      <c r="AC327" s="2" t="s">
        <v>66</v>
      </c>
      <c r="AD327" s="2" t="s">
        <v>67</v>
      </c>
    </row>
    <row r="328" customFormat="false" ht="12.75" hidden="false" customHeight="false" outlineLevel="0" collapsed="false">
      <c r="A328" s="3" t="s">
        <v>1545</v>
      </c>
      <c r="B328" s="1"/>
      <c r="C328" s="4" t="n">
        <f aca="false">IF(OR(T328="SSES",T328="VAR"),-COUNTIF(P$2:P$6715,R328)+1,IF(T328="ES",1,IF(OR(T328="CL",T328="OR",T328="SBOR",T328="SPFM",T328="FM",T328="SBFM",T328="FO",T328="GN",T328="SSGN"),0)))</f>
        <v>1</v>
      </c>
      <c r="D328" s="1" t="n">
        <v>327</v>
      </c>
      <c r="E328" s="1" t="s">
        <v>52</v>
      </c>
      <c r="F328" s="1" t="s">
        <v>53</v>
      </c>
      <c r="G328" s="1" t="s">
        <v>54</v>
      </c>
      <c r="H328" s="1" t="s">
        <v>55</v>
      </c>
      <c r="I328" s="1" t="s">
        <v>1402</v>
      </c>
      <c r="J328" s="1"/>
      <c r="K328" s="1"/>
      <c r="L328" s="1" t="s">
        <v>58</v>
      </c>
      <c r="M328" s="1" t="s">
        <v>59</v>
      </c>
      <c r="N328" s="1" t="s">
        <v>60</v>
      </c>
      <c r="O328" s="1" t="s">
        <v>59</v>
      </c>
      <c r="P328" s="1" t="n">
        <v>806896</v>
      </c>
      <c r="Q328" s="1" t="n">
        <v>806893</v>
      </c>
      <c r="R328" s="1" t="n">
        <v>806893</v>
      </c>
      <c r="S328" s="1" t="n">
        <v>806896</v>
      </c>
      <c r="T328" s="1" t="s">
        <v>69</v>
      </c>
      <c r="U328" s="1" t="s">
        <v>734</v>
      </c>
      <c r="V328" s="1" t="s">
        <v>1546</v>
      </c>
      <c r="W328" s="1" t="s">
        <v>1547</v>
      </c>
      <c r="X328" s="1" t="s">
        <v>1546</v>
      </c>
      <c r="Y328" s="1"/>
      <c r="Z328" s="1" t="n">
        <v>3</v>
      </c>
      <c r="AA328" s="1" t="s">
        <v>65</v>
      </c>
      <c r="AB328" s="1" t="s">
        <v>1548</v>
      </c>
      <c r="AC328" s="2" t="s">
        <v>66</v>
      </c>
      <c r="AD328" s="2" t="s">
        <v>67</v>
      </c>
    </row>
    <row r="329" customFormat="false" ht="12.75" hidden="false" customHeight="false" outlineLevel="0" collapsed="false">
      <c r="A329" s="3" t="s">
        <v>1549</v>
      </c>
      <c r="B329" s="1"/>
      <c r="C329" s="4" t="n">
        <f aca="false">IF(OR(T329="SSES",T329="VAR"),-COUNTIF(P$2:P$6715,R329)+1,IF(T329="ES",1,IF(OR(T329="CL",T329="OR",T329="SBOR",T329="SPFM",T329="FM",T329="SBFM",T329="FO",T329="GN",T329="SSGN"),0)))</f>
        <v>0</v>
      </c>
      <c r="D329" s="1" t="n">
        <v>328</v>
      </c>
      <c r="E329" s="1" t="s">
        <v>52</v>
      </c>
      <c r="F329" s="1" t="s">
        <v>53</v>
      </c>
      <c r="G329" s="1" t="s">
        <v>54</v>
      </c>
      <c r="H329" s="1" t="s">
        <v>55</v>
      </c>
      <c r="I329" s="1" t="s">
        <v>1402</v>
      </c>
      <c r="J329" s="1"/>
      <c r="K329" s="1"/>
      <c r="L329" s="1" t="s">
        <v>58</v>
      </c>
      <c r="M329" s="1" t="s">
        <v>59</v>
      </c>
      <c r="N329" s="1" t="s">
        <v>60</v>
      </c>
      <c r="O329" s="1" t="s">
        <v>59</v>
      </c>
      <c r="P329" s="1" t="n">
        <v>198691</v>
      </c>
      <c r="Q329" s="1" t="n">
        <v>184368</v>
      </c>
      <c r="R329" s="1" t="n">
        <v>184368</v>
      </c>
      <c r="S329" s="1" t="n">
        <v>198691</v>
      </c>
      <c r="T329" s="1" t="s">
        <v>61</v>
      </c>
      <c r="U329" s="1" t="s">
        <v>1550</v>
      </c>
      <c r="V329" s="1" t="s">
        <v>1551</v>
      </c>
      <c r="W329" s="1" t="s">
        <v>1552</v>
      </c>
      <c r="X329" s="1" t="s">
        <v>1551</v>
      </c>
      <c r="Y329" s="1"/>
      <c r="Z329" s="1" t="n">
        <v>3</v>
      </c>
      <c r="AA329" s="1" t="s">
        <v>65</v>
      </c>
      <c r="AB329" s="1"/>
      <c r="AC329" s="2" t="s">
        <v>66</v>
      </c>
      <c r="AD329" s="2" t="s">
        <v>67</v>
      </c>
    </row>
    <row r="330" customFormat="false" ht="12.75" hidden="false" customHeight="false" outlineLevel="0" collapsed="false">
      <c r="A330" s="3" t="s">
        <v>1553</v>
      </c>
      <c r="B330" s="1"/>
      <c r="C330" s="4" t="n">
        <f aca="false">IF(OR(T330="SSES",T330="VAR"),-COUNTIF(P$2:P$6715,R330)+1,IF(T330="ES",1,IF(OR(T330="CL",T330="OR",T330="SBOR",T330="SPFM",T330="FM",T330="SBFM",T330="FO",T330="GN",T330="SSGN"),0)))</f>
        <v>1</v>
      </c>
      <c r="D330" s="1" t="n">
        <v>329</v>
      </c>
      <c r="E330" s="1" t="s">
        <v>52</v>
      </c>
      <c r="F330" s="1" t="s">
        <v>53</v>
      </c>
      <c r="G330" s="1" t="s">
        <v>54</v>
      </c>
      <c r="H330" s="1" t="s">
        <v>55</v>
      </c>
      <c r="I330" s="1" t="s">
        <v>1402</v>
      </c>
      <c r="J330" s="1"/>
      <c r="K330" s="1"/>
      <c r="L330" s="1" t="s">
        <v>58</v>
      </c>
      <c r="M330" s="1" t="s">
        <v>59</v>
      </c>
      <c r="N330" s="1" t="s">
        <v>60</v>
      </c>
      <c r="O330" s="1" t="s">
        <v>59</v>
      </c>
      <c r="P330" s="1" t="n">
        <v>457346</v>
      </c>
      <c r="Q330" s="1" t="n">
        <v>198691</v>
      </c>
      <c r="R330" s="1" t="n">
        <v>198691</v>
      </c>
      <c r="S330" s="1" t="n">
        <v>457346</v>
      </c>
      <c r="T330" s="1" t="s">
        <v>69</v>
      </c>
      <c r="U330" s="1" t="s">
        <v>1468</v>
      </c>
      <c r="V330" s="1" t="s">
        <v>1554</v>
      </c>
      <c r="W330" s="1" t="s">
        <v>1555</v>
      </c>
      <c r="X330" s="1" t="s">
        <v>1554</v>
      </c>
      <c r="Y330" s="1"/>
      <c r="Z330" s="1" t="n">
        <v>3</v>
      </c>
      <c r="AA330" s="1" t="s">
        <v>65</v>
      </c>
      <c r="AB330" s="1" t="s">
        <v>1556</v>
      </c>
      <c r="AC330" s="2" t="s">
        <v>66</v>
      </c>
      <c r="AD330" s="2" t="s">
        <v>67</v>
      </c>
    </row>
    <row r="331" customFormat="false" ht="12.75" hidden="false" customHeight="false" outlineLevel="0" collapsed="false">
      <c r="A331" s="3" t="s">
        <v>1557</v>
      </c>
      <c r="B331" s="1" t="s">
        <v>1558</v>
      </c>
      <c r="C331" s="4" t="n">
        <f aca="false">IF(OR(T331="SSES",T331="VAR"),-COUNTIF(P$2:P$6715,R331)+1,IF(T331="ES",1,IF(OR(T331="CL",T331="OR",T331="SBOR",T331="SPFM",T331="FM",T331="SBFM",T331="FO",T331="GN",T331="SSGN"),0)))</f>
        <v>1</v>
      </c>
      <c r="D331" s="1" t="n">
        <v>330</v>
      </c>
      <c r="E331" s="1" t="s">
        <v>52</v>
      </c>
      <c r="F331" s="1" t="s">
        <v>53</v>
      </c>
      <c r="G331" s="1" t="s">
        <v>54</v>
      </c>
      <c r="H331" s="1" t="s">
        <v>55</v>
      </c>
      <c r="I331" s="1" t="s">
        <v>1402</v>
      </c>
      <c r="J331" s="1"/>
      <c r="K331" s="1"/>
      <c r="L331" s="1" t="s">
        <v>58</v>
      </c>
      <c r="M331" s="1" t="s">
        <v>59</v>
      </c>
      <c r="N331" s="1" t="s">
        <v>60</v>
      </c>
      <c r="O331" s="1" t="s">
        <v>59</v>
      </c>
      <c r="P331" s="1" t="n">
        <v>1941</v>
      </c>
      <c r="Q331" s="1" t="n">
        <v>198691</v>
      </c>
      <c r="R331" s="1" t="n">
        <v>198691</v>
      </c>
      <c r="S331" s="1" t="n">
        <v>1941</v>
      </c>
      <c r="T331" s="1" t="s">
        <v>69</v>
      </c>
      <c r="U331" s="1" t="s">
        <v>520</v>
      </c>
      <c r="V331" s="1" t="s">
        <v>1559</v>
      </c>
      <c r="W331" s="1" t="s">
        <v>1560</v>
      </c>
      <c r="X331" s="1" t="s">
        <v>1559</v>
      </c>
      <c r="Y331" s="1"/>
      <c r="Z331" s="1" t="n">
        <v>3</v>
      </c>
      <c r="AA331" s="1" t="s">
        <v>65</v>
      </c>
      <c r="AB331" s="1" t="s">
        <v>1561</v>
      </c>
      <c r="AC331" s="2" t="s">
        <v>66</v>
      </c>
      <c r="AD331" s="2" t="s">
        <v>67</v>
      </c>
    </row>
    <row r="332" customFormat="false" ht="12.75" hidden="false" customHeight="false" outlineLevel="0" collapsed="false">
      <c r="A332" s="3" t="s">
        <v>1562</v>
      </c>
      <c r="B332" s="1"/>
      <c r="C332" s="4" t="n">
        <f aca="false">IF(OR(T332="SSES",T332="VAR"),-COUNTIF(P$2:P$6715,R332)+1,IF(T332="ES",1,IF(OR(T332="CL",T332="OR",T332="SBOR",T332="SPFM",T332="FM",T332="SBFM",T332="FO",T332="GN",T332="SSGN"),0)))</f>
        <v>1</v>
      </c>
      <c r="D332" s="1" t="n">
        <v>331</v>
      </c>
      <c r="E332" s="1" t="s">
        <v>52</v>
      </c>
      <c r="F332" s="1" t="s">
        <v>53</v>
      </c>
      <c r="G332" s="1" t="s">
        <v>54</v>
      </c>
      <c r="H332" s="1" t="s">
        <v>55</v>
      </c>
      <c r="I332" s="1" t="s">
        <v>1402</v>
      </c>
      <c r="J332" s="1"/>
      <c r="K332" s="1"/>
      <c r="L332" s="1" t="s">
        <v>58</v>
      </c>
      <c r="M332" s="1" t="s">
        <v>59</v>
      </c>
      <c r="N332" s="1" t="s">
        <v>60</v>
      </c>
      <c r="O332" s="1" t="s">
        <v>59</v>
      </c>
      <c r="P332" s="1" t="n">
        <v>921</v>
      </c>
      <c r="Q332" s="1" t="n">
        <v>199076</v>
      </c>
      <c r="R332" s="1" t="n">
        <v>199076</v>
      </c>
      <c r="S332" s="1" t="n">
        <v>921</v>
      </c>
      <c r="T332" s="1" t="s">
        <v>69</v>
      </c>
      <c r="U332" s="1" t="s">
        <v>1481</v>
      </c>
      <c r="V332" s="1" t="s">
        <v>1563</v>
      </c>
      <c r="W332" s="1" t="s">
        <v>1564</v>
      </c>
      <c r="X332" s="1" t="s">
        <v>1563</v>
      </c>
      <c r="Y332" s="1"/>
      <c r="Z332" s="1" t="n">
        <v>3</v>
      </c>
      <c r="AA332" s="1" t="s">
        <v>65</v>
      </c>
      <c r="AB332" s="1" t="s">
        <v>1565</v>
      </c>
      <c r="AC332" s="2" t="s">
        <v>66</v>
      </c>
      <c r="AD332" s="2" t="s">
        <v>67</v>
      </c>
    </row>
    <row r="333" customFormat="false" ht="12.75" hidden="false" customHeight="false" outlineLevel="0" collapsed="false">
      <c r="A333" s="3" t="s">
        <v>1566</v>
      </c>
      <c r="B333" s="1"/>
      <c r="C333" s="4" t="n">
        <f aca="false">IF(OR(T333="SSES",T333="VAR"),-COUNTIF(P$2:P$6715,R333)+1,IF(T333="ES",1,IF(OR(T333="CL",T333="OR",T333="SBOR",T333="SPFM",T333="FM",T333="SBFM",T333="FO",T333="GN",T333="SSGN"),0)))</f>
        <v>0</v>
      </c>
      <c r="D333" s="1" t="n">
        <v>332</v>
      </c>
      <c r="E333" s="1" t="s">
        <v>52</v>
      </c>
      <c r="F333" s="1" t="s">
        <v>53</v>
      </c>
      <c r="G333" s="1" t="s">
        <v>54</v>
      </c>
      <c r="H333" s="1" t="s">
        <v>55</v>
      </c>
      <c r="I333" s="1" t="s">
        <v>1567</v>
      </c>
      <c r="J333" s="1"/>
      <c r="K333" s="1"/>
      <c r="L333" s="1" t="s">
        <v>58</v>
      </c>
      <c r="M333" s="1" t="s">
        <v>59</v>
      </c>
      <c r="N333" s="1" t="s">
        <v>60</v>
      </c>
      <c r="O333" s="1" t="s">
        <v>59</v>
      </c>
      <c r="P333" s="1" t="n">
        <v>192317</v>
      </c>
      <c r="Q333" s="1" t="n">
        <v>184369</v>
      </c>
      <c r="R333" s="1" t="n">
        <v>184369</v>
      </c>
      <c r="S333" s="1" t="n">
        <v>192317</v>
      </c>
      <c r="T333" s="1" t="s">
        <v>61</v>
      </c>
      <c r="U333" s="1" t="s">
        <v>1568</v>
      </c>
      <c r="V333" s="1" t="s">
        <v>1569</v>
      </c>
      <c r="W333" s="1" t="s">
        <v>1570</v>
      </c>
      <c r="X333" s="1" t="s">
        <v>1569</v>
      </c>
      <c r="Y333" s="1"/>
      <c r="Z333" s="1"/>
      <c r="AA333" s="1" t="s">
        <v>65</v>
      </c>
      <c r="AB333" s="1"/>
      <c r="AC333" s="2" t="s">
        <v>66</v>
      </c>
      <c r="AD333" s="2" t="s">
        <v>67</v>
      </c>
    </row>
    <row r="334" customFormat="false" ht="12.75" hidden="false" customHeight="false" outlineLevel="0" collapsed="false">
      <c r="A334" s="3" t="s">
        <v>1571</v>
      </c>
      <c r="B334" s="1" t="s">
        <v>1572</v>
      </c>
      <c r="C334" s="4" t="n">
        <f aca="false">IF(OR(T334="SSES",T334="VAR"),-COUNTIF(P$2:P$6715,R334)+1,IF(T334="ES",1,IF(OR(T334="CL",T334="OR",T334="SBOR",T334="SPFM",T334="FM",T334="SBFM",T334="FO",T334="GN",T334="SSGN"),0)))</f>
        <v>1</v>
      </c>
      <c r="D334" s="1" t="n">
        <v>333</v>
      </c>
      <c r="E334" s="1" t="s">
        <v>52</v>
      </c>
      <c r="F334" s="1" t="s">
        <v>53</v>
      </c>
      <c r="G334" s="1" t="s">
        <v>54</v>
      </c>
      <c r="H334" s="1" t="s">
        <v>55</v>
      </c>
      <c r="I334" s="1" t="s">
        <v>1567</v>
      </c>
      <c r="J334" s="1"/>
      <c r="K334" s="1"/>
      <c r="L334" s="1" t="s">
        <v>58</v>
      </c>
      <c r="M334" s="1" t="s">
        <v>59</v>
      </c>
      <c r="N334" s="1" t="s">
        <v>60</v>
      </c>
      <c r="O334" s="1" t="s">
        <v>59</v>
      </c>
      <c r="P334" s="1" t="n">
        <v>903</v>
      </c>
      <c r="Q334" s="1" t="n">
        <v>192317</v>
      </c>
      <c r="R334" s="1" t="n">
        <v>192317</v>
      </c>
      <c r="S334" s="1" t="n">
        <v>903</v>
      </c>
      <c r="T334" s="1" t="s">
        <v>69</v>
      </c>
      <c r="U334" s="1" t="s">
        <v>97</v>
      </c>
      <c r="V334" s="1" t="s">
        <v>1573</v>
      </c>
      <c r="W334" s="1" t="s">
        <v>1574</v>
      </c>
      <c r="X334" s="1" t="s">
        <v>1573</v>
      </c>
      <c r="Y334" s="1"/>
      <c r="Z334" s="1" t="n">
        <v>3</v>
      </c>
      <c r="AA334" s="1" t="s">
        <v>65</v>
      </c>
      <c r="AB334" s="1" t="s">
        <v>1575</v>
      </c>
      <c r="AC334" s="2" t="s">
        <v>66</v>
      </c>
      <c r="AD334" s="2" t="s">
        <v>67</v>
      </c>
    </row>
    <row r="335" customFormat="false" ht="12.75" hidden="false" customHeight="false" outlineLevel="0" collapsed="false">
      <c r="A335" s="3" t="s">
        <v>1576</v>
      </c>
      <c r="B335" s="1"/>
      <c r="C335" s="4" t="n">
        <f aca="false">IF(OR(T335="SSES",T335="VAR"),-COUNTIF(P$2:P$6715,R335)+1,IF(T335="ES",1,IF(OR(T335="CL",T335="OR",T335="SBOR",T335="SPFM",T335="FM",T335="SBFM",T335="FO",T335="GN",T335="SSGN"),0)))</f>
        <v>1</v>
      </c>
      <c r="D335" s="1" t="n">
        <v>334</v>
      </c>
      <c r="E335" s="1" t="s">
        <v>52</v>
      </c>
      <c r="F335" s="1" t="s">
        <v>53</v>
      </c>
      <c r="G335" s="1" t="s">
        <v>54</v>
      </c>
      <c r="H335" s="1" t="s">
        <v>55</v>
      </c>
      <c r="I335" s="1" t="s">
        <v>1567</v>
      </c>
      <c r="J335" s="1"/>
      <c r="K335" s="1"/>
      <c r="L335" s="1" t="s">
        <v>58</v>
      </c>
      <c r="M335" s="1" t="s">
        <v>59</v>
      </c>
      <c r="N335" s="1" t="s">
        <v>60</v>
      </c>
      <c r="O335" s="1" t="s">
        <v>59</v>
      </c>
      <c r="P335" s="1" t="n">
        <v>905</v>
      </c>
      <c r="Q335" s="1" t="n">
        <v>192317</v>
      </c>
      <c r="R335" s="1" t="n">
        <v>192317</v>
      </c>
      <c r="S335" s="1" t="n">
        <v>905</v>
      </c>
      <c r="T335" s="1" t="s">
        <v>69</v>
      </c>
      <c r="U335" s="1" t="s">
        <v>1577</v>
      </c>
      <c r="V335" s="1" t="s">
        <v>1578</v>
      </c>
      <c r="W335" s="1" t="s">
        <v>1579</v>
      </c>
      <c r="X335" s="1" t="s">
        <v>1578</v>
      </c>
      <c r="Y335" s="1"/>
      <c r="Z335" s="1" t="n">
        <v>3</v>
      </c>
      <c r="AA335" s="1" t="s">
        <v>65</v>
      </c>
      <c r="AB335" s="1" t="s">
        <v>1580</v>
      </c>
      <c r="AC335" s="2" t="s">
        <v>66</v>
      </c>
      <c r="AD335" s="2" t="s">
        <v>67</v>
      </c>
    </row>
    <row r="336" customFormat="false" ht="12.75" hidden="false" customHeight="false" outlineLevel="0" collapsed="false">
      <c r="A336" s="3" t="s">
        <v>1581</v>
      </c>
      <c r="B336" s="1"/>
      <c r="C336" s="4" t="n">
        <f aca="false">IF(OR(T336="SSES",T336="VAR"),-COUNTIF(P$2:P$6715,R336)+1,IF(T336="ES",1,IF(OR(T336="CL",T336="OR",T336="SBOR",T336="SPFM",T336="FM",T336="SBFM",T336="FO",T336="GN",T336="SSGN"),0)))</f>
        <v>1</v>
      </c>
      <c r="D336" s="1" t="n">
        <v>335</v>
      </c>
      <c r="E336" s="1" t="s">
        <v>52</v>
      </c>
      <c r="F336" s="1" t="s">
        <v>53</v>
      </c>
      <c r="G336" s="1" t="s">
        <v>54</v>
      </c>
      <c r="H336" s="1" t="s">
        <v>55</v>
      </c>
      <c r="I336" s="1" t="s">
        <v>1567</v>
      </c>
      <c r="J336" s="1"/>
      <c r="K336" s="1"/>
      <c r="L336" s="1" t="s">
        <v>58</v>
      </c>
      <c r="M336" s="1" t="s">
        <v>59</v>
      </c>
      <c r="N336" s="1" t="s">
        <v>60</v>
      </c>
      <c r="O336" s="1" t="s">
        <v>59</v>
      </c>
      <c r="P336" s="1" t="n">
        <v>902</v>
      </c>
      <c r="Q336" s="1" t="n">
        <v>192317</v>
      </c>
      <c r="R336" s="1" t="n">
        <v>192317</v>
      </c>
      <c r="S336" s="1" t="n">
        <v>902</v>
      </c>
      <c r="T336" s="1" t="s">
        <v>69</v>
      </c>
      <c r="U336" s="1" t="s">
        <v>411</v>
      </c>
      <c r="V336" s="1" t="s">
        <v>1582</v>
      </c>
      <c r="W336" s="1" t="s">
        <v>1583</v>
      </c>
      <c r="X336" s="1" t="s">
        <v>1582</v>
      </c>
      <c r="Y336" s="1"/>
      <c r="Z336" s="1" t="n">
        <v>3</v>
      </c>
      <c r="AA336" s="1" t="s">
        <v>65</v>
      </c>
      <c r="AB336" s="1" t="s">
        <v>1584</v>
      </c>
      <c r="AC336" s="2" t="s">
        <v>66</v>
      </c>
      <c r="AD336" s="2" t="s">
        <v>67</v>
      </c>
    </row>
    <row r="337" customFormat="false" ht="12.75" hidden="false" customHeight="false" outlineLevel="0" collapsed="false">
      <c r="A337" s="3" t="s">
        <v>1585</v>
      </c>
      <c r="B337" s="1"/>
      <c r="C337" s="4" t="n">
        <f aca="false">IF(OR(T337="SSES",T337="VAR"),-COUNTIF(P$2:P$6715,R337)+1,IF(T337="ES",1,IF(OR(T337="CL",T337="OR",T337="SBOR",T337="SPFM",T337="FM",T337="SBFM",T337="FO",T337="GN",T337="SSGN"),0)))</f>
        <v>1</v>
      </c>
      <c r="D337" s="1" t="n">
        <v>336</v>
      </c>
      <c r="E337" s="1" t="s">
        <v>52</v>
      </c>
      <c r="F337" s="1" t="s">
        <v>53</v>
      </c>
      <c r="G337" s="1" t="s">
        <v>54</v>
      </c>
      <c r="H337" s="1" t="s">
        <v>55</v>
      </c>
      <c r="I337" s="1" t="s">
        <v>1567</v>
      </c>
      <c r="J337" s="1"/>
      <c r="K337" s="1"/>
      <c r="L337" s="1" t="s">
        <v>58</v>
      </c>
      <c r="M337" s="1" t="s">
        <v>59</v>
      </c>
      <c r="N337" s="1" t="s">
        <v>60</v>
      </c>
      <c r="O337" s="1" t="s">
        <v>59</v>
      </c>
      <c r="P337" s="1" t="n">
        <v>904</v>
      </c>
      <c r="Q337" s="1" t="n">
        <v>192317</v>
      </c>
      <c r="R337" s="1" t="n">
        <v>192317</v>
      </c>
      <c r="S337" s="1" t="n">
        <v>904</v>
      </c>
      <c r="T337" s="1" t="s">
        <v>69</v>
      </c>
      <c r="U337" s="1" t="s">
        <v>1586</v>
      </c>
      <c r="V337" s="1" t="s">
        <v>1587</v>
      </c>
      <c r="W337" s="1" t="s">
        <v>1588</v>
      </c>
      <c r="X337" s="1" t="s">
        <v>1587</v>
      </c>
      <c r="Y337" s="1"/>
      <c r="Z337" s="1" t="n">
        <v>3</v>
      </c>
      <c r="AA337" s="1" t="s">
        <v>65</v>
      </c>
      <c r="AB337" s="1" t="s">
        <v>1589</v>
      </c>
      <c r="AC337" s="2" t="s">
        <v>66</v>
      </c>
      <c r="AD337" s="2" t="s">
        <v>67</v>
      </c>
    </row>
    <row r="338" customFormat="false" ht="12.75" hidden="false" customHeight="false" outlineLevel="0" collapsed="false">
      <c r="A338" s="3" t="s">
        <v>1590</v>
      </c>
      <c r="B338" s="1"/>
      <c r="C338" s="4" t="n">
        <f aca="false">IF(OR(T338="SSES",T338="VAR"),-COUNTIF(P$2:P$6715,R338)+1,IF(T338="ES",1,IF(OR(T338="CL",T338="OR",T338="SBOR",T338="SPFM",T338="FM",T338="SBFM",T338="FO",T338="GN",T338="SSGN"),0)))</f>
        <v>1</v>
      </c>
      <c r="D338" s="1" t="n">
        <v>337</v>
      </c>
      <c r="E338" s="1" t="s">
        <v>52</v>
      </c>
      <c r="F338" s="1" t="s">
        <v>53</v>
      </c>
      <c r="G338" s="1" t="s">
        <v>54</v>
      </c>
      <c r="H338" s="1" t="s">
        <v>55</v>
      </c>
      <c r="I338" s="1" t="s">
        <v>1591</v>
      </c>
      <c r="J338" s="1"/>
      <c r="K338" s="1"/>
      <c r="L338" s="1" t="s">
        <v>58</v>
      </c>
      <c r="M338" s="1" t="s">
        <v>59</v>
      </c>
      <c r="N338" s="1" t="s">
        <v>60</v>
      </c>
      <c r="O338" s="1" t="s">
        <v>59</v>
      </c>
      <c r="P338" s="1" t="n">
        <v>1759</v>
      </c>
      <c r="Q338" s="1" t="n">
        <v>199158</v>
      </c>
      <c r="R338" s="1" t="n">
        <v>199158</v>
      </c>
      <c r="S338" s="1" t="n">
        <v>1759</v>
      </c>
      <c r="T338" s="1" t="s">
        <v>69</v>
      </c>
      <c r="U338" s="1" t="s">
        <v>583</v>
      </c>
      <c r="V338" s="1" t="s">
        <v>1592</v>
      </c>
      <c r="W338" s="1" t="s">
        <v>1593</v>
      </c>
      <c r="X338" s="1" t="s">
        <v>1592</v>
      </c>
      <c r="Y338" s="1"/>
      <c r="Z338" s="1" t="n">
        <v>3</v>
      </c>
      <c r="AA338" s="1" t="s">
        <v>65</v>
      </c>
      <c r="AB338" s="1" t="s">
        <v>1594</v>
      </c>
      <c r="AC338" s="2" t="s">
        <v>66</v>
      </c>
      <c r="AD338" s="2" t="s">
        <v>67</v>
      </c>
    </row>
    <row r="339" customFormat="false" ht="12.75" hidden="false" customHeight="false" outlineLevel="0" collapsed="false">
      <c r="A339" s="3" t="s">
        <v>1595</v>
      </c>
      <c r="B339" s="1"/>
      <c r="C339" s="4" t="n">
        <f aca="false">IF(OR(T339="SSES",T339="VAR"),-COUNTIF(P$2:P$6715,R339)+1,IF(T339="ES",1,IF(OR(T339="CL",T339="OR",T339="SBOR",T339="SPFM",T339="FM",T339="SBFM",T339="FO",T339="GN",T339="SSGN"),0)))</f>
        <v>1</v>
      </c>
      <c r="D339" s="1" t="n">
        <v>338</v>
      </c>
      <c r="E339" s="1" t="s">
        <v>52</v>
      </c>
      <c r="F339" s="1" t="s">
        <v>53</v>
      </c>
      <c r="G339" s="1" t="s">
        <v>54</v>
      </c>
      <c r="H339" s="1" t="s">
        <v>55</v>
      </c>
      <c r="I339" s="1" t="s">
        <v>1591</v>
      </c>
      <c r="J339" s="1"/>
      <c r="K339" s="1"/>
      <c r="L339" s="1" t="s">
        <v>58</v>
      </c>
      <c r="M339" s="1" t="s">
        <v>59</v>
      </c>
      <c r="N339" s="1" t="s">
        <v>60</v>
      </c>
      <c r="O339" s="1" t="s">
        <v>59</v>
      </c>
      <c r="P339" s="1" t="n">
        <v>1756</v>
      </c>
      <c r="Q339" s="1" t="n">
        <v>199158</v>
      </c>
      <c r="R339" s="1" t="n">
        <v>199158</v>
      </c>
      <c r="S339" s="1" t="n">
        <v>1756</v>
      </c>
      <c r="T339" s="1" t="s">
        <v>69</v>
      </c>
      <c r="U339" s="1" t="s">
        <v>583</v>
      </c>
      <c r="V339" s="1" t="s">
        <v>1596</v>
      </c>
      <c r="W339" s="1" t="s">
        <v>1597</v>
      </c>
      <c r="X339" s="1" t="s">
        <v>1596</v>
      </c>
      <c r="Y339" s="1"/>
      <c r="Z339" s="1" t="n">
        <v>3</v>
      </c>
      <c r="AA339" s="1" t="s">
        <v>65</v>
      </c>
      <c r="AB339" s="1" t="s">
        <v>1598</v>
      </c>
      <c r="AC339" s="2" t="s">
        <v>66</v>
      </c>
      <c r="AD339" s="2" t="s">
        <v>67</v>
      </c>
    </row>
    <row r="340" customFormat="false" ht="12.75" hidden="false" customHeight="false" outlineLevel="0" collapsed="false">
      <c r="A340" s="3" t="s">
        <v>1599</v>
      </c>
      <c r="B340" s="1"/>
      <c r="C340" s="4" t="n">
        <f aca="false">IF(OR(T340="SSES",T340="VAR"),-COUNTIF(P$2:P$6715,R340)+1,IF(T340="ES",1,IF(OR(T340="CL",T340="OR",T340="SBOR",T340="SPFM",T340="FM",T340="SBFM",T340="FO",T340="GN",T340="SSGN"),0)))</f>
        <v>1</v>
      </c>
      <c r="D340" s="1" t="n">
        <v>339</v>
      </c>
      <c r="E340" s="1" t="s">
        <v>52</v>
      </c>
      <c r="F340" s="1" t="s">
        <v>53</v>
      </c>
      <c r="G340" s="1" t="s">
        <v>54</v>
      </c>
      <c r="H340" s="1" t="s">
        <v>55</v>
      </c>
      <c r="I340" s="1" t="s">
        <v>1591</v>
      </c>
      <c r="J340" s="1"/>
      <c r="K340" s="1"/>
      <c r="L340" s="1" t="s">
        <v>58</v>
      </c>
      <c r="M340" s="1" t="s">
        <v>59</v>
      </c>
      <c r="N340" s="1" t="s">
        <v>60</v>
      </c>
      <c r="O340" s="1" t="s">
        <v>59</v>
      </c>
      <c r="P340" s="1" t="n">
        <v>234209</v>
      </c>
      <c r="Q340" s="1" t="n">
        <v>199158</v>
      </c>
      <c r="R340" s="1" t="n">
        <v>199158</v>
      </c>
      <c r="S340" s="1" t="n">
        <v>234209</v>
      </c>
      <c r="T340" s="1" t="s">
        <v>69</v>
      </c>
      <c r="U340" s="1" t="s">
        <v>583</v>
      </c>
      <c r="V340" s="1" t="s">
        <v>1600</v>
      </c>
      <c r="W340" s="1" t="s">
        <v>1601</v>
      </c>
      <c r="X340" s="1" t="s">
        <v>1600</v>
      </c>
      <c r="Y340" s="1"/>
      <c r="Z340" s="1" t="n">
        <v>3</v>
      </c>
      <c r="AA340" s="1" t="s">
        <v>65</v>
      </c>
      <c r="AB340" s="1" t="s">
        <v>1602</v>
      </c>
      <c r="AC340" s="2" t="s">
        <v>66</v>
      </c>
      <c r="AD340" s="2" t="s">
        <v>67</v>
      </c>
    </row>
    <row r="341" customFormat="false" ht="12.75" hidden="false" customHeight="false" outlineLevel="0" collapsed="false">
      <c r="A341" s="3" t="s">
        <v>1603</v>
      </c>
      <c r="B341" s="1"/>
      <c r="C341" s="4" t="n">
        <f aca="false">IF(OR(T341="SSES",T341="VAR"),-COUNTIF(P$2:P$6715,R341)+1,IF(T341="ES",1,IF(OR(T341="CL",T341="OR",T341="SBOR",T341="SPFM",T341="FM",T341="SBFM",T341="FO",T341="GN",T341="SSGN"),0)))</f>
        <v>1</v>
      </c>
      <c r="D341" s="1" t="n">
        <v>340</v>
      </c>
      <c r="E341" s="1" t="s">
        <v>52</v>
      </c>
      <c r="F341" s="1" t="s">
        <v>53</v>
      </c>
      <c r="G341" s="1" t="s">
        <v>54</v>
      </c>
      <c r="H341" s="1" t="s">
        <v>55</v>
      </c>
      <c r="I341" s="1" t="s">
        <v>1591</v>
      </c>
      <c r="J341" s="1"/>
      <c r="K341" s="1"/>
      <c r="L341" s="1" t="s">
        <v>58</v>
      </c>
      <c r="M341" s="1" t="s">
        <v>59</v>
      </c>
      <c r="N341" s="1" t="s">
        <v>60</v>
      </c>
      <c r="O341" s="1" t="s">
        <v>59</v>
      </c>
      <c r="P341" s="1" t="n">
        <v>457348</v>
      </c>
      <c r="Q341" s="1" t="n">
        <v>199158</v>
      </c>
      <c r="R341" s="1" t="n">
        <v>199158</v>
      </c>
      <c r="S341" s="1" t="n">
        <v>457348</v>
      </c>
      <c r="T341" s="1" t="s">
        <v>69</v>
      </c>
      <c r="U341" s="1" t="s">
        <v>1604</v>
      </c>
      <c r="V341" s="1" t="s">
        <v>1605</v>
      </c>
      <c r="W341" s="1" t="s">
        <v>1606</v>
      </c>
      <c r="X341" s="1" t="s">
        <v>1605</v>
      </c>
      <c r="Y341" s="1"/>
      <c r="Z341" s="1" t="n">
        <v>3</v>
      </c>
      <c r="AA341" s="1" t="s">
        <v>65</v>
      </c>
      <c r="AB341" s="1" t="s">
        <v>1607</v>
      </c>
      <c r="AC341" s="2" t="s">
        <v>66</v>
      </c>
      <c r="AD341" s="2" t="s">
        <v>67</v>
      </c>
    </row>
    <row r="342" customFormat="false" ht="12.75" hidden="false" customHeight="false" outlineLevel="0" collapsed="false">
      <c r="A342" s="3" t="s">
        <v>1608</v>
      </c>
      <c r="B342" s="1" t="s">
        <v>1609</v>
      </c>
      <c r="C342" s="4" t="n">
        <f aca="false">IF(OR(T342="SSES",T342="VAR"),-COUNTIF(P$2:P$6715,R342)+1,IF(T342="ES",1,IF(OR(T342="CL",T342="OR",T342="SBOR",T342="SPFM",T342="FM",T342="SBFM",T342="FO",T342="GN",T342="SSGN"),0)))</f>
        <v>1</v>
      </c>
      <c r="D342" s="1" t="n">
        <v>341</v>
      </c>
      <c r="E342" s="1" t="s">
        <v>52</v>
      </c>
      <c r="F342" s="1" t="s">
        <v>53</v>
      </c>
      <c r="G342" s="1" t="s">
        <v>54</v>
      </c>
      <c r="H342" s="1" t="s">
        <v>55</v>
      </c>
      <c r="I342" s="1" t="s">
        <v>1591</v>
      </c>
      <c r="J342" s="1"/>
      <c r="K342" s="1"/>
      <c r="L342" s="1" t="s">
        <v>58</v>
      </c>
      <c r="M342" s="1" t="s">
        <v>59</v>
      </c>
      <c r="N342" s="1" t="s">
        <v>60</v>
      </c>
      <c r="O342" s="1" t="s">
        <v>59</v>
      </c>
      <c r="P342" s="1" t="n">
        <v>1753</v>
      </c>
      <c r="Q342" s="1" t="n">
        <v>199158</v>
      </c>
      <c r="R342" s="1" t="n">
        <v>199158</v>
      </c>
      <c r="S342" s="1" t="n">
        <v>1753</v>
      </c>
      <c r="T342" s="1" t="s">
        <v>69</v>
      </c>
      <c r="U342" s="1" t="s">
        <v>945</v>
      </c>
      <c r="V342" s="1" t="s">
        <v>1610</v>
      </c>
      <c r="W342" s="1" t="s">
        <v>1611</v>
      </c>
      <c r="X342" s="1" t="s">
        <v>1610</v>
      </c>
      <c r="Y342" s="1"/>
      <c r="Z342" s="1" t="n">
        <v>3</v>
      </c>
      <c r="AA342" s="1" t="s">
        <v>65</v>
      </c>
      <c r="AB342" s="1" t="s">
        <v>1612</v>
      </c>
      <c r="AC342" s="2" t="s">
        <v>66</v>
      </c>
      <c r="AD342" s="2" t="s">
        <v>67</v>
      </c>
    </row>
    <row r="343" customFormat="false" ht="12.75" hidden="false" customHeight="false" outlineLevel="0" collapsed="false">
      <c r="A343" s="3" t="s">
        <v>1613</v>
      </c>
      <c r="B343" s="1"/>
      <c r="C343" s="4" t="n">
        <f aca="false">IF(OR(T343="SSES",T343="VAR"),-COUNTIF(P$2:P$6715,R343)+1,IF(T343="ES",1,IF(OR(T343="CL",T343="OR",T343="SBOR",T343="SPFM",T343="FM",T343="SBFM",T343="FO",T343="GN",T343="SSGN"),0)))</f>
        <v>1</v>
      </c>
      <c r="D343" s="1" t="n">
        <v>342</v>
      </c>
      <c r="E343" s="1" t="s">
        <v>52</v>
      </c>
      <c r="F343" s="1" t="s">
        <v>53</v>
      </c>
      <c r="G343" s="1" t="s">
        <v>54</v>
      </c>
      <c r="H343" s="1" t="s">
        <v>55</v>
      </c>
      <c r="I343" s="1" t="s">
        <v>1614</v>
      </c>
      <c r="J343" s="1"/>
      <c r="K343" s="1"/>
      <c r="L343" s="1" t="s">
        <v>58</v>
      </c>
      <c r="M343" s="1" t="s">
        <v>59</v>
      </c>
      <c r="N343" s="1" t="s">
        <v>60</v>
      </c>
      <c r="O343" s="1" t="s">
        <v>59</v>
      </c>
      <c r="P343" s="1" t="n">
        <v>806899</v>
      </c>
      <c r="Q343" s="1" t="n">
        <v>806898</v>
      </c>
      <c r="R343" s="1" t="n">
        <v>806898</v>
      </c>
      <c r="S343" s="1" t="n">
        <v>806899</v>
      </c>
      <c r="T343" s="1" t="s">
        <v>69</v>
      </c>
      <c r="U343" s="1" t="s">
        <v>1615</v>
      </c>
      <c r="V343" s="1" t="s">
        <v>1616</v>
      </c>
      <c r="W343" s="1" t="s">
        <v>1617</v>
      </c>
      <c r="X343" s="1" t="s">
        <v>1616</v>
      </c>
      <c r="Y343" s="1"/>
      <c r="Z343" s="1" t="n">
        <v>3</v>
      </c>
      <c r="AA343" s="1" t="s">
        <v>65</v>
      </c>
      <c r="AB343" s="1" t="s">
        <v>1618</v>
      </c>
      <c r="AC343" s="2" t="s">
        <v>66</v>
      </c>
      <c r="AD343" s="2" t="s">
        <v>67</v>
      </c>
    </row>
    <row r="344" customFormat="false" ht="12.75" hidden="false" customHeight="false" outlineLevel="0" collapsed="false">
      <c r="A344" s="3" t="s">
        <v>1619</v>
      </c>
      <c r="B344" s="1"/>
      <c r="C344" s="4" t="n">
        <f aca="false">IF(OR(T344="SSES",T344="VAR"),-COUNTIF(P$2:P$6715,R344)+1,IF(T344="ES",1,IF(OR(T344="CL",T344="OR",T344="SBOR",T344="SPFM",T344="FM",T344="SBFM",T344="FO",T344="GN",T344="SSGN"),0)))</f>
        <v>0</v>
      </c>
      <c r="D344" s="1" t="n">
        <v>343</v>
      </c>
      <c r="E344" s="1" t="s">
        <v>52</v>
      </c>
      <c r="F344" s="1" t="s">
        <v>53</v>
      </c>
      <c r="G344" s="1" t="s">
        <v>54</v>
      </c>
      <c r="H344" s="1" t="s">
        <v>55</v>
      </c>
      <c r="I344" s="1" t="s">
        <v>1620</v>
      </c>
      <c r="J344" s="1"/>
      <c r="K344" s="1"/>
      <c r="L344" s="1" t="s">
        <v>58</v>
      </c>
      <c r="M344" s="1" t="s">
        <v>59</v>
      </c>
      <c r="N344" s="1" t="s">
        <v>60</v>
      </c>
      <c r="O344" s="1" t="s">
        <v>59</v>
      </c>
      <c r="P344" s="1" t="n">
        <v>195114</v>
      </c>
      <c r="Q344" s="1" t="n">
        <v>184403</v>
      </c>
      <c r="R344" s="1" t="n">
        <v>184403</v>
      </c>
      <c r="S344" s="1" t="n">
        <v>195114</v>
      </c>
      <c r="T344" s="1" t="s">
        <v>61</v>
      </c>
      <c r="U344" s="1" t="s">
        <v>1621</v>
      </c>
      <c r="V344" s="1" t="s">
        <v>1622</v>
      </c>
      <c r="W344" s="1" t="s">
        <v>1623</v>
      </c>
      <c r="X344" s="1" t="s">
        <v>1622</v>
      </c>
      <c r="Y344" s="1"/>
      <c r="Z344" s="1"/>
      <c r="AA344" s="1" t="s">
        <v>65</v>
      </c>
      <c r="AB344" s="1"/>
      <c r="AC344" s="2" t="s">
        <v>66</v>
      </c>
      <c r="AD344" s="2" t="s">
        <v>67</v>
      </c>
    </row>
    <row r="345" customFormat="false" ht="12.75" hidden="false" customHeight="false" outlineLevel="0" collapsed="false">
      <c r="A345" s="3" t="s">
        <v>1624</v>
      </c>
      <c r="B345" s="1"/>
      <c r="C345" s="4" t="n">
        <f aca="false">IF(OR(T345="SSES",T345="VAR"),-COUNTIF(P$2:P$6715,R345)+1,IF(T345="ES",1,IF(OR(T345="CL",T345="OR",T345="SBOR",T345="SPFM",T345="FM",T345="SBFM",T345="FO",T345="GN",T345="SSGN"),0)))</f>
        <v>1</v>
      </c>
      <c r="D345" s="1" t="n">
        <v>344</v>
      </c>
      <c r="E345" s="1" t="s">
        <v>52</v>
      </c>
      <c r="F345" s="1" t="s">
        <v>53</v>
      </c>
      <c r="G345" s="1" t="s">
        <v>54</v>
      </c>
      <c r="H345" s="1" t="s">
        <v>55</v>
      </c>
      <c r="I345" s="1" t="s">
        <v>1620</v>
      </c>
      <c r="J345" s="1"/>
      <c r="K345" s="1"/>
      <c r="L345" s="1" t="s">
        <v>58</v>
      </c>
      <c r="M345" s="1" t="s">
        <v>59</v>
      </c>
      <c r="N345" s="1" t="s">
        <v>60</v>
      </c>
      <c r="O345" s="1" t="s">
        <v>59</v>
      </c>
      <c r="P345" s="1" t="n">
        <v>1048</v>
      </c>
      <c r="Q345" s="1" t="n">
        <v>195114</v>
      </c>
      <c r="R345" s="1" t="n">
        <v>195114</v>
      </c>
      <c r="S345" s="1" t="n">
        <v>1048</v>
      </c>
      <c r="T345" s="1" t="s">
        <v>69</v>
      </c>
      <c r="U345" s="1" t="s">
        <v>1625</v>
      </c>
      <c r="V345" s="1" t="s">
        <v>1626</v>
      </c>
      <c r="W345" s="1" t="s">
        <v>1627</v>
      </c>
      <c r="X345" s="1" t="s">
        <v>1626</v>
      </c>
      <c r="Y345" s="1"/>
      <c r="Z345" s="1" t="n">
        <v>3</v>
      </c>
      <c r="AA345" s="1" t="s">
        <v>65</v>
      </c>
      <c r="AB345" s="1" t="s">
        <v>1628</v>
      </c>
      <c r="AC345" s="2" t="s">
        <v>66</v>
      </c>
      <c r="AD345" s="2" t="s">
        <v>67</v>
      </c>
    </row>
    <row r="346" customFormat="false" ht="12.75" hidden="false" customHeight="false" outlineLevel="0" collapsed="false">
      <c r="A346" s="3" t="s">
        <v>1629</v>
      </c>
      <c r="B346" s="1" t="s">
        <v>1630</v>
      </c>
      <c r="C346" s="4" t="n">
        <f aca="false">IF(OR(T346="SSES",T346="VAR"),-COUNTIF(P$2:P$6715,R346)+1,IF(T346="ES",1,IF(OR(T346="CL",T346="OR",T346="SBOR",T346="SPFM",T346="FM",T346="SBFM",T346="FO",T346="GN",T346="SSGN"),0)))</f>
        <v>1</v>
      </c>
      <c r="D346" s="1" t="n">
        <v>345</v>
      </c>
      <c r="E346" s="1" t="s">
        <v>52</v>
      </c>
      <c r="F346" s="1" t="s">
        <v>53</v>
      </c>
      <c r="G346" s="1" t="s">
        <v>54</v>
      </c>
      <c r="H346" s="1" t="s">
        <v>55</v>
      </c>
      <c r="I346" s="1" t="s">
        <v>1631</v>
      </c>
      <c r="J346" s="1"/>
      <c r="K346" s="1"/>
      <c r="L346" s="1" t="s">
        <v>58</v>
      </c>
      <c r="M346" s="1" t="s">
        <v>59</v>
      </c>
      <c r="N346" s="1" t="s">
        <v>60</v>
      </c>
      <c r="O346" s="1" t="s">
        <v>59</v>
      </c>
      <c r="P346" s="1" t="n">
        <v>1537</v>
      </c>
      <c r="Q346" s="1" t="n">
        <v>195196</v>
      </c>
      <c r="R346" s="1" t="n">
        <v>195196</v>
      </c>
      <c r="S346" s="1" t="n">
        <v>1537</v>
      </c>
      <c r="T346" s="1" t="s">
        <v>69</v>
      </c>
      <c r="U346" s="1" t="s">
        <v>86</v>
      </c>
      <c r="V346" s="1" t="s">
        <v>1632</v>
      </c>
      <c r="W346" s="1" t="s">
        <v>1633</v>
      </c>
      <c r="X346" s="1" t="s">
        <v>1632</v>
      </c>
      <c r="Y346" s="1" t="s">
        <v>1634</v>
      </c>
      <c r="Z346" s="1" t="n">
        <v>3</v>
      </c>
      <c r="AA346" s="1" t="s">
        <v>65</v>
      </c>
      <c r="AB346" s="1" t="s">
        <v>1635</v>
      </c>
      <c r="AC346" s="2" t="s">
        <v>66</v>
      </c>
      <c r="AD346" s="2" t="s">
        <v>67</v>
      </c>
    </row>
    <row r="347" customFormat="false" ht="12.75" hidden="false" customHeight="false" outlineLevel="0" collapsed="false">
      <c r="A347" s="3" t="s">
        <v>1636</v>
      </c>
      <c r="B347" s="1"/>
      <c r="C347" s="4" t="n">
        <f aca="false">IF(OR(T347="SSES",T347="VAR"),-COUNTIF(P$2:P$6715,R347)+1,IF(T347="ES",1,IF(OR(T347="CL",T347="OR",T347="SBOR",T347="SPFM",T347="FM",T347="SBFM",T347="FO",T347="GN",T347="SSGN"),0)))</f>
        <v>1</v>
      </c>
      <c r="D347" s="1" t="n">
        <v>346</v>
      </c>
      <c r="E347" s="1" t="s">
        <v>52</v>
      </c>
      <c r="F347" s="1" t="s">
        <v>53</v>
      </c>
      <c r="G347" s="1" t="s">
        <v>54</v>
      </c>
      <c r="H347" s="1" t="s">
        <v>55</v>
      </c>
      <c r="I347" s="1" t="s">
        <v>1637</v>
      </c>
      <c r="J347" s="1"/>
      <c r="K347" s="1"/>
      <c r="L347" s="1" t="s">
        <v>58</v>
      </c>
      <c r="M347" s="1" t="s">
        <v>59</v>
      </c>
      <c r="N347" s="1" t="s">
        <v>60</v>
      </c>
      <c r="O347" s="1" t="s">
        <v>59</v>
      </c>
      <c r="P347" s="1" t="n">
        <v>1240</v>
      </c>
      <c r="Q347" s="1" t="n">
        <v>198819</v>
      </c>
      <c r="R347" s="1" t="n">
        <v>198819</v>
      </c>
      <c r="S347" s="1" t="n">
        <v>1240</v>
      </c>
      <c r="T347" s="1" t="s">
        <v>69</v>
      </c>
      <c r="U347" s="1" t="s">
        <v>1638</v>
      </c>
      <c r="V347" s="1" t="s">
        <v>1639</v>
      </c>
      <c r="W347" s="1" t="s">
        <v>1640</v>
      </c>
      <c r="X347" s="1" t="s">
        <v>1639</v>
      </c>
      <c r="Y347" s="1"/>
      <c r="Z347" s="1" t="n">
        <v>3</v>
      </c>
      <c r="AA347" s="1" t="s">
        <v>65</v>
      </c>
      <c r="AB347" s="1" t="s">
        <v>1641</v>
      </c>
      <c r="AC347" s="2" t="s">
        <v>66</v>
      </c>
      <c r="AD347" s="2" t="s">
        <v>67</v>
      </c>
    </row>
    <row r="348" customFormat="false" ht="12.75" hidden="false" customHeight="false" outlineLevel="0" collapsed="false">
      <c r="A348" s="3" t="s">
        <v>1642</v>
      </c>
      <c r="B348" s="1"/>
      <c r="C348" s="4" t="n">
        <f aca="false">IF(OR(T348="SSES",T348="VAR"),-COUNTIF(P$2:P$6715,R348)+1,IF(T348="ES",1,IF(OR(T348="CL",T348="OR",T348="SBOR",T348="SPFM",T348="FM",T348="SBFM",T348="FO",T348="GN",T348="SSGN"),0)))</f>
        <v>0</v>
      </c>
      <c r="D348" s="1" t="n">
        <v>347</v>
      </c>
      <c r="E348" s="1" t="s">
        <v>52</v>
      </c>
      <c r="F348" s="1" t="s">
        <v>53</v>
      </c>
      <c r="G348" s="1" t="s">
        <v>54</v>
      </c>
      <c r="H348" s="1" t="s">
        <v>55</v>
      </c>
      <c r="I348" s="1" t="s">
        <v>1643</v>
      </c>
      <c r="J348" s="1"/>
      <c r="K348" s="1"/>
      <c r="L348" s="1" t="s">
        <v>58</v>
      </c>
      <c r="M348" s="1" t="s">
        <v>59</v>
      </c>
      <c r="N348" s="1" t="s">
        <v>60</v>
      </c>
      <c r="O348" s="1" t="s">
        <v>59</v>
      </c>
      <c r="P348" s="1" t="n">
        <v>195621</v>
      </c>
      <c r="Q348" s="1" t="n">
        <v>184374</v>
      </c>
      <c r="R348" s="1" t="n">
        <v>184374</v>
      </c>
      <c r="S348" s="1" t="n">
        <v>195621</v>
      </c>
      <c r="T348" s="1" t="s">
        <v>61</v>
      </c>
      <c r="U348" s="1" t="s">
        <v>124</v>
      </c>
      <c r="V348" s="1" t="s">
        <v>1644</v>
      </c>
      <c r="W348" s="1" t="s">
        <v>1645</v>
      </c>
      <c r="X348" s="1" t="s">
        <v>1644</v>
      </c>
      <c r="Y348" s="1"/>
      <c r="Z348" s="1" t="n">
        <v>3</v>
      </c>
      <c r="AA348" s="1" t="s">
        <v>65</v>
      </c>
      <c r="AB348" s="1"/>
      <c r="AC348" s="2" t="s">
        <v>66</v>
      </c>
      <c r="AD348" s="2" t="s">
        <v>67</v>
      </c>
    </row>
    <row r="349" customFormat="false" ht="12.75" hidden="false" customHeight="false" outlineLevel="0" collapsed="false">
      <c r="A349" s="3" t="s">
        <v>1646</v>
      </c>
      <c r="B349" s="1" t="s">
        <v>1647</v>
      </c>
      <c r="C349" s="4" t="n">
        <f aca="false">IF(OR(T349="SSES",T349="VAR"),-COUNTIF(P$2:P$6715,R349)+1,IF(T349="ES",1,IF(OR(T349="CL",T349="OR",T349="SBOR",T349="SPFM",T349="FM",T349="SBFM",T349="FO",T349="GN",T349="SSGN"),0)))</f>
        <v>1</v>
      </c>
      <c r="D349" s="1" t="n">
        <v>348</v>
      </c>
      <c r="E349" s="1" t="s">
        <v>52</v>
      </c>
      <c r="F349" s="1" t="s">
        <v>53</v>
      </c>
      <c r="G349" s="1" t="s">
        <v>54</v>
      </c>
      <c r="H349" s="1" t="s">
        <v>55</v>
      </c>
      <c r="I349" s="1" t="s">
        <v>1643</v>
      </c>
      <c r="J349" s="1"/>
      <c r="K349" s="1"/>
      <c r="L349" s="1" t="s">
        <v>58</v>
      </c>
      <c r="M349" s="1" t="s">
        <v>59</v>
      </c>
      <c r="N349" s="1" t="s">
        <v>60</v>
      </c>
      <c r="O349" s="1" t="s">
        <v>59</v>
      </c>
      <c r="P349" s="1" t="n">
        <v>934</v>
      </c>
      <c r="Q349" s="1" t="n">
        <v>195621</v>
      </c>
      <c r="R349" s="1" t="n">
        <v>195621</v>
      </c>
      <c r="S349" s="1" t="n">
        <v>934</v>
      </c>
      <c r="T349" s="1" t="s">
        <v>69</v>
      </c>
      <c r="U349" s="1" t="s">
        <v>1648</v>
      </c>
      <c r="V349" s="1" t="s">
        <v>1649</v>
      </c>
      <c r="W349" s="1" t="s">
        <v>1650</v>
      </c>
      <c r="X349" s="1" t="s">
        <v>1649</v>
      </c>
      <c r="Y349" s="1" t="s">
        <v>1651</v>
      </c>
      <c r="Z349" s="1" t="n">
        <v>3</v>
      </c>
      <c r="AA349" s="1" t="s">
        <v>65</v>
      </c>
      <c r="AB349" s="1" t="s">
        <v>1652</v>
      </c>
      <c r="AC349" s="2" t="s">
        <v>66</v>
      </c>
      <c r="AD349" s="2" t="s">
        <v>67</v>
      </c>
    </row>
    <row r="350" customFormat="false" ht="12.75" hidden="false" customHeight="false" outlineLevel="0" collapsed="false">
      <c r="A350" s="3" t="s">
        <v>1653</v>
      </c>
      <c r="B350" s="1"/>
      <c r="C350" s="4" t="n">
        <f aca="false">IF(OR(T350="SSES",T350="VAR"),-COUNTIF(P$2:P$6715,R350)+1,IF(T350="ES",1,IF(OR(T350="CL",T350="OR",T350="SBOR",T350="SPFM",T350="FM",T350="SBFM",T350="FO",T350="GN",T350="SSGN"),0)))</f>
        <v>1</v>
      </c>
      <c r="D350" s="1" t="n">
        <v>349</v>
      </c>
      <c r="E350" s="1" t="s">
        <v>52</v>
      </c>
      <c r="F350" s="1" t="s">
        <v>53</v>
      </c>
      <c r="G350" s="1" t="s">
        <v>54</v>
      </c>
      <c r="H350" s="1" t="s">
        <v>55</v>
      </c>
      <c r="I350" s="1" t="s">
        <v>1643</v>
      </c>
      <c r="J350" s="1"/>
      <c r="K350" s="1"/>
      <c r="L350" s="1" t="s">
        <v>58</v>
      </c>
      <c r="M350" s="1" t="s">
        <v>59</v>
      </c>
      <c r="N350" s="1" t="s">
        <v>60</v>
      </c>
      <c r="O350" s="1" t="s">
        <v>59</v>
      </c>
      <c r="P350" s="1" t="n">
        <v>935</v>
      </c>
      <c r="Q350" s="1" t="n">
        <v>195621</v>
      </c>
      <c r="R350" s="1" t="n">
        <v>195621</v>
      </c>
      <c r="S350" s="1" t="n">
        <v>935</v>
      </c>
      <c r="T350" s="1" t="s">
        <v>69</v>
      </c>
      <c r="U350" s="1" t="s">
        <v>1654</v>
      </c>
      <c r="V350" s="1" t="s">
        <v>1655</v>
      </c>
      <c r="W350" s="1" t="s">
        <v>1656</v>
      </c>
      <c r="X350" s="1" t="s">
        <v>1655</v>
      </c>
      <c r="Y350" s="1"/>
      <c r="Z350" s="1" t="n">
        <v>3</v>
      </c>
      <c r="AA350" s="1" t="s">
        <v>65</v>
      </c>
      <c r="AB350" s="1" t="s">
        <v>1657</v>
      </c>
      <c r="AC350" s="2" t="s">
        <v>66</v>
      </c>
      <c r="AD350" s="2" t="s">
        <v>67</v>
      </c>
    </row>
    <row r="351" customFormat="false" ht="12.75" hidden="false" customHeight="false" outlineLevel="0" collapsed="false">
      <c r="A351" s="3" t="s">
        <v>1658</v>
      </c>
      <c r="B351" s="1"/>
      <c r="C351" s="4" t="n">
        <f aca="false">IF(OR(T351="SSES",T351="VAR"),-COUNTIF(P$2:P$6715,R351)+1,IF(T351="ES",1,IF(OR(T351="CL",T351="OR",T351="SBOR",T351="SPFM",T351="FM",T351="SBFM",T351="FO",T351="GN",T351="SSGN"),0)))</f>
        <v>1</v>
      </c>
      <c r="D351" s="1" t="n">
        <v>350</v>
      </c>
      <c r="E351" s="1" t="s">
        <v>52</v>
      </c>
      <c r="F351" s="1" t="s">
        <v>53</v>
      </c>
      <c r="G351" s="1" t="s">
        <v>54</v>
      </c>
      <c r="H351" s="1" t="s">
        <v>55</v>
      </c>
      <c r="I351" s="1" t="s">
        <v>1643</v>
      </c>
      <c r="J351" s="1"/>
      <c r="K351" s="1"/>
      <c r="L351" s="1" t="s">
        <v>58</v>
      </c>
      <c r="M351" s="1" t="s">
        <v>59</v>
      </c>
      <c r="N351" s="1" t="s">
        <v>60</v>
      </c>
      <c r="O351" s="1" t="s">
        <v>59</v>
      </c>
      <c r="P351" s="1" t="n">
        <v>457347</v>
      </c>
      <c r="Q351" s="1" t="n">
        <v>195621</v>
      </c>
      <c r="R351" s="1" t="n">
        <v>195621</v>
      </c>
      <c r="S351" s="1" t="n">
        <v>457347</v>
      </c>
      <c r="T351" s="1" t="s">
        <v>69</v>
      </c>
      <c r="U351" s="1" t="s">
        <v>529</v>
      </c>
      <c r="V351" s="1" t="s">
        <v>1659</v>
      </c>
      <c r="W351" s="1" t="s">
        <v>1660</v>
      </c>
      <c r="X351" s="1" t="s">
        <v>1659</v>
      </c>
      <c r="Y351" s="1"/>
      <c r="Z351" s="1" t="n">
        <v>3</v>
      </c>
      <c r="AA351" s="1" t="s">
        <v>65</v>
      </c>
      <c r="AB351" s="1" t="s">
        <v>1661</v>
      </c>
      <c r="AC351" s="2" t="s">
        <v>66</v>
      </c>
      <c r="AD351" s="2" t="s">
        <v>67</v>
      </c>
    </row>
    <row r="352" customFormat="false" ht="12.75" hidden="false" customHeight="false" outlineLevel="0" collapsed="false">
      <c r="A352" s="3" t="s">
        <v>1662</v>
      </c>
      <c r="B352" s="1"/>
      <c r="C352" s="4" t="n">
        <f aca="false">IF(OR(T352="SSES",T352="VAR"),-COUNTIF(P$2:P$6715,R352)+1,IF(T352="ES",1,IF(OR(T352="CL",T352="OR",T352="SBOR",T352="SPFM",T352="FM",T352="SBFM",T352="FO",T352="GN",T352="SSGN"),0)))</f>
        <v>1</v>
      </c>
      <c r="D352" s="1" t="n">
        <v>351</v>
      </c>
      <c r="E352" s="1" t="s">
        <v>52</v>
      </c>
      <c r="F352" s="1" t="s">
        <v>53</v>
      </c>
      <c r="G352" s="1" t="s">
        <v>54</v>
      </c>
      <c r="H352" s="1" t="s">
        <v>55</v>
      </c>
      <c r="I352" s="1" t="s">
        <v>1643</v>
      </c>
      <c r="J352" s="1"/>
      <c r="K352" s="1"/>
      <c r="L352" s="1" t="s">
        <v>58</v>
      </c>
      <c r="M352" s="1" t="s">
        <v>59</v>
      </c>
      <c r="N352" s="1" t="s">
        <v>60</v>
      </c>
      <c r="O352" s="1" t="s">
        <v>59</v>
      </c>
      <c r="P352" s="1" t="n">
        <v>937</v>
      </c>
      <c r="Q352" s="1" t="n">
        <v>195621</v>
      </c>
      <c r="R352" s="1" t="n">
        <v>195621</v>
      </c>
      <c r="S352" s="1" t="n">
        <v>937</v>
      </c>
      <c r="T352" s="1" t="s">
        <v>69</v>
      </c>
      <c r="U352" s="1" t="s">
        <v>1663</v>
      </c>
      <c r="V352" s="1" t="s">
        <v>1664</v>
      </c>
      <c r="W352" s="1" t="s">
        <v>1665</v>
      </c>
      <c r="X352" s="1" t="s">
        <v>1664</v>
      </c>
      <c r="Y352" s="1"/>
      <c r="Z352" s="1" t="n">
        <v>3</v>
      </c>
      <c r="AA352" s="1" t="s">
        <v>65</v>
      </c>
      <c r="AB352" s="1" t="s">
        <v>1666</v>
      </c>
      <c r="AC352" s="2" t="s">
        <v>66</v>
      </c>
      <c r="AD352" s="2" t="s">
        <v>67</v>
      </c>
    </row>
    <row r="353" customFormat="false" ht="12.75" hidden="false" customHeight="false" outlineLevel="0" collapsed="false">
      <c r="A353" s="3" t="s">
        <v>1667</v>
      </c>
      <c r="B353" s="1"/>
      <c r="C353" s="4" t="n">
        <f aca="false">IF(OR(T353="SSES",T353="VAR"),-COUNTIF(P$2:P$6715,R353)+1,IF(T353="ES",1,IF(OR(T353="CL",T353="OR",T353="SBOR",T353="SPFM",T353="FM",T353="SBFM",T353="FO",T353="GN",T353="SSGN"),0)))</f>
        <v>0</v>
      </c>
      <c r="D353" s="1" t="n">
        <v>352</v>
      </c>
      <c r="E353" s="1" t="s">
        <v>52</v>
      </c>
      <c r="F353" s="1" t="s">
        <v>53</v>
      </c>
      <c r="G353" s="1" t="s">
        <v>54</v>
      </c>
      <c r="H353" s="1" t="s">
        <v>55</v>
      </c>
      <c r="I353" s="1" t="s">
        <v>1668</v>
      </c>
      <c r="J353" s="1"/>
      <c r="K353" s="1"/>
      <c r="L353" s="1" t="s">
        <v>58</v>
      </c>
      <c r="M353" s="1" t="s">
        <v>59</v>
      </c>
      <c r="N353" s="1" t="s">
        <v>60</v>
      </c>
      <c r="O353" s="1" t="s">
        <v>59</v>
      </c>
      <c r="P353" s="1" t="n">
        <v>196110</v>
      </c>
      <c r="Q353" s="1" t="n">
        <v>184376</v>
      </c>
      <c r="R353" s="1" t="n">
        <v>184376</v>
      </c>
      <c r="S353" s="1" t="n">
        <v>196110</v>
      </c>
      <c r="T353" s="1" t="s">
        <v>61</v>
      </c>
      <c r="U353" s="1" t="s">
        <v>1669</v>
      </c>
      <c r="V353" s="1" t="s">
        <v>1670</v>
      </c>
      <c r="W353" s="1" t="s">
        <v>1671</v>
      </c>
      <c r="X353" s="1" t="s">
        <v>1670</v>
      </c>
      <c r="Y353" s="1"/>
      <c r="Z353" s="1"/>
      <c r="AA353" s="1" t="s">
        <v>65</v>
      </c>
      <c r="AB353" s="1"/>
      <c r="AC353" s="2" t="s">
        <v>66</v>
      </c>
      <c r="AD353" s="2" t="s">
        <v>67</v>
      </c>
    </row>
    <row r="354" customFormat="false" ht="12.75" hidden="false" customHeight="false" outlineLevel="0" collapsed="false">
      <c r="A354" s="3" t="s">
        <v>1672</v>
      </c>
      <c r="B354" s="1"/>
      <c r="C354" s="4" t="n">
        <f aca="false">IF(OR(T354="SSES",T354="VAR"),-COUNTIF(P$2:P$6715,R354)+1,IF(T354="ES",1,IF(OR(T354="CL",T354="OR",T354="SBOR",T354="SPFM",T354="FM",T354="SBFM",T354="FO",T354="GN",T354="SSGN"),0)))</f>
        <v>1</v>
      </c>
      <c r="D354" s="1" t="n">
        <v>353</v>
      </c>
      <c r="E354" s="1" t="s">
        <v>52</v>
      </c>
      <c r="F354" s="1" t="s">
        <v>53</v>
      </c>
      <c r="G354" s="1" t="s">
        <v>54</v>
      </c>
      <c r="H354" s="1" t="s">
        <v>55</v>
      </c>
      <c r="I354" s="1" t="s">
        <v>1668</v>
      </c>
      <c r="J354" s="1"/>
      <c r="K354" s="1"/>
      <c r="L354" s="1" t="s">
        <v>58</v>
      </c>
      <c r="M354" s="1" t="s">
        <v>59</v>
      </c>
      <c r="N354" s="1" t="s">
        <v>60</v>
      </c>
      <c r="O354" s="1" t="s">
        <v>59</v>
      </c>
      <c r="P354" s="1" t="n">
        <v>233938</v>
      </c>
      <c r="Q354" s="1" t="n">
        <v>196110</v>
      </c>
      <c r="R354" s="1" t="n">
        <v>196110</v>
      </c>
      <c r="S354" s="1" t="n">
        <v>233938</v>
      </c>
      <c r="T354" s="1" t="s">
        <v>69</v>
      </c>
      <c r="U354" s="1" t="s">
        <v>1577</v>
      </c>
      <c r="V354" s="1" t="s">
        <v>1673</v>
      </c>
      <c r="W354" s="1" t="s">
        <v>1674</v>
      </c>
      <c r="X354" s="1" t="s">
        <v>1673</v>
      </c>
      <c r="Y354" s="1"/>
      <c r="Z354" s="1" t="n">
        <v>3</v>
      </c>
      <c r="AA354" s="1" t="s">
        <v>65</v>
      </c>
      <c r="AB354" s="1" t="s">
        <v>1675</v>
      </c>
      <c r="AC354" s="2" t="s">
        <v>66</v>
      </c>
      <c r="AD354" s="2" t="s">
        <v>67</v>
      </c>
    </row>
    <row r="355" customFormat="false" ht="12.75" hidden="false" customHeight="false" outlineLevel="0" collapsed="false">
      <c r="A355" s="3" t="s">
        <v>1676</v>
      </c>
      <c r="B355" s="1"/>
      <c r="C355" s="4" t="n">
        <f aca="false">IF(OR(T355="SSES",T355="VAR"),-COUNTIF(P$2:P$6715,R355)+1,IF(T355="ES",1,IF(OR(T355="CL",T355="OR",T355="SBOR",T355="SPFM",T355="FM",T355="SBFM",T355="FO",T355="GN",T355="SSGN"),0)))</f>
        <v>1</v>
      </c>
      <c r="D355" s="1" t="n">
        <v>354</v>
      </c>
      <c r="E355" s="1" t="s">
        <v>52</v>
      </c>
      <c r="F355" s="1" t="s">
        <v>53</v>
      </c>
      <c r="G355" s="1" t="s">
        <v>54</v>
      </c>
      <c r="H355" s="1" t="s">
        <v>55</v>
      </c>
      <c r="I355" s="1" t="s">
        <v>1668</v>
      </c>
      <c r="J355" s="1"/>
      <c r="K355" s="1"/>
      <c r="L355" s="1" t="s">
        <v>58</v>
      </c>
      <c r="M355" s="1" t="s">
        <v>59</v>
      </c>
      <c r="N355" s="1" t="s">
        <v>60</v>
      </c>
      <c r="O355" s="1" t="s">
        <v>59</v>
      </c>
      <c r="P355" s="1" t="n">
        <v>1678</v>
      </c>
      <c r="Q355" s="1" t="n">
        <v>196110</v>
      </c>
      <c r="R355" s="1" t="n">
        <v>196110</v>
      </c>
      <c r="S355" s="1" t="n">
        <v>1678</v>
      </c>
      <c r="T355" s="1" t="s">
        <v>69</v>
      </c>
      <c r="U355" s="1" t="s">
        <v>86</v>
      </c>
      <c r="V355" s="1" t="s">
        <v>1677</v>
      </c>
      <c r="W355" s="1" t="s">
        <v>1678</v>
      </c>
      <c r="X355" s="1" t="s">
        <v>1677</v>
      </c>
      <c r="Y355" s="1"/>
      <c r="Z355" s="1" t="n">
        <v>3</v>
      </c>
      <c r="AA355" s="1" t="s">
        <v>65</v>
      </c>
      <c r="AB355" s="1" t="s">
        <v>1679</v>
      </c>
      <c r="AC355" s="2" t="s">
        <v>66</v>
      </c>
      <c r="AD355" s="2" t="s">
        <v>67</v>
      </c>
    </row>
    <row r="356" customFormat="false" ht="12.75" hidden="false" customHeight="false" outlineLevel="0" collapsed="false">
      <c r="A356" s="3" t="s">
        <v>1680</v>
      </c>
      <c r="B356" s="1"/>
      <c r="C356" s="4" t="n">
        <f aca="false">IF(OR(T356="SSES",T356="VAR"),-COUNTIF(P$2:P$6715,R356)+1,IF(T356="ES",1,IF(OR(T356="CL",T356="OR",T356="SBOR",T356="SPFM",T356="FM",T356="SBFM",T356="FO",T356="GN",T356="SSGN"),0)))</f>
        <v>1</v>
      </c>
      <c r="D356" s="1" t="n">
        <v>355</v>
      </c>
      <c r="E356" s="1" t="s">
        <v>52</v>
      </c>
      <c r="F356" s="1" t="s">
        <v>53</v>
      </c>
      <c r="G356" s="1" t="s">
        <v>54</v>
      </c>
      <c r="H356" s="1" t="s">
        <v>55</v>
      </c>
      <c r="I356" s="1" t="s">
        <v>1668</v>
      </c>
      <c r="J356" s="1"/>
      <c r="K356" s="1"/>
      <c r="L356" s="1" t="s">
        <v>58</v>
      </c>
      <c r="M356" s="1" t="s">
        <v>59</v>
      </c>
      <c r="N356" s="1" t="s">
        <v>60</v>
      </c>
      <c r="O356" s="1" t="s">
        <v>59</v>
      </c>
      <c r="P356" s="1" t="n">
        <v>233940</v>
      </c>
      <c r="Q356" s="1" t="n">
        <v>196110</v>
      </c>
      <c r="R356" s="1" t="n">
        <v>196110</v>
      </c>
      <c r="S356" s="1" t="n">
        <v>233940</v>
      </c>
      <c r="T356" s="1" t="s">
        <v>69</v>
      </c>
      <c r="U356" s="1" t="s">
        <v>525</v>
      </c>
      <c r="V356" s="1" t="s">
        <v>1681</v>
      </c>
      <c r="W356" s="1" t="s">
        <v>1682</v>
      </c>
      <c r="X356" s="1" t="s">
        <v>1681</v>
      </c>
      <c r="Y356" s="1"/>
      <c r="Z356" s="1" t="n">
        <v>3</v>
      </c>
      <c r="AA356" s="1" t="s">
        <v>65</v>
      </c>
      <c r="AB356" s="1" t="s">
        <v>1683</v>
      </c>
      <c r="AC356" s="2" t="s">
        <v>66</v>
      </c>
      <c r="AD356" s="2" t="s">
        <v>67</v>
      </c>
    </row>
    <row r="357" customFormat="false" ht="12.75" hidden="false" customHeight="false" outlineLevel="0" collapsed="false">
      <c r="A357" s="3" t="s">
        <v>1684</v>
      </c>
      <c r="B357" s="1"/>
      <c r="C357" s="4" t="n">
        <f aca="false">IF(OR(T357="SSES",T357="VAR"),-COUNTIF(P$2:P$6715,R357)+1,IF(T357="ES",1,IF(OR(T357="CL",T357="OR",T357="SBOR",T357="SPFM",T357="FM",T357="SBFM",T357="FO",T357="GN",T357="SSGN"),0)))</f>
        <v>1</v>
      </c>
      <c r="D357" s="1" t="n">
        <v>356</v>
      </c>
      <c r="E357" s="1" t="s">
        <v>52</v>
      </c>
      <c r="F357" s="1" t="s">
        <v>53</v>
      </c>
      <c r="G357" s="1" t="s">
        <v>54</v>
      </c>
      <c r="H357" s="1" t="s">
        <v>55</v>
      </c>
      <c r="I357" s="1" t="s">
        <v>1668</v>
      </c>
      <c r="J357" s="1"/>
      <c r="K357" s="1"/>
      <c r="L357" s="1" t="s">
        <v>58</v>
      </c>
      <c r="M357" s="1" t="s">
        <v>59</v>
      </c>
      <c r="N357" s="1" t="s">
        <v>60</v>
      </c>
      <c r="O357" s="1" t="s">
        <v>59</v>
      </c>
      <c r="P357" s="1" t="n">
        <v>1684</v>
      </c>
      <c r="Q357" s="1" t="n">
        <v>196110</v>
      </c>
      <c r="R357" s="1" t="n">
        <v>196110</v>
      </c>
      <c r="S357" s="1" t="n">
        <v>1684</v>
      </c>
      <c r="T357" s="1" t="s">
        <v>69</v>
      </c>
      <c r="U357" s="1" t="s">
        <v>97</v>
      </c>
      <c r="V357" s="1" t="s">
        <v>1685</v>
      </c>
      <c r="W357" s="1" t="s">
        <v>1686</v>
      </c>
      <c r="X357" s="1" t="s">
        <v>1685</v>
      </c>
      <c r="Y357" s="1"/>
      <c r="Z357" s="1" t="n">
        <v>3</v>
      </c>
      <c r="AA357" s="1" t="s">
        <v>65</v>
      </c>
      <c r="AB357" s="1" t="s">
        <v>1687</v>
      </c>
      <c r="AC357" s="2" t="s">
        <v>66</v>
      </c>
      <c r="AD357" s="2" t="s">
        <v>67</v>
      </c>
    </row>
    <row r="358" customFormat="false" ht="12.75" hidden="false" customHeight="false" outlineLevel="0" collapsed="false">
      <c r="A358" s="3" t="s">
        <v>1688</v>
      </c>
      <c r="B358" s="1"/>
      <c r="C358" s="4" t="n">
        <f aca="false">IF(OR(T358="SSES",T358="VAR"),-COUNTIF(P$2:P$6715,R358)+1,IF(T358="ES",1,IF(OR(T358="CL",T358="OR",T358="SBOR",T358="SPFM",T358="FM",T358="SBFM",T358="FO",T358="GN",T358="SSGN"),0)))</f>
        <v>1</v>
      </c>
      <c r="D358" s="1" t="n">
        <v>357</v>
      </c>
      <c r="E358" s="1" t="s">
        <v>52</v>
      </c>
      <c r="F358" s="1" t="s">
        <v>53</v>
      </c>
      <c r="G358" s="1" t="s">
        <v>54</v>
      </c>
      <c r="H358" s="1" t="s">
        <v>55</v>
      </c>
      <c r="I358" s="1" t="s">
        <v>1668</v>
      </c>
      <c r="J358" s="1"/>
      <c r="K358" s="1"/>
      <c r="L358" s="1" t="s">
        <v>58</v>
      </c>
      <c r="M358" s="1" t="s">
        <v>59</v>
      </c>
      <c r="N358" s="1" t="s">
        <v>60</v>
      </c>
      <c r="O358" s="1" t="s">
        <v>59</v>
      </c>
      <c r="P358" s="1" t="n">
        <v>233941</v>
      </c>
      <c r="Q358" s="1" t="n">
        <v>196110</v>
      </c>
      <c r="R358" s="1" t="n">
        <v>196110</v>
      </c>
      <c r="S358" s="1" t="n">
        <v>233941</v>
      </c>
      <c r="T358" s="1" t="s">
        <v>69</v>
      </c>
      <c r="U358" s="1" t="s">
        <v>1689</v>
      </c>
      <c r="V358" s="1" t="s">
        <v>1690</v>
      </c>
      <c r="W358" s="1" t="s">
        <v>1691</v>
      </c>
      <c r="X358" s="1" t="s">
        <v>1690</v>
      </c>
      <c r="Y358" s="1"/>
      <c r="Z358" s="1" t="n">
        <v>3</v>
      </c>
      <c r="AA358" s="1" t="s">
        <v>65</v>
      </c>
      <c r="AB358" s="1" t="s">
        <v>1692</v>
      </c>
      <c r="AC358" s="2" t="s">
        <v>66</v>
      </c>
      <c r="AD358" s="2" t="s">
        <v>67</v>
      </c>
    </row>
    <row r="359" customFormat="false" ht="12.75" hidden="false" customHeight="false" outlineLevel="0" collapsed="false">
      <c r="A359" s="3" t="s">
        <v>1693</v>
      </c>
      <c r="B359" s="1" t="s">
        <v>1694</v>
      </c>
      <c r="C359" s="4" t="n">
        <f aca="false">IF(OR(T359="SSES",T359="VAR"),-COUNTIF(P$2:P$6715,R359)+1,IF(T359="ES",1,IF(OR(T359="CL",T359="OR",T359="SBOR",T359="SPFM",T359="FM",T359="SBFM",T359="FO",T359="GN",T359="SSGN"),0)))</f>
        <v>1</v>
      </c>
      <c r="D359" s="1" t="n">
        <v>358</v>
      </c>
      <c r="E359" s="1" t="s">
        <v>52</v>
      </c>
      <c r="F359" s="1" t="s">
        <v>53</v>
      </c>
      <c r="G359" s="1" t="s">
        <v>54</v>
      </c>
      <c r="H359" s="1" t="s">
        <v>55</v>
      </c>
      <c r="I359" s="1" t="s">
        <v>1668</v>
      </c>
      <c r="J359" s="1"/>
      <c r="K359" s="1"/>
      <c r="L359" s="1" t="s">
        <v>58</v>
      </c>
      <c r="M359" s="1" t="s">
        <v>59</v>
      </c>
      <c r="N359" s="1" t="s">
        <v>60</v>
      </c>
      <c r="O359" s="1" t="s">
        <v>59</v>
      </c>
      <c r="P359" s="1" t="n">
        <v>1676</v>
      </c>
      <c r="Q359" s="1" t="n">
        <v>196110</v>
      </c>
      <c r="R359" s="1" t="n">
        <v>196110</v>
      </c>
      <c r="S359" s="1" t="n">
        <v>1676</v>
      </c>
      <c r="T359" s="1" t="s">
        <v>69</v>
      </c>
      <c r="U359" s="1" t="s">
        <v>1669</v>
      </c>
      <c r="V359" s="1" t="s">
        <v>1695</v>
      </c>
      <c r="W359" s="1" t="s">
        <v>1696</v>
      </c>
      <c r="X359" s="1" t="s">
        <v>1695</v>
      </c>
      <c r="Y359" s="1"/>
      <c r="Z359" s="1" t="n">
        <v>3</v>
      </c>
      <c r="AA359" s="1" t="s">
        <v>65</v>
      </c>
      <c r="AB359" s="1" t="s">
        <v>1697</v>
      </c>
      <c r="AC359" s="2" t="s">
        <v>66</v>
      </c>
      <c r="AD359" s="2" t="s">
        <v>67</v>
      </c>
    </row>
    <row r="360" customFormat="false" ht="12.75" hidden="false" customHeight="false" outlineLevel="0" collapsed="false">
      <c r="A360" s="3" t="s">
        <v>1698</v>
      </c>
      <c r="B360" s="1" t="s">
        <v>1699</v>
      </c>
      <c r="C360" s="4" t="n">
        <f aca="false">IF(OR(T360="SSES",T360="VAR"),-COUNTIF(P$2:P$6715,R360)+1,IF(T360="ES",1,IF(OR(T360="CL",T360="OR",T360="SBOR",T360="SPFM",T360="FM",T360="SBFM",T360="FO",T360="GN",T360="SSGN"),0)))</f>
        <v>1</v>
      </c>
      <c r="D360" s="1" t="n">
        <v>359</v>
      </c>
      <c r="E360" s="1" t="s">
        <v>52</v>
      </c>
      <c r="F360" s="1" t="s">
        <v>53</v>
      </c>
      <c r="G360" s="1" t="s">
        <v>54</v>
      </c>
      <c r="H360" s="1" t="s">
        <v>55</v>
      </c>
      <c r="I360" s="1" t="s">
        <v>1668</v>
      </c>
      <c r="J360" s="1"/>
      <c r="K360" s="1"/>
      <c r="L360" s="1" t="s">
        <v>58</v>
      </c>
      <c r="M360" s="1" t="s">
        <v>59</v>
      </c>
      <c r="N360" s="1" t="s">
        <v>60</v>
      </c>
      <c r="O360" s="1" t="s">
        <v>59</v>
      </c>
      <c r="P360" s="1" t="n">
        <v>1679</v>
      </c>
      <c r="Q360" s="1" t="n">
        <v>196110</v>
      </c>
      <c r="R360" s="1" t="n">
        <v>196110</v>
      </c>
      <c r="S360" s="1" t="n">
        <v>1679</v>
      </c>
      <c r="T360" s="1" t="s">
        <v>69</v>
      </c>
      <c r="U360" s="1" t="s">
        <v>86</v>
      </c>
      <c r="V360" s="1" t="s">
        <v>1700</v>
      </c>
      <c r="W360" s="1" t="s">
        <v>1701</v>
      </c>
      <c r="X360" s="1" t="s">
        <v>1700</v>
      </c>
      <c r="Y360" s="1"/>
      <c r="Z360" s="1" t="n">
        <v>3</v>
      </c>
      <c r="AA360" s="1" t="s">
        <v>65</v>
      </c>
      <c r="AB360" s="1" t="s">
        <v>1702</v>
      </c>
      <c r="AC360" s="2" t="s">
        <v>66</v>
      </c>
      <c r="AD360" s="2" t="s">
        <v>67</v>
      </c>
    </row>
    <row r="361" customFormat="false" ht="12.75" hidden="false" customHeight="false" outlineLevel="0" collapsed="false">
      <c r="A361" s="3" t="s">
        <v>1703</v>
      </c>
      <c r="B361" s="1"/>
      <c r="C361" s="4" t="n">
        <f aca="false">IF(OR(T361="SSES",T361="VAR"),-COUNTIF(P$2:P$6715,R361)+1,IF(T361="ES",1,IF(OR(T361="CL",T361="OR",T361="SBOR",T361="SPFM",T361="FM",T361="SBFM",T361="FO",T361="GN",T361="SSGN"),0)))</f>
        <v>1</v>
      </c>
      <c r="D361" s="1" t="n">
        <v>360</v>
      </c>
      <c r="E361" s="1" t="s">
        <v>52</v>
      </c>
      <c r="F361" s="1" t="s">
        <v>53</v>
      </c>
      <c r="G361" s="1" t="s">
        <v>54</v>
      </c>
      <c r="H361" s="1" t="s">
        <v>55</v>
      </c>
      <c r="I361" s="1" t="s">
        <v>1668</v>
      </c>
      <c r="J361" s="1"/>
      <c r="K361" s="1"/>
      <c r="L361" s="1" t="s">
        <v>58</v>
      </c>
      <c r="M361" s="1" t="s">
        <v>59</v>
      </c>
      <c r="N361" s="1" t="s">
        <v>60</v>
      </c>
      <c r="O361" s="1" t="s">
        <v>59</v>
      </c>
      <c r="P361" s="1" t="n">
        <v>1677</v>
      </c>
      <c r="Q361" s="1" t="n">
        <v>196110</v>
      </c>
      <c r="R361" s="1" t="n">
        <v>196110</v>
      </c>
      <c r="S361" s="1" t="n">
        <v>1677</v>
      </c>
      <c r="T361" s="1" t="s">
        <v>69</v>
      </c>
      <c r="U361" s="1" t="s">
        <v>1494</v>
      </c>
      <c r="V361" s="1" t="s">
        <v>1704</v>
      </c>
      <c r="W361" s="1" t="s">
        <v>1705</v>
      </c>
      <c r="X361" s="1" t="s">
        <v>1704</v>
      </c>
      <c r="Y361" s="1"/>
      <c r="Z361" s="1" t="n">
        <v>3</v>
      </c>
      <c r="AA361" s="1" t="s">
        <v>65</v>
      </c>
      <c r="AB361" s="1" t="s">
        <v>1706</v>
      </c>
      <c r="AC361" s="2" t="s">
        <v>66</v>
      </c>
      <c r="AD361" s="2" t="s">
        <v>67</v>
      </c>
    </row>
    <row r="362" customFormat="false" ht="12.75" hidden="false" customHeight="false" outlineLevel="0" collapsed="false">
      <c r="A362" s="3" t="s">
        <v>1707</v>
      </c>
      <c r="B362" s="1"/>
      <c r="C362" s="4" t="n">
        <f aca="false">IF(OR(T362="SSES",T362="VAR"),-COUNTIF(P$2:P$6715,R362)+1,IF(T362="ES",1,IF(OR(T362="CL",T362="OR",T362="SBOR",T362="SPFM",T362="FM",T362="SBFM",T362="FO",T362="GN",T362="SSGN"),0)))</f>
        <v>0</v>
      </c>
      <c r="D362" s="1" t="n">
        <v>361</v>
      </c>
      <c r="E362" s="1" t="s">
        <v>52</v>
      </c>
      <c r="F362" s="1" t="s">
        <v>53</v>
      </c>
      <c r="G362" s="1" t="s">
        <v>54</v>
      </c>
      <c r="H362" s="1" t="s">
        <v>55</v>
      </c>
      <c r="I362" s="1" t="s">
        <v>1668</v>
      </c>
      <c r="J362" s="1"/>
      <c r="K362" s="1"/>
      <c r="L362" s="1" t="s">
        <v>58</v>
      </c>
      <c r="M362" s="1" t="s">
        <v>59</v>
      </c>
      <c r="N362" s="1" t="s">
        <v>60</v>
      </c>
      <c r="O362" s="1" t="s">
        <v>59</v>
      </c>
      <c r="P362" s="1" t="n">
        <v>806901</v>
      </c>
      <c r="Q362" s="1" t="n">
        <v>184376</v>
      </c>
      <c r="R362" s="1" t="n">
        <v>184376</v>
      </c>
      <c r="S362" s="1" t="n">
        <v>806901</v>
      </c>
      <c r="T362" s="1" t="s">
        <v>61</v>
      </c>
      <c r="U362" s="1" t="s">
        <v>1708</v>
      </c>
      <c r="V362" s="1" t="s">
        <v>1709</v>
      </c>
      <c r="W362" s="1" t="s">
        <v>1710</v>
      </c>
      <c r="X362" s="1" t="s">
        <v>1709</v>
      </c>
      <c r="Y362" s="1"/>
      <c r="Z362" s="1" t="n">
        <v>3</v>
      </c>
      <c r="AA362" s="1" t="s">
        <v>65</v>
      </c>
      <c r="AB362" s="1"/>
      <c r="AC362" s="2" t="s">
        <v>66</v>
      </c>
      <c r="AD362" s="2" t="s">
        <v>67</v>
      </c>
    </row>
    <row r="363" customFormat="false" ht="12.75" hidden="false" customHeight="false" outlineLevel="0" collapsed="false">
      <c r="A363" s="3" t="s">
        <v>1711</v>
      </c>
      <c r="B363" s="1"/>
      <c r="C363" s="4" t="n">
        <f aca="false">IF(OR(T363="SSES",T363="VAR"),-COUNTIF(P$2:P$6715,R363)+1,IF(T363="ES",1,IF(OR(T363="CL",T363="OR",T363="SBOR",T363="SPFM",T363="FM",T363="SBFM",T363="FO",T363="GN",T363="SSGN"),0)))</f>
        <v>1</v>
      </c>
      <c r="D363" s="1" t="n">
        <v>362</v>
      </c>
      <c r="E363" s="1" t="s">
        <v>52</v>
      </c>
      <c r="F363" s="1" t="s">
        <v>53</v>
      </c>
      <c r="G363" s="1" t="s">
        <v>54</v>
      </c>
      <c r="H363" s="1" t="s">
        <v>55</v>
      </c>
      <c r="I363" s="1" t="s">
        <v>1668</v>
      </c>
      <c r="J363" s="1"/>
      <c r="K363" s="1"/>
      <c r="L363" s="1" t="s">
        <v>58</v>
      </c>
      <c r="M363" s="1" t="s">
        <v>59</v>
      </c>
      <c r="N363" s="1" t="s">
        <v>60</v>
      </c>
      <c r="O363" s="1" t="s">
        <v>59</v>
      </c>
      <c r="P363" s="1" t="n">
        <v>806904</v>
      </c>
      <c r="Q363" s="1" t="n">
        <v>806901</v>
      </c>
      <c r="R363" s="1" t="n">
        <v>806901</v>
      </c>
      <c r="S363" s="1" t="n">
        <v>806904</v>
      </c>
      <c r="T363" s="1" t="s">
        <v>69</v>
      </c>
      <c r="U363" s="1" t="s">
        <v>667</v>
      </c>
      <c r="V363" s="1" t="s">
        <v>1712</v>
      </c>
      <c r="W363" s="1" t="s">
        <v>1713</v>
      </c>
      <c r="X363" s="1" t="s">
        <v>1712</v>
      </c>
      <c r="Y363" s="1"/>
      <c r="Z363" s="1" t="n">
        <v>3</v>
      </c>
      <c r="AA363" s="1" t="s">
        <v>65</v>
      </c>
      <c r="AB363" s="1" t="s">
        <v>1714</v>
      </c>
    </row>
    <row r="364" customFormat="false" ht="12.75" hidden="false" customHeight="false" outlineLevel="0" collapsed="false">
      <c r="A364" s="3" t="s">
        <v>1715</v>
      </c>
      <c r="B364" s="1"/>
      <c r="C364" s="4" t="n">
        <f aca="false">IF(OR(T364="SSES",T364="VAR"),-COUNTIF(P$2:P$6715,R364)+1,IF(T364="ES",1,IF(OR(T364="CL",T364="OR",T364="SBOR",T364="SPFM",T364="FM",T364="SBFM",T364="FO",T364="GN",T364="SSGN"),0)))</f>
        <v>0</v>
      </c>
      <c r="D364" s="1" t="n">
        <v>363</v>
      </c>
      <c r="E364" s="1" t="s">
        <v>52</v>
      </c>
      <c r="F364" s="1" t="s">
        <v>53</v>
      </c>
      <c r="G364" s="1" t="s">
        <v>54</v>
      </c>
      <c r="H364" s="1" t="s">
        <v>55</v>
      </c>
      <c r="I364" s="1" t="s">
        <v>1668</v>
      </c>
      <c r="J364" s="1"/>
      <c r="K364" s="1"/>
      <c r="L364" s="1" t="s">
        <v>58</v>
      </c>
      <c r="M364" s="1" t="s">
        <v>59</v>
      </c>
      <c r="N364" s="1" t="s">
        <v>60</v>
      </c>
      <c r="O364" s="1" t="s">
        <v>59</v>
      </c>
      <c r="P364" s="1" t="n">
        <v>198365</v>
      </c>
      <c r="Q364" s="1" t="n">
        <v>184376</v>
      </c>
      <c r="R364" s="1" t="n">
        <v>184376</v>
      </c>
      <c r="S364" s="1" t="n">
        <v>198365</v>
      </c>
      <c r="T364" s="1" t="s">
        <v>61</v>
      </c>
      <c r="U364" s="1" t="s">
        <v>839</v>
      </c>
      <c r="V364" s="1" t="s">
        <v>1716</v>
      </c>
      <c r="W364" s="1" t="s">
        <v>1717</v>
      </c>
      <c r="X364" s="1" t="s">
        <v>1716</v>
      </c>
      <c r="Y364" s="1"/>
      <c r="Z364" s="1"/>
      <c r="AA364" s="1" t="s">
        <v>65</v>
      </c>
      <c r="AB364" s="1"/>
      <c r="AC364" s="2" t="s">
        <v>66</v>
      </c>
      <c r="AD364" s="2" t="s">
        <v>67</v>
      </c>
    </row>
    <row r="365" customFormat="false" ht="12.75" hidden="false" customHeight="false" outlineLevel="0" collapsed="false">
      <c r="A365" s="3" t="s">
        <v>1718</v>
      </c>
      <c r="B365" s="1"/>
      <c r="C365" s="4" t="n">
        <f aca="false">IF(OR(T365="SSES",T365="VAR"),-COUNTIF(P$2:P$6715,R365)+1,IF(T365="ES",1,IF(OR(T365="CL",T365="OR",T365="SBOR",T365="SPFM",T365="FM",T365="SBFM",T365="FO",T365="GN",T365="SSGN"),0)))</f>
        <v>1</v>
      </c>
      <c r="D365" s="1" t="n">
        <v>364</v>
      </c>
      <c r="E365" s="1" t="s">
        <v>52</v>
      </c>
      <c r="F365" s="1" t="s">
        <v>53</v>
      </c>
      <c r="G365" s="1" t="s">
        <v>54</v>
      </c>
      <c r="H365" s="1" t="s">
        <v>55</v>
      </c>
      <c r="I365" s="1" t="s">
        <v>1668</v>
      </c>
      <c r="J365" s="1"/>
      <c r="K365" s="1"/>
      <c r="L365" s="1" t="s">
        <v>58</v>
      </c>
      <c r="M365" s="1" t="s">
        <v>59</v>
      </c>
      <c r="N365" s="1" t="s">
        <v>60</v>
      </c>
      <c r="O365" s="1" t="s">
        <v>59</v>
      </c>
      <c r="P365" s="1" t="n">
        <v>233953</v>
      </c>
      <c r="Q365" s="1" t="n">
        <v>198365</v>
      </c>
      <c r="R365" s="1" t="n">
        <v>198365</v>
      </c>
      <c r="S365" s="1" t="n">
        <v>233953</v>
      </c>
      <c r="T365" s="1" t="s">
        <v>69</v>
      </c>
      <c r="U365" s="1" t="s">
        <v>752</v>
      </c>
      <c r="V365" s="1" t="s">
        <v>1719</v>
      </c>
      <c r="W365" s="1" t="s">
        <v>1720</v>
      </c>
      <c r="X365" s="1" t="s">
        <v>1719</v>
      </c>
      <c r="Y365" s="1"/>
      <c r="Z365" s="1" t="n">
        <v>3</v>
      </c>
      <c r="AA365" s="1" t="s">
        <v>65</v>
      </c>
      <c r="AB365" s="1" t="s">
        <v>1721</v>
      </c>
      <c r="AC365" s="2" t="s">
        <v>66</v>
      </c>
      <c r="AD365" s="2" t="s">
        <v>67</v>
      </c>
    </row>
    <row r="366" customFormat="false" ht="12.75" hidden="false" customHeight="false" outlineLevel="0" collapsed="false">
      <c r="A366" s="3" t="s">
        <v>1722</v>
      </c>
      <c r="B366" s="1"/>
      <c r="C366" s="4" t="n">
        <f aca="false">IF(OR(T366="SSES",T366="VAR"),-COUNTIF(P$2:P$6715,R366)+1,IF(T366="ES",1,IF(OR(T366="CL",T366="OR",T366="SBOR",T366="SPFM",T366="FM",T366="SBFM",T366="FO",T366="GN",T366="SSGN"),0)))</f>
        <v>1</v>
      </c>
      <c r="D366" s="1" t="n">
        <v>365</v>
      </c>
      <c r="E366" s="1" t="s">
        <v>52</v>
      </c>
      <c r="F366" s="1" t="s">
        <v>53</v>
      </c>
      <c r="G366" s="1" t="s">
        <v>54</v>
      </c>
      <c r="H366" s="1" t="s">
        <v>55</v>
      </c>
      <c r="I366" s="1" t="s">
        <v>1668</v>
      </c>
      <c r="J366" s="1"/>
      <c r="K366" s="1"/>
      <c r="L366" s="1" t="s">
        <v>58</v>
      </c>
      <c r="M366" s="1" t="s">
        <v>59</v>
      </c>
      <c r="N366" s="1" t="s">
        <v>60</v>
      </c>
      <c r="O366" s="1" t="s">
        <v>59</v>
      </c>
      <c r="P366" s="1" t="n">
        <v>1689</v>
      </c>
      <c r="Q366" s="1" t="n">
        <v>198365</v>
      </c>
      <c r="R366" s="1" t="n">
        <v>198365</v>
      </c>
      <c r="S366" s="1" t="n">
        <v>1689</v>
      </c>
      <c r="T366" s="1" t="s">
        <v>69</v>
      </c>
      <c r="U366" s="1" t="s">
        <v>86</v>
      </c>
      <c r="V366" s="1" t="s">
        <v>1723</v>
      </c>
      <c r="W366" s="1" t="s">
        <v>1724</v>
      </c>
      <c r="X366" s="1" t="s">
        <v>1723</v>
      </c>
      <c r="Y366" s="1"/>
      <c r="Z366" s="1" t="n">
        <v>3</v>
      </c>
      <c r="AA366" s="1" t="s">
        <v>65</v>
      </c>
      <c r="AB366" s="1" t="s">
        <v>1725</v>
      </c>
      <c r="AC366" s="2" t="s">
        <v>66</v>
      </c>
      <c r="AD366" s="2" t="s">
        <v>67</v>
      </c>
    </row>
    <row r="367" customFormat="false" ht="12.75" hidden="false" customHeight="false" outlineLevel="0" collapsed="false">
      <c r="A367" s="3" t="s">
        <v>1726</v>
      </c>
      <c r="B367" s="1"/>
      <c r="C367" s="4" t="n">
        <f aca="false">IF(OR(T367="SSES",T367="VAR"),-COUNTIF(P$2:P$6715,R367)+1,IF(T367="ES",1,IF(OR(T367="CL",T367="OR",T367="SBOR",T367="SPFM",T367="FM",T367="SBFM",T367="FO",T367="GN",T367="SSGN"),0)))</f>
        <v>1</v>
      </c>
      <c r="D367" s="1" t="n">
        <v>366</v>
      </c>
      <c r="E367" s="1" t="s">
        <v>52</v>
      </c>
      <c r="F367" s="1" t="s">
        <v>53</v>
      </c>
      <c r="G367" s="1" t="s">
        <v>54</v>
      </c>
      <c r="H367" s="1" t="s">
        <v>55</v>
      </c>
      <c r="I367" s="1" t="s">
        <v>1668</v>
      </c>
      <c r="J367" s="1"/>
      <c r="K367" s="1"/>
      <c r="L367" s="1" t="s">
        <v>58</v>
      </c>
      <c r="M367" s="1" t="s">
        <v>59</v>
      </c>
      <c r="N367" s="1" t="s">
        <v>60</v>
      </c>
      <c r="O367" s="1" t="s">
        <v>59</v>
      </c>
      <c r="P367" s="1" t="n">
        <v>1687</v>
      </c>
      <c r="Q367" s="1" t="n">
        <v>198365</v>
      </c>
      <c r="R367" s="1" t="n">
        <v>198365</v>
      </c>
      <c r="S367" s="1" t="n">
        <v>1687</v>
      </c>
      <c r="T367" s="1" t="s">
        <v>69</v>
      </c>
      <c r="U367" s="1" t="s">
        <v>1727</v>
      </c>
      <c r="V367" s="1" t="s">
        <v>1728</v>
      </c>
      <c r="W367" s="1" t="s">
        <v>1729</v>
      </c>
      <c r="X367" s="1" t="s">
        <v>1728</v>
      </c>
      <c r="Y367" s="1"/>
      <c r="Z367" s="1" t="n">
        <v>3</v>
      </c>
      <c r="AA367" s="1" t="s">
        <v>65</v>
      </c>
      <c r="AB367" s="1" t="s">
        <v>1730</v>
      </c>
    </row>
    <row r="368" customFormat="false" ht="12.75" hidden="false" customHeight="false" outlineLevel="0" collapsed="false">
      <c r="A368" s="3" t="s">
        <v>1731</v>
      </c>
      <c r="B368" s="1"/>
      <c r="C368" s="4" t="n">
        <f aca="false">IF(OR(T368="SSES",T368="VAR"),-COUNTIF(P$2:P$6715,R368)+1,IF(T368="ES",1,IF(OR(T368="CL",T368="OR",T368="SBOR",T368="SPFM",T368="FM",T368="SBFM",T368="FO",T368="GN",T368="SSGN"),0)))</f>
        <v>0</v>
      </c>
      <c r="D368" s="1" t="n">
        <v>367</v>
      </c>
      <c r="E368" s="1" t="s">
        <v>52</v>
      </c>
      <c r="F368" s="1" t="s">
        <v>53</v>
      </c>
      <c r="G368" s="1" t="s">
        <v>54</v>
      </c>
      <c r="H368" s="1" t="s">
        <v>55</v>
      </c>
      <c r="I368" s="1" t="s">
        <v>1668</v>
      </c>
      <c r="J368" s="1"/>
      <c r="K368" s="1"/>
      <c r="L368" s="1" t="s">
        <v>58</v>
      </c>
      <c r="M368" s="1" t="s">
        <v>59</v>
      </c>
      <c r="N368" s="1" t="s">
        <v>60</v>
      </c>
      <c r="O368" s="1" t="s">
        <v>59</v>
      </c>
      <c r="P368" s="1" t="n">
        <v>198457</v>
      </c>
      <c r="Q368" s="1" t="n">
        <v>184376</v>
      </c>
      <c r="R368" s="1" t="n">
        <v>184376</v>
      </c>
      <c r="S368" s="1" t="n">
        <v>198457</v>
      </c>
      <c r="T368" s="1" t="s">
        <v>61</v>
      </c>
      <c r="U368" s="1" t="s">
        <v>752</v>
      </c>
      <c r="V368" s="1" t="s">
        <v>1732</v>
      </c>
      <c r="W368" s="1" t="s">
        <v>1733</v>
      </c>
      <c r="X368" s="1" t="s">
        <v>1732</v>
      </c>
      <c r="Y368" s="1"/>
      <c r="Z368" s="1"/>
      <c r="AA368" s="1" t="s">
        <v>65</v>
      </c>
      <c r="AB368" s="1"/>
      <c r="AC368" s="2" t="s">
        <v>66</v>
      </c>
      <c r="AD368" s="2" t="s">
        <v>67</v>
      </c>
    </row>
    <row r="369" customFormat="false" ht="12.75" hidden="false" customHeight="false" outlineLevel="0" collapsed="false">
      <c r="A369" s="3" t="s">
        <v>1734</v>
      </c>
      <c r="B369" s="1" t="s">
        <v>1735</v>
      </c>
      <c r="C369" s="4" t="n">
        <f aca="false">IF(OR(T369="SSES",T369="VAR"),-COUNTIF(P$2:P$6715,R369)+1,IF(T369="ES",1,IF(OR(T369="CL",T369="OR",T369="SBOR",T369="SPFM",T369="FM",T369="SBFM",T369="FO",T369="GN",T369="SSGN"),0)))</f>
        <v>1</v>
      </c>
      <c r="D369" s="1" t="n">
        <v>368</v>
      </c>
      <c r="E369" s="1" t="s">
        <v>52</v>
      </c>
      <c r="F369" s="1" t="s">
        <v>53</v>
      </c>
      <c r="G369" s="1" t="s">
        <v>54</v>
      </c>
      <c r="H369" s="1" t="s">
        <v>55</v>
      </c>
      <c r="I369" s="1" t="s">
        <v>1668</v>
      </c>
      <c r="J369" s="1"/>
      <c r="K369" s="1"/>
      <c r="L369" s="1" t="s">
        <v>58</v>
      </c>
      <c r="M369" s="1" t="s">
        <v>59</v>
      </c>
      <c r="N369" s="1" t="s">
        <v>60</v>
      </c>
      <c r="O369" s="1" t="s">
        <v>59</v>
      </c>
      <c r="P369" s="1" t="n">
        <v>1700</v>
      </c>
      <c r="Q369" s="1" t="n">
        <v>198457</v>
      </c>
      <c r="R369" s="1" t="n">
        <v>198457</v>
      </c>
      <c r="S369" s="1" t="n">
        <v>1700</v>
      </c>
      <c r="T369" s="1" t="s">
        <v>69</v>
      </c>
      <c r="U369" s="1" t="s">
        <v>97</v>
      </c>
      <c r="V369" s="1" t="s">
        <v>1736</v>
      </c>
      <c r="W369" s="1" t="s">
        <v>1737</v>
      </c>
      <c r="X369" s="1" t="s">
        <v>1736</v>
      </c>
      <c r="Y369" s="1"/>
      <c r="Z369" s="1" t="n">
        <v>3</v>
      </c>
      <c r="AA369" s="1" t="s">
        <v>65</v>
      </c>
      <c r="AB369" s="1" t="s">
        <v>1738</v>
      </c>
      <c r="AC369" s="2" t="s">
        <v>66</v>
      </c>
      <c r="AD369" s="2" t="s">
        <v>67</v>
      </c>
    </row>
    <row r="370" customFormat="false" ht="12.75" hidden="false" customHeight="false" outlineLevel="0" collapsed="false">
      <c r="A370" s="3" t="s">
        <v>1739</v>
      </c>
      <c r="B370" s="1"/>
      <c r="C370" s="4" t="n">
        <f aca="false">IF(OR(T370="SSES",T370="VAR"),-COUNTIF(P$2:P$6715,R370)+1,IF(T370="ES",1,IF(OR(T370="CL",T370="OR",T370="SBOR",T370="SPFM",T370="FM",T370="SBFM",T370="FO",T370="GN",T370="SSGN"),0)))</f>
        <v>1</v>
      </c>
      <c r="D370" s="1" t="n">
        <v>369</v>
      </c>
      <c r="E370" s="1" t="s">
        <v>52</v>
      </c>
      <c r="F370" s="1" t="s">
        <v>53</v>
      </c>
      <c r="G370" s="1" t="s">
        <v>54</v>
      </c>
      <c r="H370" s="1" t="s">
        <v>55</v>
      </c>
      <c r="I370" s="1" t="s">
        <v>1740</v>
      </c>
      <c r="J370" s="1"/>
      <c r="K370" s="1"/>
      <c r="L370" s="1" t="s">
        <v>58</v>
      </c>
      <c r="M370" s="1" t="s">
        <v>59</v>
      </c>
      <c r="N370" s="1" t="s">
        <v>60</v>
      </c>
      <c r="O370" s="1" t="s">
        <v>59</v>
      </c>
      <c r="P370" s="1" t="n">
        <v>1244</v>
      </c>
      <c r="Q370" s="1" t="n">
        <v>196147</v>
      </c>
      <c r="R370" s="1" t="n">
        <v>196147</v>
      </c>
      <c r="S370" s="1" t="n">
        <v>1244</v>
      </c>
      <c r="T370" s="1" t="s">
        <v>69</v>
      </c>
      <c r="U370" s="1" t="s">
        <v>1741</v>
      </c>
      <c r="V370" s="1" t="s">
        <v>1742</v>
      </c>
      <c r="W370" s="1" t="s">
        <v>1743</v>
      </c>
      <c r="X370" s="1" t="s">
        <v>1742</v>
      </c>
      <c r="Y370" s="1"/>
      <c r="Z370" s="1" t="n">
        <v>3</v>
      </c>
      <c r="AA370" s="1" t="s">
        <v>173</v>
      </c>
      <c r="AB370" s="1" t="s">
        <v>1744</v>
      </c>
      <c r="AC370" s="2" t="s">
        <v>66</v>
      </c>
      <c r="AD370" s="2" t="s">
        <v>67</v>
      </c>
    </row>
    <row r="371" customFormat="false" ht="12.75" hidden="false" customHeight="false" outlineLevel="0" collapsed="false">
      <c r="A371" s="3" t="s">
        <v>1745</v>
      </c>
      <c r="B371" s="1" t="s">
        <v>1746</v>
      </c>
      <c r="C371" s="4" t="n">
        <f aca="false">IF(OR(T371="SSES",T371="VAR"),-COUNTIF(P$2:P$6715,R371)+1,IF(T371="ES",1,IF(OR(T371="CL",T371="OR",T371="SBOR",T371="SPFM",T371="FM",T371="SBFM",T371="FO",T371="GN",T371="SSGN"),0)))</f>
        <v>1</v>
      </c>
      <c r="D371" s="1" t="n">
        <v>370</v>
      </c>
      <c r="E371" s="1" t="s">
        <v>52</v>
      </c>
      <c r="F371" s="1" t="s">
        <v>53</v>
      </c>
      <c r="G371" s="1" t="s">
        <v>54</v>
      </c>
      <c r="H371" s="1" t="s">
        <v>55</v>
      </c>
      <c r="I371" s="1" t="s">
        <v>1740</v>
      </c>
      <c r="J371" s="1"/>
      <c r="K371" s="1"/>
      <c r="L371" s="1" t="s">
        <v>58</v>
      </c>
      <c r="M371" s="1" t="s">
        <v>59</v>
      </c>
      <c r="N371" s="1" t="s">
        <v>60</v>
      </c>
      <c r="O371" s="1" t="s">
        <v>59</v>
      </c>
      <c r="P371" s="1" t="n">
        <v>1243</v>
      </c>
      <c r="Q371" s="1" t="n">
        <v>196147</v>
      </c>
      <c r="R371" s="1" t="n">
        <v>196147</v>
      </c>
      <c r="S371" s="1" t="n">
        <v>1243</v>
      </c>
      <c r="T371" s="1" t="s">
        <v>69</v>
      </c>
      <c r="U371" s="1" t="s">
        <v>1747</v>
      </c>
      <c r="V371" s="1" t="s">
        <v>1748</v>
      </c>
      <c r="W371" s="1" t="s">
        <v>1749</v>
      </c>
      <c r="X371" s="1" t="s">
        <v>1748</v>
      </c>
      <c r="Y371" s="1" t="s">
        <v>1750</v>
      </c>
      <c r="Z371" s="1" t="n">
        <v>3</v>
      </c>
      <c r="AA371" s="1" t="s">
        <v>173</v>
      </c>
      <c r="AB371" s="1" t="s">
        <v>1751</v>
      </c>
      <c r="AC371" s="2" t="s">
        <v>66</v>
      </c>
      <c r="AD371" s="2" t="s">
        <v>67</v>
      </c>
    </row>
    <row r="372" customFormat="false" ht="12.75" hidden="false" customHeight="false" outlineLevel="0" collapsed="false">
      <c r="A372" s="3" t="s">
        <v>1752</v>
      </c>
      <c r="B372" s="1"/>
      <c r="C372" s="4" t="n">
        <f aca="false">IF(OR(T372="SSES",T372="VAR"),-COUNTIF(P$2:P$6715,R372)+1,IF(T372="ES",1,IF(OR(T372="CL",T372="OR",T372="SBOR",T372="SPFM",T372="FM",T372="SBFM",T372="FO",T372="GN",T372="SSGN"),0)))</f>
        <v>1</v>
      </c>
      <c r="D372" s="1" t="n">
        <v>371</v>
      </c>
      <c r="E372" s="1" t="s">
        <v>52</v>
      </c>
      <c r="F372" s="1" t="s">
        <v>53</v>
      </c>
      <c r="G372" s="1" t="s">
        <v>54</v>
      </c>
      <c r="H372" s="1" t="s">
        <v>55</v>
      </c>
      <c r="I372" s="1" t="s">
        <v>1740</v>
      </c>
      <c r="J372" s="1"/>
      <c r="K372" s="1"/>
      <c r="L372" s="1" t="s">
        <v>58</v>
      </c>
      <c r="M372" s="1" t="s">
        <v>59</v>
      </c>
      <c r="N372" s="1" t="s">
        <v>60</v>
      </c>
      <c r="O372" s="1" t="s">
        <v>59</v>
      </c>
      <c r="P372" s="1" t="n">
        <v>233958</v>
      </c>
      <c r="Q372" s="1" t="n">
        <v>202514</v>
      </c>
      <c r="R372" s="1" t="n">
        <v>202514</v>
      </c>
      <c r="S372" s="1" t="n">
        <v>233958</v>
      </c>
      <c r="T372" s="1" t="s">
        <v>69</v>
      </c>
      <c r="U372" s="1" t="s">
        <v>1753</v>
      </c>
      <c r="V372" s="1" t="s">
        <v>1754</v>
      </c>
      <c r="W372" s="1" t="s">
        <v>1755</v>
      </c>
      <c r="X372" s="1" t="s">
        <v>1754</v>
      </c>
      <c r="Y372" s="1"/>
      <c r="Z372" s="1" t="n">
        <v>3</v>
      </c>
      <c r="AA372" s="1" t="s">
        <v>65</v>
      </c>
      <c r="AB372" s="1" t="s">
        <v>1756</v>
      </c>
      <c r="AC372" s="2" t="s">
        <v>66</v>
      </c>
      <c r="AD372" s="2" t="s">
        <v>67</v>
      </c>
    </row>
    <row r="373" customFormat="false" ht="12.75" hidden="false" customHeight="false" outlineLevel="0" collapsed="false">
      <c r="A373" s="3" t="s">
        <v>1757</v>
      </c>
      <c r="B373" s="1"/>
      <c r="C373" s="4" t="n">
        <f aca="false">IF(OR(T373="SSES",T373="VAR"),-COUNTIF(P$2:P$6715,R373)+1,IF(T373="ES",1,IF(OR(T373="CL",T373="OR",T373="SBOR",T373="SPFM",T373="FM",T373="SBFM",T373="FO",T373="GN",T373="SSGN"),0)))</f>
        <v>0</v>
      </c>
      <c r="D373" s="1" t="n">
        <v>372</v>
      </c>
      <c r="E373" s="1" t="s">
        <v>52</v>
      </c>
      <c r="F373" s="1" t="s">
        <v>53</v>
      </c>
      <c r="G373" s="1" t="s">
        <v>54</v>
      </c>
      <c r="H373" s="1" t="s">
        <v>55</v>
      </c>
      <c r="I373" s="1" t="s">
        <v>1758</v>
      </c>
      <c r="J373" s="1"/>
      <c r="K373" s="1"/>
      <c r="L373" s="1" t="s">
        <v>58</v>
      </c>
      <c r="M373" s="1" t="s">
        <v>59</v>
      </c>
      <c r="N373" s="1" t="s">
        <v>60</v>
      </c>
      <c r="O373" s="1" t="s">
        <v>59</v>
      </c>
      <c r="P373" s="1" t="n">
        <v>196174</v>
      </c>
      <c r="Q373" s="1" t="n">
        <v>782696</v>
      </c>
      <c r="R373" s="1" t="n">
        <v>782696</v>
      </c>
      <c r="S373" s="1" t="n">
        <v>196174</v>
      </c>
      <c r="T373" s="1" t="s">
        <v>61</v>
      </c>
      <c r="U373" s="1" t="s">
        <v>392</v>
      </c>
      <c r="V373" s="1" t="s">
        <v>1759</v>
      </c>
      <c r="W373" s="1" t="s">
        <v>1760</v>
      </c>
      <c r="X373" s="1" t="s">
        <v>1759</v>
      </c>
      <c r="Y373" s="1"/>
      <c r="Z373" s="1"/>
      <c r="AA373" s="1" t="s">
        <v>65</v>
      </c>
      <c r="AB373" s="1"/>
      <c r="AC373" s="2" t="s">
        <v>66</v>
      </c>
      <c r="AD373" s="2" t="s">
        <v>67</v>
      </c>
    </row>
    <row r="374" customFormat="false" ht="12.75" hidden="false" customHeight="false" outlineLevel="0" collapsed="false">
      <c r="A374" s="3" t="s">
        <v>1761</v>
      </c>
      <c r="B374" s="1" t="s">
        <v>1762</v>
      </c>
      <c r="C374" s="4" t="n">
        <f aca="false">IF(OR(T374="SSES",T374="VAR"),-COUNTIF(P$2:P$6715,R374)+1,IF(T374="ES",1,IF(OR(T374="CL",T374="OR",T374="SBOR",T374="SPFM",T374="FM",T374="SBFM",T374="FO",T374="GN",T374="SSGN"),0)))</f>
        <v>1</v>
      </c>
      <c r="D374" s="1" t="n">
        <v>373</v>
      </c>
      <c r="E374" s="1" t="s">
        <v>52</v>
      </c>
      <c r="F374" s="1" t="s">
        <v>53</v>
      </c>
      <c r="G374" s="1" t="s">
        <v>54</v>
      </c>
      <c r="H374" s="1" t="s">
        <v>55</v>
      </c>
      <c r="I374" s="1" t="s">
        <v>1758</v>
      </c>
      <c r="J374" s="1"/>
      <c r="K374" s="1"/>
      <c r="L374" s="1" t="s">
        <v>58</v>
      </c>
      <c r="M374" s="1" t="s">
        <v>59</v>
      </c>
      <c r="N374" s="1" t="s">
        <v>60</v>
      </c>
      <c r="O374" s="1" t="s">
        <v>59</v>
      </c>
      <c r="P374" s="1" t="n">
        <v>1786</v>
      </c>
      <c r="Q374" s="1" t="n">
        <v>196174</v>
      </c>
      <c r="R374" s="1" t="n">
        <v>196174</v>
      </c>
      <c r="S374" s="1" t="n">
        <v>1786</v>
      </c>
      <c r="T374" s="1" t="s">
        <v>69</v>
      </c>
      <c r="U374" s="1" t="s">
        <v>1763</v>
      </c>
      <c r="V374" s="1" t="s">
        <v>1764</v>
      </c>
      <c r="W374" s="1" t="s">
        <v>1765</v>
      </c>
      <c r="X374" s="1" t="s">
        <v>1764</v>
      </c>
      <c r="Y374" s="1"/>
      <c r="Z374" s="1" t="n">
        <v>3</v>
      </c>
      <c r="AA374" s="1" t="s">
        <v>65</v>
      </c>
      <c r="AB374" s="1" t="s">
        <v>1766</v>
      </c>
      <c r="AC374" s="2" t="s">
        <v>66</v>
      </c>
      <c r="AD374" s="2" t="s">
        <v>67</v>
      </c>
    </row>
    <row r="375" customFormat="false" ht="12.75" hidden="false" customHeight="false" outlineLevel="0" collapsed="false">
      <c r="A375" s="3" t="s">
        <v>1767</v>
      </c>
      <c r="B375" s="1"/>
      <c r="C375" s="4" t="n">
        <f aca="false">IF(OR(T375="SSES",T375="VAR"),-COUNTIF(P$2:P$6715,R375)+1,IF(T375="ES",1,IF(OR(T375="CL",T375="OR",T375="SBOR",T375="SPFM",T375="FM",T375="SBFM",T375="FO",T375="GN",T375="SSGN"),0)))</f>
        <v>1</v>
      </c>
      <c r="D375" s="1" t="n">
        <v>374</v>
      </c>
      <c r="E375" s="1" t="s">
        <v>52</v>
      </c>
      <c r="F375" s="1" t="s">
        <v>53</v>
      </c>
      <c r="G375" s="1" t="s">
        <v>54</v>
      </c>
      <c r="H375" s="1" t="s">
        <v>55</v>
      </c>
      <c r="I375" s="1" t="s">
        <v>1758</v>
      </c>
      <c r="J375" s="1"/>
      <c r="K375" s="1"/>
      <c r="L375" s="1" t="s">
        <v>58</v>
      </c>
      <c r="M375" s="1" t="s">
        <v>59</v>
      </c>
      <c r="N375" s="1" t="s">
        <v>60</v>
      </c>
      <c r="O375" s="1" t="s">
        <v>59</v>
      </c>
      <c r="P375" s="1" t="n">
        <v>1787</v>
      </c>
      <c r="Q375" s="1" t="n">
        <v>196174</v>
      </c>
      <c r="R375" s="1" t="n">
        <v>196174</v>
      </c>
      <c r="S375" s="1" t="n">
        <v>1787</v>
      </c>
      <c r="T375" s="1" t="s">
        <v>69</v>
      </c>
      <c r="U375" s="1" t="s">
        <v>420</v>
      </c>
      <c r="V375" s="1" t="s">
        <v>1768</v>
      </c>
      <c r="W375" s="1" t="s">
        <v>1769</v>
      </c>
      <c r="X375" s="1" t="s">
        <v>1768</v>
      </c>
      <c r="Y375" s="1"/>
      <c r="Z375" s="1" t="n">
        <v>3</v>
      </c>
      <c r="AA375" s="1" t="s">
        <v>65</v>
      </c>
      <c r="AB375" s="1" t="s">
        <v>1770</v>
      </c>
      <c r="AC375" s="2" t="s">
        <v>66</v>
      </c>
      <c r="AD375" s="2" t="s">
        <v>67</v>
      </c>
    </row>
    <row r="376" customFormat="false" ht="12.75" hidden="false" customHeight="false" outlineLevel="0" collapsed="false">
      <c r="A376" s="3" t="s">
        <v>1771</v>
      </c>
      <c r="B376" s="1"/>
      <c r="C376" s="4" t="n">
        <f aca="false">IF(OR(T376="SSES",T376="VAR"),-COUNTIF(P$2:P$6715,R376)+1,IF(T376="ES",1,IF(OR(T376="CL",T376="OR",T376="SBOR",T376="SPFM",T376="FM",T376="SBFM",T376="FO",T376="GN",T376="SSGN"),0)))</f>
        <v>1</v>
      </c>
      <c r="D376" s="1" t="n">
        <v>375</v>
      </c>
      <c r="E376" s="1" t="s">
        <v>52</v>
      </c>
      <c r="F376" s="1" t="s">
        <v>53</v>
      </c>
      <c r="G376" s="1" t="s">
        <v>54</v>
      </c>
      <c r="H376" s="1" t="s">
        <v>55</v>
      </c>
      <c r="I376" s="1" t="s">
        <v>1758</v>
      </c>
      <c r="J376" s="1"/>
      <c r="K376" s="1"/>
      <c r="L376" s="1" t="s">
        <v>58</v>
      </c>
      <c r="M376" s="1" t="s">
        <v>59</v>
      </c>
      <c r="N376" s="1" t="s">
        <v>60</v>
      </c>
      <c r="O376" s="1" t="s">
        <v>59</v>
      </c>
      <c r="P376" s="1" t="n">
        <v>1788</v>
      </c>
      <c r="Q376" s="1" t="n">
        <v>196174</v>
      </c>
      <c r="R376" s="1" t="n">
        <v>196174</v>
      </c>
      <c r="S376" s="1" t="n">
        <v>1788</v>
      </c>
      <c r="T376" s="1" t="s">
        <v>69</v>
      </c>
      <c r="U376" s="1" t="s">
        <v>587</v>
      </c>
      <c r="V376" s="1" t="s">
        <v>1772</v>
      </c>
      <c r="W376" s="1" t="s">
        <v>1773</v>
      </c>
      <c r="X376" s="1" t="s">
        <v>1772</v>
      </c>
      <c r="Y376" s="1"/>
      <c r="Z376" s="1" t="n">
        <v>3</v>
      </c>
      <c r="AA376" s="1" t="s">
        <v>65</v>
      </c>
      <c r="AB376" s="1" t="s">
        <v>1774</v>
      </c>
      <c r="AC376" s="2" t="s">
        <v>66</v>
      </c>
      <c r="AD376" s="2" t="s">
        <v>67</v>
      </c>
    </row>
    <row r="377" customFormat="false" ht="12.75" hidden="false" customHeight="false" outlineLevel="0" collapsed="false">
      <c r="A377" s="3" t="s">
        <v>1775</v>
      </c>
      <c r="B377" s="1" t="s">
        <v>1776</v>
      </c>
      <c r="C377" s="4" t="n">
        <f aca="false">IF(OR(T377="SSES",T377="VAR"),-COUNTIF(P$2:P$6715,R377)+1,IF(T377="ES",1,IF(OR(T377="CL",T377="OR",T377="SBOR",T377="SPFM",T377="FM",T377="SBFM",T377="FO",T377="GN",T377="SSGN"),0)))</f>
        <v>1</v>
      </c>
      <c r="D377" s="1" t="n">
        <v>376</v>
      </c>
      <c r="E377" s="1" t="s">
        <v>52</v>
      </c>
      <c r="F377" s="1" t="s">
        <v>53</v>
      </c>
      <c r="G377" s="1" t="s">
        <v>54</v>
      </c>
      <c r="H377" s="1" t="s">
        <v>55</v>
      </c>
      <c r="I377" s="1" t="s">
        <v>1777</v>
      </c>
      <c r="J377" s="1"/>
      <c r="K377" s="1"/>
      <c r="L377" s="1" t="s">
        <v>58</v>
      </c>
      <c r="M377" s="1" t="s">
        <v>59</v>
      </c>
      <c r="N377" s="1" t="s">
        <v>60</v>
      </c>
      <c r="O377" s="1" t="s">
        <v>59</v>
      </c>
      <c r="P377" s="1" t="n">
        <v>1884</v>
      </c>
      <c r="Q377" s="1" t="n">
        <v>191912</v>
      </c>
      <c r="R377" s="1" t="n">
        <v>191912</v>
      </c>
      <c r="S377" s="1" t="n">
        <v>1884</v>
      </c>
      <c r="T377" s="1" t="s">
        <v>69</v>
      </c>
      <c r="U377" s="1" t="s">
        <v>86</v>
      </c>
      <c r="V377" s="1" t="s">
        <v>1778</v>
      </c>
      <c r="W377" s="1" t="s">
        <v>1779</v>
      </c>
      <c r="X377" s="1" t="s">
        <v>1778</v>
      </c>
      <c r="Y377" s="1" t="s">
        <v>1780</v>
      </c>
      <c r="Z377" s="1" t="n">
        <v>8</v>
      </c>
      <c r="AA377" s="1" t="s">
        <v>65</v>
      </c>
      <c r="AB377" s="1" t="s">
        <v>1781</v>
      </c>
      <c r="AC377" s="2" t="s">
        <v>66</v>
      </c>
      <c r="AD377" s="2" t="s">
        <v>67</v>
      </c>
    </row>
    <row r="378" customFormat="false" ht="12.75" hidden="false" customHeight="false" outlineLevel="0" collapsed="false">
      <c r="A378" s="3" t="s">
        <v>1782</v>
      </c>
      <c r="B378" s="1" t="s">
        <v>1783</v>
      </c>
      <c r="C378" s="4" t="n">
        <f aca="false">IF(OR(T378="SSES",T378="VAR"),-COUNTIF(P$2:P$6715,R378)+1,IF(T378="ES",1,IF(OR(T378="CL",T378="OR",T378="SBOR",T378="SPFM",T378="FM",T378="SBFM",T378="FO",T378="GN",T378="SSGN"),0)))</f>
        <v>1</v>
      </c>
      <c r="D378" s="1" t="n">
        <v>377</v>
      </c>
      <c r="E378" s="1" t="s">
        <v>52</v>
      </c>
      <c r="F378" s="1" t="s">
        <v>53</v>
      </c>
      <c r="G378" s="1" t="s">
        <v>54</v>
      </c>
      <c r="H378" s="1" t="s">
        <v>55</v>
      </c>
      <c r="I378" s="1" t="s">
        <v>1777</v>
      </c>
      <c r="J378" s="1"/>
      <c r="K378" s="1"/>
      <c r="L378" s="1" t="s">
        <v>58</v>
      </c>
      <c r="M378" s="1" t="s">
        <v>59</v>
      </c>
      <c r="N378" s="1" t="s">
        <v>60</v>
      </c>
      <c r="O378" s="1" t="s">
        <v>59</v>
      </c>
      <c r="P378" s="1" t="n">
        <v>1882</v>
      </c>
      <c r="Q378" s="1" t="n">
        <v>196309</v>
      </c>
      <c r="R378" s="1" t="n">
        <v>196309</v>
      </c>
      <c r="S378" s="1" t="n">
        <v>1882</v>
      </c>
      <c r="T378" s="1" t="s">
        <v>69</v>
      </c>
      <c r="U378" s="1" t="s">
        <v>86</v>
      </c>
      <c r="V378" s="1" t="s">
        <v>1784</v>
      </c>
      <c r="W378" s="1" t="s">
        <v>1785</v>
      </c>
      <c r="X378" s="1" t="s">
        <v>1784</v>
      </c>
      <c r="Y378" s="1" t="s">
        <v>1786</v>
      </c>
      <c r="Z378" s="1" t="n">
        <v>3</v>
      </c>
      <c r="AA378" s="1" t="s">
        <v>65</v>
      </c>
      <c r="AB378" s="1" t="s">
        <v>1787</v>
      </c>
      <c r="AC378" s="2" t="s">
        <v>66</v>
      </c>
      <c r="AD378" s="2" t="s">
        <v>67</v>
      </c>
    </row>
    <row r="379" customFormat="false" ht="12.75" hidden="false" customHeight="false" outlineLevel="0" collapsed="false">
      <c r="A379" s="3" t="s">
        <v>1788</v>
      </c>
      <c r="B379" s="1"/>
      <c r="C379" s="4" t="n">
        <f aca="false">IF(OR(T379="SSES",T379="VAR"),-COUNTIF(P$2:P$6715,R379)+1,IF(T379="ES",1,IF(OR(T379="CL",T379="OR",T379="SBOR",T379="SPFM",T379="FM",T379="SBFM",T379="FO",T379="GN",T379="SSGN"),0)))</f>
        <v>0</v>
      </c>
      <c r="D379" s="1" t="n">
        <v>378</v>
      </c>
      <c r="E379" s="1" t="s">
        <v>52</v>
      </c>
      <c r="F379" s="1" t="s">
        <v>53</v>
      </c>
      <c r="G379" s="1" t="s">
        <v>54</v>
      </c>
      <c r="H379" s="1" t="s">
        <v>55</v>
      </c>
      <c r="I379" s="1" t="s">
        <v>1788</v>
      </c>
      <c r="J379" s="1"/>
      <c r="K379" s="1"/>
      <c r="L379" s="1" t="s">
        <v>58</v>
      </c>
      <c r="M379" s="1" t="s">
        <v>59</v>
      </c>
      <c r="N379" s="1" t="s">
        <v>60</v>
      </c>
      <c r="O379" s="1" t="s">
        <v>59</v>
      </c>
      <c r="P379" s="1" t="n">
        <v>184381</v>
      </c>
      <c r="Q379" s="1" t="n">
        <v>184348</v>
      </c>
      <c r="R379" s="1" t="n">
        <v>804964</v>
      </c>
      <c r="S379" s="1" t="n">
        <v>184381</v>
      </c>
      <c r="T379" s="1" t="s">
        <v>183</v>
      </c>
      <c r="U379" s="1" t="s">
        <v>62</v>
      </c>
      <c r="V379" s="1" t="s">
        <v>1789</v>
      </c>
      <c r="W379" s="1" t="s">
        <v>1789</v>
      </c>
      <c r="X379" s="1" t="s">
        <v>1789</v>
      </c>
      <c r="Y379" s="1" t="s">
        <v>1790</v>
      </c>
      <c r="Z379" s="1" t="n">
        <v>3</v>
      </c>
      <c r="AA379" s="1" t="s">
        <v>65</v>
      </c>
      <c r="AB379" s="1"/>
      <c r="AC379" s="2" t="s">
        <v>66</v>
      </c>
      <c r="AD379" s="2" t="s">
        <v>67</v>
      </c>
    </row>
    <row r="380" customFormat="false" ht="12.75" hidden="false" customHeight="false" outlineLevel="0" collapsed="false">
      <c r="A380" s="3" t="s">
        <v>1791</v>
      </c>
      <c r="B380" s="1" t="s">
        <v>1792</v>
      </c>
      <c r="C380" s="4" t="n">
        <f aca="false">IF(OR(T380="SSES",T380="VAR"),-COUNTIF(P$2:P$6715,R380)+1,IF(T380="ES",1,IF(OR(T380="CL",T380="OR",T380="SBOR",T380="SPFM",T380="FM",T380="SBFM",T380="FO",T380="GN",T380="SSGN"),0)))</f>
        <v>1</v>
      </c>
      <c r="D380" s="1" t="n">
        <v>379</v>
      </c>
      <c r="E380" s="1" t="s">
        <v>52</v>
      </c>
      <c r="F380" s="1" t="s">
        <v>53</v>
      </c>
      <c r="G380" s="1" t="s">
        <v>54</v>
      </c>
      <c r="H380" s="1" t="s">
        <v>55</v>
      </c>
      <c r="I380" s="1" t="s">
        <v>1788</v>
      </c>
      <c r="J380" s="1"/>
      <c r="K380" s="1"/>
      <c r="L380" s="1" t="s">
        <v>58</v>
      </c>
      <c r="M380" s="1" t="s">
        <v>59</v>
      </c>
      <c r="N380" s="1" t="s">
        <v>60</v>
      </c>
      <c r="O380" s="1" t="s">
        <v>59</v>
      </c>
      <c r="P380" s="1" t="n">
        <v>2018</v>
      </c>
      <c r="Q380" s="1" t="n">
        <v>188844</v>
      </c>
      <c r="R380" s="1" t="n">
        <v>188844</v>
      </c>
      <c r="S380" s="1" t="n">
        <v>2018</v>
      </c>
      <c r="T380" s="1" t="s">
        <v>69</v>
      </c>
      <c r="U380" s="1" t="s">
        <v>86</v>
      </c>
      <c r="V380" s="1" t="s">
        <v>1793</v>
      </c>
      <c r="W380" s="1" t="s">
        <v>1794</v>
      </c>
      <c r="X380" s="1" t="s">
        <v>1793</v>
      </c>
      <c r="Y380" s="1"/>
      <c r="Z380" s="1" t="n">
        <v>3</v>
      </c>
      <c r="AA380" s="1" t="s">
        <v>65</v>
      </c>
      <c r="AB380" s="1" t="s">
        <v>1795</v>
      </c>
      <c r="AC380" s="2" t="s">
        <v>66</v>
      </c>
      <c r="AD380" s="2" t="s">
        <v>67</v>
      </c>
    </row>
    <row r="381" customFormat="false" ht="12.75" hidden="false" customHeight="false" outlineLevel="0" collapsed="false">
      <c r="A381" s="3" t="s">
        <v>1796</v>
      </c>
      <c r="B381" s="1"/>
      <c r="C381" s="4" t="n">
        <f aca="false">IF(OR(T381="SSES",T381="VAR"),-COUNTIF(P$2:P$6715,R381)+1,IF(T381="ES",1,IF(OR(T381="CL",T381="OR",T381="SBOR",T381="SPFM",T381="FM",T381="SBFM",T381="FO",T381="GN",T381="SSGN"),0)))</f>
        <v>1</v>
      </c>
      <c r="D381" s="1" t="n">
        <v>380</v>
      </c>
      <c r="E381" s="1" t="s">
        <v>52</v>
      </c>
      <c r="F381" s="1" t="s">
        <v>53</v>
      </c>
      <c r="G381" s="1" t="s">
        <v>54</v>
      </c>
      <c r="H381" s="1" t="s">
        <v>55</v>
      </c>
      <c r="I381" s="1" t="s">
        <v>1788</v>
      </c>
      <c r="J381" s="1"/>
      <c r="K381" s="1"/>
      <c r="L381" s="1" t="s">
        <v>58</v>
      </c>
      <c r="M381" s="1" t="s">
        <v>59</v>
      </c>
      <c r="N381" s="1" t="s">
        <v>60</v>
      </c>
      <c r="O381" s="1" t="s">
        <v>59</v>
      </c>
      <c r="P381" s="1" t="n">
        <v>965231</v>
      </c>
      <c r="Q381" s="1" t="n">
        <v>189635</v>
      </c>
      <c r="R381" s="1" t="n">
        <v>189635</v>
      </c>
      <c r="S381" s="1" t="n">
        <v>965231</v>
      </c>
      <c r="T381" s="1" t="s">
        <v>69</v>
      </c>
      <c r="U381" s="1" t="s">
        <v>349</v>
      </c>
      <c r="V381" s="1" t="s">
        <v>1797</v>
      </c>
      <c r="W381" s="1" t="s">
        <v>1798</v>
      </c>
      <c r="X381" s="1" t="s">
        <v>1797</v>
      </c>
      <c r="Y381" s="1"/>
      <c r="Z381" s="1" t="n">
        <v>3</v>
      </c>
      <c r="AA381" s="1" t="s">
        <v>65</v>
      </c>
      <c r="AB381" s="1" t="s">
        <v>1799</v>
      </c>
      <c r="AC381" s="2" t="s">
        <v>66</v>
      </c>
      <c r="AD381" s="2" t="s">
        <v>67</v>
      </c>
    </row>
    <row r="382" customFormat="false" ht="12.75" hidden="false" customHeight="false" outlineLevel="0" collapsed="false">
      <c r="A382" s="3" t="s">
        <v>1800</v>
      </c>
      <c r="B382" s="1"/>
      <c r="C382" s="4" t="n">
        <f aca="false">IF(OR(T382="SSES",T382="VAR"),-COUNTIF(P$2:P$6715,R382)+1,IF(T382="ES",1,IF(OR(T382="CL",T382="OR",T382="SBOR",T382="SPFM",T382="FM",T382="SBFM",T382="FO",T382="GN",T382="SSGN"),0)))</f>
        <v>1</v>
      </c>
      <c r="D382" s="1" t="n">
        <v>381</v>
      </c>
      <c r="E382" s="1" t="s">
        <v>52</v>
      </c>
      <c r="F382" s="1" t="s">
        <v>53</v>
      </c>
      <c r="G382" s="1" t="s">
        <v>54</v>
      </c>
      <c r="H382" s="1" t="s">
        <v>55</v>
      </c>
      <c r="I382" s="1" t="s">
        <v>1788</v>
      </c>
      <c r="J382" s="1"/>
      <c r="K382" s="1"/>
      <c r="L382" s="1" t="s">
        <v>58</v>
      </c>
      <c r="M382" s="1" t="s">
        <v>59</v>
      </c>
      <c r="N382" s="1" t="s">
        <v>60</v>
      </c>
      <c r="O382" s="1" t="s">
        <v>59</v>
      </c>
      <c r="P382" s="1" t="n">
        <v>233969</v>
      </c>
      <c r="Q382" s="1" t="n">
        <v>189728</v>
      </c>
      <c r="R382" s="1" t="n">
        <v>189728</v>
      </c>
      <c r="S382" s="1" t="n">
        <v>233969</v>
      </c>
      <c r="T382" s="1" t="s">
        <v>69</v>
      </c>
      <c r="U382" s="1" t="s">
        <v>97</v>
      </c>
      <c r="V382" s="1" t="s">
        <v>1801</v>
      </c>
      <c r="W382" s="1" t="s">
        <v>1802</v>
      </c>
      <c r="X382" s="1" t="s">
        <v>1801</v>
      </c>
      <c r="Y382" s="1"/>
      <c r="Z382" s="1" t="n">
        <v>3</v>
      </c>
      <c r="AA382" s="1" t="s">
        <v>65</v>
      </c>
      <c r="AB382" s="1" t="s">
        <v>1803</v>
      </c>
      <c r="AC382" s="2" t="s">
        <v>66</v>
      </c>
      <c r="AD382" s="2" t="s">
        <v>67</v>
      </c>
    </row>
    <row r="383" customFormat="false" ht="12.75" hidden="false" customHeight="false" outlineLevel="0" collapsed="false">
      <c r="A383" s="3" t="s">
        <v>1804</v>
      </c>
      <c r="B383" s="1"/>
      <c r="C383" s="4" t="n">
        <f aca="false">IF(OR(T383="SSES",T383="VAR"),-COUNTIF(P$2:P$6715,R383)+1,IF(T383="ES",1,IF(OR(T383="CL",T383="OR",T383="SBOR",T383="SPFM",T383="FM",T383="SBFM",T383="FO",T383="GN",T383="SSGN"),0)))</f>
        <v>1</v>
      </c>
      <c r="D383" s="1" t="n">
        <v>382</v>
      </c>
      <c r="E383" s="1" t="s">
        <v>52</v>
      </c>
      <c r="F383" s="1" t="s">
        <v>53</v>
      </c>
      <c r="G383" s="1" t="s">
        <v>54</v>
      </c>
      <c r="H383" s="1" t="s">
        <v>55</v>
      </c>
      <c r="I383" s="1" t="s">
        <v>1788</v>
      </c>
      <c r="J383" s="1"/>
      <c r="K383" s="1"/>
      <c r="L383" s="1" t="s">
        <v>58</v>
      </c>
      <c r="M383" s="1" t="s">
        <v>59</v>
      </c>
      <c r="N383" s="1" t="s">
        <v>60</v>
      </c>
      <c r="O383" s="1" t="s">
        <v>59</v>
      </c>
      <c r="P383" s="1" t="n">
        <v>946</v>
      </c>
      <c r="Q383" s="1" t="n">
        <v>189728</v>
      </c>
      <c r="R383" s="1" t="n">
        <v>189728</v>
      </c>
      <c r="S383" s="1" t="n">
        <v>946</v>
      </c>
      <c r="T383" s="1" t="s">
        <v>69</v>
      </c>
      <c r="U383" s="1" t="s">
        <v>1805</v>
      </c>
      <c r="V383" s="1" t="s">
        <v>1806</v>
      </c>
      <c r="W383" s="1" t="s">
        <v>1807</v>
      </c>
      <c r="X383" s="1" t="s">
        <v>1806</v>
      </c>
      <c r="Y383" s="1"/>
      <c r="Z383" s="1" t="n">
        <v>3</v>
      </c>
      <c r="AA383" s="1" t="s">
        <v>65</v>
      </c>
      <c r="AB383" s="1" t="s">
        <v>1808</v>
      </c>
      <c r="AC383" s="2" t="s">
        <v>66</v>
      </c>
      <c r="AD383" s="2" t="s">
        <v>67</v>
      </c>
    </row>
    <row r="384" customFormat="false" ht="12.75" hidden="false" customHeight="false" outlineLevel="0" collapsed="false">
      <c r="A384" s="3" t="s">
        <v>1809</v>
      </c>
      <c r="B384" s="1"/>
      <c r="C384" s="4" t="n">
        <f aca="false">IF(OR(T384="SSES",T384="VAR"),-COUNTIF(P$2:P$6715,R384)+1,IF(T384="ES",1,IF(OR(T384="CL",T384="OR",T384="SBOR",T384="SPFM",T384="FM",T384="SBFM",T384="FO",T384="GN",T384="SSGN"),0)))</f>
        <v>1</v>
      </c>
      <c r="D384" s="1" t="n">
        <v>383</v>
      </c>
      <c r="E384" s="1" t="s">
        <v>52</v>
      </c>
      <c r="F384" s="1" t="s">
        <v>53</v>
      </c>
      <c r="G384" s="1" t="s">
        <v>54</v>
      </c>
      <c r="H384" s="1" t="s">
        <v>55</v>
      </c>
      <c r="I384" s="1" t="s">
        <v>1788</v>
      </c>
      <c r="J384" s="1"/>
      <c r="K384" s="1"/>
      <c r="L384" s="1" t="s">
        <v>58</v>
      </c>
      <c r="M384" s="1" t="s">
        <v>59</v>
      </c>
      <c r="N384" s="1" t="s">
        <v>60</v>
      </c>
      <c r="O384" s="1" t="s">
        <v>59</v>
      </c>
      <c r="P384" s="1" t="n">
        <v>233970</v>
      </c>
      <c r="Q384" s="1" t="n">
        <v>190370</v>
      </c>
      <c r="R384" s="1" t="n">
        <v>190370</v>
      </c>
      <c r="S384" s="1" t="n">
        <v>233970</v>
      </c>
      <c r="T384" s="1" t="s">
        <v>69</v>
      </c>
      <c r="U384" s="1" t="s">
        <v>1810</v>
      </c>
      <c r="V384" s="1" t="s">
        <v>1811</v>
      </c>
      <c r="W384" s="1" t="s">
        <v>1812</v>
      </c>
      <c r="X384" s="1" t="s">
        <v>1811</v>
      </c>
      <c r="Y384" s="1"/>
      <c r="Z384" s="1" t="n">
        <v>3</v>
      </c>
      <c r="AA384" s="1" t="s">
        <v>65</v>
      </c>
      <c r="AB384" s="1" t="s">
        <v>1813</v>
      </c>
      <c r="AC384" s="2" t="s">
        <v>66</v>
      </c>
      <c r="AD384" s="2" t="s">
        <v>67</v>
      </c>
    </row>
    <row r="385" customFormat="false" ht="12.75" hidden="false" customHeight="false" outlineLevel="0" collapsed="false">
      <c r="A385" s="3" t="s">
        <v>1814</v>
      </c>
      <c r="B385" s="1"/>
      <c r="C385" s="4" t="n">
        <f aca="false">IF(OR(T385="SSES",T385="VAR"),-COUNTIF(P$2:P$6715,R385)+1,IF(T385="ES",1,IF(OR(T385="CL",T385="OR",T385="SBOR",T385="SPFM",T385="FM",T385="SBFM",T385="FO",T385="GN",T385="SSGN"),0)))</f>
        <v>0</v>
      </c>
      <c r="D385" s="1" t="n">
        <v>384</v>
      </c>
      <c r="E385" s="1" t="s">
        <v>52</v>
      </c>
      <c r="F385" s="1" t="s">
        <v>53</v>
      </c>
      <c r="G385" s="1" t="s">
        <v>54</v>
      </c>
      <c r="H385" s="1" t="s">
        <v>55</v>
      </c>
      <c r="I385" s="1" t="s">
        <v>1788</v>
      </c>
      <c r="J385" s="1"/>
      <c r="K385" s="1"/>
      <c r="L385" s="1" t="s">
        <v>58</v>
      </c>
      <c r="M385" s="1" t="s">
        <v>59</v>
      </c>
      <c r="N385" s="1" t="s">
        <v>60</v>
      </c>
      <c r="O385" s="1" t="s">
        <v>59</v>
      </c>
      <c r="P385" s="1" t="n">
        <v>202535</v>
      </c>
      <c r="Q385" s="1" t="n">
        <v>184381</v>
      </c>
      <c r="R385" s="1" t="n">
        <v>184381</v>
      </c>
      <c r="S385" s="1" t="n">
        <v>202535</v>
      </c>
      <c r="T385" s="1" t="s">
        <v>61</v>
      </c>
      <c r="U385" s="1" t="s">
        <v>1815</v>
      </c>
      <c r="V385" s="1" t="s">
        <v>1816</v>
      </c>
      <c r="W385" s="1" t="s">
        <v>1817</v>
      </c>
      <c r="X385" s="1" t="s">
        <v>1816</v>
      </c>
      <c r="Y385" s="1"/>
      <c r="Z385" s="1"/>
      <c r="AA385" s="1" t="s">
        <v>65</v>
      </c>
      <c r="AB385" s="1"/>
      <c r="AC385" s="2" t="s">
        <v>66</v>
      </c>
      <c r="AD385" s="2" t="s">
        <v>67</v>
      </c>
    </row>
    <row r="386" customFormat="false" ht="12.75" hidden="false" customHeight="false" outlineLevel="0" collapsed="false">
      <c r="A386" s="3" t="s">
        <v>1818</v>
      </c>
      <c r="B386" s="1"/>
      <c r="C386" s="4" t="n">
        <f aca="false">IF(OR(T386="SSES",T386="VAR"),-COUNTIF(P$2:P$6715,R386)+1,IF(T386="ES",1,IF(OR(T386="CL",T386="OR",T386="SBOR",T386="SPFM",T386="FM",T386="SBFM",T386="FO",T386="GN",T386="SSGN"),0)))</f>
        <v>1</v>
      </c>
      <c r="D386" s="1" t="n">
        <v>385</v>
      </c>
      <c r="E386" s="1" t="s">
        <v>52</v>
      </c>
      <c r="F386" s="1" t="s">
        <v>53</v>
      </c>
      <c r="G386" s="1" t="s">
        <v>54</v>
      </c>
      <c r="H386" s="1" t="s">
        <v>55</v>
      </c>
      <c r="I386" s="1" t="s">
        <v>1788</v>
      </c>
      <c r="J386" s="1"/>
      <c r="K386" s="1"/>
      <c r="L386" s="1" t="s">
        <v>58</v>
      </c>
      <c r="M386" s="1" t="s">
        <v>59</v>
      </c>
      <c r="N386" s="1" t="s">
        <v>60</v>
      </c>
      <c r="O386" s="1" t="s">
        <v>59</v>
      </c>
      <c r="P386" s="1" t="n">
        <v>233973</v>
      </c>
      <c r="Q386" s="1" t="n">
        <v>202535</v>
      </c>
      <c r="R386" s="1" t="n">
        <v>202535</v>
      </c>
      <c r="S386" s="1" t="n">
        <v>233973</v>
      </c>
      <c r="T386" s="1" t="s">
        <v>69</v>
      </c>
      <c r="U386" s="1" t="s">
        <v>1805</v>
      </c>
      <c r="V386" s="1" t="s">
        <v>1819</v>
      </c>
      <c r="W386" s="1" t="s">
        <v>1820</v>
      </c>
      <c r="X386" s="1" t="s">
        <v>1819</v>
      </c>
      <c r="Y386" s="1"/>
      <c r="Z386" s="1" t="n">
        <v>3</v>
      </c>
      <c r="AA386" s="1" t="s">
        <v>65</v>
      </c>
      <c r="AB386" s="1" t="s">
        <v>1821</v>
      </c>
      <c r="AC386" s="2" t="s">
        <v>66</v>
      </c>
      <c r="AD386" s="2" t="s">
        <v>67</v>
      </c>
    </row>
    <row r="387" customFormat="false" ht="12.75" hidden="false" customHeight="false" outlineLevel="0" collapsed="false">
      <c r="A387" s="3" t="s">
        <v>1822</v>
      </c>
      <c r="B387" s="1"/>
      <c r="C387" s="4" t="n">
        <f aca="false">IF(OR(T387="SSES",T387="VAR"),-COUNTIF(P$2:P$6715,R387)+1,IF(T387="ES",1,IF(OR(T387="CL",T387="OR",T387="SBOR",T387="SPFM",T387="FM",T387="SBFM",T387="FO",T387="GN",T387="SSGN"),0)))</f>
        <v>1</v>
      </c>
      <c r="D387" s="1" t="n">
        <v>386</v>
      </c>
      <c r="E387" s="1" t="s">
        <v>52</v>
      </c>
      <c r="F387" s="1" t="s">
        <v>53</v>
      </c>
      <c r="G387" s="1" t="s">
        <v>54</v>
      </c>
      <c r="H387" s="1" t="s">
        <v>55</v>
      </c>
      <c r="I387" s="1" t="s">
        <v>1788</v>
      </c>
      <c r="J387" s="1"/>
      <c r="K387" s="1"/>
      <c r="L387" s="1" t="s">
        <v>58</v>
      </c>
      <c r="M387" s="1" t="s">
        <v>59</v>
      </c>
      <c r="N387" s="1" t="s">
        <v>60</v>
      </c>
      <c r="O387" s="1" t="s">
        <v>59</v>
      </c>
      <c r="P387" s="1" t="n">
        <v>304355</v>
      </c>
      <c r="Q387" s="1" t="n">
        <v>202535</v>
      </c>
      <c r="R387" s="1" t="n">
        <v>202535</v>
      </c>
      <c r="S387" s="1" t="n">
        <v>304355</v>
      </c>
      <c r="T387" s="1" t="s">
        <v>69</v>
      </c>
      <c r="U387" s="1" t="s">
        <v>630</v>
      </c>
      <c r="V387" s="1" t="s">
        <v>1823</v>
      </c>
      <c r="W387" s="1" t="s">
        <v>1824</v>
      </c>
      <c r="X387" s="1" t="s">
        <v>1823</v>
      </c>
      <c r="Y387" s="1"/>
      <c r="Z387" s="1" t="n">
        <v>3</v>
      </c>
      <c r="AA387" s="1" t="s">
        <v>65</v>
      </c>
      <c r="AB387" s="1" t="s">
        <v>1825</v>
      </c>
      <c r="AC387" s="2" t="s">
        <v>66</v>
      </c>
      <c r="AD387" s="2" t="s">
        <v>67</v>
      </c>
    </row>
    <row r="388" customFormat="false" ht="12.75" hidden="false" customHeight="false" outlineLevel="0" collapsed="false">
      <c r="A388" s="3" t="s">
        <v>1826</v>
      </c>
      <c r="B388" s="1"/>
      <c r="C388" s="4" t="n">
        <f aca="false">IF(OR(T388="SSES",T388="VAR"),-COUNTIF(P$2:P$6715,R388)+1,IF(T388="ES",1,IF(OR(T388="CL",T388="OR",T388="SBOR",T388="SPFM",T388="FM",T388="SBFM",T388="FO",T388="GN",T388="SSGN"),0)))</f>
        <v>1</v>
      </c>
      <c r="D388" s="1" t="n">
        <v>387</v>
      </c>
      <c r="E388" s="1" t="s">
        <v>52</v>
      </c>
      <c r="F388" s="1" t="s">
        <v>53</v>
      </c>
      <c r="G388" s="1" t="s">
        <v>54</v>
      </c>
      <c r="H388" s="1" t="s">
        <v>55</v>
      </c>
      <c r="I388" s="1" t="s">
        <v>1788</v>
      </c>
      <c r="J388" s="1"/>
      <c r="K388" s="1"/>
      <c r="L388" s="1" t="s">
        <v>58</v>
      </c>
      <c r="M388" s="1" t="s">
        <v>59</v>
      </c>
      <c r="N388" s="1" t="s">
        <v>60</v>
      </c>
      <c r="O388" s="1" t="s">
        <v>59</v>
      </c>
      <c r="P388" s="1" t="n">
        <v>2106</v>
      </c>
      <c r="Q388" s="1" t="n">
        <v>191620</v>
      </c>
      <c r="R388" s="1" t="n">
        <v>191620</v>
      </c>
      <c r="S388" s="1" t="n">
        <v>2106</v>
      </c>
      <c r="T388" s="1" t="s">
        <v>69</v>
      </c>
      <c r="U388" s="1" t="s">
        <v>945</v>
      </c>
      <c r="V388" s="1" t="s">
        <v>1827</v>
      </c>
      <c r="W388" s="1" t="s">
        <v>1828</v>
      </c>
      <c r="X388" s="1" t="s">
        <v>1827</v>
      </c>
      <c r="Y388" s="1"/>
      <c r="Z388" s="1" t="n">
        <v>3</v>
      </c>
      <c r="AA388" s="1" t="s">
        <v>65</v>
      </c>
      <c r="AB388" s="1" t="s">
        <v>1829</v>
      </c>
      <c r="AC388" s="2" t="s">
        <v>66</v>
      </c>
      <c r="AD388" s="2" t="s">
        <v>67</v>
      </c>
    </row>
    <row r="389" customFormat="false" ht="12.75" hidden="false" customHeight="false" outlineLevel="0" collapsed="false">
      <c r="A389" s="3" t="s">
        <v>1830</v>
      </c>
      <c r="B389" s="1"/>
      <c r="C389" s="4" t="n">
        <f aca="false">IF(OR(T389="SSES",T389="VAR"),-COUNTIF(P$2:P$6715,R389)+1,IF(T389="ES",1,IF(OR(T389="CL",T389="OR",T389="SBOR",T389="SPFM",T389="FM",T389="SBFM",T389="FO",T389="GN",T389="SSGN"),0)))</f>
        <v>0</v>
      </c>
      <c r="D389" s="1" t="n">
        <v>388</v>
      </c>
      <c r="E389" s="1" t="s">
        <v>52</v>
      </c>
      <c r="F389" s="1" t="s">
        <v>53</v>
      </c>
      <c r="G389" s="1" t="s">
        <v>54</v>
      </c>
      <c r="H389" s="1" t="s">
        <v>55</v>
      </c>
      <c r="I389" s="1" t="s">
        <v>1788</v>
      </c>
      <c r="J389" s="1"/>
      <c r="K389" s="1"/>
      <c r="L389" s="1" t="s">
        <v>58</v>
      </c>
      <c r="M389" s="1" t="s">
        <v>59</v>
      </c>
      <c r="N389" s="1" t="s">
        <v>60</v>
      </c>
      <c r="O389" s="1" t="s">
        <v>59</v>
      </c>
      <c r="P389" s="1" t="n">
        <v>202530</v>
      </c>
      <c r="Q389" s="1" t="n">
        <v>184381</v>
      </c>
      <c r="R389" s="1" t="n">
        <v>184381</v>
      </c>
      <c r="S389" s="1" t="n">
        <v>202530</v>
      </c>
      <c r="T389" s="1" t="s">
        <v>61</v>
      </c>
      <c r="U389" s="1" t="s">
        <v>1831</v>
      </c>
      <c r="V389" s="1" t="s">
        <v>1832</v>
      </c>
      <c r="W389" s="1" t="s">
        <v>1833</v>
      </c>
      <c r="X389" s="1" t="s">
        <v>1832</v>
      </c>
      <c r="Y389" s="1"/>
      <c r="Z389" s="1"/>
      <c r="AA389" s="1" t="s">
        <v>65</v>
      </c>
      <c r="AB389" s="1"/>
      <c r="AC389" s="2" t="s">
        <v>66</v>
      </c>
      <c r="AD389" s="2" t="s">
        <v>67</v>
      </c>
    </row>
    <row r="390" customFormat="false" ht="12.75" hidden="false" customHeight="false" outlineLevel="0" collapsed="false">
      <c r="A390" s="3" t="s">
        <v>1834</v>
      </c>
      <c r="B390" s="1"/>
      <c r="C390" s="4" t="n">
        <f aca="false">IF(OR(T390="SSES",T390="VAR"),-COUNTIF(P$2:P$6715,R390)+1,IF(T390="ES",1,IF(OR(T390="CL",T390="OR",T390="SBOR",T390="SPFM",T390="FM",T390="SBFM",T390="FO",T390="GN",T390="SSGN"),0)))</f>
        <v>1</v>
      </c>
      <c r="D390" s="1" t="n">
        <v>389</v>
      </c>
      <c r="E390" s="1" t="s">
        <v>52</v>
      </c>
      <c r="F390" s="1" t="s">
        <v>53</v>
      </c>
      <c r="G390" s="1" t="s">
        <v>54</v>
      </c>
      <c r="H390" s="1" t="s">
        <v>55</v>
      </c>
      <c r="I390" s="1" t="s">
        <v>1788</v>
      </c>
      <c r="J390" s="1"/>
      <c r="K390" s="1"/>
      <c r="L390" s="1" t="s">
        <v>58</v>
      </c>
      <c r="M390" s="1" t="s">
        <v>59</v>
      </c>
      <c r="N390" s="1" t="s">
        <v>60</v>
      </c>
      <c r="O390" s="1" t="s">
        <v>59</v>
      </c>
      <c r="P390" s="1" t="n">
        <v>233978</v>
      </c>
      <c r="Q390" s="1" t="n">
        <v>202530</v>
      </c>
      <c r="R390" s="1" t="n">
        <v>202530</v>
      </c>
      <c r="S390" s="1" t="n">
        <v>233978</v>
      </c>
      <c r="T390" s="1" t="s">
        <v>69</v>
      </c>
      <c r="U390" s="1" t="s">
        <v>97</v>
      </c>
      <c r="V390" s="1" t="s">
        <v>1835</v>
      </c>
      <c r="W390" s="1" t="s">
        <v>1836</v>
      </c>
      <c r="X390" s="1" t="s">
        <v>1835</v>
      </c>
      <c r="Y390" s="1"/>
      <c r="Z390" s="1" t="n">
        <v>3</v>
      </c>
      <c r="AA390" s="1" t="s">
        <v>65</v>
      </c>
      <c r="AB390" s="1" t="s">
        <v>1837</v>
      </c>
      <c r="AC390" s="2" t="s">
        <v>66</v>
      </c>
      <c r="AD390" s="2" t="s">
        <v>67</v>
      </c>
    </row>
    <row r="391" customFormat="false" ht="12.75" hidden="false" customHeight="false" outlineLevel="0" collapsed="false">
      <c r="A391" s="3" t="s">
        <v>1838</v>
      </c>
      <c r="B391" s="1"/>
      <c r="C391" s="4" t="n">
        <f aca="false">IF(OR(T391="SSES",T391="VAR"),-COUNTIF(P$2:P$6715,R391)+1,IF(T391="ES",1,IF(OR(T391="CL",T391="OR",T391="SBOR",T391="SPFM",T391="FM",T391="SBFM",T391="FO",T391="GN",T391="SSGN"),0)))</f>
        <v>1</v>
      </c>
      <c r="D391" s="1" t="n">
        <v>390</v>
      </c>
      <c r="E391" s="1" t="s">
        <v>52</v>
      </c>
      <c r="F391" s="1" t="s">
        <v>53</v>
      </c>
      <c r="G391" s="1" t="s">
        <v>54</v>
      </c>
      <c r="H391" s="1" t="s">
        <v>55</v>
      </c>
      <c r="I391" s="1" t="s">
        <v>1788</v>
      </c>
      <c r="J391" s="1"/>
      <c r="K391" s="1"/>
      <c r="L391" s="1" t="s">
        <v>58</v>
      </c>
      <c r="M391" s="1" t="s">
        <v>59</v>
      </c>
      <c r="N391" s="1" t="s">
        <v>60</v>
      </c>
      <c r="O391" s="1" t="s">
        <v>59</v>
      </c>
      <c r="P391" s="1" t="n">
        <v>233980</v>
      </c>
      <c r="Q391" s="1" t="n">
        <v>202530</v>
      </c>
      <c r="R391" s="1" t="n">
        <v>202530</v>
      </c>
      <c r="S391" s="1" t="n">
        <v>233980</v>
      </c>
      <c r="T391" s="1" t="s">
        <v>69</v>
      </c>
      <c r="U391" s="1" t="s">
        <v>1839</v>
      </c>
      <c r="V391" s="1" t="s">
        <v>1840</v>
      </c>
      <c r="W391" s="1" t="s">
        <v>1841</v>
      </c>
      <c r="X391" s="1" t="s">
        <v>1840</v>
      </c>
      <c r="Y391" s="1"/>
      <c r="Z391" s="1" t="n">
        <v>3</v>
      </c>
      <c r="AA391" s="1" t="s">
        <v>65</v>
      </c>
      <c r="AB391" s="1" t="s">
        <v>1842</v>
      </c>
      <c r="AC391" s="2" t="s">
        <v>66</v>
      </c>
      <c r="AD391" s="2" t="s">
        <v>67</v>
      </c>
    </row>
    <row r="392" customFormat="false" ht="12.75" hidden="false" customHeight="false" outlineLevel="0" collapsed="false">
      <c r="A392" s="3" t="s">
        <v>1843</v>
      </c>
      <c r="B392" s="1"/>
      <c r="C392" s="4" t="n">
        <f aca="false">IF(OR(T392="SSES",T392="VAR"),-COUNTIF(P$2:P$6715,R392)+1,IF(T392="ES",1,IF(OR(T392="CL",T392="OR",T392="SBOR",T392="SPFM",T392="FM",T392="SBFM",T392="FO",T392="GN",T392="SSGN"),0)))</f>
        <v>1</v>
      </c>
      <c r="D392" s="1" t="n">
        <v>391</v>
      </c>
      <c r="E392" s="1" t="s">
        <v>52</v>
      </c>
      <c r="F392" s="1" t="s">
        <v>53</v>
      </c>
      <c r="G392" s="1" t="s">
        <v>54</v>
      </c>
      <c r="H392" s="1" t="s">
        <v>55</v>
      </c>
      <c r="I392" s="1" t="s">
        <v>1788</v>
      </c>
      <c r="J392" s="1"/>
      <c r="K392" s="1"/>
      <c r="L392" s="1" t="s">
        <v>58</v>
      </c>
      <c r="M392" s="1" t="s">
        <v>59</v>
      </c>
      <c r="N392" s="1" t="s">
        <v>60</v>
      </c>
      <c r="O392" s="1" t="s">
        <v>59</v>
      </c>
      <c r="P392" s="1" t="n">
        <v>233987</v>
      </c>
      <c r="Q392" s="1" t="n">
        <v>202530</v>
      </c>
      <c r="R392" s="1" t="n">
        <v>202530</v>
      </c>
      <c r="S392" s="1" t="n">
        <v>233987</v>
      </c>
      <c r="T392" s="1" t="s">
        <v>69</v>
      </c>
      <c r="U392" s="1" t="s">
        <v>1805</v>
      </c>
      <c r="V392" s="1" t="s">
        <v>1844</v>
      </c>
      <c r="W392" s="1" t="s">
        <v>1845</v>
      </c>
      <c r="X392" s="1" t="s">
        <v>1844</v>
      </c>
      <c r="Y392" s="1"/>
      <c r="Z392" s="1" t="n">
        <v>3</v>
      </c>
      <c r="AA392" s="1" t="s">
        <v>65</v>
      </c>
      <c r="AB392" s="1" t="s">
        <v>1846</v>
      </c>
      <c r="AC392" s="2" t="s">
        <v>66</v>
      </c>
      <c r="AD392" s="2" t="s">
        <v>67</v>
      </c>
    </row>
    <row r="393" customFormat="false" ht="12.75" hidden="false" customHeight="false" outlineLevel="0" collapsed="false">
      <c r="A393" s="3" t="s">
        <v>1847</v>
      </c>
      <c r="B393" s="1"/>
      <c r="C393" s="4" t="n">
        <f aca="false">IF(OR(T393="SSES",T393="VAR"),-COUNTIF(P$2:P$6715,R393)+1,IF(T393="ES",1,IF(OR(T393="CL",T393="OR",T393="SBOR",T393="SPFM",T393="FM",T393="SBFM",T393="FO",T393="GN",T393="SSGN"),0)))</f>
        <v>0</v>
      </c>
      <c r="D393" s="1" t="n">
        <v>392</v>
      </c>
      <c r="E393" s="1" t="s">
        <v>52</v>
      </c>
      <c r="F393" s="1" t="s">
        <v>53</v>
      </c>
      <c r="G393" s="1" t="s">
        <v>54</v>
      </c>
      <c r="H393" s="1" t="s">
        <v>55</v>
      </c>
      <c r="I393" s="1" t="s">
        <v>1788</v>
      </c>
      <c r="J393" s="1"/>
      <c r="K393" s="1"/>
      <c r="L393" s="1" t="s">
        <v>58</v>
      </c>
      <c r="M393" s="1" t="s">
        <v>59</v>
      </c>
      <c r="N393" s="1" t="s">
        <v>60</v>
      </c>
      <c r="O393" s="1" t="s">
        <v>59</v>
      </c>
      <c r="P393" s="1" t="n">
        <v>192480</v>
      </c>
      <c r="Q393" s="1" t="n">
        <v>184381</v>
      </c>
      <c r="R393" s="1" t="n">
        <v>184381</v>
      </c>
      <c r="S393" s="1" t="n">
        <v>192480</v>
      </c>
      <c r="T393" s="1" t="s">
        <v>61</v>
      </c>
      <c r="U393" s="1" t="s">
        <v>1848</v>
      </c>
      <c r="V393" s="1" t="s">
        <v>1849</v>
      </c>
      <c r="W393" s="1" t="s">
        <v>1850</v>
      </c>
      <c r="X393" s="1" t="s">
        <v>1849</v>
      </c>
      <c r="Y393" s="1"/>
      <c r="Z393" s="1" t="n">
        <v>3</v>
      </c>
      <c r="AA393" s="1" t="s">
        <v>65</v>
      </c>
      <c r="AB393" s="1"/>
      <c r="AC393" s="2" t="s">
        <v>66</v>
      </c>
      <c r="AD393" s="2" t="s">
        <v>67</v>
      </c>
    </row>
    <row r="394" customFormat="false" ht="12.75" hidden="false" customHeight="false" outlineLevel="0" collapsed="false">
      <c r="A394" s="3" t="s">
        <v>1851</v>
      </c>
      <c r="B394" s="1"/>
      <c r="C394" s="4" t="n">
        <f aca="false">IF(OR(T394="SSES",T394="VAR"),-COUNTIF(P$2:P$6715,R394)+1,IF(T394="ES",1,IF(OR(T394="CL",T394="OR",T394="SBOR",T394="SPFM",T394="FM",T394="SBFM",T394="FO",T394="GN",T394="SSGN"),0)))</f>
        <v>1</v>
      </c>
      <c r="D394" s="1" t="n">
        <v>393</v>
      </c>
      <c r="E394" s="1" t="s">
        <v>52</v>
      </c>
      <c r="F394" s="1" t="s">
        <v>53</v>
      </c>
      <c r="G394" s="1" t="s">
        <v>54</v>
      </c>
      <c r="H394" s="1" t="s">
        <v>55</v>
      </c>
      <c r="I394" s="1" t="s">
        <v>1788</v>
      </c>
      <c r="J394" s="1"/>
      <c r="K394" s="1"/>
      <c r="L394" s="1" t="s">
        <v>58</v>
      </c>
      <c r="M394" s="1" t="s">
        <v>59</v>
      </c>
      <c r="N394" s="1" t="s">
        <v>60</v>
      </c>
      <c r="O394" s="1" t="s">
        <v>59</v>
      </c>
      <c r="P394" s="1" t="n">
        <v>2053</v>
      </c>
      <c r="Q394" s="1" t="n">
        <v>192480</v>
      </c>
      <c r="R394" s="1" t="n">
        <v>192480</v>
      </c>
      <c r="S394" s="1" t="n">
        <v>2053</v>
      </c>
      <c r="T394" s="1" t="s">
        <v>69</v>
      </c>
      <c r="U394" s="1" t="s">
        <v>86</v>
      </c>
      <c r="V394" s="1" t="s">
        <v>1852</v>
      </c>
      <c r="W394" s="1" t="s">
        <v>1853</v>
      </c>
      <c r="X394" s="1" t="s">
        <v>1852</v>
      </c>
      <c r="Y394" s="1"/>
      <c r="Z394" s="1" t="n">
        <v>3</v>
      </c>
      <c r="AA394" s="1" t="s">
        <v>65</v>
      </c>
      <c r="AB394" s="1" t="s">
        <v>1854</v>
      </c>
      <c r="AC394" s="2" t="s">
        <v>66</v>
      </c>
      <c r="AD394" s="2" t="s">
        <v>67</v>
      </c>
    </row>
    <row r="395" customFormat="false" ht="12.75" hidden="false" customHeight="false" outlineLevel="0" collapsed="false">
      <c r="A395" s="3" t="s">
        <v>1855</v>
      </c>
      <c r="B395" s="1" t="s">
        <v>1856</v>
      </c>
      <c r="C395" s="4" t="n">
        <f aca="false">IF(OR(T395="SSES",T395="VAR"),-COUNTIF(P$2:P$6715,R395)+1,IF(T395="ES",1,IF(OR(T395="CL",T395="OR",T395="SBOR",T395="SPFM",T395="FM",T395="SBFM",T395="FO",T395="GN",T395="SSGN"),0)))</f>
        <v>1</v>
      </c>
      <c r="D395" s="1" t="n">
        <v>394</v>
      </c>
      <c r="E395" s="1" t="s">
        <v>52</v>
      </c>
      <c r="F395" s="1" t="s">
        <v>53</v>
      </c>
      <c r="G395" s="1" t="s">
        <v>54</v>
      </c>
      <c r="H395" s="1" t="s">
        <v>55</v>
      </c>
      <c r="I395" s="1" t="s">
        <v>1788</v>
      </c>
      <c r="J395" s="1"/>
      <c r="K395" s="1"/>
      <c r="L395" s="1" t="s">
        <v>58</v>
      </c>
      <c r="M395" s="1" t="s">
        <v>59</v>
      </c>
      <c r="N395" s="1" t="s">
        <v>60</v>
      </c>
      <c r="O395" s="1" t="s">
        <v>59</v>
      </c>
      <c r="P395" s="1" t="n">
        <v>233993</v>
      </c>
      <c r="Q395" s="1" t="n">
        <v>192480</v>
      </c>
      <c r="R395" s="1" t="n">
        <v>192480</v>
      </c>
      <c r="S395" s="1" t="n">
        <v>233993</v>
      </c>
      <c r="T395" s="1" t="s">
        <v>69</v>
      </c>
      <c r="U395" s="1" t="s">
        <v>86</v>
      </c>
      <c r="V395" s="1" t="s">
        <v>1857</v>
      </c>
      <c r="W395" s="1" t="s">
        <v>1858</v>
      </c>
      <c r="X395" s="1" t="s">
        <v>1857</v>
      </c>
      <c r="Y395" s="1"/>
      <c r="Z395" s="1" t="n">
        <v>3</v>
      </c>
      <c r="AA395" s="1" t="s">
        <v>65</v>
      </c>
      <c r="AB395" s="1" t="s">
        <v>1859</v>
      </c>
      <c r="AC395" s="2" t="s">
        <v>66</v>
      </c>
      <c r="AD395" s="2" t="s">
        <v>67</v>
      </c>
    </row>
    <row r="396" customFormat="false" ht="12.75" hidden="false" customHeight="false" outlineLevel="0" collapsed="false">
      <c r="A396" s="3" t="s">
        <v>1860</v>
      </c>
      <c r="B396" s="1"/>
      <c r="C396" s="4" t="n">
        <f aca="false">IF(OR(T396="SSES",T396="VAR"),-COUNTIF(P$2:P$6715,R396)+1,IF(T396="ES",1,IF(OR(T396="CL",T396="OR",T396="SBOR",T396="SPFM",T396="FM",T396="SBFM",T396="FO",T396="GN",T396="SSGN"),0)))</f>
        <v>1</v>
      </c>
      <c r="D396" s="1" t="n">
        <v>395</v>
      </c>
      <c r="E396" s="1" t="s">
        <v>52</v>
      </c>
      <c r="F396" s="1" t="s">
        <v>53</v>
      </c>
      <c r="G396" s="1" t="s">
        <v>54</v>
      </c>
      <c r="H396" s="1" t="s">
        <v>55</v>
      </c>
      <c r="I396" s="1" t="s">
        <v>1788</v>
      </c>
      <c r="J396" s="1"/>
      <c r="K396" s="1"/>
      <c r="L396" s="1" t="s">
        <v>58</v>
      </c>
      <c r="M396" s="1" t="s">
        <v>59</v>
      </c>
      <c r="N396" s="1" t="s">
        <v>60</v>
      </c>
      <c r="O396" s="1" t="s">
        <v>59</v>
      </c>
      <c r="P396" s="1" t="n">
        <v>2056</v>
      </c>
      <c r="Q396" s="1" t="n">
        <v>192480</v>
      </c>
      <c r="R396" s="1" t="n">
        <v>192480</v>
      </c>
      <c r="S396" s="1" t="n">
        <v>2056</v>
      </c>
      <c r="T396" s="1" t="s">
        <v>69</v>
      </c>
      <c r="U396" s="1" t="s">
        <v>667</v>
      </c>
      <c r="V396" s="1" t="s">
        <v>1861</v>
      </c>
      <c r="W396" s="1" t="s">
        <v>1862</v>
      </c>
      <c r="X396" s="1" t="s">
        <v>1861</v>
      </c>
      <c r="Y396" s="1"/>
      <c r="Z396" s="1" t="n">
        <v>3</v>
      </c>
      <c r="AA396" s="1" t="s">
        <v>65</v>
      </c>
      <c r="AB396" s="1" t="s">
        <v>1863</v>
      </c>
      <c r="AC396" s="2" t="s">
        <v>66</v>
      </c>
      <c r="AD396" s="2" t="s">
        <v>67</v>
      </c>
    </row>
    <row r="397" customFormat="false" ht="12.75" hidden="false" customHeight="false" outlineLevel="0" collapsed="false">
      <c r="A397" s="3" t="s">
        <v>1864</v>
      </c>
      <c r="B397" s="1"/>
      <c r="C397" s="4" t="n">
        <f aca="false">IF(OR(T397="SSES",T397="VAR"),-COUNTIF(P$2:P$6715,R397)+1,IF(T397="ES",1,IF(OR(T397="CL",T397="OR",T397="SBOR",T397="SPFM",T397="FM",T397="SBFM",T397="FO",T397="GN",T397="SSGN"),0)))</f>
        <v>1</v>
      </c>
      <c r="D397" s="1" t="n">
        <v>396</v>
      </c>
      <c r="E397" s="1" t="s">
        <v>52</v>
      </c>
      <c r="F397" s="1" t="s">
        <v>53</v>
      </c>
      <c r="G397" s="1" t="s">
        <v>54</v>
      </c>
      <c r="H397" s="1" t="s">
        <v>55</v>
      </c>
      <c r="I397" s="1" t="s">
        <v>1788</v>
      </c>
      <c r="J397" s="1"/>
      <c r="K397" s="1"/>
      <c r="L397" s="1" t="s">
        <v>58</v>
      </c>
      <c r="M397" s="1" t="s">
        <v>59</v>
      </c>
      <c r="N397" s="1" t="s">
        <v>60</v>
      </c>
      <c r="O397" s="1" t="s">
        <v>59</v>
      </c>
      <c r="P397" s="1" t="n">
        <v>304375</v>
      </c>
      <c r="Q397" s="1" t="n">
        <v>192480</v>
      </c>
      <c r="R397" s="1" t="n">
        <v>192480</v>
      </c>
      <c r="S397" s="1" t="n">
        <v>304375</v>
      </c>
      <c r="T397" s="1" t="s">
        <v>69</v>
      </c>
      <c r="U397" s="1" t="s">
        <v>1865</v>
      </c>
      <c r="V397" s="1" t="s">
        <v>1866</v>
      </c>
      <c r="W397" s="1" t="s">
        <v>1867</v>
      </c>
      <c r="X397" s="1" t="s">
        <v>1866</v>
      </c>
      <c r="Y397" s="1"/>
      <c r="Z397" s="1" t="n">
        <v>3</v>
      </c>
      <c r="AA397" s="1" t="s">
        <v>65</v>
      </c>
      <c r="AB397" s="1" t="s">
        <v>1868</v>
      </c>
    </row>
    <row r="398" customFormat="false" ht="12.75" hidden="false" customHeight="false" outlineLevel="0" collapsed="false">
      <c r="A398" s="3" t="s">
        <v>1869</v>
      </c>
      <c r="B398" s="1"/>
      <c r="C398" s="4" t="n">
        <f aca="false">IF(OR(T398="SSES",T398="VAR"),-COUNTIF(P$2:P$6715,R398)+1,IF(T398="ES",1,IF(OR(T398="CL",T398="OR",T398="SBOR",T398="SPFM",T398="FM",T398="SBFM",T398="FO",T398="GN",T398="SSGN"),0)))</f>
        <v>0</v>
      </c>
      <c r="D398" s="1" t="n">
        <v>397</v>
      </c>
      <c r="E398" s="1" t="s">
        <v>52</v>
      </c>
      <c r="F398" s="1" t="s">
        <v>53</v>
      </c>
      <c r="G398" s="1" t="s">
        <v>54</v>
      </c>
      <c r="H398" s="1" t="s">
        <v>55</v>
      </c>
      <c r="I398" s="1" t="s">
        <v>1788</v>
      </c>
      <c r="J398" s="1"/>
      <c r="K398" s="1"/>
      <c r="L398" s="1" t="s">
        <v>58</v>
      </c>
      <c r="M398" s="1" t="s">
        <v>59</v>
      </c>
      <c r="N398" s="1" t="s">
        <v>60</v>
      </c>
      <c r="O398" s="1" t="s">
        <v>59</v>
      </c>
      <c r="P398" s="1" t="n">
        <v>193148</v>
      </c>
      <c r="Q398" s="1" t="n">
        <v>184381</v>
      </c>
      <c r="R398" s="1" t="n">
        <v>184381</v>
      </c>
      <c r="S398" s="1" t="n">
        <v>193148</v>
      </c>
      <c r="T398" s="1" t="s">
        <v>61</v>
      </c>
      <c r="U398" s="1" t="s">
        <v>1870</v>
      </c>
      <c r="V398" s="1" t="s">
        <v>1871</v>
      </c>
      <c r="W398" s="1" t="s">
        <v>1872</v>
      </c>
      <c r="X398" s="1" t="s">
        <v>1871</v>
      </c>
      <c r="Y398" s="1"/>
      <c r="Z398" s="1" t="n">
        <v>3</v>
      </c>
      <c r="AA398" s="1" t="s">
        <v>65</v>
      </c>
      <c r="AB398" s="1"/>
      <c r="AC398" s="2" t="s">
        <v>66</v>
      </c>
      <c r="AD398" s="2" t="s">
        <v>67</v>
      </c>
    </row>
    <row r="399" customFormat="false" ht="12.75" hidden="false" customHeight="false" outlineLevel="0" collapsed="false">
      <c r="A399" s="3" t="s">
        <v>1873</v>
      </c>
      <c r="B399" s="1" t="s">
        <v>1874</v>
      </c>
      <c r="C399" s="4" t="n">
        <f aca="false">IF(OR(T399="SSES",T399="VAR"),-COUNTIF(P$2:P$6715,R399)+1,IF(T399="ES",1,IF(OR(T399="CL",T399="OR",T399="SBOR",T399="SPFM",T399="FM",T399="SBFM",T399="FO",T399="GN",T399="SSGN"),0)))</f>
        <v>1</v>
      </c>
      <c r="D399" s="1" t="n">
        <v>398</v>
      </c>
      <c r="E399" s="1" t="s">
        <v>52</v>
      </c>
      <c r="F399" s="1" t="s">
        <v>53</v>
      </c>
      <c r="G399" s="1" t="s">
        <v>54</v>
      </c>
      <c r="H399" s="1" t="s">
        <v>55</v>
      </c>
      <c r="I399" s="1" t="s">
        <v>1788</v>
      </c>
      <c r="J399" s="1"/>
      <c r="K399" s="1"/>
      <c r="L399" s="1" t="s">
        <v>58</v>
      </c>
      <c r="M399" s="1" t="s">
        <v>59</v>
      </c>
      <c r="N399" s="1" t="s">
        <v>60</v>
      </c>
      <c r="O399" s="1" t="s">
        <v>59</v>
      </c>
      <c r="P399" s="1" t="n">
        <v>2091</v>
      </c>
      <c r="Q399" s="1" t="n">
        <v>193148</v>
      </c>
      <c r="R399" s="1" t="n">
        <v>193148</v>
      </c>
      <c r="S399" s="1" t="n">
        <v>2091</v>
      </c>
      <c r="T399" s="1" t="s">
        <v>69</v>
      </c>
      <c r="U399" s="1" t="s">
        <v>97</v>
      </c>
      <c r="V399" s="1" t="s">
        <v>1875</v>
      </c>
      <c r="W399" s="1" t="s">
        <v>1876</v>
      </c>
      <c r="X399" s="1" t="s">
        <v>1875</v>
      </c>
      <c r="Y399" s="1"/>
      <c r="Z399" s="1" t="n">
        <v>3</v>
      </c>
      <c r="AA399" s="1" t="s">
        <v>65</v>
      </c>
      <c r="AB399" s="1" t="s">
        <v>1877</v>
      </c>
      <c r="AC399" s="2" t="s">
        <v>66</v>
      </c>
      <c r="AD399" s="2" t="s">
        <v>67</v>
      </c>
    </row>
    <row r="400" customFormat="false" ht="12.75" hidden="false" customHeight="false" outlineLevel="0" collapsed="false">
      <c r="A400" s="3" t="s">
        <v>1878</v>
      </c>
      <c r="B400" s="1"/>
      <c r="C400" s="4" t="n">
        <f aca="false">IF(OR(T400="SSES",T400="VAR"),-COUNTIF(P$2:P$6715,R400)+1,IF(T400="ES",1,IF(OR(T400="CL",T400="OR",T400="SBOR",T400="SPFM",T400="FM",T400="SBFM",T400="FO",T400="GN",T400="SSGN"),0)))</f>
        <v>1</v>
      </c>
      <c r="D400" s="1" t="n">
        <v>399</v>
      </c>
      <c r="E400" s="1" t="s">
        <v>52</v>
      </c>
      <c r="F400" s="1" t="s">
        <v>53</v>
      </c>
      <c r="G400" s="1" t="s">
        <v>54</v>
      </c>
      <c r="H400" s="1" t="s">
        <v>55</v>
      </c>
      <c r="I400" s="1" t="s">
        <v>1788</v>
      </c>
      <c r="J400" s="1"/>
      <c r="K400" s="1"/>
      <c r="L400" s="1" t="s">
        <v>58</v>
      </c>
      <c r="M400" s="1" t="s">
        <v>59</v>
      </c>
      <c r="N400" s="1" t="s">
        <v>60</v>
      </c>
      <c r="O400" s="1" t="s">
        <v>59</v>
      </c>
      <c r="P400" s="1" t="n">
        <v>233999</v>
      </c>
      <c r="Q400" s="1" t="n">
        <v>193148</v>
      </c>
      <c r="R400" s="1" t="n">
        <v>193148</v>
      </c>
      <c r="S400" s="1" t="n">
        <v>233999</v>
      </c>
      <c r="T400" s="1" t="s">
        <v>69</v>
      </c>
      <c r="U400" s="1" t="s">
        <v>1689</v>
      </c>
      <c r="V400" s="1" t="s">
        <v>1879</v>
      </c>
      <c r="W400" s="1" t="s">
        <v>1880</v>
      </c>
      <c r="X400" s="1" t="s">
        <v>1879</v>
      </c>
      <c r="Y400" s="1"/>
      <c r="Z400" s="1" t="n">
        <v>3</v>
      </c>
      <c r="AA400" s="1" t="s">
        <v>65</v>
      </c>
      <c r="AB400" s="1" t="s">
        <v>1881</v>
      </c>
      <c r="AC400" s="2" t="s">
        <v>66</v>
      </c>
      <c r="AD400" s="2" t="s">
        <v>67</v>
      </c>
    </row>
    <row r="401" customFormat="false" ht="12.75" hidden="false" customHeight="false" outlineLevel="0" collapsed="false">
      <c r="A401" s="3" t="s">
        <v>1882</v>
      </c>
      <c r="B401" s="1"/>
      <c r="C401" s="4" t="n">
        <f aca="false">IF(OR(T401="SSES",T401="VAR"),-COUNTIF(P$2:P$6715,R401)+1,IF(T401="ES",1,IF(OR(T401="CL",T401="OR",T401="SBOR",T401="SPFM",T401="FM",T401="SBFM",T401="FO",T401="GN",T401="SSGN"),0)))</f>
        <v>1</v>
      </c>
      <c r="D401" s="1" t="n">
        <v>400</v>
      </c>
      <c r="E401" s="1" t="s">
        <v>52</v>
      </c>
      <c r="F401" s="1" t="s">
        <v>53</v>
      </c>
      <c r="G401" s="1" t="s">
        <v>54</v>
      </c>
      <c r="H401" s="1" t="s">
        <v>55</v>
      </c>
      <c r="I401" s="1" t="s">
        <v>1788</v>
      </c>
      <c r="J401" s="1"/>
      <c r="K401" s="1"/>
      <c r="L401" s="1" t="s">
        <v>58</v>
      </c>
      <c r="M401" s="1" t="s">
        <v>59</v>
      </c>
      <c r="N401" s="1" t="s">
        <v>60</v>
      </c>
      <c r="O401" s="1" t="s">
        <v>59</v>
      </c>
      <c r="P401" s="1" t="n">
        <v>2092</v>
      </c>
      <c r="Q401" s="1" t="n">
        <v>193148</v>
      </c>
      <c r="R401" s="1" t="n">
        <v>193148</v>
      </c>
      <c r="S401" s="1" t="n">
        <v>2092</v>
      </c>
      <c r="T401" s="1" t="s">
        <v>69</v>
      </c>
      <c r="U401" s="1" t="s">
        <v>1883</v>
      </c>
      <c r="V401" s="1" t="s">
        <v>1884</v>
      </c>
      <c r="W401" s="1" t="s">
        <v>1885</v>
      </c>
      <c r="X401" s="1" t="s">
        <v>1884</v>
      </c>
      <c r="Y401" s="1"/>
      <c r="Z401" s="1" t="n">
        <v>3</v>
      </c>
      <c r="AA401" s="1" t="s">
        <v>65</v>
      </c>
      <c r="AB401" s="1" t="s">
        <v>1886</v>
      </c>
      <c r="AC401" s="2" t="s">
        <v>66</v>
      </c>
      <c r="AD401" s="2" t="s">
        <v>67</v>
      </c>
    </row>
    <row r="402" customFormat="false" ht="12.75" hidden="false" customHeight="false" outlineLevel="0" collapsed="false">
      <c r="A402" s="3" t="s">
        <v>1887</v>
      </c>
      <c r="B402" s="1"/>
      <c r="C402" s="4" t="n">
        <f aca="false">IF(OR(T402="SSES",T402="VAR"),-COUNTIF(P$2:P$6715,R402)+1,IF(T402="ES",1,IF(OR(T402="CL",T402="OR",T402="SBOR",T402="SPFM",T402="FM",T402="SBFM",T402="FO",T402="GN",T402="SSGN"),0)))</f>
        <v>1</v>
      </c>
      <c r="D402" s="1" t="n">
        <v>401</v>
      </c>
      <c r="E402" s="1" t="s">
        <v>52</v>
      </c>
      <c r="F402" s="1" t="s">
        <v>53</v>
      </c>
      <c r="G402" s="1" t="s">
        <v>54</v>
      </c>
      <c r="H402" s="1" t="s">
        <v>55</v>
      </c>
      <c r="I402" s="1" t="s">
        <v>1788</v>
      </c>
      <c r="J402" s="1"/>
      <c r="K402" s="1"/>
      <c r="L402" s="1" t="s">
        <v>58</v>
      </c>
      <c r="M402" s="1" t="s">
        <v>59</v>
      </c>
      <c r="N402" s="1" t="s">
        <v>60</v>
      </c>
      <c r="O402" s="1" t="s">
        <v>59</v>
      </c>
      <c r="P402" s="1" t="n">
        <v>234002</v>
      </c>
      <c r="Q402" s="1" t="n">
        <v>193148</v>
      </c>
      <c r="R402" s="1" t="n">
        <v>193148</v>
      </c>
      <c r="S402" s="1" t="n">
        <v>234002</v>
      </c>
      <c r="T402" s="1" t="s">
        <v>69</v>
      </c>
      <c r="U402" s="1" t="s">
        <v>1888</v>
      </c>
      <c r="V402" s="1" t="s">
        <v>1889</v>
      </c>
      <c r="W402" s="1" t="s">
        <v>1890</v>
      </c>
      <c r="X402" s="1" t="s">
        <v>1889</v>
      </c>
      <c r="Y402" s="1"/>
      <c r="Z402" s="1" t="n">
        <v>3</v>
      </c>
      <c r="AA402" s="1" t="s">
        <v>65</v>
      </c>
      <c r="AB402" s="1" t="s">
        <v>1891</v>
      </c>
      <c r="AC402" s="2" t="s">
        <v>66</v>
      </c>
      <c r="AD402" s="2" t="s">
        <v>67</v>
      </c>
    </row>
    <row r="403" customFormat="false" ht="12.75" hidden="false" customHeight="false" outlineLevel="0" collapsed="false">
      <c r="A403" s="3" t="s">
        <v>1892</v>
      </c>
      <c r="B403" s="1"/>
      <c r="C403" s="4" t="n">
        <f aca="false">IF(OR(T403="SSES",T403="VAR"),-COUNTIF(P$2:P$6715,R403)+1,IF(T403="ES",1,IF(OR(T403="CL",T403="OR",T403="SBOR",T403="SPFM",T403="FM",T403="SBFM",T403="FO",T403="GN",T403="SSGN"),0)))</f>
        <v>1</v>
      </c>
      <c r="D403" s="1" t="n">
        <v>402</v>
      </c>
      <c r="E403" s="1" t="s">
        <v>52</v>
      </c>
      <c r="F403" s="1" t="s">
        <v>53</v>
      </c>
      <c r="G403" s="1" t="s">
        <v>54</v>
      </c>
      <c r="H403" s="1" t="s">
        <v>55</v>
      </c>
      <c r="I403" s="1" t="s">
        <v>1788</v>
      </c>
      <c r="J403" s="1"/>
      <c r="K403" s="1"/>
      <c r="L403" s="1" t="s">
        <v>58</v>
      </c>
      <c r="M403" s="1" t="s">
        <v>59</v>
      </c>
      <c r="N403" s="1" t="s">
        <v>60</v>
      </c>
      <c r="O403" s="1" t="s">
        <v>59</v>
      </c>
      <c r="P403" s="1" t="n">
        <v>2095</v>
      </c>
      <c r="Q403" s="1" t="n">
        <v>193148</v>
      </c>
      <c r="R403" s="1" t="n">
        <v>193148</v>
      </c>
      <c r="S403" s="1" t="n">
        <v>2095</v>
      </c>
      <c r="T403" s="1" t="s">
        <v>69</v>
      </c>
      <c r="U403" s="1" t="s">
        <v>1888</v>
      </c>
      <c r="V403" s="1" t="s">
        <v>1893</v>
      </c>
      <c r="W403" s="1" t="s">
        <v>1894</v>
      </c>
      <c r="X403" s="1" t="s">
        <v>1893</v>
      </c>
      <c r="Y403" s="1"/>
      <c r="Z403" s="1" t="n">
        <v>3</v>
      </c>
      <c r="AA403" s="1" t="s">
        <v>65</v>
      </c>
      <c r="AB403" s="1" t="s">
        <v>1895</v>
      </c>
      <c r="AC403" s="2" t="s">
        <v>66</v>
      </c>
      <c r="AD403" s="2" t="s">
        <v>67</v>
      </c>
    </row>
    <row r="404" customFormat="false" ht="12.75" hidden="false" customHeight="false" outlineLevel="0" collapsed="false">
      <c r="A404" s="3" t="s">
        <v>1896</v>
      </c>
      <c r="B404" s="1"/>
      <c r="C404" s="4" t="n">
        <f aca="false">IF(OR(T404="SSES",T404="VAR"),-COUNTIF(P$2:P$6715,R404)+1,IF(T404="ES",1,IF(OR(T404="CL",T404="OR",T404="SBOR",T404="SPFM",T404="FM",T404="SBFM",T404="FO",T404="GN",T404="SSGN"),0)))</f>
        <v>1</v>
      </c>
      <c r="D404" s="1" t="n">
        <v>403</v>
      </c>
      <c r="E404" s="1" t="s">
        <v>52</v>
      </c>
      <c r="F404" s="1" t="s">
        <v>53</v>
      </c>
      <c r="G404" s="1" t="s">
        <v>54</v>
      </c>
      <c r="H404" s="1" t="s">
        <v>55</v>
      </c>
      <c r="I404" s="1" t="s">
        <v>1788</v>
      </c>
      <c r="J404" s="1"/>
      <c r="K404" s="1"/>
      <c r="L404" s="1" t="s">
        <v>58</v>
      </c>
      <c r="M404" s="1" t="s">
        <v>59</v>
      </c>
      <c r="N404" s="1" t="s">
        <v>60</v>
      </c>
      <c r="O404" s="1" t="s">
        <v>59</v>
      </c>
      <c r="P404" s="1" t="n">
        <v>2109</v>
      </c>
      <c r="Q404" s="1" t="n">
        <v>193568</v>
      </c>
      <c r="R404" s="1" t="n">
        <v>193568</v>
      </c>
      <c r="S404" s="1" t="n">
        <v>2109</v>
      </c>
      <c r="T404" s="1" t="s">
        <v>69</v>
      </c>
      <c r="U404" s="1" t="s">
        <v>1897</v>
      </c>
      <c r="V404" s="1" t="s">
        <v>1898</v>
      </c>
      <c r="W404" s="1" t="s">
        <v>1899</v>
      </c>
      <c r="X404" s="1" t="s">
        <v>1898</v>
      </c>
      <c r="Y404" s="1"/>
      <c r="Z404" s="1" t="n">
        <v>3</v>
      </c>
      <c r="AA404" s="1" t="s">
        <v>65</v>
      </c>
      <c r="AB404" s="1" t="s">
        <v>1900</v>
      </c>
      <c r="AC404" s="2" t="s">
        <v>66</v>
      </c>
      <c r="AD404" s="2" t="s">
        <v>67</v>
      </c>
    </row>
    <row r="405" customFormat="false" ht="12.75" hidden="false" customHeight="false" outlineLevel="0" collapsed="false">
      <c r="A405" s="3" t="s">
        <v>1901</v>
      </c>
      <c r="B405" s="1"/>
      <c r="C405" s="4" t="n">
        <f aca="false">IF(OR(T405="SSES",T405="VAR"),-COUNTIF(P$2:P$6715,R405)+1,IF(T405="ES",1,IF(OR(T405="CL",T405="OR",T405="SBOR",T405="SPFM",T405="FM",T405="SBFM",T405="FO",T405="GN",T405="SSGN"),0)))</f>
        <v>1</v>
      </c>
      <c r="D405" s="1" t="n">
        <v>404</v>
      </c>
      <c r="E405" s="1" t="s">
        <v>52</v>
      </c>
      <c r="F405" s="1" t="s">
        <v>53</v>
      </c>
      <c r="G405" s="1" t="s">
        <v>54</v>
      </c>
      <c r="H405" s="1" t="s">
        <v>55</v>
      </c>
      <c r="I405" s="1" t="s">
        <v>1788</v>
      </c>
      <c r="J405" s="1"/>
      <c r="K405" s="1"/>
      <c r="L405" s="1" t="s">
        <v>58</v>
      </c>
      <c r="M405" s="1" t="s">
        <v>59</v>
      </c>
      <c r="N405" s="1" t="s">
        <v>60</v>
      </c>
      <c r="O405" s="1" t="s">
        <v>59</v>
      </c>
      <c r="P405" s="1" t="n">
        <v>2108</v>
      </c>
      <c r="Q405" s="1" t="n">
        <v>193568</v>
      </c>
      <c r="R405" s="1" t="n">
        <v>193568</v>
      </c>
      <c r="S405" s="1" t="n">
        <v>2108</v>
      </c>
      <c r="T405" s="1" t="s">
        <v>69</v>
      </c>
      <c r="U405" s="1" t="s">
        <v>1902</v>
      </c>
      <c r="V405" s="1" t="s">
        <v>1903</v>
      </c>
      <c r="W405" s="1" t="s">
        <v>1904</v>
      </c>
      <c r="X405" s="1" t="s">
        <v>1903</v>
      </c>
      <c r="Y405" s="1"/>
      <c r="Z405" s="1" t="n">
        <v>3</v>
      </c>
      <c r="AA405" s="1" t="s">
        <v>65</v>
      </c>
      <c r="AB405" s="1" t="s">
        <v>1905</v>
      </c>
      <c r="AC405" s="2" t="s">
        <v>66</v>
      </c>
      <c r="AD405" s="2" t="s">
        <v>67</v>
      </c>
    </row>
    <row r="406" customFormat="false" ht="12.75" hidden="false" customHeight="false" outlineLevel="0" collapsed="false">
      <c r="A406" s="3" t="s">
        <v>1906</v>
      </c>
      <c r="B406" s="1"/>
      <c r="C406" s="4" t="n">
        <f aca="false">IF(OR(T406="SSES",T406="VAR"),-COUNTIF(P$2:P$6715,R406)+1,IF(T406="ES",1,IF(OR(T406="CL",T406="OR",T406="SBOR",T406="SPFM",T406="FM",T406="SBFM",T406="FO",T406="GN",T406="SSGN"),0)))</f>
        <v>1</v>
      </c>
      <c r="D406" s="1" t="n">
        <v>405</v>
      </c>
      <c r="E406" s="1" t="s">
        <v>52</v>
      </c>
      <c r="F406" s="1" t="s">
        <v>53</v>
      </c>
      <c r="G406" s="1" t="s">
        <v>54</v>
      </c>
      <c r="H406" s="1" t="s">
        <v>55</v>
      </c>
      <c r="I406" s="1" t="s">
        <v>1788</v>
      </c>
      <c r="J406" s="1"/>
      <c r="K406" s="1"/>
      <c r="L406" s="1" t="s">
        <v>58</v>
      </c>
      <c r="M406" s="1" t="s">
        <v>59</v>
      </c>
      <c r="N406" s="1" t="s">
        <v>60</v>
      </c>
      <c r="O406" s="1" t="s">
        <v>59</v>
      </c>
      <c r="P406" s="1" t="n">
        <v>949</v>
      </c>
      <c r="Q406" s="1" t="n">
        <v>194030</v>
      </c>
      <c r="R406" s="1" t="n">
        <v>194030</v>
      </c>
      <c r="S406" s="1" t="n">
        <v>949</v>
      </c>
      <c r="T406" s="1" t="s">
        <v>69</v>
      </c>
      <c r="U406" s="1" t="s">
        <v>1897</v>
      </c>
      <c r="V406" s="1" t="s">
        <v>1907</v>
      </c>
      <c r="W406" s="1" t="s">
        <v>1908</v>
      </c>
      <c r="X406" s="1" t="s">
        <v>1907</v>
      </c>
      <c r="Y406" s="1"/>
      <c r="Z406" s="1" t="n">
        <v>3</v>
      </c>
      <c r="AA406" s="1" t="s">
        <v>65</v>
      </c>
      <c r="AB406" s="1" t="s">
        <v>1909</v>
      </c>
      <c r="AC406" s="2" t="s">
        <v>66</v>
      </c>
      <c r="AD406" s="2" t="s">
        <v>67</v>
      </c>
    </row>
    <row r="407" customFormat="false" ht="12.75" hidden="false" customHeight="false" outlineLevel="0" collapsed="false">
      <c r="A407" s="3" t="s">
        <v>1910</v>
      </c>
      <c r="B407" s="1"/>
      <c r="C407" s="4" t="n">
        <f aca="false">IF(OR(T407="SSES",T407="VAR"),-COUNTIF(P$2:P$6715,R407)+1,IF(T407="ES",1,IF(OR(T407="CL",T407="OR",T407="SBOR",T407="SPFM",T407="FM",T407="SBFM",T407="FO",T407="GN",T407="SSGN"),0)))</f>
        <v>1</v>
      </c>
      <c r="D407" s="1" t="n">
        <v>406</v>
      </c>
      <c r="E407" s="1" t="s">
        <v>52</v>
      </c>
      <c r="F407" s="1" t="s">
        <v>53</v>
      </c>
      <c r="G407" s="1" t="s">
        <v>54</v>
      </c>
      <c r="H407" s="1" t="s">
        <v>55</v>
      </c>
      <c r="I407" s="1" t="s">
        <v>1788</v>
      </c>
      <c r="J407" s="1"/>
      <c r="K407" s="1"/>
      <c r="L407" s="1" t="s">
        <v>58</v>
      </c>
      <c r="M407" s="1" t="s">
        <v>59</v>
      </c>
      <c r="N407" s="1" t="s">
        <v>60</v>
      </c>
      <c r="O407" s="1" t="s">
        <v>59</v>
      </c>
      <c r="P407" s="1" t="n">
        <v>234006</v>
      </c>
      <c r="Q407" s="1" t="n">
        <v>202533</v>
      </c>
      <c r="R407" s="1" t="n">
        <v>202533</v>
      </c>
      <c r="S407" s="1" t="n">
        <v>234006</v>
      </c>
      <c r="T407" s="1" t="s">
        <v>69</v>
      </c>
      <c r="U407" s="1" t="s">
        <v>97</v>
      </c>
      <c r="V407" s="1" t="s">
        <v>1911</v>
      </c>
      <c r="W407" s="1" t="s">
        <v>1912</v>
      </c>
      <c r="X407" s="1" t="s">
        <v>1911</v>
      </c>
      <c r="Y407" s="1"/>
      <c r="Z407" s="1" t="n">
        <v>3</v>
      </c>
      <c r="AA407" s="1" t="s">
        <v>65</v>
      </c>
      <c r="AB407" s="1" t="s">
        <v>1913</v>
      </c>
      <c r="AC407" s="2" t="s">
        <v>66</v>
      </c>
      <c r="AD407" s="2" t="s">
        <v>67</v>
      </c>
    </row>
    <row r="408" customFormat="false" ht="12.75" hidden="false" customHeight="false" outlineLevel="0" collapsed="false">
      <c r="A408" s="3" t="s">
        <v>1914</v>
      </c>
      <c r="B408" s="1"/>
      <c r="C408" s="4" t="n">
        <f aca="false">IF(OR(T408="SSES",T408="VAR"),-COUNTIF(P$2:P$6715,R408)+1,IF(T408="ES",1,IF(OR(T408="CL",T408="OR",T408="SBOR",T408="SPFM",T408="FM",T408="SBFM",T408="FO",T408="GN",T408="SSGN"),0)))</f>
        <v>1</v>
      </c>
      <c r="D408" s="1" t="n">
        <v>407</v>
      </c>
      <c r="E408" s="1" t="s">
        <v>52</v>
      </c>
      <c r="F408" s="1" t="s">
        <v>53</v>
      </c>
      <c r="G408" s="1" t="s">
        <v>54</v>
      </c>
      <c r="H408" s="1" t="s">
        <v>55</v>
      </c>
      <c r="I408" s="1" t="s">
        <v>1788</v>
      </c>
      <c r="J408" s="1"/>
      <c r="K408" s="1"/>
      <c r="L408" s="1" t="s">
        <v>58</v>
      </c>
      <c r="M408" s="1" t="s">
        <v>59</v>
      </c>
      <c r="N408" s="1" t="s">
        <v>60</v>
      </c>
      <c r="O408" s="1" t="s">
        <v>59</v>
      </c>
      <c r="P408" s="1" t="n">
        <v>2075</v>
      </c>
      <c r="Q408" s="1" t="n">
        <v>194474</v>
      </c>
      <c r="R408" s="1" t="n">
        <v>194474</v>
      </c>
      <c r="S408" s="1" t="n">
        <v>2075</v>
      </c>
      <c r="T408" s="1" t="s">
        <v>69</v>
      </c>
      <c r="U408" s="1" t="s">
        <v>667</v>
      </c>
      <c r="V408" s="1" t="s">
        <v>1915</v>
      </c>
      <c r="W408" s="1" t="s">
        <v>1916</v>
      </c>
      <c r="X408" s="1" t="s">
        <v>1915</v>
      </c>
      <c r="Y408" s="1"/>
      <c r="Z408" s="1" t="n">
        <v>3</v>
      </c>
      <c r="AA408" s="1" t="s">
        <v>65</v>
      </c>
      <c r="AB408" s="1" t="s">
        <v>1917</v>
      </c>
      <c r="AC408" s="2" t="s">
        <v>66</v>
      </c>
      <c r="AD408" s="2" t="s">
        <v>67</v>
      </c>
    </row>
    <row r="409" customFormat="false" ht="12.75" hidden="false" customHeight="false" outlineLevel="0" collapsed="false">
      <c r="A409" s="3" t="s">
        <v>1918</v>
      </c>
      <c r="B409" s="1"/>
      <c r="C409" s="4" t="n">
        <f aca="false">IF(OR(T409="SSES",T409="VAR"),-COUNTIF(P$2:P$6715,R409)+1,IF(T409="ES",1,IF(OR(T409="CL",T409="OR",T409="SBOR",T409="SPFM",T409="FM",T409="SBFM",T409="FO",T409="GN",T409="SSGN"),0)))</f>
        <v>1</v>
      </c>
      <c r="D409" s="1" t="n">
        <v>408</v>
      </c>
      <c r="E409" s="1" t="s">
        <v>52</v>
      </c>
      <c r="F409" s="1" t="s">
        <v>53</v>
      </c>
      <c r="G409" s="1" t="s">
        <v>54</v>
      </c>
      <c r="H409" s="1" t="s">
        <v>55</v>
      </c>
      <c r="I409" s="1" t="s">
        <v>1788</v>
      </c>
      <c r="J409" s="1"/>
      <c r="K409" s="1"/>
      <c r="L409" s="1" t="s">
        <v>58</v>
      </c>
      <c r="M409" s="1" t="s">
        <v>59</v>
      </c>
      <c r="N409" s="1" t="s">
        <v>60</v>
      </c>
      <c r="O409" s="1" t="s">
        <v>59</v>
      </c>
      <c r="P409" s="1" t="n">
        <v>2079</v>
      </c>
      <c r="Q409" s="1" t="n">
        <v>194612</v>
      </c>
      <c r="R409" s="1" t="n">
        <v>194612</v>
      </c>
      <c r="S409" s="1" t="n">
        <v>2079</v>
      </c>
      <c r="T409" s="1" t="s">
        <v>69</v>
      </c>
      <c r="U409" s="1" t="s">
        <v>1919</v>
      </c>
      <c r="V409" s="1" t="s">
        <v>1920</v>
      </c>
      <c r="W409" s="1" t="s">
        <v>1921</v>
      </c>
      <c r="X409" s="1" t="s">
        <v>1920</v>
      </c>
      <c r="Y409" s="1"/>
      <c r="Z409" s="1" t="n">
        <v>3</v>
      </c>
      <c r="AA409" s="1" t="s">
        <v>65</v>
      </c>
      <c r="AB409" s="1" t="s">
        <v>1922</v>
      </c>
      <c r="AC409" s="2" t="s">
        <v>66</v>
      </c>
      <c r="AD409" s="2" t="s">
        <v>67</v>
      </c>
    </row>
    <row r="410" customFormat="false" ht="12.75" hidden="false" customHeight="false" outlineLevel="0" collapsed="false">
      <c r="A410" s="3" t="s">
        <v>1923</v>
      </c>
      <c r="B410" s="1" t="s">
        <v>1924</v>
      </c>
      <c r="C410" s="4" t="n">
        <f aca="false">IF(OR(T410="SSES",T410="VAR"),-COUNTIF(P$2:P$6715,R410)+1,IF(T410="ES",1,IF(OR(T410="CL",T410="OR",T410="SBOR",T410="SPFM",T410="FM",T410="SBFM",T410="FO",T410="GN",T410="SSGN"),0)))</f>
        <v>1</v>
      </c>
      <c r="D410" s="1" t="n">
        <v>409</v>
      </c>
      <c r="E410" s="1" t="s">
        <v>52</v>
      </c>
      <c r="F410" s="1" t="s">
        <v>53</v>
      </c>
      <c r="G410" s="1" t="s">
        <v>54</v>
      </c>
      <c r="H410" s="1" t="s">
        <v>55</v>
      </c>
      <c r="I410" s="1" t="s">
        <v>1788</v>
      </c>
      <c r="J410" s="1"/>
      <c r="K410" s="1"/>
      <c r="L410" s="1" t="s">
        <v>58</v>
      </c>
      <c r="M410" s="1" t="s">
        <v>59</v>
      </c>
      <c r="N410" s="1" t="s">
        <v>60</v>
      </c>
      <c r="O410" s="1" t="s">
        <v>59</v>
      </c>
      <c r="P410" s="1" t="n">
        <v>940</v>
      </c>
      <c r="Q410" s="1" t="n">
        <v>195016</v>
      </c>
      <c r="R410" s="1" t="n">
        <v>195016</v>
      </c>
      <c r="S410" s="1" t="n">
        <v>940</v>
      </c>
      <c r="T410" s="1" t="s">
        <v>69</v>
      </c>
      <c r="U410" s="1" t="s">
        <v>1586</v>
      </c>
      <c r="V410" s="1" t="s">
        <v>1925</v>
      </c>
      <c r="W410" s="1" t="s">
        <v>1926</v>
      </c>
      <c r="X410" s="1" t="s">
        <v>1925</v>
      </c>
      <c r="Y410" s="1"/>
      <c r="Z410" s="1" t="n">
        <v>3</v>
      </c>
      <c r="AA410" s="1" t="s">
        <v>65</v>
      </c>
      <c r="AB410" s="1" t="s">
        <v>1927</v>
      </c>
      <c r="AC410" s="2" t="s">
        <v>66</v>
      </c>
      <c r="AD410" s="2" t="s">
        <v>67</v>
      </c>
    </row>
    <row r="411" customFormat="false" ht="12.75" hidden="false" customHeight="false" outlineLevel="0" collapsed="false">
      <c r="A411" s="3" t="s">
        <v>1928</v>
      </c>
      <c r="B411" s="1"/>
      <c r="C411" s="4" t="n">
        <f aca="false">IF(OR(T411="SSES",T411="VAR"),-COUNTIF(P$2:P$6715,R411)+1,IF(T411="ES",1,IF(OR(T411="CL",T411="OR",T411="SBOR",T411="SPFM",T411="FM",T411="SBFM",T411="FO",T411="GN",T411="SSGN"),0)))</f>
        <v>0</v>
      </c>
      <c r="D411" s="1" t="n">
        <v>410</v>
      </c>
      <c r="E411" s="1" t="s">
        <v>52</v>
      </c>
      <c r="F411" s="1" t="s">
        <v>53</v>
      </c>
      <c r="G411" s="1" t="s">
        <v>54</v>
      </c>
      <c r="H411" s="1" t="s">
        <v>55</v>
      </c>
      <c r="I411" s="1" t="s">
        <v>1788</v>
      </c>
      <c r="J411" s="1"/>
      <c r="K411" s="1"/>
      <c r="L411" s="1" t="s">
        <v>58</v>
      </c>
      <c r="M411" s="1" t="s">
        <v>59</v>
      </c>
      <c r="N411" s="1" t="s">
        <v>60</v>
      </c>
      <c r="O411" s="1" t="s">
        <v>59</v>
      </c>
      <c r="P411" s="1" t="n">
        <v>195151</v>
      </c>
      <c r="Q411" s="1" t="n">
        <v>184381</v>
      </c>
      <c r="R411" s="1" t="n">
        <v>184381</v>
      </c>
      <c r="S411" s="1" t="n">
        <v>195151</v>
      </c>
      <c r="T411" s="1" t="s">
        <v>61</v>
      </c>
      <c r="U411" s="1" t="s">
        <v>1929</v>
      </c>
      <c r="V411" s="1" t="s">
        <v>1930</v>
      </c>
      <c r="W411" s="1" t="s">
        <v>1931</v>
      </c>
      <c r="X411" s="1" t="s">
        <v>1930</v>
      </c>
      <c r="Y411" s="1"/>
      <c r="Z411" s="1"/>
      <c r="AA411" s="1" t="s">
        <v>65</v>
      </c>
      <c r="AB411" s="1"/>
      <c r="AC411" s="2" t="s">
        <v>66</v>
      </c>
      <c r="AD411" s="2" t="s">
        <v>67</v>
      </c>
    </row>
    <row r="412" customFormat="false" ht="12.75" hidden="false" customHeight="false" outlineLevel="0" collapsed="false">
      <c r="A412" s="3" t="s">
        <v>1932</v>
      </c>
      <c r="B412" s="1"/>
      <c r="C412" s="4" t="n">
        <f aca="false">IF(OR(T412="SSES",T412="VAR"),-COUNTIF(P$2:P$6715,R412)+1,IF(T412="ES",1,IF(OR(T412="CL",T412="OR",T412="SBOR",T412="SPFM",T412="FM",T412="SBFM",T412="FO",T412="GN",T412="SSGN"),0)))</f>
        <v>1</v>
      </c>
      <c r="D412" s="1" t="n">
        <v>411</v>
      </c>
      <c r="E412" s="1" t="s">
        <v>52</v>
      </c>
      <c r="F412" s="1" t="s">
        <v>53</v>
      </c>
      <c r="G412" s="1" t="s">
        <v>54</v>
      </c>
      <c r="H412" s="1" t="s">
        <v>55</v>
      </c>
      <c r="I412" s="1" t="s">
        <v>1788</v>
      </c>
      <c r="J412" s="1"/>
      <c r="K412" s="1"/>
      <c r="L412" s="1" t="s">
        <v>58</v>
      </c>
      <c r="M412" s="1" t="s">
        <v>59</v>
      </c>
      <c r="N412" s="1" t="s">
        <v>60</v>
      </c>
      <c r="O412" s="1" t="s">
        <v>59</v>
      </c>
      <c r="P412" s="1" t="n">
        <v>234009</v>
      </c>
      <c r="Q412" s="1" t="n">
        <v>195151</v>
      </c>
      <c r="R412" s="1" t="n">
        <v>195151</v>
      </c>
      <c r="S412" s="1" t="n">
        <v>234009</v>
      </c>
      <c r="T412" s="1" t="s">
        <v>69</v>
      </c>
      <c r="U412" s="1" t="s">
        <v>1839</v>
      </c>
      <c r="V412" s="1" t="s">
        <v>1933</v>
      </c>
      <c r="W412" s="1" t="s">
        <v>1934</v>
      </c>
      <c r="X412" s="1" t="s">
        <v>1933</v>
      </c>
      <c r="Y412" s="1"/>
      <c r="Z412" s="1" t="n">
        <v>3</v>
      </c>
      <c r="AA412" s="1" t="s">
        <v>65</v>
      </c>
      <c r="AB412" s="1" t="s">
        <v>1935</v>
      </c>
      <c r="AC412" s="2" t="s">
        <v>66</v>
      </c>
      <c r="AD412" s="2" t="s">
        <v>67</v>
      </c>
    </row>
    <row r="413" customFormat="false" ht="12.75" hidden="false" customHeight="false" outlineLevel="0" collapsed="false">
      <c r="A413" s="3" t="s">
        <v>1936</v>
      </c>
      <c r="B413" s="1"/>
      <c r="C413" s="4" t="n">
        <f aca="false">IF(OR(T413="SSES",T413="VAR"),-COUNTIF(P$2:P$6715,R413)+1,IF(T413="ES",1,IF(OR(T413="CL",T413="OR",T413="SBOR",T413="SPFM",T413="FM",T413="SBFM",T413="FO",T413="GN",T413="SSGN"),0)))</f>
        <v>1</v>
      </c>
      <c r="D413" s="1" t="n">
        <v>412</v>
      </c>
      <c r="E413" s="1" t="s">
        <v>52</v>
      </c>
      <c r="F413" s="1" t="s">
        <v>53</v>
      </c>
      <c r="G413" s="1" t="s">
        <v>54</v>
      </c>
      <c r="H413" s="1" t="s">
        <v>55</v>
      </c>
      <c r="I413" s="1" t="s">
        <v>1788</v>
      </c>
      <c r="J413" s="1"/>
      <c r="K413" s="1"/>
      <c r="L413" s="1" t="s">
        <v>58</v>
      </c>
      <c r="M413" s="1" t="s">
        <v>59</v>
      </c>
      <c r="N413" s="1" t="s">
        <v>60</v>
      </c>
      <c r="O413" s="1" t="s">
        <v>59</v>
      </c>
      <c r="P413" s="1" t="n">
        <v>2043</v>
      </c>
      <c r="Q413" s="1" t="n">
        <v>195151</v>
      </c>
      <c r="R413" s="1" t="n">
        <v>195151</v>
      </c>
      <c r="S413" s="1" t="n">
        <v>2043</v>
      </c>
      <c r="T413" s="1" t="s">
        <v>69</v>
      </c>
      <c r="U413" s="1" t="s">
        <v>761</v>
      </c>
      <c r="V413" s="1" t="s">
        <v>1937</v>
      </c>
      <c r="W413" s="1" t="s">
        <v>1938</v>
      </c>
      <c r="X413" s="1" t="s">
        <v>1937</v>
      </c>
      <c r="Y413" s="1"/>
      <c r="Z413" s="1" t="n">
        <v>3</v>
      </c>
      <c r="AA413" s="1" t="s">
        <v>65</v>
      </c>
      <c r="AB413" s="1" t="s">
        <v>1939</v>
      </c>
    </row>
    <row r="414" customFormat="false" ht="12.75" hidden="false" customHeight="false" outlineLevel="0" collapsed="false">
      <c r="A414" s="3" t="s">
        <v>1940</v>
      </c>
      <c r="B414" s="1"/>
      <c r="C414" s="4" t="n">
        <f aca="false">IF(OR(T414="SSES",T414="VAR"),-COUNTIF(P$2:P$6715,R414)+1,IF(T414="ES",1,IF(OR(T414="CL",T414="OR",T414="SBOR",T414="SPFM",T414="FM",T414="SBFM",T414="FO",T414="GN",T414="SSGN"),0)))</f>
        <v>1</v>
      </c>
      <c r="D414" s="1" t="n">
        <v>413</v>
      </c>
      <c r="E414" s="1" t="s">
        <v>52</v>
      </c>
      <c r="F414" s="1" t="s">
        <v>53</v>
      </c>
      <c r="G414" s="1" t="s">
        <v>54</v>
      </c>
      <c r="H414" s="1" t="s">
        <v>55</v>
      </c>
      <c r="I414" s="1" t="s">
        <v>1788</v>
      </c>
      <c r="J414" s="1"/>
      <c r="K414" s="1"/>
      <c r="L414" s="1" t="s">
        <v>58</v>
      </c>
      <c r="M414" s="1" t="s">
        <v>59</v>
      </c>
      <c r="N414" s="1" t="s">
        <v>60</v>
      </c>
      <c r="O414" s="1" t="s">
        <v>59</v>
      </c>
      <c r="P414" s="1" t="n">
        <v>2042</v>
      </c>
      <c r="Q414" s="1" t="n">
        <v>195151</v>
      </c>
      <c r="R414" s="1" t="n">
        <v>195151</v>
      </c>
      <c r="S414" s="1" t="n">
        <v>2042</v>
      </c>
      <c r="T414" s="1" t="s">
        <v>69</v>
      </c>
      <c r="U414" s="1" t="s">
        <v>1192</v>
      </c>
      <c r="V414" s="1" t="s">
        <v>1941</v>
      </c>
      <c r="W414" s="1" t="s">
        <v>1942</v>
      </c>
      <c r="X414" s="1" t="s">
        <v>1941</v>
      </c>
      <c r="Y414" s="1"/>
      <c r="Z414" s="1" t="n">
        <v>3</v>
      </c>
      <c r="AA414" s="1" t="s">
        <v>65</v>
      </c>
      <c r="AB414" s="1" t="s">
        <v>1943</v>
      </c>
      <c r="AC414" s="2" t="s">
        <v>66</v>
      </c>
      <c r="AD414" s="2" t="s">
        <v>67</v>
      </c>
    </row>
    <row r="415" customFormat="false" ht="12.75" hidden="false" customHeight="false" outlineLevel="0" collapsed="false">
      <c r="A415" s="3" t="s">
        <v>1944</v>
      </c>
      <c r="B415" s="1"/>
      <c r="C415" s="4" t="n">
        <f aca="false">IF(OR(T415="SSES",T415="VAR"),-COUNTIF(P$2:P$6715,R415)+1,IF(T415="ES",1,IF(OR(T415="CL",T415="OR",T415="SBOR",T415="SPFM",T415="FM",T415="SBFM",T415="FO",T415="GN",T415="SSGN"),0)))</f>
        <v>0</v>
      </c>
      <c r="D415" s="1" t="n">
        <v>414</v>
      </c>
      <c r="E415" s="1" t="s">
        <v>52</v>
      </c>
      <c r="F415" s="1" t="s">
        <v>53</v>
      </c>
      <c r="G415" s="1" t="s">
        <v>54</v>
      </c>
      <c r="H415" s="1" t="s">
        <v>55</v>
      </c>
      <c r="I415" s="1" t="s">
        <v>1788</v>
      </c>
      <c r="J415" s="1"/>
      <c r="K415" s="1"/>
      <c r="L415" s="1" t="s">
        <v>58</v>
      </c>
      <c r="M415" s="1" t="s">
        <v>59</v>
      </c>
      <c r="N415" s="1" t="s">
        <v>60</v>
      </c>
      <c r="O415" s="1" t="s">
        <v>59</v>
      </c>
      <c r="P415" s="1" t="n">
        <v>195913</v>
      </c>
      <c r="Q415" s="1" t="n">
        <v>184381</v>
      </c>
      <c r="R415" s="1" t="n">
        <v>184381</v>
      </c>
      <c r="S415" s="1" t="n">
        <v>195913</v>
      </c>
      <c r="T415" s="1" t="s">
        <v>61</v>
      </c>
      <c r="U415" s="1" t="s">
        <v>1929</v>
      </c>
      <c r="V415" s="1" t="s">
        <v>1945</v>
      </c>
      <c r="W415" s="1" t="s">
        <v>1946</v>
      </c>
      <c r="X415" s="1" t="s">
        <v>1945</v>
      </c>
      <c r="Y415" s="1"/>
      <c r="Z415" s="1"/>
      <c r="AA415" s="1" t="s">
        <v>65</v>
      </c>
      <c r="AB415" s="1"/>
    </row>
    <row r="416" customFormat="false" ht="12.75" hidden="false" customHeight="false" outlineLevel="0" collapsed="false">
      <c r="A416" s="3" t="s">
        <v>1947</v>
      </c>
      <c r="B416" s="1"/>
      <c r="C416" s="4" t="n">
        <f aca="false">IF(OR(T416="SSES",T416="VAR"),-COUNTIF(P$2:P$6715,R416)+1,IF(T416="ES",1,IF(OR(T416="CL",T416="OR",T416="SBOR",T416="SPFM",T416="FM",T416="SBFM",T416="FO",T416="GN",T416="SSGN"),0)))</f>
        <v>1</v>
      </c>
      <c r="D416" s="1" t="n">
        <v>415</v>
      </c>
      <c r="E416" s="1" t="s">
        <v>52</v>
      </c>
      <c r="F416" s="1" t="s">
        <v>53</v>
      </c>
      <c r="G416" s="1" t="s">
        <v>54</v>
      </c>
      <c r="H416" s="1" t="s">
        <v>55</v>
      </c>
      <c r="I416" s="1" t="s">
        <v>1788</v>
      </c>
      <c r="J416" s="1"/>
      <c r="K416" s="1"/>
      <c r="L416" s="1" t="s">
        <v>58</v>
      </c>
      <c r="M416" s="1" t="s">
        <v>59</v>
      </c>
      <c r="N416" s="1" t="s">
        <v>60</v>
      </c>
      <c r="O416" s="1" t="s">
        <v>59</v>
      </c>
      <c r="P416" s="1" t="n">
        <v>457410</v>
      </c>
      <c r="Q416" s="1" t="n">
        <v>195913</v>
      </c>
      <c r="R416" s="1" t="n">
        <v>195913</v>
      </c>
      <c r="S416" s="1" t="n">
        <v>457410</v>
      </c>
      <c r="T416" s="1" t="s">
        <v>69</v>
      </c>
      <c r="U416" s="1" t="s">
        <v>761</v>
      </c>
      <c r="V416" s="1" t="s">
        <v>1948</v>
      </c>
      <c r="W416" s="1" t="s">
        <v>1949</v>
      </c>
      <c r="X416" s="1" t="s">
        <v>1948</v>
      </c>
      <c r="Y416" s="1"/>
      <c r="Z416" s="1" t="n">
        <v>3</v>
      </c>
      <c r="AA416" s="1" t="s">
        <v>65</v>
      </c>
      <c r="AB416" s="1" t="s">
        <v>1950</v>
      </c>
      <c r="AC416" s="2" t="s">
        <v>66</v>
      </c>
      <c r="AD416" s="2" t="s">
        <v>67</v>
      </c>
    </row>
    <row r="417" customFormat="false" ht="12.75" hidden="false" customHeight="false" outlineLevel="0" collapsed="false">
      <c r="A417" s="3" t="s">
        <v>1951</v>
      </c>
      <c r="B417" s="1"/>
      <c r="C417" s="4" t="n">
        <f aca="false">IF(OR(T417="SSES",T417="VAR"),-COUNTIF(P$2:P$6715,R417)+1,IF(T417="ES",1,IF(OR(T417="CL",T417="OR",T417="SBOR",T417="SPFM",T417="FM",T417="SBFM",T417="FO",T417="GN",T417="SSGN"),0)))</f>
        <v>1</v>
      </c>
      <c r="D417" s="1" t="n">
        <v>416</v>
      </c>
      <c r="E417" s="1" t="s">
        <v>52</v>
      </c>
      <c r="F417" s="1" t="s">
        <v>53</v>
      </c>
      <c r="G417" s="1" t="s">
        <v>54</v>
      </c>
      <c r="H417" s="1" t="s">
        <v>55</v>
      </c>
      <c r="I417" s="1" t="s">
        <v>1788</v>
      </c>
      <c r="J417" s="1"/>
      <c r="K417" s="1"/>
      <c r="L417" s="1" t="s">
        <v>58</v>
      </c>
      <c r="M417" s="1" t="s">
        <v>59</v>
      </c>
      <c r="N417" s="1" t="s">
        <v>60</v>
      </c>
      <c r="O417" s="1" t="s">
        <v>59</v>
      </c>
      <c r="P417" s="1" t="n">
        <v>2025</v>
      </c>
      <c r="Q417" s="1" t="n">
        <v>195913</v>
      </c>
      <c r="R417" s="1" t="n">
        <v>195913</v>
      </c>
      <c r="S417" s="1" t="n">
        <v>2025</v>
      </c>
      <c r="T417" s="1" t="s">
        <v>69</v>
      </c>
      <c r="U417" s="1" t="s">
        <v>97</v>
      </c>
      <c r="V417" s="1" t="s">
        <v>1952</v>
      </c>
      <c r="W417" s="1" t="s">
        <v>1953</v>
      </c>
      <c r="X417" s="1" t="s">
        <v>1952</v>
      </c>
      <c r="Y417" s="1"/>
      <c r="Z417" s="1" t="n">
        <v>3</v>
      </c>
      <c r="AA417" s="1" t="s">
        <v>65</v>
      </c>
      <c r="AB417" s="1" t="s">
        <v>1954</v>
      </c>
      <c r="AC417" s="2" t="s">
        <v>66</v>
      </c>
      <c r="AD417" s="2" t="s">
        <v>67</v>
      </c>
    </row>
    <row r="418" customFormat="false" ht="12.75" hidden="false" customHeight="false" outlineLevel="0" collapsed="false">
      <c r="A418" s="3" t="s">
        <v>1955</v>
      </c>
      <c r="B418" s="1" t="s">
        <v>1956</v>
      </c>
      <c r="C418" s="4" t="n">
        <f aca="false">IF(OR(T418="SSES",T418="VAR"),-COUNTIF(P$2:P$6715,R418)+1,IF(T418="ES",1,IF(OR(T418="CL",T418="OR",T418="SBOR",T418="SPFM",T418="FM",T418="SBFM",T418="FO",T418="GN",T418="SSGN"),0)))</f>
        <v>1</v>
      </c>
      <c r="D418" s="1" t="n">
        <v>417</v>
      </c>
      <c r="E418" s="1" t="s">
        <v>52</v>
      </c>
      <c r="F418" s="1" t="s">
        <v>53</v>
      </c>
      <c r="G418" s="1" t="s">
        <v>54</v>
      </c>
      <c r="H418" s="1" t="s">
        <v>55</v>
      </c>
      <c r="I418" s="1" t="s">
        <v>1788</v>
      </c>
      <c r="J418" s="1"/>
      <c r="K418" s="1"/>
      <c r="L418" s="1" t="s">
        <v>58</v>
      </c>
      <c r="M418" s="1" t="s">
        <v>59</v>
      </c>
      <c r="N418" s="1" t="s">
        <v>60</v>
      </c>
      <c r="O418" s="1" t="s">
        <v>59</v>
      </c>
      <c r="P418" s="1" t="n">
        <v>2060</v>
      </c>
      <c r="Q418" s="1" t="n">
        <v>196100</v>
      </c>
      <c r="R418" s="1" t="n">
        <v>196100</v>
      </c>
      <c r="S418" s="1" t="n">
        <v>2060</v>
      </c>
      <c r="T418" s="1" t="s">
        <v>69</v>
      </c>
      <c r="U418" s="1" t="s">
        <v>1957</v>
      </c>
      <c r="V418" s="1" t="s">
        <v>1958</v>
      </c>
      <c r="W418" s="1" t="s">
        <v>1959</v>
      </c>
      <c r="X418" s="1" t="s">
        <v>1958</v>
      </c>
      <c r="Y418" s="1"/>
      <c r="Z418" s="1" t="n">
        <v>3</v>
      </c>
      <c r="AA418" s="1" t="s">
        <v>65</v>
      </c>
      <c r="AB418" s="1" t="s">
        <v>1960</v>
      </c>
      <c r="AC418" s="2" t="s">
        <v>66</v>
      </c>
      <c r="AD418" s="2" t="s">
        <v>67</v>
      </c>
    </row>
    <row r="419" customFormat="false" ht="12.75" hidden="false" customHeight="false" outlineLevel="0" collapsed="false">
      <c r="A419" s="3" t="s">
        <v>1961</v>
      </c>
      <c r="B419" s="1"/>
      <c r="C419" s="4" t="n">
        <f aca="false">IF(OR(T419="SSES",T419="VAR"),-COUNTIF(P$2:P$6715,R419)+1,IF(T419="ES",1,IF(OR(T419="CL",T419="OR",T419="SBOR",T419="SPFM",T419="FM",T419="SBFM",T419="FO",T419="GN",T419="SSGN"),0)))</f>
        <v>1</v>
      </c>
      <c r="D419" s="1" t="n">
        <v>418</v>
      </c>
      <c r="E419" s="1" t="s">
        <v>52</v>
      </c>
      <c r="F419" s="1" t="s">
        <v>53</v>
      </c>
      <c r="G419" s="1" t="s">
        <v>54</v>
      </c>
      <c r="H419" s="1" t="s">
        <v>55</v>
      </c>
      <c r="I419" s="1" t="s">
        <v>1788</v>
      </c>
      <c r="J419" s="1"/>
      <c r="K419" s="1"/>
      <c r="L419" s="1" t="s">
        <v>58</v>
      </c>
      <c r="M419" s="1" t="s">
        <v>59</v>
      </c>
      <c r="N419" s="1" t="s">
        <v>60</v>
      </c>
      <c r="O419" s="1" t="s">
        <v>59</v>
      </c>
      <c r="P419" s="1" t="n">
        <v>234020</v>
      </c>
      <c r="Q419" s="1" t="n">
        <v>196127</v>
      </c>
      <c r="R419" s="1" t="n">
        <v>196127</v>
      </c>
      <c r="S419" s="1" t="n">
        <v>234020</v>
      </c>
      <c r="T419" s="1" t="s">
        <v>69</v>
      </c>
      <c r="U419" s="1" t="s">
        <v>667</v>
      </c>
      <c r="V419" s="1" t="s">
        <v>1962</v>
      </c>
      <c r="W419" s="1" t="s">
        <v>1963</v>
      </c>
      <c r="X419" s="1" t="s">
        <v>1962</v>
      </c>
      <c r="Y419" s="1"/>
      <c r="Z419" s="1" t="n">
        <v>3</v>
      </c>
      <c r="AA419" s="1" t="s">
        <v>65</v>
      </c>
      <c r="AB419" s="1" t="s">
        <v>1964</v>
      </c>
      <c r="AC419" s="2" t="s">
        <v>66</v>
      </c>
      <c r="AD419" s="2" t="s">
        <v>67</v>
      </c>
    </row>
    <row r="420" customFormat="false" ht="12.75" hidden="false" customHeight="false" outlineLevel="0" collapsed="false">
      <c r="A420" s="3" t="s">
        <v>1965</v>
      </c>
      <c r="B420" s="1"/>
      <c r="C420" s="4" t="n">
        <f aca="false">IF(OR(T420="SSES",T420="VAR"),-COUNTIF(P$2:P$6715,R420)+1,IF(T420="ES",1,IF(OR(T420="CL",T420="OR",T420="SBOR",T420="SPFM",T420="FM",T420="SBFM",T420="FO",T420="GN",T420="SSGN"),0)))</f>
        <v>1</v>
      </c>
      <c r="D420" s="1" t="n">
        <v>419</v>
      </c>
      <c r="E420" s="1" t="s">
        <v>52</v>
      </c>
      <c r="F420" s="1" t="s">
        <v>53</v>
      </c>
      <c r="G420" s="1" t="s">
        <v>54</v>
      </c>
      <c r="H420" s="1" t="s">
        <v>55</v>
      </c>
      <c r="I420" s="1" t="s">
        <v>1788</v>
      </c>
      <c r="J420" s="1"/>
      <c r="K420" s="1"/>
      <c r="L420" s="1" t="s">
        <v>58</v>
      </c>
      <c r="M420" s="1" t="s">
        <v>59</v>
      </c>
      <c r="N420" s="1" t="s">
        <v>60</v>
      </c>
      <c r="O420" s="1" t="s">
        <v>59</v>
      </c>
      <c r="P420" s="1" t="n">
        <v>234021</v>
      </c>
      <c r="Q420" s="1" t="n">
        <v>196127</v>
      </c>
      <c r="R420" s="1" t="n">
        <v>196127</v>
      </c>
      <c r="S420" s="1" t="n">
        <v>234021</v>
      </c>
      <c r="T420" s="1" t="s">
        <v>69</v>
      </c>
      <c r="U420" s="1" t="s">
        <v>1966</v>
      </c>
      <c r="V420" s="1" t="s">
        <v>1967</v>
      </c>
      <c r="W420" s="1" t="s">
        <v>1968</v>
      </c>
      <c r="X420" s="1" t="s">
        <v>1967</v>
      </c>
      <c r="Y420" s="1"/>
      <c r="Z420" s="1" t="n">
        <v>3</v>
      </c>
      <c r="AA420" s="1" t="s">
        <v>65</v>
      </c>
      <c r="AB420" s="1" t="s">
        <v>1969</v>
      </c>
      <c r="AC420" s="2" t="s">
        <v>66</v>
      </c>
      <c r="AD420" s="2" t="s">
        <v>67</v>
      </c>
    </row>
    <row r="421" customFormat="false" ht="12.75" hidden="false" customHeight="false" outlineLevel="0" collapsed="false">
      <c r="A421" s="3" t="s">
        <v>1970</v>
      </c>
      <c r="B421" s="1"/>
      <c r="C421" s="4" t="n">
        <f aca="false">IF(OR(T421="SSES",T421="VAR"),-COUNTIF(P$2:P$6715,R421)+1,IF(T421="ES",1,IF(OR(T421="CL",T421="OR",T421="SBOR",T421="SPFM",T421="FM",T421="SBFM",T421="FO",T421="GN",T421="SSGN"),0)))</f>
        <v>1</v>
      </c>
      <c r="D421" s="1" t="n">
        <v>420</v>
      </c>
      <c r="E421" s="1" t="s">
        <v>52</v>
      </c>
      <c r="F421" s="1" t="s">
        <v>53</v>
      </c>
      <c r="G421" s="1" t="s">
        <v>54</v>
      </c>
      <c r="H421" s="1" t="s">
        <v>55</v>
      </c>
      <c r="I421" s="1" t="s">
        <v>1788</v>
      </c>
      <c r="J421" s="1"/>
      <c r="K421" s="1"/>
      <c r="L421" s="1" t="s">
        <v>58</v>
      </c>
      <c r="M421" s="1" t="s">
        <v>59</v>
      </c>
      <c r="N421" s="1" t="s">
        <v>60</v>
      </c>
      <c r="O421" s="1" t="s">
        <v>59</v>
      </c>
      <c r="P421" s="1" t="n">
        <v>2015</v>
      </c>
      <c r="Q421" s="1" t="n">
        <v>196127</v>
      </c>
      <c r="R421" s="1" t="n">
        <v>196127</v>
      </c>
      <c r="S421" s="1" t="n">
        <v>2015</v>
      </c>
      <c r="T421" s="1" t="s">
        <v>69</v>
      </c>
      <c r="U421" s="1" t="s">
        <v>1971</v>
      </c>
      <c r="V421" s="1" t="s">
        <v>1972</v>
      </c>
      <c r="W421" s="1" t="s">
        <v>1973</v>
      </c>
      <c r="X421" s="1" t="s">
        <v>1972</v>
      </c>
      <c r="Y421" s="1"/>
      <c r="Z421" s="1" t="n">
        <v>3</v>
      </c>
      <c r="AA421" s="1" t="s">
        <v>65</v>
      </c>
      <c r="AB421" s="1" t="s">
        <v>1974</v>
      </c>
      <c r="AC421" s="2" t="s">
        <v>66</v>
      </c>
      <c r="AD421" s="2" t="s">
        <v>67</v>
      </c>
    </row>
    <row r="422" customFormat="false" ht="12.75" hidden="false" customHeight="false" outlineLevel="0" collapsed="false">
      <c r="A422" s="3" t="s">
        <v>1975</v>
      </c>
      <c r="B422" s="1"/>
      <c r="C422" s="4" t="n">
        <f aca="false">IF(OR(T422="SSES",T422="VAR"),-COUNTIF(P$2:P$6715,R422)+1,IF(T422="ES",1,IF(OR(T422="CL",T422="OR",T422="SBOR",T422="SPFM",T422="FM",T422="SBFM",T422="FO",T422="GN",T422="SSGN"),0)))</f>
        <v>0</v>
      </c>
      <c r="D422" s="1" t="n">
        <v>421</v>
      </c>
      <c r="E422" s="1" t="s">
        <v>52</v>
      </c>
      <c r="F422" s="1" t="s">
        <v>53</v>
      </c>
      <c r="G422" s="1" t="s">
        <v>54</v>
      </c>
      <c r="H422" s="1" t="s">
        <v>55</v>
      </c>
      <c r="I422" s="1" t="s">
        <v>1788</v>
      </c>
      <c r="J422" s="1"/>
      <c r="K422" s="1"/>
      <c r="L422" s="1" t="s">
        <v>58</v>
      </c>
      <c r="M422" s="1" t="s">
        <v>59</v>
      </c>
      <c r="N422" s="1" t="s">
        <v>60</v>
      </c>
      <c r="O422" s="1" t="s">
        <v>59</v>
      </c>
      <c r="P422" s="1" t="n">
        <v>202522</v>
      </c>
      <c r="Q422" s="1" t="n">
        <v>184381</v>
      </c>
      <c r="R422" s="1" t="n">
        <v>184381</v>
      </c>
      <c r="S422" s="1" t="n">
        <v>202522</v>
      </c>
      <c r="T422" s="1" t="s">
        <v>61</v>
      </c>
      <c r="U422" s="1" t="s">
        <v>1976</v>
      </c>
      <c r="V422" s="1" t="s">
        <v>1977</v>
      </c>
      <c r="W422" s="1" t="s">
        <v>1978</v>
      </c>
      <c r="X422" s="1" t="s">
        <v>1977</v>
      </c>
      <c r="Y422" s="1"/>
      <c r="Z422" s="1"/>
      <c r="AA422" s="1" t="s">
        <v>65</v>
      </c>
      <c r="AB422" s="1"/>
      <c r="AC422" s="2" t="s">
        <v>66</v>
      </c>
      <c r="AD422" s="2" t="s">
        <v>67</v>
      </c>
    </row>
    <row r="423" customFormat="false" ht="12.75" hidden="false" customHeight="false" outlineLevel="0" collapsed="false">
      <c r="A423" s="3" t="s">
        <v>1979</v>
      </c>
      <c r="B423" s="1"/>
      <c r="C423" s="4" t="n">
        <f aca="false">IF(OR(T423="SSES",T423="VAR"),-COUNTIF(P$2:P$6715,R423)+1,IF(T423="ES",1,IF(OR(T423="CL",T423="OR",T423="SBOR",T423="SPFM",T423="FM",T423="SBFM",T423="FO",T423="GN",T423="SSGN"),0)))</f>
        <v>1</v>
      </c>
      <c r="D423" s="1" t="n">
        <v>422</v>
      </c>
      <c r="E423" s="1" t="s">
        <v>52</v>
      </c>
      <c r="F423" s="1" t="s">
        <v>53</v>
      </c>
      <c r="G423" s="1" t="s">
        <v>54</v>
      </c>
      <c r="H423" s="1" t="s">
        <v>55</v>
      </c>
      <c r="I423" s="1" t="s">
        <v>1788</v>
      </c>
      <c r="J423" s="1"/>
      <c r="K423" s="1"/>
      <c r="L423" s="1" t="s">
        <v>58</v>
      </c>
      <c r="M423" s="1" t="s">
        <v>59</v>
      </c>
      <c r="N423" s="1" t="s">
        <v>60</v>
      </c>
      <c r="O423" s="1" t="s">
        <v>59</v>
      </c>
      <c r="P423" s="1" t="n">
        <v>234026</v>
      </c>
      <c r="Q423" s="1" t="n">
        <v>202522</v>
      </c>
      <c r="R423" s="1" t="n">
        <v>202522</v>
      </c>
      <c r="S423" s="1" t="n">
        <v>234026</v>
      </c>
      <c r="T423" s="1" t="s">
        <v>69</v>
      </c>
      <c r="U423" s="1" t="s">
        <v>1980</v>
      </c>
      <c r="V423" s="1" t="s">
        <v>1981</v>
      </c>
      <c r="W423" s="1" t="s">
        <v>1982</v>
      </c>
      <c r="X423" s="1" t="s">
        <v>1981</v>
      </c>
      <c r="Y423" s="1"/>
      <c r="Z423" s="1" t="n">
        <v>3</v>
      </c>
      <c r="AA423" s="1" t="s">
        <v>65</v>
      </c>
      <c r="AB423" s="1" t="s">
        <v>1983</v>
      </c>
      <c r="AC423" s="2" t="s">
        <v>66</v>
      </c>
      <c r="AD423" s="2" t="s">
        <v>67</v>
      </c>
    </row>
    <row r="424" customFormat="false" ht="12.75" hidden="false" customHeight="false" outlineLevel="0" collapsed="false">
      <c r="A424" s="3" t="s">
        <v>1984</v>
      </c>
      <c r="B424" s="1"/>
      <c r="C424" s="4" t="n">
        <f aca="false">IF(OR(T424="SSES",T424="VAR"),-COUNTIF(P$2:P$6715,R424)+1,IF(T424="ES",1,IF(OR(T424="CL",T424="OR",T424="SBOR",T424="SPFM",T424="FM",T424="SBFM",T424="FO",T424="GN",T424="SSGN"),0)))</f>
        <v>1</v>
      </c>
      <c r="D424" s="1" t="n">
        <v>423</v>
      </c>
      <c r="E424" s="1" t="s">
        <v>52</v>
      </c>
      <c r="F424" s="1" t="s">
        <v>53</v>
      </c>
      <c r="G424" s="1" t="s">
        <v>54</v>
      </c>
      <c r="H424" s="1" t="s">
        <v>55</v>
      </c>
      <c r="I424" s="1" t="s">
        <v>1788</v>
      </c>
      <c r="J424" s="1"/>
      <c r="K424" s="1"/>
      <c r="L424" s="1" t="s">
        <v>58</v>
      </c>
      <c r="M424" s="1" t="s">
        <v>59</v>
      </c>
      <c r="N424" s="1" t="s">
        <v>60</v>
      </c>
      <c r="O424" s="1" t="s">
        <v>59</v>
      </c>
      <c r="P424" s="1" t="n">
        <v>2051</v>
      </c>
      <c r="Q424" s="1" t="n">
        <v>197326</v>
      </c>
      <c r="R424" s="1" t="n">
        <v>197326</v>
      </c>
      <c r="S424" s="1" t="n">
        <v>2051</v>
      </c>
      <c r="T424" s="1" t="s">
        <v>69</v>
      </c>
      <c r="U424" s="1" t="s">
        <v>1966</v>
      </c>
      <c r="V424" s="1" t="s">
        <v>1985</v>
      </c>
      <c r="W424" s="1" t="s">
        <v>1986</v>
      </c>
      <c r="X424" s="1" t="s">
        <v>1985</v>
      </c>
      <c r="Y424" s="1"/>
      <c r="Z424" s="1" t="n">
        <v>3</v>
      </c>
      <c r="AA424" s="1" t="s">
        <v>65</v>
      </c>
      <c r="AB424" s="1" t="s">
        <v>1987</v>
      </c>
      <c r="AC424" s="2" t="s">
        <v>66</v>
      </c>
      <c r="AD424" s="2" t="s">
        <v>67</v>
      </c>
    </row>
    <row r="425" customFormat="false" ht="12.75" hidden="false" customHeight="false" outlineLevel="0" collapsed="false">
      <c r="A425" s="3" t="s">
        <v>1988</v>
      </c>
      <c r="B425" s="1"/>
      <c r="C425" s="4" t="n">
        <f aca="false">IF(OR(T425="SSES",T425="VAR"),-COUNTIF(P$2:P$6715,R425)+1,IF(T425="ES",1,IF(OR(T425="CL",T425="OR",T425="SBOR",T425="SPFM",T425="FM",T425="SBFM",T425="FO",T425="GN",T425="SSGN"),0)))</f>
        <v>0</v>
      </c>
      <c r="D425" s="1" t="n">
        <v>424</v>
      </c>
      <c r="E425" s="1" t="s">
        <v>52</v>
      </c>
      <c r="F425" s="1" t="s">
        <v>53</v>
      </c>
      <c r="G425" s="1" t="s">
        <v>54</v>
      </c>
      <c r="H425" s="1" t="s">
        <v>55</v>
      </c>
      <c r="I425" s="1" t="s">
        <v>1788</v>
      </c>
      <c r="J425" s="1"/>
      <c r="K425" s="1"/>
      <c r="L425" s="1" t="s">
        <v>58</v>
      </c>
      <c r="M425" s="1" t="s">
        <v>59</v>
      </c>
      <c r="N425" s="1" t="s">
        <v>60</v>
      </c>
      <c r="O425" s="1" t="s">
        <v>59</v>
      </c>
      <c r="P425" s="1" t="n">
        <v>197343</v>
      </c>
      <c r="Q425" s="1" t="n">
        <v>184381</v>
      </c>
      <c r="R425" s="1" t="n">
        <v>184381</v>
      </c>
      <c r="S425" s="1" t="n">
        <v>197343</v>
      </c>
      <c r="T425" s="1" t="s">
        <v>61</v>
      </c>
      <c r="U425" s="1" t="s">
        <v>124</v>
      </c>
      <c r="V425" s="1" t="s">
        <v>1989</v>
      </c>
      <c r="W425" s="1" t="s">
        <v>1990</v>
      </c>
      <c r="X425" s="1" t="s">
        <v>1989</v>
      </c>
      <c r="Y425" s="1"/>
      <c r="Z425" s="1"/>
      <c r="AA425" s="1" t="s">
        <v>65</v>
      </c>
      <c r="AB425" s="1"/>
      <c r="AC425" s="2" t="s">
        <v>66</v>
      </c>
      <c r="AD425" s="2" t="s">
        <v>67</v>
      </c>
    </row>
    <row r="426" customFormat="false" ht="12.75" hidden="false" customHeight="false" outlineLevel="0" collapsed="false">
      <c r="A426" s="3" t="s">
        <v>1991</v>
      </c>
      <c r="B426" s="1" t="s">
        <v>1992</v>
      </c>
      <c r="C426" s="4" t="n">
        <f aca="false">IF(OR(T426="SSES",T426="VAR"),-COUNTIF(P$2:P$6715,R426)+1,IF(T426="ES",1,IF(OR(T426="CL",T426="OR",T426="SBOR",T426="SPFM",T426="FM",T426="SBFM",T426="FO",T426="GN",T426="SSGN"),0)))</f>
        <v>1</v>
      </c>
      <c r="D426" s="1" t="n">
        <v>425</v>
      </c>
      <c r="E426" s="1" t="s">
        <v>52</v>
      </c>
      <c r="F426" s="1" t="s">
        <v>53</v>
      </c>
      <c r="G426" s="1" t="s">
        <v>54</v>
      </c>
      <c r="H426" s="1" t="s">
        <v>55</v>
      </c>
      <c r="I426" s="1" t="s">
        <v>1788</v>
      </c>
      <c r="J426" s="1"/>
      <c r="K426" s="1"/>
      <c r="L426" s="1" t="s">
        <v>58</v>
      </c>
      <c r="M426" s="1" t="s">
        <v>59</v>
      </c>
      <c r="N426" s="1" t="s">
        <v>60</v>
      </c>
      <c r="O426" s="1" t="s">
        <v>59</v>
      </c>
      <c r="P426" s="1" t="n">
        <v>2064</v>
      </c>
      <c r="Q426" s="1" t="n">
        <v>197343</v>
      </c>
      <c r="R426" s="1" t="n">
        <v>197343</v>
      </c>
      <c r="S426" s="1" t="n">
        <v>2064</v>
      </c>
      <c r="T426" s="1" t="s">
        <v>69</v>
      </c>
      <c r="U426" s="1" t="s">
        <v>86</v>
      </c>
      <c r="V426" s="1" t="s">
        <v>1993</v>
      </c>
      <c r="W426" s="1" t="s">
        <v>1994</v>
      </c>
      <c r="X426" s="1" t="s">
        <v>1993</v>
      </c>
      <c r="Y426" s="1"/>
      <c r="Z426" s="1" t="n">
        <v>3</v>
      </c>
      <c r="AA426" s="1" t="s">
        <v>65</v>
      </c>
      <c r="AB426" s="1" t="s">
        <v>1995</v>
      </c>
      <c r="AC426" s="2" t="s">
        <v>66</v>
      </c>
      <c r="AD426" s="2" t="s">
        <v>67</v>
      </c>
    </row>
    <row r="427" customFormat="false" ht="12.75" hidden="false" customHeight="false" outlineLevel="0" collapsed="false">
      <c r="A427" s="3" t="s">
        <v>1996</v>
      </c>
      <c r="B427" s="1"/>
      <c r="C427" s="4" t="n">
        <f aca="false">IF(OR(T427="SSES",T427="VAR"),-COUNTIF(P$2:P$6715,R427)+1,IF(T427="ES",1,IF(OR(T427="CL",T427="OR",T427="SBOR",T427="SPFM",T427="FM",T427="SBFM",T427="FO",T427="GN",T427="SSGN"),0)))</f>
        <v>1</v>
      </c>
      <c r="D427" s="1" t="n">
        <v>426</v>
      </c>
      <c r="E427" s="1" t="s">
        <v>52</v>
      </c>
      <c r="F427" s="1" t="s">
        <v>53</v>
      </c>
      <c r="G427" s="1" t="s">
        <v>54</v>
      </c>
      <c r="H427" s="1" t="s">
        <v>55</v>
      </c>
      <c r="I427" s="1" t="s">
        <v>1788</v>
      </c>
      <c r="J427" s="1"/>
      <c r="K427" s="1"/>
      <c r="L427" s="1" t="s">
        <v>58</v>
      </c>
      <c r="M427" s="1" t="s">
        <v>59</v>
      </c>
      <c r="N427" s="1" t="s">
        <v>60</v>
      </c>
      <c r="O427" s="1" t="s">
        <v>59</v>
      </c>
      <c r="P427" s="1" t="n">
        <v>2065</v>
      </c>
      <c r="Q427" s="1" t="n">
        <v>197343</v>
      </c>
      <c r="R427" s="1" t="n">
        <v>197343</v>
      </c>
      <c r="S427" s="1" t="n">
        <v>2065</v>
      </c>
      <c r="T427" s="1" t="s">
        <v>69</v>
      </c>
      <c r="U427" s="1" t="s">
        <v>349</v>
      </c>
      <c r="V427" s="1" t="s">
        <v>1997</v>
      </c>
      <c r="W427" s="1" t="s">
        <v>1998</v>
      </c>
      <c r="X427" s="1" t="s">
        <v>1997</v>
      </c>
      <c r="Y427" s="1"/>
      <c r="Z427" s="1" t="n">
        <v>3</v>
      </c>
      <c r="AA427" s="1" t="s">
        <v>65</v>
      </c>
      <c r="AB427" s="1" t="s">
        <v>1999</v>
      </c>
      <c r="AC427" s="2" t="s">
        <v>66</v>
      </c>
      <c r="AD427" s="2" t="s">
        <v>67</v>
      </c>
    </row>
    <row r="428" customFormat="false" ht="12.75" hidden="false" customHeight="false" outlineLevel="0" collapsed="false">
      <c r="A428" s="3" t="s">
        <v>2000</v>
      </c>
      <c r="B428" s="1"/>
      <c r="C428" s="4" t="n">
        <f aca="false">IF(OR(T428="SSES",T428="VAR"),-COUNTIF(P$2:P$6715,R428)+1,IF(T428="ES",1,IF(OR(T428="CL",T428="OR",T428="SBOR",T428="SPFM",T428="FM",T428="SBFM",T428="FO",T428="GN",T428="SSGN"),0)))</f>
        <v>1</v>
      </c>
      <c r="D428" s="1" t="n">
        <v>427</v>
      </c>
      <c r="E428" s="1" t="s">
        <v>52</v>
      </c>
      <c r="F428" s="1" t="s">
        <v>53</v>
      </c>
      <c r="G428" s="1" t="s">
        <v>54</v>
      </c>
      <c r="H428" s="1" t="s">
        <v>55</v>
      </c>
      <c r="I428" s="1" t="s">
        <v>1788</v>
      </c>
      <c r="J428" s="1"/>
      <c r="K428" s="1"/>
      <c r="L428" s="1" t="s">
        <v>58</v>
      </c>
      <c r="M428" s="1" t="s">
        <v>59</v>
      </c>
      <c r="N428" s="1" t="s">
        <v>60</v>
      </c>
      <c r="O428" s="1" t="s">
        <v>59</v>
      </c>
      <c r="P428" s="1" t="n">
        <v>234039</v>
      </c>
      <c r="Q428" s="1" t="n">
        <v>202540</v>
      </c>
      <c r="R428" s="1" t="n">
        <v>202540</v>
      </c>
      <c r="S428" s="1" t="n">
        <v>234039</v>
      </c>
      <c r="T428" s="1" t="s">
        <v>69</v>
      </c>
      <c r="U428" s="1" t="s">
        <v>1034</v>
      </c>
      <c r="V428" s="1" t="s">
        <v>2001</v>
      </c>
      <c r="W428" s="1" t="s">
        <v>2002</v>
      </c>
      <c r="X428" s="1" t="s">
        <v>2001</v>
      </c>
      <c r="Y428" s="1"/>
      <c r="Z428" s="1" t="n">
        <v>3</v>
      </c>
      <c r="AA428" s="1" t="s">
        <v>65</v>
      </c>
      <c r="AB428" s="1" t="s">
        <v>2003</v>
      </c>
      <c r="AC428" s="2" t="s">
        <v>66</v>
      </c>
      <c r="AD428" s="2" t="s">
        <v>67</v>
      </c>
    </row>
    <row r="429" customFormat="false" ht="12.75" hidden="false" customHeight="false" outlineLevel="0" collapsed="false">
      <c r="A429" s="3" t="s">
        <v>2004</v>
      </c>
      <c r="B429" s="1"/>
      <c r="C429" s="4" t="n">
        <f aca="false">IF(OR(T429="SSES",T429="VAR"),-COUNTIF(P$2:P$6715,R429)+1,IF(T429="ES",1,IF(OR(T429="CL",T429="OR",T429="SBOR",T429="SPFM",T429="FM",T429="SBFM",T429="FO",T429="GN",T429="SSGN"),0)))</f>
        <v>0</v>
      </c>
      <c r="D429" s="1" t="n">
        <v>428</v>
      </c>
      <c r="E429" s="1" t="s">
        <v>52</v>
      </c>
      <c r="F429" s="1" t="s">
        <v>53</v>
      </c>
      <c r="G429" s="1" t="s">
        <v>54</v>
      </c>
      <c r="H429" s="1" t="s">
        <v>55</v>
      </c>
      <c r="I429" s="1" t="s">
        <v>1788</v>
      </c>
      <c r="J429" s="1"/>
      <c r="K429" s="1"/>
      <c r="L429" s="1" t="s">
        <v>58</v>
      </c>
      <c r="M429" s="1" t="s">
        <v>59</v>
      </c>
      <c r="N429" s="1" t="s">
        <v>60</v>
      </c>
      <c r="O429" s="1" t="s">
        <v>59</v>
      </c>
      <c r="P429" s="1" t="n">
        <v>198132</v>
      </c>
      <c r="Q429" s="1" t="n">
        <v>184381</v>
      </c>
      <c r="R429" s="1" t="n">
        <v>184381</v>
      </c>
      <c r="S429" s="1" t="n">
        <v>198132</v>
      </c>
      <c r="T429" s="1" t="s">
        <v>61</v>
      </c>
      <c r="U429" s="1" t="s">
        <v>1929</v>
      </c>
      <c r="V429" s="1" t="s">
        <v>2005</v>
      </c>
      <c r="W429" s="1" t="s">
        <v>2006</v>
      </c>
      <c r="X429" s="1" t="s">
        <v>2005</v>
      </c>
      <c r="Y429" s="1"/>
      <c r="Z429" s="1"/>
      <c r="AA429" s="1" t="s">
        <v>65</v>
      </c>
      <c r="AB429" s="1"/>
      <c r="AC429" s="2" t="s">
        <v>66</v>
      </c>
      <c r="AD429" s="2" t="s">
        <v>67</v>
      </c>
    </row>
    <row r="430" customFormat="false" ht="12.75" hidden="false" customHeight="false" outlineLevel="0" collapsed="false">
      <c r="A430" s="3" t="s">
        <v>2007</v>
      </c>
      <c r="B430" s="1"/>
      <c r="C430" s="4" t="n">
        <f aca="false">IF(OR(T430="SSES",T430="VAR"),-COUNTIF(P$2:P$6715,R430)+1,IF(T430="ES",1,IF(OR(T430="CL",T430="OR",T430="SBOR",T430="SPFM",T430="FM",T430="SBFM",T430="FO",T430="GN",T430="SSGN"),0)))</f>
        <v>1</v>
      </c>
      <c r="D430" s="1" t="n">
        <v>429</v>
      </c>
      <c r="E430" s="1" t="s">
        <v>52</v>
      </c>
      <c r="F430" s="1" t="s">
        <v>53</v>
      </c>
      <c r="G430" s="1" t="s">
        <v>54</v>
      </c>
      <c r="H430" s="1" t="s">
        <v>55</v>
      </c>
      <c r="I430" s="1" t="s">
        <v>1788</v>
      </c>
      <c r="J430" s="1"/>
      <c r="K430" s="1"/>
      <c r="L430" s="1" t="s">
        <v>58</v>
      </c>
      <c r="M430" s="1" t="s">
        <v>59</v>
      </c>
      <c r="N430" s="1" t="s">
        <v>60</v>
      </c>
      <c r="O430" s="1" t="s">
        <v>59</v>
      </c>
      <c r="P430" s="1" t="n">
        <v>2011</v>
      </c>
      <c r="Q430" s="1" t="n">
        <v>198132</v>
      </c>
      <c r="R430" s="1" t="n">
        <v>198132</v>
      </c>
      <c r="S430" s="1" t="n">
        <v>2011</v>
      </c>
      <c r="T430" s="1" t="s">
        <v>69</v>
      </c>
      <c r="U430" s="1" t="s">
        <v>1897</v>
      </c>
      <c r="V430" s="1" t="s">
        <v>2008</v>
      </c>
      <c r="W430" s="1" t="s">
        <v>2009</v>
      </c>
      <c r="X430" s="1" t="s">
        <v>2008</v>
      </c>
      <c r="Y430" s="1"/>
      <c r="Z430" s="1" t="n">
        <v>3</v>
      </c>
      <c r="AA430" s="1" t="s">
        <v>65</v>
      </c>
      <c r="AB430" s="1" t="s">
        <v>2010</v>
      </c>
      <c r="AC430" s="2" t="s">
        <v>66</v>
      </c>
      <c r="AD430" s="2" t="s">
        <v>67</v>
      </c>
    </row>
    <row r="431" customFormat="false" ht="12.75" hidden="false" customHeight="false" outlineLevel="0" collapsed="false">
      <c r="A431" s="3" t="s">
        <v>2011</v>
      </c>
      <c r="B431" s="1"/>
      <c r="C431" s="4" t="n">
        <f aca="false">IF(OR(T431="SSES",T431="VAR"),-COUNTIF(P$2:P$6715,R431)+1,IF(T431="ES",1,IF(OR(T431="CL",T431="OR",T431="SBOR",T431="SPFM",T431="FM",T431="SBFM",T431="FO",T431="GN",T431="SSGN"),0)))</f>
        <v>0</v>
      </c>
      <c r="D431" s="1" t="n">
        <v>430</v>
      </c>
      <c r="E431" s="1" t="s">
        <v>52</v>
      </c>
      <c r="F431" s="1" t="s">
        <v>53</v>
      </c>
      <c r="G431" s="1" t="s">
        <v>54</v>
      </c>
      <c r="H431" s="1" t="s">
        <v>55</v>
      </c>
      <c r="I431" s="1" t="s">
        <v>1788</v>
      </c>
      <c r="J431" s="1"/>
      <c r="K431" s="1"/>
      <c r="L431" s="1" t="s">
        <v>58</v>
      </c>
      <c r="M431" s="1" t="s">
        <v>59</v>
      </c>
      <c r="N431" s="1" t="s">
        <v>60</v>
      </c>
      <c r="O431" s="1" t="s">
        <v>59</v>
      </c>
      <c r="P431" s="1" t="n">
        <v>202536</v>
      </c>
      <c r="Q431" s="1" t="n">
        <v>184381</v>
      </c>
      <c r="R431" s="1" t="n">
        <v>184381</v>
      </c>
      <c r="S431" s="1" t="n">
        <v>202536</v>
      </c>
      <c r="T431" s="1" t="s">
        <v>61</v>
      </c>
      <c r="U431" s="1" t="s">
        <v>2012</v>
      </c>
      <c r="V431" s="1" t="s">
        <v>2013</v>
      </c>
      <c r="W431" s="1" t="s">
        <v>2014</v>
      </c>
      <c r="X431" s="1" t="s">
        <v>2013</v>
      </c>
      <c r="Y431" s="1"/>
      <c r="Z431" s="1"/>
      <c r="AA431" s="1" t="s">
        <v>65</v>
      </c>
      <c r="AB431" s="1"/>
      <c r="AC431" s="2" t="s">
        <v>66</v>
      </c>
      <c r="AD431" s="2" t="s">
        <v>67</v>
      </c>
    </row>
    <row r="432" customFormat="false" ht="12.75" hidden="false" customHeight="false" outlineLevel="0" collapsed="false">
      <c r="A432" s="3" t="s">
        <v>2015</v>
      </c>
      <c r="B432" s="1"/>
      <c r="C432" s="4" t="n">
        <f aca="false">IF(OR(T432="SSES",T432="VAR"),-COUNTIF(P$2:P$6715,R432)+1,IF(T432="ES",1,IF(OR(T432="CL",T432="OR",T432="SBOR",T432="SPFM",T432="FM",T432="SBFM",T432="FO",T432="GN",T432="SSGN"),0)))</f>
        <v>1</v>
      </c>
      <c r="D432" s="1" t="n">
        <v>431</v>
      </c>
      <c r="E432" s="1" t="s">
        <v>52</v>
      </c>
      <c r="F432" s="1" t="s">
        <v>53</v>
      </c>
      <c r="G432" s="1" t="s">
        <v>54</v>
      </c>
      <c r="H432" s="1" t="s">
        <v>55</v>
      </c>
      <c r="I432" s="1" t="s">
        <v>1788</v>
      </c>
      <c r="J432" s="1"/>
      <c r="K432" s="1"/>
      <c r="L432" s="1" t="s">
        <v>58</v>
      </c>
      <c r="M432" s="1" t="s">
        <v>59</v>
      </c>
      <c r="N432" s="1" t="s">
        <v>60</v>
      </c>
      <c r="O432" s="1" t="s">
        <v>59</v>
      </c>
      <c r="P432" s="1" t="n">
        <v>234053</v>
      </c>
      <c r="Q432" s="1" t="n">
        <v>202536</v>
      </c>
      <c r="R432" s="1" t="n">
        <v>202536</v>
      </c>
      <c r="S432" s="1" t="n">
        <v>234053</v>
      </c>
      <c r="T432" s="1" t="s">
        <v>69</v>
      </c>
      <c r="U432" s="1" t="s">
        <v>797</v>
      </c>
      <c r="V432" s="1" t="s">
        <v>2016</v>
      </c>
      <c r="W432" s="1" t="s">
        <v>2017</v>
      </c>
      <c r="X432" s="1" t="s">
        <v>2016</v>
      </c>
      <c r="Y432" s="1"/>
      <c r="Z432" s="1" t="n">
        <v>3</v>
      </c>
      <c r="AA432" s="1" t="s">
        <v>65</v>
      </c>
      <c r="AB432" s="1" t="s">
        <v>2018</v>
      </c>
      <c r="AC432" s="2" t="s">
        <v>66</v>
      </c>
      <c r="AD432" s="2" t="s">
        <v>67</v>
      </c>
    </row>
    <row r="433" customFormat="false" ht="12.75" hidden="false" customHeight="false" outlineLevel="0" collapsed="false">
      <c r="A433" s="3" t="s">
        <v>2019</v>
      </c>
      <c r="B433" s="1"/>
      <c r="C433" s="4" t="n">
        <f aca="false">IF(OR(T433="SSES",T433="VAR"),-COUNTIF(P$2:P$6715,R433)+1,IF(T433="ES",1,IF(OR(T433="CL",T433="OR",T433="SBOR",T433="SPFM",T433="FM",T433="SBFM",T433="FO",T433="GN",T433="SSGN"),0)))</f>
        <v>1</v>
      </c>
      <c r="D433" s="1" t="n">
        <v>432</v>
      </c>
      <c r="E433" s="1" t="s">
        <v>52</v>
      </c>
      <c r="F433" s="1" t="s">
        <v>53</v>
      </c>
      <c r="G433" s="1" t="s">
        <v>54</v>
      </c>
      <c r="H433" s="1" t="s">
        <v>55</v>
      </c>
      <c r="I433" s="1" t="s">
        <v>1788</v>
      </c>
      <c r="J433" s="1"/>
      <c r="K433" s="1"/>
      <c r="L433" s="1" t="s">
        <v>58</v>
      </c>
      <c r="M433" s="1" t="s">
        <v>59</v>
      </c>
      <c r="N433" s="1" t="s">
        <v>60</v>
      </c>
      <c r="O433" s="1" t="s">
        <v>59</v>
      </c>
      <c r="P433" s="1" t="n">
        <v>234054</v>
      </c>
      <c r="Q433" s="1" t="n">
        <v>202536</v>
      </c>
      <c r="R433" s="1" t="n">
        <v>202536</v>
      </c>
      <c r="S433" s="1" t="n">
        <v>234054</v>
      </c>
      <c r="T433" s="1" t="s">
        <v>69</v>
      </c>
      <c r="U433" s="1" t="s">
        <v>2020</v>
      </c>
      <c r="V433" s="1" t="s">
        <v>2021</v>
      </c>
      <c r="W433" s="1" t="s">
        <v>2022</v>
      </c>
      <c r="X433" s="1" t="s">
        <v>2021</v>
      </c>
      <c r="Y433" s="1"/>
      <c r="Z433" s="1" t="n">
        <v>3</v>
      </c>
      <c r="AA433" s="1" t="s">
        <v>65</v>
      </c>
      <c r="AB433" s="1" t="s">
        <v>2023</v>
      </c>
      <c r="AC433" s="2" t="s">
        <v>66</v>
      </c>
      <c r="AD433" s="2" t="s">
        <v>67</v>
      </c>
    </row>
    <row r="434" customFormat="false" ht="12.75" hidden="false" customHeight="false" outlineLevel="0" collapsed="false">
      <c r="A434" s="3" t="s">
        <v>2024</v>
      </c>
      <c r="B434" s="1"/>
      <c r="C434" s="4" t="n">
        <f aca="false">IF(OR(T434="SSES",T434="VAR"),-COUNTIF(P$2:P$6715,R434)+1,IF(T434="ES",1,IF(OR(T434="CL",T434="OR",T434="SBOR",T434="SPFM",T434="FM",T434="SBFM",T434="FO",T434="GN",T434="SSGN"),0)))</f>
        <v>0</v>
      </c>
      <c r="D434" s="1" t="n">
        <v>433</v>
      </c>
      <c r="E434" s="1" t="s">
        <v>52</v>
      </c>
      <c r="F434" s="1" t="s">
        <v>53</v>
      </c>
      <c r="G434" s="1" t="s">
        <v>54</v>
      </c>
      <c r="H434" s="1" t="s">
        <v>55</v>
      </c>
      <c r="I434" s="1" t="s">
        <v>2025</v>
      </c>
      <c r="J434" s="1"/>
      <c r="K434" s="1"/>
      <c r="L434" s="1" t="s">
        <v>58</v>
      </c>
      <c r="M434" s="1" t="s">
        <v>59</v>
      </c>
      <c r="N434" s="1" t="s">
        <v>60</v>
      </c>
      <c r="O434" s="1" t="s">
        <v>59</v>
      </c>
      <c r="P434" s="1" t="n">
        <v>197564</v>
      </c>
      <c r="Q434" s="1" t="n">
        <v>184383</v>
      </c>
      <c r="R434" s="1" t="n">
        <v>184383</v>
      </c>
      <c r="S434" s="1" t="n">
        <v>197564</v>
      </c>
      <c r="T434" s="1" t="s">
        <v>61</v>
      </c>
      <c r="U434" s="1" t="s">
        <v>124</v>
      </c>
      <c r="V434" s="1" t="s">
        <v>2026</v>
      </c>
      <c r="W434" s="1" t="s">
        <v>2027</v>
      </c>
      <c r="X434" s="1" t="s">
        <v>2026</v>
      </c>
      <c r="Y434" s="1"/>
      <c r="Z434" s="1"/>
      <c r="AA434" s="1" t="s">
        <v>65</v>
      </c>
      <c r="AB434" s="1"/>
      <c r="AC434" s="2" t="s">
        <v>66</v>
      </c>
      <c r="AD434" s="2" t="s">
        <v>67</v>
      </c>
    </row>
    <row r="435" customFormat="false" ht="12.75" hidden="false" customHeight="false" outlineLevel="0" collapsed="false">
      <c r="A435" s="3" t="s">
        <v>2028</v>
      </c>
      <c r="B435" s="1"/>
      <c r="C435" s="4" t="n">
        <f aca="false">IF(OR(T435="SSES",T435="VAR"),-COUNTIF(P$2:P$6715,R435)+1,IF(T435="ES",1,IF(OR(T435="CL",T435="OR",T435="SBOR",T435="SPFM",T435="FM",T435="SBFM",T435="FO",T435="GN",T435="SSGN"),0)))</f>
        <v>1</v>
      </c>
      <c r="D435" s="1" t="n">
        <v>434</v>
      </c>
      <c r="E435" s="1" t="s">
        <v>52</v>
      </c>
      <c r="F435" s="1" t="s">
        <v>53</v>
      </c>
      <c r="G435" s="1" t="s">
        <v>54</v>
      </c>
      <c r="H435" s="1" t="s">
        <v>55</v>
      </c>
      <c r="I435" s="1" t="s">
        <v>2025</v>
      </c>
      <c r="J435" s="1"/>
      <c r="K435" s="1"/>
      <c r="L435" s="1" t="s">
        <v>58</v>
      </c>
      <c r="M435" s="1" t="s">
        <v>59</v>
      </c>
      <c r="N435" s="1" t="s">
        <v>60</v>
      </c>
      <c r="O435" s="1" t="s">
        <v>59</v>
      </c>
      <c r="P435" s="1" t="n">
        <v>1167</v>
      </c>
      <c r="Q435" s="1" t="n">
        <v>197564</v>
      </c>
      <c r="R435" s="1" t="n">
        <v>197564</v>
      </c>
      <c r="S435" s="1" t="n">
        <v>1167</v>
      </c>
      <c r="T435" s="1" t="s">
        <v>69</v>
      </c>
      <c r="U435" s="1" t="s">
        <v>1009</v>
      </c>
      <c r="V435" s="1" t="s">
        <v>2029</v>
      </c>
      <c r="W435" s="1" t="s">
        <v>2030</v>
      </c>
      <c r="X435" s="1" t="s">
        <v>2029</v>
      </c>
      <c r="Y435" s="1"/>
      <c r="Z435" s="1" t="n">
        <v>3</v>
      </c>
      <c r="AA435" s="1" t="s">
        <v>65</v>
      </c>
      <c r="AB435" s="1" t="s">
        <v>2031</v>
      </c>
      <c r="AC435" s="2" t="s">
        <v>66</v>
      </c>
      <c r="AD435" s="2" t="s">
        <v>67</v>
      </c>
    </row>
    <row r="436" customFormat="false" ht="12.75" hidden="false" customHeight="false" outlineLevel="0" collapsed="false">
      <c r="A436" s="3" t="s">
        <v>2032</v>
      </c>
      <c r="B436" s="1"/>
      <c r="C436" s="4" t="n">
        <f aca="false">IF(OR(T436="SSES",T436="VAR"),-COUNTIF(P$2:P$6715,R436)+1,IF(T436="ES",1,IF(OR(T436="CL",T436="OR",T436="SBOR",T436="SPFM",T436="FM",T436="SBFM",T436="FO",T436="GN",T436="SSGN"),0)))</f>
        <v>1</v>
      </c>
      <c r="D436" s="1" t="n">
        <v>435</v>
      </c>
      <c r="E436" s="1" t="s">
        <v>52</v>
      </c>
      <c r="F436" s="1" t="s">
        <v>53</v>
      </c>
      <c r="G436" s="1" t="s">
        <v>54</v>
      </c>
      <c r="H436" s="1" t="s">
        <v>55</v>
      </c>
      <c r="I436" s="1" t="s">
        <v>2033</v>
      </c>
      <c r="J436" s="1"/>
      <c r="K436" s="1"/>
      <c r="L436" s="1" t="s">
        <v>58</v>
      </c>
      <c r="M436" s="1" t="s">
        <v>59</v>
      </c>
      <c r="N436" s="1" t="s">
        <v>60</v>
      </c>
      <c r="O436" s="1" t="s">
        <v>59</v>
      </c>
      <c r="P436" s="1" t="n">
        <v>457383</v>
      </c>
      <c r="Q436" s="1" t="n">
        <v>194736</v>
      </c>
      <c r="R436" s="1" t="n">
        <v>194736</v>
      </c>
      <c r="S436" s="1" t="n">
        <v>457383</v>
      </c>
      <c r="T436" s="1" t="s">
        <v>69</v>
      </c>
      <c r="U436" s="1" t="s">
        <v>2034</v>
      </c>
      <c r="V436" s="1" t="s">
        <v>2035</v>
      </c>
      <c r="W436" s="1" t="s">
        <v>2036</v>
      </c>
      <c r="X436" s="1" t="s">
        <v>2035</v>
      </c>
      <c r="Y436" s="1"/>
      <c r="Z436" s="1" t="n">
        <v>3</v>
      </c>
      <c r="AA436" s="1" t="s">
        <v>65</v>
      </c>
      <c r="AB436" s="1" t="s">
        <v>2037</v>
      </c>
      <c r="AC436" s="2" t="s">
        <v>66</v>
      </c>
      <c r="AD436" s="2" t="s">
        <v>67</v>
      </c>
    </row>
    <row r="437" customFormat="false" ht="12.75" hidden="false" customHeight="false" outlineLevel="0" collapsed="false">
      <c r="A437" s="3" t="s">
        <v>2038</v>
      </c>
      <c r="B437" s="1" t="s">
        <v>2039</v>
      </c>
      <c r="C437" s="4" t="n">
        <f aca="false">IF(OR(T437="SSES",T437="VAR"),-COUNTIF(P$2:P$6715,R437)+1,IF(T437="ES",1,IF(OR(T437="CL",T437="OR",T437="SBOR",T437="SPFM",T437="FM",T437="SBFM",T437="FO",T437="GN",T437="SSGN"),0)))</f>
        <v>1</v>
      </c>
      <c r="D437" s="1" t="n">
        <v>436</v>
      </c>
      <c r="E437" s="1" t="s">
        <v>52</v>
      </c>
      <c r="F437" s="1" t="s">
        <v>53</v>
      </c>
      <c r="G437" s="1" t="s">
        <v>54</v>
      </c>
      <c r="H437" s="1" t="s">
        <v>55</v>
      </c>
      <c r="I437" s="1" t="s">
        <v>2033</v>
      </c>
      <c r="J437" s="1"/>
      <c r="K437" s="1"/>
      <c r="L437" s="1" t="s">
        <v>58</v>
      </c>
      <c r="M437" s="1" t="s">
        <v>59</v>
      </c>
      <c r="N437" s="1" t="s">
        <v>60</v>
      </c>
      <c r="O437" s="1" t="s">
        <v>59</v>
      </c>
      <c r="P437" s="1" t="n">
        <v>1709</v>
      </c>
      <c r="Q437" s="1" t="n">
        <v>194736</v>
      </c>
      <c r="R437" s="1" t="n">
        <v>194736</v>
      </c>
      <c r="S437" s="1" t="n">
        <v>1709</v>
      </c>
      <c r="T437" s="1" t="s">
        <v>69</v>
      </c>
      <c r="U437" s="1" t="s">
        <v>86</v>
      </c>
      <c r="V437" s="1" t="s">
        <v>2040</v>
      </c>
      <c r="W437" s="1" t="s">
        <v>2041</v>
      </c>
      <c r="X437" s="1" t="s">
        <v>2040</v>
      </c>
      <c r="Y437" s="1" t="s">
        <v>2042</v>
      </c>
      <c r="Z437" s="1" t="n">
        <v>3</v>
      </c>
      <c r="AA437" s="1" t="s">
        <v>65</v>
      </c>
      <c r="AB437" s="1" t="s">
        <v>2043</v>
      </c>
      <c r="AC437" s="2" t="s">
        <v>66</v>
      </c>
      <c r="AD437" s="2" t="s">
        <v>67</v>
      </c>
    </row>
    <row r="438" customFormat="false" ht="12.75" hidden="false" customHeight="false" outlineLevel="0" collapsed="false">
      <c r="A438" s="3" t="s">
        <v>2044</v>
      </c>
      <c r="B438" s="1"/>
      <c r="C438" s="4" t="n">
        <f aca="false">IF(OR(T438="SSES",T438="VAR"),-COUNTIF(P$2:P$6715,R438)+1,IF(T438="ES",1,IF(OR(T438="CL",T438="OR",T438="SBOR",T438="SPFM",T438="FM",T438="SBFM",T438="FO",T438="GN",T438="SSGN"),0)))</f>
        <v>1</v>
      </c>
      <c r="D438" s="1" t="n">
        <v>437</v>
      </c>
      <c r="E438" s="1" t="s">
        <v>52</v>
      </c>
      <c r="F438" s="1" t="s">
        <v>53</v>
      </c>
      <c r="G438" s="1" t="s">
        <v>54</v>
      </c>
      <c r="H438" s="1" t="s">
        <v>55</v>
      </c>
      <c r="I438" s="1" t="s">
        <v>2033</v>
      </c>
      <c r="J438" s="1"/>
      <c r="K438" s="1"/>
      <c r="L438" s="1" t="s">
        <v>58</v>
      </c>
      <c r="M438" s="1" t="s">
        <v>59</v>
      </c>
      <c r="N438" s="1" t="s">
        <v>60</v>
      </c>
      <c r="O438" s="1" t="s">
        <v>59</v>
      </c>
      <c r="P438" s="1" t="n">
        <v>457384</v>
      </c>
      <c r="Q438" s="1" t="n">
        <v>195408</v>
      </c>
      <c r="R438" s="1" t="n">
        <v>195408</v>
      </c>
      <c r="S438" s="1" t="n">
        <v>457384</v>
      </c>
      <c r="T438" s="1" t="s">
        <v>69</v>
      </c>
      <c r="U438" s="1" t="s">
        <v>2045</v>
      </c>
      <c r="V438" s="1" t="s">
        <v>2046</v>
      </c>
      <c r="W438" s="1" t="s">
        <v>2047</v>
      </c>
      <c r="X438" s="1" t="s">
        <v>2046</v>
      </c>
      <c r="Y438" s="1"/>
      <c r="Z438" s="1" t="n">
        <v>3</v>
      </c>
      <c r="AA438" s="1" t="s">
        <v>65</v>
      </c>
      <c r="AB438" s="1" t="s">
        <v>2048</v>
      </c>
      <c r="AC438" s="2" t="s">
        <v>66</v>
      </c>
      <c r="AD438" s="2" t="s">
        <v>67</v>
      </c>
    </row>
    <row r="439" customFormat="false" ht="12.75" hidden="false" customHeight="false" outlineLevel="0" collapsed="false">
      <c r="A439" s="3" t="s">
        <v>2049</v>
      </c>
      <c r="B439" s="1"/>
      <c r="C439" s="4" t="n">
        <f aca="false">IF(OR(T439="SSES",T439="VAR"),-COUNTIF(P$2:P$6715,R439)+1,IF(T439="ES",1,IF(OR(T439="CL",T439="OR",T439="SBOR",T439="SPFM",T439="FM",T439="SBFM",T439="FO",T439="GN",T439="SSGN"),0)))</f>
        <v>1</v>
      </c>
      <c r="D439" s="1" t="n">
        <v>438</v>
      </c>
      <c r="E439" s="1" t="s">
        <v>52</v>
      </c>
      <c r="F439" s="1" t="s">
        <v>53</v>
      </c>
      <c r="G439" s="1" t="s">
        <v>54</v>
      </c>
      <c r="H439" s="1" t="s">
        <v>55</v>
      </c>
      <c r="I439" s="1" t="s">
        <v>2050</v>
      </c>
      <c r="J439" s="1"/>
      <c r="K439" s="1"/>
      <c r="L439" s="1" t="s">
        <v>58</v>
      </c>
      <c r="M439" s="1" t="s">
        <v>59</v>
      </c>
      <c r="N439" s="1" t="s">
        <v>60</v>
      </c>
      <c r="O439" s="1" t="s">
        <v>59</v>
      </c>
      <c r="P439" s="1" t="n">
        <v>1548</v>
      </c>
      <c r="Q439" s="1" t="n">
        <v>194662</v>
      </c>
      <c r="R439" s="1" t="n">
        <v>194662</v>
      </c>
      <c r="S439" s="1" t="n">
        <v>1548</v>
      </c>
      <c r="T439" s="1" t="s">
        <v>69</v>
      </c>
      <c r="U439" s="1" t="s">
        <v>2051</v>
      </c>
      <c r="V439" s="1" t="s">
        <v>2052</v>
      </c>
      <c r="W439" s="1" t="s">
        <v>2053</v>
      </c>
      <c r="X439" s="1" t="s">
        <v>2052</v>
      </c>
      <c r="Y439" s="1"/>
      <c r="Z439" s="1" t="n">
        <v>3</v>
      </c>
      <c r="AA439" s="1" t="s">
        <v>65</v>
      </c>
      <c r="AB439" s="1" t="s">
        <v>2054</v>
      </c>
      <c r="AC439" s="2" t="s">
        <v>66</v>
      </c>
      <c r="AD439" s="2" t="s">
        <v>67</v>
      </c>
    </row>
    <row r="440" customFormat="false" ht="12.75" hidden="false" customHeight="false" outlineLevel="0" collapsed="false">
      <c r="A440" s="3" t="s">
        <v>2055</v>
      </c>
      <c r="B440" s="1"/>
      <c r="C440" s="4" t="n">
        <f aca="false">IF(OR(T440="SSES",T440="VAR"),-COUNTIF(P$2:P$6715,R440)+1,IF(T440="ES",1,IF(OR(T440="CL",T440="OR",T440="SBOR",T440="SPFM",T440="FM",T440="SBFM",T440="FO",T440="GN",T440="SSGN"),0)))</f>
        <v>1</v>
      </c>
      <c r="D440" s="1" t="n">
        <v>439</v>
      </c>
      <c r="E440" s="1" t="s">
        <v>52</v>
      </c>
      <c r="F440" s="1" t="s">
        <v>53</v>
      </c>
      <c r="G440" s="1" t="s">
        <v>54</v>
      </c>
      <c r="H440" s="1" t="s">
        <v>55</v>
      </c>
      <c r="I440" s="1" t="s">
        <v>2050</v>
      </c>
      <c r="J440" s="1"/>
      <c r="K440" s="1"/>
      <c r="L440" s="1" t="s">
        <v>58</v>
      </c>
      <c r="M440" s="1" t="s">
        <v>59</v>
      </c>
      <c r="N440" s="1" t="s">
        <v>60</v>
      </c>
      <c r="O440" s="1" t="s">
        <v>59</v>
      </c>
      <c r="P440" s="1" t="n">
        <v>1546</v>
      </c>
      <c r="Q440" s="1" t="n">
        <v>194662</v>
      </c>
      <c r="R440" s="1" t="n">
        <v>194662</v>
      </c>
      <c r="S440" s="1" t="n">
        <v>1546</v>
      </c>
      <c r="T440" s="1" t="s">
        <v>69</v>
      </c>
      <c r="U440" s="1" t="s">
        <v>1648</v>
      </c>
      <c r="V440" s="1" t="s">
        <v>2056</v>
      </c>
      <c r="W440" s="1" t="s">
        <v>2057</v>
      </c>
      <c r="X440" s="1" t="s">
        <v>2056</v>
      </c>
      <c r="Y440" s="1" t="s">
        <v>2058</v>
      </c>
      <c r="Z440" s="1" t="n">
        <v>3</v>
      </c>
      <c r="AA440" s="1" t="s">
        <v>65</v>
      </c>
      <c r="AB440" s="1" t="s">
        <v>2059</v>
      </c>
      <c r="AC440" s="2" t="s">
        <v>66</v>
      </c>
      <c r="AD440" s="2" t="s">
        <v>67</v>
      </c>
    </row>
    <row r="441" customFormat="false" ht="12.75" hidden="false" customHeight="false" outlineLevel="0" collapsed="false">
      <c r="A441" s="3" t="s">
        <v>2060</v>
      </c>
      <c r="B441" s="1"/>
      <c r="C441" s="4" t="n">
        <f aca="false">IF(OR(T441="SSES",T441="VAR"),-COUNTIF(P$2:P$6715,R441)+1,IF(T441="ES",1,IF(OR(T441="CL",T441="OR",T441="SBOR",T441="SPFM",T441="FM",T441="SBFM",T441="FO",T441="GN",T441="SSGN"),0)))</f>
        <v>0</v>
      </c>
      <c r="D441" s="1" t="n">
        <v>440</v>
      </c>
      <c r="E441" s="1" t="s">
        <v>52</v>
      </c>
      <c r="F441" s="1" t="s">
        <v>53</v>
      </c>
      <c r="G441" s="1" t="s">
        <v>54</v>
      </c>
      <c r="H441" s="1" t="s">
        <v>55</v>
      </c>
      <c r="I441" s="1" t="s">
        <v>2050</v>
      </c>
      <c r="J441" s="1"/>
      <c r="K441" s="1"/>
      <c r="L441" s="1" t="s">
        <v>58</v>
      </c>
      <c r="M441" s="1" t="s">
        <v>59</v>
      </c>
      <c r="N441" s="1" t="s">
        <v>60</v>
      </c>
      <c r="O441" s="1" t="s">
        <v>59</v>
      </c>
      <c r="P441" s="1" t="n">
        <v>202546</v>
      </c>
      <c r="Q441" s="1" t="n">
        <v>184387</v>
      </c>
      <c r="R441" s="1" t="n">
        <v>184387</v>
      </c>
      <c r="S441" s="1" t="n">
        <v>202546</v>
      </c>
      <c r="T441" s="1" t="s">
        <v>61</v>
      </c>
      <c r="U441" s="1" t="s">
        <v>2061</v>
      </c>
      <c r="V441" s="1" t="s">
        <v>2062</v>
      </c>
      <c r="W441" s="1" t="s">
        <v>2063</v>
      </c>
      <c r="X441" s="1" t="s">
        <v>2062</v>
      </c>
      <c r="Y441" s="1"/>
      <c r="Z441" s="1"/>
      <c r="AA441" s="1" t="s">
        <v>65</v>
      </c>
      <c r="AB441" s="1"/>
      <c r="AC441" s="2" t="s">
        <v>66</v>
      </c>
      <c r="AD441" s="2" t="s">
        <v>67</v>
      </c>
    </row>
    <row r="442" customFormat="false" ht="12.75" hidden="false" customHeight="false" outlineLevel="0" collapsed="false">
      <c r="A442" s="3" t="s">
        <v>2064</v>
      </c>
      <c r="B442" s="1"/>
      <c r="C442" s="4" t="n">
        <f aca="false">IF(OR(T442="SSES",T442="VAR"),-COUNTIF(P$2:P$6715,R442)+1,IF(T442="ES",1,IF(OR(T442="CL",T442="OR",T442="SBOR",T442="SPFM",T442="FM",T442="SBFM",T442="FO",T442="GN",T442="SSGN"),0)))</f>
        <v>1</v>
      </c>
      <c r="D442" s="1" t="n">
        <v>441</v>
      </c>
      <c r="E442" s="1" t="s">
        <v>52</v>
      </c>
      <c r="F442" s="1" t="s">
        <v>53</v>
      </c>
      <c r="G442" s="1" t="s">
        <v>54</v>
      </c>
      <c r="H442" s="1" t="s">
        <v>55</v>
      </c>
      <c r="I442" s="1" t="s">
        <v>2050</v>
      </c>
      <c r="J442" s="1"/>
      <c r="K442" s="1"/>
      <c r="L442" s="1" t="s">
        <v>58</v>
      </c>
      <c r="M442" s="1" t="s">
        <v>59</v>
      </c>
      <c r="N442" s="1" t="s">
        <v>60</v>
      </c>
      <c r="O442" s="1" t="s">
        <v>59</v>
      </c>
      <c r="P442" s="1" t="n">
        <v>457228</v>
      </c>
      <c r="Q442" s="1" t="n">
        <v>202546</v>
      </c>
      <c r="R442" s="1" t="n">
        <v>202546</v>
      </c>
      <c r="S442" s="1" t="n">
        <v>457228</v>
      </c>
      <c r="T442" s="1" t="s">
        <v>69</v>
      </c>
      <c r="U442" s="1" t="s">
        <v>2065</v>
      </c>
      <c r="V442" s="1" t="s">
        <v>2066</v>
      </c>
      <c r="W442" s="1" t="s">
        <v>2067</v>
      </c>
      <c r="X442" s="1" t="s">
        <v>2066</v>
      </c>
      <c r="Y442" s="1"/>
      <c r="Z442" s="1" t="n">
        <v>3</v>
      </c>
      <c r="AA442" s="1" t="s">
        <v>65</v>
      </c>
      <c r="AB442" s="1" t="s">
        <v>2068</v>
      </c>
      <c r="AC442" s="2" t="s">
        <v>66</v>
      </c>
      <c r="AD442" s="2" t="s">
        <v>67</v>
      </c>
    </row>
    <row r="443" customFormat="false" ht="12.75" hidden="false" customHeight="false" outlineLevel="0" collapsed="false">
      <c r="A443" s="3" t="s">
        <v>2069</v>
      </c>
      <c r="B443" s="1"/>
      <c r="C443" s="4" t="n">
        <f aca="false">IF(OR(T443="SSES",T443="VAR"),-COUNTIF(P$2:P$6715,R443)+1,IF(T443="ES",1,IF(OR(T443="CL",T443="OR",T443="SBOR",T443="SPFM",T443="FM",T443="SBFM",T443="FO",T443="GN",T443="SSGN"),0)))</f>
        <v>1</v>
      </c>
      <c r="D443" s="1" t="n">
        <v>442</v>
      </c>
      <c r="E443" s="1" t="s">
        <v>52</v>
      </c>
      <c r="F443" s="1" t="s">
        <v>53</v>
      </c>
      <c r="G443" s="1" t="s">
        <v>54</v>
      </c>
      <c r="H443" s="1" t="s">
        <v>55</v>
      </c>
      <c r="I443" s="1" t="s">
        <v>2050</v>
      </c>
      <c r="J443" s="1"/>
      <c r="K443" s="1"/>
      <c r="L443" s="1" t="s">
        <v>58</v>
      </c>
      <c r="M443" s="1" t="s">
        <v>59</v>
      </c>
      <c r="N443" s="1" t="s">
        <v>60</v>
      </c>
      <c r="O443" s="1" t="s">
        <v>59</v>
      </c>
      <c r="P443" s="1" t="n">
        <v>234065</v>
      </c>
      <c r="Q443" s="1" t="n">
        <v>202546</v>
      </c>
      <c r="R443" s="1" t="n">
        <v>202546</v>
      </c>
      <c r="S443" s="1" t="n">
        <v>234065</v>
      </c>
      <c r="T443" s="1" t="s">
        <v>69</v>
      </c>
      <c r="U443" s="1" t="s">
        <v>198</v>
      </c>
      <c r="V443" s="1" t="s">
        <v>2070</v>
      </c>
      <c r="W443" s="1" t="s">
        <v>2071</v>
      </c>
      <c r="X443" s="1" t="s">
        <v>2070</v>
      </c>
      <c r="Y443" s="1"/>
      <c r="Z443" s="1" t="n">
        <v>3</v>
      </c>
      <c r="AA443" s="1" t="s">
        <v>65</v>
      </c>
      <c r="AB443" s="1" t="s">
        <v>2072</v>
      </c>
      <c r="AC443" s="2" t="s">
        <v>66</v>
      </c>
      <c r="AD443" s="2" t="s">
        <v>67</v>
      </c>
    </row>
    <row r="444" customFormat="false" ht="12.75" hidden="false" customHeight="false" outlineLevel="0" collapsed="false">
      <c r="A444" s="3" t="s">
        <v>2073</v>
      </c>
      <c r="B444" s="1" t="s">
        <v>2074</v>
      </c>
      <c r="C444" s="4" t="n">
        <f aca="false">IF(OR(T444="SSES",T444="VAR"),-COUNTIF(P$2:P$6715,R444)+1,IF(T444="ES",1,IF(OR(T444="CL",T444="OR",T444="SBOR",T444="SPFM",T444="FM",T444="SBFM",T444="FO",T444="GN",T444="SSGN"),0)))</f>
        <v>1</v>
      </c>
      <c r="D444" s="1" t="n">
        <v>443</v>
      </c>
      <c r="E444" s="1" t="s">
        <v>52</v>
      </c>
      <c r="F444" s="1" t="s">
        <v>53</v>
      </c>
      <c r="G444" s="1" t="s">
        <v>54</v>
      </c>
      <c r="H444" s="1" t="s">
        <v>55</v>
      </c>
      <c r="I444" s="1" t="s">
        <v>2050</v>
      </c>
      <c r="J444" s="1"/>
      <c r="K444" s="1"/>
      <c r="L444" s="1" t="s">
        <v>58</v>
      </c>
      <c r="M444" s="1" t="s">
        <v>59</v>
      </c>
      <c r="N444" s="1" t="s">
        <v>60</v>
      </c>
      <c r="O444" s="1" t="s">
        <v>59</v>
      </c>
      <c r="P444" s="1" t="n">
        <v>234066</v>
      </c>
      <c r="Q444" s="1" t="n">
        <v>202546</v>
      </c>
      <c r="R444" s="1" t="n">
        <v>202546</v>
      </c>
      <c r="S444" s="1" t="n">
        <v>234066</v>
      </c>
      <c r="T444" s="1" t="s">
        <v>69</v>
      </c>
      <c r="U444" s="1" t="s">
        <v>86</v>
      </c>
      <c r="V444" s="1" t="s">
        <v>2075</v>
      </c>
      <c r="W444" s="1" t="s">
        <v>2076</v>
      </c>
      <c r="X444" s="1" t="s">
        <v>2075</v>
      </c>
      <c r="Y444" s="1"/>
      <c r="Z444" s="1" t="n">
        <v>3</v>
      </c>
      <c r="AA444" s="1" t="s">
        <v>65</v>
      </c>
      <c r="AB444" s="1" t="s">
        <v>2077</v>
      </c>
      <c r="AC444" s="2" t="s">
        <v>66</v>
      </c>
      <c r="AD444" s="2" t="s">
        <v>67</v>
      </c>
    </row>
    <row r="445" customFormat="false" ht="12.75" hidden="false" customHeight="false" outlineLevel="0" collapsed="false">
      <c r="A445" s="3" t="s">
        <v>2078</v>
      </c>
      <c r="B445" s="1"/>
      <c r="C445" s="4" t="n">
        <f aca="false">IF(OR(T445="SSES",T445="VAR"),-COUNTIF(P$2:P$6715,R445)+1,IF(T445="ES",1,IF(OR(T445="CL",T445="OR",T445="SBOR",T445="SPFM",T445="FM",T445="SBFM",T445="FO",T445="GN",T445="SSGN"),0)))</f>
        <v>0</v>
      </c>
      <c r="D445" s="1" t="n">
        <v>444</v>
      </c>
      <c r="E445" s="1" t="s">
        <v>52</v>
      </c>
      <c r="F445" s="1" t="s">
        <v>53</v>
      </c>
      <c r="G445" s="1" t="s">
        <v>54</v>
      </c>
      <c r="H445" s="1" t="s">
        <v>55</v>
      </c>
      <c r="I445" s="1" t="s">
        <v>2050</v>
      </c>
      <c r="J445" s="1"/>
      <c r="K445" s="1"/>
      <c r="L445" s="1" t="s">
        <v>58</v>
      </c>
      <c r="M445" s="1" t="s">
        <v>59</v>
      </c>
      <c r="N445" s="1" t="s">
        <v>60</v>
      </c>
      <c r="O445" s="1" t="s">
        <v>59</v>
      </c>
      <c r="P445" s="1" t="n">
        <v>195648</v>
      </c>
      <c r="Q445" s="1" t="n">
        <v>184387</v>
      </c>
      <c r="R445" s="1" t="n">
        <v>184387</v>
      </c>
      <c r="S445" s="1" t="n">
        <v>195648</v>
      </c>
      <c r="T445" s="1" t="s">
        <v>61</v>
      </c>
      <c r="U445" s="1" t="s">
        <v>2079</v>
      </c>
      <c r="V445" s="1" t="s">
        <v>2080</v>
      </c>
      <c r="W445" s="1" t="s">
        <v>2081</v>
      </c>
      <c r="X445" s="1" t="s">
        <v>2080</v>
      </c>
      <c r="Y445" s="1"/>
      <c r="Z445" s="1"/>
      <c r="AA445" s="1" t="s">
        <v>65</v>
      </c>
      <c r="AB445" s="1"/>
      <c r="AC445" s="2" t="s">
        <v>66</v>
      </c>
      <c r="AD445" s="2" t="s">
        <v>67</v>
      </c>
    </row>
    <row r="446" customFormat="false" ht="12.75" hidden="false" customHeight="false" outlineLevel="0" collapsed="false">
      <c r="A446" s="3" t="s">
        <v>2082</v>
      </c>
      <c r="B446" s="1"/>
      <c r="C446" s="4" t="n">
        <f aca="false">IF(OR(T446="SSES",T446="VAR"),-COUNTIF(P$2:P$6715,R446)+1,IF(T446="ES",1,IF(OR(T446="CL",T446="OR",T446="SBOR",T446="SPFM",T446="FM",T446="SBFM",T446="FO",T446="GN",T446="SSGN"),0)))</f>
        <v>1</v>
      </c>
      <c r="D446" s="1" t="n">
        <v>445</v>
      </c>
      <c r="E446" s="1" t="s">
        <v>52</v>
      </c>
      <c r="F446" s="1" t="s">
        <v>53</v>
      </c>
      <c r="G446" s="1" t="s">
        <v>54</v>
      </c>
      <c r="H446" s="1" t="s">
        <v>55</v>
      </c>
      <c r="I446" s="1" t="s">
        <v>2050</v>
      </c>
      <c r="J446" s="1"/>
      <c r="K446" s="1"/>
      <c r="L446" s="1" t="s">
        <v>58</v>
      </c>
      <c r="M446" s="1" t="s">
        <v>59</v>
      </c>
      <c r="N446" s="1" t="s">
        <v>60</v>
      </c>
      <c r="O446" s="1" t="s">
        <v>59</v>
      </c>
      <c r="P446" s="1" t="n">
        <v>234067</v>
      </c>
      <c r="Q446" s="1" t="n">
        <v>195648</v>
      </c>
      <c r="R446" s="1" t="n">
        <v>195648</v>
      </c>
      <c r="S446" s="1" t="n">
        <v>234067</v>
      </c>
      <c r="T446" s="1" t="s">
        <v>69</v>
      </c>
      <c r="U446" s="1" t="s">
        <v>2079</v>
      </c>
      <c r="V446" s="1" t="s">
        <v>2083</v>
      </c>
      <c r="W446" s="1" t="s">
        <v>2084</v>
      </c>
      <c r="X446" s="1" t="s">
        <v>2083</v>
      </c>
      <c r="Y446" s="1"/>
      <c r="Z446" s="1" t="n">
        <v>3</v>
      </c>
      <c r="AA446" s="1" t="s">
        <v>65</v>
      </c>
      <c r="AB446" s="1" t="s">
        <v>2085</v>
      </c>
      <c r="AC446" s="2" t="s">
        <v>66</v>
      </c>
      <c r="AD446" s="2" t="s">
        <v>67</v>
      </c>
    </row>
    <row r="447" customFormat="false" ht="12.75" hidden="false" customHeight="false" outlineLevel="0" collapsed="false">
      <c r="A447" s="3" t="s">
        <v>2086</v>
      </c>
      <c r="B447" s="1"/>
      <c r="C447" s="4" t="n">
        <f aca="false">IF(OR(T447="SSES",T447="VAR"),-COUNTIF(P$2:P$6715,R447)+1,IF(T447="ES",1,IF(OR(T447="CL",T447="OR",T447="SBOR",T447="SPFM",T447="FM",T447="SBFM",T447="FO",T447="GN",T447="SSGN"),0)))</f>
        <v>1</v>
      </c>
      <c r="D447" s="1" t="n">
        <v>446</v>
      </c>
      <c r="E447" s="1" t="s">
        <v>52</v>
      </c>
      <c r="F447" s="1" t="s">
        <v>53</v>
      </c>
      <c r="G447" s="1" t="s">
        <v>54</v>
      </c>
      <c r="H447" s="1" t="s">
        <v>55</v>
      </c>
      <c r="I447" s="1" t="s">
        <v>2050</v>
      </c>
      <c r="J447" s="1"/>
      <c r="K447" s="1"/>
      <c r="L447" s="1" t="s">
        <v>58</v>
      </c>
      <c r="M447" s="1" t="s">
        <v>59</v>
      </c>
      <c r="N447" s="1" t="s">
        <v>60</v>
      </c>
      <c r="O447" s="1" t="s">
        <v>59</v>
      </c>
      <c r="P447" s="1" t="n">
        <v>457316</v>
      </c>
      <c r="Q447" s="1" t="n">
        <v>195648</v>
      </c>
      <c r="R447" s="1" t="n">
        <v>195648</v>
      </c>
      <c r="S447" s="1" t="n">
        <v>457316</v>
      </c>
      <c r="T447" s="1" t="s">
        <v>69</v>
      </c>
      <c r="U447" s="1" t="s">
        <v>1046</v>
      </c>
      <c r="V447" s="1" t="s">
        <v>2087</v>
      </c>
      <c r="W447" s="1" t="s">
        <v>2088</v>
      </c>
      <c r="X447" s="1" t="s">
        <v>2087</v>
      </c>
      <c r="Y447" s="1"/>
      <c r="Z447" s="1" t="n">
        <v>3</v>
      </c>
      <c r="AA447" s="1" t="s">
        <v>65</v>
      </c>
      <c r="AB447" s="1" t="s">
        <v>2089</v>
      </c>
      <c r="AC447" s="2" t="s">
        <v>66</v>
      </c>
      <c r="AD447" s="2" t="s">
        <v>67</v>
      </c>
    </row>
    <row r="448" customFormat="false" ht="12.75" hidden="false" customHeight="false" outlineLevel="0" collapsed="false">
      <c r="A448" s="3" t="s">
        <v>2090</v>
      </c>
      <c r="B448" s="1"/>
      <c r="C448" s="4" t="n">
        <f aca="false">IF(OR(T448="SSES",T448="VAR"),-COUNTIF(P$2:P$6715,R448)+1,IF(T448="ES",1,IF(OR(T448="CL",T448="OR",T448="SBOR",T448="SPFM",T448="FM",T448="SBFM",T448="FO",T448="GN",T448="SSGN"),0)))</f>
        <v>1</v>
      </c>
      <c r="D448" s="1" t="n">
        <v>447</v>
      </c>
      <c r="E448" s="1" t="s">
        <v>52</v>
      </c>
      <c r="F448" s="1" t="s">
        <v>53</v>
      </c>
      <c r="G448" s="1" t="s">
        <v>54</v>
      </c>
      <c r="H448" s="1" t="s">
        <v>55</v>
      </c>
      <c r="I448" s="1" t="s">
        <v>2050</v>
      </c>
      <c r="J448" s="1"/>
      <c r="K448" s="1"/>
      <c r="L448" s="1" t="s">
        <v>58</v>
      </c>
      <c r="M448" s="1" t="s">
        <v>59</v>
      </c>
      <c r="N448" s="1" t="s">
        <v>60</v>
      </c>
      <c r="O448" s="1" t="s">
        <v>59</v>
      </c>
      <c r="P448" s="1" t="n">
        <v>1526</v>
      </c>
      <c r="Q448" s="1" t="n">
        <v>195648</v>
      </c>
      <c r="R448" s="1" t="n">
        <v>195648</v>
      </c>
      <c r="S448" s="1" t="n">
        <v>1526</v>
      </c>
      <c r="T448" s="1" t="s">
        <v>69</v>
      </c>
      <c r="U448" s="1" t="s">
        <v>1046</v>
      </c>
      <c r="V448" s="1" t="s">
        <v>2091</v>
      </c>
      <c r="W448" s="1" t="s">
        <v>2092</v>
      </c>
      <c r="X448" s="1" t="s">
        <v>2091</v>
      </c>
      <c r="Y448" s="1"/>
      <c r="Z448" s="1" t="n">
        <v>3</v>
      </c>
      <c r="AA448" s="1" t="s">
        <v>65</v>
      </c>
      <c r="AB448" s="1" t="s">
        <v>2093</v>
      </c>
      <c r="AC448" s="2" t="s">
        <v>66</v>
      </c>
      <c r="AD448" s="2" t="s">
        <v>67</v>
      </c>
    </row>
    <row r="449" customFormat="false" ht="12.75" hidden="false" customHeight="false" outlineLevel="0" collapsed="false">
      <c r="A449" s="3" t="s">
        <v>2094</v>
      </c>
      <c r="B449" s="1"/>
      <c r="C449" s="4" t="n">
        <f aca="false">IF(OR(T449="SSES",T449="VAR"),-COUNTIF(P$2:P$6715,R449)+1,IF(T449="ES",1,IF(OR(T449="CL",T449="OR",T449="SBOR",T449="SPFM",T449="FM",T449="SBFM",T449="FO",T449="GN",T449="SSGN"),0)))</f>
        <v>0</v>
      </c>
      <c r="D449" s="1" t="n">
        <v>448</v>
      </c>
      <c r="E449" s="1" t="s">
        <v>52</v>
      </c>
      <c r="F449" s="1" t="s">
        <v>53</v>
      </c>
      <c r="G449" s="1" t="s">
        <v>54</v>
      </c>
      <c r="H449" s="1" t="s">
        <v>55</v>
      </c>
      <c r="I449" s="1" t="s">
        <v>2050</v>
      </c>
      <c r="J449" s="1"/>
      <c r="K449" s="1"/>
      <c r="L449" s="1" t="s">
        <v>58</v>
      </c>
      <c r="M449" s="1" t="s">
        <v>59</v>
      </c>
      <c r="N449" s="1" t="s">
        <v>60</v>
      </c>
      <c r="O449" s="1" t="s">
        <v>59</v>
      </c>
      <c r="P449" s="1" t="n">
        <v>198316</v>
      </c>
      <c r="Q449" s="1" t="n">
        <v>184387</v>
      </c>
      <c r="R449" s="1" t="n">
        <v>184387</v>
      </c>
      <c r="S449" s="1" t="n">
        <v>198316</v>
      </c>
      <c r="T449" s="1" t="s">
        <v>61</v>
      </c>
      <c r="U449" s="1" t="s">
        <v>124</v>
      </c>
      <c r="V449" s="1" t="s">
        <v>2095</v>
      </c>
      <c r="W449" s="1" t="s">
        <v>2096</v>
      </c>
      <c r="X449" s="1" t="s">
        <v>2095</v>
      </c>
      <c r="Y449" s="1"/>
      <c r="Z449" s="1" t="n">
        <v>3</v>
      </c>
      <c r="AA449" s="1" t="s">
        <v>65</v>
      </c>
      <c r="AB449" s="1"/>
      <c r="AC449" s="2" t="s">
        <v>66</v>
      </c>
      <c r="AD449" s="2" t="s">
        <v>67</v>
      </c>
    </row>
    <row r="450" customFormat="false" ht="12.75" hidden="false" customHeight="false" outlineLevel="0" collapsed="false">
      <c r="A450" s="3" t="s">
        <v>2097</v>
      </c>
      <c r="B450" s="1"/>
      <c r="C450" s="4" t="n">
        <f aca="false">IF(OR(T450="SSES",T450="VAR"),-COUNTIF(P$2:P$6715,R450)+1,IF(T450="ES",1,IF(OR(T450="CL",T450="OR",T450="SBOR",T450="SPFM",T450="FM",T450="SBFM",T450="FO",T450="GN",T450="SSGN"),0)))</f>
        <v>1</v>
      </c>
      <c r="D450" s="1" t="n">
        <v>449</v>
      </c>
      <c r="E450" s="1" t="s">
        <v>52</v>
      </c>
      <c r="F450" s="1" t="s">
        <v>53</v>
      </c>
      <c r="G450" s="1" t="s">
        <v>54</v>
      </c>
      <c r="H450" s="1" t="s">
        <v>55</v>
      </c>
      <c r="I450" s="1" t="s">
        <v>2050</v>
      </c>
      <c r="J450" s="1"/>
      <c r="K450" s="1"/>
      <c r="L450" s="1" t="s">
        <v>58</v>
      </c>
      <c r="M450" s="1" t="s">
        <v>59</v>
      </c>
      <c r="N450" s="1" t="s">
        <v>60</v>
      </c>
      <c r="O450" s="1" t="s">
        <v>59</v>
      </c>
      <c r="P450" s="1" t="n">
        <v>234068</v>
      </c>
      <c r="Q450" s="1" t="n">
        <v>198316</v>
      </c>
      <c r="R450" s="1" t="n">
        <v>198316</v>
      </c>
      <c r="S450" s="1" t="n">
        <v>234068</v>
      </c>
      <c r="T450" s="1" t="s">
        <v>69</v>
      </c>
      <c r="U450" s="1" t="s">
        <v>2098</v>
      </c>
      <c r="V450" s="1" t="s">
        <v>2099</v>
      </c>
      <c r="W450" s="1" t="s">
        <v>2100</v>
      </c>
      <c r="X450" s="1" t="s">
        <v>2099</v>
      </c>
      <c r="Y450" s="1"/>
      <c r="Z450" s="1" t="n">
        <v>3</v>
      </c>
      <c r="AA450" s="1" t="s">
        <v>65</v>
      </c>
      <c r="AB450" s="1" t="s">
        <v>2101</v>
      </c>
      <c r="AC450" s="2" t="s">
        <v>66</v>
      </c>
      <c r="AD450" s="2" t="s">
        <v>67</v>
      </c>
    </row>
    <row r="451" customFormat="false" ht="12.75" hidden="false" customHeight="false" outlineLevel="0" collapsed="false">
      <c r="A451" s="3" t="s">
        <v>2102</v>
      </c>
      <c r="B451" s="1" t="s">
        <v>2103</v>
      </c>
      <c r="C451" s="4" t="n">
        <f aca="false">IF(OR(T451="SSES",T451="VAR"),-COUNTIF(P$2:P$6715,R451)+1,IF(T451="ES",1,IF(OR(T451="CL",T451="OR",T451="SBOR",T451="SPFM",T451="FM",T451="SBFM",T451="FO",T451="GN",T451="SSGN"),0)))</f>
        <v>1</v>
      </c>
      <c r="D451" s="1" t="n">
        <v>450</v>
      </c>
      <c r="E451" s="1" t="s">
        <v>52</v>
      </c>
      <c r="F451" s="1" t="s">
        <v>53</v>
      </c>
      <c r="G451" s="1" t="s">
        <v>54</v>
      </c>
      <c r="H451" s="1" t="s">
        <v>55</v>
      </c>
      <c r="I451" s="1" t="s">
        <v>2050</v>
      </c>
      <c r="J451" s="1"/>
      <c r="K451" s="1"/>
      <c r="L451" s="1" t="s">
        <v>58</v>
      </c>
      <c r="M451" s="1" t="s">
        <v>59</v>
      </c>
      <c r="N451" s="1" t="s">
        <v>60</v>
      </c>
      <c r="O451" s="1" t="s">
        <v>59</v>
      </c>
      <c r="P451" s="1" t="n">
        <v>1530</v>
      </c>
      <c r="Q451" s="1" t="n">
        <v>198316</v>
      </c>
      <c r="R451" s="1" t="n">
        <v>198316</v>
      </c>
      <c r="S451" s="1" t="n">
        <v>1530</v>
      </c>
      <c r="T451" s="1" t="s">
        <v>69</v>
      </c>
      <c r="U451" s="1" t="s">
        <v>1009</v>
      </c>
      <c r="V451" s="1" t="s">
        <v>2104</v>
      </c>
      <c r="W451" s="1" t="s">
        <v>2105</v>
      </c>
      <c r="X451" s="1" t="s">
        <v>2104</v>
      </c>
      <c r="Y451" s="1"/>
      <c r="Z451" s="1" t="n">
        <v>3</v>
      </c>
      <c r="AA451" s="1" t="s">
        <v>65</v>
      </c>
      <c r="AB451" s="1" t="s">
        <v>2106</v>
      </c>
      <c r="AC451" s="2" t="s">
        <v>66</v>
      </c>
      <c r="AD451" s="2" t="s">
        <v>67</v>
      </c>
    </row>
    <row r="452" customFormat="false" ht="12.75" hidden="false" customHeight="false" outlineLevel="0" collapsed="false">
      <c r="A452" s="3" t="s">
        <v>2107</v>
      </c>
      <c r="B452" s="1"/>
      <c r="C452" s="4" t="n">
        <f aca="false">IF(OR(T452="SSES",T452="VAR"),-COUNTIF(P$2:P$6715,R452)+1,IF(T452="ES",1,IF(OR(T452="CL",T452="OR",T452="SBOR",T452="SPFM",T452="FM",T452="SBFM",T452="FO",T452="GN",T452="SSGN"),0)))</f>
        <v>1</v>
      </c>
      <c r="D452" s="1" t="n">
        <v>451</v>
      </c>
      <c r="E452" s="1" t="s">
        <v>52</v>
      </c>
      <c r="F452" s="1" t="s">
        <v>53</v>
      </c>
      <c r="G452" s="1" t="s">
        <v>54</v>
      </c>
      <c r="H452" s="1" t="s">
        <v>55</v>
      </c>
      <c r="I452" s="1" t="s">
        <v>2050</v>
      </c>
      <c r="J452" s="1"/>
      <c r="K452" s="1"/>
      <c r="L452" s="1" t="s">
        <v>58</v>
      </c>
      <c r="M452" s="1" t="s">
        <v>59</v>
      </c>
      <c r="N452" s="1" t="s">
        <v>60</v>
      </c>
      <c r="O452" s="1" t="s">
        <v>59</v>
      </c>
      <c r="P452" s="1" t="n">
        <v>1529</v>
      </c>
      <c r="Q452" s="1" t="n">
        <v>198316</v>
      </c>
      <c r="R452" s="1" t="n">
        <v>198316</v>
      </c>
      <c r="S452" s="1" t="n">
        <v>1529</v>
      </c>
      <c r="T452" s="1" t="s">
        <v>69</v>
      </c>
      <c r="U452" s="1" t="s">
        <v>2108</v>
      </c>
      <c r="V452" s="1" t="s">
        <v>2109</v>
      </c>
      <c r="W452" s="1" t="s">
        <v>2110</v>
      </c>
      <c r="X452" s="1" t="s">
        <v>2109</v>
      </c>
      <c r="Y452" s="1"/>
      <c r="Z452" s="1" t="n">
        <v>3</v>
      </c>
      <c r="AA452" s="1" t="s">
        <v>65</v>
      </c>
      <c r="AB452" s="1" t="s">
        <v>2111</v>
      </c>
      <c r="AC452" s="2" t="s">
        <v>66</v>
      </c>
      <c r="AD452" s="2" t="s">
        <v>67</v>
      </c>
    </row>
    <row r="453" customFormat="false" ht="12.75" hidden="false" customHeight="false" outlineLevel="0" collapsed="false">
      <c r="A453" s="3" t="s">
        <v>2112</v>
      </c>
      <c r="B453" s="1"/>
      <c r="C453" s="4" t="n">
        <f aca="false">IF(OR(T453="SSES",T453="VAR"),-COUNTIF(P$2:P$6715,R453)+1,IF(T453="ES",1,IF(OR(T453="CL",T453="OR",T453="SBOR",T453="SPFM",T453="FM",T453="SBFM",T453="FO",T453="GN",T453="SSGN"),0)))</f>
        <v>1</v>
      </c>
      <c r="D453" s="1" t="n">
        <v>452</v>
      </c>
      <c r="E453" s="1" t="s">
        <v>52</v>
      </c>
      <c r="F453" s="1" t="s">
        <v>53</v>
      </c>
      <c r="G453" s="1" t="s">
        <v>54</v>
      </c>
      <c r="H453" s="1" t="s">
        <v>55</v>
      </c>
      <c r="I453" s="1" t="s">
        <v>2050</v>
      </c>
      <c r="J453" s="1"/>
      <c r="K453" s="1"/>
      <c r="L453" s="1" t="s">
        <v>58</v>
      </c>
      <c r="M453" s="1" t="s">
        <v>59</v>
      </c>
      <c r="N453" s="1" t="s">
        <v>60</v>
      </c>
      <c r="O453" s="1" t="s">
        <v>59</v>
      </c>
      <c r="P453" s="1" t="n">
        <v>234070</v>
      </c>
      <c r="Q453" s="1" t="n">
        <v>198316</v>
      </c>
      <c r="R453" s="1" t="n">
        <v>198316</v>
      </c>
      <c r="S453" s="1" t="n">
        <v>234070</v>
      </c>
      <c r="T453" s="1" t="s">
        <v>69</v>
      </c>
      <c r="U453" s="1" t="s">
        <v>2113</v>
      </c>
      <c r="V453" s="1" t="s">
        <v>2114</v>
      </c>
      <c r="W453" s="1" t="s">
        <v>2115</v>
      </c>
      <c r="X453" s="1" t="s">
        <v>2114</v>
      </c>
      <c r="Y453" s="1"/>
      <c r="Z453" s="1" t="n">
        <v>3</v>
      </c>
      <c r="AA453" s="1" t="s">
        <v>65</v>
      </c>
      <c r="AB453" s="1" t="s">
        <v>2116</v>
      </c>
      <c r="AC453" s="2" t="s">
        <v>66</v>
      </c>
      <c r="AD453" s="2" t="s">
        <v>67</v>
      </c>
    </row>
    <row r="454" customFormat="false" ht="12.75" hidden="false" customHeight="false" outlineLevel="0" collapsed="false">
      <c r="A454" s="3" t="s">
        <v>2117</v>
      </c>
      <c r="B454" s="1"/>
      <c r="C454" s="4" t="n">
        <f aca="false">IF(OR(T454="SSES",T454="VAR"),-COUNTIF(P$2:P$6715,R454)+1,IF(T454="ES",1,IF(OR(T454="CL",T454="OR",T454="SBOR",T454="SPFM",T454="FM",T454="SBFM",T454="FO",T454="GN",T454="SSGN"),0)))</f>
        <v>1</v>
      </c>
      <c r="D454" s="1" t="n">
        <v>453</v>
      </c>
      <c r="E454" s="1" t="s">
        <v>52</v>
      </c>
      <c r="F454" s="1" t="s">
        <v>53</v>
      </c>
      <c r="G454" s="1" t="s">
        <v>54</v>
      </c>
      <c r="H454" s="1" t="s">
        <v>55</v>
      </c>
      <c r="I454" s="1" t="s">
        <v>2050</v>
      </c>
      <c r="J454" s="1"/>
      <c r="K454" s="1"/>
      <c r="L454" s="1" t="s">
        <v>58</v>
      </c>
      <c r="M454" s="1" t="s">
        <v>59</v>
      </c>
      <c r="N454" s="1" t="s">
        <v>60</v>
      </c>
      <c r="O454" s="1" t="s">
        <v>59</v>
      </c>
      <c r="P454" s="1" t="n">
        <v>1532</v>
      </c>
      <c r="Q454" s="1" t="n">
        <v>198316</v>
      </c>
      <c r="R454" s="1" t="n">
        <v>198316</v>
      </c>
      <c r="S454" s="1" t="n">
        <v>1532</v>
      </c>
      <c r="T454" s="1" t="s">
        <v>69</v>
      </c>
      <c r="U454" s="1" t="s">
        <v>839</v>
      </c>
      <c r="V454" s="1" t="s">
        <v>2118</v>
      </c>
      <c r="W454" s="1" t="s">
        <v>2119</v>
      </c>
      <c r="X454" s="1" t="s">
        <v>2118</v>
      </c>
      <c r="Y454" s="1"/>
      <c r="Z454" s="1" t="n">
        <v>3</v>
      </c>
      <c r="AA454" s="1" t="s">
        <v>65</v>
      </c>
      <c r="AB454" s="1" t="s">
        <v>2120</v>
      </c>
      <c r="AC454" s="2" t="s">
        <v>66</v>
      </c>
      <c r="AD454" s="2" t="s">
        <v>67</v>
      </c>
    </row>
    <row r="455" customFormat="false" ht="12.75" hidden="false" customHeight="false" outlineLevel="0" collapsed="false">
      <c r="A455" s="3" t="s">
        <v>2121</v>
      </c>
      <c r="B455" s="1"/>
      <c r="C455" s="4" t="n">
        <f aca="false">IF(OR(T455="SSES",T455="VAR"),-COUNTIF(P$2:P$6715,R455)+1,IF(T455="ES",1,IF(OR(T455="CL",T455="OR",T455="SBOR",T455="SPFM",T455="FM",T455="SBFM",T455="FO",T455="GN",T455="SSGN"),0)))</f>
        <v>0</v>
      </c>
      <c r="D455" s="1" t="n">
        <v>454</v>
      </c>
      <c r="E455" s="1" t="s">
        <v>52</v>
      </c>
      <c r="F455" s="1" t="s">
        <v>53</v>
      </c>
      <c r="G455" s="1" t="s">
        <v>54</v>
      </c>
      <c r="H455" s="1" t="s">
        <v>55</v>
      </c>
      <c r="I455" s="1" t="s">
        <v>2121</v>
      </c>
      <c r="J455" s="1"/>
      <c r="K455" s="1"/>
      <c r="L455" s="1" t="s">
        <v>58</v>
      </c>
      <c r="M455" s="1" t="s">
        <v>59</v>
      </c>
      <c r="N455" s="1" t="s">
        <v>60</v>
      </c>
      <c r="O455" s="1" t="s">
        <v>59</v>
      </c>
      <c r="P455" s="1" t="n">
        <v>184388</v>
      </c>
      <c r="Q455" s="1" t="n">
        <v>184348</v>
      </c>
      <c r="R455" s="1" t="n">
        <v>804966</v>
      </c>
      <c r="S455" s="1" t="n">
        <v>184388</v>
      </c>
      <c r="T455" s="1" t="s">
        <v>183</v>
      </c>
      <c r="U455" s="1" t="s">
        <v>516</v>
      </c>
      <c r="V455" s="1" t="s">
        <v>2122</v>
      </c>
      <c r="W455" s="1" t="s">
        <v>2122</v>
      </c>
      <c r="X455" s="1" t="s">
        <v>2122</v>
      </c>
      <c r="Y455" s="1" t="s">
        <v>2123</v>
      </c>
      <c r="Z455" s="1" t="n">
        <v>3</v>
      </c>
      <c r="AA455" s="1" t="s">
        <v>65</v>
      </c>
      <c r="AB455" s="1"/>
      <c r="AC455" s="2" t="s">
        <v>66</v>
      </c>
      <c r="AD455" s="2" t="s">
        <v>67</v>
      </c>
    </row>
    <row r="456" customFormat="false" ht="12.75" hidden="false" customHeight="false" outlineLevel="0" collapsed="false">
      <c r="A456" s="3" t="s">
        <v>2124</v>
      </c>
      <c r="B456" s="1"/>
      <c r="C456" s="4" t="n">
        <f aca="false">IF(OR(T456="SSES",T456="VAR"),-COUNTIF(P$2:P$6715,R456)+1,IF(T456="ES",1,IF(OR(T456="CL",T456="OR",T456="SBOR",T456="SPFM",T456="FM",T456="SBFM",T456="FO",T456="GN",T456="SSGN"),0)))</f>
        <v>0</v>
      </c>
      <c r="D456" s="1" t="n">
        <v>455</v>
      </c>
      <c r="E456" s="1" t="s">
        <v>52</v>
      </c>
      <c r="F456" s="1" t="s">
        <v>53</v>
      </c>
      <c r="G456" s="1" t="s">
        <v>54</v>
      </c>
      <c r="H456" s="1" t="s">
        <v>55</v>
      </c>
      <c r="I456" s="1" t="s">
        <v>2121</v>
      </c>
      <c r="J456" s="1"/>
      <c r="K456" s="1"/>
      <c r="L456" s="1" t="s">
        <v>58</v>
      </c>
      <c r="M456" s="1" t="s">
        <v>59</v>
      </c>
      <c r="N456" s="1" t="s">
        <v>60</v>
      </c>
      <c r="O456" s="1" t="s">
        <v>59</v>
      </c>
      <c r="P456" s="1" t="n">
        <v>189158</v>
      </c>
      <c r="Q456" s="1" t="n">
        <v>184388</v>
      </c>
      <c r="R456" s="1" t="n">
        <v>184388</v>
      </c>
      <c r="S456" s="1" t="n">
        <v>189158</v>
      </c>
      <c r="T456" s="1" t="s">
        <v>61</v>
      </c>
      <c r="U456" s="1" t="s">
        <v>2125</v>
      </c>
      <c r="V456" s="1" t="s">
        <v>2126</v>
      </c>
      <c r="W456" s="1" t="s">
        <v>2127</v>
      </c>
      <c r="X456" s="1" t="s">
        <v>2126</v>
      </c>
      <c r="Y456" s="1"/>
      <c r="Z456" s="1"/>
      <c r="AA456" s="1" t="s">
        <v>65</v>
      </c>
      <c r="AB456" s="1"/>
      <c r="AC456" s="2" t="s">
        <v>66</v>
      </c>
      <c r="AD456" s="2" t="s">
        <v>67</v>
      </c>
    </row>
    <row r="457" customFormat="false" ht="12.75" hidden="false" customHeight="false" outlineLevel="0" collapsed="false">
      <c r="A457" s="3" t="s">
        <v>2128</v>
      </c>
      <c r="B457" s="1"/>
      <c r="C457" s="4" t="n">
        <f aca="false">IF(OR(T457="SSES",T457="VAR"),-COUNTIF(P$2:P$6715,R457)+1,IF(T457="ES",1,IF(OR(T457="CL",T457="OR",T457="SBOR",T457="SPFM",T457="FM",T457="SBFM",T457="FO",T457="GN",T457="SSGN"),0)))</f>
        <v>1</v>
      </c>
      <c r="D457" s="1" t="n">
        <v>456</v>
      </c>
      <c r="E457" s="1" t="s">
        <v>52</v>
      </c>
      <c r="F457" s="1" t="s">
        <v>53</v>
      </c>
      <c r="G457" s="1" t="s">
        <v>54</v>
      </c>
      <c r="H457" s="1" t="s">
        <v>55</v>
      </c>
      <c r="I457" s="1" t="s">
        <v>2121</v>
      </c>
      <c r="J457" s="1"/>
      <c r="K457" s="1"/>
      <c r="L457" s="1" t="s">
        <v>58</v>
      </c>
      <c r="M457" s="1" t="s">
        <v>59</v>
      </c>
      <c r="N457" s="1" t="s">
        <v>60</v>
      </c>
      <c r="O457" s="1" t="s">
        <v>59</v>
      </c>
      <c r="P457" s="1" t="n">
        <v>1255</v>
      </c>
      <c r="Q457" s="1" t="n">
        <v>189158</v>
      </c>
      <c r="R457" s="1" t="n">
        <v>189158</v>
      </c>
      <c r="S457" s="1" t="n">
        <v>1255</v>
      </c>
      <c r="T457" s="1" t="s">
        <v>69</v>
      </c>
      <c r="U457" s="1" t="s">
        <v>1218</v>
      </c>
      <c r="V457" s="1" t="s">
        <v>2129</v>
      </c>
      <c r="W457" s="1" t="s">
        <v>2130</v>
      </c>
      <c r="X457" s="1" t="s">
        <v>2129</v>
      </c>
      <c r="Y457" s="1"/>
      <c r="Z457" s="1" t="n">
        <v>3</v>
      </c>
      <c r="AA457" s="1" t="s">
        <v>65</v>
      </c>
      <c r="AB457" s="1" t="s">
        <v>2131</v>
      </c>
      <c r="AC457" s="2" t="s">
        <v>66</v>
      </c>
      <c r="AD457" s="2" t="s">
        <v>67</v>
      </c>
    </row>
    <row r="458" customFormat="false" ht="12.75" hidden="false" customHeight="false" outlineLevel="0" collapsed="false">
      <c r="A458" s="3" t="s">
        <v>2132</v>
      </c>
      <c r="B458" s="1"/>
      <c r="C458" s="4" t="n">
        <f aca="false">IF(OR(T458="SSES",T458="VAR"),-COUNTIF(P$2:P$6715,R458)+1,IF(T458="ES",1,IF(OR(T458="CL",T458="OR",T458="SBOR",T458="SPFM",T458="FM",T458="SBFM",T458="FO",T458="GN",T458="SSGN"),0)))</f>
        <v>1</v>
      </c>
      <c r="D458" s="1" t="n">
        <v>457</v>
      </c>
      <c r="E458" s="1" t="s">
        <v>52</v>
      </c>
      <c r="F458" s="1" t="s">
        <v>53</v>
      </c>
      <c r="G458" s="1" t="s">
        <v>54</v>
      </c>
      <c r="H458" s="1" t="s">
        <v>55</v>
      </c>
      <c r="I458" s="1" t="s">
        <v>2121</v>
      </c>
      <c r="J458" s="1"/>
      <c r="K458" s="1"/>
      <c r="L458" s="1" t="s">
        <v>58</v>
      </c>
      <c r="M458" s="1" t="s">
        <v>59</v>
      </c>
      <c r="N458" s="1" t="s">
        <v>60</v>
      </c>
      <c r="O458" s="1" t="s">
        <v>59</v>
      </c>
      <c r="P458" s="1" t="n">
        <v>1320</v>
      </c>
      <c r="Q458" s="1" t="n">
        <v>189505</v>
      </c>
      <c r="R458" s="1" t="n">
        <v>189505</v>
      </c>
      <c r="S458" s="1" t="n">
        <v>1320</v>
      </c>
      <c r="T458" s="1" t="s">
        <v>69</v>
      </c>
      <c r="U458" s="1" t="s">
        <v>2133</v>
      </c>
      <c r="V458" s="1" t="s">
        <v>2134</v>
      </c>
      <c r="W458" s="1" t="s">
        <v>2135</v>
      </c>
      <c r="X458" s="1" t="s">
        <v>2134</v>
      </c>
      <c r="Y458" s="1"/>
      <c r="Z458" s="1" t="n">
        <v>3</v>
      </c>
      <c r="AA458" s="1" t="s">
        <v>65</v>
      </c>
      <c r="AB458" s="1" t="s">
        <v>2136</v>
      </c>
      <c r="AC458" s="2" t="s">
        <v>66</v>
      </c>
      <c r="AD458" s="2" t="s">
        <v>67</v>
      </c>
    </row>
    <row r="459" customFormat="false" ht="12.75" hidden="false" customHeight="false" outlineLevel="0" collapsed="false">
      <c r="A459" s="3" t="s">
        <v>2137</v>
      </c>
      <c r="B459" s="1"/>
      <c r="C459" s="4" t="n">
        <f aca="false">IF(OR(T459="SSES",T459="VAR"),-COUNTIF(P$2:P$6715,R459)+1,IF(T459="ES",1,IF(OR(T459="CL",T459="OR",T459="SBOR",T459="SPFM",T459="FM",T459="SBFM",T459="FO",T459="GN",T459="SSGN"),0)))</f>
        <v>0</v>
      </c>
      <c r="D459" s="1" t="n">
        <v>458</v>
      </c>
      <c r="E459" s="1" t="s">
        <v>52</v>
      </c>
      <c r="F459" s="1" t="s">
        <v>53</v>
      </c>
      <c r="G459" s="1" t="s">
        <v>54</v>
      </c>
      <c r="H459" s="1" t="s">
        <v>55</v>
      </c>
      <c r="I459" s="1" t="s">
        <v>2121</v>
      </c>
      <c r="J459" s="1"/>
      <c r="K459" s="1"/>
      <c r="L459" s="1" t="s">
        <v>58</v>
      </c>
      <c r="M459" s="1" t="s">
        <v>59</v>
      </c>
      <c r="N459" s="1" t="s">
        <v>60</v>
      </c>
      <c r="O459" s="1" t="s">
        <v>59</v>
      </c>
      <c r="P459" s="1" t="n">
        <v>191291</v>
      </c>
      <c r="Q459" s="1" t="n">
        <v>184388</v>
      </c>
      <c r="R459" s="1" t="n">
        <v>184388</v>
      </c>
      <c r="S459" s="1" t="n">
        <v>191291</v>
      </c>
      <c r="T459" s="1" t="s">
        <v>61</v>
      </c>
      <c r="U459" s="1" t="s">
        <v>2138</v>
      </c>
      <c r="V459" s="1" t="s">
        <v>2139</v>
      </c>
      <c r="W459" s="1" t="s">
        <v>2140</v>
      </c>
      <c r="X459" s="1" t="s">
        <v>2139</v>
      </c>
      <c r="Y459" s="1"/>
      <c r="Z459" s="1"/>
      <c r="AA459" s="1" t="s">
        <v>65</v>
      </c>
      <c r="AB459" s="1"/>
    </row>
    <row r="460" customFormat="false" ht="12.75" hidden="false" customHeight="false" outlineLevel="0" collapsed="false">
      <c r="A460" s="3" t="s">
        <v>2141</v>
      </c>
      <c r="B460" s="1"/>
      <c r="C460" s="4" t="n">
        <f aca="false">IF(OR(T460="SSES",T460="VAR"),-COUNTIF(P$2:P$6715,R460)+1,IF(T460="ES",1,IF(OR(T460="CL",T460="OR",T460="SBOR",T460="SPFM",T460="FM",T460="SBFM",T460="FO",T460="GN",T460="SSGN"),0)))</f>
        <v>1</v>
      </c>
      <c r="D460" s="1" t="n">
        <v>459</v>
      </c>
      <c r="E460" s="1" t="s">
        <v>52</v>
      </c>
      <c r="F460" s="1" t="s">
        <v>53</v>
      </c>
      <c r="G460" s="1" t="s">
        <v>54</v>
      </c>
      <c r="H460" s="1" t="s">
        <v>55</v>
      </c>
      <c r="I460" s="1" t="s">
        <v>2121</v>
      </c>
      <c r="J460" s="1"/>
      <c r="K460" s="1"/>
      <c r="L460" s="1" t="s">
        <v>58</v>
      </c>
      <c r="M460" s="1" t="s">
        <v>59</v>
      </c>
      <c r="N460" s="1" t="s">
        <v>60</v>
      </c>
      <c r="O460" s="1" t="s">
        <v>59</v>
      </c>
      <c r="P460" s="1" t="n">
        <v>1306</v>
      </c>
      <c r="Q460" s="1" t="n">
        <v>191291</v>
      </c>
      <c r="R460" s="1" t="n">
        <v>191291</v>
      </c>
      <c r="S460" s="1" t="n">
        <v>1306</v>
      </c>
      <c r="T460" s="1" t="s">
        <v>69</v>
      </c>
      <c r="U460" s="1" t="s">
        <v>76</v>
      </c>
      <c r="V460" s="1" t="s">
        <v>2142</v>
      </c>
      <c r="W460" s="1" t="s">
        <v>2143</v>
      </c>
      <c r="X460" s="1" t="s">
        <v>2142</v>
      </c>
      <c r="Y460" s="1"/>
      <c r="Z460" s="1" t="n">
        <v>3</v>
      </c>
      <c r="AA460" s="1" t="s">
        <v>65</v>
      </c>
      <c r="AB460" s="1" t="s">
        <v>2144</v>
      </c>
      <c r="AC460" s="2" t="s">
        <v>66</v>
      </c>
      <c r="AD460" s="2" t="s">
        <v>67</v>
      </c>
    </row>
    <row r="461" customFormat="false" ht="12.75" hidden="false" customHeight="false" outlineLevel="0" collapsed="false">
      <c r="A461" s="3" t="s">
        <v>2145</v>
      </c>
      <c r="B461" s="1"/>
      <c r="C461" s="4" t="n">
        <f aca="false">IF(OR(T461="SSES",T461="VAR"),-COUNTIF(P$2:P$6715,R461)+1,IF(T461="ES",1,IF(OR(T461="CL",T461="OR",T461="SBOR",T461="SPFM",T461="FM",T461="SBFM",T461="FO",T461="GN",T461="SSGN"),0)))</f>
        <v>1</v>
      </c>
      <c r="D461" s="1" t="n">
        <v>460</v>
      </c>
      <c r="E461" s="1" t="s">
        <v>52</v>
      </c>
      <c r="F461" s="1" t="s">
        <v>53</v>
      </c>
      <c r="G461" s="1" t="s">
        <v>54</v>
      </c>
      <c r="H461" s="1" t="s">
        <v>55</v>
      </c>
      <c r="I461" s="1" t="s">
        <v>2121</v>
      </c>
      <c r="J461" s="1"/>
      <c r="K461" s="1"/>
      <c r="L461" s="1" t="s">
        <v>58</v>
      </c>
      <c r="M461" s="1" t="s">
        <v>59</v>
      </c>
      <c r="N461" s="1" t="s">
        <v>60</v>
      </c>
      <c r="O461" s="1" t="s">
        <v>59</v>
      </c>
      <c r="P461" s="1" t="n">
        <v>457282</v>
      </c>
      <c r="Q461" s="1" t="n">
        <v>191291</v>
      </c>
      <c r="R461" s="1" t="n">
        <v>191291</v>
      </c>
      <c r="S461" s="1" t="n">
        <v>457282</v>
      </c>
      <c r="T461" s="1" t="s">
        <v>69</v>
      </c>
      <c r="U461" s="1" t="s">
        <v>2146</v>
      </c>
      <c r="V461" s="1" t="s">
        <v>2147</v>
      </c>
      <c r="W461" s="1" t="s">
        <v>2148</v>
      </c>
      <c r="X461" s="1" t="s">
        <v>2147</v>
      </c>
      <c r="Y461" s="1"/>
      <c r="Z461" s="1" t="n">
        <v>3</v>
      </c>
      <c r="AA461" s="1" t="s">
        <v>65</v>
      </c>
      <c r="AB461" s="1" t="s">
        <v>2149</v>
      </c>
      <c r="AC461" s="2" t="s">
        <v>66</v>
      </c>
      <c r="AD461" s="2" t="s">
        <v>67</v>
      </c>
    </row>
    <row r="462" customFormat="false" ht="12.75" hidden="false" customHeight="false" outlineLevel="0" collapsed="false">
      <c r="A462" s="3" t="s">
        <v>2150</v>
      </c>
      <c r="B462" s="1"/>
      <c r="C462" s="4" t="n">
        <f aca="false">IF(OR(T462="SSES",T462="VAR"),-COUNTIF(P$2:P$6715,R462)+1,IF(T462="ES",1,IF(OR(T462="CL",T462="OR",T462="SBOR",T462="SPFM",T462="FM",T462="SBFM",T462="FO",T462="GN",T462="SSGN"),0)))</f>
        <v>1</v>
      </c>
      <c r="D462" s="1" t="n">
        <v>461</v>
      </c>
      <c r="E462" s="1" t="s">
        <v>52</v>
      </c>
      <c r="F462" s="1" t="s">
        <v>53</v>
      </c>
      <c r="G462" s="1" t="s">
        <v>54</v>
      </c>
      <c r="H462" s="1" t="s">
        <v>55</v>
      </c>
      <c r="I462" s="1" t="s">
        <v>2121</v>
      </c>
      <c r="J462" s="1"/>
      <c r="K462" s="1"/>
      <c r="L462" s="1" t="s">
        <v>58</v>
      </c>
      <c r="M462" s="1" t="s">
        <v>59</v>
      </c>
      <c r="N462" s="1" t="s">
        <v>60</v>
      </c>
      <c r="O462" s="1" t="s">
        <v>59</v>
      </c>
      <c r="P462" s="1" t="n">
        <v>1308</v>
      </c>
      <c r="Q462" s="1" t="n">
        <v>191291</v>
      </c>
      <c r="R462" s="1" t="n">
        <v>191291</v>
      </c>
      <c r="S462" s="1" t="n">
        <v>1308</v>
      </c>
      <c r="T462" s="1" t="s">
        <v>69</v>
      </c>
      <c r="U462" s="1" t="s">
        <v>500</v>
      </c>
      <c r="V462" s="1" t="s">
        <v>2151</v>
      </c>
      <c r="W462" s="1" t="s">
        <v>2152</v>
      </c>
      <c r="X462" s="1" t="s">
        <v>2151</v>
      </c>
      <c r="Y462" s="1"/>
      <c r="Z462" s="1" t="n">
        <v>3</v>
      </c>
      <c r="AA462" s="1" t="s">
        <v>65</v>
      </c>
      <c r="AB462" s="1" t="s">
        <v>2153</v>
      </c>
      <c r="AC462" s="2" t="s">
        <v>66</v>
      </c>
      <c r="AD462" s="2" t="s">
        <v>67</v>
      </c>
    </row>
    <row r="463" customFormat="false" ht="12.75" hidden="false" customHeight="false" outlineLevel="0" collapsed="false">
      <c r="A463" s="3" t="s">
        <v>2154</v>
      </c>
      <c r="B463" s="1"/>
      <c r="C463" s="4" t="n">
        <f aca="false">IF(OR(T463="SSES",T463="VAR"),-COUNTIF(P$2:P$6715,R463)+1,IF(T463="ES",1,IF(OR(T463="CL",T463="OR",T463="SBOR",T463="SPFM",T463="FM",T463="SBFM",T463="FO",T463="GN",T463="SSGN"),0)))</f>
        <v>0</v>
      </c>
      <c r="D463" s="1" t="n">
        <v>462</v>
      </c>
      <c r="E463" s="1" t="s">
        <v>52</v>
      </c>
      <c r="F463" s="1" t="s">
        <v>53</v>
      </c>
      <c r="G463" s="1" t="s">
        <v>54</v>
      </c>
      <c r="H463" s="1" t="s">
        <v>55</v>
      </c>
      <c r="I463" s="1" t="s">
        <v>2121</v>
      </c>
      <c r="J463" s="1"/>
      <c r="K463" s="1"/>
      <c r="L463" s="1" t="s">
        <v>58</v>
      </c>
      <c r="M463" s="1" t="s">
        <v>59</v>
      </c>
      <c r="N463" s="1" t="s">
        <v>60</v>
      </c>
      <c r="O463" s="1" t="s">
        <v>59</v>
      </c>
      <c r="P463" s="1" t="n">
        <v>191845</v>
      </c>
      <c r="Q463" s="1" t="n">
        <v>184388</v>
      </c>
      <c r="R463" s="1" t="n">
        <v>184388</v>
      </c>
      <c r="S463" s="1" t="n">
        <v>191845</v>
      </c>
      <c r="T463" s="1" t="s">
        <v>61</v>
      </c>
      <c r="U463" s="1" t="s">
        <v>2155</v>
      </c>
      <c r="V463" s="1" t="s">
        <v>2156</v>
      </c>
      <c r="W463" s="1" t="s">
        <v>2157</v>
      </c>
      <c r="X463" s="1" t="s">
        <v>2156</v>
      </c>
      <c r="Y463" s="1"/>
      <c r="Z463" s="1"/>
      <c r="AA463" s="1" t="s">
        <v>65</v>
      </c>
      <c r="AB463" s="1"/>
      <c r="AC463" s="2" t="s">
        <v>66</v>
      </c>
      <c r="AD463" s="2" t="s">
        <v>67</v>
      </c>
    </row>
    <row r="464" customFormat="false" ht="12.75" hidden="false" customHeight="false" outlineLevel="0" collapsed="false">
      <c r="A464" s="3" t="s">
        <v>2158</v>
      </c>
      <c r="B464" s="1"/>
      <c r="C464" s="4" t="n">
        <f aca="false">IF(OR(T464="SSES",T464="VAR"),-COUNTIF(P$2:P$6715,R464)+1,IF(T464="ES",1,IF(OR(T464="CL",T464="OR",T464="SBOR",T464="SPFM",T464="FM",T464="SBFM",T464="FO",T464="GN",T464="SSGN"),0)))</f>
        <v>1</v>
      </c>
      <c r="D464" s="1" t="n">
        <v>463</v>
      </c>
      <c r="E464" s="1" t="s">
        <v>52</v>
      </c>
      <c r="F464" s="1" t="s">
        <v>53</v>
      </c>
      <c r="G464" s="1" t="s">
        <v>54</v>
      </c>
      <c r="H464" s="1" t="s">
        <v>55</v>
      </c>
      <c r="I464" s="1" t="s">
        <v>2121</v>
      </c>
      <c r="J464" s="1"/>
      <c r="K464" s="1"/>
      <c r="L464" s="1" t="s">
        <v>58</v>
      </c>
      <c r="M464" s="1" t="s">
        <v>59</v>
      </c>
      <c r="N464" s="1" t="s">
        <v>60</v>
      </c>
      <c r="O464" s="1" t="s">
        <v>59</v>
      </c>
      <c r="P464" s="1" t="n">
        <v>1298</v>
      </c>
      <c r="Q464" s="1" t="n">
        <v>191845</v>
      </c>
      <c r="R464" s="1" t="n">
        <v>191845</v>
      </c>
      <c r="S464" s="1" t="n">
        <v>1298</v>
      </c>
      <c r="T464" s="1" t="s">
        <v>69</v>
      </c>
      <c r="U464" s="1" t="s">
        <v>349</v>
      </c>
      <c r="V464" s="1" t="s">
        <v>2159</v>
      </c>
      <c r="W464" s="1" t="s">
        <v>2160</v>
      </c>
      <c r="X464" s="1" t="s">
        <v>2159</v>
      </c>
      <c r="Y464" s="1"/>
      <c r="Z464" s="1" t="n">
        <v>3</v>
      </c>
      <c r="AA464" s="1" t="s">
        <v>65</v>
      </c>
      <c r="AB464" s="1" t="s">
        <v>2161</v>
      </c>
      <c r="AC464" s="2" t="s">
        <v>66</v>
      </c>
      <c r="AD464" s="2" t="s">
        <v>67</v>
      </c>
    </row>
    <row r="465" customFormat="false" ht="12.75" hidden="false" customHeight="false" outlineLevel="0" collapsed="false">
      <c r="A465" s="3" t="s">
        <v>2162</v>
      </c>
      <c r="B465" s="1"/>
      <c r="C465" s="4" t="n">
        <f aca="false">IF(OR(T465="SSES",T465="VAR"),-COUNTIF(P$2:P$6715,R465)+1,IF(T465="ES",1,IF(OR(T465="CL",T465="OR",T465="SBOR",T465="SPFM",T465="FM",T465="SBFM",T465="FO",T465="GN",T465="SSGN"),0)))</f>
        <v>0</v>
      </c>
      <c r="D465" s="1" t="n">
        <v>464</v>
      </c>
      <c r="E465" s="1" t="s">
        <v>52</v>
      </c>
      <c r="F465" s="1" t="s">
        <v>53</v>
      </c>
      <c r="G465" s="1" t="s">
        <v>54</v>
      </c>
      <c r="H465" s="1" t="s">
        <v>55</v>
      </c>
      <c r="I465" s="1" t="s">
        <v>2121</v>
      </c>
      <c r="J465" s="1"/>
      <c r="K465" s="1"/>
      <c r="L465" s="1" t="s">
        <v>58</v>
      </c>
      <c r="M465" s="1" t="s">
        <v>59</v>
      </c>
      <c r="N465" s="1" t="s">
        <v>60</v>
      </c>
      <c r="O465" s="1" t="s">
        <v>59</v>
      </c>
      <c r="P465" s="1" t="n">
        <v>192179</v>
      </c>
      <c r="Q465" s="1" t="n">
        <v>184388</v>
      </c>
      <c r="R465" s="1" t="n">
        <v>184388</v>
      </c>
      <c r="S465" s="1" t="n">
        <v>192179</v>
      </c>
      <c r="T465" s="1" t="s">
        <v>61</v>
      </c>
      <c r="U465" s="1" t="s">
        <v>2163</v>
      </c>
      <c r="V465" s="1" t="s">
        <v>2164</v>
      </c>
      <c r="W465" s="1" t="s">
        <v>2165</v>
      </c>
      <c r="X465" s="1" t="s">
        <v>2164</v>
      </c>
      <c r="Y465" s="1"/>
      <c r="Z465" s="1"/>
      <c r="AA465" s="1" t="s">
        <v>65</v>
      </c>
      <c r="AB465" s="1"/>
      <c r="AC465" s="2" t="s">
        <v>66</v>
      </c>
      <c r="AD465" s="2" t="s">
        <v>67</v>
      </c>
    </row>
    <row r="466" customFormat="false" ht="12.75" hidden="false" customHeight="false" outlineLevel="0" collapsed="false">
      <c r="A466" s="3" t="s">
        <v>2166</v>
      </c>
      <c r="B466" s="1"/>
      <c r="C466" s="4" t="n">
        <f aca="false">IF(OR(T466="SSES",T466="VAR"),-COUNTIF(P$2:P$6715,R466)+1,IF(T466="ES",1,IF(OR(T466="CL",T466="OR",T466="SBOR",T466="SPFM",T466="FM",T466="SBFM",T466="FO",T466="GN",T466="SSGN"),0)))</f>
        <v>1</v>
      </c>
      <c r="D466" s="1" t="n">
        <v>465</v>
      </c>
      <c r="E466" s="1" t="s">
        <v>52</v>
      </c>
      <c r="F466" s="1" t="s">
        <v>53</v>
      </c>
      <c r="G466" s="1" t="s">
        <v>54</v>
      </c>
      <c r="H466" s="1" t="s">
        <v>55</v>
      </c>
      <c r="I466" s="1" t="s">
        <v>2121</v>
      </c>
      <c r="J466" s="1"/>
      <c r="K466" s="1"/>
      <c r="L466" s="1" t="s">
        <v>58</v>
      </c>
      <c r="M466" s="1" t="s">
        <v>59</v>
      </c>
      <c r="N466" s="1" t="s">
        <v>60</v>
      </c>
      <c r="O466" s="1" t="s">
        <v>59</v>
      </c>
      <c r="P466" s="1" t="n">
        <v>1325</v>
      </c>
      <c r="Q466" s="1" t="n">
        <v>192179</v>
      </c>
      <c r="R466" s="1" t="n">
        <v>192179</v>
      </c>
      <c r="S466" s="1" t="n">
        <v>1325</v>
      </c>
      <c r="T466" s="1" t="s">
        <v>69</v>
      </c>
      <c r="U466" s="1" t="s">
        <v>2167</v>
      </c>
      <c r="V466" s="1" t="s">
        <v>2168</v>
      </c>
      <c r="W466" s="1" t="s">
        <v>2169</v>
      </c>
      <c r="X466" s="1" t="s">
        <v>2168</v>
      </c>
      <c r="Y466" s="1"/>
      <c r="Z466" s="1" t="n">
        <v>3</v>
      </c>
      <c r="AA466" s="1" t="s">
        <v>65</v>
      </c>
      <c r="AB466" s="1" t="s">
        <v>2170</v>
      </c>
      <c r="AC466" s="2" t="s">
        <v>66</v>
      </c>
      <c r="AD466" s="2" t="s">
        <v>67</v>
      </c>
    </row>
    <row r="467" customFormat="false" ht="12.75" hidden="false" customHeight="false" outlineLevel="0" collapsed="false">
      <c r="A467" s="3" t="s">
        <v>2171</v>
      </c>
      <c r="B467" s="1" t="s">
        <v>2172</v>
      </c>
      <c r="C467" s="4" t="n">
        <f aca="false">IF(OR(T467="SSES",T467="VAR"),-COUNTIF(P$2:P$6715,R467)+1,IF(T467="ES",1,IF(OR(T467="CL",T467="OR",T467="SBOR",T467="SPFM",T467="FM",T467="SBFM",T467="FO",T467="GN",T467="SSGN"),0)))</f>
        <v>1</v>
      </c>
      <c r="D467" s="1" t="n">
        <v>466</v>
      </c>
      <c r="E467" s="1" t="s">
        <v>52</v>
      </c>
      <c r="F467" s="1" t="s">
        <v>53</v>
      </c>
      <c r="G467" s="1" t="s">
        <v>54</v>
      </c>
      <c r="H467" s="1" t="s">
        <v>55</v>
      </c>
      <c r="I467" s="1" t="s">
        <v>2121</v>
      </c>
      <c r="J467" s="1"/>
      <c r="K467" s="1"/>
      <c r="L467" s="1" t="s">
        <v>58</v>
      </c>
      <c r="M467" s="1" t="s">
        <v>59</v>
      </c>
      <c r="N467" s="1" t="s">
        <v>60</v>
      </c>
      <c r="O467" s="1" t="s">
        <v>59</v>
      </c>
      <c r="P467" s="1" t="n">
        <v>1328</v>
      </c>
      <c r="Q467" s="1" t="n">
        <v>192179</v>
      </c>
      <c r="R467" s="1" t="n">
        <v>192179</v>
      </c>
      <c r="S467" s="1" t="n">
        <v>1328</v>
      </c>
      <c r="T467" s="1" t="s">
        <v>69</v>
      </c>
      <c r="U467" s="1" t="s">
        <v>86</v>
      </c>
      <c r="V467" s="1" t="s">
        <v>2173</v>
      </c>
      <c r="W467" s="1" t="s">
        <v>2174</v>
      </c>
      <c r="X467" s="1" t="s">
        <v>2173</v>
      </c>
      <c r="Y467" s="1"/>
      <c r="Z467" s="1" t="n">
        <v>3</v>
      </c>
      <c r="AA467" s="1" t="s">
        <v>65</v>
      </c>
      <c r="AB467" s="1" t="s">
        <v>2175</v>
      </c>
      <c r="AC467" s="2" t="s">
        <v>66</v>
      </c>
      <c r="AD467" s="2" t="s">
        <v>67</v>
      </c>
    </row>
    <row r="468" customFormat="false" ht="12.75" hidden="false" customHeight="false" outlineLevel="0" collapsed="false">
      <c r="A468" s="3" t="s">
        <v>2176</v>
      </c>
      <c r="B468" s="1"/>
      <c r="C468" s="4" t="n">
        <f aca="false">IF(OR(T468="SSES",T468="VAR"),-COUNTIF(P$2:P$6715,R468)+1,IF(T468="ES",1,IF(OR(T468="CL",T468="OR",T468="SBOR",T468="SPFM",T468="FM",T468="SBFM",T468="FO",T468="GN",T468="SSGN"),0)))</f>
        <v>1</v>
      </c>
      <c r="D468" s="1" t="n">
        <v>467</v>
      </c>
      <c r="E468" s="1" t="s">
        <v>52</v>
      </c>
      <c r="F468" s="1" t="s">
        <v>53</v>
      </c>
      <c r="G468" s="1" t="s">
        <v>54</v>
      </c>
      <c r="H468" s="1" t="s">
        <v>55</v>
      </c>
      <c r="I468" s="1" t="s">
        <v>2121</v>
      </c>
      <c r="J468" s="1"/>
      <c r="K468" s="1"/>
      <c r="L468" s="1" t="s">
        <v>58</v>
      </c>
      <c r="M468" s="1" t="s">
        <v>59</v>
      </c>
      <c r="N468" s="1" t="s">
        <v>60</v>
      </c>
      <c r="O468" s="1" t="s">
        <v>59</v>
      </c>
      <c r="P468" s="1" t="n">
        <v>1323</v>
      </c>
      <c r="Q468" s="1" t="n">
        <v>192179</v>
      </c>
      <c r="R468" s="1" t="n">
        <v>192179</v>
      </c>
      <c r="S468" s="1" t="n">
        <v>1323</v>
      </c>
      <c r="T468" s="1" t="s">
        <v>69</v>
      </c>
      <c r="U468" s="1" t="s">
        <v>2177</v>
      </c>
      <c r="V468" s="1" t="s">
        <v>2178</v>
      </c>
      <c r="W468" s="1" t="s">
        <v>2179</v>
      </c>
      <c r="X468" s="1" t="s">
        <v>2178</v>
      </c>
      <c r="Y468" s="1"/>
      <c r="Z468" s="1" t="n">
        <v>3</v>
      </c>
      <c r="AA468" s="1" t="s">
        <v>65</v>
      </c>
      <c r="AB468" s="1" t="s">
        <v>2180</v>
      </c>
      <c r="AC468" s="2" t="s">
        <v>66</v>
      </c>
      <c r="AD468" s="2" t="s">
        <v>67</v>
      </c>
    </row>
    <row r="469" customFormat="false" ht="12.75" hidden="false" customHeight="false" outlineLevel="0" collapsed="false">
      <c r="A469" s="3" t="s">
        <v>2181</v>
      </c>
      <c r="B469" s="1"/>
      <c r="C469" s="4" t="n">
        <f aca="false">IF(OR(T469="SSES",T469="VAR"),-COUNTIF(P$2:P$6715,R469)+1,IF(T469="ES",1,IF(OR(T469="CL",T469="OR",T469="SBOR",T469="SPFM",T469="FM",T469="SBFM",T469="FO",T469="GN",T469="SSGN"),0)))</f>
        <v>0</v>
      </c>
      <c r="D469" s="1" t="n">
        <v>468</v>
      </c>
      <c r="E469" s="1" t="s">
        <v>52</v>
      </c>
      <c r="F469" s="1" t="s">
        <v>53</v>
      </c>
      <c r="G469" s="1" t="s">
        <v>54</v>
      </c>
      <c r="H469" s="1" t="s">
        <v>55</v>
      </c>
      <c r="I469" s="1" t="s">
        <v>2121</v>
      </c>
      <c r="J469" s="1"/>
      <c r="K469" s="1"/>
      <c r="L469" s="1" t="s">
        <v>58</v>
      </c>
      <c r="M469" s="1" t="s">
        <v>59</v>
      </c>
      <c r="N469" s="1" t="s">
        <v>60</v>
      </c>
      <c r="O469" s="1" t="s">
        <v>59</v>
      </c>
      <c r="P469" s="1" t="n">
        <v>192245</v>
      </c>
      <c r="Q469" s="1" t="n">
        <v>184388</v>
      </c>
      <c r="R469" s="1" t="n">
        <v>184388</v>
      </c>
      <c r="S469" s="1" t="n">
        <v>192245</v>
      </c>
      <c r="T469" s="1" t="s">
        <v>61</v>
      </c>
      <c r="U469" s="1" t="s">
        <v>2182</v>
      </c>
      <c r="V469" s="1" t="s">
        <v>2183</v>
      </c>
      <c r="W469" s="1" t="s">
        <v>2184</v>
      </c>
      <c r="X469" s="1" t="s">
        <v>2183</v>
      </c>
      <c r="Y469" s="1"/>
      <c r="Z469" s="1"/>
      <c r="AA469" s="1" t="s">
        <v>65</v>
      </c>
      <c r="AB469" s="1"/>
      <c r="AC469" s="2" t="s">
        <v>66</v>
      </c>
      <c r="AD469" s="2" t="s">
        <v>67</v>
      </c>
    </row>
    <row r="470" customFormat="false" ht="12.75" hidden="false" customHeight="false" outlineLevel="0" collapsed="false">
      <c r="A470" s="3" t="s">
        <v>2185</v>
      </c>
      <c r="B470" s="1"/>
      <c r="C470" s="4" t="n">
        <f aca="false">IF(OR(T470="SSES",T470="VAR"),-COUNTIF(P$2:P$6715,R470)+1,IF(T470="ES",1,IF(OR(T470="CL",T470="OR",T470="SBOR",T470="SPFM",T470="FM",T470="SBFM",T470="FO",T470="GN",T470="SSGN"),0)))</f>
        <v>1</v>
      </c>
      <c r="D470" s="1" t="n">
        <v>469</v>
      </c>
      <c r="E470" s="1" t="s">
        <v>52</v>
      </c>
      <c r="F470" s="1" t="s">
        <v>53</v>
      </c>
      <c r="G470" s="1" t="s">
        <v>54</v>
      </c>
      <c r="H470" s="1" t="s">
        <v>55</v>
      </c>
      <c r="I470" s="1" t="s">
        <v>2121</v>
      </c>
      <c r="J470" s="1"/>
      <c r="K470" s="1"/>
      <c r="L470" s="1" t="s">
        <v>58</v>
      </c>
      <c r="M470" s="1" t="s">
        <v>59</v>
      </c>
      <c r="N470" s="1" t="s">
        <v>60</v>
      </c>
      <c r="O470" s="1" t="s">
        <v>59</v>
      </c>
      <c r="P470" s="1" t="n">
        <v>1265</v>
      </c>
      <c r="Q470" s="1" t="n">
        <v>192245</v>
      </c>
      <c r="R470" s="1" t="n">
        <v>192245</v>
      </c>
      <c r="S470" s="1" t="n">
        <v>1265</v>
      </c>
      <c r="T470" s="1" t="s">
        <v>69</v>
      </c>
      <c r="U470" s="1" t="s">
        <v>2186</v>
      </c>
      <c r="V470" s="1" t="s">
        <v>2187</v>
      </c>
      <c r="W470" s="1" t="s">
        <v>2188</v>
      </c>
      <c r="X470" s="1" t="s">
        <v>2187</v>
      </c>
      <c r="Y470" s="1"/>
      <c r="Z470" s="1" t="n">
        <v>3</v>
      </c>
      <c r="AA470" s="1" t="s">
        <v>65</v>
      </c>
      <c r="AB470" s="1" t="s">
        <v>2189</v>
      </c>
      <c r="AC470" s="2" t="s">
        <v>66</v>
      </c>
      <c r="AD470" s="2" t="s">
        <v>67</v>
      </c>
    </row>
    <row r="471" customFormat="false" ht="12.75" hidden="false" customHeight="false" outlineLevel="0" collapsed="false">
      <c r="A471" s="3" t="s">
        <v>2190</v>
      </c>
      <c r="B471" s="1" t="s">
        <v>2191</v>
      </c>
      <c r="C471" s="4" t="n">
        <f aca="false">IF(OR(T471="SSES",T471="VAR"),-COUNTIF(P$2:P$6715,R471)+1,IF(T471="ES",1,IF(OR(T471="CL",T471="OR",T471="SBOR",T471="SPFM",T471="FM",T471="SBFM",T471="FO",T471="GN",T471="SSGN"),0)))</f>
        <v>1</v>
      </c>
      <c r="D471" s="1" t="n">
        <v>470</v>
      </c>
      <c r="E471" s="1" t="s">
        <v>52</v>
      </c>
      <c r="F471" s="1" t="s">
        <v>53</v>
      </c>
      <c r="G471" s="1" t="s">
        <v>54</v>
      </c>
      <c r="H471" s="1" t="s">
        <v>55</v>
      </c>
      <c r="I471" s="1" t="s">
        <v>2121</v>
      </c>
      <c r="J471" s="1"/>
      <c r="K471" s="1"/>
      <c r="L471" s="1" t="s">
        <v>58</v>
      </c>
      <c r="M471" s="1" t="s">
        <v>59</v>
      </c>
      <c r="N471" s="1" t="s">
        <v>60</v>
      </c>
      <c r="O471" s="1" t="s">
        <v>59</v>
      </c>
      <c r="P471" s="1" t="n">
        <v>1263</v>
      </c>
      <c r="Q471" s="1" t="n">
        <v>192245</v>
      </c>
      <c r="R471" s="1" t="n">
        <v>192245</v>
      </c>
      <c r="S471" s="1" t="n">
        <v>1263</v>
      </c>
      <c r="T471" s="1" t="s">
        <v>69</v>
      </c>
      <c r="U471" s="1" t="s">
        <v>2182</v>
      </c>
      <c r="V471" s="1" t="s">
        <v>2192</v>
      </c>
      <c r="W471" s="1" t="s">
        <v>2193</v>
      </c>
      <c r="X471" s="1" t="s">
        <v>2192</v>
      </c>
      <c r="Y471" s="1"/>
      <c r="Z471" s="1" t="n">
        <v>3</v>
      </c>
      <c r="AA471" s="1" t="s">
        <v>65</v>
      </c>
      <c r="AB471" s="1" t="s">
        <v>2194</v>
      </c>
      <c r="AC471" s="2" t="s">
        <v>66</v>
      </c>
      <c r="AD471" s="2" t="s">
        <v>67</v>
      </c>
    </row>
    <row r="472" customFormat="false" ht="12.75" hidden="false" customHeight="false" outlineLevel="0" collapsed="false">
      <c r="A472" s="3" t="s">
        <v>2195</v>
      </c>
      <c r="B472" s="1"/>
      <c r="C472" s="4" t="n">
        <f aca="false">IF(OR(T472="SSES",T472="VAR"),-COUNTIF(P$2:P$6715,R472)+1,IF(T472="ES",1,IF(OR(T472="CL",T472="OR",T472="SBOR",T472="SPFM",T472="FM",T472="SBFM",T472="FO",T472="GN",T472="SSGN"),0)))</f>
        <v>1</v>
      </c>
      <c r="D472" s="1" t="n">
        <v>471</v>
      </c>
      <c r="E472" s="1" t="s">
        <v>52</v>
      </c>
      <c r="F472" s="1" t="s">
        <v>53</v>
      </c>
      <c r="G472" s="1" t="s">
        <v>54</v>
      </c>
      <c r="H472" s="1" t="s">
        <v>55</v>
      </c>
      <c r="I472" s="1" t="s">
        <v>2121</v>
      </c>
      <c r="J472" s="1"/>
      <c r="K472" s="1"/>
      <c r="L472" s="1" t="s">
        <v>58</v>
      </c>
      <c r="M472" s="1" t="s">
        <v>59</v>
      </c>
      <c r="N472" s="1" t="s">
        <v>60</v>
      </c>
      <c r="O472" s="1" t="s">
        <v>59</v>
      </c>
      <c r="P472" s="1" t="n">
        <v>1275</v>
      </c>
      <c r="Q472" s="1" t="n">
        <v>192447</v>
      </c>
      <c r="R472" s="1" t="n">
        <v>192447</v>
      </c>
      <c r="S472" s="1" t="n">
        <v>1275</v>
      </c>
      <c r="T472" s="1" t="s">
        <v>69</v>
      </c>
      <c r="U472" s="1" t="s">
        <v>2196</v>
      </c>
      <c r="V472" s="1" t="s">
        <v>2197</v>
      </c>
      <c r="W472" s="1" t="s">
        <v>2198</v>
      </c>
      <c r="X472" s="1" t="s">
        <v>2197</v>
      </c>
      <c r="Y472" s="1"/>
      <c r="Z472" s="1" t="n">
        <v>3</v>
      </c>
      <c r="AA472" s="1" t="s">
        <v>65</v>
      </c>
      <c r="AB472" s="1" t="s">
        <v>2199</v>
      </c>
      <c r="AC472" s="2" t="s">
        <v>66</v>
      </c>
      <c r="AD472" s="2" t="s">
        <v>67</v>
      </c>
    </row>
    <row r="473" customFormat="false" ht="12.75" hidden="false" customHeight="false" outlineLevel="0" collapsed="false">
      <c r="A473" s="3" t="s">
        <v>2200</v>
      </c>
      <c r="B473" s="1"/>
      <c r="C473" s="4" t="n">
        <f aca="false">IF(OR(T473="SSES",T473="VAR"),-COUNTIF(P$2:P$6715,R473)+1,IF(T473="ES",1,IF(OR(T473="CL",T473="OR",T473="SBOR",T473="SPFM",T473="FM",T473="SBFM",T473="FO",T473="GN",T473="SSGN"),0)))</f>
        <v>1</v>
      </c>
      <c r="D473" s="1" t="n">
        <v>472</v>
      </c>
      <c r="E473" s="1" t="s">
        <v>52</v>
      </c>
      <c r="F473" s="1" t="s">
        <v>53</v>
      </c>
      <c r="G473" s="1" t="s">
        <v>54</v>
      </c>
      <c r="H473" s="1" t="s">
        <v>55</v>
      </c>
      <c r="I473" s="1" t="s">
        <v>2121</v>
      </c>
      <c r="J473" s="1"/>
      <c r="K473" s="1"/>
      <c r="L473" s="1" t="s">
        <v>58</v>
      </c>
      <c r="M473" s="1" t="s">
        <v>59</v>
      </c>
      <c r="N473" s="1" t="s">
        <v>60</v>
      </c>
      <c r="O473" s="1" t="s">
        <v>59</v>
      </c>
      <c r="P473" s="1" t="n">
        <v>1271</v>
      </c>
      <c r="Q473" s="1" t="n">
        <v>192447</v>
      </c>
      <c r="R473" s="1" t="n">
        <v>192447</v>
      </c>
      <c r="S473" s="1" t="n">
        <v>1271</v>
      </c>
      <c r="T473" s="1" t="s">
        <v>69</v>
      </c>
      <c r="U473" s="1" t="s">
        <v>1218</v>
      </c>
      <c r="V473" s="1" t="s">
        <v>2201</v>
      </c>
      <c r="W473" s="1" t="s">
        <v>2202</v>
      </c>
      <c r="X473" s="1" t="s">
        <v>2201</v>
      </c>
      <c r="Y473" s="1"/>
      <c r="Z473" s="1" t="n">
        <v>3</v>
      </c>
      <c r="AA473" s="1" t="s">
        <v>65</v>
      </c>
      <c r="AB473" s="1" t="s">
        <v>2203</v>
      </c>
      <c r="AC473" s="2" t="s">
        <v>66</v>
      </c>
      <c r="AD473" s="2" t="s">
        <v>67</v>
      </c>
    </row>
    <row r="474" customFormat="false" ht="12.75" hidden="false" customHeight="false" outlineLevel="0" collapsed="false">
      <c r="A474" s="3" t="s">
        <v>2204</v>
      </c>
      <c r="B474" s="1"/>
      <c r="C474" s="4" t="n">
        <f aca="false">IF(OR(T474="SSES",T474="VAR"),-COUNTIF(P$2:P$6715,R474)+1,IF(T474="ES",1,IF(OR(T474="CL",T474="OR",T474="SBOR",T474="SPFM",T474="FM",T474="SBFM",T474="FO",T474="GN",T474="SSGN"),0)))</f>
        <v>1</v>
      </c>
      <c r="D474" s="1" t="n">
        <v>473</v>
      </c>
      <c r="E474" s="1" t="s">
        <v>52</v>
      </c>
      <c r="F474" s="1" t="s">
        <v>53</v>
      </c>
      <c r="G474" s="1" t="s">
        <v>54</v>
      </c>
      <c r="H474" s="1" t="s">
        <v>55</v>
      </c>
      <c r="I474" s="1" t="s">
        <v>2121</v>
      </c>
      <c r="J474" s="1"/>
      <c r="K474" s="1"/>
      <c r="L474" s="1" t="s">
        <v>58</v>
      </c>
      <c r="M474" s="1" t="s">
        <v>59</v>
      </c>
      <c r="N474" s="1" t="s">
        <v>60</v>
      </c>
      <c r="O474" s="1" t="s">
        <v>59</v>
      </c>
      <c r="P474" s="1" t="n">
        <v>1272</v>
      </c>
      <c r="Q474" s="1" t="n">
        <v>192447</v>
      </c>
      <c r="R474" s="1" t="n">
        <v>192447</v>
      </c>
      <c r="S474" s="1" t="n">
        <v>1272</v>
      </c>
      <c r="T474" s="1" t="s">
        <v>69</v>
      </c>
      <c r="U474" s="1" t="s">
        <v>1481</v>
      </c>
      <c r="V474" s="1" t="s">
        <v>2205</v>
      </c>
      <c r="W474" s="1" t="s">
        <v>2206</v>
      </c>
      <c r="X474" s="1" t="s">
        <v>2205</v>
      </c>
      <c r="Y474" s="1"/>
      <c r="Z474" s="1" t="n">
        <v>3</v>
      </c>
      <c r="AA474" s="1" t="s">
        <v>65</v>
      </c>
      <c r="AB474" s="1" t="s">
        <v>2207</v>
      </c>
      <c r="AC474" s="2" t="s">
        <v>66</v>
      </c>
      <c r="AD474" s="2" t="s">
        <v>67</v>
      </c>
    </row>
    <row r="475" customFormat="false" ht="12.75" hidden="false" customHeight="false" outlineLevel="0" collapsed="false">
      <c r="A475" s="3" t="s">
        <v>2208</v>
      </c>
      <c r="B475" s="1"/>
      <c r="C475" s="4" t="n">
        <f aca="false">IF(OR(T475="SSES",T475="VAR"),-COUNTIF(P$2:P$6715,R475)+1,IF(T475="ES",1,IF(OR(T475="CL",T475="OR",T475="SBOR",T475="SPFM",T475="FM",T475="SBFM",T475="FO",T475="GN",T475="SSGN"),0)))</f>
        <v>1</v>
      </c>
      <c r="D475" s="1" t="n">
        <v>474</v>
      </c>
      <c r="E475" s="1" t="s">
        <v>52</v>
      </c>
      <c r="F475" s="1" t="s">
        <v>53</v>
      </c>
      <c r="G475" s="1" t="s">
        <v>54</v>
      </c>
      <c r="H475" s="1" t="s">
        <v>55</v>
      </c>
      <c r="I475" s="1" t="s">
        <v>2121</v>
      </c>
      <c r="J475" s="1"/>
      <c r="K475" s="1"/>
      <c r="L475" s="1" t="s">
        <v>58</v>
      </c>
      <c r="M475" s="1" t="s">
        <v>59</v>
      </c>
      <c r="N475" s="1" t="s">
        <v>60</v>
      </c>
      <c r="O475" s="1" t="s">
        <v>59</v>
      </c>
      <c r="P475" s="1" t="n">
        <v>719846</v>
      </c>
      <c r="Q475" s="1" t="n">
        <v>784233</v>
      </c>
      <c r="R475" s="1" t="n">
        <v>784233</v>
      </c>
      <c r="S475" s="1" t="n">
        <v>719846</v>
      </c>
      <c r="T475" s="1" t="s">
        <v>69</v>
      </c>
      <c r="U475" s="1" t="s">
        <v>2209</v>
      </c>
      <c r="V475" s="1" t="s">
        <v>2210</v>
      </c>
      <c r="W475" s="1" t="s">
        <v>2211</v>
      </c>
      <c r="X475" s="1" t="s">
        <v>2210</v>
      </c>
      <c r="Y475" s="1"/>
      <c r="Z475" s="1" t="n">
        <v>3</v>
      </c>
      <c r="AA475" s="1" t="s">
        <v>65</v>
      </c>
      <c r="AB475" s="1" t="s">
        <v>2212</v>
      </c>
      <c r="AC475" s="2" t="s">
        <v>66</v>
      </c>
      <c r="AD475" s="2" t="s">
        <v>67</v>
      </c>
    </row>
    <row r="476" customFormat="false" ht="12.75" hidden="false" customHeight="false" outlineLevel="0" collapsed="false">
      <c r="A476" s="3" t="s">
        <v>2213</v>
      </c>
      <c r="B476" s="1"/>
      <c r="C476" s="4" t="n">
        <f aca="false">IF(OR(T476="SSES",T476="VAR"),-COUNTIF(P$2:P$6715,R476)+1,IF(T476="ES",1,IF(OR(T476="CL",T476="OR",T476="SBOR",T476="SPFM",T476="FM",T476="SBFM",T476="FO",T476="GN",T476="SSGN"),0)))</f>
        <v>1</v>
      </c>
      <c r="D476" s="1" t="n">
        <v>475</v>
      </c>
      <c r="E476" s="1" t="s">
        <v>52</v>
      </c>
      <c r="F476" s="1" t="s">
        <v>53</v>
      </c>
      <c r="G476" s="1" t="s">
        <v>54</v>
      </c>
      <c r="H476" s="1" t="s">
        <v>55</v>
      </c>
      <c r="I476" s="1" t="s">
        <v>2121</v>
      </c>
      <c r="J476" s="1"/>
      <c r="K476" s="1"/>
      <c r="L476" s="1" t="s">
        <v>58</v>
      </c>
      <c r="M476" s="1" t="s">
        <v>59</v>
      </c>
      <c r="N476" s="1" t="s">
        <v>60</v>
      </c>
      <c r="O476" s="1" t="s">
        <v>59</v>
      </c>
      <c r="P476" s="1" t="n">
        <v>719845</v>
      </c>
      <c r="Q476" s="1" t="n">
        <v>202551</v>
      </c>
      <c r="R476" s="1" t="n">
        <v>202551</v>
      </c>
      <c r="S476" s="1" t="n">
        <v>719845</v>
      </c>
      <c r="T476" s="1" t="s">
        <v>69</v>
      </c>
      <c r="U476" s="1" t="s">
        <v>2214</v>
      </c>
      <c r="V476" s="1" t="s">
        <v>2215</v>
      </c>
      <c r="W476" s="1" t="s">
        <v>2216</v>
      </c>
      <c r="X476" s="1" t="s">
        <v>2215</v>
      </c>
      <c r="Y476" s="1"/>
      <c r="Z476" s="1" t="n">
        <v>3</v>
      </c>
      <c r="AA476" s="1" t="s">
        <v>65</v>
      </c>
      <c r="AB476" s="1" t="s">
        <v>2217</v>
      </c>
      <c r="AC476" s="2" t="s">
        <v>66</v>
      </c>
      <c r="AD476" s="2" t="s">
        <v>67</v>
      </c>
    </row>
    <row r="477" customFormat="false" ht="12.75" hidden="false" customHeight="false" outlineLevel="0" collapsed="false">
      <c r="A477" s="3" t="s">
        <v>2218</v>
      </c>
      <c r="B477" s="1"/>
      <c r="C477" s="4" t="n">
        <f aca="false">IF(OR(T477="SSES",T477="VAR"),-COUNTIF(P$2:P$6715,R477)+1,IF(T477="ES",1,IF(OR(T477="CL",T477="OR",T477="SBOR",T477="SPFM",T477="FM",T477="SBFM",T477="FO",T477="GN",T477="SSGN"),0)))</f>
        <v>1</v>
      </c>
      <c r="D477" s="1" t="n">
        <v>476</v>
      </c>
      <c r="E477" s="1" t="s">
        <v>52</v>
      </c>
      <c r="F477" s="1" t="s">
        <v>53</v>
      </c>
      <c r="G477" s="1" t="s">
        <v>54</v>
      </c>
      <c r="H477" s="1" t="s">
        <v>55</v>
      </c>
      <c r="I477" s="1" t="s">
        <v>2121</v>
      </c>
      <c r="J477" s="1"/>
      <c r="K477" s="1"/>
      <c r="L477" s="1" t="s">
        <v>58</v>
      </c>
      <c r="M477" s="1" t="s">
        <v>59</v>
      </c>
      <c r="N477" s="1" t="s">
        <v>60</v>
      </c>
      <c r="O477" s="1" t="s">
        <v>59</v>
      </c>
      <c r="P477" s="1" t="n">
        <v>836060</v>
      </c>
      <c r="Q477" s="1" t="n">
        <v>202551</v>
      </c>
      <c r="R477" s="1" t="n">
        <v>202551</v>
      </c>
      <c r="S477" s="1" t="n">
        <v>836060</v>
      </c>
      <c r="T477" s="1" t="s">
        <v>69</v>
      </c>
      <c r="U477" s="1" t="s">
        <v>349</v>
      </c>
      <c r="V477" s="1" t="s">
        <v>2219</v>
      </c>
      <c r="W477" s="1" t="s">
        <v>2220</v>
      </c>
      <c r="X477" s="1" t="s">
        <v>2219</v>
      </c>
      <c r="Y477" s="1"/>
      <c r="Z477" s="1" t="n">
        <v>3</v>
      </c>
      <c r="AA477" s="1" t="s">
        <v>65</v>
      </c>
      <c r="AB477" s="1" t="s">
        <v>2221</v>
      </c>
      <c r="AC477" s="2" t="s">
        <v>66</v>
      </c>
      <c r="AD477" s="2" t="s">
        <v>67</v>
      </c>
    </row>
    <row r="478" customFormat="false" ht="12.75" hidden="false" customHeight="false" outlineLevel="0" collapsed="false">
      <c r="A478" s="3" t="s">
        <v>2222</v>
      </c>
      <c r="B478" s="1"/>
      <c r="C478" s="4" t="n">
        <f aca="false">IF(OR(T478="SSES",T478="VAR"),-COUNTIF(P$2:P$6715,R478)+1,IF(T478="ES",1,IF(OR(T478="CL",T478="OR",T478="SBOR",T478="SPFM",T478="FM",T478="SBFM",T478="FO",T478="GN",T478="SSGN"),0)))</f>
        <v>1</v>
      </c>
      <c r="D478" s="1" t="n">
        <v>477</v>
      </c>
      <c r="E478" s="1" t="s">
        <v>52</v>
      </c>
      <c r="F478" s="1" t="s">
        <v>53</v>
      </c>
      <c r="G478" s="1" t="s">
        <v>54</v>
      </c>
      <c r="H478" s="1" t="s">
        <v>55</v>
      </c>
      <c r="I478" s="1" t="s">
        <v>2121</v>
      </c>
      <c r="J478" s="1"/>
      <c r="K478" s="1"/>
      <c r="L478" s="1" t="s">
        <v>58</v>
      </c>
      <c r="M478" s="1" t="s">
        <v>59</v>
      </c>
      <c r="N478" s="1" t="s">
        <v>60</v>
      </c>
      <c r="O478" s="1" t="s">
        <v>59</v>
      </c>
      <c r="P478" s="1" t="n">
        <v>234102</v>
      </c>
      <c r="Q478" s="1" t="n">
        <v>202551</v>
      </c>
      <c r="R478" s="1" t="n">
        <v>202551</v>
      </c>
      <c r="S478" s="1" t="n">
        <v>234102</v>
      </c>
      <c r="T478" s="1" t="s">
        <v>69</v>
      </c>
      <c r="U478" s="1" t="s">
        <v>2146</v>
      </c>
      <c r="V478" s="1" t="s">
        <v>2223</v>
      </c>
      <c r="W478" s="1" t="s">
        <v>2224</v>
      </c>
      <c r="X478" s="1" t="s">
        <v>2223</v>
      </c>
      <c r="Y478" s="1"/>
      <c r="Z478" s="1" t="n">
        <v>3</v>
      </c>
      <c r="AA478" s="1" t="s">
        <v>65</v>
      </c>
      <c r="AB478" s="1" t="s">
        <v>2225</v>
      </c>
      <c r="AC478" s="2" t="s">
        <v>66</v>
      </c>
      <c r="AD478" s="2" t="s">
        <v>67</v>
      </c>
    </row>
    <row r="479" customFormat="false" ht="12.75" hidden="false" customHeight="false" outlineLevel="0" collapsed="false">
      <c r="A479" s="3" t="s">
        <v>2226</v>
      </c>
      <c r="B479" s="1"/>
      <c r="C479" s="4" t="n">
        <f aca="false">IF(OR(T479="SSES",T479="VAR"),-COUNTIF(P$2:P$6715,R479)+1,IF(T479="ES",1,IF(OR(T479="CL",T479="OR",T479="SBOR",T479="SPFM",T479="FM",T479="SBFM",T479="FO",T479="GN",T479="SSGN"),0)))</f>
        <v>1</v>
      </c>
      <c r="D479" s="1" t="n">
        <v>478</v>
      </c>
      <c r="E479" s="1" t="s">
        <v>52</v>
      </c>
      <c r="F479" s="1" t="s">
        <v>53</v>
      </c>
      <c r="G479" s="1" t="s">
        <v>54</v>
      </c>
      <c r="H479" s="1" t="s">
        <v>55</v>
      </c>
      <c r="I479" s="1" t="s">
        <v>2121</v>
      </c>
      <c r="J479" s="1"/>
      <c r="K479" s="1"/>
      <c r="L479" s="1" t="s">
        <v>58</v>
      </c>
      <c r="M479" s="1" t="s">
        <v>59</v>
      </c>
      <c r="N479" s="1" t="s">
        <v>60</v>
      </c>
      <c r="O479" s="1" t="s">
        <v>59</v>
      </c>
      <c r="P479" s="1" t="n">
        <v>234103</v>
      </c>
      <c r="Q479" s="1" t="n">
        <v>202551</v>
      </c>
      <c r="R479" s="1" t="n">
        <v>202551</v>
      </c>
      <c r="S479" s="1" t="n">
        <v>234103</v>
      </c>
      <c r="T479" s="1" t="s">
        <v>69</v>
      </c>
      <c r="U479" s="1" t="s">
        <v>2177</v>
      </c>
      <c r="V479" s="1" t="s">
        <v>2227</v>
      </c>
      <c r="W479" s="1" t="s">
        <v>2228</v>
      </c>
      <c r="X479" s="1" t="s">
        <v>2227</v>
      </c>
      <c r="Y479" s="1"/>
      <c r="Z479" s="1" t="n">
        <v>3</v>
      </c>
      <c r="AA479" s="1" t="s">
        <v>65</v>
      </c>
      <c r="AB479" s="1" t="s">
        <v>2229</v>
      </c>
      <c r="AC479" s="2" t="s">
        <v>66</v>
      </c>
      <c r="AD479" s="2" t="s">
        <v>67</v>
      </c>
    </row>
    <row r="480" customFormat="false" ht="12.75" hidden="false" customHeight="false" outlineLevel="0" collapsed="false">
      <c r="A480" s="3" t="s">
        <v>2230</v>
      </c>
      <c r="B480" s="1" t="s">
        <v>2231</v>
      </c>
      <c r="C480" s="4" t="n">
        <f aca="false">IF(OR(T480="SSES",T480="VAR"),-COUNTIF(P$2:P$6715,R480)+1,IF(T480="ES",1,IF(OR(T480="CL",T480="OR",T480="SBOR",T480="SPFM",T480="FM",T480="SBFM",T480="FO",T480="GN",T480="SSGN"),0)))</f>
        <v>1</v>
      </c>
      <c r="D480" s="1" t="n">
        <v>479</v>
      </c>
      <c r="E480" s="1" t="s">
        <v>52</v>
      </c>
      <c r="F480" s="1" t="s">
        <v>53</v>
      </c>
      <c r="G480" s="1" t="s">
        <v>54</v>
      </c>
      <c r="H480" s="1" t="s">
        <v>55</v>
      </c>
      <c r="I480" s="1" t="s">
        <v>2121</v>
      </c>
      <c r="J480" s="1"/>
      <c r="K480" s="1"/>
      <c r="L480" s="1" t="s">
        <v>58</v>
      </c>
      <c r="M480" s="1" t="s">
        <v>59</v>
      </c>
      <c r="N480" s="1" t="s">
        <v>60</v>
      </c>
      <c r="O480" s="1" t="s">
        <v>59</v>
      </c>
      <c r="P480" s="1" t="n">
        <v>234105</v>
      </c>
      <c r="Q480" s="1" t="n">
        <v>202547</v>
      </c>
      <c r="R480" s="1" t="n">
        <v>202547</v>
      </c>
      <c r="S480" s="1" t="n">
        <v>234105</v>
      </c>
      <c r="T480" s="1" t="s">
        <v>69</v>
      </c>
      <c r="U480" s="1" t="s">
        <v>2232</v>
      </c>
      <c r="V480" s="1" t="s">
        <v>2233</v>
      </c>
      <c r="W480" s="1" t="s">
        <v>2234</v>
      </c>
      <c r="X480" s="1" t="s">
        <v>2233</v>
      </c>
      <c r="Y480" s="1"/>
      <c r="Z480" s="1" t="n">
        <v>3</v>
      </c>
      <c r="AA480" s="1" t="s">
        <v>65</v>
      </c>
      <c r="AB480" s="1" t="s">
        <v>2235</v>
      </c>
      <c r="AC480" s="2" t="s">
        <v>66</v>
      </c>
      <c r="AD480" s="2" t="s">
        <v>67</v>
      </c>
    </row>
    <row r="481" customFormat="false" ht="12.75" hidden="false" customHeight="false" outlineLevel="0" collapsed="false">
      <c r="A481" s="3" t="s">
        <v>2236</v>
      </c>
      <c r="B481" s="1"/>
      <c r="C481" s="4" t="n">
        <f aca="false">IF(OR(T481="SSES",T481="VAR"),-COUNTIF(P$2:P$6715,R481)+1,IF(T481="ES",1,IF(OR(T481="CL",T481="OR",T481="SBOR",T481="SPFM",T481="FM",T481="SBFM",T481="FO",T481="GN",T481="SSGN"),0)))</f>
        <v>1</v>
      </c>
      <c r="D481" s="1" t="n">
        <v>480</v>
      </c>
      <c r="E481" s="1" t="s">
        <v>52</v>
      </c>
      <c r="F481" s="1" t="s">
        <v>53</v>
      </c>
      <c r="G481" s="1" t="s">
        <v>54</v>
      </c>
      <c r="H481" s="1" t="s">
        <v>55</v>
      </c>
      <c r="I481" s="1" t="s">
        <v>2121</v>
      </c>
      <c r="J481" s="1"/>
      <c r="K481" s="1"/>
      <c r="L481" s="1" t="s">
        <v>58</v>
      </c>
      <c r="M481" s="1" t="s">
        <v>59</v>
      </c>
      <c r="N481" s="1" t="s">
        <v>60</v>
      </c>
      <c r="O481" s="1" t="s">
        <v>59</v>
      </c>
      <c r="P481" s="1" t="n">
        <v>234108</v>
      </c>
      <c r="Q481" s="1" t="n">
        <v>202547</v>
      </c>
      <c r="R481" s="1" t="n">
        <v>202547</v>
      </c>
      <c r="S481" s="1" t="n">
        <v>234108</v>
      </c>
      <c r="T481" s="1" t="s">
        <v>69</v>
      </c>
      <c r="U481" s="1" t="s">
        <v>2237</v>
      </c>
      <c r="V481" s="1" t="s">
        <v>2238</v>
      </c>
      <c r="W481" s="1" t="s">
        <v>2239</v>
      </c>
      <c r="X481" s="1" t="s">
        <v>2238</v>
      </c>
      <c r="Y481" s="1"/>
      <c r="Z481" s="1" t="n">
        <v>3</v>
      </c>
      <c r="AA481" s="1" t="s">
        <v>65</v>
      </c>
      <c r="AB481" s="1" t="s">
        <v>2240</v>
      </c>
      <c r="AC481" s="2" t="s">
        <v>66</v>
      </c>
      <c r="AD481" s="2" t="s">
        <v>67</v>
      </c>
    </row>
    <row r="482" customFormat="false" ht="12.75" hidden="false" customHeight="false" outlineLevel="0" collapsed="false">
      <c r="A482" s="3" t="s">
        <v>2241</v>
      </c>
      <c r="B482" s="1"/>
      <c r="C482" s="4" t="n">
        <f aca="false">IF(OR(T482="SSES",T482="VAR"),-COUNTIF(P$2:P$6715,R482)+1,IF(T482="ES",1,IF(OR(T482="CL",T482="OR",T482="SBOR",T482="SPFM",T482="FM",T482="SBFM",T482="FO",T482="GN",T482="SSGN"),0)))</f>
        <v>1</v>
      </c>
      <c r="D482" s="1" t="n">
        <v>481</v>
      </c>
      <c r="E482" s="1" t="s">
        <v>52</v>
      </c>
      <c r="F482" s="1" t="s">
        <v>53</v>
      </c>
      <c r="G482" s="1" t="s">
        <v>54</v>
      </c>
      <c r="H482" s="1" t="s">
        <v>55</v>
      </c>
      <c r="I482" s="1" t="s">
        <v>2121</v>
      </c>
      <c r="J482" s="1"/>
      <c r="K482" s="1"/>
      <c r="L482" s="1" t="s">
        <v>58</v>
      </c>
      <c r="M482" s="1" t="s">
        <v>59</v>
      </c>
      <c r="N482" s="1" t="s">
        <v>60</v>
      </c>
      <c r="O482" s="1" t="s">
        <v>59</v>
      </c>
      <c r="P482" s="1" t="n">
        <v>234111</v>
      </c>
      <c r="Q482" s="1" t="n">
        <v>202567</v>
      </c>
      <c r="R482" s="1" t="n">
        <v>202567</v>
      </c>
      <c r="S482" s="1" t="n">
        <v>234111</v>
      </c>
      <c r="T482" s="1" t="s">
        <v>69</v>
      </c>
      <c r="U482" s="1" t="s">
        <v>600</v>
      </c>
      <c r="V482" s="1" t="s">
        <v>2242</v>
      </c>
      <c r="W482" s="1" t="s">
        <v>2243</v>
      </c>
      <c r="X482" s="1" t="s">
        <v>2242</v>
      </c>
      <c r="Y482" s="1"/>
      <c r="Z482" s="1" t="n">
        <v>3</v>
      </c>
      <c r="AA482" s="1" t="s">
        <v>65</v>
      </c>
      <c r="AB482" s="1" t="s">
        <v>2244</v>
      </c>
      <c r="AC482" s="2" t="s">
        <v>66</v>
      </c>
      <c r="AD482" s="2" t="s">
        <v>67</v>
      </c>
    </row>
    <row r="483" customFormat="false" ht="12.75" hidden="false" customHeight="false" outlineLevel="0" collapsed="false">
      <c r="A483" s="3" t="s">
        <v>2245</v>
      </c>
      <c r="B483" s="1" t="s">
        <v>2246</v>
      </c>
      <c r="C483" s="4" t="n">
        <f aca="false">IF(OR(T483="SSES",T483="VAR"),-COUNTIF(P$2:P$6715,R483)+1,IF(T483="ES",1,IF(OR(T483="CL",T483="OR",T483="SBOR",T483="SPFM",T483="FM",T483="SBFM",T483="FO",T483="GN",T483="SSGN"),0)))</f>
        <v>1</v>
      </c>
      <c r="D483" s="1" t="n">
        <v>482</v>
      </c>
      <c r="E483" s="1" t="s">
        <v>52</v>
      </c>
      <c r="F483" s="1" t="s">
        <v>53</v>
      </c>
      <c r="G483" s="1" t="s">
        <v>54</v>
      </c>
      <c r="H483" s="1" t="s">
        <v>55</v>
      </c>
      <c r="I483" s="1" t="s">
        <v>2121</v>
      </c>
      <c r="J483" s="1"/>
      <c r="K483" s="1"/>
      <c r="L483" s="1" t="s">
        <v>58</v>
      </c>
      <c r="M483" s="1" t="s">
        <v>59</v>
      </c>
      <c r="N483" s="1" t="s">
        <v>60</v>
      </c>
      <c r="O483" s="1" t="s">
        <v>59</v>
      </c>
      <c r="P483" s="1" t="n">
        <v>719839</v>
      </c>
      <c r="Q483" s="1" t="n">
        <v>457255</v>
      </c>
      <c r="R483" s="1" t="n">
        <v>457255</v>
      </c>
      <c r="S483" s="1" t="n">
        <v>719839</v>
      </c>
      <c r="T483" s="1" t="s">
        <v>69</v>
      </c>
      <c r="U483" s="1" t="s">
        <v>86</v>
      </c>
      <c r="V483" s="1" t="s">
        <v>2247</v>
      </c>
      <c r="W483" s="1" t="s">
        <v>2248</v>
      </c>
      <c r="X483" s="1" t="s">
        <v>2247</v>
      </c>
      <c r="Y483" s="1"/>
      <c r="Z483" s="1" t="n">
        <v>3</v>
      </c>
      <c r="AA483" s="1" t="s">
        <v>65</v>
      </c>
      <c r="AB483" s="1" t="s">
        <v>2249</v>
      </c>
      <c r="AC483" s="2" t="s">
        <v>66</v>
      </c>
      <c r="AD483" s="2" t="s">
        <v>67</v>
      </c>
    </row>
    <row r="484" customFormat="false" ht="12.75" hidden="false" customHeight="false" outlineLevel="0" collapsed="false">
      <c r="A484" s="3" t="s">
        <v>2250</v>
      </c>
      <c r="B484" s="1"/>
      <c r="C484" s="4" t="n">
        <f aca="false">IF(OR(T484="SSES",T484="VAR"),-COUNTIF(P$2:P$6715,R484)+1,IF(T484="ES",1,IF(OR(T484="CL",T484="OR",T484="SBOR",T484="SPFM",T484="FM",T484="SBFM",T484="FO",T484="GN",T484="SSGN"),0)))</f>
        <v>1</v>
      </c>
      <c r="D484" s="1" t="n">
        <v>483</v>
      </c>
      <c r="E484" s="1" t="s">
        <v>52</v>
      </c>
      <c r="F484" s="1" t="s">
        <v>53</v>
      </c>
      <c r="G484" s="1" t="s">
        <v>54</v>
      </c>
      <c r="H484" s="1" t="s">
        <v>55</v>
      </c>
      <c r="I484" s="1" t="s">
        <v>2121</v>
      </c>
      <c r="J484" s="1"/>
      <c r="K484" s="1"/>
      <c r="L484" s="1" t="s">
        <v>58</v>
      </c>
      <c r="M484" s="1" t="s">
        <v>59</v>
      </c>
      <c r="N484" s="1" t="s">
        <v>60</v>
      </c>
      <c r="O484" s="1" t="s">
        <v>59</v>
      </c>
      <c r="P484" s="1" t="n">
        <v>457244</v>
      </c>
      <c r="Q484" s="1" t="n">
        <v>457255</v>
      </c>
      <c r="R484" s="1" t="n">
        <v>457255</v>
      </c>
      <c r="S484" s="1" t="n">
        <v>457244</v>
      </c>
      <c r="T484" s="1" t="s">
        <v>69</v>
      </c>
      <c r="U484" s="1" t="s">
        <v>92</v>
      </c>
      <c r="V484" s="1" t="s">
        <v>2251</v>
      </c>
      <c r="W484" s="1" t="s">
        <v>2252</v>
      </c>
      <c r="X484" s="1" t="s">
        <v>2251</v>
      </c>
      <c r="Y484" s="1"/>
      <c r="Z484" s="1" t="n">
        <v>3</v>
      </c>
      <c r="AA484" s="1" t="s">
        <v>65</v>
      </c>
      <c r="AB484" s="1" t="s">
        <v>2253</v>
      </c>
      <c r="AC484" s="2" t="s">
        <v>66</v>
      </c>
      <c r="AD484" s="2" t="s">
        <v>67</v>
      </c>
    </row>
    <row r="485" customFormat="false" ht="12.75" hidden="false" customHeight="false" outlineLevel="0" collapsed="false">
      <c r="A485" s="3" t="s">
        <v>2254</v>
      </c>
      <c r="B485" s="1"/>
      <c r="C485" s="4" t="n">
        <f aca="false">IF(OR(T485="SSES",T485="VAR"),-COUNTIF(P$2:P$6715,R485)+1,IF(T485="ES",1,IF(OR(T485="CL",T485="OR",T485="SBOR",T485="SPFM",T485="FM",T485="SBFM",T485="FO",T485="GN",T485="SSGN"),0)))</f>
        <v>1</v>
      </c>
      <c r="D485" s="1" t="n">
        <v>484</v>
      </c>
      <c r="E485" s="1" t="s">
        <v>52</v>
      </c>
      <c r="F485" s="1" t="s">
        <v>53</v>
      </c>
      <c r="G485" s="1" t="s">
        <v>54</v>
      </c>
      <c r="H485" s="1" t="s">
        <v>55</v>
      </c>
      <c r="I485" s="1" t="s">
        <v>2121</v>
      </c>
      <c r="J485" s="1"/>
      <c r="K485" s="1"/>
      <c r="L485" s="1" t="s">
        <v>58</v>
      </c>
      <c r="M485" s="1" t="s">
        <v>59</v>
      </c>
      <c r="N485" s="1" t="s">
        <v>60</v>
      </c>
      <c r="O485" s="1" t="s">
        <v>59</v>
      </c>
      <c r="P485" s="1" t="n">
        <v>1342</v>
      </c>
      <c r="Q485" s="1" t="n">
        <v>196146</v>
      </c>
      <c r="R485" s="1" t="n">
        <v>196146</v>
      </c>
      <c r="S485" s="1" t="n">
        <v>1342</v>
      </c>
      <c r="T485" s="1" t="s">
        <v>69</v>
      </c>
      <c r="U485" s="1" t="s">
        <v>262</v>
      </c>
      <c r="V485" s="1" t="s">
        <v>2255</v>
      </c>
      <c r="W485" s="1" t="s">
        <v>2256</v>
      </c>
      <c r="X485" s="1" t="s">
        <v>2255</v>
      </c>
      <c r="Y485" s="1"/>
      <c r="Z485" s="1" t="n">
        <v>3</v>
      </c>
      <c r="AA485" s="1" t="s">
        <v>65</v>
      </c>
      <c r="AB485" s="1" t="s">
        <v>2257</v>
      </c>
      <c r="AC485" s="2" t="s">
        <v>66</v>
      </c>
      <c r="AD485" s="2" t="s">
        <v>67</v>
      </c>
    </row>
    <row r="486" customFormat="false" ht="12.75" hidden="false" customHeight="false" outlineLevel="0" collapsed="false">
      <c r="A486" s="3" t="s">
        <v>2258</v>
      </c>
      <c r="B486" s="1"/>
      <c r="C486" s="4" t="n">
        <f aca="false">IF(OR(T486="SSES",T486="VAR"),-COUNTIF(P$2:P$6715,R486)+1,IF(T486="ES",1,IF(OR(T486="CL",T486="OR",T486="SBOR",T486="SPFM",T486="FM",T486="SBFM",T486="FO",T486="GN",T486="SSGN"),0)))</f>
        <v>0</v>
      </c>
      <c r="D486" s="1" t="n">
        <v>485</v>
      </c>
      <c r="E486" s="1" t="s">
        <v>52</v>
      </c>
      <c r="F486" s="1" t="s">
        <v>53</v>
      </c>
      <c r="G486" s="1" t="s">
        <v>54</v>
      </c>
      <c r="H486" s="1" t="s">
        <v>55</v>
      </c>
      <c r="I486" s="1" t="s">
        <v>2121</v>
      </c>
      <c r="J486" s="1"/>
      <c r="K486" s="1"/>
      <c r="L486" s="1" t="s">
        <v>58</v>
      </c>
      <c r="M486" s="1" t="s">
        <v>59</v>
      </c>
      <c r="N486" s="1" t="s">
        <v>60</v>
      </c>
      <c r="O486" s="1" t="s">
        <v>59</v>
      </c>
      <c r="P486" s="1" t="n">
        <v>721877</v>
      </c>
      <c r="Q486" s="1" t="n">
        <v>184388</v>
      </c>
      <c r="R486" s="1" t="n">
        <v>184388</v>
      </c>
      <c r="S486" s="1" t="n">
        <v>721877</v>
      </c>
      <c r="T486" s="1" t="s">
        <v>61</v>
      </c>
      <c r="U486" s="1" t="s">
        <v>2259</v>
      </c>
      <c r="V486" s="1" t="s">
        <v>2260</v>
      </c>
      <c r="W486" s="1" t="s">
        <v>2261</v>
      </c>
      <c r="X486" s="1" t="s">
        <v>2260</v>
      </c>
      <c r="Y486" s="1"/>
      <c r="Z486" s="1" t="n">
        <v>3</v>
      </c>
      <c r="AA486" s="1" t="s">
        <v>65</v>
      </c>
      <c r="AB486" s="1"/>
      <c r="AC486" s="2" t="s">
        <v>66</v>
      </c>
      <c r="AD486" s="2" t="s">
        <v>67</v>
      </c>
    </row>
    <row r="487" customFormat="false" ht="12.75" hidden="false" customHeight="false" outlineLevel="0" collapsed="false">
      <c r="A487" s="3" t="s">
        <v>2262</v>
      </c>
      <c r="B487" s="1"/>
      <c r="C487" s="4" t="n">
        <f aca="false">IF(OR(T487="SSES",T487="VAR"),-COUNTIF(P$2:P$6715,R487)+1,IF(T487="ES",1,IF(OR(T487="CL",T487="OR",T487="SBOR",T487="SPFM",T487="FM",T487="SBFM",T487="FO",T487="GN",T487="SSGN"),0)))</f>
        <v>1</v>
      </c>
      <c r="D487" s="1" t="n">
        <v>486</v>
      </c>
      <c r="E487" s="1" t="s">
        <v>52</v>
      </c>
      <c r="F487" s="1" t="s">
        <v>53</v>
      </c>
      <c r="G487" s="1" t="s">
        <v>54</v>
      </c>
      <c r="H487" s="1" t="s">
        <v>55</v>
      </c>
      <c r="I487" s="1" t="s">
        <v>2121</v>
      </c>
      <c r="J487" s="1"/>
      <c r="K487" s="1"/>
      <c r="L487" s="1" t="s">
        <v>58</v>
      </c>
      <c r="M487" s="1" t="s">
        <v>59</v>
      </c>
      <c r="N487" s="1" t="s">
        <v>60</v>
      </c>
      <c r="O487" s="1" t="s">
        <v>59</v>
      </c>
      <c r="P487" s="1" t="n">
        <v>719850</v>
      </c>
      <c r="Q487" s="1" t="n">
        <v>721877</v>
      </c>
      <c r="R487" s="1" t="n">
        <v>721877</v>
      </c>
      <c r="S487" s="1" t="n">
        <v>719850</v>
      </c>
      <c r="T487" s="1" t="s">
        <v>69</v>
      </c>
      <c r="U487" s="1" t="s">
        <v>1398</v>
      </c>
      <c r="V487" s="1" t="s">
        <v>2263</v>
      </c>
      <c r="W487" s="1" t="s">
        <v>2264</v>
      </c>
      <c r="X487" s="1" t="s">
        <v>2263</v>
      </c>
      <c r="Y487" s="1"/>
      <c r="Z487" s="1" t="n">
        <v>3</v>
      </c>
      <c r="AA487" s="1" t="s">
        <v>65</v>
      </c>
      <c r="AB487" s="1" t="s">
        <v>2265</v>
      </c>
      <c r="AC487" s="2" t="s">
        <v>66</v>
      </c>
      <c r="AD487" s="2" t="s">
        <v>67</v>
      </c>
    </row>
    <row r="488" customFormat="false" ht="12.75" hidden="false" customHeight="false" outlineLevel="0" collapsed="false">
      <c r="A488" s="3" t="s">
        <v>2266</v>
      </c>
      <c r="B488" s="1" t="s">
        <v>2267</v>
      </c>
      <c r="C488" s="4" t="n">
        <f aca="false">IF(OR(T488="SSES",T488="VAR"),-COUNTIF(P$2:P$6715,R488)+1,IF(T488="ES",1,IF(OR(T488="CL",T488="OR",T488="SBOR",T488="SPFM",T488="FM",T488="SBFM",T488="FO",T488="GN",T488="SSGN"),0)))</f>
        <v>1</v>
      </c>
      <c r="D488" s="1" t="n">
        <v>487</v>
      </c>
      <c r="E488" s="1" t="s">
        <v>52</v>
      </c>
      <c r="F488" s="1" t="s">
        <v>53</v>
      </c>
      <c r="G488" s="1" t="s">
        <v>54</v>
      </c>
      <c r="H488" s="1" t="s">
        <v>55</v>
      </c>
      <c r="I488" s="1" t="s">
        <v>2121</v>
      </c>
      <c r="J488" s="1"/>
      <c r="K488" s="1"/>
      <c r="L488" s="1" t="s">
        <v>58</v>
      </c>
      <c r="M488" s="1" t="s">
        <v>59</v>
      </c>
      <c r="N488" s="1" t="s">
        <v>60</v>
      </c>
      <c r="O488" s="1" t="s">
        <v>59</v>
      </c>
      <c r="P488" s="1" t="n">
        <v>521447</v>
      </c>
      <c r="Q488" s="1" t="n">
        <v>721877</v>
      </c>
      <c r="R488" s="1" t="n">
        <v>721877</v>
      </c>
      <c r="S488" s="1" t="n">
        <v>521447</v>
      </c>
      <c r="T488" s="1" t="s">
        <v>69</v>
      </c>
      <c r="U488" s="1" t="s">
        <v>86</v>
      </c>
      <c r="V488" s="1" t="s">
        <v>2268</v>
      </c>
      <c r="W488" s="1" t="s">
        <v>2269</v>
      </c>
      <c r="X488" s="1" t="s">
        <v>2268</v>
      </c>
      <c r="Y488" s="1"/>
      <c r="Z488" s="1" t="n">
        <v>3</v>
      </c>
      <c r="AA488" s="1" t="s">
        <v>65</v>
      </c>
      <c r="AB488" s="1" t="s">
        <v>2270</v>
      </c>
      <c r="AC488" s="2" t="s">
        <v>66</v>
      </c>
      <c r="AD488" s="2" t="s">
        <v>67</v>
      </c>
    </row>
    <row r="489" customFormat="false" ht="12.75" hidden="false" customHeight="false" outlineLevel="0" collapsed="false">
      <c r="A489" s="3" t="s">
        <v>2271</v>
      </c>
      <c r="B489" s="1"/>
      <c r="C489" s="4" t="n">
        <f aca="false">IF(OR(T489="SSES",T489="VAR"),-COUNTIF(P$2:P$6715,R489)+1,IF(T489="ES",1,IF(OR(T489="CL",T489="OR",T489="SBOR",T489="SPFM",T489="FM",T489="SBFM",T489="FO",T489="GN",T489="SSGN"),0)))</f>
        <v>1</v>
      </c>
      <c r="D489" s="1" t="n">
        <v>488</v>
      </c>
      <c r="E489" s="1" t="s">
        <v>52</v>
      </c>
      <c r="F489" s="1" t="s">
        <v>53</v>
      </c>
      <c r="G489" s="1" t="s">
        <v>54</v>
      </c>
      <c r="H489" s="1" t="s">
        <v>55</v>
      </c>
      <c r="I489" s="1" t="s">
        <v>2121</v>
      </c>
      <c r="J489" s="1"/>
      <c r="K489" s="1"/>
      <c r="L489" s="1" t="s">
        <v>58</v>
      </c>
      <c r="M489" s="1" t="s">
        <v>59</v>
      </c>
      <c r="N489" s="1" t="s">
        <v>60</v>
      </c>
      <c r="O489" s="1" t="s">
        <v>59</v>
      </c>
      <c r="P489" s="1" t="n">
        <v>716197</v>
      </c>
      <c r="Q489" s="1" t="n">
        <v>721878</v>
      </c>
      <c r="R489" s="1" t="n">
        <v>721878</v>
      </c>
      <c r="S489" s="1" t="n">
        <v>716197</v>
      </c>
      <c r="T489" s="1" t="s">
        <v>69</v>
      </c>
      <c r="U489" s="1" t="s">
        <v>97</v>
      </c>
      <c r="V489" s="1" t="s">
        <v>2272</v>
      </c>
      <c r="W489" s="1" t="s">
        <v>2273</v>
      </c>
      <c r="X489" s="1" t="s">
        <v>2272</v>
      </c>
      <c r="Y489" s="1"/>
      <c r="Z489" s="1" t="n">
        <v>3</v>
      </c>
      <c r="AA489" s="1" t="s">
        <v>65</v>
      </c>
      <c r="AB489" s="1" t="s">
        <v>2274</v>
      </c>
      <c r="AC489" s="2" t="s">
        <v>66</v>
      </c>
      <c r="AD489" s="2" t="s">
        <v>67</v>
      </c>
    </row>
    <row r="490" customFormat="false" ht="12.75" hidden="false" customHeight="false" outlineLevel="0" collapsed="false">
      <c r="A490" s="3" t="s">
        <v>2275</v>
      </c>
      <c r="B490" s="1"/>
      <c r="C490" s="4" t="n">
        <f aca="false">IF(OR(T490="SSES",T490="VAR"),-COUNTIF(P$2:P$6715,R490)+1,IF(T490="ES",1,IF(OR(T490="CL",T490="OR",T490="SBOR",T490="SPFM",T490="FM",T490="SBFM",T490="FO",T490="GN",T490="SSGN"),0)))</f>
        <v>1</v>
      </c>
      <c r="D490" s="1" t="n">
        <v>489</v>
      </c>
      <c r="E490" s="1" t="s">
        <v>52</v>
      </c>
      <c r="F490" s="1" t="s">
        <v>53</v>
      </c>
      <c r="G490" s="1" t="s">
        <v>54</v>
      </c>
      <c r="H490" s="1" t="s">
        <v>55</v>
      </c>
      <c r="I490" s="1" t="s">
        <v>2121</v>
      </c>
      <c r="J490" s="1"/>
      <c r="K490" s="1"/>
      <c r="L490" s="1" t="s">
        <v>58</v>
      </c>
      <c r="M490" s="1" t="s">
        <v>59</v>
      </c>
      <c r="N490" s="1" t="s">
        <v>60</v>
      </c>
      <c r="O490" s="1" t="s">
        <v>59</v>
      </c>
      <c r="P490" s="1" t="n">
        <v>1333</v>
      </c>
      <c r="Q490" s="1" t="n">
        <v>197247</v>
      </c>
      <c r="R490" s="1" t="n">
        <v>197247</v>
      </c>
      <c r="S490" s="1" t="n">
        <v>1333</v>
      </c>
      <c r="T490" s="1" t="s">
        <v>69</v>
      </c>
      <c r="U490" s="1" t="s">
        <v>2276</v>
      </c>
      <c r="V490" s="1" t="s">
        <v>2277</v>
      </c>
      <c r="W490" s="1" t="s">
        <v>2278</v>
      </c>
      <c r="X490" s="1" t="s">
        <v>2277</v>
      </c>
      <c r="Y490" s="1"/>
      <c r="Z490" s="1" t="n">
        <v>3</v>
      </c>
      <c r="AA490" s="1" t="s">
        <v>65</v>
      </c>
      <c r="AB490" s="1" t="s">
        <v>2279</v>
      </c>
      <c r="AC490" s="2" t="s">
        <v>66</v>
      </c>
      <c r="AD490" s="2" t="s">
        <v>67</v>
      </c>
    </row>
    <row r="491" customFormat="false" ht="12.75" hidden="false" customHeight="false" outlineLevel="0" collapsed="false">
      <c r="A491" s="3" t="s">
        <v>2280</v>
      </c>
      <c r="B491" s="1"/>
      <c r="C491" s="4" t="n">
        <f aca="false">IF(OR(T491="SSES",T491="VAR"),-COUNTIF(P$2:P$6715,R491)+1,IF(T491="ES",1,IF(OR(T491="CL",T491="OR",T491="SBOR",T491="SPFM",T491="FM",T491="SBFM",T491="FO",T491="GN",T491="SSGN"),0)))</f>
        <v>1</v>
      </c>
      <c r="D491" s="1" t="n">
        <v>490</v>
      </c>
      <c r="E491" s="1" t="s">
        <v>52</v>
      </c>
      <c r="F491" s="1" t="s">
        <v>53</v>
      </c>
      <c r="G491" s="1" t="s">
        <v>54</v>
      </c>
      <c r="H491" s="1" t="s">
        <v>55</v>
      </c>
      <c r="I491" s="1" t="s">
        <v>2121</v>
      </c>
      <c r="J491" s="1"/>
      <c r="K491" s="1"/>
      <c r="L491" s="1" t="s">
        <v>58</v>
      </c>
      <c r="M491" s="1" t="s">
        <v>59</v>
      </c>
      <c r="N491" s="1" t="s">
        <v>60</v>
      </c>
      <c r="O491" s="1" t="s">
        <v>59</v>
      </c>
      <c r="P491" s="1" t="n">
        <v>304636</v>
      </c>
      <c r="Q491" s="1" t="n">
        <v>197247</v>
      </c>
      <c r="R491" s="1" t="n">
        <v>197247</v>
      </c>
      <c r="S491" s="1" t="n">
        <v>304636</v>
      </c>
      <c r="T491" s="1" t="s">
        <v>69</v>
      </c>
      <c r="U491" s="1" t="s">
        <v>2281</v>
      </c>
      <c r="V491" s="1" t="s">
        <v>2282</v>
      </c>
      <c r="W491" s="1" t="s">
        <v>2283</v>
      </c>
      <c r="X491" s="1" t="s">
        <v>2282</v>
      </c>
      <c r="Y491" s="1"/>
      <c r="Z491" s="1" t="n">
        <v>3</v>
      </c>
      <c r="AA491" s="1" t="s">
        <v>65</v>
      </c>
      <c r="AB491" s="1" t="s">
        <v>2284</v>
      </c>
      <c r="AC491" s="2" t="s">
        <v>66</v>
      </c>
      <c r="AD491" s="2" t="s">
        <v>67</v>
      </c>
    </row>
    <row r="492" customFormat="false" ht="12.75" hidden="false" customHeight="false" outlineLevel="0" collapsed="false">
      <c r="A492" s="3" t="s">
        <v>2285</v>
      </c>
      <c r="B492" s="1"/>
      <c r="C492" s="4" t="n">
        <f aca="false">IF(OR(T492="SSES",T492="VAR"),-COUNTIF(P$2:P$6715,R492)+1,IF(T492="ES",1,IF(OR(T492="CL",T492="OR",T492="SBOR",T492="SPFM",T492="FM",T492="SBFM",T492="FO",T492="GN",T492="SSGN"),0)))</f>
        <v>1</v>
      </c>
      <c r="D492" s="1" t="n">
        <v>491</v>
      </c>
      <c r="E492" s="1" t="s">
        <v>52</v>
      </c>
      <c r="F492" s="1" t="s">
        <v>53</v>
      </c>
      <c r="G492" s="1" t="s">
        <v>54</v>
      </c>
      <c r="H492" s="1" t="s">
        <v>55</v>
      </c>
      <c r="I492" s="1" t="s">
        <v>2121</v>
      </c>
      <c r="J492" s="1"/>
      <c r="K492" s="1"/>
      <c r="L492" s="1" t="s">
        <v>58</v>
      </c>
      <c r="M492" s="1" t="s">
        <v>59</v>
      </c>
      <c r="N492" s="1" t="s">
        <v>60</v>
      </c>
      <c r="O492" s="1" t="s">
        <v>59</v>
      </c>
      <c r="P492" s="1" t="n">
        <v>234117</v>
      </c>
      <c r="Q492" s="1" t="n">
        <v>202560</v>
      </c>
      <c r="R492" s="1" t="n">
        <v>202560</v>
      </c>
      <c r="S492" s="1" t="n">
        <v>234117</v>
      </c>
      <c r="T492" s="1" t="s">
        <v>69</v>
      </c>
      <c r="U492" s="1" t="s">
        <v>797</v>
      </c>
      <c r="V492" s="1" t="s">
        <v>2286</v>
      </c>
      <c r="W492" s="1" t="s">
        <v>2287</v>
      </c>
      <c r="X492" s="1" t="s">
        <v>2286</v>
      </c>
      <c r="Y492" s="1"/>
      <c r="Z492" s="1" t="n">
        <v>3</v>
      </c>
      <c r="AA492" s="1" t="s">
        <v>65</v>
      </c>
      <c r="AB492" s="1" t="s">
        <v>2288</v>
      </c>
      <c r="AC492" s="2" t="s">
        <v>66</v>
      </c>
      <c r="AD492" s="2" t="s">
        <v>67</v>
      </c>
    </row>
    <row r="493" customFormat="false" ht="12.75" hidden="false" customHeight="false" outlineLevel="0" collapsed="false">
      <c r="A493" s="3" t="s">
        <v>2289</v>
      </c>
      <c r="B493" s="1"/>
      <c r="C493" s="4" t="n">
        <f aca="false">IF(OR(T493="SSES",T493="VAR"),-COUNTIF(P$2:P$6715,R493)+1,IF(T493="ES",1,IF(OR(T493="CL",T493="OR",T493="SBOR",T493="SPFM",T493="FM",T493="SBFM",T493="FO",T493="GN",T493="SSGN"),0)))</f>
        <v>1</v>
      </c>
      <c r="D493" s="1" t="n">
        <v>492</v>
      </c>
      <c r="E493" s="1" t="s">
        <v>52</v>
      </c>
      <c r="F493" s="1" t="s">
        <v>53</v>
      </c>
      <c r="G493" s="1" t="s">
        <v>54</v>
      </c>
      <c r="H493" s="1" t="s">
        <v>55</v>
      </c>
      <c r="I493" s="1" t="s">
        <v>2121</v>
      </c>
      <c r="J493" s="1"/>
      <c r="K493" s="1"/>
      <c r="L493" s="1" t="s">
        <v>58</v>
      </c>
      <c r="M493" s="1" t="s">
        <v>59</v>
      </c>
      <c r="N493" s="1" t="s">
        <v>60</v>
      </c>
      <c r="O493" s="1" t="s">
        <v>59</v>
      </c>
      <c r="P493" s="1" t="n">
        <v>234118</v>
      </c>
      <c r="Q493" s="1" t="n">
        <v>202554</v>
      </c>
      <c r="R493" s="1" t="n">
        <v>202554</v>
      </c>
      <c r="S493" s="1" t="n">
        <v>234118</v>
      </c>
      <c r="T493" s="1" t="s">
        <v>69</v>
      </c>
      <c r="U493" s="1" t="s">
        <v>1218</v>
      </c>
      <c r="V493" s="1" t="s">
        <v>2290</v>
      </c>
      <c r="W493" s="1" t="s">
        <v>2291</v>
      </c>
      <c r="X493" s="1" t="s">
        <v>2290</v>
      </c>
      <c r="Y493" s="1"/>
      <c r="Z493" s="1" t="n">
        <v>3</v>
      </c>
      <c r="AA493" s="1" t="s">
        <v>65</v>
      </c>
      <c r="AB493" s="1" t="s">
        <v>2292</v>
      </c>
      <c r="AC493" s="2" t="s">
        <v>66</v>
      </c>
      <c r="AD493" s="2" t="s">
        <v>67</v>
      </c>
    </row>
    <row r="494" customFormat="false" ht="12.75" hidden="false" customHeight="false" outlineLevel="0" collapsed="false">
      <c r="A494" s="3" t="s">
        <v>2293</v>
      </c>
      <c r="B494" s="1"/>
      <c r="C494" s="4" t="n">
        <f aca="false">IF(OR(T494="SSES",T494="VAR"),-COUNTIF(P$2:P$6715,R494)+1,IF(T494="ES",1,IF(OR(T494="CL",T494="OR",T494="SBOR",T494="SPFM",T494="FM",T494="SBFM",T494="FO",T494="GN",T494="SSGN"),0)))</f>
        <v>1</v>
      </c>
      <c r="D494" s="1" t="n">
        <v>493</v>
      </c>
      <c r="E494" s="1" t="s">
        <v>52</v>
      </c>
      <c r="F494" s="1" t="s">
        <v>53</v>
      </c>
      <c r="G494" s="1" t="s">
        <v>54</v>
      </c>
      <c r="H494" s="1" t="s">
        <v>55</v>
      </c>
      <c r="I494" s="1" t="s">
        <v>2121</v>
      </c>
      <c r="J494" s="1"/>
      <c r="K494" s="1"/>
      <c r="L494" s="1" t="s">
        <v>58</v>
      </c>
      <c r="M494" s="1" t="s">
        <v>59</v>
      </c>
      <c r="N494" s="1" t="s">
        <v>60</v>
      </c>
      <c r="O494" s="1" t="s">
        <v>59</v>
      </c>
      <c r="P494" s="1" t="n">
        <v>234119</v>
      </c>
      <c r="Q494" s="1" t="n">
        <v>197923</v>
      </c>
      <c r="R494" s="1" t="n">
        <v>197923</v>
      </c>
      <c r="S494" s="1" t="n">
        <v>234119</v>
      </c>
      <c r="T494" s="1" t="s">
        <v>69</v>
      </c>
      <c r="U494" s="1" t="s">
        <v>1586</v>
      </c>
      <c r="V494" s="1" t="s">
        <v>2294</v>
      </c>
      <c r="W494" s="1" t="s">
        <v>2295</v>
      </c>
      <c r="X494" s="1" t="s">
        <v>2294</v>
      </c>
      <c r="Y494" s="1"/>
      <c r="Z494" s="1" t="n">
        <v>3</v>
      </c>
      <c r="AA494" s="1" t="s">
        <v>65</v>
      </c>
      <c r="AB494" s="1" t="s">
        <v>2296</v>
      </c>
      <c r="AC494" s="2" t="s">
        <v>66</v>
      </c>
      <c r="AD494" s="2" t="s">
        <v>67</v>
      </c>
    </row>
    <row r="495" customFormat="false" ht="12.75" hidden="false" customHeight="false" outlineLevel="0" collapsed="false">
      <c r="A495" s="3" t="s">
        <v>2297</v>
      </c>
      <c r="B495" s="1"/>
      <c r="C495" s="4" t="n">
        <f aca="false">IF(OR(T495="SSES",T495="VAR"),-COUNTIF(P$2:P$6715,R495)+1,IF(T495="ES",1,IF(OR(T495="CL",T495="OR",T495="SBOR",T495="SPFM",T495="FM",T495="SBFM",T495="FO",T495="GN",T495="SSGN"),0)))</f>
        <v>1</v>
      </c>
      <c r="D495" s="1" t="n">
        <v>494</v>
      </c>
      <c r="E495" s="1" t="s">
        <v>52</v>
      </c>
      <c r="F495" s="1" t="s">
        <v>53</v>
      </c>
      <c r="G495" s="1" t="s">
        <v>54</v>
      </c>
      <c r="H495" s="1" t="s">
        <v>55</v>
      </c>
      <c r="I495" s="1" t="s">
        <v>2121</v>
      </c>
      <c r="J495" s="1"/>
      <c r="K495" s="1"/>
      <c r="L495" s="1" t="s">
        <v>58</v>
      </c>
      <c r="M495" s="1" t="s">
        <v>59</v>
      </c>
      <c r="N495" s="1" t="s">
        <v>60</v>
      </c>
      <c r="O495" s="1" t="s">
        <v>59</v>
      </c>
      <c r="P495" s="1" t="n">
        <v>1310</v>
      </c>
      <c r="Q495" s="1" t="n">
        <v>197923</v>
      </c>
      <c r="R495" s="1" t="n">
        <v>197923</v>
      </c>
      <c r="S495" s="1" t="n">
        <v>1310</v>
      </c>
      <c r="T495" s="1" t="s">
        <v>69</v>
      </c>
      <c r="U495" s="1" t="s">
        <v>1009</v>
      </c>
      <c r="V495" s="1" t="s">
        <v>2298</v>
      </c>
      <c r="W495" s="1" t="s">
        <v>2299</v>
      </c>
      <c r="X495" s="1" t="s">
        <v>2298</v>
      </c>
      <c r="Y495" s="1"/>
      <c r="Z495" s="1" t="n">
        <v>3</v>
      </c>
      <c r="AA495" s="1" t="s">
        <v>65</v>
      </c>
      <c r="AB495" s="1" t="s">
        <v>2300</v>
      </c>
      <c r="AC495" s="2" t="s">
        <v>66</v>
      </c>
      <c r="AD495" s="2" t="s">
        <v>67</v>
      </c>
    </row>
    <row r="496" customFormat="false" ht="12.75" hidden="false" customHeight="false" outlineLevel="0" collapsed="false">
      <c r="A496" s="3" t="s">
        <v>2301</v>
      </c>
      <c r="B496" s="1" t="s">
        <v>2302</v>
      </c>
      <c r="C496" s="4" t="n">
        <f aca="false">IF(OR(T496="SSES",T496="VAR"),-COUNTIF(P$2:P$6715,R496)+1,IF(T496="ES",1,IF(OR(T496="CL",T496="OR",T496="SBOR",T496="SPFM",T496="FM",T496="SBFM",T496="FO",T496="GN",T496="SSGN"),0)))</f>
        <v>1</v>
      </c>
      <c r="D496" s="1" t="n">
        <v>495</v>
      </c>
      <c r="E496" s="1" t="s">
        <v>52</v>
      </c>
      <c r="F496" s="1" t="s">
        <v>53</v>
      </c>
      <c r="G496" s="1" t="s">
        <v>54</v>
      </c>
      <c r="H496" s="1" t="s">
        <v>55</v>
      </c>
      <c r="I496" s="1" t="s">
        <v>2121</v>
      </c>
      <c r="J496" s="1"/>
      <c r="K496" s="1"/>
      <c r="L496" s="1" t="s">
        <v>58</v>
      </c>
      <c r="M496" s="1" t="s">
        <v>59</v>
      </c>
      <c r="N496" s="1" t="s">
        <v>60</v>
      </c>
      <c r="O496" s="1" t="s">
        <v>59</v>
      </c>
      <c r="P496" s="1" t="n">
        <v>234120</v>
      </c>
      <c r="Q496" s="1" t="n">
        <v>197923</v>
      </c>
      <c r="R496" s="1" t="n">
        <v>197923</v>
      </c>
      <c r="S496" s="1" t="n">
        <v>234120</v>
      </c>
      <c r="T496" s="1" t="s">
        <v>69</v>
      </c>
      <c r="U496" s="1" t="s">
        <v>2303</v>
      </c>
      <c r="V496" s="1" t="s">
        <v>2304</v>
      </c>
      <c r="W496" s="1" t="s">
        <v>2305</v>
      </c>
      <c r="X496" s="1" t="s">
        <v>2304</v>
      </c>
      <c r="Y496" s="1"/>
      <c r="Z496" s="1" t="n">
        <v>3</v>
      </c>
      <c r="AA496" s="1" t="s">
        <v>65</v>
      </c>
      <c r="AB496" s="1" t="s">
        <v>2306</v>
      </c>
      <c r="AC496" s="2" t="s">
        <v>66</v>
      </c>
      <c r="AD496" s="2" t="s">
        <v>67</v>
      </c>
    </row>
    <row r="497" customFormat="false" ht="12.75" hidden="false" customHeight="false" outlineLevel="0" collapsed="false">
      <c r="A497" s="3" t="s">
        <v>2307</v>
      </c>
      <c r="B497" s="1" t="s">
        <v>2308</v>
      </c>
      <c r="C497" s="4" t="n">
        <f aca="false">IF(OR(T497="SSES",T497="VAR"),-COUNTIF(P$2:P$6715,R497)+1,IF(T497="ES",1,IF(OR(T497="CL",T497="OR",T497="SBOR",T497="SPFM",T497="FM",T497="SBFM",T497="FO",T497="GN",T497="SSGN"),0)))</f>
        <v>1</v>
      </c>
      <c r="D497" s="1" t="n">
        <v>496</v>
      </c>
      <c r="E497" s="1" t="s">
        <v>52</v>
      </c>
      <c r="F497" s="1" t="s">
        <v>53</v>
      </c>
      <c r="G497" s="1" t="s">
        <v>54</v>
      </c>
      <c r="H497" s="1" t="s">
        <v>55</v>
      </c>
      <c r="I497" s="1" t="s">
        <v>2121</v>
      </c>
      <c r="J497" s="1"/>
      <c r="K497" s="1"/>
      <c r="L497" s="1" t="s">
        <v>58</v>
      </c>
      <c r="M497" s="1" t="s">
        <v>59</v>
      </c>
      <c r="N497" s="1" t="s">
        <v>60</v>
      </c>
      <c r="O497" s="1" t="s">
        <v>59</v>
      </c>
      <c r="P497" s="1" t="n">
        <v>457285</v>
      </c>
      <c r="Q497" s="1" t="n">
        <v>197923</v>
      </c>
      <c r="R497" s="1" t="n">
        <v>197923</v>
      </c>
      <c r="S497" s="1" t="n">
        <v>457285</v>
      </c>
      <c r="T497" s="1" t="s">
        <v>69</v>
      </c>
      <c r="U497" s="1" t="s">
        <v>2045</v>
      </c>
      <c r="V497" s="1" t="s">
        <v>2309</v>
      </c>
      <c r="W497" s="1" t="s">
        <v>2310</v>
      </c>
      <c r="X497" s="1" t="s">
        <v>2309</v>
      </c>
      <c r="Y497" s="1"/>
      <c r="Z497" s="1" t="n">
        <v>3</v>
      </c>
      <c r="AA497" s="1" t="s">
        <v>65</v>
      </c>
      <c r="AB497" s="1" t="s">
        <v>2311</v>
      </c>
      <c r="AC497" s="2" t="s">
        <v>66</v>
      </c>
      <c r="AD497" s="2" t="s">
        <v>67</v>
      </c>
    </row>
    <row r="498" customFormat="false" ht="12.75" hidden="false" customHeight="false" outlineLevel="0" collapsed="false">
      <c r="A498" s="3" t="s">
        <v>2312</v>
      </c>
      <c r="B498" s="1"/>
      <c r="C498" s="4" t="n">
        <f aca="false">IF(OR(T498="SSES",T498="VAR"),-COUNTIF(P$2:P$6715,R498)+1,IF(T498="ES",1,IF(OR(T498="CL",T498="OR",T498="SBOR",T498="SPFM",T498="FM",T498="SBFM",T498="FO",T498="GN",T498="SSGN"),0)))</f>
        <v>1</v>
      </c>
      <c r="D498" s="1" t="n">
        <v>497</v>
      </c>
      <c r="E498" s="1" t="s">
        <v>52</v>
      </c>
      <c r="F498" s="1" t="s">
        <v>53</v>
      </c>
      <c r="G498" s="1" t="s">
        <v>54</v>
      </c>
      <c r="H498" s="1" t="s">
        <v>55</v>
      </c>
      <c r="I498" s="1" t="s">
        <v>2121</v>
      </c>
      <c r="J498" s="1"/>
      <c r="K498" s="1"/>
      <c r="L498" s="1" t="s">
        <v>58</v>
      </c>
      <c r="M498" s="1" t="s">
        <v>59</v>
      </c>
      <c r="N498" s="1" t="s">
        <v>60</v>
      </c>
      <c r="O498" s="1" t="s">
        <v>59</v>
      </c>
      <c r="P498" s="1" t="n">
        <v>234125</v>
      </c>
      <c r="Q498" s="1" t="n">
        <v>197923</v>
      </c>
      <c r="R498" s="1" t="n">
        <v>197923</v>
      </c>
      <c r="S498" s="1" t="n">
        <v>234125</v>
      </c>
      <c r="T498" s="1" t="s">
        <v>69</v>
      </c>
      <c r="U498" s="1" t="s">
        <v>97</v>
      </c>
      <c r="V498" s="1" t="s">
        <v>2313</v>
      </c>
      <c r="W498" s="1" t="s">
        <v>2314</v>
      </c>
      <c r="X498" s="1" t="s">
        <v>2313</v>
      </c>
      <c r="Y498" s="1"/>
      <c r="Z498" s="1" t="n">
        <v>3</v>
      </c>
      <c r="AA498" s="1" t="s">
        <v>65</v>
      </c>
      <c r="AB498" s="1" t="s">
        <v>2315</v>
      </c>
      <c r="AC498" s="2" t="s">
        <v>66</v>
      </c>
      <c r="AD498" s="2" t="s">
        <v>67</v>
      </c>
    </row>
    <row r="499" customFormat="false" ht="12.75" hidden="false" customHeight="false" outlineLevel="0" collapsed="false">
      <c r="A499" s="3" t="s">
        <v>2316</v>
      </c>
      <c r="B499" s="1"/>
      <c r="C499" s="4" t="n">
        <f aca="false">IF(OR(T499="SSES",T499="VAR"),-COUNTIF(P$2:P$6715,R499)+1,IF(T499="ES",1,IF(OR(T499="CL",T499="OR",T499="SBOR",T499="SPFM",T499="FM",T499="SBFM",T499="FO",T499="GN",T499="SSGN"),0)))</f>
        <v>1</v>
      </c>
      <c r="D499" s="1" t="n">
        <v>498</v>
      </c>
      <c r="E499" s="1" t="s">
        <v>52</v>
      </c>
      <c r="F499" s="1" t="s">
        <v>53</v>
      </c>
      <c r="G499" s="1" t="s">
        <v>54</v>
      </c>
      <c r="H499" s="1" t="s">
        <v>55</v>
      </c>
      <c r="I499" s="1" t="s">
        <v>2121</v>
      </c>
      <c r="J499" s="1"/>
      <c r="K499" s="1"/>
      <c r="L499" s="1" t="s">
        <v>58</v>
      </c>
      <c r="M499" s="1" t="s">
        <v>59</v>
      </c>
      <c r="N499" s="1" t="s">
        <v>60</v>
      </c>
      <c r="O499" s="1" t="s">
        <v>59</v>
      </c>
      <c r="P499" s="1" t="n">
        <v>1344</v>
      </c>
      <c r="Q499" s="1" t="n">
        <v>198397</v>
      </c>
      <c r="R499" s="1" t="n">
        <v>198397</v>
      </c>
      <c r="S499" s="1" t="n">
        <v>1344</v>
      </c>
      <c r="T499" s="1" t="s">
        <v>69</v>
      </c>
      <c r="U499" s="1" t="s">
        <v>2317</v>
      </c>
      <c r="V499" s="1" t="s">
        <v>2318</v>
      </c>
      <c r="W499" s="1" t="s">
        <v>2319</v>
      </c>
      <c r="X499" s="1" t="s">
        <v>2318</v>
      </c>
      <c r="Y499" s="1"/>
      <c r="Z499" s="1" t="n">
        <v>3</v>
      </c>
      <c r="AA499" s="1" t="s">
        <v>65</v>
      </c>
      <c r="AB499" s="1" t="s">
        <v>2320</v>
      </c>
      <c r="AC499" s="2" t="s">
        <v>66</v>
      </c>
      <c r="AD499" s="2" t="s">
        <v>67</v>
      </c>
    </row>
    <row r="500" customFormat="false" ht="12.75" hidden="false" customHeight="false" outlineLevel="0" collapsed="false">
      <c r="A500" s="3" t="s">
        <v>2321</v>
      </c>
      <c r="B500" s="1"/>
      <c r="C500" s="4" t="n">
        <f aca="false">IF(OR(T500="SSES",T500="VAR"),-COUNTIF(P$2:P$6715,R500)+1,IF(T500="ES",1,IF(OR(T500="CL",T500="OR",T500="SBOR",T500="SPFM",T500="FM",T500="SBFM",T500="FO",T500="GN",T500="SSGN"),0)))</f>
        <v>0</v>
      </c>
      <c r="D500" s="1" t="n">
        <v>499</v>
      </c>
      <c r="E500" s="1" t="s">
        <v>52</v>
      </c>
      <c r="F500" s="1" t="s">
        <v>53</v>
      </c>
      <c r="G500" s="1" t="s">
        <v>54</v>
      </c>
      <c r="H500" s="1" t="s">
        <v>55</v>
      </c>
      <c r="I500" s="1" t="s">
        <v>2121</v>
      </c>
      <c r="J500" s="1"/>
      <c r="K500" s="1"/>
      <c r="L500" s="1" t="s">
        <v>58</v>
      </c>
      <c r="M500" s="1" t="s">
        <v>59</v>
      </c>
      <c r="N500" s="1" t="s">
        <v>60</v>
      </c>
      <c r="O500" s="1" t="s">
        <v>59</v>
      </c>
      <c r="P500" s="1" t="n">
        <v>198400</v>
      </c>
      <c r="Q500" s="1" t="n">
        <v>184388</v>
      </c>
      <c r="R500" s="1" t="n">
        <v>184388</v>
      </c>
      <c r="S500" s="1" t="n">
        <v>198400</v>
      </c>
      <c r="T500" s="1" t="s">
        <v>61</v>
      </c>
      <c r="U500" s="1" t="s">
        <v>81</v>
      </c>
      <c r="V500" s="1" t="s">
        <v>2322</v>
      </c>
      <c r="W500" s="1" t="s">
        <v>2323</v>
      </c>
      <c r="X500" s="1" t="s">
        <v>2322</v>
      </c>
      <c r="Y500" s="1"/>
      <c r="Z500" s="1"/>
      <c r="AA500" s="1" t="s">
        <v>65</v>
      </c>
      <c r="AB500" s="1"/>
      <c r="AC500" s="2" t="s">
        <v>66</v>
      </c>
      <c r="AD500" s="2" t="s">
        <v>67</v>
      </c>
    </row>
    <row r="501" customFormat="false" ht="12.75" hidden="false" customHeight="false" outlineLevel="0" collapsed="false">
      <c r="A501" s="3" t="s">
        <v>2324</v>
      </c>
      <c r="B501" s="1"/>
      <c r="C501" s="4" t="n">
        <f aca="false">IF(OR(T501="SSES",T501="VAR"),-COUNTIF(P$2:P$6715,R501)+1,IF(T501="ES",1,IF(OR(T501="CL",T501="OR",T501="SBOR",T501="SPFM",T501="FM",T501="SBFM",T501="FO",T501="GN",T501="SSGN"),0)))</f>
        <v>1</v>
      </c>
      <c r="D501" s="1" t="n">
        <v>500</v>
      </c>
      <c r="E501" s="1" t="s">
        <v>52</v>
      </c>
      <c r="F501" s="1" t="s">
        <v>53</v>
      </c>
      <c r="G501" s="1" t="s">
        <v>54</v>
      </c>
      <c r="H501" s="1" t="s">
        <v>55</v>
      </c>
      <c r="I501" s="1" t="s">
        <v>2121</v>
      </c>
      <c r="J501" s="1"/>
      <c r="K501" s="1"/>
      <c r="L501" s="1" t="s">
        <v>58</v>
      </c>
      <c r="M501" s="1" t="s">
        <v>59</v>
      </c>
      <c r="N501" s="1" t="s">
        <v>60</v>
      </c>
      <c r="O501" s="1" t="s">
        <v>59</v>
      </c>
      <c r="P501" s="1" t="n">
        <v>836099</v>
      </c>
      <c r="Q501" s="1" t="n">
        <v>198400</v>
      </c>
      <c r="R501" s="1" t="n">
        <v>198400</v>
      </c>
      <c r="S501" s="1" t="n">
        <v>836099</v>
      </c>
      <c r="T501" s="1" t="s">
        <v>69</v>
      </c>
      <c r="U501" s="1" t="s">
        <v>2325</v>
      </c>
      <c r="V501" s="1" t="s">
        <v>2326</v>
      </c>
      <c r="W501" s="1" t="s">
        <v>2327</v>
      </c>
      <c r="X501" s="1" t="s">
        <v>2326</v>
      </c>
      <c r="Y501" s="1"/>
      <c r="Z501" s="1" t="n">
        <v>3</v>
      </c>
      <c r="AA501" s="1" t="s">
        <v>65</v>
      </c>
      <c r="AB501" s="1" t="s">
        <v>2328</v>
      </c>
      <c r="AC501" s="2" t="s">
        <v>66</v>
      </c>
      <c r="AD501" s="2" t="s">
        <v>67</v>
      </c>
    </row>
    <row r="502" customFormat="false" ht="12.75" hidden="false" customHeight="false" outlineLevel="0" collapsed="false">
      <c r="A502" s="3" t="s">
        <v>2329</v>
      </c>
      <c r="B502" s="1"/>
      <c r="C502" s="4" t="n">
        <f aca="false">IF(OR(T502="SSES",T502="VAR"),-COUNTIF(P$2:P$6715,R502)+1,IF(T502="ES",1,IF(OR(T502="CL",T502="OR",T502="SBOR",T502="SPFM",T502="FM",T502="SBFM",T502="FO",T502="GN",T502="SSGN"),0)))</f>
        <v>1</v>
      </c>
      <c r="D502" s="1" t="n">
        <v>501</v>
      </c>
      <c r="E502" s="1" t="s">
        <v>52</v>
      </c>
      <c r="F502" s="1" t="s">
        <v>53</v>
      </c>
      <c r="G502" s="1" t="s">
        <v>54</v>
      </c>
      <c r="H502" s="1" t="s">
        <v>55</v>
      </c>
      <c r="I502" s="1" t="s">
        <v>2121</v>
      </c>
      <c r="J502" s="1"/>
      <c r="K502" s="1"/>
      <c r="L502" s="1" t="s">
        <v>58</v>
      </c>
      <c r="M502" s="1" t="s">
        <v>59</v>
      </c>
      <c r="N502" s="1" t="s">
        <v>60</v>
      </c>
      <c r="O502" s="1" t="s">
        <v>59</v>
      </c>
      <c r="P502" s="1" t="n">
        <v>720113</v>
      </c>
      <c r="Q502" s="1" t="n">
        <v>198400</v>
      </c>
      <c r="R502" s="1" t="n">
        <v>198400</v>
      </c>
      <c r="S502" s="1" t="n">
        <v>720113</v>
      </c>
      <c r="T502" s="1" t="s">
        <v>69</v>
      </c>
      <c r="U502" s="1" t="s">
        <v>2330</v>
      </c>
      <c r="V502" s="1" t="s">
        <v>2331</v>
      </c>
      <c r="W502" s="1" t="s">
        <v>2332</v>
      </c>
      <c r="X502" s="1" t="s">
        <v>2331</v>
      </c>
      <c r="Y502" s="1"/>
      <c r="Z502" s="1" t="n">
        <v>3</v>
      </c>
      <c r="AA502" s="1" t="s">
        <v>65</v>
      </c>
      <c r="AB502" s="1" t="s">
        <v>2333</v>
      </c>
    </row>
    <row r="503" customFormat="false" ht="12.75" hidden="false" customHeight="false" outlineLevel="0" collapsed="false">
      <c r="A503" s="3" t="s">
        <v>2334</v>
      </c>
      <c r="B503" s="1"/>
      <c r="C503" s="4" t="n">
        <f aca="false">IF(OR(T503="SSES",T503="VAR"),-COUNTIF(P$2:P$6715,R503)+1,IF(T503="ES",1,IF(OR(T503="CL",T503="OR",T503="SBOR",T503="SPFM",T503="FM",T503="SBFM",T503="FO",T503="GN",T503="SSGN"),0)))</f>
        <v>1</v>
      </c>
      <c r="D503" s="1" t="n">
        <v>502</v>
      </c>
      <c r="E503" s="1" t="s">
        <v>52</v>
      </c>
      <c r="F503" s="1" t="s">
        <v>53</v>
      </c>
      <c r="G503" s="1" t="s">
        <v>54</v>
      </c>
      <c r="H503" s="1" t="s">
        <v>55</v>
      </c>
      <c r="I503" s="1" t="s">
        <v>2121</v>
      </c>
      <c r="J503" s="1"/>
      <c r="K503" s="1"/>
      <c r="L503" s="1" t="s">
        <v>58</v>
      </c>
      <c r="M503" s="1" t="s">
        <v>59</v>
      </c>
      <c r="N503" s="1" t="s">
        <v>60</v>
      </c>
      <c r="O503" s="1" t="s">
        <v>59</v>
      </c>
      <c r="P503" s="1" t="n">
        <v>1278</v>
      </c>
      <c r="Q503" s="1" t="n">
        <v>198400</v>
      </c>
      <c r="R503" s="1" t="n">
        <v>198400</v>
      </c>
      <c r="S503" s="1" t="n">
        <v>1278</v>
      </c>
      <c r="T503" s="1" t="s">
        <v>69</v>
      </c>
      <c r="U503" s="1" t="s">
        <v>145</v>
      </c>
      <c r="V503" s="1" t="s">
        <v>2335</v>
      </c>
      <c r="W503" s="1" t="s">
        <v>2336</v>
      </c>
      <c r="X503" s="1" t="s">
        <v>2335</v>
      </c>
      <c r="Y503" s="1"/>
      <c r="Z503" s="1" t="n">
        <v>3</v>
      </c>
      <c r="AA503" s="1" t="s">
        <v>65</v>
      </c>
      <c r="AB503" s="1" t="s">
        <v>2337</v>
      </c>
      <c r="AC503" s="2" t="s">
        <v>66</v>
      </c>
      <c r="AD503" s="2" t="s">
        <v>67</v>
      </c>
    </row>
    <row r="504" customFormat="false" ht="12.75" hidden="false" customHeight="false" outlineLevel="0" collapsed="false">
      <c r="A504" s="3" t="s">
        <v>2338</v>
      </c>
      <c r="B504" s="1"/>
      <c r="C504" s="4" t="n">
        <f aca="false">IF(OR(T504="SSES",T504="VAR"),-COUNTIF(P$2:P$6715,R504)+1,IF(T504="ES",1,IF(OR(T504="CL",T504="OR",T504="SBOR",T504="SPFM",T504="FM",T504="SBFM",T504="FO",T504="GN",T504="SSGN"),0)))</f>
        <v>1</v>
      </c>
      <c r="D504" s="1" t="n">
        <v>503</v>
      </c>
      <c r="E504" s="1" t="s">
        <v>52</v>
      </c>
      <c r="F504" s="1" t="s">
        <v>53</v>
      </c>
      <c r="G504" s="1" t="s">
        <v>54</v>
      </c>
      <c r="H504" s="1" t="s">
        <v>55</v>
      </c>
      <c r="I504" s="1" t="s">
        <v>2121</v>
      </c>
      <c r="J504" s="1"/>
      <c r="K504" s="1"/>
      <c r="L504" s="1" t="s">
        <v>58</v>
      </c>
      <c r="M504" s="1" t="s">
        <v>59</v>
      </c>
      <c r="N504" s="1" t="s">
        <v>60</v>
      </c>
      <c r="O504" s="1" t="s">
        <v>59</v>
      </c>
      <c r="P504" s="1" t="n">
        <v>304684</v>
      </c>
      <c r="Q504" s="1" t="n">
        <v>198400</v>
      </c>
      <c r="R504" s="1" t="n">
        <v>198400</v>
      </c>
      <c r="S504" s="1" t="n">
        <v>304684</v>
      </c>
      <c r="T504" s="1" t="s">
        <v>69</v>
      </c>
      <c r="U504" s="1" t="s">
        <v>2339</v>
      </c>
      <c r="V504" s="1" t="s">
        <v>2340</v>
      </c>
      <c r="W504" s="1" t="s">
        <v>2341</v>
      </c>
      <c r="X504" s="1" t="s">
        <v>2340</v>
      </c>
      <c r="Y504" s="1"/>
      <c r="Z504" s="1" t="n">
        <v>3</v>
      </c>
      <c r="AA504" s="1" t="s">
        <v>65</v>
      </c>
      <c r="AB504" s="1" t="s">
        <v>2342</v>
      </c>
      <c r="AC504" s="2" t="s">
        <v>66</v>
      </c>
      <c r="AD504" s="2" t="s">
        <v>67</v>
      </c>
    </row>
    <row r="505" customFormat="false" ht="12.75" hidden="false" customHeight="false" outlineLevel="0" collapsed="false">
      <c r="A505" s="3" t="s">
        <v>2343</v>
      </c>
      <c r="B505" s="1"/>
      <c r="C505" s="4" t="n">
        <f aca="false">IF(OR(T505="SSES",T505="VAR"),-COUNTIF(P$2:P$6715,R505)+1,IF(T505="ES",1,IF(OR(T505="CL",T505="OR",T505="SBOR",T505="SPFM",T505="FM",T505="SBFM",T505="FO",T505="GN",T505="SSGN"),0)))</f>
        <v>1</v>
      </c>
      <c r="D505" s="1" t="n">
        <v>504</v>
      </c>
      <c r="E505" s="1" t="s">
        <v>52</v>
      </c>
      <c r="F505" s="1" t="s">
        <v>53</v>
      </c>
      <c r="G505" s="1" t="s">
        <v>54</v>
      </c>
      <c r="H505" s="1" t="s">
        <v>55</v>
      </c>
      <c r="I505" s="1" t="s">
        <v>2121</v>
      </c>
      <c r="J505" s="1"/>
      <c r="K505" s="1"/>
      <c r="L505" s="1" t="s">
        <v>58</v>
      </c>
      <c r="M505" s="1" t="s">
        <v>59</v>
      </c>
      <c r="N505" s="1" t="s">
        <v>60</v>
      </c>
      <c r="O505" s="1" t="s">
        <v>59</v>
      </c>
      <c r="P505" s="1" t="n">
        <v>1286</v>
      </c>
      <c r="Q505" s="1" t="n">
        <v>198400</v>
      </c>
      <c r="R505" s="1" t="n">
        <v>198400</v>
      </c>
      <c r="S505" s="1" t="n">
        <v>1286</v>
      </c>
      <c r="T505" s="1" t="s">
        <v>69</v>
      </c>
      <c r="U505" s="1" t="s">
        <v>2344</v>
      </c>
      <c r="V505" s="1" t="s">
        <v>2345</v>
      </c>
      <c r="W505" s="1" t="s">
        <v>2346</v>
      </c>
      <c r="X505" s="1" t="s">
        <v>2345</v>
      </c>
      <c r="Y505" s="1"/>
      <c r="Z505" s="1" t="n">
        <v>3</v>
      </c>
      <c r="AA505" s="1" t="s">
        <v>65</v>
      </c>
      <c r="AB505" s="1" t="s">
        <v>2347</v>
      </c>
      <c r="AC505" s="2" t="s">
        <v>66</v>
      </c>
      <c r="AD505" s="2" t="s">
        <v>67</v>
      </c>
    </row>
    <row r="506" customFormat="false" ht="12.75" hidden="false" customHeight="false" outlineLevel="0" collapsed="false">
      <c r="A506" s="3" t="s">
        <v>2348</v>
      </c>
      <c r="B506" s="1" t="s">
        <v>2349</v>
      </c>
      <c r="C506" s="4" t="n">
        <f aca="false">IF(OR(T506="SSES",T506="VAR"),-COUNTIF(P$2:P$6715,R506)+1,IF(T506="ES",1,IF(OR(T506="CL",T506="OR",T506="SBOR",T506="SPFM",T506="FM",T506="SBFM",T506="FO",T506="GN",T506="SSGN"),0)))</f>
        <v>1</v>
      </c>
      <c r="D506" s="1" t="n">
        <v>505</v>
      </c>
      <c r="E506" s="1" t="s">
        <v>52</v>
      </c>
      <c r="F506" s="1" t="s">
        <v>53</v>
      </c>
      <c r="G506" s="1" t="s">
        <v>54</v>
      </c>
      <c r="H506" s="1" t="s">
        <v>55</v>
      </c>
      <c r="I506" s="1" t="s">
        <v>2350</v>
      </c>
      <c r="J506" s="1"/>
      <c r="K506" s="1"/>
      <c r="L506" s="1" t="s">
        <v>58</v>
      </c>
      <c r="M506" s="1" t="s">
        <v>59</v>
      </c>
      <c r="N506" s="1" t="s">
        <v>60</v>
      </c>
      <c r="O506" s="1" t="s">
        <v>59</v>
      </c>
      <c r="P506" s="1" t="n">
        <v>1353</v>
      </c>
      <c r="Q506" s="1" t="n">
        <v>198401</v>
      </c>
      <c r="R506" s="1" t="n">
        <v>198401</v>
      </c>
      <c r="S506" s="1" t="n">
        <v>1353</v>
      </c>
      <c r="T506" s="1" t="s">
        <v>69</v>
      </c>
      <c r="U506" s="1" t="s">
        <v>2351</v>
      </c>
      <c r="V506" s="1" t="s">
        <v>2352</v>
      </c>
      <c r="W506" s="1" t="s">
        <v>2353</v>
      </c>
      <c r="X506" s="1" t="s">
        <v>2352</v>
      </c>
      <c r="Y506" s="1" t="s">
        <v>2354</v>
      </c>
      <c r="Z506" s="1" t="n">
        <v>3</v>
      </c>
      <c r="AA506" s="1" t="s">
        <v>65</v>
      </c>
      <c r="AB506" s="1" t="s">
        <v>2355</v>
      </c>
      <c r="AC506" s="2" t="s">
        <v>66</v>
      </c>
      <c r="AD506" s="2" t="s">
        <v>67</v>
      </c>
    </row>
    <row r="507" customFormat="false" ht="12.75" hidden="false" customHeight="false" outlineLevel="0" collapsed="false">
      <c r="A507" s="3" t="s">
        <v>2356</v>
      </c>
      <c r="B507" s="1"/>
      <c r="C507" s="4" t="n">
        <f aca="false">IF(OR(T507="SSES",T507="VAR"),-COUNTIF(P$2:P$6715,R507)+1,IF(T507="ES",1,IF(OR(T507="CL",T507="OR",T507="SBOR",T507="SPFM",T507="FM",T507="SBFM",T507="FO",T507="GN",T507="SSGN"),0)))</f>
        <v>1</v>
      </c>
      <c r="D507" s="1" t="n">
        <v>506</v>
      </c>
      <c r="E507" s="1" t="s">
        <v>52</v>
      </c>
      <c r="F507" s="1" t="s">
        <v>53</v>
      </c>
      <c r="G507" s="1" t="s">
        <v>54</v>
      </c>
      <c r="H507" s="1" t="s">
        <v>55</v>
      </c>
      <c r="I507" s="1" t="s">
        <v>2357</v>
      </c>
      <c r="J507" s="1"/>
      <c r="K507" s="1"/>
      <c r="L507" s="1" t="s">
        <v>58</v>
      </c>
      <c r="M507" s="1" t="s">
        <v>59</v>
      </c>
      <c r="N507" s="1" t="s">
        <v>60</v>
      </c>
      <c r="O507" s="1" t="s">
        <v>59</v>
      </c>
      <c r="P507" s="1" t="n">
        <v>919</v>
      </c>
      <c r="Q507" s="1" t="n">
        <v>191144</v>
      </c>
      <c r="R507" s="1" t="n">
        <v>191144</v>
      </c>
      <c r="S507" s="1" t="n">
        <v>919</v>
      </c>
      <c r="T507" s="1" t="s">
        <v>69</v>
      </c>
      <c r="U507" s="1" t="s">
        <v>349</v>
      </c>
      <c r="V507" s="1" t="s">
        <v>2358</v>
      </c>
      <c r="W507" s="1" t="s">
        <v>2359</v>
      </c>
      <c r="X507" s="1" t="s">
        <v>2358</v>
      </c>
      <c r="Y507" s="1"/>
      <c r="Z507" s="1" t="n">
        <v>3</v>
      </c>
      <c r="AA507" s="1" t="s">
        <v>65</v>
      </c>
      <c r="AB507" s="1" t="s">
        <v>2360</v>
      </c>
      <c r="AC507" s="2" t="s">
        <v>66</v>
      </c>
      <c r="AD507" s="2" t="s">
        <v>67</v>
      </c>
    </row>
    <row r="508" customFormat="false" ht="12.75" hidden="false" customHeight="false" outlineLevel="0" collapsed="false">
      <c r="A508" s="3" t="s">
        <v>2361</v>
      </c>
      <c r="B508" s="1" t="s">
        <v>2362</v>
      </c>
      <c r="C508" s="4" t="n">
        <f aca="false">IF(OR(T508="SSES",T508="VAR"),-COUNTIF(P$2:P$6715,R508)+1,IF(T508="ES",1,IF(OR(T508="CL",T508="OR",T508="SBOR",T508="SPFM",T508="FM",T508="SBFM",T508="FO",T508="GN",T508="SSGN"),0)))</f>
        <v>1</v>
      </c>
      <c r="D508" s="1" t="n">
        <v>507</v>
      </c>
      <c r="E508" s="1" t="s">
        <v>52</v>
      </c>
      <c r="F508" s="1" t="s">
        <v>53</v>
      </c>
      <c r="G508" s="1" t="s">
        <v>54</v>
      </c>
      <c r="H508" s="1" t="s">
        <v>55</v>
      </c>
      <c r="I508" s="1" t="s">
        <v>2357</v>
      </c>
      <c r="J508" s="1"/>
      <c r="K508" s="1"/>
      <c r="L508" s="1" t="s">
        <v>58</v>
      </c>
      <c r="M508" s="1" t="s">
        <v>59</v>
      </c>
      <c r="N508" s="1" t="s">
        <v>60</v>
      </c>
      <c r="O508" s="1" t="s">
        <v>59</v>
      </c>
      <c r="P508" s="1" t="n">
        <v>1636</v>
      </c>
      <c r="Q508" s="1" t="n">
        <v>191683</v>
      </c>
      <c r="R508" s="1" t="n">
        <v>191683</v>
      </c>
      <c r="S508" s="1" t="n">
        <v>1636</v>
      </c>
      <c r="T508" s="1" t="s">
        <v>69</v>
      </c>
      <c r="U508" s="1" t="s">
        <v>2363</v>
      </c>
      <c r="V508" s="1" t="s">
        <v>2364</v>
      </c>
      <c r="W508" s="1" t="s">
        <v>2365</v>
      </c>
      <c r="X508" s="1" t="s">
        <v>2364</v>
      </c>
      <c r="Y508" s="1"/>
      <c r="Z508" s="1" t="n">
        <v>3</v>
      </c>
      <c r="AA508" s="1" t="s">
        <v>65</v>
      </c>
      <c r="AB508" s="1" t="s">
        <v>2366</v>
      </c>
      <c r="AC508" s="2" t="s">
        <v>66</v>
      </c>
      <c r="AD508" s="2" t="s">
        <v>67</v>
      </c>
    </row>
    <row r="509" customFormat="false" ht="12.75" hidden="false" customHeight="false" outlineLevel="0" collapsed="false">
      <c r="A509" s="3" t="s">
        <v>2367</v>
      </c>
      <c r="B509" s="1" t="s">
        <v>2368</v>
      </c>
      <c r="C509" s="4" t="n">
        <f aca="false">IF(OR(T509="SSES",T509="VAR"),-COUNTIF(P$2:P$6715,R509)+1,IF(T509="ES",1,IF(OR(T509="CL",T509="OR",T509="SBOR",T509="SPFM",T509="FM",T509="SBFM",T509="FO",T509="GN",T509="SSGN"),0)))</f>
        <v>1</v>
      </c>
      <c r="D509" s="1" t="n">
        <v>508</v>
      </c>
      <c r="E509" s="1" t="s">
        <v>52</v>
      </c>
      <c r="F509" s="1" t="s">
        <v>53</v>
      </c>
      <c r="G509" s="1" t="s">
        <v>54</v>
      </c>
      <c r="H509" s="1" t="s">
        <v>55</v>
      </c>
      <c r="I509" s="1" t="s">
        <v>2357</v>
      </c>
      <c r="J509" s="1"/>
      <c r="K509" s="1"/>
      <c r="L509" s="1" t="s">
        <v>58</v>
      </c>
      <c r="M509" s="1" t="s">
        <v>59</v>
      </c>
      <c r="N509" s="1" t="s">
        <v>60</v>
      </c>
      <c r="O509" s="1" t="s">
        <v>59</v>
      </c>
      <c r="P509" s="1" t="n">
        <v>458769</v>
      </c>
      <c r="Q509" s="1" t="n">
        <v>458753</v>
      </c>
      <c r="R509" s="1" t="n">
        <v>458753</v>
      </c>
      <c r="S509" s="1" t="n">
        <v>458769</v>
      </c>
      <c r="T509" s="1" t="s">
        <v>69</v>
      </c>
      <c r="U509" s="1" t="s">
        <v>511</v>
      </c>
      <c r="V509" s="1" t="s">
        <v>2369</v>
      </c>
      <c r="W509" s="1" t="s">
        <v>2370</v>
      </c>
      <c r="X509" s="1" t="s">
        <v>2369</v>
      </c>
      <c r="Y509" s="1"/>
      <c r="Z509" s="1" t="n">
        <v>3</v>
      </c>
      <c r="AA509" s="1" t="s">
        <v>65</v>
      </c>
      <c r="AB509" s="1" t="s">
        <v>2371</v>
      </c>
      <c r="AC509" s="2" t="s">
        <v>66</v>
      </c>
      <c r="AD509" s="2" t="s">
        <v>67</v>
      </c>
    </row>
    <row r="510" customFormat="false" ht="12.75" hidden="false" customHeight="false" outlineLevel="0" collapsed="false">
      <c r="A510" s="3" t="s">
        <v>2372</v>
      </c>
      <c r="B510" s="1" t="s">
        <v>2373</v>
      </c>
      <c r="C510" s="4" t="n">
        <f aca="false">IF(OR(T510="SSES",T510="VAR"),-COUNTIF(P$2:P$6715,R510)+1,IF(T510="ES",1,IF(OR(T510="CL",T510="OR",T510="SBOR",T510="SPFM",T510="FM",T510="SBFM",T510="FO",T510="GN",T510="SSGN"),0)))</f>
        <v>0</v>
      </c>
      <c r="D510" s="1" t="n">
        <v>509</v>
      </c>
      <c r="E510" s="1" t="s">
        <v>52</v>
      </c>
      <c r="F510" s="1" t="s">
        <v>53</v>
      </c>
      <c r="G510" s="1" t="s">
        <v>54</v>
      </c>
      <c r="H510" s="1" t="s">
        <v>55</v>
      </c>
      <c r="I510" s="1" t="s">
        <v>2357</v>
      </c>
      <c r="J510" s="1"/>
      <c r="K510" s="1"/>
      <c r="L510" s="1" t="s">
        <v>58</v>
      </c>
      <c r="M510" s="1" t="s">
        <v>59</v>
      </c>
      <c r="N510" s="1" t="s">
        <v>60</v>
      </c>
      <c r="O510" s="1" t="s">
        <v>59</v>
      </c>
      <c r="P510" s="1" t="n">
        <v>193207</v>
      </c>
      <c r="Q510" s="1" t="n">
        <v>184390</v>
      </c>
      <c r="R510" s="1" t="n">
        <v>184390</v>
      </c>
      <c r="S510" s="1" t="n">
        <v>193207</v>
      </c>
      <c r="T510" s="1" t="s">
        <v>61</v>
      </c>
      <c r="U510" s="1" t="s">
        <v>752</v>
      </c>
      <c r="V510" s="1" t="s">
        <v>2374</v>
      </c>
      <c r="W510" s="1" t="s">
        <v>2375</v>
      </c>
      <c r="X510" s="1" t="s">
        <v>2374</v>
      </c>
      <c r="Y510" s="1"/>
      <c r="Z510" s="1"/>
      <c r="AA510" s="1" t="s">
        <v>65</v>
      </c>
      <c r="AB510" s="1"/>
      <c r="AC510" s="2" t="s">
        <v>66</v>
      </c>
      <c r="AD510" s="2" t="s">
        <v>67</v>
      </c>
    </row>
    <row r="511" customFormat="false" ht="12.75" hidden="false" customHeight="false" outlineLevel="0" collapsed="false">
      <c r="A511" s="3" t="s">
        <v>2376</v>
      </c>
      <c r="B511" s="1"/>
      <c r="C511" s="4" t="n">
        <f aca="false">IF(OR(T511="SSES",T511="VAR"),-COUNTIF(P$2:P$6715,R511)+1,IF(T511="ES",1,IF(OR(T511="CL",T511="OR",T511="SBOR",T511="SPFM",T511="FM",T511="SBFM",T511="FO",T511="GN",T511="SSGN"),0)))</f>
        <v>1</v>
      </c>
      <c r="D511" s="1" t="n">
        <v>510</v>
      </c>
      <c r="E511" s="1" t="s">
        <v>52</v>
      </c>
      <c r="F511" s="1" t="s">
        <v>53</v>
      </c>
      <c r="G511" s="1" t="s">
        <v>54</v>
      </c>
      <c r="H511" s="1" t="s">
        <v>55</v>
      </c>
      <c r="I511" s="1" t="s">
        <v>2357</v>
      </c>
      <c r="J511" s="1"/>
      <c r="K511" s="1"/>
      <c r="L511" s="1" t="s">
        <v>58</v>
      </c>
      <c r="M511" s="1" t="s">
        <v>59</v>
      </c>
      <c r="N511" s="1" t="s">
        <v>60</v>
      </c>
      <c r="O511" s="1" t="s">
        <v>59</v>
      </c>
      <c r="P511" s="1" t="n">
        <v>1633</v>
      </c>
      <c r="Q511" s="1" t="n">
        <v>193207</v>
      </c>
      <c r="R511" s="1" t="n">
        <v>193207</v>
      </c>
      <c r="S511" s="1" t="n">
        <v>1633</v>
      </c>
      <c r="T511" s="1" t="s">
        <v>69</v>
      </c>
      <c r="U511" s="1" t="s">
        <v>1810</v>
      </c>
      <c r="V511" s="1" t="s">
        <v>2377</v>
      </c>
      <c r="W511" s="1" t="s">
        <v>2378</v>
      </c>
      <c r="X511" s="1" t="s">
        <v>2377</v>
      </c>
      <c r="Y511" s="1"/>
      <c r="Z511" s="1" t="n">
        <v>3</v>
      </c>
      <c r="AA511" s="1" t="s">
        <v>65</v>
      </c>
      <c r="AB511" s="1" t="s">
        <v>2379</v>
      </c>
      <c r="AC511" s="2" t="s">
        <v>66</v>
      </c>
      <c r="AD511" s="2" t="s">
        <v>67</v>
      </c>
    </row>
    <row r="512" customFormat="false" ht="12.75" hidden="false" customHeight="false" outlineLevel="0" collapsed="false">
      <c r="A512" s="3" t="s">
        <v>2380</v>
      </c>
      <c r="B512" s="1" t="s">
        <v>2381</v>
      </c>
      <c r="C512" s="4" t="n">
        <f aca="false">IF(OR(T512="SSES",T512="VAR"),-COUNTIF(P$2:P$6715,R512)+1,IF(T512="ES",1,IF(OR(T512="CL",T512="OR",T512="SBOR",T512="SPFM",T512="FM",T512="SBFM",T512="FO",T512="GN",T512="SSGN"),0)))</f>
        <v>1</v>
      </c>
      <c r="D512" s="1" t="n">
        <v>511</v>
      </c>
      <c r="E512" s="1" t="s">
        <v>52</v>
      </c>
      <c r="F512" s="1" t="s">
        <v>53</v>
      </c>
      <c r="G512" s="1" t="s">
        <v>54</v>
      </c>
      <c r="H512" s="1" t="s">
        <v>55</v>
      </c>
      <c r="I512" s="1" t="s">
        <v>2357</v>
      </c>
      <c r="J512" s="1"/>
      <c r="K512" s="1"/>
      <c r="L512" s="1" t="s">
        <v>58</v>
      </c>
      <c r="M512" s="1" t="s">
        <v>59</v>
      </c>
      <c r="N512" s="1" t="s">
        <v>60</v>
      </c>
      <c r="O512" s="1" t="s">
        <v>59</v>
      </c>
      <c r="P512" s="1" t="n">
        <v>1610</v>
      </c>
      <c r="Q512" s="1" t="n">
        <v>194812</v>
      </c>
      <c r="R512" s="1" t="n">
        <v>194812</v>
      </c>
      <c r="S512" s="1" t="n">
        <v>1610</v>
      </c>
      <c r="T512" s="1" t="s">
        <v>69</v>
      </c>
      <c r="U512" s="1" t="s">
        <v>86</v>
      </c>
      <c r="V512" s="1" t="s">
        <v>2382</v>
      </c>
      <c r="W512" s="1" t="s">
        <v>2383</v>
      </c>
      <c r="X512" s="1" t="s">
        <v>2382</v>
      </c>
      <c r="Y512" s="1"/>
      <c r="Z512" s="1" t="n">
        <v>3</v>
      </c>
      <c r="AA512" s="1" t="s">
        <v>65</v>
      </c>
      <c r="AB512" s="1" t="s">
        <v>2384</v>
      </c>
      <c r="AC512" s="2" t="s">
        <v>66</v>
      </c>
      <c r="AD512" s="2" t="s">
        <v>67</v>
      </c>
    </row>
    <row r="513" customFormat="false" ht="12.75" hidden="false" customHeight="false" outlineLevel="0" collapsed="false">
      <c r="A513" s="3" t="s">
        <v>2385</v>
      </c>
      <c r="B513" s="1"/>
      <c r="C513" s="4" t="n">
        <f aca="false">IF(OR(T513="SSES",T513="VAR"),-COUNTIF(P$2:P$6715,R513)+1,IF(T513="ES",1,IF(OR(T513="CL",T513="OR",T513="SBOR",T513="SPFM",T513="FM",T513="SBFM",T513="FO",T513="GN",T513="SSGN"),0)))</f>
        <v>0</v>
      </c>
      <c r="D513" s="1" t="n">
        <v>512</v>
      </c>
      <c r="E513" s="1" t="s">
        <v>52</v>
      </c>
      <c r="F513" s="1" t="s">
        <v>53</v>
      </c>
      <c r="G513" s="1" t="s">
        <v>54</v>
      </c>
      <c r="H513" s="1" t="s">
        <v>55</v>
      </c>
      <c r="I513" s="1" t="s">
        <v>2357</v>
      </c>
      <c r="J513" s="1"/>
      <c r="K513" s="1"/>
      <c r="L513" s="1" t="s">
        <v>58</v>
      </c>
      <c r="M513" s="1" t="s">
        <v>59</v>
      </c>
      <c r="N513" s="1" t="s">
        <v>60</v>
      </c>
      <c r="O513" s="1" t="s">
        <v>59</v>
      </c>
      <c r="P513" s="1" t="n">
        <v>202569</v>
      </c>
      <c r="Q513" s="1" t="n">
        <v>184390</v>
      </c>
      <c r="R513" s="1" t="n">
        <v>184390</v>
      </c>
      <c r="S513" s="1" t="n">
        <v>202569</v>
      </c>
      <c r="T513" s="1" t="s">
        <v>61</v>
      </c>
      <c r="U513" s="1" t="s">
        <v>335</v>
      </c>
      <c r="V513" s="1" t="s">
        <v>2386</v>
      </c>
      <c r="W513" s="1" t="s">
        <v>2387</v>
      </c>
      <c r="X513" s="1" t="s">
        <v>2386</v>
      </c>
      <c r="Y513" s="1"/>
      <c r="Z513" s="1"/>
      <c r="AA513" s="1" t="s">
        <v>65</v>
      </c>
      <c r="AB513" s="1"/>
      <c r="AC513" s="2" t="s">
        <v>66</v>
      </c>
      <c r="AD513" s="2" t="s">
        <v>67</v>
      </c>
    </row>
    <row r="514" customFormat="false" ht="12.75" hidden="false" customHeight="false" outlineLevel="0" collapsed="false">
      <c r="A514" s="3" t="s">
        <v>2388</v>
      </c>
      <c r="B514" s="1" t="s">
        <v>2389</v>
      </c>
      <c r="C514" s="4" t="n">
        <f aca="false">IF(OR(T514="SSES",T514="VAR"),-COUNTIF(P$2:P$6715,R514)+1,IF(T514="ES",1,IF(OR(T514="CL",T514="OR",T514="SBOR",T514="SPFM",T514="FM",T514="SBFM",T514="FO",T514="GN",T514="SSGN"),0)))</f>
        <v>1</v>
      </c>
      <c r="D514" s="1" t="n">
        <v>513</v>
      </c>
      <c r="E514" s="1" t="s">
        <v>52</v>
      </c>
      <c r="F514" s="1" t="s">
        <v>53</v>
      </c>
      <c r="G514" s="1" t="s">
        <v>54</v>
      </c>
      <c r="H514" s="1" t="s">
        <v>55</v>
      </c>
      <c r="I514" s="1" t="s">
        <v>2357</v>
      </c>
      <c r="J514" s="1"/>
      <c r="K514" s="1"/>
      <c r="L514" s="1" t="s">
        <v>58</v>
      </c>
      <c r="M514" s="1" t="s">
        <v>59</v>
      </c>
      <c r="N514" s="1" t="s">
        <v>60</v>
      </c>
      <c r="O514" s="1" t="s">
        <v>59</v>
      </c>
      <c r="P514" s="1" t="n">
        <v>234152</v>
      </c>
      <c r="Q514" s="1" t="n">
        <v>202569</v>
      </c>
      <c r="R514" s="1" t="n">
        <v>202569</v>
      </c>
      <c r="S514" s="1" t="n">
        <v>234152</v>
      </c>
      <c r="T514" s="1" t="s">
        <v>69</v>
      </c>
      <c r="U514" s="1" t="s">
        <v>2133</v>
      </c>
      <c r="V514" s="1" t="s">
        <v>2390</v>
      </c>
      <c r="W514" s="1" t="s">
        <v>2391</v>
      </c>
      <c r="X514" s="1" t="s">
        <v>2390</v>
      </c>
      <c r="Y514" s="1"/>
      <c r="Z514" s="1" t="n">
        <v>3</v>
      </c>
      <c r="AA514" s="1" t="s">
        <v>65</v>
      </c>
      <c r="AB514" s="1" t="s">
        <v>2392</v>
      </c>
      <c r="AC514" s="2" t="s">
        <v>66</v>
      </c>
      <c r="AD514" s="2" t="s">
        <v>67</v>
      </c>
    </row>
    <row r="515" customFormat="false" ht="12.75" hidden="false" customHeight="false" outlineLevel="0" collapsed="false">
      <c r="A515" s="3" t="s">
        <v>2393</v>
      </c>
      <c r="B515" s="1"/>
      <c r="C515" s="4" t="n">
        <f aca="false">IF(OR(T515="SSES",T515="VAR"),-COUNTIF(P$2:P$6715,R515)+1,IF(T515="ES",1,IF(OR(T515="CL",T515="OR",T515="SBOR",T515="SPFM",T515="FM",T515="SBFM",T515="FO",T515="GN",T515="SSGN"),0)))</f>
        <v>1</v>
      </c>
      <c r="D515" s="1" t="n">
        <v>514</v>
      </c>
      <c r="E515" s="1" t="s">
        <v>52</v>
      </c>
      <c r="F515" s="1" t="s">
        <v>53</v>
      </c>
      <c r="G515" s="1" t="s">
        <v>54</v>
      </c>
      <c r="H515" s="1" t="s">
        <v>55</v>
      </c>
      <c r="I515" s="1" t="s">
        <v>2357</v>
      </c>
      <c r="J515" s="1"/>
      <c r="K515" s="1"/>
      <c r="L515" s="1" t="s">
        <v>58</v>
      </c>
      <c r="M515" s="1" t="s">
        <v>59</v>
      </c>
      <c r="N515" s="1" t="s">
        <v>60</v>
      </c>
      <c r="O515" s="1" t="s">
        <v>59</v>
      </c>
      <c r="P515" s="1" t="n">
        <v>304711</v>
      </c>
      <c r="Q515" s="1" t="n">
        <v>202569</v>
      </c>
      <c r="R515" s="1" t="n">
        <v>202569</v>
      </c>
      <c r="S515" s="1" t="n">
        <v>304711</v>
      </c>
      <c r="T515" s="1" t="s">
        <v>69</v>
      </c>
      <c r="U515" s="1" t="s">
        <v>630</v>
      </c>
      <c r="V515" s="1" t="s">
        <v>2394</v>
      </c>
      <c r="W515" s="1" t="s">
        <v>2395</v>
      </c>
      <c r="X515" s="1" t="s">
        <v>2394</v>
      </c>
      <c r="Y515" s="1"/>
      <c r="Z515" s="1" t="n">
        <v>3</v>
      </c>
      <c r="AA515" s="1" t="s">
        <v>65</v>
      </c>
      <c r="AB515" s="1" t="s">
        <v>2396</v>
      </c>
      <c r="AC515" s="2" t="s">
        <v>66</v>
      </c>
      <c r="AD515" s="2" t="s">
        <v>67</v>
      </c>
    </row>
    <row r="516" customFormat="false" ht="12.75" hidden="false" customHeight="false" outlineLevel="0" collapsed="false">
      <c r="A516" s="3" t="s">
        <v>2397</v>
      </c>
      <c r="B516" s="1"/>
      <c r="C516" s="4" t="n">
        <f aca="false">IF(OR(T516="SSES",T516="VAR"),-COUNTIF(P$2:P$6715,R516)+1,IF(T516="ES",1,IF(OR(T516="CL",T516="OR",T516="SBOR",T516="SPFM",T516="FM",T516="SBFM",T516="FO",T516="GN",T516="SSGN"),0)))</f>
        <v>1</v>
      </c>
      <c r="D516" s="1" t="n">
        <v>515</v>
      </c>
      <c r="E516" s="1" t="s">
        <v>52</v>
      </c>
      <c r="F516" s="1" t="s">
        <v>53</v>
      </c>
      <c r="G516" s="1" t="s">
        <v>54</v>
      </c>
      <c r="H516" s="1" t="s">
        <v>55</v>
      </c>
      <c r="I516" s="1" t="s">
        <v>2357</v>
      </c>
      <c r="J516" s="1"/>
      <c r="K516" s="1"/>
      <c r="L516" s="1" t="s">
        <v>58</v>
      </c>
      <c r="M516" s="1" t="s">
        <v>59</v>
      </c>
      <c r="N516" s="1" t="s">
        <v>60</v>
      </c>
      <c r="O516" s="1" t="s">
        <v>59</v>
      </c>
      <c r="P516" s="1" t="n">
        <v>234163</v>
      </c>
      <c r="Q516" s="1" t="n">
        <v>202569</v>
      </c>
      <c r="R516" s="1" t="n">
        <v>202569</v>
      </c>
      <c r="S516" s="1" t="n">
        <v>234163</v>
      </c>
      <c r="T516" s="1" t="s">
        <v>69</v>
      </c>
      <c r="U516" s="1" t="s">
        <v>797</v>
      </c>
      <c r="V516" s="1" t="s">
        <v>2398</v>
      </c>
      <c r="W516" s="1" t="s">
        <v>2399</v>
      </c>
      <c r="X516" s="1" t="s">
        <v>2398</v>
      </c>
      <c r="Y516" s="1"/>
      <c r="Z516" s="1" t="n">
        <v>3</v>
      </c>
      <c r="AA516" s="1" t="s">
        <v>65</v>
      </c>
      <c r="AB516" s="1" t="s">
        <v>2400</v>
      </c>
      <c r="AC516" s="2" t="s">
        <v>66</v>
      </c>
      <c r="AD516" s="2" t="s">
        <v>67</v>
      </c>
    </row>
    <row r="517" customFormat="false" ht="12.75" hidden="false" customHeight="false" outlineLevel="0" collapsed="false">
      <c r="A517" s="3" t="s">
        <v>2401</v>
      </c>
      <c r="B517" s="1"/>
      <c r="C517" s="4" t="n">
        <f aca="false">IF(OR(T517="SSES",T517="VAR"),-COUNTIF(P$2:P$6715,R517)+1,IF(T517="ES",1,IF(OR(T517="CL",T517="OR",T517="SBOR",T517="SPFM",T517="FM",T517="SBFM",T517="FO",T517="GN",T517="SSGN"),0)))</f>
        <v>1</v>
      </c>
      <c r="D517" s="1" t="n">
        <v>516</v>
      </c>
      <c r="E517" s="1" t="s">
        <v>52</v>
      </c>
      <c r="F517" s="1" t="s">
        <v>53</v>
      </c>
      <c r="G517" s="1" t="s">
        <v>54</v>
      </c>
      <c r="H517" s="1" t="s">
        <v>55</v>
      </c>
      <c r="I517" s="1" t="s">
        <v>2357</v>
      </c>
      <c r="J517" s="1"/>
      <c r="K517" s="1"/>
      <c r="L517" s="1" t="s">
        <v>58</v>
      </c>
      <c r="M517" s="1" t="s">
        <v>59</v>
      </c>
      <c r="N517" s="1" t="s">
        <v>60</v>
      </c>
      <c r="O517" s="1" t="s">
        <v>59</v>
      </c>
      <c r="P517" s="1" t="n">
        <v>234165</v>
      </c>
      <c r="Q517" s="1" t="n">
        <v>202569</v>
      </c>
      <c r="R517" s="1" t="n">
        <v>202569</v>
      </c>
      <c r="S517" s="1" t="n">
        <v>234165</v>
      </c>
      <c r="T517" s="1" t="s">
        <v>69</v>
      </c>
      <c r="U517" s="1" t="s">
        <v>2402</v>
      </c>
      <c r="V517" s="1" t="s">
        <v>2403</v>
      </c>
      <c r="W517" s="1" t="s">
        <v>2404</v>
      </c>
      <c r="X517" s="1" t="s">
        <v>2403</v>
      </c>
      <c r="Y517" s="1"/>
      <c r="Z517" s="1" t="n">
        <v>3</v>
      </c>
      <c r="AA517" s="1" t="s">
        <v>65</v>
      </c>
      <c r="AB517" s="1" t="s">
        <v>2405</v>
      </c>
      <c r="AC517" s="2" t="s">
        <v>66</v>
      </c>
      <c r="AD517" s="2" t="s">
        <v>67</v>
      </c>
    </row>
    <row r="518" customFormat="false" ht="12.75" hidden="false" customHeight="false" outlineLevel="0" collapsed="false">
      <c r="A518" s="3" t="s">
        <v>2406</v>
      </c>
      <c r="B518" s="1" t="s">
        <v>2407</v>
      </c>
      <c r="C518" s="4" t="n">
        <f aca="false">IF(OR(T518="SSES",T518="VAR"),-COUNTIF(P$2:P$6715,R518)+1,IF(T518="ES",1,IF(OR(T518="CL",T518="OR",T518="SBOR",T518="SPFM",T518="FM",T518="SBFM",T518="FO",T518="GN",T518="SSGN"),0)))</f>
        <v>1</v>
      </c>
      <c r="D518" s="1" t="n">
        <v>517</v>
      </c>
      <c r="E518" s="1" t="s">
        <v>52</v>
      </c>
      <c r="F518" s="1" t="s">
        <v>53</v>
      </c>
      <c r="G518" s="1" t="s">
        <v>54</v>
      </c>
      <c r="H518" s="1" t="s">
        <v>55</v>
      </c>
      <c r="I518" s="1" t="s">
        <v>2357</v>
      </c>
      <c r="J518" s="1"/>
      <c r="K518" s="1"/>
      <c r="L518" s="1" t="s">
        <v>58</v>
      </c>
      <c r="M518" s="1" t="s">
        <v>59</v>
      </c>
      <c r="N518" s="1" t="s">
        <v>60</v>
      </c>
      <c r="O518" s="1" t="s">
        <v>59</v>
      </c>
      <c r="P518" s="1" t="n">
        <v>1630</v>
      </c>
      <c r="Q518" s="1" t="n">
        <v>196318</v>
      </c>
      <c r="R518" s="1" t="n">
        <v>196318</v>
      </c>
      <c r="S518" s="1" t="n">
        <v>1630</v>
      </c>
      <c r="T518" s="1" t="s">
        <v>69</v>
      </c>
      <c r="U518" s="1" t="s">
        <v>272</v>
      </c>
      <c r="V518" s="1" t="s">
        <v>2408</v>
      </c>
      <c r="W518" s="1" t="s">
        <v>2409</v>
      </c>
      <c r="X518" s="1" t="s">
        <v>2408</v>
      </c>
      <c r="Y518" s="1"/>
      <c r="Z518" s="1" t="n">
        <v>3</v>
      </c>
      <c r="AA518" s="1" t="s">
        <v>65</v>
      </c>
      <c r="AB518" s="1" t="s">
        <v>2410</v>
      </c>
      <c r="AC518" s="2" t="s">
        <v>66</v>
      </c>
      <c r="AD518" s="2" t="s">
        <v>67</v>
      </c>
    </row>
    <row r="519" customFormat="false" ht="12.75" hidden="false" customHeight="false" outlineLevel="0" collapsed="false">
      <c r="A519" s="3" t="s">
        <v>2411</v>
      </c>
      <c r="B519" s="1"/>
      <c r="C519" s="4" t="n">
        <f aca="false">IF(OR(T519="SSES",T519="VAR"),-COUNTIF(P$2:P$6715,R519)+1,IF(T519="ES",1,IF(OR(T519="CL",T519="OR",T519="SBOR",T519="SPFM",T519="FM",T519="SBFM",T519="FO",T519="GN",T519="SSGN"),0)))</f>
        <v>1</v>
      </c>
      <c r="D519" s="1" t="n">
        <v>518</v>
      </c>
      <c r="E519" s="1" t="s">
        <v>52</v>
      </c>
      <c r="F519" s="1" t="s">
        <v>53</v>
      </c>
      <c r="G519" s="1" t="s">
        <v>54</v>
      </c>
      <c r="H519" s="1" t="s">
        <v>55</v>
      </c>
      <c r="I519" s="1" t="s">
        <v>2357</v>
      </c>
      <c r="J519" s="1"/>
      <c r="K519" s="1"/>
      <c r="L519" s="1" t="s">
        <v>58</v>
      </c>
      <c r="M519" s="1" t="s">
        <v>59</v>
      </c>
      <c r="N519" s="1" t="s">
        <v>60</v>
      </c>
      <c r="O519" s="1" t="s">
        <v>59</v>
      </c>
      <c r="P519" s="1" t="n">
        <v>928332</v>
      </c>
      <c r="Q519" s="1" t="n">
        <v>928326</v>
      </c>
      <c r="R519" s="1" t="n">
        <v>928326</v>
      </c>
      <c r="S519" s="1" t="n">
        <v>928332</v>
      </c>
      <c r="T519" s="1" t="s">
        <v>69</v>
      </c>
      <c r="U519" s="1" t="s">
        <v>1494</v>
      </c>
      <c r="V519" s="1" t="s">
        <v>2412</v>
      </c>
      <c r="W519" s="1" t="s">
        <v>2413</v>
      </c>
      <c r="X519" s="1" t="s">
        <v>2412</v>
      </c>
      <c r="Y519" s="1"/>
      <c r="Z519" s="1" t="n">
        <v>3</v>
      </c>
      <c r="AA519" s="1" t="s">
        <v>65</v>
      </c>
      <c r="AB519" s="1" t="s">
        <v>2414</v>
      </c>
      <c r="AC519" s="2" t="s">
        <v>66</v>
      </c>
      <c r="AD519" s="2" t="s">
        <v>67</v>
      </c>
    </row>
    <row r="520" customFormat="false" ht="12.75" hidden="false" customHeight="false" outlineLevel="0" collapsed="false">
      <c r="A520" s="3" t="s">
        <v>2415</v>
      </c>
      <c r="B520" s="1"/>
      <c r="C520" s="4" t="n">
        <f aca="false">IF(OR(T520="SSES",T520="VAR"),-COUNTIF(P$2:P$6715,R520)+1,IF(T520="ES",1,IF(OR(T520="CL",T520="OR",T520="SBOR",T520="SPFM",T520="FM",T520="SBFM",T520="FO",T520="GN",T520="SSGN"),0)))</f>
        <v>1</v>
      </c>
      <c r="D520" s="1" t="n">
        <v>519</v>
      </c>
      <c r="E520" s="1" t="s">
        <v>52</v>
      </c>
      <c r="F520" s="1" t="s">
        <v>53</v>
      </c>
      <c r="G520" s="1" t="s">
        <v>54</v>
      </c>
      <c r="H520" s="1" t="s">
        <v>55</v>
      </c>
      <c r="I520" s="1" t="s">
        <v>2357</v>
      </c>
      <c r="J520" s="1"/>
      <c r="K520" s="1"/>
      <c r="L520" s="1" t="s">
        <v>58</v>
      </c>
      <c r="M520" s="1" t="s">
        <v>59</v>
      </c>
      <c r="N520" s="1" t="s">
        <v>60</v>
      </c>
      <c r="O520" s="1" t="s">
        <v>59</v>
      </c>
      <c r="P520" s="1" t="n">
        <v>928337</v>
      </c>
      <c r="Q520" s="1" t="n">
        <v>928326</v>
      </c>
      <c r="R520" s="1" t="n">
        <v>928326</v>
      </c>
      <c r="S520" s="1" t="n">
        <v>928337</v>
      </c>
      <c r="T520" s="1" t="s">
        <v>69</v>
      </c>
      <c r="U520" s="1" t="s">
        <v>1883</v>
      </c>
      <c r="V520" s="1" t="s">
        <v>2416</v>
      </c>
      <c r="W520" s="1" t="s">
        <v>2417</v>
      </c>
      <c r="X520" s="1" t="s">
        <v>2416</v>
      </c>
      <c r="Y520" s="1"/>
      <c r="Z520" s="1" t="n">
        <v>3</v>
      </c>
      <c r="AA520" s="1" t="s">
        <v>65</v>
      </c>
      <c r="AB520" s="1" t="s">
        <v>2418</v>
      </c>
      <c r="AC520" s="2" t="s">
        <v>66</v>
      </c>
      <c r="AD520" s="2" t="s">
        <v>67</v>
      </c>
    </row>
    <row r="521" customFormat="false" ht="12.75" hidden="false" customHeight="false" outlineLevel="0" collapsed="false">
      <c r="A521" s="3" t="s">
        <v>2419</v>
      </c>
      <c r="B521" s="1" t="s">
        <v>2420</v>
      </c>
      <c r="C521" s="4" t="n">
        <f aca="false">IF(OR(T521="SSES",T521="VAR"),-COUNTIF(P$2:P$6715,R521)+1,IF(T521="ES",1,IF(OR(T521="CL",T521="OR",T521="SBOR",T521="SPFM",T521="FM",T521="SBFM",T521="FO",T521="GN",T521="SSGN"),0)))</f>
        <v>1</v>
      </c>
      <c r="D521" s="1" t="n">
        <v>520</v>
      </c>
      <c r="E521" s="1" t="s">
        <v>52</v>
      </c>
      <c r="F521" s="1" t="s">
        <v>53</v>
      </c>
      <c r="G521" s="1" t="s">
        <v>54</v>
      </c>
      <c r="H521" s="1" t="s">
        <v>55</v>
      </c>
      <c r="I521" s="1" t="s">
        <v>2357</v>
      </c>
      <c r="J521" s="1"/>
      <c r="K521" s="1"/>
      <c r="L521" s="1" t="s">
        <v>58</v>
      </c>
      <c r="M521" s="1" t="s">
        <v>59</v>
      </c>
      <c r="N521" s="1" t="s">
        <v>60</v>
      </c>
      <c r="O521" s="1" t="s">
        <v>59</v>
      </c>
      <c r="P521" s="1" t="n">
        <v>457389</v>
      </c>
      <c r="Q521" s="1" t="n">
        <v>197287</v>
      </c>
      <c r="R521" s="1" t="n">
        <v>197287</v>
      </c>
      <c r="S521" s="1" t="n">
        <v>457389</v>
      </c>
      <c r="T521" s="1" t="s">
        <v>69</v>
      </c>
      <c r="U521" s="1" t="s">
        <v>349</v>
      </c>
      <c r="V521" s="1" t="s">
        <v>2421</v>
      </c>
      <c r="W521" s="1" t="s">
        <v>2422</v>
      </c>
      <c r="X521" s="1" t="s">
        <v>2421</v>
      </c>
      <c r="Y521" s="1"/>
      <c r="Z521" s="1" t="n">
        <v>3</v>
      </c>
      <c r="AA521" s="1" t="s">
        <v>65</v>
      </c>
      <c r="AB521" s="1" t="s">
        <v>2423</v>
      </c>
      <c r="AC521" s="2" t="s">
        <v>66</v>
      </c>
      <c r="AD521" s="2" t="s">
        <v>67</v>
      </c>
    </row>
    <row r="522" customFormat="false" ht="12.75" hidden="false" customHeight="false" outlineLevel="0" collapsed="false">
      <c r="A522" s="3" t="s">
        <v>2424</v>
      </c>
      <c r="B522" s="1" t="s">
        <v>2425</v>
      </c>
      <c r="C522" s="4" t="n">
        <f aca="false">IF(OR(T522="SSES",T522="VAR"),-COUNTIF(P$2:P$6715,R522)+1,IF(T522="ES",1,IF(OR(T522="CL",T522="OR",T522="SBOR",T522="SPFM",T522="FM",T522="SBFM",T522="FO",T522="GN",T522="SSGN"),0)))</f>
        <v>1</v>
      </c>
      <c r="D522" s="1" t="n">
        <v>521</v>
      </c>
      <c r="E522" s="1" t="s">
        <v>52</v>
      </c>
      <c r="F522" s="1" t="s">
        <v>53</v>
      </c>
      <c r="G522" s="1" t="s">
        <v>54</v>
      </c>
      <c r="H522" s="1" t="s">
        <v>55</v>
      </c>
      <c r="I522" s="1" t="s">
        <v>2357</v>
      </c>
      <c r="J522" s="1"/>
      <c r="K522" s="1"/>
      <c r="L522" s="1" t="s">
        <v>58</v>
      </c>
      <c r="M522" s="1" t="s">
        <v>59</v>
      </c>
      <c r="N522" s="1" t="s">
        <v>60</v>
      </c>
      <c r="O522" s="1" t="s">
        <v>59</v>
      </c>
      <c r="P522" s="1" t="n">
        <v>234169</v>
      </c>
      <c r="Q522" s="1" t="n">
        <v>202571</v>
      </c>
      <c r="R522" s="1" t="n">
        <v>202571</v>
      </c>
      <c r="S522" s="1" t="n">
        <v>234169</v>
      </c>
      <c r="T522" s="1" t="s">
        <v>69</v>
      </c>
      <c r="U522" s="1" t="s">
        <v>511</v>
      </c>
      <c r="V522" s="1" t="s">
        <v>2426</v>
      </c>
      <c r="W522" s="1" t="s">
        <v>2427</v>
      </c>
      <c r="X522" s="1" t="s">
        <v>2426</v>
      </c>
      <c r="Y522" s="1"/>
      <c r="Z522" s="1" t="n">
        <v>3</v>
      </c>
      <c r="AA522" s="1" t="s">
        <v>65</v>
      </c>
      <c r="AB522" s="1" t="s">
        <v>2428</v>
      </c>
      <c r="AC522" s="2" t="s">
        <v>66</v>
      </c>
      <c r="AD522" s="2" t="s">
        <v>67</v>
      </c>
    </row>
    <row r="523" customFormat="false" ht="12.75" hidden="false" customHeight="false" outlineLevel="0" collapsed="false">
      <c r="A523" s="3" t="s">
        <v>2429</v>
      </c>
      <c r="B523" s="1" t="s">
        <v>2430</v>
      </c>
      <c r="C523" s="4" t="n">
        <f aca="false">IF(OR(T523="SSES",T523="VAR"),-COUNTIF(P$2:P$6715,R523)+1,IF(T523="ES",1,IF(OR(T523="CL",T523="OR",T523="SBOR",T523="SPFM",T523="FM",T523="SBFM",T523="FO",T523="GN",T523="SSGN"),0)))</f>
        <v>1</v>
      </c>
      <c r="D523" s="1" t="n">
        <v>522</v>
      </c>
      <c r="E523" s="1" t="s">
        <v>52</v>
      </c>
      <c r="F523" s="1" t="s">
        <v>53</v>
      </c>
      <c r="G523" s="1" t="s">
        <v>54</v>
      </c>
      <c r="H523" s="1" t="s">
        <v>55</v>
      </c>
      <c r="I523" s="1" t="s">
        <v>2357</v>
      </c>
      <c r="J523" s="1"/>
      <c r="K523" s="1"/>
      <c r="L523" s="1" t="s">
        <v>58</v>
      </c>
      <c r="M523" s="1" t="s">
        <v>59</v>
      </c>
      <c r="N523" s="1" t="s">
        <v>60</v>
      </c>
      <c r="O523" s="1" t="s">
        <v>59</v>
      </c>
      <c r="P523" s="1" t="n">
        <v>1604</v>
      </c>
      <c r="Q523" s="1" t="n">
        <v>198417</v>
      </c>
      <c r="R523" s="1" t="n">
        <v>198417</v>
      </c>
      <c r="S523" s="1" t="n">
        <v>1604</v>
      </c>
      <c r="T523" s="1" t="s">
        <v>69</v>
      </c>
      <c r="U523" s="1" t="s">
        <v>81</v>
      </c>
      <c r="V523" s="1" t="s">
        <v>2431</v>
      </c>
      <c r="W523" s="1" t="s">
        <v>2432</v>
      </c>
      <c r="X523" s="1" t="s">
        <v>2431</v>
      </c>
      <c r="Y523" s="1"/>
      <c r="Z523" s="1" t="n">
        <v>3</v>
      </c>
      <c r="AA523" s="1" t="s">
        <v>65</v>
      </c>
      <c r="AB523" s="1" t="s">
        <v>2433</v>
      </c>
      <c r="AC523" s="2" t="s">
        <v>66</v>
      </c>
      <c r="AD523" s="2" t="s">
        <v>67</v>
      </c>
    </row>
    <row r="524" customFormat="false" ht="12.75" hidden="false" customHeight="false" outlineLevel="0" collapsed="false">
      <c r="A524" s="3" t="s">
        <v>2434</v>
      </c>
      <c r="B524" s="1" t="s">
        <v>2435</v>
      </c>
      <c r="C524" s="4" t="n">
        <f aca="false">IF(OR(T524="SSES",T524="VAR"),-COUNTIF(P$2:P$6715,R524)+1,IF(T524="ES",1,IF(OR(T524="CL",T524="OR",T524="SBOR",T524="SPFM",T524="FM",T524="SBFM",T524="FO",T524="GN",T524="SSGN"),0)))</f>
        <v>1</v>
      </c>
      <c r="D524" s="1" t="n">
        <v>523</v>
      </c>
      <c r="E524" s="1" t="s">
        <v>52</v>
      </c>
      <c r="F524" s="1" t="s">
        <v>53</v>
      </c>
      <c r="G524" s="1" t="s">
        <v>54</v>
      </c>
      <c r="H524" s="1" t="s">
        <v>55</v>
      </c>
      <c r="I524" s="1" t="s">
        <v>2357</v>
      </c>
      <c r="J524" s="1"/>
      <c r="K524" s="1"/>
      <c r="L524" s="1" t="s">
        <v>58</v>
      </c>
      <c r="M524" s="1" t="s">
        <v>59</v>
      </c>
      <c r="N524" s="1" t="s">
        <v>60</v>
      </c>
      <c r="O524" s="1" t="s">
        <v>59</v>
      </c>
      <c r="P524" s="1" t="n">
        <v>914</v>
      </c>
      <c r="Q524" s="1" t="n">
        <v>198482</v>
      </c>
      <c r="R524" s="1" t="n">
        <v>198482</v>
      </c>
      <c r="S524" s="1" t="n">
        <v>914</v>
      </c>
      <c r="T524" s="1" t="s">
        <v>69</v>
      </c>
      <c r="U524" s="1" t="s">
        <v>97</v>
      </c>
      <c r="V524" s="1" t="s">
        <v>2436</v>
      </c>
      <c r="W524" s="1" t="s">
        <v>2437</v>
      </c>
      <c r="X524" s="1" t="s">
        <v>2436</v>
      </c>
      <c r="Y524" s="1"/>
      <c r="Z524" s="1" t="n">
        <v>3</v>
      </c>
      <c r="AA524" s="1" t="s">
        <v>65</v>
      </c>
      <c r="AB524" s="1" t="s">
        <v>2438</v>
      </c>
      <c r="AC524" s="2" t="s">
        <v>66</v>
      </c>
      <c r="AD524" s="2" t="s">
        <v>67</v>
      </c>
    </row>
    <row r="525" customFormat="false" ht="12.75" hidden="false" customHeight="false" outlineLevel="0" collapsed="false">
      <c r="A525" s="3" t="s">
        <v>2439</v>
      </c>
      <c r="B525" s="1" t="s">
        <v>2440</v>
      </c>
      <c r="C525" s="4" t="n">
        <f aca="false">IF(OR(T525="SSES",T525="VAR"),-COUNTIF(P$2:P$6715,R525)+1,IF(T525="ES",1,IF(OR(T525="CL",T525="OR",T525="SBOR",T525="SPFM",T525="FM",T525="SBFM",T525="FO",T525="GN",T525="SSGN"),0)))</f>
        <v>0</v>
      </c>
      <c r="D525" s="1" t="n">
        <v>524</v>
      </c>
      <c r="E525" s="1" t="s">
        <v>52</v>
      </c>
      <c r="F525" s="1" t="s">
        <v>53</v>
      </c>
      <c r="G525" s="1" t="s">
        <v>54</v>
      </c>
      <c r="H525" s="1" t="s">
        <v>55</v>
      </c>
      <c r="I525" s="1" t="s">
        <v>2357</v>
      </c>
      <c r="J525" s="1"/>
      <c r="K525" s="1"/>
      <c r="L525" s="1" t="s">
        <v>58</v>
      </c>
      <c r="M525" s="1" t="s">
        <v>59</v>
      </c>
      <c r="N525" s="1" t="s">
        <v>60</v>
      </c>
      <c r="O525" s="1" t="s">
        <v>59</v>
      </c>
      <c r="P525" s="1" t="n">
        <v>199101</v>
      </c>
      <c r="Q525" s="1" t="n">
        <v>184390</v>
      </c>
      <c r="R525" s="1" t="n">
        <v>184390</v>
      </c>
      <c r="S525" s="1" t="n">
        <v>199101</v>
      </c>
      <c r="T525" s="1" t="s">
        <v>61</v>
      </c>
      <c r="U525" s="1" t="s">
        <v>1689</v>
      </c>
      <c r="V525" s="1" t="s">
        <v>2441</v>
      </c>
      <c r="W525" s="1" t="s">
        <v>2442</v>
      </c>
      <c r="X525" s="1" t="s">
        <v>2441</v>
      </c>
      <c r="Y525" s="1"/>
      <c r="Z525" s="1"/>
      <c r="AA525" s="1" t="s">
        <v>65</v>
      </c>
      <c r="AB525" s="1"/>
      <c r="AC525" s="2" t="s">
        <v>66</v>
      </c>
      <c r="AD525" s="2" t="s">
        <v>67</v>
      </c>
    </row>
    <row r="526" customFormat="false" ht="12.75" hidden="false" customHeight="false" outlineLevel="0" collapsed="false">
      <c r="A526" s="3" t="s">
        <v>2443</v>
      </c>
      <c r="B526" s="1"/>
      <c r="C526" s="4" t="n">
        <f aca="false">IF(OR(T526="SSES",T526="VAR"),-COUNTIF(P$2:P$6715,R526)+1,IF(T526="ES",1,IF(OR(T526="CL",T526="OR",T526="SBOR",T526="SPFM",T526="FM",T526="SBFM",T526="FO",T526="GN",T526="SSGN"),0)))</f>
        <v>1</v>
      </c>
      <c r="D526" s="1" t="n">
        <v>525</v>
      </c>
      <c r="E526" s="1" t="s">
        <v>52</v>
      </c>
      <c r="F526" s="1" t="s">
        <v>53</v>
      </c>
      <c r="G526" s="1" t="s">
        <v>54</v>
      </c>
      <c r="H526" s="1" t="s">
        <v>55</v>
      </c>
      <c r="I526" s="1" t="s">
        <v>2357</v>
      </c>
      <c r="J526" s="1"/>
      <c r="K526" s="1"/>
      <c r="L526" s="1" t="s">
        <v>58</v>
      </c>
      <c r="M526" s="1" t="s">
        <v>59</v>
      </c>
      <c r="N526" s="1" t="s">
        <v>60</v>
      </c>
      <c r="O526" s="1" t="s">
        <v>59</v>
      </c>
      <c r="P526" s="1" t="n">
        <v>1641</v>
      </c>
      <c r="Q526" s="1" t="n">
        <v>199101</v>
      </c>
      <c r="R526" s="1" t="n">
        <v>199101</v>
      </c>
      <c r="S526" s="1" t="n">
        <v>1641</v>
      </c>
      <c r="T526" s="1" t="s">
        <v>69</v>
      </c>
      <c r="U526" s="1" t="s">
        <v>2444</v>
      </c>
      <c r="V526" s="1" t="s">
        <v>2445</v>
      </c>
      <c r="W526" s="1" t="s">
        <v>2446</v>
      </c>
      <c r="X526" s="1" t="s">
        <v>2445</v>
      </c>
      <c r="Y526" s="1"/>
      <c r="Z526" s="1" t="n">
        <v>3</v>
      </c>
      <c r="AA526" s="1" t="s">
        <v>65</v>
      </c>
      <c r="AB526" s="1" t="s">
        <v>2447</v>
      </c>
      <c r="AC526" s="2" t="s">
        <v>66</v>
      </c>
      <c r="AD526" s="2" t="s">
        <v>67</v>
      </c>
    </row>
    <row r="527" customFormat="false" ht="12.75" hidden="false" customHeight="false" outlineLevel="0" collapsed="false">
      <c r="A527" s="3" t="s">
        <v>2448</v>
      </c>
      <c r="B527" s="1"/>
      <c r="C527" s="4" t="n">
        <f aca="false">IF(OR(T527="SSES",T527="VAR"),-COUNTIF(P$2:P$6715,R527)+1,IF(T527="ES",1,IF(OR(T527="CL",T527="OR",T527="SBOR",T527="SPFM",T527="FM",T527="SBFM",T527="FO",T527="GN",T527="SSGN"),0)))</f>
        <v>1</v>
      </c>
      <c r="D527" s="1" t="n">
        <v>526</v>
      </c>
      <c r="E527" s="1" t="s">
        <v>52</v>
      </c>
      <c r="F527" s="1" t="s">
        <v>53</v>
      </c>
      <c r="G527" s="1" t="s">
        <v>54</v>
      </c>
      <c r="H527" s="1" t="s">
        <v>55</v>
      </c>
      <c r="I527" s="1" t="s">
        <v>2357</v>
      </c>
      <c r="J527" s="1"/>
      <c r="K527" s="1"/>
      <c r="L527" s="1" t="s">
        <v>58</v>
      </c>
      <c r="M527" s="1" t="s">
        <v>59</v>
      </c>
      <c r="N527" s="1" t="s">
        <v>60</v>
      </c>
      <c r="O527" s="1" t="s">
        <v>59</v>
      </c>
      <c r="P527" s="1" t="n">
        <v>1645</v>
      </c>
      <c r="Q527" s="1" t="n">
        <v>199101</v>
      </c>
      <c r="R527" s="1" t="n">
        <v>199101</v>
      </c>
      <c r="S527" s="1" t="n">
        <v>1645</v>
      </c>
      <c r="T527" s="1" t="s">
        <v>69</v>
      </c>
      <c r="U527" s="1" t="s">
        <v>839</v>
      </c>
      <c r="V527" s="1" t="s">
        <v>2449</v>
      </c>
      <c r="W527" s="1" t="s">
        <v>2450</v>
      </c>
      <c r="X527" s="1" t="s">
        <v>2449</v>
      </c>
      <c r="Y527" s="1"/>
      <c r="Z527" s="1" t="n">
        <v>3</v>
      </c>
      <c r="AA527" s="1" t="s">
        <v>65</v>
      </c>
      <c r="AB527" s="1" t="s">
        <v>2451</v>
      </c>
      <c r="AC527" s="2" t="s">
        <v>66</v>
      </c>
      <c r="AD527" s="2" t="s">
        <v>67</v>
      </c>
    </row>
    <row r="528" customFormat="false" ht="12.75" hidden="false" customHeight="false" outlineLevel="0" collapsed="false">
      <c r="A528" s="3" t="s">
        <v>2452</v>
      </c>
      <c r="B528" s="1" t="s">
        <v>2453</v>
      </c>
      <c r="C528" s="4" t="n">
        <f aca="false">IF(OR(T528="SSES",T528="VAR"),-COUNTIF(P$2:P$6715,R528)+1,IF(T528="ES",1,IF(OR(T528="CL",T528="OR",T528="SBOR",T528="SPFM",T528="FM",T528="SBFM",T528="FO",T528="GN",T528="SSGN"),0)))</f>
        <v>1</v>
      </c>
      <c r="D528" s="1" t="n">
        <v>527</v>
      </c>
      <c r="E528" s="1" t="s">
        <v>52</v>
      </c>
      <c r="F528" s="1" t="s">
        <v>53</v>
      </c>
      <c r="G528" s="1" t="s">
        <v>54</v>
      </c>
      <c r="H528" s="1" t="s">
        <v>55</v>
      </c>
      <c r="I528" s="1" t="s">
        <v>2357</v>
      </c>
      <c r="J528" s="1"/>
      <c r="K528" s="1"/>
      <c r="L528" s="1" t="s">
        <v>58</v>
      </c>
      <c r="M528" s="1" t="s">
        <v>59</v>
      </c>
      <c r="N528" s="1" t="s">
        <v>60</v>
      </c>
      <c r="O528" s="1" t="s">
        <v>59</v>
      </c>
      <c r="P528" s="1" t="n">
        <v>1640</v>
      </c>
      <c r="Q528" s="1" t="n">
        <v>199101</v>
      </c>
      <c r="R528" s="1" t="n">
        <v>199101</v>
      </c>
      <c r="S528" s="1" t="n">
        <v>1640</v>
      </c>
      <c r="T528" s="1" t="s">
        <v>69</v>
      </c>
      <c r="U528" s="1" t="s">
        <v>86</v>
      </c>
      <c r="V528" s="1" t="s">
        <v>2454</v>
      </c>
      <c r="W528" s="1" t="s">
        <v>2455</v>
      </c>
      <c r="X528" s="1" t="s">
        <v>2454</v>
      </c>
      <c r="Y528" s="1"/>
      <c r="Z528" s="1" t="n">
        <v>3</v>
      </c>
      <c r="AA528" s="1" t="s">
        <v>65</v>
      </c>
      <c r="AB528" s="1" t="s">
        <v>2456</v>
      </c>
      <c r="AC528" s="2" t="s">
        <v>66</v>
      </c>
      <c r="AD528" s="2" t="s">
        <v>67</v>
      </c>
    </row>
    <row r="529" customFormat="false" ht="12.75" hidden="false" customHeight="false" outlineLevel="0" collapsed="false">
      <c r="A529" s="3" t="s">
        <v>2457</v>
      </c>
      <c r="B529" s="1"/>
      <c r="C529" s="4" t="n">
        <f aca="false">IF(OR(T529="SSES",T529="VAR"),-COUNTIF(P$2:P$6715,R529)+1,IF(T529="ES",1,IF(OR(T529="CL",T529="OR",T529="SBOR",T529="SPFM",T529="FM",T529="SBFM",T529="FO",T529="GN",T529="SSGN"),0)))</f>
        <v>1</v>
      </c>
      <c r="D529" s="1" t="n">
        <v>528</v>
      </c>
      <c r="E529" s="1" t="s">
        <v>52</v>
      </c>
      <c r="F529" s="1" t="s">
        <v>53</v>
      </c>
      <c r="G529" s="1" t="s">
        <v>54</v>
      </c>
      <c r="H529" s="1" t="s">
        <v>55</v>
      </c>
      <c r="I529" s="1" t="s">
        <v>2357</v>
      </c>
      <c r="J529" s="1"/>
      <c r="K529" s="1"/>
      <c r="L529" s="1" t="s">
        <v>58</v>
      </c>
      <c r="M529" s="1" t="s">
        <v>59</v>
      </c>
      <c r="N529" s="1" t="s">
        <v>60</v>
      </c>
      <c r="O529" s="1" t="s">
        <v>59</v>
      </c>
      <c r="P529" s="1" t="n">
        <v>1647</v>
      </c>
      <c r="Q529" s="1" t="n">
        <v>199101</v>
      </c>
      <c r="R529" s="1" t="n">
        <v>199101</v>
      </c>
      <c r="S529" s="1" t="n">
        <v>1647</v>
      </c>
      <c r="T529" s="1" t="s">
        <v>69</v>
      </c>
      <c r="U529" s="1" t="s">
        <v>600</v>
      </c>
      <c r="V529" s="1" t="s">
        <v>2458</v>
      </c>
      <c r="W529" s="1" t="s">
        <v>2459</v>
      </c>
      <c r="X529" s="1" t="s">
        <v>2458</v>
      </c>
      <c r="Y529" s="1"/>
      <c r="Z529" s="1" t="n">
        <v>3</v>
      </c>
      <c r="AA529" s="1" t="s">
        <v>65</v>
      </c>
      <c r="AB529" s="1" t="s">
        <v>2460</v>
      </c>
      <c r="AC529" s="2" t="s">
        <v>66</v>
      </c>
      <c r="AD529" s="2" t="s">
        <v>67</v>
      </c>
    </row>
    <row r="530" customFormat="false" ht="12.75" hidden="false" customHeight="false" outlineLevel="0" collapsed="false">
      <c r="A530" s="3" t="s">
        <v>2461</v>
      </c>
      <c r="B530" s="1"/>
      <c r="C530" s="4" t="n">
        <f aca="false">IF(OR(T530="SSES",T530="VAR"),-COUNTIF(P$2:P$6715,R530)+1,IF(T530="ES",1,IF(OR(T530="CL",T530="OR",T530="SBOR",T530="SPFM",T530="FM",T530="SBFM",T530="FO",T530="GN",T530="SSGN"),0)))</f>
        <v>1</v>
      </c>
      <c r="D530" s="1" t="n">
        <v>529</v>
      </c>
      <c r="E530" s="1" t="s">
        <v>52</v>
      </c>
      <c r="F530" s="1" t="s">
        <v>53</v>
      </c>
      <c r="G530" s="1" t="s">
        <v>54</v>
      </c>
      <c r="H530" s="1" t="s">
        <v>55</v>
      </c>
      <c r="I530" s="1" t="s">
        <v>2357</v>
      </c>
      <c r="J530" s="1"/>
      <c r="K530" s="1"/>
      <c r="L530" s="1" t="s">
        <v>58</v>
      </c>
      <c r="M530" s="1" t="s">
        <v>59</v>
      </c>
      <c r="N530" s="1" t="s">
        <v>60</v>
      </c>
      <c r="O530" s="1" t="s">
        <v>59</v>
      </c>
      <c r="P530" s="1" t="n">
        <v>1642</v>
      </c>
      <c r="Q530" s="1" t="n">
        <v>199101</v>
      </c>
      <c r="R530" s="1" t="n">
        <v>199101</v>
      </c>
      <c r="S530" s="1" t="n">
        <v>1642</v>
      </c>
      <c r="T530" s="1" t="s">
        <v>69</v>
      </c>
      <c r="U530" s="1" t="s">
        <v>2462</v>
      </c>
      <c r="V530" s="1" t="s">
        <v>2463</v>
      </c>
      <c r="W530" s="1" t="s">
        <v>2464</v>
      </c>
      <c r="X530" s="1" t="s">
        <v>2463</v>
      </c>
      <c r="Y530" s="1"/>
      <c r="Z530" s="1" t="n">
        <v>3</v>
      </c>
      <c r="AA530" s="1" t="s">
        <v>65</v>
      </c>
      <c r="AB530" s="1" t="s">
        <v>2465</v>
      </c>
      <c r="AC530" s="2" t="s">
        <v>66</v>
      </c>
      <c r="AD530" s="2" t="s">
        <v>67</v>
      </c>
    </row>
    <row r="531" customFormat="false" ht="12.75" hidden="false" customHeight="false" outlineLevel="0" collapsed="false">
      <c r="A531" s="3" t="s">
        <v>2466</v>
      </c>
      <c r="B531" s="1"/>
      <c r="C531" s="4" t="n">
        <f aca="false">IF(OR(T531="SSES",T531="VAR"),-COUNTIF(P$2:P$6715,R531)+1,IF(T531="ES",1,IF(OR(T531="CL",T531="OR",T531="SBOR",T531="SPFM",T531="FM",T531="SBFM",T531="FO",T531="GN",T531="SSGN"),0)))</f>
        <v>1</v>
      </c>
      <c r="D531" s="1" t="n">
        <v>530</v>
      </c>
      <c r="E531" s="1" t="s">
        <v>52</v>
      </c>
      <c r="F531" s="1" t="s">
        <v>53</v>
      </c>
      <c r="G531" s="1" t="s">
        <v>54</v>
      </c>
      <c r="H531" s="1" t="s">
        <v>55</v>
      </c>
      <c r="I531" s="1" t="s">
        <v>2357</v>
      </c>
      <c r="J531" s="1"/>
      <c r="K531" s="1"/>
      <c r="L531" s="1" t="s">
        <v>58</v>
      </c>
      <c r="M531" s="1" t="s">
        <v>59</v>
      </c>
      <c r="N531" s="1" t="s">
        <v>60</v>
      </c>
      <c r="O531" s="1" t="s">
        <v>59</v>
      </c>
      <c r="P531" s="1" t="n">
        <v>1644</v>
      </c>
      <c r="Q531" s="1" t="n">
        <v>199101</v>
      </c>
      <c r="R531" s="1" t="n">
        <v>199101</v>
      </c>
      <c r="S531" s="1" t="n">
        <v>1644</v>
      </c>
      <c r="T531" s="1" t="s">
        <v>69</v>
      </c>
      <c r="U531" s="1" t="s">
        <v>752</v>
      </c>
      <c r="V531" s="1" t="s">
        <v>2467</v>
      </c>
      <c r="W531" s="1" t="s">
        <v>2468</v>
      </c>
      <c r="X531" s="1" t="s">
        <v>2467</v>
      </c>
      <c r="Y531" s="1"/>
      <c r="Z531" s="1" t="n">
        <v>3</v>
      </c>
      <c r="AA531" s="1" t="s">
        <v>65</v>
      </c>
      <c r="AB531" s="1" t="s">
        <v>2469</v>
      </c>
    </row>
    <row r="532" customFormat="false" ht="12.75" hidden="false" customHeight="false" outlineLevel="0" collapsed="false">
      <c r="A532" s="3" t="s">
        <v>2470</v>
      </c>
      <c r="B532" s="1"/>
      <c r="C532" s="4" t="n">
        <f aca="false">IF(OR(T532="SSES",T532="VAR"),-COUNTIF(P$2:P$6715,R532)+1,IF(T532="ES",1,IF(OR(T532="CL",T532="OR",T532="SBOR",T532="SPFM",T532="FM",T532="SBFM",T532="FO",T532="GN",T532="SSGN"),0)))</f>
        <v>1</v>
      </c>
      <c r="D532" s="1" t="n">
        <v>531</v>
      </c>
      <c r="E532" s="1" t="s">
        <v>52</v>
      </c>
      <c r="F532" s="1" t="s">
        <v>53</v>
      </c>
      <c r="G532" s="1" t="s">
        <v>54</v>
      </c>
      <c r="H532" s="1" t="s">
        <v>55</v>
      </c>
      <c r="I532" s="1" t="s">
        <v>2357</v>
      </c>
      <c r="J532" s="1"/>
      <c r="K532" s="1"/>
      <c r="L532" s="1" t="s">
        <v>58</v>
      </c>
      <c r="M532" s="1" t="s">
        <v>59</v>
      </c>
      <c r="N532" s="1" t="s">
        <v>60</v>
      </c>
      <c r="O532" s="1" t="s">
        <v>59</v>
      </c>
      <c r="P532" s="1" t="n">
        <v>234176</v>
      </c>
      <c r="Q532" s="1" t="n">
        <v>199101</v>
      </c>
      <c r="R532" s="1" t="n">
        <v>199101</v>
      </c>
      <c r="S532" s="1" t="n">
        <v>234176</v>
      </c>
      <c r="T532" s="1" t="s">
        <v>69</v>
      </c>
      <c r="U532" s="1" t="s">
        <v>2471</v>
      </c>
      <c r="V532" s="1" t="s">
        <v>2472</v>
      </c>
      <c r="W532" s="1" t="s">
        <v>2473</v>
      </c>
      <c r="X532" s="1" t="s">
        <v>2472</v>
      </c>
      <c r="Y532" s="1"/>
      <c r="Z532" s="1" t="n">
        <v>3</v>
      </c>
      <c r="AA532" s="1" t="s">
        <v>65</v>
      </c>
      <c r="AB532" s="1" t="s">
        <v>2474</v>
      </c>
      <c r="AC532" s="2" t="s">
        <v>66</v>
      </c>
      <c r="AD532" s="2" t="s">
        <v>67</v>
      </c>
    </row>
    <row r="533" customFormat="false" ht="12.75" hidden="false" customHeight="false" outlineLevel="0" collapsed="false">
      <c r="A533" s="3" t="s">
        <v>2475</v>
      </c>
      <c r="B533" s="1"/>
      <c r="C533" s="4" t="n">
        <f aca="false">IF(OR(T533="SSES",T533="VAR"),-COUNTIF(P$2:P$6715,R533)+1,IF(T533="ES",1,IF(OR(T533="CL",T533="OR",T533="SBOR",T533="SPFM",T533="FM",T533="SBFM",T533="FO",T533="GN",T533="SSGN"),0)))</f>
        <v>1</v>
      </c>
      <c r="D533" s="1" t="n">
        <v>532</v>
      </c>
      <c r="E533" s="1" t="s">
        <v>52</v>
      </c>
      <c r="F533" s="1" t="s">
        <v>53</v>
      </c>
      <c r="G533" s="1" t="s">
        <v>54</v>
      </c>
      <c r="H533" s="1" t="s">
        <v>55</v>
      </c>
      <c r="I533" s="1" t="s">
        <v>2357</v>
      </c>
      <c r="J533" s="1"/>
      <c r="K533" s="1"/>
      <c r="L533" s="1" t="s">
        <v>58</v>
      </c>
      <c r="M533" s="1" t="s">
        <v>59</v>
      </c>
      <c r="N533" s="1" t="s">
        <v>60</v>
      </c>
      <c r="O533" s="1" t="s">
        <v>59</v>
      </c>
      <c r="P533" s="1" t="n">
        <v>1643</v>
      </c>
      <c r="Q533" s="1" t="n">
        <v>199101</v>
      </c>
      <c r="R533" s="1" t="n">
        <v>199101</v>
      </c>
      <c r="S533" s="1" t="n">
        <v>1643</v>
      </c>
      <c r="T533" s="1" t="s">
        <v>69</v>
      </c>
      <c r="U533" s="1" t="s">
        <v>2471</v>
      </c>
      <c r="V533" s="1" t="s">
        <v>2476</v>
      </c>
      <c r="W533" s="1" t="s">
        <v>2477</v>
      </c>
      <c r="X533" s="1" t="s">
        <v>2476</v>
      </c>
      <c r="Y533" s="1"/>
      <c r="Z533" s="1" t="n">
        <v>3</v>
      </c>
      <c r="AA533" s="1" t="s">
        <v>65</v>
      </c>
      <c r="AB533" s="1" t="s">
        <v>2478</v>
      </c>
      <c r="AC533" s="2" t="s">
        <v>66</v>
      </c>
      <c r="AD533" s="2" t="s">
        <v>67</v>
      </c>
    </row>
    <row r="534" customFormat="false" ht="12.75" hidden="false" customHeight="false" outlineLevel="0" collapsed="false">
      <c r="A534" s="3" t="s">
        <v>2479</v>
      </c>
      <c r="B534" s="1"/>
      <c r="C534" s="4" t="n">
        <f aca="false">IF(OR(T534="SSES",T534="VAR"),-COUNTIF(P$2:P$6715,R534)+1,IF(T534="ES",1,IF(OR(T534="CL",T534="OR",T534="SBOR",T534="SPFM",T534="FM",T534="SBFM",T534="FO",T534="GN",T534="SSGN"),0)))</f>
        <v>1</v>
      </c>
      <c r="D534" s="1" t="n">
        <v>533</v>
      </c>
      <c r="E534" s="1" t="s">
        <v>52</v>
      </c>
      <c r="F534" s="1" t="s">
        <v>53</v>
      </c>
      <c r="G534" s="1" t="s">
        <v>54</v>
      </c>
      <c r="H534" s="1" t="s">
        <v>55</v>
      </c>
      <c r="I534" s="1" t="s">
        <v>2357</v>
      </c>
      <c r="J534" s="1"/>
      <c r="K534" s="1"/>
      <c r="L534" s="1" t="s">
        <v>58</v>
      </c>
      <c r="M534" s="1" t="s">
        <v>59</v>
      </c>
      <c r="N534" s="1" t="s">
        <v>60</v>
      </c>
      <c r="O534" s="1" t="s">
        <v>59</v>
      </c>
      <c r="P534" s="1" t="n">
        <v>1648</v>
      </c>
      <c r="Q534" s="1" t="n">
        <v>199101</v>
      </c>
      <c r="R534" s="1" t="n">
        <v>199101</v>
      </c>
      <c r="S534" s="1" t="n">
        <v>1648</v>
      </c>
      <c r="T534" s="1" t="s">
        <v>69</v>
      </c>
      <c r="U534" s="1" t="s">
        <v>1689</v>
      </c>
      <c r="V534" s="1" t="s">
        <v>2480</v>
      </c>
      <c r="W534" s="1" t="s">
        <v>2481</v>
      </c>
      <c r="X534" s="1" t="s">
        <v>2480</v>
      </c>
      <c r="Y534" s="1"/>
      <c r="Z534" s="1" t="n">
        <v>3</v>
      </c>
      <c r="AA534" s="1" t="s">
        <v>65</v>
      </c>
      <c r="AB534" s="1" t="s">
        <v>2482</v>
      </c>
      <c r="AC534" s="2" t="s">
        <v>66</v>
      </c>
      <c r="AD534" s="2" t="s">
        <v>67</v>
      </c>
    </row>
    <row r="535" customFormat="false" ht="12.75" hidden="false" customHeight="false" outlineLevel="0" collapsed="false">
      <c r="A535" s="3" t="s">
        <v>2483</v>
      </c>
      <c r="B535" s="1"/>
      <c r="C535" s="4" t="n">
        <f aca="false">IF(OR(T535="SSES",T535="VAR"),-COUNTIF(P$2:P$6715,R535)+1,IF(T535="ES",1,IF(OR(T535="CL",T535="OR",T535="SBOR",T535="SPFM",T535="FM",T535="SBFM",T535="FO",T535="GN",T535="SSGN"),0)))</f>
        <v>1</v>
      </c>
      <c r="D535" s="1" t="n">
        <v>534</v>
      </c>
      <c r="E535" s="1" t="s">
        <v>52</v>
      </c>
      <c r="F535" s="1" t="s">
        <v>53</v>
      </c>
      <c r="G535" s="1" t="s">
        <v>54</v>
      </c>
      <c r="H535" s="1" t="s">
        <v>55</v>
      </c>
      <c r="I535" s="1" t="s">
        <v>2357</v>
      </c>
      <c r="J535" s="1"/>
      <c r="K535" s="1"/>
      <c r="L535" s="1" t="s">
        <v>58</v>
      </c>
      <c r="M535" s="1" t="s">
        <v>59</v>
      </c>
      <c r="N535" s="1" t="s">
        <v>60</v>
      </c>
      <c r="O535" s="1" t="s">
        <v>59</v>
      </c>
      <c r="P535" s="1" t="n">
        <v>1665</v>
      </c>
      <c r="Q535" s="1" t="n">
        <v>199101</v>
      </c>
      <c r="R535" s="1" t="n">
        <v>199101</v>
      </c>
      <c r="S535" s="1" t="n">
        <v>1665</v>
      </c>
      <c r="T535" s="1" t="s">
        <v>69</v>
      </c>
      <c r="U535" s="1" t="s">
        <v>262</v>
      </c>
      <c r="V535" s="1" t="s">
        <v>2484</v>
      </c>
      <c r="W535" s="1" t="s">
        <v>2485</v>
      </c>
      <c r="X535" s="1" t="s">
        <v>2484</v>
      </c>
      <c r="Y535" s="1"/>
      <c r="Z535" s="1" t="n">
        <v>3</v>
      </c>
      <c r="AA535" s="1" t="s">
        <v>65</v>
      </c>
      <c r="AB535" s="1" t="s">
        <v>2486</v>
      </c>
      <c r="AC535" s="2" t="s">
        <v>66</v>
      </c>
      <c r="AD535" s="2" t="s">
        <v>67</v>
      </c>
    </row>
    <row r="536" customFormat="false" ht="12.75" hidden="false" customHeight="false" outlineLevel="0" collapsed="false">
      <c r="A536" s="3" t="s">
        <v>2487</v>
      </c>
      <c r="B536" s="1"/>
      <c r="C536" s="4" t="n">
        <f aca="false">IF(OR(T536="SSES",T536="VAR"),-COUNTIF(P$2:P$6715,R536)+1,IF(T536="ES",1,IF(OR(T536="CL",T536="OR",T536="SBOR",T536="SPFM",T536="FM",T536="SBFM",T536="FO",T536="GN",T536="SSGN"),0)))</f>
        <v>1</v>
      </c>
      <c r="D536" s="1" t="n">
        <v>535</v>
      </c>
      <c r="E536" s="1" t="s">
        <v>52</v>
      </c>
      <c r="F536" s="1" t="s">
        <v>53</v>
      </c>
      <c r="G536" s="1" t="s">
        <v>54</v>
      </c>
      <c r="H536" s="1" t="s">
        <v>55</v>
      </c>
      <c r="I536" s="1" t="s">
        <v>2357</v>
      </c>
      <c r="J536" s="1"/>
      <c r="K536" s="1"/>
      <c r="L536" s="1" t="s">
        <v>58</v>
      </c>
      <c r="M536" s="1" t="s">
        <v>59</v>
      </c>
      <c r="N536" s="1" t="s">
        <v>60</v>
      </c>
      <c r="O536" s="1" t="s">
        <v>59</v>
      </c>
      <c r="P536" s="1" t="n">
        <v>457397</v>
      </c>
      <c r="Q536" s="1" t="n">
        <v>199101</v>
      </c>
      <c r="R536" s="1" t="n">
        <v>199101</v>
      </c>
      <c r="S536" s="1" t="n">
        <v>457397</v>
      </c>
      <c r="T536" s="1" t="s">
        <v>69</v>
      </c>
      <c r="U536" s="1" t="s">
        <v>226</v>
      </c>
      <c r="V536" s="1" t="s">
        <v>2488</v>
      </c>
      <c r="W536" s="1" t="s">
        <v>2489</v>
      </c>
      <c r="X536" s="1" t="s">
        <v>2488</v>
      </c>
      <c r="Y536" s="1"/>
      <c r="Z536" s="1" t="n">
        <v>3</v>
      </c>
      <c r="AA536" s="1" t="s">
        <v>65</v>
      </c>
      <c r="AB536" s="1" t="s">
        <v>2490</v>
      </c>
      <c r="AC536" s="2" t="s">
        <v>66</v>
      </c>
      <c r="AD536" s="2" t="s">
        <v>67</v>
      </c>
    </row>
    <row r="537" customFormat="false" ht="12.75" hidden="false" customHeight="false" outlineLevel="0" collapsed="false">
      <c r="A537" s="3" t="s">
        <v>2491</v>
      </c>
      <c r="B537" s="1"/>
      <c r="C537" s="4" t="n">
        <f aca="false">IF(OR(T537="SSES",T537="VAR"),-COUNTIF(P$2:P$6715,R537)+1,IF(T537="ES",1,IF(OR(T537="CL",T537="OR",T537="SBOR",T537="SPFM",T537="FM",T537="SBFM",T537="FO",T537="GN",T537="SSGN"),0)))</f>
        <v>0</v>
      </c>
      <c r="D537" s="1" t="n">
        <v>536</v>
      </c>
      <c r="E537" s="1" t="s">
        <v>52</v>
      </c>
      <c r="F537" s="1" t="s">
        <v>53</v>
      </c>
      <c r="G537" s="1" t="s">
        <v>54</v>
      </c>
      <c r="H537" s="1" t="s">
        <v>55</v>
      </c>
      <c r="I537" s="1" t="s">
        <v>2492</v>
      </c>
      <c r="J537" s="1"/>
      <c r="K537" s="1"/>
      <c r="L537" s="1" t="s">
        <v>58</v>
      </c>
      <c r="M537" s="1" t="s">
        <v>59</v>
      </c>
      <c r="N537" s="1" t="s">
        <v>60</v>
      </c>
      <c r="O537" s="1" t="s">
        <v>59</v>
      </c>
      <c r="P537" s="1" t="n">
        <v>198475</v>
      </c>
      <c r="Q537" s="1" t="n">
        <v>184391</v>
      </c>
      <c r="R537" s="1" t="n">
        <v>184391</v>
      </c>
      <c r="S537" s="1" t="n">
        <v>198475</v>
      </c>
      <c r="T537" s="1" t="s">
        <v>61</v>
      </c>
      <c r="U537" s="1" t="s">
        <v>2155</v>
      </c>
      <c r="V537" s="1" t="s">
        <v>2493</v>
      </c>
      <c r="W537" s="1" t="s">
        <v>2494</v>
      </c>
      <c r="X537" s="1" t="s">
        <v>2493</v>
      </c>
      <c r="Y537" s="1"/>
      <c r="Z537" s="1"/>
      <c r="AA537" s="1" t="s">
        <v>65</v>
      </c>
      <c r="AB537" s="1"/>
      <c r="AC537" s="2" t="s">
        <v>66</v>
      </c>
      <c r="AD537" s="2" t="s">
        <v>67</v>
      </c>
    </row>
    <row r="538" customFormat="false" ht="12.75" hidden="false" customHeight="false" outlineLevel="0" collapsed="false">
      <c r="A538" s="3" t="s">
        <v>2495</v>
      </c>
      <c r="B538" s="1"/>
      <c r="C538" s="4" t="n">
        <f aca="false">IF(OR(T538="SSES",T538="VAR"),-COUNTIF(P$2:P$6715,R538)+1,IF(T538="ES",1,IF(OR(T538="CL",T538="OR",T538="SBOR",T538="SPFM",T538="FM",T538="SBFM",T538="FO",T538="GN",T538="SSGN"),0)))</f>
        <v>1</v>
      </c>
      <c r="D538" s="1" t="n">
        <v>537</v>
      </c>
      <c r="E538" s="1" t="s">
        <v>52</v>
      </c>
      <c r="F538" s="1" t="s">
        <v>53</v>
      </c>
      <c r="G538" s="1" t="s">
        <v>54</v>
      </c>
      <c r="H538" s="1" t="s">
        <v>55</v>
      </c>
      <c r="I538" s="1" t="s">
        <v>2492</v>
      </c>
      <c r="J538" s="1"/>
      <c r="K538" s="1"/>
      <c r="L538" s="1" t="s">
        <v>58</v>
      </c>
      <c r="M538" s="1" t="s">
        <v>59</v>
      </c>
      <c r="N538" s="1" t="s">
        <v>60</v>
      </c>
      <c r="O538" s="1" t="s">
        <v>59</v>
      </c>
      <c r="P538" s="1" t="n">
        <v>234186</v>
      </c>
      <c r="Q538" s="1" t="n">
        <v>198475</v>
      </c>
      <c r="R538" s="1" t="n">
        <v>198475</v>
      </c>
      <c r="S538" s="1" t="n">
        <v>234186</v>
      </c>
      <c r="T538" s="1" t="s">
        <v>69</v>
      </c>
      <c r="U538" s="1" t="s">
        <v>2177</v>
      </c>
      <c r="V538" s="1" t="s">
        <v>2496</v>
      </c>
      <c r="W538" s="1" t="s">
        <v>2497</v>
      </c>
      <c r="X538" s="1" t="s">
        <v>2496</v>
      </c>
      <c r="Y538" s="1"/>
      <c r="Z538" s="1" t="n">
        <v>3</v>
      </c>
      <c r="AA538" s="1" t="s">
        <v>65</v>
      </c>
      <c r="AB538" s="1" t="s">
        <v>2498</v>
      </c>
      <c r="AC538" s="2" t="s">
        <v>66</v>
      </c>
      <c r="AD538" s="2" t="s">
        <v>67</v>
      </c>
    </row>
    <row r="539" customFormat="false" ht="12.75" hidden="false" customHeight="false" outlineLevel="0" collapsed="false">
      <c r="A539" s="3" t="s">
        <v>2499</v>
      </c>
      <c r="B539" s="1"/>
      <c r="C539" s="4" t="n">
        <f aca="false">IF(OR(T539="SSES",T539="VAR"),-COUNTIF(P$2:P$6715,R539)+1,IF(T539="ES",1,IF(OR(T539="CL",T539="OR",T539="SBOR",T539="SPFM",T539="FM",T539="SBFM",T539="FO",T539="GN",T539="SSGN"),0)))</f>
        <v>1</v>
      </c>
      <c r="D539" s="1" t="n">
        <v>538</v>
      </c>
      <c r="E539" s="1" t="s">
        <v>52</v>
      </c>
      <c r="F539" s="1" t="s">
        <v>53</v>
      </c>
      <c r="G539" s="1" t="s">
        <v>54</v>
      </c>
      <c r="H539" s="1" t="s">
        <v>55</v>
      </c>
      <c r="I539" s="1" t="s">
        <v>2500</v>
      </c>
      <c r="J539" s="1"/>
      <c r="K539" s="1"/>
      <c r="L539" s="1" t="s">
        <v>58</v>
      </c>
      <c r="M539" s="1" t="s">
        <v>59</v>
      </c>
      <c r="N539" s="1" t="s">
        <v>60</v>
      </c>
      <c r="O539" s="1" t="s">
        <v>59</v>
      </c>
      <c r="P539" s="1" t="n">
        <v>457367</v>
      </c>
      <c r="Q539" s="1" t="n">
        <v>198522</v>
      </c>
      <c r="R539" s="1" t="n">
        <v>198522</v>
      </c>
      <c r="S539" s="1" t="n">
        <v>457367</v>
      </c>
      <c r="T539" s="1" t="s">
        <v>69</v>
      </c>
      <c r="U539" s="1" t="s">
        <v>145</v>
      </c>
      <c r="V539" s="1" t="s">
        <v>2501</v>
      </c>
      <c r="W539" s="1" t="s">
        <v>2502</v>
      </c>
      <c r="X539" s="1" t="s">
        <v>2501</v>
      </c>
      <c r="Y539" s="1"/>
      <c r="Z539" s="1" t="n">
        <v>3</v>
      </c>
      <c r="AA539" s="1" t="s">
        <v>65</v>
      </c>
      <c r="AB539" s="1" t="s">
        <v>2503</v>
      </c>
      <c r="AC539" s="2" t="s">
        <v>66</v>
      </c>
      <c r="AD539" s="2" t="s">
        <v>67</v>
      </c>
    </row>
    <row r="540" customFormat="false" ht="12.75" hidden="false" customHeight="false" outlineLevel="0" collapsed="false">
      <c r="A540" s="3" t="s">
        <v>2504</v>
      </c>
      <c r="B540" s="1"/>
      <c r="C540" s="4" t="n">
        <f aca="false">IF(OR(T540="SSES",T540="VAR"),-COUNTIF(P$2:P$6715,R540)+1,IF(T540="ES",1,IF(OR(T540="CL",T540="OR",T540="SBOR",T540="SPFM",T540="FM",T540="SBFM",T540="FO",T540="GN",T540="SSGN"),0)))</f>
        <v>1</v>
      </c>
      <c r="D540" s="1" t="n">
        <v>539</v>
      </c>
      <c r="E540" s="1" t="s">
        <v>52</v>
      </c>
      <c r="F540" s="1" t="s">
        <v>53</v>
      </c>
      <c r="G540" s="1" t="s">
        <v>54</v>
      </c>
      <c r="H540" s="1" t="s">
        <v>55</v>
      </c>
      <c r="I540" s="1" t="s">
        <v>2505</v>
      </c>
      <c r="J540" s="1"/>
      <c r="K540" s="1"/>
      <c r="L540" s="1" t="s">
        <v>58</v>
      </c>
      <c r="M540" s="1" t="s">
        <v>59</v>
      </c>
      <c r="N540" s="1" t="s">
        <v>60</v>
      </c>
      <c r="O540" s="1" t="s">
        <v>59</v>
      </c>
      <c r="P540" s="1" t="n">
        <v>234189</v>
      </c>
      <c r="Q540" s="1" t="n">
        <v>193545</v>
      </c>
      <c r="R540" s="1" t="n">
        <v>193545</v>
      </c>
      <c r="S540" s="1" t="n">
        <v>234189</v>
      </c>
      <c r="T540" s="1" t="s">
        <v>69</v>
      </c>
      <c r="U540" s="1" t="s">
        <v>2506</v>
      </c>
      <c r="V540" s="1" t="s">
        <v>2507</v>
      </c>
      <c r="W540" s="1" t="s">
        <v>2508</v>
      </c>
      <c r="X540" s="1" t="s">
        <v>2507</v>
      </c>
      <c r="Y540" s="1"/>
      <c r="Z540" s="1" t="n">
        <v>3</v>
      </c>
      <c r="AA540" s="1" t="s">
        <v>65</v>
      </c>
      <c r="AB540" s="1" t="s">
        <v>2509</v>
      </c>
      <c r="AC540" s="2" t="s">
        <v>66</v>
      </c>
      <c r="AD540" s="2" t="s">
        <v>67</v>
      </c>
    </row>
    <row r="541" customFormat="false" ht="12.75" hidden="false" customHeight="false" outlineLevel="0" collapsed="false">
      <c r="A541" s="3" t="s">
        <v>2510</v>
      </c>
      <c r="B541" s="1" t="s">
        <v>2511</v>
      </c>
      <c r="C541" s="4" t="n">
        <f aca="false">IF(OR(T541="SSES",T541="VAR"),-COUNTIF(P$2:P$6715,R541)+1,IF(T541="ES",1,IF(OR(T541="CL",T541="OR",T541="SBOR",T541="SPFM",T541="FM",T541="SBFM",T541="FO",T541="GN",T541="SSGN"),0)))</f>
        <v>1</v>
      </c>
      <c r="D541" s="1" t="n">
        <v>540</v>
      </c>
      <c r="E541" s="1" t="s">
        <v>52</v>
      </c>
      <c r="F541" s="1" t="s">
        <v>53</v>
      </c>
      <c r="G541" s="1" t="s">
        <v>54</v>
      </c>
      <c r="H541" s="1" t="s">
        <v>55</v>
      </c>
      <c r="I541" s="1" t="s">
        <v>2505</v>
      </c>
      <c r="J541" s="1"/>
      <c r="K541" s="1"/>
      <c r="L541" s="1" t="s">
        <v>58</v>
      </c>
      <c r="M541" s="1" t="s">
        <v>59</v>
      </c>
      <c r="N541" s="1" t="s">
        <v>60</v>
      </c>
      <c r="O541" s="1" t="s">
        <v>59</v>
      </c>
      <c r="P541" s="1" t="n">
        <v>1058</v>
      </c>
      <c r="Q541" s="1" t="n">
        <v>193545</v>
      </c>
      <c r="R541" s="1" t="n">
        <v>193545</v>
      </c>
      <c r="S541" s="1" t="n">
        <v>1058</v>
      </c>
      <c r="T541" s="1" t="s">
        <v>69</v>
      </c>
      <c r="U541" s="1" t="s">
        <v>484</v>
      </c>
      <c r="V541" s="1" t="s">
        <v>2512</v>
      </c>
      <c r="W541" s="1" t="s">
        <v>2513</v>
      </c>
      <c r="X541" s="1" t="s">
        <v>2512</v>
      </c>
      <c r="Y541" s="1" t="s">
        <v>2514</v>
      </c>
      <c r="Z541" s="1" t="n">
        <v>3</v>
      </c>
      <c r="AA541" s="1" t="s">
        <v>65</v>
      </c>
      <c r="AB541" s="1" t="s">
        <v>2515</v>
      </c>
      <c r="AC541" s="2" t="s">
        <v>66</v>
      </c>
      <c r="AD541" s="2" t="s">
        <v>67</v>
      </c>
    </row>
    <row r="542" customFormat="false" ht="12.75" hidden="false" customHeight="false" outlineLevel="0" collapsed="false">
      <c r="A542" s="3" t="s">
        <v>2516</v>
      </c>
      <c r="B542" s="1" t="s">
        <v>2517</v>
      </c>
      <c r="C542" s="4" t="n">
        <f aca="false">IF(OR(T542="SSES",T542="VAR"),-COUNTIF(P$2:P$6715,R542)+1,IF(T542="ES",1,IF(OR(T542="CL",T542="OR",T542="SBOR",T542="SPFM",T542="FM",T542="SBFM",T542="FO",T542="GN",T542="SSGN"),0)))</f>
        <v>1</v>
      </c>
      <c r="D542" s="1" t="n">
        <v>541</v>
      </c>
      <c r="E542" s="1" t="s">
        <v>52</v>
      </c>
      <c r="F542" s="1" t="s">
        <v>53</v>
      </c>
      <c r="G542" s="1" t="s">
        <v>54</v>
      </c>
      <c r="H542" s="1" t="s">
        <v>55</v>
      </c>
      <c r="I542" s="1" t="s">
        <v>2505</v>
      </c>
      <c r="J542" s="1"/>
      <c r="K542" s="1"/>
      <c r="L542" s="1" t="s">
        <v>58</v>
      </c>
      <c r="M542" s="1" t="s">
        <v>59</v>
      </c>
      <c r="N542" s="1" t="s">
        <v>60</v>
      </c>
      <c r="O542" s="1" t="s">
        <v>59</v>
      </c>
      <c r="P542" s="1" t="n">
        <v>1053</v>
      </c>
      <c r="Q542" s="1" t="n">
        <v>198790</v>
      </c>
      <c r="R542" s="1" t="n">
        <v>198790</v>
      </c>
      <c r="S542" s="1" t="n">
        <v>1053</v>
      </c>
      <c r="T542" s="1" t="s">
        <v>69</v>
      </c>
      <c r="U542" s="1" t="s">
        <v>1654</v>
      </c>
      <c r="V542" s="1" t="s">
        <v>2518</v>
      </c>
      <c r="W542" s="1" t="s">
        <v>2519</v>
      </c>
      <c r="X542" s="1" t="s">
        <v>2518</v>
      </c>
      <c r="Y542" s="1"/>
      <c r="Z542" s="1" t="n">
        <v>3</v>
      </c>
      <c r="AA542" s="1" t="s">
        <v>65</v>
      </c>
      <c r="AB542" s="1" t="s">
        <v>2520</v>
      </c>
      <c r="AC542" s="2" t="s">
        <v>66</v>
      </c>
      <c r="AD542" s="2" t="s">
        <v>67</v>
      </c>
    </row>
    <row r="543" customFormat="false" ht="12.75" hidden="false" customHeight="false" outlineLevel="0" collapsed="false">
      <c r="A543" s="3" t="s">
        <v>2521</v>
      </c>
      <c r="B543" s="1" t="s">
        <v>2522</v>
      </c>
      <c r="C543" s="4" t="n">
        <f aca="false">IF(OR(T543="SSES",T543="VAR"),-COUNTIF(P$2:P$6715,R543)+1,IF(T543="ES",1,IF(OR(T543="CL",T543="OR",T543="SBOR",T543="SPFM",T543="FM",T543="SBFM",T543="FO",T543="GN",T543="SSGN"),0)))</f>
        <v>1</v>
      </c>
      <c r="D543" s="1" t="n">
        <v>542</v>
      </c>
      <c r="E543" s="1" t="s">
        <v>52</v>
      </c>
      <c r="F543" s="1" t="s">
        <v>53</v>
      </c>
      <c r="G543" s="1" t="s">
        <v>54</v>
      </c>
      <c r="H543" s="1" t="s">
        <v>55</v>
      </c>
      <c r="I543" s="1" t="s">
        <v>2523</v>
      </c>
      <c r="J543" s="1"/>
      <c r="K543" s="1"/>
      <c r="L543" s="1" t="s">
        <v>58</v>
      </c>
      <c r="M543" s="1" t="s">
        <v>59</v>
      </c>
      <c r="N543" s="1" t="s">
        <v>60</v>
      </c>
      <c r="O543" s="1" t="s">
        <v>59</v>
      </c>
      <c r="P543" s="1" t="n">
        <v>1237</v>
      </c>
      <c r="Q543" s="1" t="n">
        <v>199147</v>
      </c>
      <c r="R543" s="1" t="n">
        <v>199147</v>
      </c>
      <c r="S543" s="1" t="n">
        <v>1237</v>
      </c>
      <c r="T543" s="1" t="s">
        <v>69</v>
      </c>
      <c r="U543" s="1" t="s">
        <v>907</v>
      </c>
      <c r="V543" s="1" t="s">
        <v>2524</v>
      </c>
      <c r="W543" s="1" t="s">
        <v>2525</v>
      </c>
      <c r="X543" s="1" t="s">
        <v>2524</v>
      </c>
      <c r="Y543" s="1"/>
      <c r="Z543" s="1" t="n">
        <v>3</v>
      </c>
      <c r="AA543" s="1" t="s">
        <v>65</v>
      </c>
      <c r="AB543" s="1" t="s">
        <v>2526</v>
      </c>
      <c r="AC543" s="2" t="s">
        <v>66</v>
      </c>
      <c r="AD543" s="2" t="s">
        <v>67</v>
      </c>
    </row>
    <row r="544" customFormat="false" ht="12.75" hidden="false" customHeight="false" outlineLevel="0" collapsed="false">
      <c r="A544" s="3" t="s">
        <v>2527</v>
      </c>
      <c r="B544" s="1"/>
      <c r="C544" s="4" t="n">
        <f aca="false">IF(OR(T544="SSES",T544="VAR"),-COUNTIF(P$2:P$6715,R544)+1,IF(T544="ES",1,IF(OR(T544="CL",T544="OR",T544="SBOR",T544="SPFM",T544="FM",T544="SBFM",T544="FO",T544="GN",T544="SSGN"),0)))</f>
        <v>1</v>
      </c>
      <c r="D544" s="1" t="n">
        <v>543</v>
      </c>
      <c r="E544" s="1" t="s">
        <v>52</v>
      </c>
      <c r="F544" s="1" t="s">
        <v>53</v>
      </c>
      <c r="G544" s="1" t="s">
        <v>54</v>
      </c>
      <c r="H544" s="1" t="s">
        <v>55</v>
      </c>
      <c r="I544" s="1" t="s">
        <v>2528</v>
      </c>
      <c r="J544" s="1"/>
      <c r="K544" s="1"/>
      <c r="L544" s="1" t="s">
        <v>58</v>
      </c>
      <c r="M544" s="1" t="s">
        <v>59</v>
      </c>
      <c r="N544" s="1" t="s">
        <v>60</v>
      </c>
      <c r="O544" s="1" t="s">
        <v>59</v>
      </c>
      <c r="P544" s="1" t="n">
        <v>1062</v>
      </c>
      <c r="Q544" s="1" t="n">
        <v>199161</v>
      </c>
      <c r="R544" s="1" t="n">
        <v>199161</v>
      </c>
      <c r="S544" s="1" t="n">
        <v>1062</v>
      </c>
      <c r="T544" s="1" t="s">
        <v>69</v>
      </c>
      <c r="U544" s="1" t="s">
        <v>583</v>
      </c>
      <c r="V544" s="1" t="s">
        <v>2529</v>
      </c>
      <c r="W544" s="1" t="s">
        <v>2530</v>
      </c>
      <c r="X544" s="1" t="s">
        <v>2529</v>
      </c>
      <c r="Y544" s="1"/>
      <c r="Z544" s="1" t="n">
        <v>3</v>
      </c>
      <c r="AA544" s="1" t="s">
        <v>65</v>
      </c>
      <c r="AB544" s="1" t="s">
        <v>2531</v>
      </c>
      <c r="AC544" s="2" t="s">
        <v>66</v>
      </c>
      <c r="AD544" s="2" t="s">
        <v>67</v>
      </c>
    </row>
    <row r="545" customFormat="false" ht="12.75" hidden="false" customHeight="false" outlineLevel="0" collapsed="false">
      <c r="A545" s="3" t="s">
        <v>2532</v>
      </c>
      <c r="B545" s="1" t="s">
        <v>2533</v>
      </c>
      <c r="C545" s="4" t="n">
        <f aca="false">IF(OR(T545="SSES",T545="VAR"),-COUNTIF(P$2:P$6715,R545)+1,IF(T545="ES",1,IF(OR(T545="CL",T545="OR",T545="SBOR",T545="SPFM",T545="FM",T545="SBFM",T545="FO",T545="GN",T545="SSGN"),0)))</f>
        <v>1</v>
      </c>
      <c r="D545" s="1" t="n">
        <v>544</v>
      </c>
      <c r="E545" s="1" t="s">
        <v>52</v>
      </c>
      <c r="F545" s="1" t="s">
        <v>53</v>
      </c>
      <c r="G545" s="1" t="s">
        <v>54</v>
      </c>
      <c r="H545" s="1" t="s">
        <v>55</v>
      </c>
      <c r="I545" s="1" t="s">
        <v>2528</v>
      </c>
      <c r="J545" s="1"/>
      <c r="K545" s="1"/>
      <c r="L545" s="1" t="s">
        <v>58</v>
      </c>
      <c r="M545" s="1" t="s">
        <v>59</v>
      </c>
      <c r="N545" s="1" t="s">
        <v>60</v>
      </c>
      <c r="O545" s="1" t="s">
        <v>59</v>
      </c>
      <c r="P545" s="1" t="n">
        <v>234211</v>
      </c>
      <c r="Q545" s="1" t="n">
        <v>199161</v>
      </c>
      <c r="R545" s="1" t="n">
        <v>199161</v>
      </c>
      <c r="S545" s="1" t="n">
        <v>234211</v>
      </c>
      <c r="T545" s="1" t="s">
        <v>69</v>
      </c>
      <c r="U545" s="1" t="s">
        <v>2534</v>
      </c>
      <c r="V545" s="1" t="s">
        <v>2535</v>
      </c>
      <c r="W545" s="1" t="s">
        <v>2536</v>
      </c>
      <c r="X545" s="1" t="s">
        <v>2535</v>
      </c>
      <c r="Y545" s="1"/>
      <c r="Z545" s="1" t="n">
        <v>3</v>
      </c>
      <c r="AA545" s="1" t="s">
        <v>65</v>
      </c>
      <c r="AB545" s="1" t="s">
        <v>2537</v>
      </c>
      <c r="AC545" s="2" t="s">
        <v>66</v>
      </c>
      <c r="AD545" s="2" t="s">
        <v>67</v>
      </c>
    </row>
    <row r="546" customFormat="false" ht="12.75" hidden="false" customHeight="false" outlineLevel="0" collapsed="false">
      <c r="A546" s="3" t="s">
        <v>2538</v>
      </c>
      <c r="B546" s="1" t="s">
        <v>2539</v>
      </c>
      <c r="C546" s="4" t="n">
        <f aca="false">IF(OR(T546="SSES",T546="VAR"),-COUNTIF(P$2:P$6715,R546)+1,IF(T546="ES",1,IF(OR(T546="CL",T546="OR",T546="SBOR",T546="SPFM",T546="FM",T546="SBFM",T546="FO",T546="GN",T546="SSGN"),0)))</f>
        <v>0</v>
      </c>
      <c r="D546" s="1" t="n">
        <v>545</v>
      </c>
      <c r="E546" s="1" t="s">
        <v>52</v>
      </c>
      <c r="F546" s="1" t="s">
        <v>53</v>
      </c>
      <c r="G546" s="1" t="s">
        <v>54</v>
      </c>
      <c r="H546" s="1" t="s">
        <v>2538</v>
      </c>
      <c r="I546" s="1"/>
      <c r="J546" s="1"/>
      <c r="K546" s="1"/>
      <c r="L546" s="1" t="s">
        <v>58</v>
      </c>
      <c r="M546" s="1" t="s">
        <v>59</v>
      </c>
      <c r="N546" s="1" t="s">
        <v>2540</v>
      </c>
      <c r="O546" s="1" t="s">
        <v>59</v>
      </c>
      <c r="P546" s="1" t="n">
        <v>183822</v>
      </c>
      <c r="Q546" s="1" t="n">
        <v>183820</v>
      </c>
      <c r="R546" s="1" t="n">
        <v>183821</v>
      </c>
      <c r="S546" s="1" t="n">
        <v>183822</v>
      </c>
      <c r="T546" s="1" t="s">
        <v>2541</v>
      </c>
      <c r="U546" s="1" t="s">
        <v>516</v>
      </c>
      <c r="V546" s="1" t="s">
        <v>2542</v>
      </c>
      <c r="W546" s="1" t="s">
        <v>2542</v>
      </c>
      <c r="X546" s="1" t="s">
        <v>2542</v>
      </c>
      <c r="Y546" s="1" t="s">
        <v>2543</v>
      </c>
      <c r="Z546" s="1"/>
      <c r="AA546" s="1" t="s">
        <v>65</v>
      </c>
      <c r="AB546" s="1"/>
      <c r="AC546" s="2" t="s">
        <v>66</v>
      </c>
      <c r="AD546" s="2" t="s">
        <v>67</v>
      </c>
    </row>
    <row r="547" customFormat="false" ht="12.75" hidden="false" customHeight="false" outlineLevel="0" collapsed="false">
      <c r="A547" s="3" t="s">
        <v>2544</v>
      </c>
      <c r="B547" s="1"/>
      <c r="C547" s="4" t="n">
        <f aca="false">IF(OR(T547="SSES",T547="VAR"),-COUNTIF(P$2:P$6715,R547)+1,IF(T547="ES",1,IF(OR(T547="CL",T547="OR",T547="SBOR",T547="SPFM",T547="FM",T547="SBFM",T547="FO",T547="GN",T547="SSGN"),0)))</f>
        <v>1</v>
      </c>
      <c r="D547" s="1" t="n">
        <v>546</v>
      </c>
      <c r="E547" s="1" t="s">
        <v>52</v>
      </c>
      <c r="F547" s="1" t="s">
        <v>53</v>
      </c>
      <c r="G547" s="1" t="s">
        <v>54</v>
      </c>
      <c r="H547" s="1" t="s">
        <v>2538</v>
      </c>
      <c r="I547" s="1" t="s">
        <v>2545</v>
      </c>
      <c r="J547" s="1"/>
      <c r="K547" s="1"/>
      <c r="L547" s="1" t="s">
        <v>58</v>
      </c>
      <c r="M547" s="1" t="s">
        <v>59</v>
      </c>
      <c r="N547" s="1" t="s">
        <v>2540</v>
      </c>
      <c r="O547" s="1" t="s">
        <v>59</v>
      </c>
      <c r="P547" s="1" t="n">
        <v>337061</v>
      </c>
      <c r="Q547" s="1" t="n">
        <v>200969</v>
      </c>
      <c r="R547" s="1" t="n">
        <v>200969</v>
      </c>
      <c r="S547" s="1" t="n">
        <v>337061</v>
      </c>
      <c r="T547" s="1" t="s">
        <v>69</v>
      </c>
      <c r="U547" s="1" t="s">
        <v>2546</v>
      </c>
      <c r="V547" s="1" t="s">
        <v>2547</v>
      </c>
      <c r="W547" s="1" t="s">
        <v>2548</v>
      </c>
      <c r="X547" s="1" t="s">
        <v>2547</v>
      </c>
      <c r="Y547" s="1"/>
      <c r="Z547" s="1" t="n">
        <v>3</v>
      </c>
      <c r="AA547" s="1" t="s">
        <v>65</v>
      </c>
      <c r="AB547" s="1" t="s">
        <v>2549</v>
      </c>
      <c r="AC547" s="2" t="s">
        <v>66</v>
      </c>
      <c r="AD547" s="2" t="s">
        <v>67</v>
      </c>
    </row>
    <row r="548" customFormat="false" ht="12.75" hidden="false" customHeight="false" outlineLevel="0" collapsed="false">
      <c r="A548" s="3" t="s">
        <v>2550</v>
      </c>
      <c r="B548" s="1"/>
      <c r="C548" s="4" t="n">
        <f aca="false">IF(OR(T548="SSES",T548="VAR"),-COUNTIF(P$2:P$6715,R548)+1,IF(T548="ES",1,IF(OR(T548="CL",T548="OR",T548="SBOR",T548="SPFM",T548="FM",T548="SBFM",T548="FO",T548="GN",T548="SSGN"),0)))</f>
        <v>1</v>
      </c>
      <c r="D548" s="1" t="n">
        <v>547</v>
      </c>
      <c r="E548" s="1" t="s">
        <v>52</v>
      </c>
      <c r="F548" s="1" t="s">
        <v>53</v>
      </c>
      <c r="G548" s="1" t="s">
        <v>54</v>
      </c>
      <c r="H548" s="1" t="s">
        <v>2538</v>
      </c>
      <c r="I548" s="1" t="s">
        <v>2551</v>
      </c>
      <c r="J548" s="1"/>
      <c r="K548" s="1"/>
      <c r="L548" s="1" t="s">
        <v>58</v>
      </c>
      <c r="M548" s="1" t="s">
        <v>59</v>
      </c>
      <c r="N548" s="1" t="s">
        <v>2540</v>
      </c>
      <c r="O548" s="1" t="s">
        <v>59</v>
      </c>
      <c r="P548" s="1" t="n">
        <v>337172</v>
      </c>
      <c r="Q548" s="1" t="n">
        <v>201020</v>
      </c>
      <c r="R548" s="1" t="n">
        <v>201020</v>
      </c>
      <c r="S548" s="1" t="n">
        <v>337172</v>
      </c>
      <c r="T548" s="1" t="s">
        <v>69</v>
      </c>
      <c r="U548" s="1" t="s">
        <v>2552</v>
      </c>
      <c r="V548" s="1" t="s">
        <v>2553</v>
      </c>
      <c r="W548" s="1" t="s">
        <v>2554</v>
      </c>
      <c r="X548" s="1" t="s">
        <v>2553</v>
      </c>
      <c r="Y548" s="1"/>
      <c r="Z548" s="1" t="n">
        <v>3</v>
      </c>
      <c r="AA548" s="1" t="s">
        <v>65</v>
      </c>
      <c r="AB548" s="1" t="s">
        <v>2555</v>
      </c>
      <c r="AC548" s="2" t="s">
        <v>66</v>
      </c>
      <c r="AD548" s="2" t="s">
        <v>67</v>
      </c>
    </row>
    <row r="549" customFormat="false" ht="12.75" hidden="false" customHeight="false" outlineLevel="0" collapsed="false">
      <c r="A549" s="3" t="s">
        <v>2556</v>
      </c>
      <c r="B549" s="1"/>
      <c r="C549" s="4" t="n">
        <f aca="false">IF(OR(T549="SSES",T549="VAR"),-COUNTIF(P$2:P$6715,R549)+1,IF(T549="ES",1,IF(OR(T549="CL",T549="OR",T549="SBOR",T549="SPFM",T549="FM",T549="SBFM",T549="FO",T549="GN",T549="SSGN"),0)))</f>
        <v>1</v>
      </c>
      <c r="D549" s="1" t="n">
        <v>548</v>
      </c>
      <c r="E549" s="1" t="s">
        <v>52</v>
      </c>
      <c r="F549" s="1" t="s">
        <v>53</v>
      </c>
      <c r="G549" s="1" t="s">
        <v>54</v>
      </c>
      <c r="H549" s="1" t="s">
        <v>2538</v>
      </c>
      <c r="I549" s="1" t="s">
        <v>2551</v>
      </c>
      <c r="J549" s="1"/>
      <c r="K549" s="1"/>
      <c r="L549" s="1" t="s">
        <v>58</v>
      </c>
      <c r="M549" s="1" t="s">
        <v>59</v>
      </c>
      <c r="N549" s="1" t="s">
        <v>2540</v>
      </c>
      <c r="O549" s="1" t="s">
        <v>59</v>
      </c>
      <c r="P549" s="1" t="n">
        <v>337113</v>
      </c>
      <c r="Q549" s="1" t="n">
        <v>716524</v>
      </c>
      <c r="R549" s="1" t="n">
        <v>716524</v>
      </c>
      <c r="S549" s="1" t="n">
        <v>337113</v>
      </c>
      <c r="T549" s="1" t="s">
        <v>69</v>
      </c>
      <c r="U549" s="1" t="s">
        <v>511</v>
      </c>
      <c r="V549" s="1" t="s">
        <v>2557</v>
      </c>
      <c r="W549" s="1" t="s">
        <v>2558</v>
      </c>
      <c r="X549" s="1" t="s">
        <v>2557</v>
      </c>
      <c r="Y549" s="1"/>
      <c r="Z549" s="1" t="n">
        <v>3</v>
      </c>
      <c r="AA549" s="1" t="s">
        <v>65</v>
      </c>
      <c r="AB549" s="1" t="s">
        <v>2559</v>
      </c>
      <c r="AC549" s="2" t="s">
        <v>66</v>
      </c>
      <c r="AD549" s="2" t="s">
        <v>67</v>
      </c>
    </row>
    <row r="550" customFormat="false" ht="12.75" hidden="false" customHeight="false" outlineLevel="0" collapsed="false">
      <c r="A550" s="3" t="s">
        <v>2560</v>
      </c>
      <c r="B550" s="1"/>
      <c r="C550" s="4" t="n">
        <f aca="false">IF(OR(T550="SSES",T550="VAR"),-COUNTIF(P$2:P$6715,R550)+1,IF(T550="ES",1,IF(OR(T550="CL",T550="OR",T550="SBOR",T550="SPFM",T550="FM",T550="SBFM",T550="FO",T550="GN",T550="SSGN"),0)))</f>
        <v>0</v>
      </c>
      <c r="D550" s="1" t="n">
        <v>549</v>
      </c>
      <c r="E550" s="1" t="s">
        <v>52</v>
      </c>
      <c r="F550" s="1" t="s">
        <v>53</v>
      </c>
      <c r="G550" s="1" t="s">
        <v>54</v>
      </c>
      <c r="H550" s="1" t="s">
        <v>2538</v>
      </c>
      <c r="I550" s="1" t="s">
        <v>2560</v>
      </c>
      <c r="J550" s="1"/>
      <c r="K550" s="1"/>
      <c r="L550" s="1" t="s">
        <v>58</v>
      </c>
      <c r="M550" s="1" t="s">
        <v>59</v>
      </c>
      <c r="N550" s="1" t="s">
        <v>2540</v>
      </c>
      <c r="O550" s="1" t="s">
        <v>59</v>
      </c>
      <c r="P550" s="1" t="n">
        <v>183839</v>
      </c>
      <c r="Q550" s="1" t="n">
        <v>183822</v>
      </c>
      <c r="R550" s="1" t="n">
        <v>183836</v>
      </c>
      <c r="S550" s="1" t="n">
        <v>183839</v>
      </c>
      <c r="T550" s="1" t="s">
        <v>183</v>
      </c>
      <c r="U550" s="1"/>
      <c r="V550" s="1" t="s">
        <v>2561</v>
      </c>
      <c r="W550" s="1" t="s">
        <v>2560</v>
      </c>
      <c r="X550" s="1" t="s">
        <v>2561</v>
      </c>
      <c r="Y550" s="1"/>
      <c r="Z550" s="1"/>
      <c r="AA550" s="1" t="s">
        <v>65</v>
      </c>
      <c r="AB550" s="1"/>
      <c r="AC550" s="2" t="s">
        <v>66</v>
      </c>
      <c r="AD550" s="2" t="s">
        <v>67</v>
      </c>
    </row>
    <row r="551" customFormat="false" ht="12.75" hidden="false" customHeight="false" outlineLevel="0" collapsed="false">
      <c r="A551" s="3" t="s">
        <v>2562</v>
      </c>
      <c r="B551" s="1"/>
      <c r="C551" s="4" t="n">
        <f aca="false">IF(OR(T551="SSES",T551="VAR"),-COUNTIF(P$2:P$6715,R551)+1,IF(T551="ES",1,IF(OR(T551="CL",T551="OR",T551="SBOR",T551="SPFM",T551="FM",T551="SBFM",T551="FO",T551="GN",T551="SSGN"),0)))</f>
        <v>1</v>
      </c>
      <c r="D551" s="1" t="n">
        <v>550</v>
      </c>
      <c r="E551" s="1" t="s">
        <v>52</v>
      </c>
      <c r="F551" s="1" t="s">
        <v>53</v>
      </c>
      <c r="G551" s="1" t="s">
        <v>54</v>
      </c>
      <c r="H551" s="1" t="s">
        <v>2538</v>
      </c>
      <c r="I551" s="1" t="s">
        <v>2560</v>
      </c>
      <c r="J551" s="1"/>
      <c r="K551" s="1"/>
      <c r="L551" s="1" t="s">
        <v>58</v>
      </c>
      <c r="M551" s="1" t="s">
        <v>59</v>
      </c>
      <c r="N551" s="1" t="s">
        <v>2540</v>
      </c>
      <c r="O551" s="1" t="s">
        <v>59</v>
      </c>
      <c r="P551" s="1" t="n">
        <v>337320</v>
      </c>
      <c r="Q551" s="1" t="n">
        <v>201000</v>
      </c>
      <c r="R551" s="1" t="n">
        <v>201000</v>
      </c>
      <c r="S551" s="1" t="n">
        <v>337320</v>
      </c>
      <c r="T551" s="1" t="s">
        <v>69</v>
      </c>
      <c r="U551" s="1" t="s">
        <v>2563</v>
      </c>
      <c r="V551" s="1" t="s">
        <v>2564</v>
      </c>
      <c r="W551" s="1" t="s">
        <v>2565</v>
      </c>
      <c r="X551" s="1" t="s">
        <v>2564</v>
      </c>
      <c r="Y551" s="1"/>
      <c r="Z551" s="1" t="n">
        <v>3</v>
      </c>
      <c r="AA551" s="1" t="s">
        <v>65</v>
      </c>
      <c r="AB551" s="1" t="s">
        <v>2566</v>
      </c>
      <c r="AC551" s="2" t="s">
        <v>66</v>
      </c>
      <c r="AD551" s="2" t="s">
        <v>67</v>
      </c>
    </row>
    <row r="552" customFormat="false" ht="12.75" hidden="false" customHeight="false" outlineLevel="0" collapsed="false">
      <c r="A552" s="3" t="s">
        <v>2567</v>
      </c>
      <c r="B552" s="1"/>
      <c r="C552" s="4" t="n">
        <f aca="false">IF(OR(T552="SSES",T552="VAR"),-COUNTIF(P$2:P$6715,R552)+1,IF(T552="ES",1,IF(OR(T552="CL",T552="OR",T552="SBOR",T552="SPFM",T552="FM",T552="SBFM",T552="FO",T552="GN",T552="SSGN"),0)))</f>
        <v>1</v>
      </c>
      <c r="D552" s="1" t="n">
        <v>551</v>
      </c>
      <c r="E552" s="1" t="s">
        <v>52</v>
      </c>
      <c r="F552" s="1" t="s">
        <v>53</v>
      </c>
      <c r="G552" s="1" t="s">
        <v>54</v>
      </c>
      <c r="H552" s="1" t="s">
        <v>2538</v>
      </c>
      <c r="I552" s="1" t="s">
        <v>2560</v>
      </c>
      <c r="J552" s="1"/>
      <c r="K552" s="1"/>
      <c r="L552" s="1" t="s">
        <v>58</v>
      </c>
      <c r="M552" s="1" t="s">
        <v>59</v>
      </c>
      <c r="N552" s="1" t="s">
        <v>2540</v>
      </c>
      <c r="O552" s="1" t="s">
        <v>59</v>
      </c>
      <c r="P552" s="1" t="n">
        <v>337331</v>
      </c>
      <c r="Q552" s="1" t="n">
        <v>200985</v>
      </c>
      <c r="R552" s="1" t="n">
        <v>200985</v>
      </c>
      <c r="S552" s="1" t="n">
        <v>337331</v>
      </c>
      <c r="T552" s="1" t="s">
        <v>69</v>
      </c>
      <c r="U552" s="1" t="s">
        <v>2568</v>
      </c>
      <c r="V552" s="1" t="s">
        <v>2569</v>
      </c>
      <c r="W552" s="1" t="s">
        <v>2570</v>
      </c>
      <c r="X552" s="1" t="s">
        <v>2569</v>
      </c>
      <c r="Y552" s="1"/>
      <c r="Z552" s="1" t="n">
        <v>3</v>
      </c>
      <c r="AA552" s="1" t="s">
        <v>65</v>
      </c>
      <c r="AB552" s="1" t="s">
        <v>2571</v>
      </c>
      <c r="AC552" s="2" t="s">
        <v>66</v>
      </c>
      <c r="AD552" s="2" t="s">
        <v>67</v>
      </c>
    </row>
    <row r="553" customFormat="false" ht="12.75" hidden="false" customHeight="false" outlineLevel="0" collapsed="false">
      <c r="A553" s="3" t="s">
        <v>2572</v>
      </c>
      <c r="B553" s="1"/>
      <c r="C553" s="4" t="n">
        <f aca="false">IF(OR(T553="SSES",T553="VAR"),-COUNTIF(P$2:P$6715,R553)+1,IF(T553="ES",1,IF(OR(T553="CL",T553="OR",T553="SBOR",T553="SPFM",T553="FM",T553="SBFM",T553="FO",T553="GN",T553="SSGN"),0)))</f>
        <v>1</v>
      </c>
      <c r="D553" s="1" t="n">
        <v>552</v>
      </c>
      <c r="E553" s="1" t="s">
        <v>52</v>
      </c>
      <c r="F553" s="1" t="s">
        <v>53</v>
      </c>
      <c r="G553" s="1" t="s">
        <v>54</v>
      </c>
      <c r="H553" s="1" t="s">
        <v>2538</v>
      </c>
      <c r="I553" s="1" t="s">
        <v>2560</v>
      </c>
      <c r="J553" s="1"/>
      <c r="K553" s="1"/>
      <c r="L553" s="1" t="s">
        <v>58</v>
      </c>
      <c r="M553" s="1" t="s">
        <v>59</v>
      </c>
      <c r="N553" s="1" t="s">
        <v>2540</v>
      </c>
      <c r="O553" s="1" t="s">
        <v>59</v>
      </c>
      <c r="P553" s="1" t="n">
        <v>337298</v>
      </c>
      <c r="Q553" s="1" t="n">
        <v>200980</v>
      </c>
      <c r="R553" s="1" t="n">
        <v>200980</v>
      </c>
      <c r="S553" s="1" t="n">
        <v>337298</v>
      </c>
      <c r="T553" s="1" t="s">
        <v>69</v>
      </c>
      <c r="U553" s="1" t="s">
        <v>2573</v>
      </c>
      <c r="V553" s="1" t="s">
        <v>2574</v>
      </c>
      <c r="W553" s="1" t="s">
        <v>2575</v>
      </c>
      <c r="X553" s="1" t="s">
        <v>2574</v>
      </c>
      <c r="Y553" s="1"/>
      <c r="Z553" s="1" t="n">
        <v>3</v>
      </c>
      <c r="AA553" s="1" t="s">
        <v>65</v>
      </c>
      <c r="AB553" s="1" t="s">
        <v>2576</v>
      </c>
      <c r="AC553" s="2" t="s">
        <v>66</v>
      </c>
      <c r="AD553" s="2" t="s">
        <v>67</v>
      </c>
    </row>
    <row r="554" customFormat="false" ht="12.75" hidden="false" customHeight="false" outlineLevel="0" collapsed="false">
      <c r="A554" s="3" t="s">
        <v>2577</v>
      </c>
      <c r="B554" s="1"/>
      <c r="C554" s="4" t="n">
        <f aca="false">IF(OR(T554="SSES",T554="VAR"),-COUNTIF(P$2:P$6715,R554)+1,IF(T554="ES",1,IF(OR(T554="CL",T554="OR",T554="SBOR",T554="SPFM",T554="FM",T554="SBFM",T554="FO",T554="GN",T554="SSGN"),0)))</f>
        <v>1</v>
      </c>
      <c r="D554" s="1" t="n">
        <v>553</v>
      </c>
      <c r="E554" s="1" t="s">
        <v>52</v>
      </c>
      <c r="F554" s="1" t="s">
        <v>53</v>
      </c>
      <c r="G554" s="1" t="s">
        <v>54</v>
      </c>
      <c r="H554" s="1" t="s">
        <v>2538</v>
      </c>
      <c r="I554" s="1" t="s">
        <v>2560</v>
      </c>
      <c r="J554" s="1"/>
      <c r="K554" s="1"/>
      <c r="L554" s="1" t="s">
        <v>58</v>
      </c>
      <c r="M554" s="1" t="s">
        <v>59</v>
      </c>
      <c r="N554" s="1" t="s">
        <v>2540</v>
      </c>
      <c r="O554" s="1" t="s">
        <v>59</v>
      </c>
      <c r="P554" s="1" t="n">
        <v>337275</v>
      </c>
      <c r="Q554" s="1" t="n">
        <v>201002</v>
      </c>
      <c r="R554" s="1" t="n">
        <v>201002</v>
      </c>
      <c r="S554" s="1" t="n">
        <v>337275</v>
      </c>
      <c r="T554" s="1" t="s">
        <v>69</v>
      </c>
      <c r="U554" s="1" t="s">
        <v>2578</v>
      </c>
      <c r="V554" s="1" t="s">
        <v>2579</v>
      </c>
      <c r="W554" s="1" t="s">
        <v>2580</v>
      </c>
      <c r="X554" s="1" t="s">
        <v>2579</v>
      </c>
      <c r="Y554" s="1"/>
      <c r="Z554" s="1" t="n">
        <v>3</v>
      </c>
      <c r="AA554" s="1" t="s">
        <v>65</v>
      </c>
      <c r="AB554" s="1" t="s">
        <v>2581</v>
      </c>
      <c r="AC554" s="2" t="s">
        <v>66</v>
      </c>
      <c r="AD554" s="2" t="s">
        <v>67</v>
      </c>
    </row>
    <row r="555" customFormat="false" ht="12.75" hidden="false" customHeight="false" outlineLevel="0" collapsed="false">
      <c r="A555" s="3" t="s">
        <v>2582</v>
      </c>
      <c r="B555" s="1"/>
      <c r="C555" s="4" t="n">
        <f aca="false">IF(OR(T555="SSES",T555="VAR"),-COUNTIF(P$2:P$6715,R555)+1,IF(T555="ES",1,IF(OR(T555="CL",T555="OR",T555="SBOR",T555="SPFM",T555="FM",T555="SBFM",T555="FO",T555="GN",T555="SSGN"),0)))</f>
        <v>1</v>
      </c>
      <c r="D555" s="1" t="n">
        <v>554</v>
      </c>
      <c r="E555" s="1" t="s">
        <v>52</v>
      </c>
      <c r="F555" s="1" t="s">
        <v>53</v>
      </c>
      <c r="G555" s="1" t="s">
        <v>54</v>
      </c>
      <c r="H555" s="1" t="s">
        <v>2538</v>
      </c>
      <c r="I555" s="1" t="s">
        <v>2560</v>
      </c>
      <c r="J555" s="1"/>
      <c r="K555" s="1"/>
      <c r="L555" s="1" t="s">
        <v>58</v>
      </c>
      <c r="M555" s="1" t="s">
        <v>59</v>
      </c>
      <c r="N555" s="1" t="s">
        <v>2540</v>
      </c>
      <c r="O555" s="1" t="s">
        <v>59</v>
      </c>
      <c r="P555" s="1" t="n">
        <v>337312</v>
      </c>
      <c r="Q555" s="1" t="n">
        <v>200988</v>
      </c>
      <c r="R555" s="1" t="n">
        <v>200988</v>
      </c>
      <c r="S555" s="1" t="n">
        <v>337312</v>
      </c>
      <c r="T555" s="1" t="s">
        <v>69</v>
      </c>
      <c r="U555" s="1" t="s">
        <v>2583</v>
      </c>
      <c r="V555" s="1" t="s">
        <v>2584</v>
      </c>
      <c r="W555" s="1" t="s">
        <v>2585</v>
      </c>
      <c r="X555" s="1" t="s">
        <v>2584</v>
      </c>
      <c r="Y555" s="1"/>
      <c r="Z555" s="1" t="n">
        <v>3</v>
      </c>
      <c r="AA555" s="1" t="s">
        <v>65</v>
      </c>
      <c r="AB555" s="1" t="s">
        <v>2586</v>
      </c>
      <c r="AC555" s="2" t="s">
        <v>66</v>
      </c>
      <c r="AD555" s="2" t="s">
        <v>67</v>
      </c>
    </row>
    <row r="556" customFormat="false" ht="12.75" hidden="false" customHeight="false" outlineLevel="0" collapsed="false">
      <c r="A556" s="3" t="s">
        <v>2587</v>
      </c>
      <c r="B556" s="1"/>
      <c r="C556" s="4" t="n">
        <f aca="false">IF(OR(T556="SSES",T556="VAR"),-COUNTIF(P$2:P$6715,R556)+1,IF(T556="ES",1,IF(OR(T556="CL",T556="OR",T556="SBOR",T556="SPFM",T556="FM",T556="SBFM",T556="FO",T556="GN",T556="SSGN"),0)))</f>
        <v>0</v>
      </c>
      <c r="D556" s="1" t="n">
        <v>555</v>
      </c>
      <c r="E556" s="1" t="s">
        <v>52</v>
      </c>
      <c r="F556" s="1" t="s">
        <v>53</v>
      </c>
      <c r="G556" s="1" t="s">
        <v>54</v>
      </c>
      <c r="H556" s="1" t="s">
        <v>2538</v>
      </c>
      <c r="I556" s="1" t="s">
        <v>2560</v>
      </c>
      <c r="J556" s="1"/>
      <c r="K556" s="1"/>
      <c r="L556" s="1" t="s">
        <v>58</v>
      </c>
      <c r="M556" s="1" t="s">
        <v>59</v>
      </c>
      <c r="N556" s="1" t="s">
        <v>2540</v>
      </c>
      <c r="O556" s="1" t="s">
        <v>59</v>
      </c>
      <c r="P556" s="1" t="n">
        <v>200999</v>
      </c>
      <c r="Q556" s="1" t="n">
        <v>183839</v>
      </c>
      <c r="R556" s="1" t="n">
        <v>183839</v>
      </c>
      <c r="S556" s="1" t="n">
        <v>200999</v>
      </c>
      <c r="T556" s="1" t="s">
        <v>61</v>
      </c>
      <c r="U556" s="1" t="s">
        <v>2588</v>
      </c>
      <c r="V556" s="1" t="s">
        <v>2589</v>
      </c>
      <c r="W556" s="1" t="s">
        <v>2590</v>
      </c>
      <c r="X556" s="1" t="s">
        <v>2589</v>
      </c>
      <c r="Y556" s="1"/>
      <c r="Z556" s="1"/>
      <c r="AA556" s="1" t="s">
        <v>65</v>
      </c>
      <c r="AB556" s="1"/>
      <c r="AC556" s="2" t="s">
        <v>66</v>
      </c>
      <c r="AD556" s="2" t="s">
        <v>67</v>
      </c>
    </row>
    <row r="557" customFormat="false" ht="12.75" hidden="false" customHeight="false" outlineLevel="0" collapsed="false">
      <c r="A557" s="3" t="s">
        <v>2591</v>
      </c>
      <c r="B557" s="1"/>
      <c r="C557" s="4" t="n">
        <f aca="false">IF(OR(T557="SSES",T557="VAR"),-COUNTIF(P$2:P$6715,R557)+1,IF(T557="ES",1,IF(OR(T557="CL",T557="OR",T557="SBOR",T557="SPFM",T557="FM",T557="SBFM",T557="FO",T557="GN",T557="SSGN"),0)))</f>
        <v>1</v>
      </c>
      <c r="D557" s="1" t="n">
        <v>556</v>
      </c>
      <c r="E557" s="1" t="s">
        <v>52</v>
      </c>
      <c r="F557" s="1" t="s">
        <v>53</v>
      </c>
      <c r="G557" s="1" t="s">
        <v>54</v>
      </c>
      <c r="H557" s="1" t="s">
        <v>2538</v>
      </c>
      <c r="I557" s="1" t="s">
        <v>2560</v>
      </c>
      <c r="J557" s="1"/>
      <c r="K557" s="1"/>
      <c r="L557" s="1" t="s">
        <v>58</v>
      </c>
      <c r="M557" s="1" t="s">
        <v>59</v>
      </c>
      <c r="N557" s="1" t="s">
        <v>2540</v>
      </c>
      <c r="O557" s="1" t="s">
        <v>59</v>
      </c>
      <c r="P557" s="1" t="n">
        <v>337361</v>
      </c>
      <c r="Q557" s="1" t="n">
        <v>200999</v>
      </c>
      <c r="R557" s="1" t="n">
        <v>200999</v>
      </c>
      <c r="S557" s="1" t="n">
        <v>337361</v>
      </c>
      <c r="T557" s="1" t="s">
        <v>69</v>
      </c>
      <c r="U557" s="1" t="s">
        <v>2592</v>
      </c>
      <c r="V557" s="1" t="s">
        <v>2593</v>
      </c>
      <c r="W557" s="1" t="s">
        <v>2594</v>
      </c>
      <c r="X557" s="1" t="s">
        <v>2593</v>
      </c>
      <c r="Y557" s="1"/>
      <c r="Z557" s="1" t="n">
        <v>3</v>
      </c>
      <c r="AA557" s="1" t="s">
        <v>65</v>
      </c>
      <c r="AB557" s="1" t="s">
        <v>2595</v>
      </c>
      <c r="AC557" s="2" t="s">
        <v>66</v>
      </c>
      <c r="AD557" s="2" t="s">
        <v>67</v>
      </c>
    </row>
    <row r="558" customFormat="false" ht="12.75" hidden="false" customHeight="false" outlineLevel="0" collapsed="false">
      <c r="A558" s="3" t="s">
        <v>2596</v>
      </c>
      <c r="B558" s="1"/>
      <c r="C558" s="4" t="n">
        <f aca="false">IF(OR(T558="SSES",T558="VAR"),-COUNTIF(P$2:P$6715,R558)+1,IF(T558="ES",1,IF(OR(T558="CL",T558="OR",T558="SBOR",T558="SPFM",T558="FM",T558="SBFM",T558="FO",T558="GN",T558="SSGN"),0)))</f>
        <v>1</v>
      </c>
      <c r="D558" s="1" t="n">
        <v>557</v>
      </c>
      <c r="E558" s="1" t="s">
        <v>52</v>
      </c>
      <c r="F558" s="1" t="s">
        <v>53</v>
      </c>
      <c r="G558" s="1" t="s">
        <v>54</v>
      </c>
      <c r="H558" s="1" t="s">
        <v>2538</v>
      </c>
      <c r="I558" s="1" t="s">
        <v>2560</v>
      </c>
      <c r="J558" s="1"/>
      <c r="K558" s="1"/>
      <c r="L558" s="1" t="s">
        <v>58</v>
      </c>
      <c r="M558" s="1" t="s">
        <v>59</v>
      </c>
      <c r="N558" s="1" t="s">
        <v>2540</v>
      </c>
      <c r="O558" s="1" t="s">
        <v>59</v>
      </c>
      <c r="P558" s="1" t="n">
        <v>337362</v>
      </c>
      <c r="Q558" s="1" t="n">
        <v>200999</v>
      </c>
      <c r="R558" s="1" t="n">
        <v>200999</v>
      </c>
      <c r="S558" s="1" t="n">
        <v>337362</v>
      </c>
      <c r="T558" s="1" t="s">
        <v>69</v>
      </c>
      <c r="U558" s="1" t="s">
        <v>2552</v>
      </c>
      <c r="V558" s="1" t="s">
        <v>2597</v>
      </c>
      <c r="W558" s="1" t="s">
        <v>2598</v>
      </c>
      <c r="X558" s="1" t="s">
        <v>2597</v>
      </c>
      <c r="Y558" s="1"/>
      <c r="Z558" s="1" t="n">
        <v>3</v>
      </c>
      <c r="AA558" s="1" t="s">
        <v>65</v>
      </c>
      <c r="AB558" s="1" t="s">
        <v>2599</v>
      </c>
      <c r="AC558" s="2" t="s">
        <v>66</v>
      </c>
      <c r="AD558" s="2" t="s">
        <v>67</v>
      </c>
    </row>
    <row r="559" customFormat="false" ht="12.75" hidden="false" customHeight="false" outlineLevel="0" collapsed="false">
      <c r="A559" s="3" t="s">
        <v>2600</v>
      </c>
      <c r="B559" s="1"/>
      <c r="C559" s="4" t="n">
        <f aca="false">IF(OR(T559="SSES",T559="VAR"),-COUNTIF(P$2:P$6715,R559)+1,IF(T559="ES",1,IF(OR(T559="CL",T559="OR",T559="SBOR",T559="SPFM",T559="FM",T559="SBFM",T559="FO",T559="GN",T559="SSGN"),0)))</f>
        <v>0</v>
      </c>
      <c r="D559" s="1" t="n">
        <v>558</v>
      </c>
      <c r="E559" s="1" t="s">
        <v>52</v>
      </c>
      <c r="F559" s="1" t="s">
        <v>53</v>
      </c>
      <c r="G559" s="1" t="s">
        <v>54</v>
      </c>
      <c r="H559" s="1" t="s">
        <v>2538</v>
      </c>
      <c r="I559" s="1" t="s">
        <v>2560</v>
      </c>
      <c r="J559" s="1"/>
      <c r="K559" s="1"/>
      <c r="L559" s="1" t="s">
        <v>58</v>
      </c>
      <c r="M559" s="1" t="s">
        <v>59</v>
      </c>
      <c r="N559" s="1" t="s">
        <v>2540</v>
      </c>
      <c r="O559" s="1" t="s">
        <v>59</v>
      </c>
      <c r="P559" s="1" t="n">
        <v>195350</v>
      </c>
      <c r="Q559" s="1" t="n">
        <v>183839</v>
      </c>
      <c r="R559" s="1" t="n">
        <v>183839</v>
      </c>
      <c r="S559" s="1" t="n">
        <v>195350</v>
      </c>
      <c r="T559" s="1" t="s">
        <v>61</v>
      </c>
      <c r="U559" s="1" t="s">
        <v>2601</v>
      </c>
      <c r="V559" s="1" t="s">
        <v>2602</v>
      </c>
      <c r="W559" s="1" t="s">
        <v>2603</v>
      </c>
      <c r="X559" s="1" t="s">
        <v>2602</v>
      </c>
      <c r="Y559" s="1"/>
      <c r="Z559" s="1"/>
      <c r="AA559" s="1" t="s">
        <v>65</v>
      </c>
      <c r="AB559" s="1"/>
      <c r="AC559" s="2" t="s">
        <v>66</v>
      </c>
      <c r="AD559" s="2" t="s">
        <v>67</v>
      </c>
    </row>
    <row r="560" customFormat="false" ht="12.75" hidden="false" customHeight="false" outlineLevel="0" collapsed="false">
      <c r="A560" s="3" t="s">
        <v>2604</v>
      </c>
      <c r="B560" s="1"/>
      <c r="C560" s="4" t="n">
        <f aca="false">IF(OR(T560="SSES",T560="VAR"),-COUNTIF(P$2:P$6715,R560)+1,IF(T560="ES",1,IF(OR(T560="CL",T560="OR",T560="SBOR",T560="SPFM",T560="FM",T560="SBFM",T560="FO",T560="GN",T560="SSGN"),0)))</f>
        <v>1</v>
      </c>
      <c r="D560" s="1" t="n">
        <v>559</v>
      </c>
      <c r="E560" s="1" t="s">
        <v>52</v>
      </c>
      <c r="F560" s="1" t="s">
        <v>53</v>
      </c>
      <c r="G560" s="1" t="s">
        <v>54</v>
      </c>
      <c r="H560" s="1" t="s">
        <v>2538</v>
      </c>
      <c r="I560" s="1" t="s">
        <v>2560</v>
      </c>
      <c r="J560" s="1"/>
      <c r="K560" s="1"/>
      <c r="L560" s="1" t="s">
        <v>58</v>
      </c>
      <c r="M560" s="1" t="s">
        <v>59</v>
      </c>
      <c r="N560" s="1" t="s">
        <v>2540</v>
      </c>
      <c r="O560" s="1" t="s">
        <v>59</v>
      </c>
      <c r="P560" s="1" t="n">
        <v>825</v>
      </c>
      <c r="Q560" s="1" t="n">
        <v>195350</v>
      </c>
      <c r="R560" s="1" t="n">
        <v>195350</v>
      </c>
      <c r="S560" s="1" t="n">
        <v>825</v>
      </c>
      <c r="T560" s="1" t="s">
        <v>69</v>
      </c>
      <c r="U560" s="1" t="s">
        <v>2605</v>
      </c>
      <c r="V560" s="1" t="s">
        <v>2606</v>
      </c>
      <c r="W560" s="1" t="s">
        <v>2607</v>
      </c>
      <c r="X560" s="1" t="s">
        <v>2606</v>
      </c>
      <c r="Y560" s="1"/>
      <c r="Z560" s="1" t="n">
        <v>3</v>
      </c>
      <c r="AA560" s="1" t="s">
        <v>65</v>
      </c>
      <c r="AB560" s="1" t="s">
        <v>2608</v>
      </c>
      <c r="AC560" s="2" t="s">
        <v>66</v>
      </c>
      <c r="AD560" s="2" t="s">
        <v>67</v>
      </c>
    </row>
    <row r="561" customFormat="false" ht="12.75" hidden="false" customHeight="false" outlineLevel="0" collapsed="false">
      <c r="A561" s="3" t="s">
        <v>2609</v>
      </c>
      <c r="B561" s="1"/>
      <c r="C561" s="4" t="n">
        <f aca="false">IF(OR(T561="SSES",T561="VAR"),-COUNTIF(P$2:P$6715,R561)+1,IF(T561="ES",1,IF(OR(T561="CL",T561="OR",T561="SBOR",T561="SPFM",T561="FM",T561="SBFM",T561="FO",T561="GN",T561="SSGN"),0)))</f>
        <v>1</v>
      </c>
      <c r="D561" s="1" t="n">
        <v>560</v>
      </c>
      <c r="E561" s="1" t="s">
        <v>52</v>
      </c>
      <c r="F561" s="1" t="s">
        <v>53</v>
      </c>
      <c r="G561" s="1" t="s">
        <v>54</v>
      </c>
      <c r="H561" s="1" t="s">
        <v>2538</v>
      </c>
      <c r="I561" s="1" t="s">
        <v>2560</v>
      </c>
      <c r="J561" s="1"/>
      <c r="K561" s="1"/>
      <c r="L561" s="1" t="s">
        <v>58</v>
      </c>
      <c r="M561" s="1" t="s">
        <v>59</v>
      </c>
      <c r="N561" s="1" t="s">
        <v>2540</v>
      </c>
      <c r="O561" s="1" t="s">
        <v>59</v>
      </c>
      <c r="P561" s="1" t="n">
        <v>642583</v>
      </c>
      <c r="Q561" s="1" t="n">
        <v>195350</v>
      </c>
      <c r="R561" s="1" t="n">
        <v>195350</v>
      </c>
      <c r="S561" s="1" t="n">
        <v>642583</v>
      </c>
      <c r="T561" s="1" t="s">
        <v>69</v>
      </c>
      <c r="U561" s="1" t="s">
        <v>2610</v>
      </c>
      <c r="V561" s="1" t="s">
        <v>2611</v>
      </c>
      <c r="W561" s="1" t="s">
        <v>2612</v>
      </c>
      <c r="X561" s="1" t="s">
        <v>2611</v>
      </c>
      <c r="Y561" s="1"/>
      <c r="Z561" s="1" t="n">
        <v>3</v>
      </c>
      <c r="AA561" s="1" t="s">
        <v>65</v>
      </c>
      <c r="AB561" s="1" t="s">
        <v>2613</v>
      </c>
      <c r="AC561" s="2" t="s">
        <v>66</v>
      </c>
      <c r="AD561" s="2" t="s">
        <v>67</v>
      </c>
    </row>
    <row r="562" customFormat="false" ht="12.75" hidden="false" customHeight="false" outlineLevel="0" collapsed="false">
      <c r="A562" s="3" t="s">
        <v>2614</v>
      </c>
      <c r="B562" s="1"/>
      <c r="C562" s="4" t="n">
        <f aca="false">IF(OR(T562="SSES",T562="VAR"),-COUNTIF(P$2:P$6715,R562)+1,IF(T562="ES",1,IF(OR(T562="CL",T562="OR",T562="SBOR",T562="SPFM",T562="FM",T562="SBFM",T562="FO",T562="GN",T562="SSGN"),0)))</f>
        <v>0</v>
      </c>
      <c r="D562" s="1" t="n">
        <v>561</v>
      </c>
      <c r="E562" s="1" t="s">
        <v>52</v>
      </c>
      <c r="F562" s="1" t="s">
        <v>53</v>
      </c>
      <c r="G562" s="1" t="s">
        <v>54</v>
      </c>
      <c r="H562" s="1" t="s">
        <v>2538</v>
      </c>
      <c r="I562" s="1" t="s">
        <v>2560</v>
      </c>
      <c r="J562" s="1"/>
      <c r="K562" s="1"/>
      <c r="L562" s="1" t="s">
        <v>58</v>
      </c>
      <c r="M562" s="1" t="s">
        <v>59</v>
      </c>
      <c r="N562" s="1" t="s">
        <v>2540</v>
      </c>
      <c r="O562" s="1" t="s">
        <v>59</v>
      </c>
      <c r="P562" s="1" t="n">
        <v>195398</v>
      </c>
      <c r="Q562" s="1" t="n">
        <v>183839</v>
      </c>
      <c r="R562" s="1" t="n">
        <v>183839</v>
      </c>
      <c r="S562" s="1" t="n">
        <v>195398</v>
      </c>
      <c r="T562" s="1" t="s">
        <v>61</v>
      </c>
      <c r="U562" s="1" t="s">
        <v>2615</v>
      </c>
      <c r="V562" s="1" t="s">
        <v>2616</v>
      </c>
      <c r="W562" s="1" t="s">
        <v>2617</v>
      </c>
      <c r="X562" s="1" t="s">
        <v>2616</v>
      </c>
      <c r="Y562" s="1"/>
      <c r="Z562" s="1"/>
      <c r="AA562" s="1" t="s">
        <v>65</v>
      </c>
      <c r="AB562" s="1"/>
      <c r="AC562" s="2" t="s">
        <v>66</v>
      </c>
      <c r="AD562" s="2" t="s">
        <v>67</v>
      </c>
    </row>
    <row r="563" customFormat="false" ht="12.75" hidden="false" customHeight="false" outlineLevel="0" collapsed="false">
      <c r="A563" s="3" t="s">
        <v>2618</v>
      </c>
      <c r="B563" s="1"/>
      <c r="C563" s="4" t="n">
        <f aca="false">IF(OR(T563="SSES",T563="VAR"),-COUNTIF(P$2:P$6715,R563)+1,IF(T563="ES",1,IF(OR(T563="CL",T563="OR",T563="SBOR",T563="SPFM",T563="FM",T563="SBFM",T563="FO",T563="GN",T563="SSGN"),0)))</f>
        <v>1</v>
      </c>
      <c r="D563" s="1" t="n">
        <v>562</v>
      </c>
      <c r="E563" s="1" t="s">
        <v>52</v>
      </c>
      <c r="F563" s="1" t="s">
        <v>53</v>
      </c>
      <c r="G563" s="1" t="s">
        <v>54</v>
      </c>
      <c r="H563" s="1" t="s">
        <v>2538</v>
      </c>
      <c r="I563" s="1" t="s">
        <v>2560</v>
      </c>
      <c r="J563" s="1"/>
      <c r="K563" s="1"/>
      <c r="L563" s="1" t="s">
        <v>58</v>
      </c>
      <c r="M563" s="1" t="s">
        <v>59</v>
      </c>
      <c r="N563" s="1" t="s">
        <v>2540</v>
      </c>
      <c r="O563" s="1" t="s">
        <v>59</v>
      </c>
      <c r="P563" s="1" t="n">
        <v>337293</v>
      </c>
      <c r="Q563" s="1" t="n">
        <v>195398</v>
      </c>
      <c r="R563" s="1" t="n">
        <v>195398</v>
      </c>
      <c r="S563" s="1" t="n">
        <v>337293</v>
      </c>
      <c r="T563" s="1" t="s">
        <v>69</v>
      </c>
      <c r="U563" s="1" t="s">
        <v>2619</v>
      </c>
      <c r="V563" s="1" t="s">
        <v>2620</v>
      </c>
      <c r="W563" s="1" t="s">
        <v>2621</v>
      </c>
      <c r="X563" s="1" t="s">
        <v>2620</v>
      </c>
      <c r="Y563" s="1"/>
      <c r="Z563" s="1" t="n">
        <v>3</v>
      </c>
      <c r="AA563" s="1" t="s">
        <v>65</v>
      </c>
      <c r="AB563" s="1" t="s">
        <v>2622</v>
      </c>
      <c r="AC563" s="2" t="s">
        <v>66</v>
      </c>
      <c r="AD563" s="2" t="s">
        <v>67</v>
      </c>
    </row>
    <row r="564" customFormat="false" ht="12.75" hidden="false" customHeight="false" outlineLevel="0" collapsed="false">
      <c r="A564" s="3" t="s">
        <v>2623</v>
      </c>
      <c r="B564" s="1"/>
      <c r="C564" s="4" t="n">
        <f aca="false">IF(OR(T564="SSES",T564="VAR"),-COUNTIF(P$2:P$6715,R564)+1,IF(T564="ES",1,IF(OR(T564="CL",T564="OR",T564="SBOR",T564="SPFM",T564="FM",T564="SBFM",T564="FO",T564="GN",T564="SSGN"),0)))</f>
        <v>1</v>
      </c>
      <c r="D564" s="1" t="n">
        <v>563</v>
      </c>
      <c r="E564" s="1" t="s">
        <v>52</v>
      </c>
      <c r="F564" s="1" t="s">
        <v>53</v>
      </c>
      <c r="G564" s="1" t="s">
        <v>54</v>
      </c>
      <c r="H564" s="1" t="s">
        <v>2538</v>
      </c>
      <c r="I564" s="1" t="s">
        <v>2560</v>
      </c>
      <c r="J564" s="1"/>
      <c r="K564" s="1"/>
      <c r="L564" s="1" t="s">
        <v>58</v>
      </c>
      <c r="M564" s="1" t="s">
        <v>59</v>
      </c>
      <c r="N564" s="1" t="s">
        <v>2540</v>
      </c>
      <c r="O564" s="1" t="s">
        <v>59</v>
      </c>
      <c r="P564" s="1" t="n">
        <v>337240</v>
      </c>
      <c r="Q564" s="1" t="n">
        <v>195497</v>
      </c>
      <c r="R564" s="1" t="n">
        <v>195497</v>
      </c>
      <c r="S564" s="1" t="n">
        <v>337240</v>
      </c>
      <c r="T564" s="1" t="s">
        <v>69</v>
      </c>
      <c r="U564" s="1" t="s">
        <v>2624</v>
      </c>
      <c r="V564" s="1" t="s">
        <v>2625</v>
      </c>
      <c r="W564" s="1" t="s">
        <v>2626</v>
      </c>
      <c r="X564" s="1" t="s">
        <v>2625</v>
      </c>
      <c r="Y564" s="1"/>
      <c r="Z564" s="1" t="n">
        <v>3</v>
      </c>
      <c r="AA564" s="1" t="s">
        <v>65</v>
      </c>
      <c r="AB564" s="1" t="s">
        <v>2627</v>
      </c>
      <c r="AC564" s="2" t="s">
        <v>66</v>
      </c>
      <c r="AD564" s="2" t="s">
        <v>67</v>
      </c>
    </row>
    <row r="565" customFormat="false" ht="12.75" hidden="false" customHeight="false" outlineLevel="0" collapsed="false">
      <c r="A565" s="3" t="s">
        <v>2628</v>
      </c>
      <c r="B565" s="1"/>
      <c r="C565" s="4" t="n">
        <f aca="false">IF(OR(T565="SSES",T565="VAR"),-COUNTIF(P$2:P$6715,R565)+1,IF(T565="ES",1,IF(OR(T565="CL",T565="OR",T565="SBOR",T565="SPFM",T565="FM",T565="SBFM",T565="FO",T565="GN",T565="SSGN"),0)))</f>
        <v>1</v>
      </c>
      <c r="D565" s="1" t="n">
        <v>564</v>
      </c>
      <c r="E565" s="1" t="s">
        <v>52</v>
      </c>
      <c r="F565" s="1" t="s">
        <v>53</v>
      </c>
      <c r="G565" s="1" t="s">
        <v>54</v>
      </c>
      <c r="H565" s="1" t="s">
        <v>2538</v>
      </c>
      <c r="I565" s="1" t="s">
        <v>2560</v>
      </c>
      <c r="J565" s="1"/>
      <c r="K565" s="1"/>
      <c r="L565" s="1" t="s">
        <v>58</v>
      </c>
      <c r="M565" s="1" t="s">
        <v>59</v>
      </c>
      <c r="N565" s="1" t="s">
        <v>2540</v>
      </c>
      <c r="O565" s="1" t="s">
        <v>59</v>
      </c>
      <c r="P565" s="1" t="n">
        <v>885385</v>
      </c>
      <c r="Q565" s="1" t="n">
        <v>200986</v>
      </c>
      <c r="R565" s="1" t="n">
        <v>200986</v>
      </c>
      <c r="S565" s="1" t="n">
        <v>885385</v>
      </c>
      <c r="T565" s="1" t="s">
        <v>69</v>
      </c>
      <c r="U565" s="1" t="s">
        <v>2629</v>
      </c>
      <c r="V565" s="1" t="s">
        <v>2630</v>
      </c>
      <c r="W565" s="1" t="s">
        <v>2631</v>
      </c>
      <c r="X565" s="1" t="s">
        <v>2630</v>
      </c>
      <c r="Y565" s="1"/>
      <c r="Z565" s="1" t="n">
        <v>3</v>
      </c>
      <c r="AA565" s="1" t="s">
        <v>65</v>
      </c>
      <c r="AB565" s="1" t="s">
        <v>2632</v>
      </c>
      <c r="AC565" s="2" t="s">
        <v>66</v>
      </c>
      <c r="AD565" s="2" t="s">
        <v>67</v>
      </c>
    </row>
    <row r="566" customFormat="false" ht="12.75" hidden="false" customHeight="false" outlineLevel="0" collapsed="false">
      <c r="A566" s="3" t="s">
        <v>2633</v>
      </c>
      <c r="B566" s="1"/>
      <c r="C566" s="4" t="n">
        <f aca="false">IF(OR(T566="SSES",T566="VAR"),-COUNTIF(P$2:P$6715,R566)+1,IF(T566="ES",1,IF(OR(T566="CL",T566="OR",T566="SBOR",T566="SPFM",T566="FM",T566="SBFM",T566="FO",T566="GN",T566="SSGN"),0)))</f>
        <v>1</v>
      </c>
      <c r="D566" s="1" t="n">
        <v>565</v>
      </c>
      <c r="E566" s="1" t="s">
        <v>52</v>
      </c>
      <c r="F566" s="1" t="s">
        <v>53</v>
      </c>
      <c r="G566" s="1" t="s">
        <v>54</v>
      </c>
      <c r="H566" s="1" t="s">
        <v>2538</v>
      </c>
      <c r="I566" s="1" t="s">
        <v>2560</v>
      </c>
      <c r="J566" s="1"/>
      <c r="K566" s="1"/>
      <c r="L566" s="1" t="s">
        <v>58</v>
      </c>
      <c r="M566" s="1" t="s">
        <v>59</v>
      </c>
      <c r="N566" s="1" t="s">
        <v>2540</v>
      </c>
      <c r="O566" s="1" t="s">
        <v>59</v>
      </c>
      <c r="P566" s="1" t="n">
        <v>834</v>
      </c>
      <c r="Q566" s="1" t="n">
        <v>196057</v>
      </c>
      <c r="R566" s="1" t="n">
        <v>196057</v>
      </c>
      <c r="S566" s="1" t="n">
        <v>834</v>
      </c>
      <c r="T566" s="1" t="s">
        <v>69</v>
      </c>
      <c r="U566" s="1" t="s">
        <v>2634</v>
      </c>
      <c r="V566" s="1" t="s">
        <v>2635</v>
      </c>
      <c r="W566" s="1" t="s">
        <v>2636</v>
      </c>
      <c r="X566" s="1" t="s">
        <v>2635</v>
      </c>
      <c r="Y566" s="1"/>
      <c r="Z566" s="1" t="n">
        <v>3</v>
      </c>
      <c r="AA566" s="1" t="s">
        <v>65</v>
      </c>
      <c r="AB566" s="1" t="s">
        <v>2637</v>
      </c>
      <c r="AC566" s="2" t="s">
        <v>66</v>
      </c>
      <c r="AD566" s="2" t="s">
        <v>67</v>
      </c>
    </row>
    <row r="567" customFormat="false" ht="12.75" hidden="false" customHeight="false" outlineLevel="0" collapsed="false">
      <c r="A567" s="3" t="s">
        <v>2638</v>
      </c>
      <c r="B567" s="1"/>
      <c r="C567" s="4" t="n">
        <f aca="false">IF(OR(T567="SSES",T567="VAR"),-COUNTIF(P$2:P$6715,R567)+1,IF(T567="ES",1,IF(OR(T567="CL",T567="OR",T567="SBOR",T567="SPFM",T567="FM",T567="SBFM",T567="FO",T567="GN",T567="SSGN"),0)))</f>
        <v>0</v>
      </c>
      <c r="D567" s="1" t="n">
        <v>566</v>
      </c>
      <c r="E567" s="1" t="s">
        <v>52</v>
      </c>
      <c r="F567" s="1" t="s">
        <v>53</v>
      </c>
      <c r="G567" s="1" t="s">
        <v>54</v>
      </c>
      <c r="H567" s="1" t="s">
        <v>2538</v>
      </c>
      <c r="I567" s="1" t="s">
        <v>2560</v>
      </c>
      <c r="J567" s="1"/>
      <c r="K567" s="1"/>
      <c r="L567" s="1" t="s">
        <v>58</v>
      </c>
      <c r="M567" s="1" t="s">
        <v>59</v>
      </c>
      <c r="N567" s="1" t="s">
        <v>2540</v>
      </c>
      <c r="O567" s="1" t="s">
        <v>59</v>
      </c>
      <c r="P567" s="1" t="n">
        <v>200997</v>
      </c>
      <c r="Q567" s="1" t="n">
        <v>183839</v>
      </c>
      <c r="R567" s="1" t="n">
        <v>183839</v>
      </c>
      <c r="S567" s="1" t="n">
        <v>200997</v>
      </c>
      <c r="T567" s="1" t="s">
        <v>61</v>
      </c>
      <c r="U567" s="1" t="s">
        <v>420</v>
      </c>
      <c r="V567" s="1" t="s">
        <v>2639</v>
      </c>
      <c r="W567" s="1" t="s">
        <v>2640</v>
      </c>
      <c r="X567" s="1" t="s">
        <v>2639</v>
      </c>
      <c r="Y567" s="1"/>
      <c r="Z567" s="1"/>
      <c r="AA567" s="1" t="s">
        <v>65</v>
      </c>
      <c r="AB567" s="1"/>
      <c r="AC567" s="2" t="s">
        <v>66</v>
      </c>
      <c r="AD567" s="2" t="s">
        <v>67</v>
      </c>
    </row>
    <row r="568" customFormat="false" ht="12.75" hidden="false" customHeight="false" outlineLevel="0" collapsed="false">
      <c r="A568" s="3" t="s">
        <v>2641</v>
      </c>
      <c r="B568" s="1"/>
      <c r="C568" s="4" t="n">
        <f aca="false">IF(OR(T568="SSES",T568="VAR"),-COUNTIF(P$2:P$6715,R568)+1,IF(T568="ES",1,IF(OR(T568="CL",T568="OR",T568="SBOR",T568="SPFM",T568="FM",T568="SBFM",T568="FO",T568="GN",T568="SSGN"),0)))</f>
        <v>1</v>
      </c>
      <c r="D568" s="1" t="n">
        <v>567</v>
      </c>
      <c r="E568" s="1" t="s">
        <v>52</v>
      </c>
      <c r="F568" s="1" t="s">
        <v>53</v>
      </c>
      <c r="G568" s="1" t="s">
        <v>54</v>
      </c>
      <c r="H568" s="1" t="s">
        <v>2538</v>
      </c>
      <c r="I568" s="1" t="s">
        <v>2560</v>
      </c>
      <c r="J568" s="1"/>
      <c r="K568" s="1"/>
      <c r="L568" s="1" t="s">
        <v>58</v>
      </c>
      <c r="M568" s="1" t="s">
        <v>59</v>
      </c>
      <c r="N568" s="1" t="s">
        <v>2540</v>
      </c>
      <c r="O568" s="1" t="s">
        <v>59</v>
      </c>
      <c r="P568" s="1" t="n">
        <v>337245</v>
      </c>
      <c r="Q568" s="1" t="n">
        <v>200997</v>
      </c>
      <c r="R568" s="1" t="n">
        <v>200997</v>
      </c>
      <c r="S568" s="1" t="n">
        <v>337245</v>
      </c>
      <c r="T568" s="1" t="s">
        <v>69</v>
      </c>
      <c r="U568" s="1" t="s">
        <v>659</v>
      </c>
      <c r="V568" s="1" t="s">
        <v>2642</v>
      </c>
      <c r="W568" s="1" t="s">
        <v>2643</v>
      </c>
      <c r="X568" s="1" t="s">
        <v>2642</v>
      </c>
      <c r="Y568" s="1"/>
      <c r="Z568" s="1" t="n">
        <v>3</v>
      </c>
      <c r="AA568" s="1" t="s">
        <v>65</v>
      </c>
      <c r="AB568" s="1" t="s">
        <v>2644</v>
      </c>
      <c r="AC568" s="2" t="s">
        <v>66</v>
      </c>
      <c r="AD568" s="2" t="s">
        <v>67</v>
      </c>
    </row>
    <row r="569" customFormat="false" ht="12.75" hidden="false" customHeight="false" outlineLevel="0" collapsed="false">
      <c r="A569" s="3" t="s">
        <v>2645</v>
      </c>
      <c r="B569" s="1"/>
      <c r="C569" s="4" t="n">
        <f aca="false">IF(OR(T569="SSES",T569="VAR"),-COUNTIF(P$2:P$6715,R569)+1,IF(T569="ES",1,IF(OR(T569="CL",T569="OR",T569="SBOR",T569="SPFM",T569="FM",T569="SBFM",T569="FO",T569="GN",T569="SSGN"),0)))</f>
        <v>1</v>
      </c>
      <c r="D569" s="1" t="n">
        <v>568</v>
      </c>
      <c r="E569" s="1" t="s">
        <v>52</v>
      </c>
      <c r="F569" s="1" t="s">
        <v>53</v>
      </c>
      <c r="G569" s="1" t="s">
        <v>54</v>
      </c>
      <c r="H569" s="1" t="s">
        <v>2538</v>
      </c>
      <c r="I569" s="1" t="s">
        <v>2560</v>
      </c>
      <c r="J569" s="1"/>
      <c r="K569" s="1"/>
      <c r="L569" s="1" t="s">
        <v>58</v>
      </c>
      <c r="M569" s="1" t="s">
        <v>59</v>
      </c>
      <c r="N569" s="1" t="s">
        <v>2540</v>
      </c>
      <c r="O569" s="1" t="s">
        <v>59</v>
      </c>
      <c r="P569" s="1" t="n">
        <v>337263</v>
      </c>
      <c r="Q569" s="1" t="n">
        <v>200987</v>
      </c>
      <c r="R569" s="1" t="n">
        <v>200987</v>
      </c>
      <c r="S569" s="1" t="n">
        <v>337263</v>
      </c>
      <c r="T569" s="1" t="s">
        <v>69</v>
      </c>
      <c r="U569" s="1" t="s">
        <v>2578</v>
      </c>
      <c r="V569" s="1" t="s">
        <v>2646</v>
      </c>
      <c r="W569" s="1" t="s">
        <v>2647</v>
      </c>
      <c r="X569" s="1" t="s">
        <v>2646</v>
      </c>
      <c r="Y569" s="1"/>
      <c r="Z569" s="1" t="n">
        <v>3</v>
      </c>
      <c r="AA569" s="1" t="s">
        <v>65</v>
      </c>
      <c r="AB569" s="1" t="s">
        <v>2648</v>
      </c>
      <c r="AC569" s="2" t="s">
        <v>66</v>
      </c>
      <c r="AD569" s="2" t="s">
        <v>67</v>
      </c>
    </row>
    <row r="570" customFormat="false" ht="12.75" hidden="false" customHeight="false" outlineLevel="0" collapsed="false">
      <c r="A570" s="3" t="s">
        <v>2649</v>
      </c>
      <c r="B570" s="1"/>
      <c r="C570" s="4" t="n">
        <f aca="false">IF(OR(T570="SSES",T570="VAR"),-COUNTIF(P$2:P$6715,R570)+1,IF(T570="ES",1,IF(OR(T570="CL",T570="OR",T570="SBOR",T570="SPFM",T570="FM",T570="SBFM",T570="FO",T570="GN",T570="SSGN"),0)))</f>
        <v>0</v>
      </c>
      <c r="D570" s="1" t="n">
        <v>569</v>
      </c>
      <c r="E570" s="1" t="s">
        <v>52</v>
      </c>
      <c r="F570" s="1" t="s">
        <v>53</v>
      </c>
      <c r="G570" s="1" t="s">
        <v>54</v>
      </c>
      <c r="H570" s="1" t="s">
        <v>2538</v>
      </c>
      <c r="I570" s="1" t="s">
        <v>2650</v>
      </c>
      <c r="J570" s="1" t="s">
        <v>2649</v>
      </c>
      <c r="K570" s="1"/>
      <c r="L570" s="1" t="s">
        <v>58</v>
      </c>
      <c r="M570" s="1" t="s">
        <v>59</v>
      </c>
      <c r="N570" s="1" t="s">
        <v>2540</v>
      </c>
      <c r="O570" s="1" t="s">
        <v>59</v>
      </c>
      <c r="P570" s="1" t="n">
        <v>183838</v>
      </c>
      <c r="Q570" s="1" t="n">
        <v>183840</v>
      </c>
      <c r="R570" s="1" t="n">
        <v>183840</v>
      </c>
      <c r="S570" s="1" t="n">
        <v>183838</v>
      </c>
      <c r="T570" s="1" t="s">
        <v>2651</v>
      </c>
      <c r="U570" s="1" t="s">
        <v>2652</v>
      </c>
      <c r="V570" s="1" t="s">
        <v>2653</v>
      </c>
      <c r="W570" s="1" t="s">
        <v>2653</v>
      </c>
      <c r="X570" s="1" t="s">
        <v>2653</v>
      </c>
      <c r="Y570" s="1"/>
      <c r="Z570" s="1" t="n">
        <v>3</v>
      </c>
      <c r="AA570" s="1" t="s">
        <v>65</v>
      </c>
      <c r="AB570" s="1"/>
      <c r="AC570" s="2" t="s">
        <v>66</v>
      </c>
      <c r="AD570" s="2" t="s">
        <v>67</v>
      </c>
    </row>
    <row r="571" customFormat="false" ht="12.75" hidden="false" customHeight="false" outlineLevel="0" collapsed="false">
      <c r="A571" s="3" t="s">
        <v>2654</v>
      </c>
      <c r="B571" s="1"/>
      <c r="C571" s="4" t="n">
        <f aca="false">IF(OR(T571="SSES",T571="VAR"),-COUNTIF(P$2:P$6715,R571)+1,IF(T571="ES",1,IF(OR(T571="CL",T571="OR",T571="SBOR",T571="SPFM",T571="FM",T571="SBFM",T571="FO",T571="GN",T571="SSGN"),0)))</f>
        <v>1</v>
      </c>
      <c r="D571" s="1" t="n">
        <v>570</v>
      </c>
      <c r="E571" s="1" t="s">
        <v>52</v>
      </c>
      <c r="F571" s="1" t="s">
        <v>53</v>
      </c>
      <c r="G571" s="1" t="s">
        <v>54</v>
      </c>
      <c r="H571" s="1" t="s">
        <v>2538</v>
      </c>
      <c r="I571" s="1" t="s">
        <v>2650</v>
      </c>
      <c r="J571" s="1" t="s">
        <v>2649</v>
      </c>
      <c r="K571" s="1"/>
      <c r="L571" s="1" t="s">
        <v>58</v>
      </c>
      <c r="M571" s="1" t="s">
        <v>59</v>
      </c>
      <c r="N571" s="1" t="s">
        <v>2540</v>
      </c>
      <c r="O571" s="1" t="s">
        <v>59</v>
      </c>
      <c r="P571" s="1" t="n">
        <v>337352</v>
      </c>
      <c r="Q571" s="1" t="n">
        <v>201003</v>
      </c>
      <c r="R571" s="1" t="n">
        <v>201003</v>
      </c>
      <c r="S571" s="1" t="n">
        <v>337352</v>
      </c>
      <c r="T571" s="1" t="s">
        <v>69</v>
      </c>
      <c r="U571" s="1" t="s">
        <v>2655</v>
      </c>
      <c r="V571" s="1" t="s">
        <v>2656</v>
      </c>
      <c r="W571" s="1" t="s">
        <v>2657</v>
      </c>
      <c r="X571" s="1" t="s">
        <v>2656</v>
      </c>
      <c r="Y571" s="1"/>
      <c r="Z571" s="1" t="n">
        <v>3</v>
      </c>
      <c r="AA571" s="1" t="s">
        <v>65</v>
      </c>
      <c r="AB571" s="1" t="s">
        <v>2658</v>
      </c>
      <c r="AC571" s="2" t="s">
        <v>66</v>
      </c>
      <c r="AD571" s="2" t="s">
        <v>67</v>
      </c>
    </row>
    <row r="572" customFormat="false" ht="12.75" hidden="false" customHeight="false" outlineLevel="0" collapsed="false">
      <c r="A572" s="3" t="s">
        <v>2659</v>
      </c>
      <c r="B572" s="1"/>
      <c r="C572" s="4" t="n">
        <f aca="false">IF(OR(T572="SSES",T572="VAR"),-COUNTIF(P$2:P$6715,R572)+1,IF(T572="ES",1,IF(OR(T572="CL",T572="OR",T572="SBOR",T572="SPFM",T572="FM",T572="SBFM",T572="FO",T572="GN",T572="SSGN"),0)))</f>
        <v>1</v>
      </c>
      <c r="D572" s="1" t="n">
        <v>571</v>
      </c>
      <c r="E572" s="1" t="s">
        <v>52</v>
      </c>
      <c r="F572" s="1" t="s">
        <v>53</v>
      </c>
      <c r="G572" s="1" t="s">
        <v>54</v>
      </c>
      <c r="H572" s="1" t="s">
        <v>2538</v>
      </c>
      <c r="I572" s="1" t="s">
        <v>2650</v>
      </c>
      <c r="J572" s="1" t="s">
        <v>2649</v>
      </c>
      <c r="K572" s="1"/>
      <c r="L572" s="1" t="s">
        <v>58</v>
      </c>
      <c r="M572" s="1" t="s">
        <v>59</v>
      </c>
      <c r="N572" s="1" t="s">
        <v>2540</v>
      </c>
      <c r="O572" s="1" t="s">
        <v>59</v>
      </c>
      <c r="P572" s="1" t="n">
        <v>337351</v>
      </c>
      <c r="Q572" s="1" t="n">
        <v>201003</v>
      </c>
      <c r="R572" s="1" t="n">
        <v>201003</v>
      </c>
      <c r="S572" s="1" t="n">
        <v>337351</v>
      </c>
      <c r="T572" s="1" t="s">
        <v>69</v>
      </c>
      <c r="U572" s="1" t="s">
        <v>2660</v>
      </c>
      <c r="V572" s="1" t="s">
        <v>2661</v>
      </c>
      <c r="W572" s="1" t="s">
        <v>2662</v>
      </c>
      <c r="X572" s="1" t="s">
        <v>2661</v>
      </c>
      <c r="Y572" s="1"/>
      <c r="Z572" s="1" t="n">
        <v>3</v>
      </c>
      <c r="AA572" s="1" t="s">
        <v>65</v>
      </c>
      <c r="AB572" s="1" t="s">
        <v>2663</v>
      </c>
      <c r="AC572" s="2" t="s">
        <v>66</v>
      </c>
      <c r="AD572" s="2" t="s">
        <v>67</v>
      </c>
    </row>
    <row r="573" customFormat="false" ht="12.75" hidden="false" customHeight="false" outlineLevel="0" collapsed="false">
      <c r="A573" s="3" t="s">
        <v>2664</v>
      </c>
      <c r="B573" s="1"/>
      <c r="C573" s="4" t="n">
        <f aca="false">IF(OR(T573="SSES",T573="VAR"),-COUNTIF(P$2:P$6715,R573)+1,IF(T573="ES",1,IF(OR(T573="CL",T573="OR",T573="SBOR",T573="SPFM",T573="FM",T573="SBFM",T573="FO",T573="GN",T573="SSGN"),0)))</f>
        <v>1</v>
      </c>
      <c r="D573" s="1" t="n">
        <v>572</v>
      </c>
      <c r="E573" s="1" t="s">
        <v>52</v>
      </c>
      <c r="F573" s="1" t="s">
        <v>53</v>
      </c>
      <c r="G573" s="1" t="s">
        <v>54</v>
      </c>
      <c r="H573" s="1" t="s">
        <v>2538</v>
      </c>
      <c r="I573" s="1" t="s">
        <v>2665</v>
      </c>
      <c r="J573" s="1"/>
      <c r="K573" s="1"/>
      <c r="L573" s="1" t="s">
        <v>58</v>
      </c>
      <c r="M573" s="1" t="s">
        <v>59</v>
      </c>
      <c r="N573" s="1" t="s">
        <v>2540</v>
      </c>
      <c r="O573" s="1" t="s">
        <v>59</v>
      </c>
      <c r="P573" s="1" t="n">
        <v>337034</v>
      </c>
      <c r="Q573" s="1" t="n">
        <v>200960</v>
      </c>
      <c r="R573" s="1" t="n">
        <v>200960</v>
      </c>
      <c r="S573" s="1" t="n">
        <v>337034</v>
      </c>
      <c r="T573" s="1" t="s">
        <v>69</v>
      </c>
      <c r="U573" s="1" t="s">
        <v>124</v>
      </c>
      <c r="V573" s="1" t="s">
        <v>2666</v>
      </c>
      <c r="W573" s="1" t="s">
        <v>2667</v>
      </c>
      <c r="X573" s="1" t="s">
        <v>2666</v>
      </c>
      <c r="Y573" s="1"/>
      <c r="Z573" s="1" t="n">
        <v>3</v>
      </c>
      <c r="AA573" s="1" t="s">
        <v>65</v>
      </c>
      <c r="AB573" s="1" t="s">
        <v>2668</v>
      </c>
      <c r="AC573" s="2" t="s">
        <v>66</v>
      </c>
      <c r="AD573" s="2" t="s">
        <v>67</v>
      </c>
    </row>
    <row r="574" customFormat="false" ht="12.75" hidden="false" customHeight="false" outlineLevel="0" collapsed="false">
      <c r="A574" s="3" t="s">
        <v>2669</v>
      </c>
      <c r="B574" s="1"/>
      <c r="C574" s="4" t="n">
        <f aca="false">IF(OR(T574="SSES",T574="VAR"),-COUNTIF(P$2:P$6715,R574)+1,IF(T574="ES",1,IF(OR(T574="CL",T574="OR",T574="SBOR",T574="SPFM",T574="FM",T574="SBFM",T574="FO",T574="GN",T574="SSGN"),0)))</f>
        <v>1</v>
      </c>
      <c r="D574" s="1" t="n">
        <v>573</v>
      </c>
      <c r="E574" s="1" t="s">
        <v>52</v>
      </c>
      <c r="F574" s="1" t="s">
        <v>53</v>
      </c>
      <c r="G574" s="1" t="s">
        <v>54</v>
      </c>
      <c r="H574" s="1" t="s">
        <v>2538</v>
      </c>
      <c r="I574" s="1" t="s">
        <v>2670</v>
      </c>
      <c r="J574" s="1"/>
      <c r="K574" s="1"/>
      <c r="L574" s="1" t="s">
        <v>58</v>
      </c>
      <c r="M574" s="1" t="s">
        <v>59</v>
      </c>
      <c r="N574" s="1" t="s">
        <v>2540</v>
      </c>
      <c r="O574" s="1" t="s">
        <v>59</v>
      </c>
      <c r="P574" s="1" t="n">
        <v>337219</v>
      </c>
      <c r="Q574" s="1" t="n">
        <v>201022</v>
      </c>
      <c r="R574" s="1" t="n">
        <v>201022</v>
      </c>
      <c r="S574" s="1" t="n">
        <v>337219</v>
      </c>
      <c r="T574" s="1" t="s">
        <v>69</v>
      </c>
      <c r="U574" s="1" t="s">
        <v>2671</v>
      </c>
      <c r="V574" s="1" t="s">
        <v>2672</v>
      </c>
      <c r="W574" s="1" t="s">
        <v>2673</v>
      </c>
      <c r="X574" s="1" t="s">
        <v>2672</v>
      </c>
      <c r="Y574" s="1"/>
      <c r="Z574" s="1" t="n">
        <v>3</v>
      </c>
      <c r="AA574" s="1" t="s">
        <v>65</v>
      </c>
      <c r="AB574" s="1" t="s">
        <v>2674</v>
      </c>
      <c r="AC574" s="2" t="s">
        <v>66</v>
      </c>
      <c r="AD574" s="2" t="s">
        <v>67</v>
      </c>
    </row>
    <row r="575" customFormat="false" ht="12.75" hidden="false" customHeight="false" outlineLevel="0" collapsed="false">
      <c r="A575" s="3" t="s">
        <v>2675</v>
      </c>
      <c r="B575" s="1"/>
      <c r="C575" s="4" t="n">
        <f aca="false">IF(OR(T575="SSES",T575="VAR"),-COUNTIF(P$2:P$6715,R575)+1,IF(T575="ES",1,IF(OR(T575="CL",T575="OR",T575="SBOR",T575="SPFM",T575="FM",T575="SBFM",T575="FO",T575="GN",T575="SSGN"),0)))</f>
        <v>0</v>
      </c>
      <c r="D575" s="1" t="n">
        <v>574</v>
      </c>
      <c r="E575" s="1" t="s">
        <v>52</v>
      </c>
      <c r="F575" s="1" t="s">
        <v>53</v>
      </c>
      <c r="G575" s="1" t="s">
        <v>54</v>
      </c>
      <c r="H575" s="1" t="s">
        <v>2538</v>
      </c>
      <c r="I575" s="1" t="s">
        <v>2670</v>
      </c>
      <c r="J575" s="1"/>
      <c r="K575" s="1"/>
      <c r="L575" s="1" t="s">
        <v>58</v>
      </c>
      <c r="M575" s="1" t="s">
        <v>59</v>
      </c>
      <c r="N575" s="1" t="s">
        <v>2540</v>
      </c>
      <c r="O575" s="1" t="s">
        <v>59</v>
      </c>
      <c r="P575" s="1" t="n">
        <v>201025</v>
      </c>
      <c r="Q575" s="1" t="n">
        <v>183844</v>
      </c>
      <c r="R575" s="1" t="n">
        <v>183844</v>
      </c>
      <c r="S575" s="1" t="n">
        <v>201025</v>
      </c>
      <c r="T575" s="1" t="s">
        <v>61</v>
      </c>
      <c r="U575" s="1" t="s">
        <v>2676</v>
      </c>
      <c r="V575" s="1" t="s">
        <v>2677</v>
      </c>
      <c r="W575" s="1" t="s">
        <v>2678</v>
      </c>
      <c r="X575" s="1" t="s">
        <v>2677</v>
      </c>
      <c r="Y575" s="1"/>
      <c r="Z575" s="1"/>
      <c r="AA575" s="1" t="s">
        <v>65</v>
      </c>
      <c r="AB575" s="1"/>
      <c r="AC575" s="2" t="s">
        <v>66</v>
      </c>
      <c r="AD575" s="2" t="s">
        <v>67</v>
      </c>
    </row>
    <row r="576" customFormat="false" ht="12.75" hidden="false" customHeight="false" outlineLevel="0" collapsed="false">
      <c r="A576" s="3" t="s">
        <v>2679</v>
      </c>
      <c r="B576" s="1"/>
      <c r="C576" s="4" t="n">
        <f aca="false">IF(OR(T576="SSES",T576="VAR"),-COUNTIF(P$2:P$6715,R576)+1,IF(T576="ES",1,IF(OR(T576="CL",T576="OR",T576="SBOR",T576="SPFM",T576="FM",T576="SBFM",T576="FO",T576="GN",T576="SSGN"),0)))</f>
        <v>0</v>
      </c>
      <c r="D576" s="1" t="n">
        <v>575</v>
      </c>
      <c r="E576" s="1" t="s">
        <v>52</v>
      </c>
      <c r="F576" s="1" t="s">
        <v>53</v>
      </c>
      <c r="G576" s="1" t="s">
        <v>2680</v>
      </c>
      <c r="H576" s="1" t="s">
        <v>2681</v>
      </c>
      <c r="I576" s="1" t="s">
        <v>2682</v>
      </c>
      <c r="J576" s="1"/>
      <c r="K576" s="1"/>
      <c r="L576" s="1" t="s">
        <v>58</v>
      </c>
      <c r="M576" s="1" t="s">
        <v>2683</v>
      </c>
      <c r="N576" s="1" t="s">
        <v>2684</v>
      </c>
      <c r="O576" s="1" t="s">
        <v>2683</v>
      </c>
      <c r="P576" s="1" t="n">
        <v>212396</v>
      </c>
      <c r="Q576" s="1" t="n">
        <v>185594</v>
      </c>
      <c r="R576" s="1" t="n">
        <v>185594</v>
      </c>
      <c r="S576" s="1" t="n">
        <v>212396</v>
      </c>
      <c r="T576" s="1" t="s">
        <v>61</v>
      </c>
      <c r="U576" s="1" t="s">
        <v>2685</v>
      </c>
      <c r="V576" s="1" t="s">
        <v>2686</v>
      </c>
      <c r="W576" s="1" t="s">
        <v>2687</v>
      </c>
      <c r="X576" s="1" t="s">
        <v>2686</v>
      </c>
      <c r="Y576" s="1"/>
      <c r="Z576" s="1"/>
      <c r="AA576" s="1" t="s">
        <v>65</v>
      </c>
      <c r="AB576" s="1"/>
      <c r="AC576" s="2" t="s">
        <v>66</v>
      </c>
      <c r="AD576" s="2" t="s">
        <v>67</v>
      </c>
    </row>
    <row r="577" customFormat="false" ht="12.75" hidden="false" customHeight="false" outlineLevel="0" collapsed="false">
      <c r="A577" s="3" t="s">
        <v>2688</v>
      </c>
      <c r="B577" s="1"/>
      <c r="C577" s="4" t="n">
        <f aca="false">IF(OR(T577="SSES",T577="VAR"),-COUNTIF(P$2:P$6715,R577)+1,IF(T577="ES",1,IF(OR(T577="CL",T577="OR",T577="SBOR",T577="SPFM",T577="FM",T577="SBFM",T577="FO",T577="GN",T577="SSGN"),0)))</f>
        <v>1</v>
      </c>
      <c r="D577" s="1" t="n">
        <v>576</v>
      </c>
      <c r="E577" s="1" t="s">
        <v>52</v>
      </c>
      <c r="F577" s="1" t="s">
        <v>53</v>
      </c>
      <c r="G577" s="1" t="s">
        <v>2680</v>
      </c>
      <c r="H577" s="1" t="s">
        <v>2689</v>
      </c>
      <c r="I577" s="1" t="s">
        <v>2690</v>
      </c>
      <c r="J577" s="1"/>
      <c r="K577" s="1"/>
      <c r="L577" s="1" t="s">
        <v>58</v>
      </c>
      <c r="M577" s="1" t="s">
        <v>2683</v>
      </c>
      <c r="N577" s="1" t="s">
        <v>2684</v>
      </c>
      <c r="O577" s="1" t="s">
        <v>2683</v>
      </c>
      <c r="P577" s="1" t="n">
        <v>234456</v>
      </c>
      <c r="Q577" s="1" t="n">
        <v>212425</v>
      </c>
      <c r="R577" s="1" t="n">
        <v>823483</v>
      </c>
      <c r="S577" s="1" t="n">
        <v>234456</v>
      </c>
      <c r="T577" s="1" t="s">
        <v>69</v>
      </c>
      <c r="U577" s="1" t="s">
        <v>2691</v>
      </c>
      <c r="V577" s="1" t="s">
        <v>2692</v>
      </c>
      <c r="W577" s="1" t="s">
        <v>2693</v>
      </c>
      <c r="X577" s="1" t="s">
        <v>2692</v>
      </c>
      <c r="Y577" s="1"/>
      <c r="Z577" s="1" t="n">
        <v>3</v>
      </c>
      <c r="AA577" s="1" t="s">
        <v>65</v>
      </c>
      <c r="AB577" s="1" t="s">
        <v>2694</v>
      </c>
      <c r="AC577" s="2" t="s">
        <v>66</v>
      </c>
      <c r="AD577" s="2" t="s">
        <v>67</v>
      </c>
    </row>
    <row r="578" customFormat="false" ht="12.75" hidden="false" customHeight="false" outlineLevel="0" collapsed="false">
      <c r="A578" s="3" t="s">
        <v>2695</v>
      </c>
      <c r="B578" s="1"/>
      <c r="C578" s="4" t="n">
        <f aca="false">IF(OR(T578="SSES",T578="VAR"),-COUNTIF(P$2:P$6715,R578)+1,IF(T578="ES",1,IF(OR(T578="CL",T578="OR",T578="SBOR",T578="SPFM",T578="FM",T578="SBFM",T578="FO",T578="GN",T578="SSGN"),0)))</f>
        <v>0</v>
      </c>
      <c r="D578" s="1" t="n">
        <v>577</v>
      </c>
      <c r="E578" s="1" t="s">
        <v>52</v>
      </c>
      <c r="F578" s="1" t="s">
        <v>53</v>
      </c>
      <c r="G578" s="1" t="s">
        <v>2680</v>
      </c>
      <c r="H578" s="1" t="s">
        <v>2696</v>
      </c>
      <c r="I578" s="1" t="s">
        <v>2697</v>
      </c>
      <c r="J578" s="1"/>
      <c r="K578" s="1"/>
      <c r="L578" s="1" t="s">
        <v>58</v>
      </c>
      <c r="M578" s="1" t="s">
        <v>2683</v>
      </c>
      <c r="N578" s="1" t="s">
        <v>2684</v>
      </c>
      <c r="O578" s="1" t="s">
        <v>2683</v>
      </c>
      <c r="P578" s="1" t="n">
        <v>212427</v>
      </c>
      <c r="Q578" s="1" t="n">
        <v>185604</v>
      </c>
      <c r="R578" s="1" t="n">
        <v>185604</v>
      </c>
      <c r="S578" s="1" t="n">
        <v>212427</v>
      </c>
      <c r="T578" s="1" t="s">
        <v>61</v>
      </c>
      <c r="U578" s="1" t="s">
        <v>2698</v>
      </c>
      <c r="V578" s="1" t="s">
        <v>2699</v>
      </c>
      <c r="W578" s="1" t="s">
        <v>2700</v>
      </c>
      <c r="X578" s="1" t="s">
        <v>2699</v>
      </c>
      <c r="Y578" s="1"/>
      <c r="Z578" s="1" t="n">
        <v>3</v>
      </c>
      <c r="AA578" s="1" t="s">
        <v>65</v>
      </c>
      <c r="AB578" s="1"/>
      <c r="AC578" s="2" t="s">
        <v>66</v>
      </c>
      <c r="AD578" s="2" t="s">
        <v>67</v>
      </c>
    </row>
    <row r="579" customFormat="false" ht="12.75" hidden="false" customHeight="false" outlineLevel="0" collapsed="false">
      <c r="A579" s="3" t="s">
        <v>2701</v>
      </c>
      <c r="B579" s="1" t="s">
        <v>2702</v>
      </c>
      <c r="C579" s="4" t="n">
        <f aca="false">IF(OR(T579="SSES",T579="VAR"),-COUNTIF(P$2:P$6715,R579)+1,IF(T579="ES",1,IF(OR(T579="CL",T579="OR",T579="SBOR",T579="SPFM",T579="FM",T579="SBFM",T579="FO",T579="GN",T579="SSGN"),0)))</f>
        <v>1</v>
      </c>
      <c r="D579" s="1" t="n">
        <v>578</v>
      </c>
      <c r="E579" s="1" t="s">
        <v>52</v>
      </c>
      <c r="F579" s="1" t="s">
        <v>53</v>
      </c>
      <c r="G579" s="1" t="s">
        <v>2680</v>
      </c>
      <c r="H579" s="1" t="s">
        <v>2703</v>
      </c>
      <c r="I579" s="1" t="s">
        <v>2704</v>
      </c>
      <c r="J579" s="1"/>
      <c r="K579" s="1"/>
      <c r="L579" s="1" t="s">
        <v>58</v>
      </c>
      <c r="M579" s="1" t="s">
        <v>2683</v>
      </c>
      <c r="N579" s="1" t="s">
        <v>2684</v>
      </c>
      <c r="O579" s="1" t="s">
        <v>2683</v>
      </c>
      <c r="P579" s="1" t="n">
        <v>234482</v>
      </c>
      <c r="Q579" s="1" t="n">
        <v>212381</v>
      </c>
      <c r="R579" s="1" t="n">
        <v>212381</v>
      </c>
      <c r="S579" s="1" t="n">
        <v>234482</v>
      </c>
      <c r="T579" s="1" t="s">
        <v>69</v>
      </c>
      <c r="U579" s="1" t="s">
        <v>1009</v>
      </c>
      <c r="V579" s="1" t="s">
        <v>2705</v>
      </c>
      <c r="W579" s="1" t="s">
        <v>2706</v>
      </c>
      <c r="X579" s="1" t="s">
        <v>2705</v>
      </c>
      <c r="Y579" s="1" t="s">
        <v>2707</v>
      </c>
      <c r="Z579" s="1" t="n">
        <v>3</v>
      </c>
      <c r="AA579" s="1" t="s">
        <v>65</v>
      </c>
      <c r="AB579" s="1" t="s">
        <v>2708</v>
      </c>
      <c r="AC579" s="2" t="s">
        <v>66</v>
      </c>
      <c r="AD579" s="2" t="s">
        <v>67</v>
      </c>
    </row>
    <row r="580" customFormat="false" ht="12.75" hidden="false" customHeight="false" outlineLevel="0" collapsed="false">
      <c r="A580" s="3" t="s">
        <v>2709</v>
      </c>
      <c r="B580" s="1"/>
      <c r="C580" s="4" t="n">
        <f aca="false">IF(OR(T580="SSES",T580="VAR"),-COUNTIF(P$2:P$6715,R580)+1,IF(T580="ES",1,IF(OR(T580="CL",T580="OR",T580="SBOR",T580="SPFM",T580="FM",T580="SBFM",T580="FO",T580="GN",T580="SSGN"),0)))</f>
        <v>1</v>
      </c>
      <c r="D580" s="1" t="n">
        <v>579</v>
      </c>
      <c r="E580" s="1" t="s">
        <v>52</v>
      </c>
      <c r="F580" s="1" t="s">
        <v>53</v>
      </c>
      <c r="G580" s="1" t="s">
        <v>2710</v>
      </c>
      <c r="H580" s="1" t="s">
        <v>2711</v>
      </c>
      <c r="I580" s="1" t="s">
        <v>2712</v>
      </c>
      <c r="J580" s="1" t="s">
        <v>2713</v>
      </c>
      <c r="K580" s="1"/>
      <c r="L580" s="1" t="s">
        <v>58</v>
      </c>
      <c r="M580" s="1" t="s">
        <v>2683</v>
      </c>
      <c r="N580" s="1" t="s">
        <v>2714</v>
      </c>
      <c r="O580" s="1" t="s">
        <v>2683</v>
      </c>
      <c r="P580" s="1" t="n">
        <v>227470</v>
      </c>
      <c r="Q580" s="1" t="n">
        <v>212722</v>
      </c>
      <c r="R580" s="1" t="n">
        <v>212722</v>
      </c>
      <c r="S580" s="1" t="n">
        <v>227470</v>
      </c>
      <c r="T580" s="1" t="s">
        <v>69</v>
      </c>
      <c r="U580" s="1" t="s">
        <v>2715</v>
      </c>
      <c r="V580" s="1" t="s">
        <v>2716</v>
      </c>
      <c r="W580" s="1" t="s">
        <v>2717</v>
      </c>
      <c r="X580" s="1" t="s">
        <v>2716</v>
      </c>
      <c r="Y580" s="1"/>
      <c r="Z580" s="1" t="n">
        <v>3</v>
      </c>
      <c r="AA580" s="1" t="s">
        <v>65</v>
      </c>
      <c r="AB580" s="1" t="s">
        <v>2718</v>
      </c>
      <c r="AC580" s="2" t="s">
        <v>66</v>
      </c>
      <c r="AD580" s="2" t="s">
        <v>67</v>
      </c>
    </row>
    <row r="581" customFormat="false" ht="12.75" hidden="false" customHeight="false" outlineLevel="0" collapsed="false">
      <c r="A581" s="3" t="s">
        <v>2719</v>
      </c>
      <c r="B581" s="1"/>
      <c r="C581" s="4" t="n">
        <f aca="false">IF(OR(T581="SSES",T581="VAR"),-COUNTIF(P$2:P$6715,R581)+1,IF(T581="ES",1,IF(OR(T581="CL",T581="OR",T581="SBOR",T581="SPFM",T581="FM",T581="SBFM",T581="FO",T581="GN",T581="SSGN"),0)))</f>
        <v>1</v>
      </c>
      <c r="D581" s="1" t="n">
        <v>580</v>
      </c>
      <c r="E581" s="1" t="s">
        <v>52</v>
      </c>
      <c r="F581" s="1" t="s">
        <v>53</v>
      </c>
      <c r="G581" s="1" t="s">
        <v>2710</v>
      </c>
      <c r="H581" s="1" t="s">
        <v>2711</v>
      </c>
      <c r="I581" s="1" t="s">
        <v>2712</v>
      </c>
      <c r="J581" s="1" t="s">
        <v>2720</v>
      </c>
      <c r="K581" s="1" t="s">
        <v>2721</v>
      </c>
      <c r="L581" s="1" t="s">
        <v>58</v>
      </c>
      <c r="M581" s="1" t="s">
        <v>2683</v>
      </c>
      <c r="N581" s="1" t="s">
        <v>2714</v>
      </c>
      <c r="O581" s="1" t="s">
        <v>2683</v>
      </c>
      <c r="P581" s="1" t="n">
        <v>64859</v>
      </c>
      <c r="Q581" s="1" t="n">
        <v>192835</v>
      </c>
      <c r="R581" s="1" t="n">
        <v>192835</v>
      </c>
      <c r="S581" s="1" t="n">
        <v>64859</v>
      </c>
      <c r="T581" s="1" t="s">
        <v>69</v>
      </c>
      <c r="U581" s="1" t="s">
        <v>411</v>
      </c>
      <c r="V581" s="1" t="s">
        <v>2722</v>
      </c>
      <c r="W581" s="1" t="s">
        <v>2723</v>
      </c>
      <c r="X581" s="1" t="s">
        <v>2722</v>
      </c>
      <c r="Y581" s="1" t="s">
        <v>2724</v>
      </c>
      <c r="Z581" s="1" t="n">
        <v>3</v>
      </c>
      <c r="AA581" s="1" t="s">
        <v>65</v>
      </c>
      <c r="AB581" s="1" t="s">
        <v>2725</v>
      </c>
      <c r="AC581" s="2" t="s">
        <v>66</v>
      </c>
      <c r="AD581" s="2" t="s">
        <v>67</v>
      </c>
    </row>
    <row r="582" customFormat="false" ht="12.75" hidden="false" customHeight="false" outlineLevel="0" collapsed="false">
      <c r="A582" s="3" t="s">
        <v>2726</v>
      </c>
      <c r="B582" s="1"/>
      <c r="C582" s="4" t="n">
        <f aca="false">IF(OR(T582="SSES",T582="VAR"),-COUNTIF(P$2:P$6715,R582)+1,IF(T582="ES",1,IF(OR(T582="CL",T582="OR",T582="SBOR",T582="SPFM",T582="FM",T582="SBFM",T582="FO",T582="GN",T582="SSGN"),0)))</f>
        <v>1</v>
      </c>
      <c r="D582" s="1" t="n">
        <v>581</v>
      </c>
      <c r="E582" s="1" t="s">
        <v>52</v>
      </c>
      <c r="F582" s="1" t="s">
        <v>53</v>
      </c>
      <c r="G582" s="1" t="s">
        <v>2727</v>
      </c>
      <c r="H582" s="1" t="s">
        <v>2728</v>
      </c>
      <c r="I582" s="1" t="s">
        <v>2729</v>
      </c>
      <c r="J582" s="1" t="s">
        <v>2730</v>
      </c>
      <c r="K582" s="1"/>
      <c r="L582" s="1" t="s">
        <v>58</v>
      </c>
      <c r="M582" s="1" t="s">
        <v>2731</v>
      </c>
      <c r="N582" s="1" t="s">
        <v>2732</v>
      </c>
      <c r="O582" s="1" t="s">
        <v>2731</v>
      </c>
      <c r="P582" s="1" t="n">
        <v>221582</v>
      </c>
      <c r="Q582" s="1" t="n">
        <v>205453</v>
      </c>
      <c r="R582" s="1" t="n">
        <v>205453</v>
      </c>
      <c r="S582" s="1" t="n">
        <v>221582</v>
      </c>
      <c r="T582" s="1" t="s">
        <v>69</v>
      </c>
      <c r="U582" s="1" t="s">
        <v>2733</v>
      </c>
      <c r="V582" s="1" t="s">
        <v>2734</v>
      </c>
      <c r="W582" s="1" t="s">
        <v>2735</v>
      </c>
      <c r="X582" s="1" t="s">
        <v>2734</v>
      </c>
      <c r="Y582" s="1" t="s">
        <v>2736</v>
      </c>
      <c r="Z582" s="1" t="n">
        <v>3</v>
      </c>
      <c r="AA582" s="1" t="s">
        <v>65</v>
      </c>
      <c r="AB582" s="1" t="s">
        <v>2737</v>
      </c>
      <c r="AC582" s="2" t="s">
        <v>66</v>
      </c>
      <c r="AD582" s="2" t="s">
        <v>67</v>
      </c>
      <c r="AV582" s="2" t="s">
        <v>2738</v>
      </c>
    </row>
    <row r="583" customFormat="false" ht="12.75" hidden="false" customHeight="false" outlineLevel="0" collapsed="false">
      <c r="A583" s="3" t="s">
        <v>2739</v>
      </c>
      <c r="B583" s="1"/>
      <c r="C583" s="4" t="n">
        <f aca="false">IF(OR(T583="SSES",T583="VAR"),-COUNTIF(P$2:P$6715,R583)+1,IF(T583="ES",1,IF(OR(T583="CL",T583="OR",T583="SBOR",T583="SPFM",T583="FM",T583="SBFM",T583="FO",T583="GN",T583="SSGN"),0)))</f>
        <v>0</v>
      </c>
      <c r="D583" s="1" t="n">
        <v>582</v>
      </c>
      <c r="E583" s="1" t="s">
        <v>52</v>
      </c>
      <c r="F583" s="1" t="s">
        <v>53</v>
      </c>
      <c r="G583" s="1" t="s">
        <v>2727</v>
      </c>
      <c r="H583" s="1" t="s">
        <v>2728</v>
      </c>
      <c r="I583" s="1" t="s">
        <v>2729</v>
      </c>
      <c r="J583" s="1" t="s">
        <v>2730</v>
      </c>
      <c r="K583" s="1"/>
      <c r="L583" s="1" t="s">
        <v>58</v>
      </c>
      <c r="M583" s="1" t="s">
        <v>2731</v>
      </c>
      <c r="N583" s="1" t="s">
        <v>2732</v>
      </c>
      <c r="O583" s="1" t="s">
        <v>2731</v>
      </c>
      <c r="P583" s="1" t="n">
        <v>192055</v>
      </c>
      <c r="Q583" s="1" t="n">
        <v>830024</v>
      </c>
      <c r="R583" s="1" t="n">
        <v>830024</v>
      </c>
      <c r="S583" s="1" t="n">
        <v>192055</v>
      </c>
      <c r="T583" s="1" t="s">
        <v>61</v>
      </c>
      <c r="U583" s="1" t="s">
        <v>2740</v>
      </c>
      <c r="V583" s="1" t="s">
        <v>2741</v>
      </c>
      <c r="W583" s="1" t="s">
        <v>2742</v>
      </c>
      <c r="X583" s="1" t="s">
        <v>2741</v>
      </c>
      <c r="Y583" s="1"/>
      <c r="Z583" s="1"/>
      <c r="AA583" s="1" t="s">
        <v>65</v>
      </c>
      <c r="AB583" s="1"/>
      <c r="AC583" s="2" t="s">
        <v>66</v>
      </c>
      <c r="AD583" s="2" t="s">
        <v>67</v>
      </c>
    </row>
    <row r="584" customFormat="false" ht="12.75" hidden="false" customHeight="false" outlineLevel="0" collapsed="false">
      <c r="A584" s="3" t="s">
        <v>2743</v>
      </c>
      <c r="B584" s="1"/>
      <c r="C584" s="4" t="n">
        <f aca="false">IF(OR(T584="SSES",T584="VAR"),-COUNTIF(P$2:P$6715,R584)+1,IF(T584="ES",1,IF(OR(T584="CL",T584="OR",T584="SBOR",T584="SPFM",T584="FM",T584="SBFM",T584="FO",T584="GN",T584="SSGN"),0)))</f>
        <v>1</v>
      </c>
      <c r="D584" s="1" t="n">
        <v>583</v>
      </c>
      <c r="E584" s="1" t="s">
        <v>52</v>
      </c>
      <c r="F584" s="1" t="s">
        <v>53</v>
      </c>
      <c r="G584" s="1" t="s">
        <v>2727</v>
      </c>
      <c r="H584" s="1" t="s">
        <v>2728</v>
      </c>
      <c r="I584" s="1" t="s">
        <v>2729</v>
      </c>
      <c r="J584" s="1" t="s">
        <v>2730</v>
      </c>
      <c r="K584" s="1"/>
      <c r="L584" s="1" t="s">
        <v>58</v>
      </c>
      <c r="M584" s="1" t="s">
        <v>2731</v>
      </c>
      <c r="N584" s="1" t="s">
        <v>2732</v>
      </c>
      <c r="O584" s="1" t="s">
        <v>2731</v>
      </c>
      <c r="P584" s="1" t="n">
        <v>65798</v>
      </c>
      <c r="Q584" s="1" t="n">
        <v>192055</v>
      </c>
      <c r="R584" s="1" t="n">
        <v>192055</v>
      </c>
      <c r="S584" s="1" t="n">
        <v>65798</v>
      </c>
      <c r="T584" s="1" t="s">
        <v>69</v>
      </c>
      <c r="U584" s="1" t="s">
        <v>2744</v>
      </c>
      <c r="V584" s="1" t="s">
        <v>2745</v>
      </c>
      <c r="W584" s="1" t="s">
        <v>2746</v>
      </c>
      <c r="X584" s="1" t="s">
        <v>2745</v>
      </c>
      <c r="Y584" s="1"/>
      <c r="Z584" s="1" t="n">
        <v>3</v>
      </c>
      <c r="AA584" s="1" t="s">
        <v>65</v>
      </c>
      <c r="AB584" s="1" t="s">
        <v>2747</v>
      </c>
      <c r="AC584" s="2" t="s">
        <v>66</v>
      </c>
      <c r="AD584" s="2" t="s">
        <v>67</v>
      </c>
      <c r="AV584" s="2" t="s">
        <v>2738</v>
      </c>
    </row>
    <row r="585" customFormat="false" ht="12.75" hidden="false" customHeight="false" outlineLevel="0" collapsed="false">
      <c r="A585" s="3" t="s">
        <v>2748</v>
      </c>
      <c r="B585" s="1" t="s">
        <v>2749</v>
      </c>
      <c r="C585" s="4" t="n">
        <f aca="false">IF(OR(T585="SSES",T585="VAR"),-COUNTIF(P$2:P$6715,R585)+1,IF(T585="ES",1,IF(OR(T585="CL",T585="OR",T585="SBOR",T585="SPFM",T585="FM",T585="SBFM",T585="FO",T585="GN",T585="SSGN"),0)))</f>
        <v>1</v>
      </c>
      <c r="D585" s="1" t="n">
        <v>584</v>
      </c>
      <c r="E585" s="1" t="s">
        <v>52</v>
      </c>
      <c r="F585" s="1" t="s">
        <v>53</v>
      </c>
      <c r="G585" s="1" t="s">
        <v>2727</v>
      </c>
      <c r="H585" s="1" t="s">
        <v>2728</v>
      </c>
      <c r="I585" s="1" t="s">
        <v>2729</v>
      </c>
      <c r="J585" s="1" t="s">
        <v>2730</v>
      </c>
      <c r="K585" s="1"/>
      <c r="L585" s="1" t="s">
        <v>58</v>
      </c>
      <c r="M585" s="1" t="s">
        <v>2731</v>
      </c>
      <c r="N585" s="1" t="s">
        <v>2732</v>
      </c>
      <c r="O585" s="1" t="s">
        <v>2731</v>
      </c>
      <c r="P585" s="1" t="n">
        <v>65801</v>
      </c>
      <c r="Q585" s="1" t="n">
        <v>192055</v>
      </c>
      <c r="R585" s="1" t="n">
        <v>192055</v>
      </c>
      <c r="S585" s="1" t="n">
        <v>65801</v>
      </c>
      <c r="T585" s="1" t="s">
        <v>69</v>
      </c>
      <c r="U585" s="1" t="s">
        <v>1009</v>
      </c>
      <c r="V585" s="1" t="s">
        <v>2750</v>
      </c>
      <c r="W585" s="1" t="s">
        <v>2751</v>
      </c>
      <c r="X585" s="1" t="s">
        <v>2750</v>
      </c>
      <c r="Y585" s="1" t="s">
        <v>2752</v>
      </c>
      <c r="Z585" s="1" t="n">
        <v>3</v>
      </c>
      <c r="AA585" s="1" t="s">
        <v>65</v>
      </c>
      <c r="AB585" s="1" t="s">
        <v>2753</v>
      </c>
      <c r="AC585" s="2" t="s">
        <v>66</v>
      </c>
      <c r="AD585" s="2" t="s">
        <v>67</v>
      </c>
      <c r="AV585" s="2" t="s">
        <v>2738</v>
      </c>
    </row>
    <row r="586" customFormat="false" ht="12.75" hidden="false" customHeight="false" outlineLevel="0" collapsed="false">
      <c r="A586" s="3" t="s">
        <v>2754</v>
      </c>
      <c r="B586" s="1"/>
      <c r="C586" s="4" t="n">
        <f aca="false">IF(OR(T586="SSES",T586="VAR"),-COUNTIF(P$2:P$6715,R586)+1,IF(T586="ES",1,IF(OR(T586="CL",T586="OR",T586="SBOR",T586="SPFM",T586="FM",T586="SBFM",T586="FO",T586="GN",T586="SSGN"),0)))</f>
        <v>1</v>
      </c>
      <c r="D586" s="1" t="n">
        <v>585</v>
      </c>
      <c r="E586" s="1" t="s">
        <v>52</v>
      </c>
      <c r="F586" s="1" t="s">
        <v>53</v>
      </c>
      <c r="G586" s="1" t="s">
        <v>2727</v>
      </c>
      <c r="H586" s="1" t="s">
        <v>2728</v>
      </c>
      <c r="I586" s="1" t="s">
        <v>2729</v>
      </c>
      <c r="J586" s="1" t="s">
        <v>2730</v>
      </c>
      <c r="K586" s="1"/>
      <c r="L586" s="1" t="s">
        <v>58</v>
      </c>
      <c r="M586" s="1" t="s">
        <v>2731</v>
      </c>
      <c r="N586" s="1" t="s">
        <v>2732</v>
      </c>
      <c r="O586" s="1" t="s">
        <v>2731</v>
      </c>
      <c r="P586" s="1" t="n">
        <v>221580</v>
      </c>
      <c r="Q586" s="1" t="n">
        <v>192055</v>
      </c>
      <c r="R586" s="1" t="n">
        <v>192055</v>
      </c>
      <c r="S586" s="1" t="n">
        <v>221580</v>
      </c>
      <c r="T586" s="1" t="s">
        <v>69</v>
      </c>
      <c r="U586" s="1" t="s">
        <v>2755</v>
      </c>
      <c r="V586" s="1" t="s">
        <v>2756</v>
      </c>
      <c r="W586" s="1" t="s">
        <v>2757</v>
      </c>
      <c r="X586" s="1" t="s">
        <v>2756</v>
      </c>
      <c r="Y586" s="1"/>
      <c r="Z586" s="1" t="n">
        <v>3</v>
      </c>
      <c r="AA586" s="1" t="s">
        <v>65</v>
      </c>
      <c r="AB586" s="1" t="s">
        <v>2758</v>
      </c>
      <c r="AC586" s="2" t="s">
        <v>66</v>
      </c>
      <c r="AD586" s="2" t="s">
        <v>67</v>
      </c>
    </row>
    <row r="587" customFormat="false" ht="12.75" hidden="false" customHeight="false" outlineLevel="0" collapsed="false">
      <c r="A587" s="3" t="s">
        <v>2759</v>
      </c>
      <c r="B587" s="1"/>
      <c r="C587" s="4" t="n">
        <f aca="false">IF(OR(T587="SSES",T587="VAR"),-COUNTIF(P$2:P$6715,R587)+1,IF(T587="ES",1,IF(OR(T587="CL",T587="OR",T587="SBOR",T587="SPFM",T587="FM",T587="SBFM",T587="FO",T587="GN",T587="SSGN"),0)))</f>
        <v>1</v>
      </c>
      <c r="D587" s="1" t="n">
        <v>586</v>
      </c>
      <c r="E587" s="1" t="s">
        <v>52</v>
      </c>
      <c r="F587" s="1" t="s">
        <v>53</v>
      </c>
      <c r="G587" s="1" t="s">
        <v>2727</v>
      </c>
      <c r="H587" s="1" t="s">
        <v>2728</v>
      </c>
      <c r="I587" s="1" t="s">
        <v>2729</v>
      </c>
      <c r="J587" s="1" t="s">
        <v>2730</v>
      </c>
      <c r="K587" s="1"/>
      <c r="L587" s="1" t="s">
        <v>58</v>
      </c>
      <c r="M587" s="1" t="s">
        <v>2731</v>
      </c>
      <c r="N587" s="1" t="s">
        <v>2732</v>
      </c>
      <c r="O587" s="1" t="s">
        <v>2731</v>
      </c>
      <c r="P587" s="1" t="n">
        <v>65793</v>
      </c>
      <c r="Q587" s="1" t="n">
        <v>192055</v>
      </c>
      <c r="R587" s="1" t="n">
        <v>192055</v>
      </c>
      <c r="S587" s="1" t="n">
        <v>65793</v>
      </c>
      <c r="T587" s="1" t="s">
        <v>69</v>
      </c>
      <c r="U587" s="1" t="s">
        <v>2760</v>
      </c>
      <c r="V587" s="1" t="s">
        <v>2761</v>
      </c>
      <c r="W587" s="1" t="s">
        <v>2762</v>
      </c>
      <c r="X587" s="1" t="s">
        <v>2761</v>
      </c>
      <c r="Y587" s="1" t="s">
        <v>2763</v>
      </c>
      <c r="Z587" s="1" t="n">
        <v>3</v>
      </c>
      <c r="AA587" s="1" t="s">
        <v>65</v>
      </c>
      <c r="AB587" s="1" t="s">
        <v>2764</v>
      </c>
      <c r="AC587" s="2" t="s">
        <v>66</v>
      </c>
      <c r="AD587" s="2" t="s">
        <v>67</v>
      </c>
    </row>
    <row r="588" customFormat="false" ht="12.75" hidden="false" customHeight="false" outlineLevel="0" collapsed="false">
      <c r="A588" s="3" t="s">
        <v>2765</v>
      </c>
      <c r="B588" s="1"/>
      <c r="C588" s="4" t="n">
        <f aca="false">IF(OR(T588="SSES",T588="VAR"),-COUNTIF(P$2:P$6715,R588)+1,IF(T588="ES",1,IF(OR(T588="CL",T588="OR",T588="SBOR",T588="SPFM",T588="FM",T588="SBFM",T588="FO",T588="GN",T588="SSGN"),0)))</f>
        <v>1</v>
      </c>
      <c r="D588" s="1" t="n">
        <v>587</v>
      </c>
      <c r="E588" s="1" t="s">
        <v>52</v>
      </c>
      <c r="F588" s="1" t="s">
        <v>53</v>
      </c>
      <c r="G588" s="1" t="s">
        <v>2727</v>
      </c>
      <c r="H588" s="1" t="s">
        <v>2728</v>
      </c>
      <c r="I588" s="1" t="s">
        <v>2729</v>
      </c>
      <c r="J588" s="1" t="s">
        <v>2730</v>
      </c>
      <c r="K588" s="1"/>
      <c r="L588" s="1" t="s">
        <v>58</v>
      </c>
      <c r="M588" s="1" t="s">
        <v>2731</v>
      </c>
      <c r="N588" s="1" t="s">
        <v>2732</v>
      </c>
      <c r="O588" s="1" t="s">
        <v>2731</v>
      </c>
      <c r="P588" s="1" t="n">
        <v>65797</v>
      </c>
      <c r="Q588" s="1" t="n">
        <v>192055</v>
      </c>
      <c r="R588" s="1" t="n">
        <v>192055</v>
      </c>
      <c r="S588" s="1" t="n">
        <v>65797</v>
      </c>
      <c r="T588" s="1" t="s">
        <v>69</v>
      </c>
      <c r="U588" s="1" t="s">
        <v>1957</v>
      </c>
      <c r="V588" s="1" t="s">
        <v>2766</v>
      </c>
      <c r="W588" s="1" t="s">
        <v>2767</v>
      </c>
      <c r="X588" s="1" t="s">
        <v>2766</v>
      </c>
      <c r="Y588" s="1"/>
      <c r="Z588" s="1" t="n">
        <v>3</v>
      </c>
      <c r="AA588" s="1" t="s">
        <v>65</v>
      </c>
      <c r="AB588" s="1" t="s">
        <v>2768</v>
      </c>
      <c r="AC588" s="2" t="s">
        <v>66</v>
      </c>
      <c r="AD588" s="2" t="s">
        <v>67</v>
      </c>
      <c r="AV588" s="2" t="s">
        <v>2738</v>
      </c>
    </row>
    <row r="589" customFormat="false" ht="12.75" hidden="false" customHeight="false" outlineLevel="0" collapsed="false">
      <c r="A589" s="3" t="s">
        <v>2769</v>
      </c>
      <c r="B589" s="1"/>
      <c r="C589" s="4" t="n">
        <f aca="false">IF(OR(T589="SSES",T589="VAR"),-COUNTIF(P$2:P$6715,R589)+1,IF(T589="ES",1,IF(OR(T589="CL",T589="OR",T589="SBOR",T589="SPFM",T589="FM",T589="SBFM",T589="FO",T589="GN",T589="SSGN"),0)))</f>
        <v>1</v>
      </c>
      <c r="D589" s="1" t="n">
        <v>588</v>
      </c>
      <c r="E589" s="1" t="s">
        <v>52</v>
      </c>
      <c r="F589" s="1" t="s">
        <v>53</v>
      </c>
      <c r="G589" s="1" t="s">
        <v>2727</v>
      </c>
      <c r="H589" s="1" t="s">
        <v>2728</v>
      </c>
      <c r="I589" s="1" t="s">
        <v>2729</v>
      </c>
      <c r="J589" s="1" t="s">
        <v>2730</v>
      </c>
      <c r="K589" s="1"/>
      <c r="L589" s="1" t="s">
        <v>58</v>
      </c>
      <c r="M589" s="1" t="s">
        <v>2731</v>
      </c>
      <c r="N589" s="1" t="s">
        <v>2732</v>
      </c>
      <c r="O589" s="1" t="s">
        <v>2731</v>
      </c>
      <c r="P589" s="1" t="n">
        <v>958631</v>
      </c>
      <c r="Q589" s="1" t="n">
        <v>958630</v>
      </c>
      <c r="R589" s="1" t="n">
        <v>958630</v>
      </c>
      <c r="S589" s="1" t="n">
        <v>958631</v>
      </c>
      <c r="T589" s="1" t="s">
        <v>69</v>
      </c>
      <c r="U589" s="1" t="s">
        <v>2770</v>
      </c>
      <c r="V589" s="1" t="s">
        <v>2771</v>
      </c>
      <c r="W589" s="1" t="s">
        <v>2772</v>
      </c>
      <c r="X589" s="1" t="s">
        <v>2771</v>
      </c>
      <c r="Y589" s="1"/>
      <c r="Z589" s="1" t="n">
        <v>3</v>
      </c>
      <c r="AA589" s="1" t="s">
        <v>65</v>
      </c>
      <c r="AB589" s="1" t="s">
        <v>2773</v>
      </c>
      <c r="AC589" s="2" t="s">
        <v>66</v>
      </c>
      <c r="AD589" s="2" t="s">
        <v>67</v>
      </c>
    </row>
    <row r="590" customFormat="false" ht="12.75" hidden="false" customHeight="false" outlineLevel="0" collapsed="false">
      <c r="A590" s="3" t="s">
        <v>2774</v>
      </c>
      <c r="B590" s="1"/>
      <c r="C590" s="4" t="n">
        <f aca="false">IF(OR(T590="SSES",T590="VAR"),-COUNTIF(P$2:P$6715,R590)+1,IF(T590="ES",1,IF(OR(T590="CL",T590="OR",T590="SBOR",T590="SPFM",T590="FM",T590="SBFM",T590="FO",T590="GN",T590="SSGN"),0)))</f>
        <v>0</v>
      </c>
      <c r="D590" s="1" t="n">
        <v>589</v>
      </c>
      <c r="E590" s="1" t="s">
        <v>52</v>
      </c>
      <c r="F590" s="1" t="s">
        <v>53</v>
      </c>
      <c r="G590" s="1" t="s">
        <v>2727</v>
      </c>
      <c r="H590" s="1" t="s">
        <v>2728</v>
      </c>
      <c r="I590" s="1" t="s">
        <v>2775</v>
      </c>
      <c r="J590" s="1"/>
      <c r="K590" s="1"/>
      <c r="L590" s="1" t="s">
        <v>58</v>
      </c>
      <c r="M590" s="1" t="s">
        <v>2731</v>
      </c>
      <c r="N590" s="1" t="s">
        <v>2732</v>
      </c>
      <c r="O590" s="1" t="s">
        <v>2731</v>
      </c>
      <c r="P590" s="1" t="n">
        <v>197088</v>
      </c>
      <c r="Q590" s="1" t="n">
        <v>184798</v>
      </c>
      <c r="R590" s="1" t="n">
        <v>184798</v>
      </c>
      <c r="S590" s="1" t="n">
        <v>197088</v>
      </c>
      <c r="T590" s="1" t="s">
        <v>61</v>
      </c>
      <c r="U590" s="1" t="s">
        <v>2776</v>
      </c>
      <c r="V590" s="1" t="s">
        <v>2777</v>
      </c>
      <c r="W590" s="1" t="s">
        <v>2778</v>
      </c>
      <c r="X590" s="1" t="s">
        <v>2777</v>
      </c>
      <c r="Y590" s="1"/>
      <c r="Z590" s="1"/>
      <c r="AA590" s="1" t="s">
        <v>65</v>
      </c>
      <c r="AB590" s="1"/>
      <c r="AC590" s="2" t="s">
        <v>66</v>
      </c>
      <c r="AD590" s="2" t="s">
        <v>67</v>
      </c>
    </row>
    <row r="591" customFormat="false" ht="12.75" hidden="false" customHeight="false" outlineLevel="0" collapsed="false">
      <c r="A591" s="3" t="s">
        <v>2779</v>
      </c>
      <c r="B591" s="1"/>
      <c r="C591" s="4" t="n">
        <f aca="false">IF(OR(T591="SSES",T591="VAR"),-COUNTIF(P$2:P$6715,R591)+1,IF(T591="ES",1,IF(OR(T591="CL",T591="OR",T591="SBOR",T591="SPFM",T591="FM",T591="SBFM",T591="FO",T591="GN",T591="SSGN"),0)))</f>
        <v>1</v>
      </c>
      <c r="D591" s="1" t="n">
        <v>590</v>
      </c>
      <c r="E591" s="1" t="s">
        <v>52</v>
      </c>
      <c r="F591" s="1" t="s">
        <v>53</v>
      </c>
      <c r="G591" s="1" t="s">
        <v>2727</v>
      </c>
      <c r="H591" s="1" t="s">
        <v>2780</v>
      </c>
      <c r="I591" s="1" t="s">
        <v>2781</v>
      </c>
      <c r="J591" s="1"/>
      <c r="K591" s="1" t="s">
        <v>2782</v>
      </c>
      <c r="L591" s="1" t="s">
        <v>58</v>
      </c>
      <c r="M591" s="1" t="s">
        <v>2731</v>
      </c>
      <c r="N591" s="1" t="s">
        <v>2783</v>
      </c>
      <c r="O591" s="1" t="s">
        <v>2731</v>
      </c>
      <c r="P591" s="1" t="n">
        <v>238955</v>
      </c>
      <c r="Q591" s="1" t="n">
        <v>204347</v>
      </c>
      <c r="R591" s="1" t="n">
        <v>204347</v>
      </c>
      <c r="S591" s="1" t="n">
        <v>238955</v>
      </c>
      <c r="T591" s="1" t="s">
        <v>69</v>
      </c>
      <c r="U591" s="1" t="s">
        <v>2784</v>
      </c>
      <c r="V591" s="1" t="s">
        <v>2785</v>
      </c>
      <c r="W591" s="1" t="s">
        <v>2786</v>
      </c>
      <c r="X591" s="1" t="s">
        <v>2785</v>
      </c>
      <c r="Y591" s="1"/>
      <c r="Z591" s="1" t="n">
        <v>3</v>
      </c>
      <c r="AA591" s="1" t="s">
        <v>65</v>
      </c>
      <c r="AB591" s="1" t="s">
        <v>2787</v>
      </c>
      <c r="AC591" s="2" t="s">
        <v>66</v>
      </c>
      <c r="AD591" s="2" t="s">
        <v>67</v>
      </c>
    </row>
    <row r="592" customFormat="false" ht="12.75" hidden="false" customHeight="false" outlineLevel="0" collapsed="false">
      <c r="A592" s="3" t="s">
        <v>2788</v>
      </c>
      <c r="B592" s="1"/>
      <c r="C592" s="4" t="n">
        <f aca="false">IF(OR(T592="SSES",T592="VAR"),-COUNTIF(P$2:P$6715,R592)+1,IF(T592="ES",1,IF(OR(T592="CL",T592="OR",T592="SBOR",T592="SPFM",T592="FM",T592="SBFM",T592="FO",T592="GN",T592="SSGN"),0)))</f>
        <v>1</v>
      </c>
      <c r="D592" s="1" t="n">
        <v>591</v>
      </c>
      <c r="E592" s="1" t="s">
        <v>52</v>
      </c>
      <c r="F592" s="1" t="s">
        <v>53</v>
      </c>
      <c r="G592" s="1" t="s">
        <v>2727</v>
      </c>
      <c r="H592" s="1" t="s">
        <v>2780</v>
      </c>
      <c r="I592" s="1" t="s">
        <v>2789</v>
      </c>
      <c r="J592" s="1" t="s">
        <v>2790</v>
      </c>
      <c r="K592" s="1"/>
      <c r="L592" s="1" t="s">
        <v>58</v>
      </c>
      <c r="M592" s="1" t="s">
        <v>2731</v>
      </c>
      <c r="N592" s="1" t="s">
        <v>2783</v>
      </c>
      <c r="O592" s="1" t="s">
        <v>2731</v>
      </c>
      <c r="P592" s="1" t="n">
        <v>12133</v>
      </c>
      <c r="Q592" s="1" t="n">
        <v>189236</v>
      </c>
      <c r="R592" s="1" t="n">
        <v>189236</v>
      </c>
      <c r="S592" s="1" t="n">
        <v>12133</v>
      </c>
      <c r="T592" s="1" t="s">
        <v>69</v>
      </c>
      <c r="U592" s="1" t="s">
        <v>2791</v>
      </c>
      <c r="V592" s="1" t="s">
        <v>2792</v>
      </c>
      <c r="W592" s="1" t="s">
        <v>2793</v>
      </c>
      <c r="X592" s="1" t="s">
        <v>2792</v>
      </c>
      <c r="Y592" s="1"/>
      <c r="Z592" s="1" t="n">
        <v>3</v>
      </c>
      <c r="AA592" s="1" t="s">
        <v>65</v>
      </c>
      <c r="AB592" s="1" t="s">
        <v>2794</v>
      </c>
      <c r="AC592" s="2" t="s">
        <v>66</v>
      </c>
      <c r="AD592" s="2" t="s">
        <v>67</v>
      </c>
    </row>
    <row r="593" customFormat="false" ht="12.75" hidden="false" customHeight="false" outlineLevel="0" collapsed="false">
      <c r="A593" s="3" t="s">
        <v>2795</v>
      </c>
      <c r="B593" s="1"/>
      <c r="C593" s="4" t="n">
        <f aca="false">IF(OR(T593="SSES",T593="VAR"),-COUNTIF(P$2:P$6715,R593)+1,IF(T593="ES",1,IF(OR(T593="CL",T593="OR",T593="SBOR",T593="SPFM",T593="FM",T593="SBFM",T593="FO",T593="GN",T593="SSGN"),0)))</f>
        <v>1</v>
      </c>
      <c r="D593" s="1" t="n">
        <v>592</v>
      </c>
      <c r="E593" s="1" t="s">
        <v>52</v>
      </c>
      <c r="F593" s="1" t="s">
        <v>53</v>
      </c>
      <c r="G593" s="1" t="s">
        <v>2727</v>
      </c>
      <c r="H593" s="1" t="s">
        <v>2780</v>
      </c>
      <c r="I593" s="1" t="s">
        <v>2789</v>
      </c>
      <c r="J593" s="1" t="s">
        <v>2790</v>
      </c>
      <c r="K593" s="1"/>
      <c r="L593" s="1" t="s">
        <v>58</v>
      </c>
      <c r="M593" s="1" t="s">
        <v>2731</v>
      </c>
      <c r="N593" s="1" t="s">
        <v>2783</v>
      </c>
      <c r="O593" s="1" t="s">
        <v>2731</v>
      </c>
      <c r="P593" s="1" t="n">
        <v>239017</v>
      </c>
      <c r="Q593" s="1" t="n">
        <v>189236</v>
      </c>
      <c r="R593" s="1" t="n">
        <v>189236</v>
      </c>
      <c r="S593" s="1" t="n">
        <v>239017</v>
      </c>
      <c r="T593" s="1" t="s">
        <v>69</v>
      </c>
      <c r="U593" s="1" t="s">
        <v>2796</v>
      </c>
      <c r="V593" s="1" t="s">
        <v>2797</v>
      </c>
      <c r="W593" s="1" t="s">
        <v>2798</v>
      </c>
      <c r="X593" s="1" t="s">
        <v>2797</v>
      </c>
      <c r="Y593" s="1"/>
      <c r="Z593" s="1" t="n">
        <v>3</v>
      </c>
      <c r="AA593" s="1" t="s">
        <v>65</v>
      </c>
      <c r="AB593" s="1" t="s">
        <v>2799</v>
      </c>
      <c r="AC593" s="2" t="s">
        <v>66</v>
      </c>
      <c r="AD593" s="2" t="s">
        <v>67</v>
      </c>
    </row>
    <row r="594" customFormat="false" ht="12.75" hidden="false" customHeight="false" outlineLevel="0" collapsed="false">
      <c r="A594" s="3" t="s">
        <v>2800</v>
      </c>
      <c r="B594" s="1"/>
      <c r="C594" s="4" t="n">
        <f aca="false">IF(OR(T594="SSES",T594="VAR"),-COUNTIF(P$2:P$6715,R594)+1,IF(T594="ES",1,IF(OR(T594="CL",T594="OR",T594="SBOR",T594="SPFM",T594="FM",T594="SBFM",T594="FO",T594="GN",T594="SSGN"),0)))</f>
        <v>1</v>
      </c>
      <c r="D594" s="1" t="n">
        <v>593</v>
      </c>
      <c r="E594" s="1" t="s">
        <v>52</v>
      </c>
      <c r="F594" s="1" t="s">
        <v>53</v>
      </c>
      <c r="G594" s="1" t="s">
        <v>2727</v>
      </c>
      <c r="H594" s="1" t="s">
        <v>2780</v>
      </c>
      <c r="I594" s="1" t="s">
        <v>2801</v>
      </c>
      <c r="J594" s="1" t="s">
        <v>2802</v>
      </c>
      <c r="K594" s="1" t="s">
        <v>2803</v>
      </c>
      <c r="L594" s="1" t="s">
        <v>58</v>
      </c>
      <c r="M594" s="1" t="s">
        <v>2731</v>
      </c>
      <c r="N594" s="1" t="s">
        <v>2783</v>
      </c>
      <c r="O594" s="1" t="s">
        <v>2731</v>
      </c>
      <c r="P594" s="1" t="n">
        <v>794859</v>
      </c>
      <c r="Q594" s="1" t="n">
        <v>203970</v>
      </c>
      <c r="R594" s="1" t="n">
        <v>203970</v>
      </c>
      <c r="S594" s="1" t="n">
        <v>794859</v>
      </c>
      <c r="T594" s="1" t="s">
        <v>69</v>
      </c>
      <c r="U594" s="1" t="s">
        <v>2804</v>
      </c>
      <c r="V594" s="1" t="s">
        <v>2805</v>
      </c>
      <c r="W594" s="1" t="s">
        <v>2806</v>
      </c>
      <c r="X594" s="1" t="s">
        <v>2805</v>
      </c>
      <c r="Y594" s="1"/>
      <c r="Z594" s="1" t="n">
        <v>3</v>
      </c>
      <c r="AA594" s="1" t="s">
        <v>65</v>
      </c>
      <c r="AB594" s="1" t="s">
        <v>2807</v>
      </c>
      <c r="AC594" s="2" t="s">
        <v>66</v>
      </c>
      <c r="AD594" s="2" t="s">
        <v>67</v>
      </c>
    </row>
    <row r="595" customFormat="false" ht="12.75" hidden="false" customHeight="false" outlineLevel="0" collapsed="false">
      <c r="A595" s="3" t="s">
        <v>2808</v>
      </c>
      <c r="B595" s="1" t="s">
        <v>2809</v>
      </c>
      <c r="C595" s="4" t="n">
        <f aca="false">IF(OR(T595="SSES",T595="VAR"),-COUNTIF(P$2:P$6715,R595)+1,IF(T595="ES",1,IF(OR(T595="CL",T595="OR",T595="SBOR",T595="SPFM",T595="FM",T595="SBFM",T595="FO",T595="GN",T595="SSGN"),0)))</f>
        <v>1</v>
      </c>
      <c r="D595" s="1" t="n">
        <v>594</v>
      </c>
      <c r="E595" s="1" t="s">
        <v>52</v>
      </c>
      <c r="F595" s="1" t="s">
        <v>53</v>
      </c>
      <c r="G595" s="1" t="s">
        <v>2727</v>
      </c>
      <c r="H595" s="1" t="s">
        <v>2780</v>
      </c>
      <c r="I595" s="1" t="s">
        <v>2801</v>
      </c>
      <c r="J595" s="1" t="s">
        <v>2802</v>
      </c>
      <c r="K595" s="1" t="s">
        <v>2810</v>
      </c>
      <c r="L595" s="1" t="s">
        <v>58</v>
      </c>
      <c r="M595" s="1" t="s">
        <v>2731</v>
      </c>
      <c r="N595" s="1" t="s">
        <v>2783</v>
      </c>
      <c r="O595" s="1" t="s">
        <v>2731</v>
      </c>
      <c r="P595" s="1" t="n">
        <v>234610</v>
      </c>
      <c r="Q595" s="1" t="n">
        <v>203973</v>
      </c>
      <c r="R595" s="1" t="n">
        <v>203973</v>
      </c>
      <c r="S595" s="1" t="n">
        <v>234610</v>
      </c>
      <c r="T595" s="1" t="s">
        <v>69</v>
      </c>
      <c r="U595" s="1" t="s">
        <v>198</v>
      </c>
      <c r="V595" s="1" t="s">
        <v>2811</v>
      </c>
      <c r="W595" s="1" t="s">
        <v>2812</v>
      </c>
      <c r="X595" s="1" t="s">
        <v>2811</v>
      </c>
      <c r="Y595" s="1" t="s">
        <v>2813</v>
      </c>
      <c r="Z595" s="1" t="n">
        <v>3</v>
      </c>
      <c r="AA595" s="1" t="s">
        <v>65</v>
      </c>
      <c r="AB595" s="1" t="s">
        <v>2814</v>
      </c>
      <c r="AC595" s="2" t="s">
        <v>66</v>
      </c>
      <c r="AD595" s="2" t="s">
        <v>67</v>
      </c>
    </row>
    <row r="596" customFormat="false" ht="12.75" hidden="false" customHeight="false" outlineLevel="0" collapsed="false">
      <c r="A596" s="3" t="s">
        <v>2815</v>
      </c>
      <c r="B596" s="1" t="s">
        <v>2816</v>
      </c>
      <c r="C596" s="4" t="n">
        <f aca="false">IF(OR(T596="SSES",T596="VAR"),-COUNTIF(P$2:P$6715,R596)+1,IF(T596="ES",1,IF(OR(T596="CL",T596="OR",T596="SBOR",T596="SPFM",T596="FM",T596="SBFM",T596="FO",T596="GN",T596="SSGN"),0)))</f>
        <v>1</v>
      </c>
      <c r="D596" s="1" t="n">
        <v>595</v>
      </c>
      <c r="E596" s="1" t="s">
        <v>52</v>
      </c>
      <c r="F596" s="1" t="s">
        <v>53</v>
      </c>
      <c r="G596" s="1" t="s">
        <v>2727</v>
      </c>
      <c r="H596" s="1" t="s">
        <v>2780</v>
      </c>
      <c r="I596" s="1" t="s">
        <v>2801</v>
      </c>
      <c r="J596" s="1" t="s">
        <v>2802</v>
      </c>
      <c r="K596" s="1" t="s">
        <v>2817</v>
      </c>
      <c r="L596" s="1" t="s">
        <v>58</v>
      </c>
      <c r="M596" s="1" t="s">
        <v>2731</v>
      </c>
      <c r="N596" s="1" t="s">
        <v>2783</v>
      </c>
      <c r="O596" s="1" t="s">
        <v>2731</v>
      </c>
      <c r="P596" s="1" t="n">
        <v>234605</v>
      </c>
      <c r="Q596" s="1" t="n">
        <v>198705</v>
      </c>
      <c r="R596" s="1" t="n">
        <v>198705</v>
      </c>
      <c r="S596" s="1" t="n">
        <v>234605</v>
      </c>
      <c r="T596" s="1" t="s">
        <v>69</v>
      </c>
      <c r="U596" s="1" t="s">
        <v>2818</v>
      </c>
      <c r="V596" s="1" t="s">
        <v>2819</v>
      </c>
      <c r="W596" s="1" t="s">
        <v>2820</v>
      </c>
      <c r="X596" s="1" t="s">
        <v>2819</v>
      </c>
      <c r="Y596" s="1"/>
      <c r="Z596" s="1" t="n">
        <v>3</v>
      </c>
      <c r="AA596" s="1" t="s">
        <v>65</v>
      </c>
      <c r="AB596" s="1" t="s">
        <v>2821</v>
      </c>
      <c r="AC596" s="2" t="s">
        <v>66</v>
      </c>
      <c r="AD596" s="2" t="s">
        <v>67</v>
      </c>
    </row>
    <row r="597" customFormat="false" ht="12.75" hidden="false" customHeight="false" outlineLevel="0" collapsed="false">
      <c r="A597" s="3" t="s">
        <v>2822</v>
      </c>
      <c r="B597" s="1"/>
      <c r="C597" s="4" t="n">
        <f aca="false">IF(OR(T597="SSES",T597="VAR"),-COUNTIF(P$2:P$6715,R597)+1,IF(T597="ES",1,IF(OR(T597="CL",T597="OR",T597="SBOR",T597="SPFM",T597="FM",T597="SBFM",T597="FO",T597="GN",T597="SSGN"),0)))</f>
        <v>1</v>
      </c>
      <c r="D597" s="1" t="n">
        <v>596</v>
      </c>
      <c r="E597" s="1" t="s">
        <v>52</v>
      </c>
      <c r="F597" s="1" t="s">
        <v>53</v>
      </c>
      <c r="G597" s="1" t="s">
        <v>2727</v>
      </c>
      <c r="H597" s="1" t="s">
        <v>2780</v>
      </c>
      <c r="I597" s="1" t="s">
        <v>2823</v>
      </c>
      <c r="J597" s="1"/>
      <c r="K597" s="1"/>
      <c r="L597" s="1" t="s">
        <v>58</v>
      </c>
      <c r="M597" s="1" t="s">
        <v>2731</v>
      </c>
      <c r="N597" s="1" t="s">
        <v>2783</v>
      </c>
      <c r="O597" s="1" t="s">
        <v>2731</v>
      </c>
      <c r="P597" s="1" t="n">
        <v>792696</v>
      </c>
      <c r="Q597" s="1" t="n">
        <v>203821</v>
      </c>
      <c r="R597" s="1" t="n">
        <v>203821</v>
      </c>
      <c r="S597" s="1" t="n">
        <v>792696</v>
      </c>
      <c r="T597" s="1" t="s">
        <v>69</v>
      </c>
      <c r="U597" s="1" t="s">
        <v>2824</v>
      </c>
      <c r="V597" s="1" t="s">
        <v>2825</v>
      </c>
      <c r="W597" s="1" t="s">
        <v>2826</v>
      </c>
      <c r="X597" s="1" t="s">
        <v>2825</v>
      </c>
      <c r="Y597" s="1"/>
      <c r="Z597" s="1" t="n">
        <v>3</v>
      </c>
      <c r="AA597" s="1" t="s">
        <v>65</v>
      </c>
      <c r="AB597" s="1" t="s">
        <v>2827</v>
      </c>
      <c r="AC597" s="2" t="s">
        <v>66</v>
      </c>
      <c r="AD597" s="2" t="s">
        <v>67</v>
      </c>
    </row>
    <row r="598" customFormat="false" ht="12.75" hidden="false" customHeight="false" outlineLevel="0" collapsed="false">
      <c r="A598" s="3" t="s">
        <v>2828</v>
      </c>
      <c r="B598" s="1"/>
      <c r="C598" s="4" t="n">
        <f aca="false">IF(OR(T598="SSES",T598="VAR"),-COUNTIF(P$2:P$6715,R598)+1,IF(T598="ES",1,IF(OR(T598="CL",T598="OR",T598="SBOR",T598="SPFM",T598="FM",T598="SBFM",T598="FO",T598="GN",T598="SSGN"),0)))</f>
        <v>1</v>
      </c>
      <c r="D598" s="1" t="n">
        <v>597</v>
      </c>
      <c r="E598" s="1" t="s">
        <v>52</v>
      </c>
      <c r="F598" s="1" t="s">
        <v>53</v>
      </c>
      <c r="G598" s="1" t="s">
        <v>2727</v>
      </c>
      <c r="H598" s="1" t="s">
        <v>2780</v>
      </c>
      <c r="I598" s="1" t="s">
        <v>2829</v>
      </c>
      <c r="J598" s="1" t="s">
        <v>2830</v>
      </c>
      <c r="K598" s="1"/>
      <c r="L598" s="1" t="s">
        <v>58</v>
      </c>
      <c r="M598" s="1" t="s">
        <v>2731</v>
      </c>
      <c r="N598" s="1" t="s">
        <v>2783</v>
      </c>
      <c r="O598" s="1" t="s">
        <v>2731</v>
      </c>
      <c r="P598" s="1" t="n">
        <v>222071</v>
      </c>
      <c r="Q598" s="1" t="n">
        <v>189206</v>
      </c>
      <c r="R598" s="1" t="n">
        <v>189206</v>
      </c>
      <c r="S598" s="1" t="n">
        <v>222071</v>
      </c>
      <c r="T598" s="1" t="s">
        <v>69</v>
      </c>
      <c r="U598" s="1" t="s">
        <v>2831</v>
      </c>
      <c r="V598" s="1" t="s">
        <v>2832</v>
      </c>
      <c r="W598" s="1" t="s">
        <v>2833</v>
      </c>
      <c r="X598" s="1" t="s">
        <v>2832</v>
      </c>
      <c r="Y598" s="1"/>
      <c r="Z598" s="1" t="n">
        <v>3</v>
      </c>
      <c r="AA598" s="1" t="s">
        <v>65</v>
      </c>
      <c r="AB598" s="1" t="s">
        <v>2834</v>
      </c>
      <c r="AC598" s="2" t="s">
        <v>66</v>
      </c>
      <c r="AD598" s="2" t="s">
        <v>67</v>
      </c>
    </row>
    <row r="599" customFormat="false" ht="12.75" hidden="false" customHeight="false" outlineLevel="0" collapsed="false">
      <c r="A599" s="3" t="s">
        <v>2835</v>
      </c>
      <c r="B599" s="1"/>
      <c r="C599" s="4" t="n">
        <f aca="false">IF(OR(T599="SSES",T599="VAR"),-COUNTIF(P$2:P$6715,R599)+1,IF(T599="ES",1,IF(OR(T599="CL",T599="OR",T599="SBOR",T599="SPFM",T599="FM",T599="SBFM",T599="FO",T599="GN",T599="SSGN"),0)))</f>
        <v>1</v>
      </c>
      <c r="D599" s="1" t="n">
        <v>598</v>
      </c>
      <c r="E599" s="1" t="s">
        <v>52</v>
      </c>
      <c r="F599" s="1" t="s">
        <v>53</v>
      </c>
      <c r="G599" s="1" t="s">
        <v>2727</v>
      </c>
      <c r="H599" s="1" t="s">
        <v>2780</v>
      </c>
      <c r="I599" s="1" t="s">
        <v>2836</v>
      </c>
      <c r="J599" s="1" t="s">
        <v>2837</v>
      </c>
      <c r="K599" s="1" t="s">
        <v>2838</v>
      </c>
      <c r="L599" s="1" t="s">
        <v>58</v>
      </c>
      <c r="M599" s="1" t="s">
        <v>2731</v>
      </c>
      <c r="N599" s="1" t="s">
        <v>2783</v>
      </c>
      <c r="O599" s="1" t="s">
        <v>2731</v>
      </c>
      <c r="P599" s="1" t="n">
        <v>17090</v>
      </c>
      <c r="Q599" s="1" t="n">
        <v>189325</v>
      </c>
      <c r="R599" s="1" t="n">
        <v>189325</v>
      </c>
      <c r="S599" s="1" t="n">
        <v>17090</v>
      </c>
      <c r="T599" s="1" t="s">
        <v>69</v>
      </c>
      <c r="U599" s="1" t="s">
        <v>2839</v>
      </c>
      <c r="V599" s="1" t="s">
        <v>2840</v>
      </c>
      <c r="W599" s="1" t="s">
        <v>2841</v>
      </c>
      <c r="X599" s="1" t="s">
        <v>2840</v>
      </c>
      <c r="Y599" s="1"/>
      <c r="Z599" s="1" t="n">
        <v>3</v>
      </c>
      <c r="AA599" s="1" t="s">
        <v>65</v>
      </c>
      <c r="AB599" s="1" t="s">
        <v>2842</v>
      </c>
      <c r="AC599" s="2" t="s">
        <v>66</v>
      </c>
      <c r="AD599" s="2" t="s">
        <v>67</v>
      </c>
    </row>
    <row r="600" customFormat="false" ht="12.75" hidden="false" customHeight="false" outlineLevel="0" collapsed="false">
      <c r="A600" s="3" t="s">
        <v>2843</v>
      </c>
      <c r="B600" s="1"/>
      <c r="C600" s="4" t="n">
        <f aca="false">IF(OR(T600="SSES",T600="VAR"),-COUNTIF(P$2:P$6715,R600)+1,IF(T600="ES",1,IF(OR(T600="CL",T600="OR",T600="SBOR",T600="SPFM",T600="FM",T600="SBFM",T600="FO",T600="GN",T600="SSGN"),0)))</f>
        <v>1</v>
      </c>
      <c r="D600" s="1" t="n">
        <v>599</v>
      </c>
      <c r="E600" s="1" t="s">
        <v>52</v>
      </c>
      <c r="F600" s="1" t="s">
        <v>53</v>
      </c>
      <c r="G600" s="1" t="s">
        <v>2727</v>
      </c>
      <c r="H600" s="1" t="s">
        <v>2780</v>
      </c>
      <c r="I600" s="1" t="s">
        <v>2836</v>
      </c>
      <c r="J600" s="1" t="s">
        <v>2837</v>
      </c>
      <c r="K600" s="1" t="s">
        <v>2844</v>
      </c>
      <c r="L600" s="1" t="s">
        <v>58</v>
      </c>
      <c r="M600" s="1" t="s">
        <v>2731</v>
      </c>
      <c r="N600" s="1" t="s">
        <v>2783</v>
      </c>
      <c r="O600" s="1" t="s">
        <v>2731</v>
      </c>
      <c r="P600" s="1" t="n">
        <v>241949</v>
      </c>
      <c r="Q600" s="1" t="n">
        <v>204012</v>
      </c>
      <c r="R600" s="1" t="n">
        <v>796524</v>
      </c>
      <c r="S600" s="1" t="n">
        <v>241949</v>
      </c>
      <c r="T600" s="1" t="s">
        <v>69</v>
      </c>
      <c r="U600" s="1" t="s">
        <v>2845</v>
      </c>
      <c r="V600" s="1" t="s">
        <v>2846</v>
      </c>
      <c r="W600" s="1" t="s">
        <v>2847</v>
      </c>
      <c r="X600" s="1" t="s">
        <v>2846</v>
      </c>
      <c r="Y600" s="1"/>
      <c r="Z600" s="1" t="n">
        <v>3</v>
      </c>
      <c r="AA600" s="1" t="s">
        <v>65</v>
      </c>
      <c r="AB600" s="1" t="s">
        <v>2848</v>
      </c>
      <c r="AC600" s="2" t="s">
        <v>66</v>
      </c>
      <c r="AD600" s="2" t="s">
        <v>67</v>
      </c>
    </row>
    <row r="601" customFormat="false" ht="12.75" hidden="false" customHeight="false" outlineLevel="0" collapsed="false">
      <c r="A601" s="3" t="s">
        <v>2849</v>
      </c>
      <c r="B601" s="1"/>
      <c r="C601" s="4" t="n">
        <f aca="false">IF(OR(T601="SSES",T601="VAR"),-COUNTIF(P$2:P$6715,R601)+1,IF(T601="ES",1,IF(OR(T601="CL",T601="OR",T601="SBOR",T601="SPFM",T601="FM",T601="SBFM",T601="FO",T601="GN",T601="SSGN"),0)))</f>
        <v>1</v>
      </c>
      <c r="D601" s="1" t="n">
        <v>600</v>
      </c>
      <c r="E601" s="1" t="s">
        <v>52</v>
      </c>
      <c r="F601" s="1" t="s">
        <v>53</v>
      </c>
      <c r="G601" s="1" t="s">
        <v>2727</v>
      </c>
      <c r="H601" s="1" t="s">
        <v>2780</v>
      </c>
      <c r="I601" s="1" t="s">
        <v>2836</v>
      </c>
      <c r="J601" s="1" t="s">
        <v>2837</v>
      </c>
      <c r="K601" s="1" t="s">
        <v>2850</v>
      </c>
      <c r="L601" s="1" t="s">
        <v>58</v>
      </c>
      <c r="M601" s="1" t="s">
        <v>2731</v>
      </c>
      <c r="N601" s="1" t="s">
        <v>2783</v>
      </c>
      <c r="O601" s="1" t="s">
        <v>2731</v>
      </c>
      <c r="P601" s="1" t="n">
        <v>242011</v>
      </c>
      <c r="Q601" s="1" t="n">
        <v>204026</v>
      </c>
      <c r="R601" s="1" t="n">
        <v>204026</v>
      </c>
      <c r="S601" s="1" t="n">
        <v>242011</v>
      </c>
      <c r="T601" s="1" t="s">
        <v>69</v>
      </c>
      <c r="U601" s="1" t="s">
        <v>2851</v>
      </c>
      <c r="V601" s="1" t="s">
        <v>2852</v>
      </c>
      <c r="W601" s="1" t="s">
        <v>2853</v>
      </c>
      <c r="X601" s="1" t="s">
        <v>2852</v>
      </c>
      <c r="Y601" s="1"/>
      <c r="Z601" s="1" t="n">
        <v>3</v>
      </c>
      <c r="AA601" s="1" t="s">
        <v>65</v>
      </c>
      <c r="AB601" s="1" t="s">
        <v>2854</v>
      </c>
      <c r="AC601" s="2" t="s">
        <v>66</v>
      </c>
      <c r="AD601" s="2" t="s">
        <v>67</v>
      </c>
    </row>
    <row r="602" customFormat="false" ht="12.75" hidden="false" customHeight="false" outlineLevel="0" collapsed="false">
      <c r="A602" s="3" t="s">
        <v>2855</v>
      </c>
      <c r="B602" s="1"/>
      <c r="C602" s="4" t="n">
        <f aca="false">IF(OR(T602="SSES",T602="VAR"),-COUNTIF(P$2:P$6715,R602)+1,IF(T602="ES",1,IF(OR(T602="CL",T602="OR",T602="SBOR",T602="SPFM",T602="FM",T602="SBFM",T602="FO",T602="GN",T602="SSGN"),0)))</f>
        <v>1</v>
      </c>
      <c r="D602" s="1" t="n">
        <v>601</v>
      </c>
      <c r="E602" s="1" t="s">
        <v>52</v>
      </c>
      <c r="F602" s="1" t="s">
        <v>53</v>
      </c>
      <c r="G602" s="1" t="s">
        <v>2727</v>
      </c>
      <c r="H602" s="1" t="s">
        <v>2780</v>
      </c>
      <c r="I602" s="1" t="s">
        <v>2836</v>
      </c>
      <c r="J602" s="1" t="s">
        <v>2837</v>
      </c>
      <c r="K602" s="1" t="s">
        <v>2856</v>
      </c>
      <c r="L602" s="1" t="s">
        <v>58</v>
      </c>
      <c r="M602" s="1" t="s">
        <v>2731</v>
      </c>
      <c r="N602" s="1" t="s">
        <v>2783</v>
      </c>
      <c r="O602" s="1" t="s">
        <v>2731</v>
      </c>
      <c r="P602" s="1" t="n">
        <v>242100</v>
      </c>
      <c r="Q602" s="1" t="n">
        <v>204032</v>
      </c>
      <c r="R602" s="1" t="n">
        <v>204032</v>
      </c>
      <c r="S602" s="1" t="n">
        <v>242100</v>
      </c>
      <c r="T602" s="1" t="s">
        <v>69</v>
      </c>
      <c r="U602" s="1" t="s">
        <v>2857</v>
      </c>
      <c r="V602" s="1" t="s">
        <v>2858</v>
      </c>
      <c r="W602" s="1" t="s">
        <v>2859</v>
      </c>
      <c r="X602" s="1" t="s">
        <v>2858</v>
      </c>
      <c r="Y602" s="1"/>
      <c r="Z602" s="1" t="n">
        <v>3</v>
      </c>
      <c r="AA602" s="1" t="s">
        <v>65</v>
      </c>
      <c r="AB602" s="1" t="s">
        <v>2860</v>
      </c>
      <c r="AC602" s="2" t="s">
        <v>66</v>
      </c>
      <c r="AD602" s="2" t="s">
        <v>67</v>
      </c>
    </row>
    <row r="603" customFormat="false" ht="12.75" hidden="false" customHeight="false" outlineLevel="0" collapsed="false">
      <c r="A603" s="3" t="s">
        <v>2861</v>
      </c>
      <c r="B603" s="1" t="s">
        <v>2862</v>
      </c>
      <c r="C603" s="4" t="n">
        <f aca="false">IF(OR(T603="SSES",T603="VAR"),-COUNTIF(P$2:P$6715,R603)+1,IF(T603="ES",1,IF(OR(T603="CL",T603="OR",T603="SBOR",T603="SPFM",T603="FM",T603="SBFM",T603="FO",T603="GN",T603="SSGN"),0)))</f>
        <v>1</v>
      </c>
      <c r="D603" s="1" t="n">
        <v>602</v>
      </c>
      <c r="E603" s="1" t="s">
        <v>52</v>
      </c>
      <c r="F603" s="1" t="s">
        <v>53</v>
      </c>
      <c r="G603" s="1" t="s">
        <v>2727</v>
      </c>
      <c r="H603" s="1" t="s">
        <v>2780</v>
      </c>
      <c r="I603" s="1" t="s">
        <v>2836</v>
      </c>
      <c r="J603" s="1" t="s">
        <v>2837</v>
      </c>
      <c r="K603" s="1" t="s">
        <v>2863</v>
      </c>
      <c r="L603" s="1" t="s">
        <v>58</v>
      </c>
      <c r="M603" s="1" t="s">
        <v>2731</v>
      </c>
      <c r="N603" s="1" t="s">
        <v>2783</v>
      </c>
      <c r="O603" s="1" t="s">
        <v>2731</v>
      </c>
      <c r="P603" s="1" t="n">
        <v>242112</v>
      </c>
      <c r="Q603" s="1" t="n">
        <v>204034</v>
      </c>
      <c r="R603" s="1" t="n">
        <v>204034</v>
      </c>
      <c r="S603" s="1" t="n">
        <v>242112</v>
      </c>
      <c r="T603" s="1" t="s">
        <v>69</v>
      </c>
      <c r="U603" s="1" t="s">
        <v>2864</v>
      </c>
      <c r="V603" s="1" t="s">
        <v>2865</v>
      </c>
      <c r="W603" s="1" t="s">
        <v>2866</v>
      </c>
      <c r="X603" s="1" t="s">
        <v>2865</v>
      </c>
      <c r="Y603" s="1" t="s">
        <v>2867</v>
      </c>
      <c r="Z603" s="1" t="n">
        <v>3</v>
      </c>
      <c r="AA603" s="1" t="s">
        <v>65</v>
      </c>
      <c r="AB603" s="1" t="s">
        <v>2868</v>
      </c>
      <c r="AC603" s="2" t="s">
        <v>66</v>
      </c>
      <c r="AD603" s="2" t="s">
        <v>67</v>
      </c>
    </row>
    <row r="604" customFormat="false" ht="12.75" hidden="false" customHeight="false" outlineLevel="0" collapsed="false">
      <c r="A604" s="3" t="s">
        <v>2869</v>
      </c>
      <c r="B604" s="1"/>
      <c r="C604" s="4" t="n">
        <f aca="false">IF(OR(T604="SSES",T604="VAR"),-COUNTIF(P$2:P$6715,R604)+1,IF(T604="ES",1,IF(OR(T604="CL",T604="OR",T604="SBOR",T604="SPFM",T604="FM",T604="SBFM",T604="FO",T604="GN",T604="SSGN"),0)))</f>
        <v>1</v>
      </c>
      <c r="D604" s="1" t="n">
        <v>603</v>
      </c>
      <c r="E604" s="1" t="s">
        <v>52</v>
      </c>
      <c r="F604" s="1" t="s">
        <v>53</v>
      </c>
      <c r="G604" s="1" t="s">
        <v>2727</v>
      </c>
      <c r="H604" s="1" t="s">
        <v>2780</v>
      </c>
      <c r="I604" s="1" t="s">
        <v>2836</v>
      </c>
      <c r="J604" s="1" t="s">
        <v>2837</v>
      </c>
      <c r="K604" s="1" t="s">
        <v>2863</v>
      </c>
      <c r="L604" s="1" t="s">
        <v>58</v>
      </c>
      <c r="M604" s="1" t="s">
        <v>2731</v>
      </c>
      <c r="N604" s="1" t="s">
        <v>2783</v>
      </c>
      <c r="O604" s="1" t="s">
        <v>2731</v>
      </c>
      <c r="P604" s="1" t="n">
        <v>242116</v>
      </c>
      <c r="Q604" s="1" t="n">
        <v>204034</v>
      </c>
      <c r="R604" s="1" t="n">
        <v>204034</v>
      </c>
      <c r="S604" s="1" t="n">
        <v>242116</v>
      </c>
      <c r="T604" s="1" t="s">
        <v>69</v>
      </c>
      <c r="U604" s="1" t="s">
        <v>2870</v>
      </c>
      <c r="V604" s="1" t="s">
        <v>2871</v>
      </c>
      <c r="W604" s="1" t="s">
        <v>2872</v>
      </c>
      <c r="X604" s="1" t="s">
        <v>2871</v>
      </c>
      <c r="Y604" s="1"/>
      <c r="Z604" s="1" t="n">
        <v>3</v>
      </c>
      <c r="AA604" s="1" t="s">
        <v>65</v>
      </c>
      <c r="AB604" s="1" t="s">
        <v>2873</v>
      </c>
      <c r="AC604" s="2" t="s">
        <v>66</v>
      </c>
      <c r="AD604" s="2" t="s">
        <v>67</v>
      </c>
    </row>
    <row r="605" customFormat="false" ht="12.75" hidden="false" customHeight="false" outlineLevel="0" collapsed="false">
      <c r="A605" s="3" t="s">
        <v>2874</v>
      </c>
      <c r="B605" s="1" t="s">
        <v>2875</v>
      </c>
      <c r="C605" s="4" t="n">
        <f aca="false">IF(OR(T605="SSES",T605="VAR"),-COUNTIF(P$2:P$6715,R605)+1,IF(T605="ES",1,IF(OR(T605="CL",T605="OR",T605="SBOR",T605="SPFM",T605="FM",T605="SBFM",T605="FO",T605="GN",T605="SSGN"),0)))</f>
        <v>1</v>
      </c>
      <c r="D605" s="1" t="n">
        <v>604</v>
      </c>
      <c r="E605" s="1" t="s">
        <v>52</v>
      </c>
      <c r="F605" s="1" t="s">
        <v>53</v>
      </c>
      <c r="G605" s="1" t="s">
        <v>2727</v>
      </c>
      <c r="H605" s="1" t="s">
        <v>2780</v>
      </c>
      <c r="I605" s="1" t="s">
        <v>2876</v>
      </c>
      <c r="J605" s="1" t="s">
        <v>2877</v>
      </c>
      <c r="K605" s="1" t="s">
        <v>2878</v>
      </c>
      <c r="L605" s="1" t="s">
        <v>58</v>
      </c>
      <c r="M605" s="1" t="s">
        <v>2731</v>
      </c>
      <c r="N605" s="1" t="s">
        <v>2783</v>
      </c>
      <c r="O605" s="1" t="s">
        <v>2731</v>
      </c>
      <c r="P605" s="1" t="n">
        <v>11367</v>
      </c>
      <c r="Q605" s="1" t="n">
        <v>188896</v>
      </c>
      <c r="R605" s="1" t="n">
        <v>793901</v>
      </c>
      <c r="S605" s="1" t="n">
        <v>11367</v>
      </c>
      <c r="T605" s="1" t="s">
        <v>69</v>
      </c>
      <c r="U605" s="1" t="s">
        <v>2879</v>
      </c>
      <c r="V605" s="1" t="s">
        <v>2880</v>
      </c>
      <c r="W605" s="1" t="s">
        <v>2881</v>
      </c>
      <c r="X605" s="1" t="s">
        <v>2880</v>
      </c>
      <c r="Y605" s="1"/>
      <c r="Z605" s="1" t="n">
        <v>3</v>
      </c>
      <c r="AA605" s="1" t="s">
        <v>65</v>
      </c>
      <c r="AB605" s="1" t="s">
        <v>2882</v>
      </c>
      <c r="AC605" s="2" t="s">
        <v>66</v>
      </c>
      <c r="AD605" s="2" t="s">
        <v>67</v>
      </c>
    </row>
    <row r="606" customFormat="false" ht="12.75" hidden="false" customHeight="false" outlineLevel="0" collapsed="false">
      <c r="A606" s="3" t="s">
        <v>2883</v>
      </c>
      <c r="B606" s="1"/>
      <c r="C606" s="4" t="n">
        <f aca="false">IF(OR(T606="SSES",T606="VAR"),-COUNTIF(P$2:P$6715,R606)+1,IF(T606="ES",1,IF(OR(T606="CL",T606="OR",T606="SBOR",T606="SPFM",T606="FM",T606="SBFM",T606="FO",T606="GN",T606="SSGN"),0)))</f>
        <v>1</v>
      </c>
      <c r="D606" s="1" t="n">
        <v>605</v>
      </c>
      <c r="E606" s="1" t="s">
        <v>52</v>
      </c>
      <c r="F606" s="1" t="s">
        <v>53</v>
      </c>
      <c r="G606" s="1" t="s">
        <v>2727</v>
      </c>
      <c r="H606" s="1" t="s">
        <v>2780</v>
      </c>
      <c r="I606" s="1" t="s">
        <v>2876</v>
      </c>
      <c r="J606" s="1" t="s">
        <v>2877</v>
      </c>
      <c r="K606" s="1" t="s">
        <v>2878</v>
      </c>
      <c r="L606" s="1" t="s">
        <v>58</v>
      </c>
      <c r="M606" s="1" t="s">
        <v>2731</v>
      </c>
      <c r="N606" s="1" t="s">
        <v>2783</v>
      </c>
      <c r="O606" s="1" t="s">
        <v>2731</v>
      </c>
      <c r="P606" s="1" t="n">
        <v>812237</v>
      </c>
      <c r="Q606" s="1" t="n">
        <v>188896</v>
      </c>
      <c r="R606" s="1" t="n">
        <v>793901</v>
      </c>
      <c r="S606" s="1" t="n">
        <v>812237</v>
      </c>
      <c r="T606" s="1" t="s">
        <v>69</v>
      </c>
      <c r="U606" s="1" t="s">
        <v>2884</v>
      </c>
      <c r="V606" s="1" t="s">
        <v>2885</v>
      </c>
      <c r="W606" s="1" t="s">
        <v>2886</v>
      </c>
      <c r="X606" s="1" t="s">
        <v>2885</v>
      </c>
      <c r="Y606" s="1"/>
      <c r="Z606" s="1" t="n">
        <v>3</v>
      </c>
      <c r="AA606" s="1" t="s">
        <v>65</v>
      </c>
      <c r="AB606" s="1" t="s">
        <v>2887</v>
      </c>
      <c r="AC606" s="2" t="s">
        <v>66</v>
      </c>
      <c r="AD606" s="2" t="s">
        <v>67</v>
      </c>
    </row>
    <row r="607" customFormat="false" ht="12.75" hidden="false" customHeight="false" outlineLevel="0" collapsed="false">
      <c r="A607" s="3" t="s">
        <v>2888</v>
      </c>
      <c r="B607" s="1"/>
      <c r="C607" s="4" t="n">
        <f aca="false">IF(OR(T607="SSES",T607="VAR"),-COUNTIF(P$2:P$6715,R607)+1,IF(T607="ES",1,IF(OR(T607="CL",T607="OR",T607="SBOR",T607="SPFM",T607="FM",T607="SBFM",T607="FO",T607="GN",T607="SSGN"),0)))</f>
        <v>1</v>
      </c>
      <c r="D607" s="1" t="n">
        <v>606</v>
      </c>
      <c r="E607" s="1" t="s">
        <v>52</v>
      </c>
      <c r="F607" s="1" t="s">
        <v>53</v>
      </c>
      <c r="G607" s="1" t="s">
        <v>2727</v>
      </c>
      <c r="H607" s="1" t="s">
        <v>2780</v>
      </c>
      <c r="I607" s="1" t="s">
        <v>2876</v>
      </c>
      <c r="J607" s="1" t="s">
        <v>2877</v>
      </c>
      <c r="K607" s="1" t="s">
        <v>2878</v>
      </c>
      <c r="L607" s="1" t="s">
        <v>58</v>
      </c>
      <c r="M607" s="1" t="s">
        <v>2731</v>
      </c>
      <c r="N607" s="1" t="s">
        <v>2783</v>
      </c>
      <c r="O607" s="1" t="s">
        <v>2731</v>
      </c>
      <c r="P607" s="1" t="n">
        <v>11372</v>
      </c>
      <c r="Q607" s="1" t="n">
        <v>188896</v>
      </c>
      <c r="R607" s="1" t="n">
        <v>793901</v>
      </c>
      <c r="S607" s="1" t="n">
        <v>11372</v>
      </c>
      <c r="T607" s="1" t="s">
        <v>69</v>
      </c>
      <c r="U607" s="1" t="s">
        <v>2889</v>
      </c>
      <c r="V607" s="1" t="s">
        <v>2890</v>
      </c>
      <c r="W607" s="1" t="s">
        <v>2891</v>
      </c>
      <c r="X607" s="1" t="s">
        <v>2890</v>
      </c>
      <c r="Y607" s="1"/>
      <c r="Z607" s="1" t="n">
        <v>3</v>
      </c>
      <c r="AA607" s="1" t="s">
        <v>65</v>
      </c>
      <c r="AB607" s="1" t="s">
        <v>2892</v>
      </c>
      <c r="AC607" s="2" t="s">
        <v>66</v>
      </c>
      <c r="AD607" s="2" t="s">
        <v>67</v>
      </c>
    </row>
    <row r="608" customFormat="false" ht="12.75" hidden="false" customHeight="false" outlineLevel="0" collapsed="false">
      <c r="A608" s="3" t="s">
        <v>2893</v>
      </c>
      <c r="B608" s="1"/>
      <c r="C608" s="4" t="n">
        <f aca="false">IF(OR(T608="SSES",T608="VAR"),-COUNTIF(P$2:P$6715,R608)+1,IF(T608="ES",1,IF(OR(T608="CL",T608="OR",T608="SBOR",T608="SPFM",T608="FM",T608="SBFM",T608="FO",T608="GN",T608="SSGN"),0)))</f>
        <v>1</v>
      </c>
      <c r="D608" s="1" t="n">
        <v>607</v>
      </c>
      <c r="E608" s="1" t="s">
        <v>52</v>
      </c>
      <c r="F608" s="1" t="s">
        <v>53</v>
      </c>
      <c r="G608" s="1" t="s">
        <v>2727</v>
      </c>
      <c r="H608" s="1" t="s">
        <v>2780</v>
      </c>
      <c r="I608" s="1" t="s">
        <v>2876</v>
      </c>
      <c r="J608" s="1" t="s">
        <v>2877</v>
      </c>
      <c r="K608" s="1" t="s">
        <v>2878</v>
      </c>
      <c r="L608" s="1" t="s">
        <v>58</v>
      </c>
      <c r="M608" s="1" t="s">
        <v>2731</v>
      </c>
      <c r="N608" s="1" t="s">
        <v>2783</v>
      </c>
      <c r="O608" s="1" t="s">
        <v>2731</v>
      </c>
      <c r="P608" s="1" t="n">
        <v>11368</v>
      </c>
      <c r="Q608" s="1" t="n">
        <v>188896</v>
      </c>
      <c r="R608" s="1" t="n">
        <v>793901</v>
      </c>
      <c r="S608" s="1" t="n">
        <v>11368</v>
      </c>
      <c r="T608" s="1" t="s">
        <v>69</v>
      </c>
      <c r="U608" s="1" t="s">
        <v>2879</v>
      </c>
      <c r="V608" s="1" t="s">
        <v>2894</v>
      </c>
      <c r="W608" s="1" t="s">
        <v>2895</v>
      </c>
      <c r="X608" s="1" t="s">
        <v>2894</v>
      </c>
      <c r="Y608" s="1"/>
      <c r="Z608" s="1" t="n">
        <v>3</v>
      </c>
      <c r="AA608" s="1" t="s">
        <v>65</v>
      </c>
      <c r="AB608" s="1" t="s">
        <v>2896</v>
      </c>
      <c r="AC608" s="2" t="s">
        <v>66</v>
      </c>
      <c r="AD608" s="2" t="s">
        <v>67</v>
      </c>
    </row>
    <row r="609" customFormat="false" ht="12.75" hidden="false" customHeight="false" outlineLevel="0" collapsed="false">
      <c r="A609" s="3" t="s">
        <v>2897</v>
      </c>
      <c r="B609" s="1" t="s">
        <v>2898</v>
      </c>
      <c r="C609" s="4" t="n">
        <f aca="false">IF(OR(T609="SSES",T609="VAR"),-COUNTIF(P$2:P$6715,R609)+1,IF(T609="ES",1,IF(OR(T609="CL",T609="OR",T609="SBOR",T609="SPFM",T609="FM",T609="SBFM",T609="FO",T609="GN",T609="SSGN"),0)))</f>
        <v>1</v>
      </c>
      <c r="D609" s="1" t="n">
        <v>608</v>
      </c>
      <c r="E609" s="1" t="s">
        <v>52</v>
      </c>
      <c r="F609" s="1" t="s">
        <v>53</v>
      </c>
      <c r="G609" s="1" t="s">
        <v>2727</v>
      </c>
      <c r="H609" s="1" t="s">
        <v>2780</v>
      </c>
      <c r="I609" s="1" t="s">
        <v>2876</v>
      </c>
      <c r="J609" s="1" t="s">
        <v>2877</v>
      </c>
      <c r="K609" s="1" t="s">
        <v>2899</v>
      </c>
      <c r="L609" s="1" t="s">
        <v>58</v>
      </c>
      <c r="M609" s="1" t="s">
        <v>2731</v>
      </c>
      <c r="N609" s="1" t="s">
        <v>2783</v>
      </c>
      <c r="O609" s="1" t="s">
        <v>2731</v>
      </c>
      <c r="P609" s="1" t="n">
        <v>794609</v>
      </c>
      <c r="Q609" s="1" t="n">
        <v>191120</v>
      </c>
      <c r="R609" s="1" t="n">
        <v>191120</v>
      </c>
      <c r="S609" s="1" t="n">
        <v>794609</v>
      </c>
      <c r="T609" s="1" t="s">
        <v>69</v>
      </c>
      <c r="U609" s="1" t="s">
        <v>411</v>
      </c>
      <c r="V609" s="1" t="s">
        <v>2900</v>
      </c>
      <c r="W609" s="1" t="s">
        <v>2901</v>
      </c>
      <c r="X609" s="1" t="s">
        <v>2900</v>
      </c>
      <c r="Y609" s="1"/>
      <c r="Z609" s="1" t="n">
        <v>3</v>
      </c>
      <c r="AA609" s="1" t="s">
        <v>65</v>
      </c>
      <c r="AB609" s="1" t="s">
        <v>2902</v>
      </c>
      <c r="AC609" s="2" t="s">
        <v>66</v>
      </c>
      <c r="AD609" s="2" t="s">
        <v>67</v>
      </c>
    </row>
    <row r="610" customFormat="false" ht="12.75" hidden="false" customHeight="false" outlineLevel="0" collapsed="false">
      <c r="A610" s="3" t="s">
        <v>2903</v>
      </c>
      <c r="B610" s="1"/>
      <c r="C610" s="4" t="n">
        <f aca="false">IF(OR(T610="SSES",T610="VAR"),-COUNTIF(P$2:P$6715,R610)+1,IF(T610="ES",1,IF(OR(T610="CL",T610="OR",T610="SBOR",T610="SPFM",T610="FM",T610="SBFM",T610="FO",T610="GN",T610="SSGN"),0)))</f>
        <v>1</v>
      </c>
      <c r="D610" s="1" t="n">
        <v>609</v>
      </c>
      <c r="E610" s="1" t="s">
        <v>52</v>
      </c>
      <c r="F610" s="1" t="s">
        <v>53</v>
      </c>
      <c r="G610" s="1" t="s">
        <v>2727</v>
      </c>
      <c r="H610" s="1" t="s">
        <v>2780</v>
      </c>
      <c r="I610" s="1" t="s">
        <v>2876</v>
      </c>
      <c r="J610" s="1" t="s">
        <v>2877</v>
      </c>
      <c r="K610" s="1" t="s">
        <v>2899</v>
      </c>
      <c r="L610" s="1" t="s">
        <v>58</v>
      </c>
      <c r="M610" s="1" t="s">
        <v>2731</v>
      </c>
      <c r="N610" s="1" t="s">
        <v>2783</v>
      </c>
      <c r="O610" s="1" t="s">
        <v>2731</v>
      </c>
      <c r="P610" s="1" t="n">
        <v>222155</v>
      </c>
      <c r="Q610" s="1" t="n">
        <v>204661</v>
      </c>
      <c r="R610" s="1" t="n">
        <v>796403</v>
      </c>
      <c r="S610" s="1" t="n">
        <v>222155</v>
      </c>
      <c r="T610" s="1" t="s">
        <v>69</v>
      </c>
      <c r="U610" s="1" t="s">
        <v>2904</v>
      </c>
      <c r="V610" s="1" t="s">
        <v>2905</v>
      </c>
      <c r="W610" s="1" t="s">
        <v>2906</v>
      </c>
      <c r="X610" s="1" t="s">
        <v>2905</v>
      </c>
      <c r="Y610" s="1"/>
      <c r="Z610" s="1" t="n">
        <v>3</v>
      </c>
      <c r="AA610" s="1" t="s">
        <v>65</v>
      </c>
      <c r="AB610" s="1" t="s">
        <v>2907</v>
      </c>
      <c r="AC610" s="2" t="s">
        <v>66</v>
      </c>
      <c r="AD610" s="2" t="s">
        <v>67</v>
      </c>
    </row>
    <row r="611" customFormat="false" ht="12.75" hidden="false" customHeight="false" outlineLevel="0" collapsed="false">
      <c r="A611" s="3" t="s">
        <v>2908</v>
      </c>
      <c r="B611" s="1"/>
      <c r="C611" s="4" t="n">
        <f aca="false">IF(OR(T611="SSES",T611="VAR"),-COUNTIF(P$2:P$6715,R611)+1,IF(T611="ES",1,IF(OR(T611="CL",T611="OR",T611="SBOR",T611="SPFM",T611="FM",T611="SBFM",T611="FO",T611="GN",T611="SSGN"),0)))</f>
        <v>0</v>
      </c>
      <c r="D611" s="1" t="n">
        <v>610</v>
      </c>
      <c r="E611" s="1" t="s">
        <v>52</v>
      </c>
      <c r="F611" s="1" t="s">
        <v>53</v>
      </c>
      <c r="G611" s="1" t="s">
        <v>2727</v>
      </c>
      <c r="H611" s="1" t="s">
        <v>2780</v>
      </c>
      <c r="I611" s="1" t="s">
        <v>2876</v>
      </c>
      <c r="J611" s="1" t="s">
        <v>2877</v>
      </c>
      <c r="K611" s="1" t="s">
        <v>2909</v>
      </c>
      <c r="L611" s="1" t="s">
        <v>58</v>
      </c>
      <c r="M611" s="1" t="s">
        <v>2731</v>
      </c>
      <c r="N611" s="1" t="s">
        <v>2783</v>
      </c>
      <c r="O611" s="1" t="s">
        <v>2731</v>
      </c>
      <c r="P611" s="1" t="n">
        <v>198542</v>
      </c>
      <c r="Q611" s="1" t="n">
        <v>730056</v>
      </c>
      <c r="R611" s="1" t="n">
        <v>730056</v>
      </c>
      <c r="S611" s="1" t="n">
        <v>198542</v>
      </c>
      <c r="T611" s="1" t="s">
        <v>61</v>
      </c>
      <c r="U611" s="1" t="s">
        <v>2910</v>
      </c>
      <c r="V611" s="1" t="s">
        <v>2911</v>
      </c>
      <c r="W611" s="1" t="s">
        <v>2912</v>
      </c>
      <c r="X611" s="1" t="s">
        <v>2911</v>
      </c>
      <c r="Y611" s="1"/>
      <c r="Z611" s="1"/>
      <c r="AA611" s="1" t="s">
        <v>65</v>
      </c>
      <c r="AB611" s="1"/>
    </row>
    <row r="612" customFormat="false" ht="12.75" hidden="false" customHeight="false" outlineLevel="0" collapsed="false">
      <c r="A612" s="3" t="s">
        <v>2913</v>
      </c>
      <c r="B612" s="1" t="s">
        <v>2914</v>
      </c>
      <c r="C612" s="4" t="n">
        <f aca="false">IF(OR(T612="SSES",T612="VAR"),-COUNTIF(P$2:P$6715,R612)+1,IF(T612="ES",1,IF(OR(T612="CL",T612="OR",T612="SBOR",T612="SPFM",T612="FM",T612="SBFM",T612="FO",T612="GN",T612="SSGN"),0)))</f>
        <v>1</v>
      </c>
      <c r="D612" s="1" t="n">
        <v>611</v>
      </c>
      <c r="E612" s="1" t="s">
        <v>52</v>
      </c>
      <c r="F612" s="1" t="s">
        <v>53</v>
      </c>
      <c r="G612" s="1" t="s">
        <v>2727</v>
      </c>
      <c r="H612" s="1" t="s">
        <v>2780</v>
      </c>
      <c r="I612" s="1" t="s">
        <v>2876</v>
      </c>
      <c r="J612" s="1" t="s">
        <v>2915</v>
      </c>
      <c r="K612" s="1" t="s">
        <v>2916</v>
      </c>
      <c r="L612" s="1" t="s">
        <v>58</v>
      </c>
      <c r="M612" s="1" t="s">
        <v>2731</v>
      </c>
      <c r="N612" s="1" t="s">
        <v>2783</v>
      </c>
      <c r="O612" s="1" t="s">
        <v>2731</v>
      </c>
      <c r="P612" s="1" t="n">
        <v>11312</v>
      </c>
      <c r="Q612" s="1" t="n">
        <v>189230</v>
      </c>
      <c r="R612" s="1" t="n">
        <v>189230</v>
      </c>
      <c r="S612" s="1" t="n">
        <v>11312</v>
      </c>
      <c r="T612" s="1" t="s">
        <v>69</v>
      </c>
      <c r="U612" s="1" t="s">
        <v>2363</v>
      </c>
      <c r="V612" s="1" t="s">
        <v>2917</v>
      </c>
      <c r="W612" s="1" t="s">
        <v>2918</v>
      </c>
      <c r="X612" s="1" t="s">
        <v>2917</v>
      </c>
      <c r="Y612" s="1"/>
      <c r="Z612" s="1" t="n">
        <v>3</v>
      </c>
      <c r="AA612" s="1" t="s">
        <v>65</v>
      </c>
      <c r="AB612" s="1" t="s">
        <v>2919</v>
      </c>
      <c r="AC612" s="2" t="s">
        <v>66</v>
      </c>
      <c r="AD612" s="2" t="s">
        <v>67</v>
      </c>
    </row>
    <row r="613" customFormat="false" ht="12.75" hidden="false" customHeight="false" outlineLevel="0" collapsed="false">
      <c r="A613" s="3" t="s">
        <v>2920</v>
      </c>
      <c r="B613" s="1" t="s">
        <v>2921</v>
      </c>
      <c r="C613" s="4" t="n">
        <f aca="false">IF(OR(T613="SSES",T613="VAR"),-COUNTIF(P$2:P$6715,R613)+1,IF(T613="ES",1,IF(OR(T613="CL",T613="OR",T613="SBOR",T613="SPFM",T613="FM",T613="SBFM",T613="FO",T613="GN",T613="SSGN"),0)))</f>
        <v>1</v>
      </c>
      <c r="D613" s="1" t="n">
        <v>612</v>
      </c>
      <c r="E613" s="1" t="s">
        <v>52</v>
      </c>
      <c r="F613" s="1" t="s">
        <v>53</v>
      </c>
      <c r="G613" s="1" t="s">
        <v>2727</v>
      </c>
      <c r="H613" s="1" t="s">
        <v>2780</v>
      </c>
      <c r="I613" s="1" t="s">
        <v>2876</v>
      </c>
      <c r="J613" s="1" t="s">
        <v>2915</v>
      </c>
      <c r="K613" s="1" t="s">
        <v>2922</v>
      </c>
      <c r="L613" s="1" t="s">
        <v>58</v>
      </c>
      <c r="M613" s="1" t="s">
        <v>2731</v>
      </c>
      <c r="N613" s="1" t="s">
        <v>2783</v>
      </c>
      <c r="O613" s="1" t="s">
        <v>2731</v>
      </c>
      <c r="P613" s="1" t="n">
        <v>781708</v>
      </c>
      <c r="Q613" s="1" t="n">
        <v>204653</v>
      </c>
      <c r="R613" s="1" t="n">
        <v>204653</v>
      </c>
      <c r="S613" s="1" t="n">
        <v>781708</v>
      </c>
      <c r="T613" s="1" t="s">
        <v>69</v>
      </c>
      <c r="U613" s="1" t="s">
        <v>2923</v>
      </c>
      <c r="V613" s="1" t="s">
        <v>2924</v>
      </c>
      <c r="W613" s="1" t="s">
        <v>2925</v>
      </c>
      <c r="X613" s="1" t="s">
        <v>2924</v>
      </c>
      <c r="Y613" s="1"/>
      <c r="Z613" s="1" t="n">
        <v>3</v>
      </c>
      <c r="AA613" s="1" t="s">
        <v>65</v>
      </c>
      <c r="AB613" s="1" t="s">
        <v>2926</v>
      </c>
      <c r="AC613" s="2" t="s">
        <v>66</v>
      </c>
      <c r="AD613" s="2" t="s">
        <v>67</v>
      </c>
    </row>
    <row r="614" customFormat="false" ht="12.75" hidden="false" customHeight="false" outlineLevel="0" collapsed="false">
      <c r="A614" s="3" t="s">
        <v>2927</v>
      </c>
      <c r="B614" s="1" t="s">
        <v>2928</v>
      </c>
      <c r="C614" s="4" t="n">
        <f aca="false">IF(OR(T614="SSES",T614="VAR"),-COUNTIF(P$2:P$6715,R614)+1,IF(T614="ES",1,IF(OR(T614="CL",T614="OR",T614="SBOR",T614="SPFM",T614="FM",T614="SBFM",T614="FO",T614="GN",T614="SSGN"),0)))</f>
        <v>1</v>
      </c>
      <c r="D614" s="1" t="n">
        <v>613</v>
      </c>
      <c r="E614" s="1" t="s">
        <v>52</v>
      </c>
      <c r="F614" s="1" t="s">
        <v>53</v>
      </c>
      <c r="G614" s="1" t="s">
        <v>2727</v>
      </c>
      <c r="H614" s="1" t="s">
        <v>2780</v>
      </c>
      <c r="I614" s="1" t="s">
        <v>2876</v>
      </c>
      <c r="J614" s="1" t="s">
        <v>2915</v>
      </c>
      <c r="K614" s="1" t="s">
        <v>2929</v>
      </c>
      <c r="L614" s="1" t="s">
        <v>58</v>
      </c>
      <c r="M614" s="1" t="s">
        <v>2731</v>
      </c>
      <c r="N614" s="1" t="s">
        <v>2783</v>
      </c>
      <c r="O614" s="1" t="s">
        <v>2731</v>
      </c>
      <c r="P614" s="1" t="n">
        <v>11348</v>
      </c>
      <c r="Q614" s="1" t="n">
        <v>190783</v>
      </c>
      <c r="R614" s="1" t="n">
        <v>796402</v>
      </c>
      <c r="S614" s="1" t="n">
        <v>11348</v>
      </c>
      <c r="T614" s="1" t="s">
        <v>69</v>
      </c>
      <c r="U614" s="1" t="s">
        <v>2930</v>
      </c>
      <c r="V614" s="1" t="s">
        <v>2931</v>
      </c>
      <c r="W614" s="1" t="s">
        <v>2932</v>
      </c>
      <c r="X614" s="1" t="s">
        <v>2931</v>
      </c>
      <c r="Y614" s="1"/>
      <c r="Z614" s="1" t="n">
        <v>3</v>
      </c>
      <c r="AA614" s="1" t="s">
        <v>65</v>
      </c>
      <c r="AB614" s="1" t="s">
        <v>2933</v>
      </c>
      <c r="AC614" s="2" t="s">
        <v>66</v>
      </c>
      <c r="AD614" s="2" t="s">
        <v>67</v>
      </c>
    </row>
    <row r="615" customFormat="false" ht="12.75" hidden="false" customHeight="false" outlineLevel="0" collapsed="false">
      <c r="A615" s="3" t="s">
        <v>2934</v>
      </c>
      <c r="B615" s="1" t="s">
        <v>2935</v>
      </c>
      <c r="C615" s="4" t="n">
        <f aca="false">IF(OR(T615="SSES",T615="VAR"),-COUNTIF(P$2:P$6715,R615)+1,IF(T615="ES",1,IF(OR(T615="CL",T615="OR",T615="SBOR",T615="SPFM",T615="FM",T615="SBFM",T615="FO",T615="GN",T615="SSGN"),0)))</f>
        <v>1</v>
      </c>
      <c r="D615" s="1" t="n">
        <v>614</v>
      </c>
      <c r="E615" s="1" t="s">
        <v>52</v>
      </c>
      <c r="F615" s="1" t="s">
        <v>53</v>
      </c>
      <c r="G615" s="1" t="s">
        <v>2727</v>
      </c>
      <c r="H615" s="1" t="s">
        <v>2780</v>
      </c>
      <c r="I615" s="1" t="s">
        <v>2876</v>
      </c>
      <c r="J615" s="1" t="s">
        <v>2936</v>
      </c>
      <c r="K615" s="1" t="s">
        <v>2937</v>
      </c>
      <c r="L615" s="1" t="s">
        <v>58</v>
      </c>
      <c r="M615" s="1" t="s">
        <v>2731</v>
      </c>
      <c r="N615" s="1" t="s">
        <v>2783</v>
      </c>
      <c r="O615" s="1" t="s">
        <v>2731</v>
      </c>
      <c r="P615" s="1" t="n">
        <v>11283</v>
      </c>
      <c r="Q615" s="1" t="n">
        <v>190314</v>
      </c>
      <c r="R615" s="1" t="n">
        <v>190314</v>
      </c>
      <c r="S615" s="1" t="n">
        <v>11283</v>
      </c>
      <c r="T615" s="1" t="s">
        <v>69</v>
      </c>
      <c r="U615" s="1" t="s">
        <v>2938</v>
      </c>
      <c r="V615" s="1" t="s">
        <v>2939</v>
      </c>
      <c r="W615" s="1" t="s">
        <v>2940</v>
      </c>
      <c r="X615" s="1" t="s">
        <v>2939</v>
      </c>
      <c r="Y615" s="1"/>
      <c r="Z615" s="1" t="n">
        <v>3</v>
      </c>
      <c r="AA615" s="1" t="s">
        <v>65</v>
      </c>
      <c r="AB615" s="1" t="s">
        <v>2941</v>
      </c>
      <c r="AC615" s="2" t="s">
        <v>66</v>
      </c>
      <c r="AD615" s="2" t="s">
        <v>67</v>
      </c>
    </row>
    <row r="616" customFormat="false" ht="12.75" hidden="false" customHeight="false" outlineLevel="0" collapsed="false">
      <c r="A616" s="3" t="s">
        <v>2942</v>
      </c>
      <c r="B616" s="1" t="s">
        <v>2943</v>
      </c>
      <c r="C616" s="4" t="n">
        <f aca="false">IF(OR(T616="SSES",T616="VAR"),-COUNTIF(P$2:P$6715,R616)+1,IF(T616="ES",1,IF(OR(T616="CL",T616="OR",T616="SBOR",T616="SPFM",T616="FM",T616="SBFM",T616="FO",T616="GN",T616="SSGN"),0)))</f>
        <v>1</v>
      </c>
      <c r="D616" s="1" t="n">
        <v>615</v>
      </c>
      <c r="E616" s="1" t="s">
        <v>52</v>
      </c>
      <c r="F616" s="1" t="s">
        <v>53</v>
      </c>
      <c r="G616" s="1" t="s">
        <v>2727</v>
      </c>
      <c r="H616" s="1" t="s">
        <v>2780</v>
      </c>
      <c r="I616" s="1" t="s">
        <v>2876</v>
      </c>
      <c r="J616" s="1" t="s">
        <v>2936</v>
      </c>
      <c r="K616" s="1" t="s">
        <v>2937</v>
      </c>
      <c r="L616" s="1" t="s">
        <v>58</v>
      </c>
      <c r="M616" s="1" t="s">
        <v>2731</v>
      </c>
      <c r="N616" s="1" t="s">
        <v>2783</v>
      </c>
      <c r="O616" s="1" t="s">
        <v>2731</v>
      </c>
      <c r="P616" s="1" t="n">
        <v>222120</v>
      </c>
      <c r="Q616" s="1" t="n">
        <v>190314</v>
      </c>
      <c r="R616" s="1" t="n">
        <v>190314</v>
      </c>
      <c r="S616" s="1" t="n">
        <v>222120</v>
      </c>
      <c r="T616" s="1" t="s">
        <v>69</v>
      </c>
      <c r="U616" s="1" t="s">
        <v>2791</v>
      </c>
      <c r="V616" s="1" t="s">
        <v>2944</v>
      </c>
      <c r="W616" s="1" t="s">
        <v>2945</v>
      </c>
      <c r="X616" s="1" t="s">
        <v>2944</v>
      </c>
      <c r="Y616" s="1"/>
      <c r="Z616" s="1" t="n">
        <v>3</v>
      </c>
      <c r="AA616" s="1" t="s">
        <v>65</v>
      </c>
      <c r="AB616" s="1" t="s">
        <v>2946</v>
      </c>
      <c r="AC616" s="2" t="s">
        <v>66</v>
      </c>
      <c r="AD616" s="2" t="s">
        <v>67</v>
      </c>
    </row>
    <row r="617" customFormat="false" ht="12.75" hidden="false" customHeight="false" outlineLevel="0" collapsed="false">
      <c r="A617" s="3" t="s">
        <v>2947</v>
      </c>
      <c r="B617" s="1"/>
      <c r="C617" s="4" t="n">
        <f aca="false">IF(OR(T617="SSES",T617="VAR"),-COUNTIF(P$2:P$6715,R617)+1,IF(T617="ES",1,IF(OR(T617="CL",T617="OR",T617="SBOR",T617="SPFM",T617="FM",T617="SBFM",T617="FO",T617="GN",T617="SSGN"),0)))</f>
        <v>0</v>
      </c>
      <c r="D617" s="1" t="n">
        <v>616</v>
      </c>
      <c r="E617" s="1" t="s">
        <v>52</v>
      </c>
      <c r="F617" s="1" t="s">
        <v>53</v>
      </c>
      <c r="G617" s="1" t="s">
        <v>2727</v>
      </c>
      <c r="H617" s="1" t="s">
        <v>2780</v>
      </c>
      <c r="I617" s="1" t="s">
        <v>2948</v>
      </c>
      <c r="J617" s="1" t="s">
        <v>2949</v>
      </c>
      <c r="K617" s="1" t="s">
        <v>2950</v>
      </c>
      <c r="L617" s="1" t="s">
        <v>58</v>
      </c>
      <c r="M617" s="1" t="s">
        <v>2731</v>
      </c>
      <c r="N617" s="1" t="s">
        <v>2783</v>
      </c>
      <c r="O617" s="1" t="s">
        <v>2731</v>
      </c>
      <c r="P617" s="1" t="n">
        <v>190305</v>
      </c>
      <c r="Q617" s="1" t="n">
        <v>812597</v>
      </c>
      <c r="R617" s="1" t="n">
        <v>812597</v>
      </c>
      <c r="S617" s="1" t="n">
        <v>190305</v>
      </c>
      <c r="T617" s="1" t="s">
        <v>61</v>
      </c>
      <c r="U617" s="1" t="s">
        <v>2634</v>
      </c>
      <c r="V617" s="1" t="s">
        <v>2951</v>
      </c>
      <c r="W617" s="1" t="s">
        <v>2952</v>
      </c>
      <c r="X617" s="1" t="s">
        <v>2951</v>
      </c>
      <c r="Y617" s="1"/>
      <c r="Z617" s="1" t="n">
        <v>3</v>
      </c>
      <c r="AA617" s="1" t="s">
        <v>65</v>
      </c>
      <c r="AB617" s="1"/>
      <c r="AC617" s="2" t="s">
        <v>66</v>
      </c>
      <c r="AD617" s="2" t="s">
        <v>67</v>
      </c>
    </row>
    <row r="618" customFormat="false" ht="12.75" hidden="false" customHeight="false" outlineLevel="0" collapsed="false">
      <c r="A618" s="3" t="s">
        <v>2953</v>
      </c>
      <c r="B618" s="1"/>
      <c r="C618" s="4" t="n">
        <f aca="false">IF(OR(T618="SSES",T618="VAR"),-COUNTIF(P$2:P$6715,R618)+1,IF(T618="ES",1,IF(OR(T618="CL",T618="OR",T618="SBOR",T618="SPFM",T618="FM",T618="SBFM",T618="FO",T618="GN",T618="SSGN"),0)))</f>
        <v>1</v>
      </c>
      <c r="D618" s="1" t="n">
        <v>617</v>
      </c>
      <c r="E618" s="1" t="s">
        <v>52</v>
      </c>
      <c r="F618" s="1" t="s">
        <v>53</v>
      </c>
      <c r="G618" s="1" t="s">
        <v>2727</v>
      </c>
      <c r="H618" s="1" t="s">
        <v>2780</v>
      </c>
      <c r="I618" s="1" t="s">
        <v>2948</v>
      </c>
      <c r="J618" s="1" t="s">
        <v>2949</v>
      </c>
      <c r="K618" s="1" t="s">
        <v>2950</v>
      </c>
      <c r="L618" s="1" t="s">
        <v>58</v>
      </c>
      <c r="M618" s="1" t="s">
        <v>2731</v>
      </c>
      <c r="N618" s="1" t="s">
        <v>2783</v>
      </c>
      <c r="O618" s="1" t="s">
        <v>2731</v>
      </c>
      <c r="P618" s="1" t="n">
        <v>222270</v>
      </c>
      <c r="Q618" s="1" t="n">
        <v>190305</v>
      </c>
      <c r="R618" s="1" t="n">
        <v>796415</v>
      </c>
      <c r="S618" s="1" t="n">
        <v>222270</v>
      </c>
      <c r="T618" s="1" t="s">
        <v>69</v>
      </c>
      <c r="U618" s="1" t="s">
        <v>2954</v>
      </c>
      <c r="V618" s="1" t="s">
        <v>2955</v>
      </c>
      <c r="W618" s="1" t="s">
        <v>2956</v>
      </c>
      <c r="X618" s="1" t="s">
        <v>2955</v>
      </c>
      <c r="Y618" s="1"/>
      <c r="Z618" s="1" t="n">
        <v>3</v>
      </c>
      <c r="AA618" s="1" t="s">
        <v>65</v>
      </c>
      <c r="AB618" s="1" t="s">
        <v>2957</v>
      </c>
      <c r="AC618" s="2" t="s">
        <v>66</v>
      </c>
      <c r="AD618" s="2" t="s">
        <v>67</v>
      </c>
    </row>
    <row r="619" customFormat="false" ht="12.75" hidden="false" customHeight="false" outlineLevel="0" collapsed="false">
      <c r="A619" s="3" t="s">
        <v>2958</v>
      </c>
      <c r="B619" s="1" t="s">
        <v>2959</v>
      </c>
      <c r="C619" s="4" t="n">
        <f aca="false">IF(OR(T619="SSES",T619="VAR"),-COUNTIF(P$2:P$6715,R619)+1,IF(T619="ES",1,IF(OR(T619="CL",T619="OR",T619="SBOR",T619="SPFM",T619="FM",T619="SBFM",T619="FO",T619="GN",T619="SSGN"),0)))</f>
        <v>1</v>
      </c>
      <c r="D619" s="1" t="n">
        <v>618</v>
      </c>
      <c r="E619" s="1" t="s">
        <v>52</v>
      </c>
      <c r="F619" s="1" t="s">
        <v>53</v>
      </c>
      <c r="G619" s="1" t="s">
        <v>2727</v>
      </c>
      <c r="H619" s="1" t="s">
        <v>2780</v>
      </c>
      <c r="I619" s="1" t="s">
        <v>2948</v>
      </c>
      <c r="J619" s="1" t="s">
        <v>2949</v>
      </c>
      <c r="K619" s="1" t="s">
        <v>2950</v>
      </c>
      <c r="L619" s="1" t="s">
        <v>58</v>
      </c>
      <c r="M619" s="1" t="s">
        <v>2731</v>
      </c>
      <c r="N619" s="1" t="s">
        <v>2783</v>
      </c>
      <c r="O619" s="1" t="s">
        <v>2731</v>
      </c>
      <c r="P619" s="1" t="n">
        <v>11568</v>
      </c>
      <c r="Q619" s="1" t="n">
        <v>190305</v>
      </c>
      <c r="R619" s="1" t="n">
        <v>796415</v>
      </c>
      <c r="S619" s="1" t="n">
        <v>11568</v>
      </c>
      <c r="T619" s="1" t="s">
        <v>69</v>
      </c>
      <c r="U619" s="1" t="s">
        <v>2634</v>
      </c>
      <c r="V619" s="1" t="s">
        <v>2960</v>
      </c>
      <c r="W619" s="1" t="s">
        <v>2961</v>
      </c>
      <c r="X619" s="1" t="s">
        <v>2960</v>
      </c>
      <c r="Y619" s="1"/>
      <c r="Z619" s="1" t="n">
        <v>3</v>
      </c>
      <c r="AA619" s="1" t="s">
        <v>65</v>
      </c>
      <c r="AB619" s="1" t="s">
        <v>2962</v>
      </c>
      <c r="AC619" s="2" t="s">
        <v>66</v>
      </c>
      <c r="AD619" s="2" t="s">
        <v>67</v>
      </c>
    </row>
    <row r="620" customFormat="false" ht="12.75" hidden="false" customHeight="false" outlineLevel="0" collapsed="false">
      <c r="A620" s="3" t="s">
        <v>2963</v>
      </c>
      <c r="B620" s="1"/>
      <c r="C620" s="4" t="n">
        <f aca="false">IF(OR(T620="SSES",T620="VAR"),-COUNTIF(P$2:P$6715,R620)+1,IF(T620="ES",1,IF(OR(T620="CL",T620="OR",T620="SBOR",T620="SPFM",T620="FM",T620="SBFM",T620="FO",T620="GN",T620="SSGN"),0)))</f>
        <v>1</v>
      </c>
      <c r="D620" s="1" t="n">
        <v>619</v>
      </c>
      <c r="E620" s="1" t="s">
        <v>52</v>
      </c>
      <c r="F620" s="1" t="s">
        <v>53</v>
      </c>
      <c r="G620" s="1" t="s">
        <v>2727</v>
      </c>
      <c r="H620" s="1" t="s">
        <v>2780</v>
      </c>
      <c r="I620" s="1" t="s">
        <v>2948</v>
      </c>
      <c r="J620" s="1" t="s">
        <v>2949</v>
      </c>
      <c r="K620" s="1" t="s">
        <v>2950</v>
      </c>
      <c r="L620" s="1" t="s">
        <v>58</v>
      </c>
      <c r="M620" s="1" t="s">
        <v>2731</v>
      </c>
      <c r="N620" s="1" t="s">
        <v>2783</v>
      </c>
      <c r="O620" s="1" t="s">
        <v>2731</v>
      </c>
      <c r="P620" s="1" t="n">
        <v>11573</v>
      </c>
      <c r="Q620" s="1" t="n">
        <v>190305</v>
      </c>
      <c r="R620" s="1" t="n">
        <v>796415</v>
      </c>
      <c r="S620" s="1" t="n">
        <v>11573</v>
      </c>
      <c r="T620" s="1" t="s">
        <v>69</v>
      </c>
      <c r="U620" s="1" t="s">
        <v>2634</v>
      </c>
      <c r="V620" s="1" t="s">
        <v>2964</v>
      </c>
      <c r="W620" s="1" t="s">
        <v>2965</v>
      </c>
      <c r="X620" s="1" t="s">
        <v>2964</v>
      </c>
      <c r="Y620" s="1"/>
      <c r="Z620" s="1" t="n">
        <v>3</v>
      </c>
      <c r="AA620" s="1" t="s">
        <v>65</v>
      </c>
      <c r="AB620" s="1" t="s">
        <v>2966</v>
      </c>
      <c r="AC620" s="2" t="s">
        <v>66</v>
      </c>
      <c r="AD620" s="2" t="s">
        <v>67</v>
      </c>
    </row>
    <row r="621" customFormat="false" ht="12.75" hidden="false" customHeight="false" outlineLevel="0" collapsed="false">
      <c r="A621" s="3" t="s">
        <v>2967</v>
      </c>
      <c r="B621" s="1"/>
      <c r="C621" s="4" t="n">
        <f aca="false">IF(OR(T621="SSES",T621="VAR"),-COUNTIF(P$2:P$6715,R621)+1,IF(T621="ES",1,IF(OR(T621="CL",T621="OR",T621="SBOR",T621="SPFM",T621="FM",T621="SBFM",T621="FO",T621="GN",T621="SSGN"),0)))</f>
        <v>1</v>
      </c>
      <c r="D621" s="1" t="n">
        <v>620</v>
      </c>
      <c r="E621" s="1" t="s">
        <v>52</v>
      </c>
      <c r="F621" s="1" t="s">
        <v>53</v>
      </c>
      <c r="G621" s="1" t="s">
        <v>2727</v>
      </c>
      <c r="H621" s="1" t="s">
        <v>2780</v>
      </c>
      <c r="I621" s="1" t="s">
        <v>2948</v>
      </c>
      <c r="J621" s="1" t="s">
        <v>2949</v>
      </c>
      <c r="K621" s="1" t="s">
        <v>2950</v>
      </c>
      <c r="L621" s="1" t="s">
        <v>58</v>
      </c>
      <c r="M621" s="1" t="s">
        <v>2731</v>
      </c>
      <c r="N621" s="1" t="s">
        <v>2783</v>
      </c>
      <c r="O621" s="1" t="s">
        <v>2731</v>
      </c>
      <c r="P621" s="1" t="n">
        <v>222276</v>
      </c>
      <c r="Q621" s="1" t="n">
        <v>190305</v>
      </c>
      <c r="R621" s="1" t="n">
        <v>796415</v>
      </c>
      <c r="S621" s="1" t="n">
        <v>222276</v>
      </c>
      <c r="T621" s="1" t="s">
        <v>69</v>
      </c>
      <c r="U621" s="1" t="s">
        <v>2968</v>
      </c>
      <c r="V621" s="1" t="s">
        <v>2969</v>
      </c>
      <c r="W621" s="1" t="s">
        <v>2970</v>
      </c>
      <c r="X621" s="1" t="s">
        <v>2969</v>
      </c>
      <c r="Y621" s="1"/>
      <c r="Z621" s="1" t="n">
        <v>3</v>
      </c>
      <c r="AA621" s="1" t="s">
        <v>65</v>
      </c>
      <c r="AB621" s="1" t="s">
        <v>2971</v>
      </c>
      <c r="AC621" s="2" t="s">
        <v>66</v>
      </c>
      <c r="AD621" s="2" t="s">
        <v>67</v>
      </c>
    </row>
    <row r="622" customFormat="false" ht="12.75" hidden="false" customHeight="false" outlineLevel="0" collapsed="false">
      <c r="A622" s="3" t="s">
        <v>2972</v>
      </c>
      <c r="B622" s="1"/>
      <c r="C622" s="4" t="n">
        <f aca="false">IF(OR(T622="SSES",T622="VAR"),-COUNTIF(P$2:P$6715,R622)+1,IF(T622="ES",1,IF(OR(T622="CL",T622="OR",T622="SBOR",T622="SPFM",T622="FM",T622="SBFM",T622="FO",T622="GN",T622="SSGN"),0)))</f>
        <v>1</v>
      </c>
      <c r="D622" s="1" t="n">
        <v>621</v>
      </c>
      <c r="E622" s="1" t="s">
        <v>52</v>
      </c>
      <c r="F622" s="1" t="s">
        <v>53</v>
      </c>
      <c r="G622" s="1" t="s">
        <v>2727</v>
      </c>
      <c r="H622" s="1" t="s">
        <v>2780</v>
      </c>
      <c r="I622" s="1" t="s">
        <v>2948</v>
      </c>
      <c r="J622" s="1" t="s">
        <v>2949</v>
      </c>
      <c r="K622" s="1" t="s">
        <v>2950</v>
      </c>
      <c r="L622" s="1" t="s">
        <v>58</v>
      </c>
      <c r="M622" s="1" t="s">
        <v>2731</v>
      </c>
      <c r="N622" s="1" t="s">
        <v>2783</v>
      </c>
      <c r="O622" s="1" t="s">
        <v>2731</v>
      </c>
      <c r="P622" s="1" t="n">
        <v>11575</v>
      </c>
      <c r="Q622" s="1" t="n">
        <v>190305</v>
      </c>
      <c r="R622" s="1" t="n">
        <v>796415</v>
      </c>
      <c r="S622" s="1" t="n">
        <v>11575</v>
      </c>
      <c r="T622" s="1" t="s">
        <v>69</v>
      </c>
      <c r="U622" s="1" t="s">
        <v>2973</v>
      </c>
      <c r="V622" s="1" t="s">
        <v>2974</v>
      </c>
      <c r="W622" s="1" t="s">
        <v>2975</v>
      </c>
      <c r="X622" s="1" t="s">
        <v>2974</v>
      </c>
      <c r="Y622" s="1"/>
      <c r="Z622" s="1" t="n">
        <v>3</v>
      </c>
      <c r="AA622" s="1" t="s">
        <v>65</v>
      </c>
      <c r="AB622" s="1" t="s">
        <v>2976</v>
      </c>
      <c r="AC622" s="2" t="s">
        <v>66</v>
      </c>
      <c r="AD622" s="2" t="s">
        <v>67</v>
      </c>
    </row>
    <row r="623" customFormat="false" ht="12.75" hidden="false" customHeight="false" outlineLevel="0" collapsed="false">
      <c r="A623" s="3" t="s">
        <v>2977</v>
      </c>
      <c r="B623" s="1"/>
      <c r="C623" s="4" t="n">
        <f aca="false">IF(OR(T623="SSES",T623="VAR"),-COUNTIF(P$2:P$6715,R623)+1,IF(T623="ES",1,IF(OR(T623="CL",T623="OR",T623="SBOR",T623="SPFM",T623="FM",T623="SBFM",T623="FO",T623="GN",T623="SSGN"),0)))</f>
        <v>1</v>
      </c>
      <c r="D623" s="1" t="n">
        <v>622</v>
      </c>
      <c r="E623" s="1" t="s">
        <v>52</v>
      </c>
      <c r="F623" s="1" t="s">
        <v>53</v>
      </c>
      <c r="G623" s="1" t="s">
        <v>2727</v>
      </c>
      <c r="H623" s="1" t="s">
        <v>2780</v>
      </c>
      <c r="I623" s="1" t="s">
        <v>2948</v>
      </c>
      <c r="J623" s="1" t="s">
        <v>2949</v>
      </c>
      <c r="K623" s="1" t="s">
        <v>2950</v>
      </c>
      <c r="L623" s="1" t="s">
        <v>58</v>
      </c>
      <c r="M623" s="1" t="s">
        <v>2731</v>
      </c>
      <c r="N623" s="1" t="s">
        <v>2783</v>
      </c>
      <c r="O623" s="1" t="s">
        <v>2731</v>
      </c>
      <c r="P623" s="1" t="n">
        <v>222278</v>
      </c>
      <c r="Q623" s="1" t="n">
        <v>190305</v>
      </c>
      <c r="R623" s="1" t="n">
        <v>796415</v>
      </c>
      <c r="S623" s="1" t="n">
        <v>222278</v>
      </c>
      <c r="T623" s="1" t="s">
        <v>69</v>
      </c>
      <c r="U623" s="1" t="s">
        <v>2978</v>
      </c>
      <c r="V623" s="1" t="s">
        <v>2979</v>
      </c>
      <c r="W623" s="1" t="s">
        <v>2980</v>
      </c>
      <c r="X623" s="1" t="s">
        <v>2979</v>
      </c>
      <c r="Y623" s="1"/>
      <c r="Z623" s="1" t="n">
        <v>3</v>
      </c>
      <c r="AA623" s="1" t="s">
        <v>65</v>
      </c>
      <c r="AB623" s="1" t="s">
        <v>2981</v>
      </c>
      <c r="AC623" s="2" t="s">
        <v>66</v>
      </c>
      <c r="AD623" s="2" t="s">
        <v>67</v>
      </c>
    </row>
    <row r="624" customFormat="false" ht="12.75" hidden="false" customHeight="false" outlineLevel="0" collapsed="false">
      <c r="A624" s="3" t="s">
        <v>2982</v>
      </c>
      <c r="B624" s="1" t="s">
        <v>2983</v>
      </c>
      <c r="C624" s="4" t="n">
        <f aca="false">IF(OR(T624="SSES",T624="VAR"),-COUNTIF(P$2:P$6715,R624)+1,IF(T624="ES",1,IF(OR(T624="CL",T624="OR",T624="SBOR",T624="SPFM",T624="FM",T624="SBFM",T624="FO",T624="GN",T624="SSGN"),0)))</f>
        <v>1</v>
      </c>
      <c r="D624" s="1" t="n">
        <v>623</v>
      </c>
      <c r="E624" s="1" t="s">
        <v>52</v>
      </c>
      <c r="F624" s="1" t="s">
        <v>53</v>
      </c>
      <c r="G624" s="1" t="s">
        <v>2727</v>
      </c>
      <c r="H624" s="1" t="s">
        <v>2780</v>
      </c>
      <c r="I624" s="1" t="s">
        <v>2948</v>
      </c>
      <c r="J624" s="1" t="s">
        <v>2949</v>
      </c>
      <c r="K624" s="1" t="s">
        <v>2950</v>
      </c>
      <c r="L624" s="1" t="s">
        <v>58</v>
      </c>
      <c r="M624" s="1" t="s">
        <v>2731</v>
      </c>
      <c r="N624" s="1" t="s">
        <v>2783</v>
      </c>
      <c r="O624" s="1" t="s">
        <v>2731</v>
      </c>
      <c r="P624" s="1" t="n">
        <v>11578</v>
      </c>
      <c r="Q624" s="1" t="n">
        <v>190305</v>
      </c>
      <c r="R624" s="1" t="n">
        <v>796415</v>
      </c>
      <c r="S624" s="1" t="n">
        <v>11578</v>
      </c>
      <c r="T624" s="1" t="s">
        <v>69</v>
      </c>
      <c r="U624" s="1" t="s">
        <v>2984</v>
      </c>
      <c r="V624" s="1" t="s">
        <v>2985</v>
      </c>
      <c r="W624" s="1" t="s">
        <v>2986</v>
      </c>
      <c r="X624" s="1" t="s">
        <v>2985</v>
      </c>
      <c r="Y624" s="1"/>
      <c r="Z624" s="1" t="n">
        <v>3</v>
      </c>
      <c r="AA624" s="1" t="s">
        <v>65</v>
      </c>
      <c r="AB624" s="1" t="s">
        <v>2987</v>
      </c>
      <c r="AC624" s="2" t="s">
        <v>66</v>
      </c>
      <c r="AD624" s="2" t="s">
        <v>67</v>
      </c>
    </row>
    <row r="625" customFormat="false" ht="12.75" hidden="false" customHeight="false" outlineLevel="0" collapsed="false">
      <c r="A625" s="3" t="s">
        <v>2988</v>
      </c>
      <c r="B625" s="1" t="s">
        <v>2989</v>
      </c>
      <c r="C625" s="4" t="n">
        <f aca="false">IF(OR(T625="SSES",T625="VAR"),-COUNTIF(P$2:P$6715,R625)+1,IF(T625="ES",1,IF(OR(T625="CL",T625="OR",T625="SBOR",T625="SPFM",T625="FM",T625="SBFM",T625="FO",T625="GN",T625="SSGN"),0)))</f>
        <v>1</v>
      </c>
      <c r="D625" s="1" t="n">
        <v>624</v>
      </c>
      <c r="E625" s="1" t="s">
        <v>52</v>
      </c>
      <c r="F625" s="1" t="s">
        <v>53</v>
      </c>
      <c r="G625" s="1" t="s">
        <v>2727</v>
      </c>
      <c r="H625" s="1" t="s">
        <v>2780</v>
      </c>
      <c r="I625" s="1" t="s">
        <v>2948</v>
      </c>
      <c r="J625" s="1" t="s">
        <v>2949</v>
      </c>
      <c r="K625" s="1" t="s">
        <v>2950</v>
      </c>
      <c r="L625" s="1" t="s">
        <v>58</v>
      </c>
      <c r="M625" s="1" t="s">
        <v>2731</v>
      </c>
      <c r="N625" s="1" t="s">
        <v>2783</v>
      </c>
      <c r="O625" s="1" t="s">
        <v>2731</v>
      </c>
      <c r="P625" s="1" t="n">
        <v>11585</v>
      </c>
      <c r="Q625" s="1" t="n">
        <v>197111</v>
      </c>
      <c r="R625" s="1" t="n">
        <v>197111</v>
      </c>
      <c r="S625" s="1" t="n">
        <v>11585</v>
      </c>
      <c r="T625" s="1" t="s">
        <v>69</v>
      </c>
      <c r="U625" s="1" t="s">
        <v>198</v>
      </c>
      <c r="V625" s="1" t="s">
        <v>2990</v>
      </c>
      <c r="W625" s="1" t="s">
        <v>2991</v>
      </c>
      <c r="X625" s="1" t="s">
        <v>2990</v>
      </c>
      <c r="Y625" s="1" t="s">
        <v>2992</v>
      </c>
      <c r="Z625" s="1" t="n">
        <v>3</v>
      </c>
      <c r="AA625" s="1" t="s">
        <v>65</v>
      </c>
      <c r="AB625" s="1" t="s">
        <v>2993</v>
      </c>
      <c r="AC625" s="2" t="s">
        <v>66</v>
      </c>
      <c r="AD625" s="2" t="s">
        <v>67</v>
      </c>
    </row>
    <row r="626" customFormat="false" ht="12.75" hidden="false" customHeight="false" outlineLevel="0" collapsed="false">
      <c r="A626" s="3" t="s">
        <v>2994</v>
      </c>
      <c r="B626" s="1" t="s">
        <v>2995</v>
      </c>
      <c r="C626" s="4" t="n">
        <f aca="false">IF(OR(T626="SSES",T626="VAR"),-COUNTIF(P$2:P$6715,R626)+1,IF(T626="ES",1,IF(OR(T626="CL",T626="OR",T626="SBOR",T626="SPFM",T626="FM",T626="SBFM",T626="FO",T626="GN",T626="SSGN"),0)))</f>
        <v>1</v>
      </c>
      <c r="D626" s="1" t="n">
        <v>625</v>
      </c>
      <c r="E626" s="1" t="s">
        <v>52</v>
      </c>
      <c r="F626" s="1" t="s">
        <v>53</v>
      </c>
      <c r="G626" s="1" t="s">
        <v>2727</v>
      </c>
      <c r="H626" s="1" t="s">
        <v>2780</v>
      </c>
      <c r="I626" s="1" t="s">
        <v>2948</v>
      </c>
      <c r="J626" s="1" t="s">
        <v>2949</v>
      </c>
      <c r="K626" s="1" t="s">
        <v>2950</v>
      </c>
      <c r="L626" s="1" t="s">
        <v>58</v>
      </c>
      <c r="M626" s="1" t="s">
        <v>2731</v>
      </c>
      <c r="N626" s="1" t="s">
        <v>2783</v>
      </c>
      <c r="O626" s="1" t="s">
        <v>2731</v>
      </c>
      <c r="P626" s="1" t="n">
        <v>11682</v>
      </c>
      <c r="Q626" s="1" t="n">
        <v>197111</v>
      </c>
      <c r="R626" s="1" t="n">
        <v>197111</v>
      </c>
      <c r="S626" s="1" t="n">
        <v>11682</v>
      </c>
      <c r="T626" s="1" t="s">
        <v>69</v>
      </c>
      <c r="U626" s="1" t="s">
        <v>2996</v>
      </c>
      <c r="V626" s="1" t="s">
        <v>2997</v>
      </c>
      <c r="W626" s="1" t="s">
        <v>2998</v>
      </c>
      <c r="X626" s="1" t="s">
        <v>2997</v>
      </c>
      <c r="Y626" s="1"/>
      <c r="Z626" s="1" t="n">
        <v>3</v>
      </c>
      <c r="AA626" s="1" t="s">
        <v>65</v>
      </c>
      <c r="AB626" s="1" t="s">
        <v>2999</v>
      </c>
      <c r="AC626" s="2" t="s">
        <v>66</v>
      </c>
      <c r="AD626" s="2" t="s">
        <v>67</v>
      </c>
    </row>
    <row r="627" customFormat="false" ht="12.75" hidden="false" customHeight="false" outlineLevel="0" collapsed="false">
      <c r="A627" s="3" t="s">
        <v>3000</v>
      </c>
      <c r="B627" s="1" t="s">
        <v>3001</v>
      </c>
      <c r="C627" s="4" t="n">
        <f aca="false">IF(OR(T627="SSES",T627="VAR"),-COUNTIF(P$2:P$6715,R627)+1,IF(T627="ES",1,IF(OR(T627="CL",T627="OR",T627="SBOR",T627="SPFM",T627="FM",T627="SBFM",T627="FO",T627="GN",T627="SSGN"),0)))</f>
        <v>1</v>
      </c>
      <c r="D627" s="1" t="n">
        <v>626</v>
      </c>
      <c r="E627" s="1" t="s">
        <v>52</v>
      </c>
      <c r="F627" s="1" t="s">
        <v>53</v>
      </c>
      <c r="G627" s="1" t="s">
        <v>2727</v>
      </c>
      <c r="H627" s="1" t="s">
        <v>2780</v>
      </c>
      <c r="I627" s="1" t="s">
        <v>2948</v>
      </c>
      <c r="J627" s="1" t="s">
        <v>3002</v>
      </c>
      <c r="K627" s="1" t="s">
        <v>3003</v>
      </c>
      <c r="L627" s="1" t="s">
        <v>58</v>
      </c>
      <c r="M627" s="1" t="s">
        <v>2731</v>
      </c>
      <c r="N627" s="1" t="s">
        <v>2783</v>
      </c>
      <c r="O627" s="1" t="s">
        <v>2731</v>
      </c>
      <c r="P627" s="1" t="n">
        <v>11694</v>
      </c>
      <c r="Q627" s="1" t="n">
        <v>194441</v>
      </c>
      <c r="R627" s="1" t="n">
        <v>194441</v>
      </c>
      <c r="S627" s="1" t="n">
        <v>11694</v>
      </c>
      <c r="T627" s="1" t="s">
        <v>69</v>
      </c>
      <c r="U627" s="1" t="s">
        <v>3004</v>
      </c>
      <c r="V627" s="1" t="s">
        <v>3005</v>
      </c>
      <c r="W627" s="1" t="s">
        <v>3006</v>
      </c>
      <c r="X627" s="1" t="s">
        <v>3005</v>
      </c>
      <c r="Y627" s="1"/>
      <c r="Z627" s="1" t="n">
        <v>3</v>
      </c>
      <c r="AA627" s="1" t="s">
        <v>65</v>
      </c>
      <c r="AB627" s="1" t="s">
        <v>3007</v>
      </c>
      <c r="AC627" s="2" t="s">
        <v>66</v>
      </c>
      <c r="AD627" s="2" t="s">
        <v>67</v>
      </c>
    </row>
    <row r="628" customFormat="false" ht="12.75" hidden="false" customHeight="false" outlineLevel="0" collapsed="false">
      <c r="A628" s="3" t="s">
        <v>3008</v>
      </c>
      <c r="B628" s="1"/>
      <c r="C628" s="4" t="n">
        <f aca="false">IF(OR(T628="SSES",T628="VAR"),-COUNTIF(P$2:P$6715,R628)+1,IF(T628="ES",1,IF(OR(T628="CL",T628="OR",T628="SBOR",T628="SPFM",T628="FM",T628="SBFM",T628="FO",T628="GN",T628="SSGN"),0)))</f>
        <v>1</v>
      </c>
      <c r="D628" s="1" t="n">
        <v>627</v>
      </c>
      <c r="E628" s="1" t="s">
        <v>52</v>
      </c>
      <c r="F628" s="1" t="s">
        <v>53</v>
      </c>
      <c r="G628" s="1" t="s">
        <v>2727</v>
      </c>
      <c r="H628" s="1" t="s">
        <v>2780</v>
      </c>
      <c r="I628" s="1" t="s">
        <v>2948</v>
      </c>
      <c r="J628" s="1" t="s">
        <v>3002</v>
      </c>
      <c r="K628" s="1" t="s">
        <v>3003</v>
      </c>
      <c r="L628" s="1" t="s">
        <v>58</v>
      </c>
      <c r="M628" s="1" t="s">
        <v>2731</v>
      </c>
      <c r="N628" s="1" t="s">
        <v>2783</v>
      </c>
      <c r="O628" s="1" t="s">
        <v>2731</v>
      </c>
      <c r="P628" s="1" t="n">
        <v>11696</v>
      </c>
      <c r="Q628" s="1" t="n">
        <v>194441</v>
      </c>
      <c r="R628" s="1" t="n">
        <v>194441</v>
      </c>
      <c r="S628" s="1" t="n">
        <v>11696</v>
      </c>
      <c r="T628" s="1" t="s">
        <v>69</v>
      </c>
      <c r="U628" s="1" t="s">
        <v>3009</v>
      </c>
      <c r="V628" s="1" t="s">
        <v>3010</v>
      </c>
      <c r="W628" s="1" t="s">
        <v>3011</v>
      </c>
      <c r="X628" s="1" t="s">
        <v>3010</v>
      </c>
      <c r="Y628" s="1"/>
      <c r="Z628" s="1" t="n">
        <v>3</v>
      </c>
      <c r="AA628" s="1" t="s">
        <v>65</v>
      </c>
      <c r="AB628" s="1" t="s">
        <v>3012</v>
      </c>
      <c r="AC628" s="2" t="s">
        <v>66</v>
      </c>
      <c r="AD628" s="2" t="s">
        <v>67</v>
      </c>
    </row>
    <row r="629" customFormat="false" ht="12.75" hidden="false" customHeight="false" outlineLevel="0" collapsed="false">
      <c r="A629" s="3" t="s">
        <v>3013</v>
      </c>
      <c r="B629" s="1" t="s">
        <v>3014</v>
      </c>
      <c r="C629" s="4" t="n">
        <f aca="false">IF(OR(T629="SSES",T629="VAR"),-COUNTIF(P$2:P$6715,R629)+1,IF(T629="ES",1,IF(OR(T629="CL",T629="OR",T629="SBOR",T629="SPFM",T629="FM",T629="SBFM",T629="FO",T629="GN",T629="SSGN"),0)))</f>
        <v>1</v>
      </c>
      <c r="D629" s="1" t="n">
        <v>628</v>
      </c>
      <c r="E629" s="1" t="s">
        <v>52</v>
      </c>
      <c r="F629" s="1" t="s">
        <v>53</v>
      </c>
      <c r="G629" s="1" t="s">
        <v>2727</v>
      </c>
      <c r="H629" s="1" t="s">
        <v>2780</v>
      </c>
      <c r="I629" s="1" t="s">
        <v>3015</v>
      </c>
      <c r="J629" s="1" t="s">
        <v>3016</v>
      </c>
      <c r="K629" s="1" t="s">
        <v>3017</v>
      </c>
      <c r="L629" s="1" t="s">
        <v>58</v>
      </c>
      <c r="M629" s="1" t="s">
        <v>2731</v>
      </c>
      <c r="N629" s="1" t="s">
        <v>2783</v>
      </c>
      <c r="O629" s="1" t="s">
        <v>2731</v>
      </c>
      <c r="P629" s="1" t="n">
        <v>8343</v>
      </c>
      <c r="Q629" s="1" t="n">
        <v>190243</v>
      </c>
      <c r="R629" s="1" t="n">
        <v>796249</v>
      </c>
      <c r="S629" s="1" t="n">
        <v>8343</v>
      </c>
      <c r="T629" s="1" t="s">
        <v>69</v>
      </c>
      <c r="U629" s="1" t="s">
        <v>1009</v>
      </c>
      <c r="V629" s="1" t="s">
        <v>3018</v>
      </c>
      <c r="W629" s="1" t="s">
        <v>3019</v>
      </c>
      <c r="X629" s="1" t="s">
        <v>3018</v>
      </c>
      <c r="Y629" s="1" t="s">
        <v>3020</v>
      </c>
      <c r="Z629" s="1" t="n">
        <v>3</v>
      </c>
      <c r="AA629" s="1" t="s">
        <v>65</v>
      </c>
      <c r="AB629" s="1" t="s">
        <v>3021</v>
      </c>
      <c r="AC629" s="2" t="s">
        <v>66</v>
      </c>
      <c r="AD629" s="2" t="s">
        <v>67</v>
      </c>
    </row>
    <row r="630" customFormat="false" ht="12.75" hidden="false" customHeight="false" outlineLevel="0" collapsed="false">
      <c r="A630" s="3" t="s">
        <v>3022</v>
      </c>
      <c r="B630" s="1" t="s">
        <v>3023</v>
      </c>
      <c r="C630" s="4" t="n">
        <f aca="false">IF(OR(T630="SSES",T630="VAR"),-COUNTIF(P$2:P$6715,R630)+1,IF(T630="ES",1,IF(OR(T630="CL",T630="OR",T630="SBOR",T630="SPFM",T630="FM",T630="SBFM",T630="FO",T630="GN",T630="SSGN"),0)))</f>
        <v>1</v>
      </c>
      <c r="D630" s="1" t="n">
        <v>629</v>
      </c>
      <c r="E630" s="1" t="s">
        <v>52</v>
      </c>
      <c r="F630" s="1" t="s">
        <v>53</v>
      </c>
      <c r="G630" s="1" t="s">
        <v>2727</v>
      </c>
      <c r="H630" s="1" t="s">
        <v>2780</v>
      </c>
      <c r="I630" s="1" t="s">
        <v>3015</v>
      </c>
      <c r="J630" s="1" t="s">
        <v>3016</v>
      </c>
      <c r="K630" s="1" t="s">
        <v>3017</v>
      </c>
      <c r="L630" s="1" t="s">
        <v>58</v>
      </c>
      <c r="M630" s="1" t="s">
        <v>2731</v>
      </c>
      <c r="N630" s="1" t="s">
        <v>2783</v>
      </c>
      <c r="O630" s="1" t="s">
        <v>2731</v>
      </c>
      <c r="P630" s="1" t="n">
        <v>8344</v>
      </c>
      <c r="Q630" s="1" t="n">
        <v>190243</v>
      </c>
      <c r="R630" s="1" t="n">
        <v>796249</v>
      </c>
      <c r="S630" s="1" t="n">
        <v>8344</v>
      </c>
      <c r="T630" s="1" t="s">
        <v>69</v>
      </c>
      <c r="U630" s="1" t="s">
        <v>1009</v>
      </c>
      <c r="V630" s="1" t="s">
        <v>3024</v>
      </c>
      <c r="W630" s="1" t="s">
        <v>3025</v>
      </c>
      <c r="X630" s="1" t="s">
        <v>3024</v>
      </c>
      <c r="Y630" s="1"/>
      <c r="Z630" s="1" t="n">
        <v>3</v>
      </c>
      <c r="AA630" s="1" t="s">
        <v>65</v>
      </c>
      <c r="AB630" s="1" t="s">
        <v>3026</v>
      </c>
      <c r="AC630" s="2" t="s">
        <v>66</v>
      </c>
      <c r="AD630" s="2" t="s">
        <v>67</v>
      </c>
    </row>
    <row r="631" customFormat="false" ht="12.75" hidden="false" customHeight="false" outlineLevel="0" collapsed="false">
      <c r="A631" s="3" t="s">
        <v>3027</v>
      </c>
      <c r="B631" s="1" t="s">
        <v>3028</v>
      </c>
      <c r="C631" s="4" t="n">
        <f aca="false">IF(OR(T631="SSES",T631="VAR"),-COUNTIF(P$2:P$6715,R631)+1,IF(T631="ES",1,IF(OR(T631="CL",T631="OR",T631="SBOR",T631="SPFM",T631="FM",T631="SBFM",T631="FO",T631="GN",T631="SSGN"),0)))</f>
        <v>1</v>
      </c>
      <c r="D631" s="1" t="n">
        <v>630</v>
      </c>
      <c r="E631" s="1" t="s">
        <v>52</v>
      </c>
      <c r="F631" s="1" t="s">
        <v>53</v>
      </c>
      <c r="G631" s="1" t="s">
        <v>2727</v>
      </c>
      <c r="H631" s="1" t="s">
        <v>2780</v>
      </c>
      <c r="I631" s="1" t="s">
        <v>3015</v>
      </c>
      <c r="J631" s="1" t="s">
        <v>3016</v>
      </c>
      <c r="K631" s="1" t="s">
        <v>3017</v>
      </c>
      <c r="L631" s="1" t="s">
        <v>58</v>
      </c>
      <c r="M631" s="1" t="s">
        <v>2731</v>
      </c>
      <c r="N631" s="1" t="s">
        <v>2783</v>
      </c>
      <c r="O631" s="1" t="s">
        <v>2731</v>
      </c>
      <c r="P631" s="1" t="n">
        <v>8358</v>
      </c>
      <c r="Q631" s="1" t="n">
        <v>190328</v>
      </c>
      <c r="R631" s="1" t="n">
        <v>793530</v>
      </c>
      <c r="S631" s="1" t="n">
        <v>8358</v>
      </c>
      <c r="T631" s="1" t="s">
        <v>69</v>
      </c>
      <c r="U631" s="1" t="s">
        <v>3029</v>
      </c>
      <c r="V631" s="1" t="s">
        <v>3030</v>
      </c>
      <c r="W631" s="1" t="s">
        <v>3031</v>
      </c>
      <c r="X631" s="1" t="s">
        <v>3030</v>
      </c>
      <c r="Y631" s="1"/>
      <c r="Z631" s="1" t="n">
        <v>3</v>
      </c>
      <c r="AA631" s="1" t="s">
        <v>65</v>
      </c>
      <c r="AB631" s="1" t="s">
        <v>3032</v>
      </c>
      <c r="AC631" s="2" t="s">
        <v>66</v>
      </c>
      <c r="AD631" s="2" t="s">
        <v>67</v>
      </c>
    </row>
    <row r="632" customFormat="false" ht="12.75" hidden="false" customHeight="false" outlineLevel="0" collapsed="false">
      <c r="A632" s="3" t="s">
        <v>3033</v>
      </c>
      <c r="B632" s="1" t="s">
        <v>3034</v>
      </c>
      <c r="C632" s="4" t="n">
        <f aca="false">IF(OR(T632="SSES",T632="VAR"),-COUNTIF(P$2:P$6715,R632)+1,IF(T632="ES",1,IF(OR(T632="CL",T632="OR",T632="SBOR",T632="SPFM",T632="FM",T632="SBFM",T632="FO",T632="GN",T632="SSGN"),0)))</f>
        <v>1</v>
      </c>
      <c r="D632" s="1" t="n">
        <v>631</v>
      </c>
      <c r="E632" s="1" t="s">
        <v>52</v>
      </c>
      <c r="F632" s="1" t="s">
        <v>53</v>
      </c>
      <c r="G632" s="1" t="s">
        <v>2727</v>
      </c>
      <c r="H632" s="1" t="s">
        <v>2780</v>
      </c>
      <c r="I632" s="1" t="s">
        <v>3015</v>
      </c>
      <c r="J632" s="1" t="s">
        <v>3016</v>
      </c>
      <c r="K632" s="1" t="s">
        <v>3017</v>
      </c>
      <c r="L632" s="1" t="s">
        <v>58</v>
      </c>
      <c r="M632" s="1" t="s">
        <v>2731</v>
      </c>
      <c r="N632" s="1" t="s">
        <v>2783</v>
      </c>
      <c r="O632" s="1" t="s">
        <v>2731</v>
      </c>
      <c r="P632" s="1" t="n">
        <v>8369</v>
      </c>
      <c r="Q632" s="1" t="n">
        <v>190328</v>
      </c>
      <c r="R632" s="1" t="n">
        <v>190784</v>
      </c>
      <c r="S632" s="1" t="n">
        <v>8369</v>
      </c>
      <c r="T632" s="1" t="s">
        <v>69</v>
      </c>
      <c r="U632" s="1" t="s">
        <v>2973</v>
      </c>
      <c r="V632" s="1" t="s">
        <v>3035</v>
      </c>
      <c r="W632" s="1" t="s">
        <v>3036</v>
      </c>
      <c r="X632" s="1" t="s">
        <v>3035</v>
      </c>
      <c r="Y632" s="1"/>
      <c r="Z632" s="1" t="n">
        <v>3</v>
      </c>
      <c r="AA632" s="1" t="s">
        <v>65</v>
      </c>
      <c r="AB632" s="1" t="s">
        <v>3037</v>
      </c>
      <c r="AC632" s="2" t="s">
        <v>66</v>
      </c>
      <c r="AD632" s="2" t="s">
        <v>67</v>
      </c>
    </row>
    <row r="633" customFormat="false" ht="12.75" hidden="false" customHeight="false" outlineLevel="0" collapsed="false">
      <c r="A633" s="3" t="s">
        <v>3038</v>
      </c>
      <c r="B633" s="1" t="s">
        <v>3039</v>
      </c>
      <c r="C633" s="4" t="n">
        <f aca="false">IF(OR(T633="SSES",T633="VAR"),-COUNTIF(P$2:P$6715,R633)+1,IF(T633="ES",1,IF(OR(T633="CL",T633="OR",T633="SBOR",T633="SPFM",T633="FM",T633="SBFM",T633="FO",T633="GN",T633="SSGN"),0)))</f>
        <v>1</v>
      </c>
      <c r="D633" s="1" t="n">
        <v>632</v>
      </c>
      <c r="E633" s="1" t="s">
        <v>52</v>
      </c>
      <c r="F633" s="1" t="s">
        <v>53</v>
      </c>
      <c r="G633" s="1" t="s">
        <v>2727</v>
      </c>
      <c r="H633" s="1" t="s">
        <v>2780</v>
      </c>
      <c r="I633" s="1" t="s">
        <v>3015</v>
      </c>
      <c r="J633" s="1" t="s">
        <v>3016</v>
      </c>
      <c r="K633" s="1" t="s">
        <v>3017</v>
      </c>
      <c r="L633" s="1" t="s">
        <v>58</v>
      </c>
      <c r="M633" s="1" t="s">
        <v>2731</v>
      </c>
      <c r="N633" s="1" t="s">
        <v>2783</v>
      </c>
      <c r="O633" s="1" t="s">
        <v>2731</v>
      </c>
      <c r="P633" s="1" t="n">
        <v>8391</v>
      </c>
      <c r="Q633" s="1" t="n">
        <v>190328</v>
      </c>
      <c r="R633" s="1" t="n">
        <v>190784</v>
      </c>
      <c r="S633" s="1" t="n">
        <v>8391</v>
      </c>
      <c r="T633" s="1" t="s">
        <v>69</v>
      </c>
      <c r="U633" s="1" t="s">
        <v>3040</v>
      </c>
      <c r="V633" s="1" t="s">
        <v>3041</v>
      </c>
      <c r="W633" s="1" t="s">
        <v>3042</v>
      </c>
      <c r="X633" s="1" t="s">
        <v>3041</v>
      </c>
      <c r="Y633" s="1"/>
      <c r="Z633" s="1" t="n">
        <v>3</v>
      </c>
      <c r="AA633" s="1" t="s">
        <v>1251</v>
      </c>
      <c r="AB633" s="1" t="s">
        <v>3043</v>
      </c>
      <c r="AC633" s="2" t="s">
        <v>66</v>
      </c>
      <c r="AD633" s="2" t="s">
        <v>67</v>
      </c>
    </row>
    <row r="634" customFormat="false" ht="12.75" hidden="false" customHeight="false" outlineLevel="0" collapsed="false">
      <c r="A634" s="3" t="s">
        <v>3044</v>
      </c>
      <c r="B634" s="1" t="s">
        <v>3045</v>
      </c>
      <c r="C634" s="4" t="n">
        <f aca="false">IF(OR(T634="SSES",T634="VAR"),-COUNTIF(P$2:P$6715,R634)+1,IF(T634="ES",1,IF(OR(T634="CL",T634="OR",T634="SBOR",T634="SPFM",T634="FM",T634="SBFM",T634="FO",T634="GN",T634="SSGN"),0)))</f>
        <v>1</v>
      </c>
      <c r="D634" s="1" t="n">
        <v>633</v>
      </c>
      <c r="E634" s="1" t="s">
        <v>52</v>
      </c>
      <c r="F634" s="1" t="s">
        <v>53</v>
      </c>
      <c r="G634" s="1" t="s">
        <v>2727</v>
      </c>
      <c r="H634" s="1" t="s">
        <v>2780</v>
      </c>
      <c r="I634" s="1" t="s">
        <v>3015</v>
      </c>
      <c r="J634" s="1" t="s">
        <v>3016</v>
      </c>
      <c r="K634" s="1" t="s">
        <v>3017</v>
      </c>
      <c r="L634" s="1" t="s">
        <v>58</v>
      </c>
      <c r="M634" s="1" t="s">
        <v>2731</v>
      </c>
      <c r="N634" s="1" t="s">
        <v>2783</v>
      </c>
      <c r="O634" s="1" t="s">
        <v>2731</v>
      </c>
      <c r="P634" s="1" t="n">
        <v>8395</v>
      </c>
      <c r="Q634" s="1" t="n">
        <v>190328</v>
      </c>
      <c r="R634" s="1" t="n">
        <v>793517</v>
      </c>
      <c r="S634" s="1" t="n">
        <v>8395</v>
      </c>
      <c r="T634" s="1" t="s">
        <v>69</v>
      </c>
      <c r="U634" s="1" t="s">
        <v>3029</v>
      </c>
      <c r="V634" s="1" t="s">
        <v>3046</v>
      </c>
      <c r="W634" s="1" t="s">
        <v>3047</v>
      </c>
      <c r="X634" s="1" t="s">
        <v>3046</v>
      </c>
      <c r="Y634" s="1" t="s">
        <v>3048</v>
      </c>
      <c r="Z634" s="1" t="n">
        <v>3</v>
      </c>
      <c r="AA634" s="1" t="s">
        <v>65</v>
      </c>
      <c r="AB634" s="1" t="s">
        <v>3049</v>
      </c>
      <c r="AC634" s="2" t="s">
        <v>66</v>
      </c>
      <c r="AD634" s="2" t="s">
        <v>67</v>
      </c>
    </row>
    <row r="635" customFormat="false" ht="12.75" hidden="false" customHeight="false" outlineLevel="0" collapsed="false">
      <c r="A635" s="3" t="s">
        <v>3050</v>
      </c>
      <c r="B635" s="1" t="s">
        <v>3051</v>
      </c>
      <c r="C635" s="4" t="n">
        <f aca="false">IF(OR(T635="SSES",T635="VAR"),-COUNTIF(P$2:P$6715,R635)+1,IF(T635="ES",1,IF(OR(T635="CL",T635="OR",T635="SBOR",T635="SPFM",T635="FM",T635="SBFM",T635="FO",T635="GN",T635="SSGN"),0)))</f>
        <v>1</v>
      </c>
      <c r="D635" s="1" t="n">
        <v>634</v>
      </c>
      <c r="E635" s="1" t="s">
        <v>52</v>
      </c>
      <c r="F635" s="1" t="s">
        <v>53</v>
      </c>
      <c r="G635" s="1" t="s">
        <v>2727</v>
      </c>
      <c r="H635" s="1" t="s">
        <v>2780</v>
      </c>
      <c r="I635" s="1" t="s">
        <v>3015</v>
      </c>
      <c r="J635" s="1" t="s">
        <v>3016</v>
      </c>
      <c r="K635" s="1" t="s">
        <v>3017</v>
      </c>
      <c r="L635" s="1" t="s">
        <v>58</v>
      </c>
      <c r="M635" s="1" t="s">
        <v>2731</v>
      </c>
      <c r="N635" s="1" t="s">
        <v>2783</v>
      </c>
      <c r="O635" s="1" t="s">
        <v>2731</v>
      </c>
      <c r="P635" s="1" t="n">
        <v>8402</v>
      </c>
      <c r="Q635" s="1" t="n">
        <v>190328</v>
      </c>
      <c r="R635" s="1" t="n">
        <v>793526</v>
      </c>
      <c r="S635" s="1" t="n">
        <v>8402</v>
      </c>
      <c r="T635" s="1" t="s">
        <v>69</v>
      </c>
      <c r="U635" s="1" t="s">
        <v>2973</v>
      </c>
      <c r="V635" s="1" t="s">
        <v>3052</v>
      </c>
      <c r="W635" s="1" t="s">
        <v>3053</v>
      </c>
      <c r="X635" s="1" t="s">
        <v>3052</v>
      </c>
      <c r="Y635" s="1"/>
      <c r="Z635" s="1" t="n">
        <v>3</v>
      </c>
      <c r="AA635" s="1" t="s">
        <v>65</v>
      </c>
      <c r="AB635" s="1" t="s">
        <v>3054</v>
      </c>
      <c r="AC635" s="2" t="s">
        <v>66</v>
      </c>
      <c r="AD635" s="2" t="s">
        <v>67</v>
      </c>
    </row>
    <row r="636" customFormat="false" ht="12.75" hidden="false" customHeight="false" outlineLevel="0" collapsed="false">
      <c r="A636" s="3" t="s">
        <v>3055</v>
      </c>
      <c r="B636" s="1" t="s">
        <v>3056</v>
      </c>
      <c r="C636" s="4" t="n">
        <f aca="false">IF(OR(T636="SSES",T636="VAR"),-COUNTIF(P$2:P$6715,R636)+1,IF(T636="ES",1,IF(OR(T636="CL",T636="OR",T636="SBOR",T636="SPFM",T636="FM",T636="SBFM",T636="FO",T636="GN",T636="SSGN"),0)))</f>
        <v>1</v>
      </c>
      <c r="D636" s="1" t="n">
        <v>635</v>
      </c>
      <c r="E636" s="1" t="s">
        <v>52</v>
      </c>
      <c r="F636" s="1" t="s">
        <v>53</v>
      </c>
      <c r="G636" s="1" t="s">
        <v>2727</v>
      </c>
      <c r="H636" s="1" t="s">
        <v>2780</v>
      </c>
      <c r="I636" s="1" t="s">
        <v>3015</v>
      </c>
      <c r="J636" s="1" t="s">
        <v>3016</v>
      </c>
      <c r="K636" s="1" t="s">
        <v>3017</v>
      </c>
      <c r="L636" s="1" t="s">
        <v>58</v>
      </c>
      <c r="M636" s="1" t="s">
        <v>2731</v>
      </c>
      <c r="N636" s="1" t="s">
        <v>2783</v>
      </c>
      <c r="O636" s="1" t="s">
        <v>2731</v>
      </c>
      <c r="P636" s="1" t="n">
        <v>8410</v>
      </c>
      <c r="Q636" s="1" t="n">
        <v>190328</v>
      </c>
      <c r="R636" s="1" t="n">
        <v>793516</v>
      </c>
      <c r="S636" s="1" t="n">
        <v>8410</v>
      </c>
      <c r="T636" s="1" t="s">
        <v>69</v>
      </c>
      <c r="U636" s="1" t="s">
        <v>3057</v>
      </c>
      <c r="V636" s="1" t="s">
        <v>3058</v>
      </c>
      <c r="W636" s="1" t="s">
        <v>3059</v>
      </c>
      <c r="X636" s="1" t="s">
        <v>3058</v>
      </c>
      <c r="Y636" s="1"/>
      <c r="Z636" s="1" t="n">
        <v>3</v>
      </c>
      <c r="AA636" s="1" t="s">
        <v>65</v>
      </c>
      <c r="AB636" s="1" t="s">
        <v>3060</v>
      </c>
      <c r="AC636" s="2" t="s">
        <v>66</v>
      </c>
      <c r="AD636" s="2" t="s">
        <v>67</v>
      </c>
    </row>
    <row r="637" customFormat="false" ht="12.75" hidden="false" customHeight="false" outlineLevel="0" collapsed="false">
      <c r="A637" s="3" t="s">
        <v>3061</v>
      </c>
      <c r="B637" s="1" t="s">
        <v>3062</v>
      </c>
      <c r="C637" s="4" t="n">
        <f aca="false">IF(OR(T637="SSES",T637="VAR"),-COUNTIF(P$2:P$6715,R637)+1,IF(T637="ES",1,IF(OR(T637="CL",T637="OR",T637="SBOR",T637="SPFM",T637="FM",T637="SBFM",T637="FO",T637="GN",T637="SSGN"),0)))</f>
        <v>1</v>
      </c>
      <c r="D637" s="1" t="n">
        <v>636</v>
      </c>
      <c r="E637" s="1" t="s">
        <v>52</v>
      </c>
      <c r="F637" s="1" t="s">
        <v>53</v>
      </c>
      <c r="G637" s="1" t="s">
        <v>2727</v>
      </c>
      <c r="H637" s="1" t="s">
        <v>2780</v>
      </c>
      <c r="I637" s="1" t="s">
        <v>3015</v>
      </c>
      <c r="J637" s="1" t="s">
        <v>3016</v>
      </c>
      <c r="K637" s="1" t="s">
        <v>3017</v>
      </c>
      <c r="L637" s="1" t="s">
        <v>58</v>
      </c>
      <c r="M637" s="1" t="s">
        <v>2731</v>
      </c>
      <c r="N637" s="1" t="s">
        <v>2783</v>
      </c>
      <c r="O637" s="1" t="s">
        <v>2731</v>
      </c>
      <c r="P637" s="1" t="n">
        <v>8428</v>
      </c>
      <c r="Q637" s="1" t="n">
        <v>190328</v>
      </c>
      <c r="R637" s="1" t="n">
        <v>793525</v>
      </c>
      <c r="S637" s="1" t="n">
        <v>8428</v>
      </c>
      <c r="T637" s="1" t="s">
        <v>69</v>
      </c>
      <c r="U637" s="1" t="s">
        <v>3063</v>
      </c>
      <c r="V637" s="1" t="s">
        <v>3064</v>
      </c>
      <c r="W637" s="1" t="s">
        <v>3065</v>
      </c>
      <c r="X637" s="1" t="s">
        <v>3064</v>
      </c>
      <c r="Y637" s="1"/>
      <c r="Z637" s="1" t="n">
        <v>3</v>
      </c>
      <c r="AA637" s="1" t="s">
        <v>65</v>
      </c>
      <c r="AB637" s="1" t="s">
        <v>3066</v>
      </c>
      <c r="AC637" s="2" t="s">
        <v>66</v>
      </c>
      <c r="AD637" s="2" t="s">
        <v>67</v>
      </c>
    </row>
    <row r="638" customFormat="false" ht="12.75" hidden="false" customHeight="false" outlineLevel="0" collapsed="false">
      <c r="A638" s="3" t="s">
        <v>3067</v>
      </c>
      <c r="B638" s="1" t="s">
        <v>3068</v>
      </c>
      <c r="C638" s="4" t="n">
        <f aca="false">IF(OR(T638="SSES",T638="VAR"),-COUNTIF(P$2:P$6715,R638)+1,IF(T638="ES",1,IF(OR(T638="CL",T638="OR",T638="SBOR",T638="SPFM",T638="FM",T638="SBFM",T638="FO",T638="GN",T638="SSGN"),0)))</f>
        <v>1</v>
      </c>
      <c r="D638" s="1" t="n">
        <v>637</v>
      </c>
      <c r="E638" s="1" t="s">
        <v>52</v>
      </c>
      <c r="F638" s="1" t="s">
        <v>53</v>
      </c>
      <c r="G638" s="1" t="s">
        <v>2727</v>
      </c>
      <c r="H638" s="1" t="s">
        <v>2780</v>
      </c>
      <c r="I638" s="1" t="s">
        <v>3015</v>
      </c>
      <c r="J638" s="1" t="s">
        <v>3016</v>
      </c>
      <c r="K638" s="1" t="s">
        <v>3017</v>
      </c>
      <c r="L638" s="1" t="s">
        <v>58</v>
      </c>
      <c r="M638" s="1" t="s">
        <v>2731</v>
      </c>
      <c r="N638" s="1" t="s">
        <v>2783</v>
      </c>
      <c r="O638" s="1" t="s">
        <v>2731</v>
      </c>
      <c r="P638" s="1" t="n">
        <v>8439</v>
      </c>
      <c r="Q638" s="1" t="n">
        <v>190328</v>
      </c>
      <c r="R638" s="1" t="n">
        <v>793512</v>
      </c>
      <c r="S638" s="1" t="n">
        <v>8439</v>
      </c>
      <c r="T638" s="1" t="s">
        <v>69</v>
      </c>
      <c r="U638" s="1" t="s">
        <v>2634</v>
      </c>
      <c r="V638" s="1" t="s">
        <v>3069</v>
      </c>
      <c r="W638" s="1" t="s">
        <v>3070</v>
      </c>
      <c r="X638" s="1" t="s">
        <v>3069</v>
      </c>
      <c r="Y638" s="1" t="s">
        <v>3071</v>
      </c>
      <c r="Z638" s="1" t="n">
        <v>3</v>
      </c>
      <c r="AA638" s="1" t="s">
        <v>65</v>
      </c>
      <c r="AB638" s="1" t="s">
        <v>3072</v>
      </c>
      <c r="AC638" s="2" t="s">
        <v>66</v>
      </c>
      <c r="AD638" s="2" t="s">
        <v>67</v>
      </c>
    </row>
    <row r="639" customFormat="false" ht="12.75" hidden="false" customHeight="false" outlineLevel="0" collapsed="false">
      <c r="A639" s="3" t="s">
        <v>3073</v>
      </c>
      <c r="B639" s="1" t="s">
        <v>3074</v>
      </c>
      <c r="C639" s="4" t="n">
        <f aca="false">IF(OR(T639="SSES",T639="VAR"),-COUNTIF(P$2:P$6715,R639)+1,IF(T639="ES",1,IF(OR(T639="CL",T639="OR",T639="SBOR",T639="SPFM",T639="FM",T639="SBFM",T639="FO",T639="GN",T639="SSGN"),0)))</f>
        <v>0</v>
      </c>
      <c r="D639" s="1" t="n">
        <v>638</v>
      </c>
      <c r="E639" s="1" t="s">
        <v>52</v>
      </c>
      <c r="F639" s="1" t="s">
        <v>53</v>
      </c>
      <c r="G639" s="1" t="s">
        <v>2727</v>
      </c>
      <c r="H639" s="1" t="s">
        <v>2780</v>
      </c>
      <c r="I639" s="1" t="s">
        <v>3015</v>
      </c>
      <c r="J639" s="1" t="s">
        <v>3016</v>
      </c>
      <c r="K639" s="1" t="s">
        <v>3017</v>
      </c>
      <c r="L639" s="1" t="s">
        <v>58</v>
      </c>
      <c r="M639" s="1" t="s">
        <v>2731</v>
      </c>
      <c r="N639" s="1" t="s">
        <v>2783</v>
      </c>
      <c r="O639" s="1" t="s">
        <v>2731</v>
      </c>
      <c r="P639" s="1" t="n">
        <v>8441</v>
      </c>
      <c r="Q639" s="1" t="n">
        <v>8439</v>
      </c>
      <c r="R639" s="1" t="n">
        <v>8439</v>
      </c>
      <c r="S639" s="1" t="n">
        <v>8441</v>
      </c>
      <c r="T639" s="1" t="s">
        <v>1467</v>
      </c>
      <c r="U639" s="1" t="s">
        <v>3040</v>
      </c>
      <c r="V639" s="1" t="s">
        <v>3075</v>
      </c>
      <c r="W639" s="1" t="s">
        <v>3076</v>
      </c>
      <c r="X639" s="1" t="s">
        <v>3075</v>
      </c>
      <c r="Y639" s="1"/>
      <c r="Z639" s="1" t="n">
        <v>3</v>
      </c>
      <c r="AA639" s="1" t="s">
        <v>65</v>
      </c>
      <c r="AB639" s="1" t="s">
        <v>3077</v>
      </c>
      <c r="AC639" s="2" t="s">
        <v>66</v>
      </c>
      <c r="AD639" s="2" t="s">
        <v>67</v>
      </c>
    </row>
    <row r="640" customFormat="false" ht="12.75" hidden="false" customHeight="false" outlineLevel="0" collapsed="false">
      <c r="A640" s="3" t="s">
        <v>3078</v>
      </c>
      <c r="B640" s="1" t="s">
        <v>3079</v>
      </c>
      <c r="C640" s="4" t="n">
        <f aca="false">IF(OR(T640="SSES",T640="VAR"),-COUNTIF(P$2:P$6715,R640)+1,IF(T640="ES",1,IF(OR(T640="CL",T640="OR",T640="SBOR",T640="SPFM",T640="FM",T640="SBFM",T640="FO",T640="GN",T640="SSGN"),0)))</f>
        <v>1</v>
      </c>
      <c r="D640" s="1" t="n">
        <v>639</v>
      </c>
      <c r="E640" s="1" t="s">
        <v>52</v>
      </c>
      <c r="F640" s="1" t="s">
        <v>53</v>
      </c>
      <c r="G640" s="1" t="s">
        <v>2727</v>
      </c>
      <c r="H640" s="1" t="s">
        <v>2780</v>
      </c>
      <c r="I640" s="1" t="s">
        <v>3015</v>
      </c>
      <c r="J640" s="1" t="s">
        <v>3080</v>
      </c>
      <c r="K640" s="1" t="s">
        <v>3081</v>
      </c>
      <c r="L640" s="1" t="s">
        <v>58</v>
      </c>
      <c r="M640" s="1" t="s">
        <v>2731</v>
      </c>
      <c r="N640" s="1" t="s">
        <v>2783</v>
      </c>
      <c r="O640" s="1" t="s">
        <v>2731</v>
      </c>
      <c r="P640" s="1" t="n">
        <v>8321</v>
      </c>
      <c r="Q640" s="1" t="n">
        <v>190825</v>
      </c>
      <c r="R640" s="1" t="n">
        <v>190825</v>
      </c>
      <c r="S640" s="1" t="n">
        <v>8321</v>
      </c>
      <c r="T640" s="1" t="s">
        <v>69</v>
      </c>
      <c r="U640" s="1" t="s">
        <v>2634</v>
      </c>
      <c r="V640" s="1" t="s">
        <v>3082</v>
      </c>
      <c r="W640" s="1" t="s">
        <v>3083</v>
      </c>
      <c r="X640" s="1" t="s">
        <v>3082</v>
      </c>
      <c r="Y640" s="1" t="s">
        <v>3084</v>
      </c>
      <c r="Z640" s="1" t="n">
        <v>3</v>
      </c>
      <c r="AA640" s="1" t="s">
        <v>65</v>
      </c>
      <c r="AB640" s="1" t="s">
        <v>3085</v>
      </c>
      <c r="AC640" s="2" t="s">
        <v>66</v>
      </c>
      <c r="AD640" s="2" t="s">
        <v>67</v>
      </c>
    </row>
    <row r="641" customFormat="false" ht="12.75" hidden="false" customHeight="false" outlineLevel="0" collapsed="false">
      <c r="A641" s="3" t="s">
        <v>3086</v>
      </c>
      <c r="B641" s="1"/>
      <c r="C641" s="4" t="n">
        <f aca="false">IF(OR(T641="SSES",T641="VAR"),-COUNTIF(P$2:P$6715,R641)+1,IF(T641="ES",1,IF(OR(T641="CL",T641="OR",T641="SBOR",T641="SPFM",T641="FM",T641="SBFM",T641="FO",T641="GN",T641="SSGN"),0)))</f>
        <v>0</v>
      </c>
      <c r="D641" s="1" t="n">
        <v>640</v>
      </c>
      <c r="E641" s="1" t="s">
        <v>52</v>
      </c>
      <c r="F641" s="1" t="s">
        <v>53</v>
      </c>
      <c r="G641" s="1" t="s">
        <v>2727</v>
      </c>
      <c r="H641" s="1" t="s">
        <v>2780</v>
      </c>
      <c r="I641" s="1" t="s">
        <v>3015</v>
      </c>
      <c r="J641" s="1" t="s">
        <v>3080</v>
      </c>
      <c r="K641" s="1" t="s">
        <v>3081</v>
      </c>
      <c r="L641" s="1" t="s">
        <v>58</v>
      </c>
      <c r="M641" s="1" t="s">
        <v>2731</v>
      </c>
      <c r="N641" s="1" t="s">
        <v>2783</v>
      </c>
      <c r="O641" s="1" t="s">
        <v>2731</v>
      </c>
      <c r="P641" s="1" t="n">
        <v>251451</v>
      </c>
      <c r="Q641" s="1" t="n">
        <v>8321</v>
      </c>
      <c r="R641" s="1" t="n">
        <v>8321</v>
      </c>
      <c r="S641" s="1" t="n">
        <v>251451</v>
      </c>
      <c r="T641" s="1" t="s">
        <v>1467</v>
      </c>
      <c r="U641" s="1" t="s">
        <v>2634</v>
      </c>
      <c r="V641" s="1" t="s">
        <v>3087</v>
      </c>
      <c r="W641" s="1" t="s">
        <v>3088</v>
      </c>
      <c r="X641" s="1" t="s">
        <v>3087</v>
      </c>
      <c r="Y641" s="1"/>
      <c r="Z641" s="1" t="n">
        <v>3</v>
      </c>
      <c r="AA641" s="1" t="s">
        <v>65</v>
      </c>
      <c r="AB641" s="1" t="s">
        <v>3089</v>
      </c>
      <c r="AC641" s="2" t="s">
        <v>66</v>
      </c>
      <c r="AD641" s="2" t="s">
        <v>67</v>
      </c>
    </row>
    <row r="642" customFormat="false" ht="12.75" hidden="false" customHeight="false" outlineLevel="0" collapsed="false">
      <c r="A642" s="3" t="s">
        <v>3090</v>
      </c>
      <c r="B642" s="1" t="s">
        <v>3091</v>
      </c>
      <c r="C642" s="4" t="n">
        <f aca="false">IF(OR(T642="SSES",T642="VAR"),-COUNTIF(P$2:P$6715,R642)+1,IF(T642="ES",1,IF(OR(T642="CL",T642="OR",T642="SBOR",T642="SPFM",T642="FM",T642="SBFM",T642="FO",T642="GN",T642="SSGN"),0)))</f>
        <v>1</v>
      </c>
      <c r="D642" s="1" t="n">
        <v>641</v>
      </c>
      <c r="E642" s="1" t="s">
        <v>52</v>
      </c>
      <c r="F642" s="1" t="s">
        <v>53</v>
      </c>
      <c r="G642" s="1" t="s">
        <v>2727</v>
      </c>
      <c r="H642" s="1" t="s">
        <v>2780</v>
      </c>
      <c r="I642" s="1" t="s">
        <v>3015</v>
      </c>
      <c r="J642" s="1" t="s">
        <v>3092</v>
      </c>
      <c r="K642" s="1" t="s">
        <v>3093</v>
      </c>
      <c r="L642" s="1" t="s">
        <v>58</v>
      </c>
      <c r="M642" s="1" t="s">
        <v>2731</v>
      </c>
      <c r="N642" s="1" t="s">
        <v>2783</v>
      </c>
      <c r="O642" s="1" t="s">
        <v>2731</v>
      </c>
      <c r="P642" s="1" t="n">
        <v>222496</v>
      </c>
      <c r="Q642" s="1" t="n">
        <v>203288</v>
      </c>
      <c r="R642" s="1" t="n">
        <v>203288</v>
      </c>
      <c r="S642" s="1" t="n">
        <v>222496</v>
      </c>
      <c r="T642" s="1" t="s">
        <v>69</v>
      </c>
      <c r="U642" s="1" t="s">
        <v>3094</v>
      </c>
      <c r="V642" s="1" t="s">
        <v>3095</v>
      </c>
      <c r="W642" s="1" t="s">
        <v>3096</v>
      </c>
      <c r="X642" s="1" t="s">
        <v>3095</v>
      </c>
      <c r="Y642" s="1"/>
      <c r="Z642" s="1" t="n">
        <v>3</v>
      </c>
      <c r="AA642" s="1" t="s">
        <v>65</v>
      </c>
      <c r="AB642" s="1" t="s">
        <v>3097</v>
      </c>
      <c r="AC642" s="2" t="s">
        <v>66</v>
      </c>
      <c r="AD642" s="2" t="s">
        <v>67</v>
      </c>
    </row>
    <row r="643" customFormat="false" ht="12.75" hidden="false" customHeight="false" outlineLevel="0" collapsed="false">
      <c r="A643" s="3" t="s">
        <v>3098</v>
      </c>
      <c r="B643" s="1"/>
      <c r="C643" s="4" t="n">
        <f aca="false">IF(OR(T643="SSES",T643="VAR"),-COUNTIF(P$2:P$6715,R643)+1,IF(T643="ES",1,IF(OR(T643="CL",T643="OR",T643="SBOR",T643="SPFM",T643="FM",T643="SBFM",T643="FO",T643="GN",T643="SSGN"),0)))</f>
        <v>1</v>
      </c>
      <c r="D643" s="1" t="n">
        <v>642</v>
      </c>
      <c r="E643" s="1" t="s">
        <v>52</v>
      </c>
      <c r="F643" s="1" t="s">
        <v>53</v>
      </c>
      <c r="G643" s="1" t="s">
        <v>2727</v>
      </c>
      <c r="H643" s="1" t="s">
        <v>2780</v>
      </c>
      <c r="I643" s="1" t="s">
        <v>3015</v>
      </c>
      <c r="J643" s="1" t="s">
        <v>3092</v>
      </c>
      <c r="K643" s="1" t="s">
        <v>3093</v>
      </c>
      <c r="L643" s="1" t="s">
        <v>58</v>
      </c>
      <c r="M643" s="1" t="s">
        <v>2731</v>
      </c>
      <c r="N643" s="1" t="s">
        <v>2783</v>
      </c>
      <c r="O643" s="1" t="s">
        <v>2731</v>
      </c>
      <c r="P643" s="1" t="n">
        <v>9304</v>
      </c>
      <c r="Q643" s="1" t="n">
        <v>193094</v>
      </c>
      <c r="R643" s="1" t="n">
        <v>793585</v>
      </c>
      <c r="S643" s="1" t="n">
        <v>9304</v>
      </c>
      <c r="T643" s="1" t="s">
        <v>69</v>
      </c>
      <c r="U643" s="1" t="s">
        <v>3094</v>
      </c>
      <c r="V643" s="1" t="s">
        <v>3099</v>
      </c>
      <c r="W643" s="1" t="s">
        <v>3100</v>
      </c>
      <c r="X643" s="1" t="s">
        <v>3099</v>
      </c>
      <c r="Y643" s="1"/>
      <c r="Z643" s="1" t="n">
        <v>3</v>
      </c>
      <c r="AA643" s="1" t="s">
        <v>65</v>
      </c>
      <c r="AB643" s="1" t="s">
        <v>3101</v>
      </c>
      <c r="AC643" s="2" t="s">
        <v>66</v>
      </c>
      <c r="AD643" s="2" t="s">
        <v>67</v>
      </c>
    </row>
    <row r="644" customFormat="false" ht="12.75" hidden="false" customHeight="false" outlineLevel="0" collapsed="false">
      <c r="A644" s="3" t="s">
        <v>3102</v>
      </c>
      <c r="B644" s="1"/>
      <c r="C644" s="4" t="n">
        <f aca="false">IF(OR(T644="SSES",T644="VAR"),-COUNTIF(P$2:P$6715,R644)+1,IF(T644="ES",1,IF(OR(T644="CL",T644="OR",T644="SBOR",T644="SPFM",T644="FM",T644="SBFM",T644="FO",T644="GN",T644="SSGN"),0)))</f>
        <v>1</v>
      </c>
      <c r="D644" s="1" t="n">
        <v>643</v>
      </c>
      <c r="E644" s="1" t="s">
        <v>52</v>
      </c>
      <c r="F644" s="1" t="s">
        <v>53</v>
      </c>
      <c r="G644" s="1" t="s">
        <v>2727</v>
      </c>
      <c r="H644" s="1" t="s">
        <v>2780</v>
      </c>
      <c r="I644" s="1" t="s">
        <v>3015</v>
      </c>
      <c r="J644" s="1" t="s">
        <v>3092</v>
      </c>
      <c r="K644" s="1" t="s">
        <v>3103</v>
      </c>
      <c r="L644" s="1" t="s">
        <v>58</v>
      </c>
      <c r="M644" s="1" t="s">
        <v>2731</v>
      </c>
      <c r="N644" s="1" t="s">
        <v>2783</v>
      </c>
      <c r="O644" s="1" t="s">
        <v>2731</v>
      </c>
      <c r="P644" s="1" t="n">
        <v>9168</v>
      </c>
      <c r="Q644" s="1" t="n">
        <v>191439</v>
      </c>
      <c r="R644" s="1" t="n">
        <v>796269</v>
      </c>
      <c r="S644" s="1" t="n">
        <v>9168</v>
      </c>
      <c r="T644" s="1" t="s">
        <v>69</v>
      </c>
      <c r="U644" s="1" t="s">
        <v>2930</v>
      </c>
      <c r="V644" s="1" t="s">
        <v>3104</v>
      </c>
      <c r="W644" s="1" t="s">
        <v>3105</v>
      </c>
      <c r="X644" s="1" t="s">
        <v>3104</v>
      </c>
      <c r="Y644" s="1"/>
      <c r="Z644" s="1" t="n">
        <v>3</v>
      </c>
      <c r="AA644" s="1" t="s">
        <v>65</v>
      </c>
      <c r="AB644" s="1" t="s">
        <v>3106</v>
      </c>
      <c r="AC644" s="2" t="s">
        <v>66</v>
      </c>
      <c r="AD644" s="2" t="s">
        <v>67</v>
      </c>
    </row>
    <row r="645" customFormat="false" ht="12.75" hidden="false" customHeight="false" outlineLevel="0" collapsed="false">
      <c r="A645" s="3" t="s">
        <v>3107</v>
      </c>
      <c r="B645" s="1"/>
      <c r="C645" s="4" t="n">
        <f aca="false">IF(OR(T645="SSES",T645="VAR"),-COUNTIF(P$2:P$6715,R645)+1,IF(T645="ES",1,IF(OR(T645="CL",T645="OR",T645="SBOR",T645="SPFM",T645="FM",T645="SBFM",T645="FO",T645="GN",T645="SSGN"),0)))</f>
        <v>1</v>
      </c>
      <c r="D645" s="1" t="n">
        <v>644</v>
      </c>
      <c r="E645" s="1" t="s">
        <v>52</v>
      </c>
      <c r="F645" s="1" t="s">
        <v>53</v>
      </c>
      <c r="G645" s="1" t="s">
        <v>2727</v>
      </c>
      <c r="H645" s="1" t="s">
        <v>2780</v>
      </c>
      <c r="I645" s="1" t="s">
        <v>3015</v>
      </c>
      <c r="J645" s="1" t="s">
        <v>3092</v>
      </c>
      <c r="K645" s="1" t="s">
        <v>3103</v>
      </c>
      <c r="L645" s="1" t="s">
        <v>58</v>
      </c>
      <c r="M645" s="1" t="s">
        <v>2731</v>
      </c>
      <c r="N645" s="1" t="s">
        <v>2783</v>
      </c>
      <c r="O645" s="1" t="s">
        <v>2731</v>
      </c>
      <c r="P645" s="1" t="n">
        <v>222333</v>
      </c>
      <c r="Q645" s="1" t="n">
        <v>194730</v>
      </c>
      <c r="R645" s="1" t="n">
        <v>194730</v>
      </c>
      <c r="S645" s="1" t="n">
        <v>222333</v>
      </c>
      <c r="T645" s="1" t="s">
        <v>69</v>
      </c>
      <c r="U645" s="1" t="s">
        <v>3108</v>
      </c>
      <c r="V645" s="1" t="s">
        <v>3109</v>
      </c>
      <c r="W645" s="1" t="s">
        <v>3110</v>
      </c>
      <c r="X645" s="1" t="s">
        <v>3109</v>
      </c>
      <c r="Y645" s="1"/>
      <c r="Z645" s="1" t="n">
        <v>3</v>
      </c>
      <c r="AA645" s="1" t="s">
        <v>65</v>
      </c>
      <c r="AB645" s="1" t="s">
        <v>3111</v>
      </c>
      <c r="AC645" s="2" t="s">
        <v>66</v>
      </c>
      <c r="AD645" s="2" t="s">
        <v>67</v>
      </c>
    </row>
    <row r="646" customFormat="false" ht="12.75" hidden="false" customHeight="false" outlineLevel="0" collapsed="false">
      <c r="A646" s="3" t="s">
        <v>3112</v>
      </c>
      <c r="B646" s="1"/>
      <c r="C646" s="4" t="n">
        <f aca="false">IF(OR(T646="SSES",T646="VAR"),-COUNTIF(P$2:P$6715,R646)+1,IF(T646="ES",1,IF(OR(T646="CL",T646="OR",T646="SBOR",T646="SPFM",T646="FM",T646="SBFM",T646="FO",T646="GN",T646="SSGN"),0)))</f>
        <v>1</v>
      </c>
      <c r="D646" s="1" t="n">
        <v>645</v>
      </c>
      <c r="E646" s="1" t="s">
        <v>52</v>
      </c>
      <c r="F646" s="1" t="s">
        <v>53</v>
      </c>
      <c r="G646" s="1" t="s">
        <v>2727</v>
      </c>
      <c r="H646" s="1" t="s">
        <v>2780</v>
      </c>
      <c r="I646" s="1" t="s">
        <v>3015</v>
      </c>
      <c r="J646" s="1" t="s">
        <v>3092</v>
      </c>
      <c r="K646" s="1" t="s">
        <v>3103</v>
      </c>
      <c r="L646" s="1" t="s">
        <v>58</v>
      </c>
      <c r="M646" s="1" t="s">
        <v>2731</v>
      </c>
      <c r="N646" s="1" t="s">
        <v>2783</v>
      </c>
      <c r="O646" s="1" t="s">
        <v>2731</v>
      </c>
      <c r="P646" s="1" t="n">
        <v>222335</v>
      </c>
      <c r="Q646" s="1" t="n">
        <v>194730</v>
      </c>
      <c r="R646" s="1" t="n">
        <v>194730</v>
      </c>
      <c r="S646" s="1" t="n">
        <v>222335</v>
      </c>
      <c r="T646" s="1" t="s">
        <v>69</v>
      </c>
      <c r="U646" s="1" t="s">
        <v>3113</v>
      </c>
      <c r="V646" s="1" t="s">
        <v>3114</v>
      </c>
      <c r="W646" s="1" t="s">
        <v>3115</v>
      </c>
      <c r="X646" s="1" t="s">
        <v>3114</v>
      </c>
      <c r="Y646" s="1"/>
      <c r="Z646" s="1" t="n">
        <v>3</v>
      </c>
      <c r="AA646" s="1" t="s">
        <v>65</v>
      </c>
      <c r="AB646" s="1" t="s">
        <v>3116</v>
      </c>
      <c r="AC646" s="2" t="s">
        <v>66</v>
      </c>
      <c r="AD646" s="2" t="s">
        <v>67</v>
      </c>
    </row>
    <row r="647" customFormat="false" ht="12.75" hidden="false" customHeight="false" outlineLevel="0" collapsed="false">
      <c r="A647" s="3" t="s">
        <v>3117</v>
      </c>
      <c r="B647" s="1"/>
      <c r="C647" s="4" t="n">
        <f aca="false">IF(OR(T647="SSES",T647="VAR"),-COUNTIF(P$2:P$6715,R647)+1,IF(T647="ES",1,IF(OR(T647="CL",T647="OR",T647="SBOR",T647="SPFM",T647="FM",T647="SBFM",T647="FO",T647="GN",T647="SSGN"),0)))</f>
        <v>0</v>
      </c>
      <c r="D647" s="1" t="n">
        <v>646</v>
      </c>
      <c r="E647" s="1" t="s">
        <v>52</v>
      </c>
      <c r="F647" s="1" t="s">
        <v>53</v>
      </c>
      <c r="G647" s="1" t="s">
        <v>2727</v>
      </c>
      <c r="H647" s="1" t="s">
        <v>2780</v>
      </c>
      <c r="I647" s="1" t="s">
        <v>3015</v>
      </c>
      <c r="J647" s="1" t="s">
        <v>3092</v>
      </c>
      <c r="K647" s="1" t="s">
        <v>3118</v>
      </c>
      <c r="L647" s="1" t="s">
        <v>58</v>
      </c>
      <c r="M647" s="1" t="s">
        <v>2731</v>
      </c>
      <c r="N647" s="1" t="s">
        <v>2783</v>
      </c>
      <c r="O647" s="1" t="s">
        <v>2731</v>
      </c>
      <c r="P647" s="1" t="n">
        <v>188661</v>
      </c>
      <c r="Q647" s="1" t="n">
        <v>793078</v>
      </c>
      <c r="R647" s="1" t="n">
        <v>793078</v>
      </c>
      <c r="S647" s="1" t="n">
        <v>188661</v>
      </c>
      <c r="T647" s="1" t="s">
        <v>61</v>
      </c>
      <c r="U647" s="1" t="s">
        <v>3119</v>
      </c>
      <c r="V647" s="1" t="s">
        <v>3120</v>
      </c>
      <c r="W647" s="1" t="s">
        <v>3121</v>
      </c>
      <c r="X647" s="1" t="s">
        <v>3120</v>
      </c>
      <c r="Y647" s="1"/>
      <c r="Z647" s="1"/>
      <c r="AA647" s="1" t="s">
        <v>65</v>
      </c>
      <c r="AB647" s="1"/>
      <c r="AC647" s="2" t="s">
        <v>66</v>
      </c>
      <c r="AD647" s="2" t="s">
        <v>67</v>
      </c>
    </row>
    <row r="648" customFormat="false" ht="12.75" hidden="false" customHeight="false" outlineLevel="0" collapsed="false">
      <c r="A648" s="3" t="s">
        <v>3122</v>
      </c>
      <c r="B648" s="1" t="s">
        <v>3123</v>
      </c>
      <c r="C648" s="4" t="n">
        <f aca="false">IF(OR(T648="SSES",T648="VAR"),-COUNTIF(P$2:P$6715,R648)+1,IF(T648="ES",1,IF(OR(T648="CL",T648="OR",T648="SBOR",T648="SPFM",T648="FM",T648="SBFM",T648="FO",T648="GN",T648="SSGN"),0)))</f>
        <v>1</v>
      </c>
      <c r="D648" s="1" t="n">
        <v>647</v>
      </c>
      <c r="E648" s="1" t="s">
        <v>52</v>
      </c>
      <c r="F648" s="1" t="s">
        <v>53</v>
      </c>
      <c r="G648" s="1" t="s">
        <v>2727</v>
      </c>
      <c r="H648" s="1" t="s">
        <v>2780</v>
      </c>
      <c r="I648" s="1" t="s">
        <v>3015</v>
      </c>
      <c r="J648" s="1" t="s">
        <v>3092</v>
      </c>
      <c r="K648" s="1" t="s">
        <v>3118</v>
      </c>
      <c r="L648" s="1" t="s">
        <v>58</v>
      </c>
      <c r="M648" s="1" t="s">
        <v>2731</v>
      </c>
      <c r="N648" s="1" t="s">
        <v>2783</v>
      </c>
      <c r="O648" s="1" t="s">
        <v>2731</v>
      </c>
      <c r="P648" s="1" t="n">
        <v>222607</v>
      </c>
      <c r="Q648" s="1" t="n">
        <v>188661</v>
      </c>
      <c r="R648" s="1" t="n">
        <v>796276</v>
      </c>
      <c r="S648" s="1" t="n">
        <v>222607</v>
      </c>
      <c r="T648" s="1" t="s">
        <v>69</v>
      </c>
      <c r="U648" s="1" t="s">
        <v>3124</v>
      </c>
      <c r="V648" s="1" t="s">
        <v>3125</v>
      </c>
      <c r="W648" s="1" t="s">
        <v>3126</v>
      </c>
      <c r="X648" s="1" t="s">
        <v>3125</v>
      </c>
      <c r="Y648" s="1"/>
      <c r="Z648" s="1" t="n">
        <v>3</v>
      </c>
      <c r="AA648" s="1" t="s">
        <v>65</v>
      </c>
      <c r="AB648" s="1" t="s">
        <v>3127</v>
      </c>
      <c r="AC648" s="2" t="s">
        <v>66</v>
      </c>
      <c r="AD648" s="2" t="s">
        <v>67</v>
      </c>
    </row>
    <row r="649" customFormat="false" ht="12.75" hidden="false" customHeight="false" outlineLevel="0" collapsed="false">
      <c r="A649" s="3" t="s">
        <v>3128</v>
      </c>
      <c r="B649" s="1" t="s">
        <v>3129</v>
      </c>
      <c r="C649" s="4" t="n">
        <f aca="false">IF(OR(T649="SSES",T649="VAR"),-COUNTIF(P$2:P$6715,R649)+1,IF(T649="ES",1,IF(OR(T649="CL",T649="OR",T649="SBOR",T649="SPFM",T649="FM",T649="SBFM",T649="FO",T649="GN",T649="SSGN"),0)))</f>
        <v>1</v>
      </c>
      <c r="D649" s="1" t="n">
        <v>648</v>
      </c>
      <c r="E649" s="1" t="s">
        <v>52</v>
      </c>
      <c r="F649" s="1" t="s">
        <v>53</v>
      </c>
      <c r="G649" s="1" t="s">
        <v>2727</v>
      </c>
      <c r="H649" s="1" t="s">
        <v>2780</v>
      </c>
      <c r="I649" s="1" t="s">
        <v>3015</v>
      </c>
      <c r="J649" s="1" t="s">
        <v>3092</v>
      </c>
      <c r="K649" s="1" t="s">
        <v>3118</v>
      </c>
      <c r="L649" s="1" t="s">
        <v>58</v>
      </c>
      <c r="M649" s="1" t="s">
        <v>2731</v>
      </c>
      <c r="N649" s="1" t="s">
        <v>2783</v>
      </c>
      <c r="O649" s="1" t="s">
        <v>2731</v>
      </c>
      <c r="P649" s="1" t="n">
        <v>222579</v>
      </c>
      <c r="Q649" s="1" t="n">
        <v>196898</v>
      </c>
      <c r="R649" s="1" t="n">
        <v>197992</v>
      </c>
      <c r="S649" s="1" t="n">
        <v>222579</v>
      </c>
      <c r="T649" s="1" t="s">
        <v>69</v>
      </c>
      <c r="U649" s="1" t="s">
        <v>511</v>
      </c>
      <c r="V649" s="1" t="s">
        <v>3130</v>
      </c>
      <c r="W649" s="1" t="s">
        <v>3131</v>
      </c>
      <c r="X649" s="1" t="s">
        <v>3130</v>
      </c>
      <c r="Y649" s="1" t="s">
        <v>3132</v>
      </c>
      <c r="Z649" s="1" t="n">
        <v>3</v>
      </c>
      <c r="AA649" s="1" t="s">
        <v>65</v>
      </c>
      <c r="AB649" s="1" t="s">
        <v>3133</v>
      </c>
      <c r="AC649" s="2" t="s">
        <v>66</v>
      </c>
      <c r="AD649" s="2" t="s">
        <v>67</v>
      </c>
    </row>
    <row r="650" customFormat="false" ht="12.75" hidden="false" customHeight="false" outlineLevel="0" collapsed="false">
      <c r="A650" s="3" t="s">
        <v>3134</v>
      </c>
      <c r="B650" s="1"/>
      <c r="C650" s="4" t="n">
        <f aca="false">IF(OR(T650="SSES",T650="VAR"),-COUNTIF(P$2:P$6715,R650)+1,IF(T650="ES",1,IF(OR(T650="CL",T650="OR",T650="SBOR",T650="SPFM",T650="FM",T650="SBFM",T650="FO",T650="GN",T650="SSGN"),0)))</f>
        <v>1</v>
      </c>
      <c r="D650" s="1" t="n">
        <v>649</v>
      </c>
      <c r="E650" s="1" t="s">
        <v>52</v>
      </c>
      <c r="F650" s="1" t="s">
        <v>53</v>
      </c>
      <c r="G650" s="1" t="s">
        <v>2727</v>
      </c>
      <c r="H650" s="1" t="s">
        <v>2780</v>
      </c>
      <c r="I650" s="1" t="s">
        <v>3015</v>
      </c>
      <c r="J650" s="1" t="s">
        <v>3092</v>
      </c>
      <c r="K650" s="1" t="s">
        <v>3118</v>
      </c>
      <c r="L650" s="1" t="s">
        <v>58</v>
      </c>
      <c r="M650" s="1" t="s">
        <v>2731</v>
      </c>
      <c r="N650" s="1" t="s">
        <v>2783</v>
      </c>
      <c r="O650" s="1" t="s">
        <v>2731</v>
      </c>
      <c r="P650" s="1" t="n">
        <v>222558</v>
      </c>
      <c r="Q650" s="1" t="n">
        <v>196898</v>
      </c>
      <c r="R650" s="1" t="n">
        <v>793614</v>
      </c>
      <c r="S650" s="1" t="n">
        <v>222558</v>
      </c>
      <c r="T650" s="1" t="s">
        <v>69</v>
      </c>
      <c r="U650" s="1" t="s">
        <v>3135</v>
      </c>
      <c r="V650" s="1" t="s">
        <v>3136</v>
      </c>
      <c r="W650" s="1" t="s">
        <v>3137</v>
      </c>
      <c r="X650" s="1" t="s">
        <v>3136</v>
      </c>
      <c r="Y650" s="1"/>
      <c r="Z650" s="1" t="n">
        <v>3</v>
      </c>
      <c r="AA650" s="1" t="s">
        <v>65</v>
      </c>
      <c r="AB650" s="1" t="s">
        <v>3138</v>
      </c>
      <c r="AC650" s="2" t="s">
        <v>66</v>
      </c>
      <c r="AD650" s="2" t="s">
        <v>67</v>
      </c>
    </row>
    <row r="651" customFormat="false" ht="12.75" hidden="false" customHeight="false" outlineLevel="0" collapsed="false">
      <c r="A651" s="3" t="s">
        <v>3139</v>
      </c>
      <c r="B651" s="1"/>
      <c r="C651" s="4" t="n">
        <f aca="false">IF(OR(T651="SSES",T651="VAR"),-COUNTIF(P$2:P$6715,R651)+1,IF(T651="ES",1,IF(OR(T651="CL",T651="OR",T651="SBOR",T651="SPFM",T651="FM",T651="SBFM",T651="FO",T651="GN",T651="SSGN"),0)))</f>
        <v>1</v>
      </c>
      <c r="D651" s="1" t="n">
        <v>650</v>
      </c>
      <c r="E651" s="1" t="s">
        <v>52</v>
      </c>
      <c r="F651" s="1" t="s">
        <v>53</v>
      </c>
      <c r="G651" s="1" t="s">
        <v>2727</v>
      </c>
      <c r="H651" s="1" t="s">
        <v>2780</v>
      </c>
      <c r="I651" s="1" t="s">
        <v>3015</v>
      </c>
      <c r="J651" s="1" t="s">
        <v>3092</v>
      </c>
      <c r="K651" s="1" t="s">
        <v>3140</v>
      </c>
      <c r="L651" s="1" t="s">
        <v>58</v>
      </c>
      <c r="M651" s="1" t="s">
        <v>2731</v>
      </c>
      <c r="N651" s="1" t="s">
        <v>2783</v>
      </c>
      <c r="O651" s="1" t="s">
        <v>2731</v>
      </c>
      <c r="P651" s="1" t="n">
        <v>8782</v>
      </c>
      <c r="Q651" s="1" t="n">
        <v>190174</v>
      </c>
      <c r="R651" s="1" t="n">
        <v>793622</v>
      </c>
      <c r="S651" s="1" t="n">
        <v>8782</v>
      </c>
      <c r="T651" s="1" t="s">
        <v>69</v>
      </c>
      <c r="U651" s="1" t="s">
        <v>3141</v>
      </c>
      <c r="V651" s="1" t="s">
        <v>3142</v>
      </c>
      <c r="W651" s="1" t="s">
        <v>3143</v>
      </c>
      <c r="X651" s="1" t="s">
        <v>3142</v>
      </c>
      <c r="Y651" s="1"/>
      <c r="Z651" s="1" t="n">
        <v>3</v>
      </c>
      <c r="AA651" s="1" t="s">
        <v>65</v>
      </c>
      <c r="AB651" s="1" t="s">
        <v>3144</v>
      </c>
      <c r="AC651" s="2" t="s">
        <v>66</v>
      </c>
      <c r="AD651" s="2" t="s">
        <v>67</v>
      </c>
    </row>
    <row r="652" customFormat="false" ht="12.75" hidden="false" customHeight="false" outlineLevel="0" collapsed="false">
      <c r="A652" s="3" t="s">
        <v>3145</v>
      </c>
      <c r="B652" s="1" t="s">
        <v>3146</v>
      </c>
      <c r="C652" s="4" t="n">
        <f aca="false">IF(OR(T652="SSES",T652="VAR"),-COUNTIF(P$2:P$6715,R652)+1,IF(T652="ES",1,IF(OR(T652="CL",T652="OR",T652="SBOR",T652="SPFM",T652="FM",T652="SBFM",T652="FO",T652="GN",T652="SSGN"),0)))</f>
        <v>1</v>
      </c>
      <c r="D652" s="1" t="n">
        <v>651</v>
      </c>
      <c r="E652" s="1" t="s">
        <v>52</v>
      </c>
      <c r="F652" s="1" t="s">
        <v>53</v>
      </c>
      <c r="G652" s="1" t="s">
        <v>2727</v>
      </c>
      <c r="H652" s="1" t="s">
        <v>2780</v>
      </c>
      <c r="I652" s="1" t="s">
        <v>3015</v>
      </c>
      <c r="J652" s="1" t="s">
        <v>3092</v>
      </c>
      <c r="K652" s="1" t="s">
        <v>3147</v>
      </c>
      <c r="L652" s="1" t="s">
        <v>58</v>
      </c>
      <c r="M652" s="1" t="s">
        <v>2731</v>
      </c>
      <c r="N652" s="1" t="s">
        <v>2783</v>
      </c>
      <c r="O652" s="1" t="s">
        <v>2731</v>
      </c>
      <c r="P652" s="1" t="n">
        <v>9192</v>
      </c>
      <c r="Q652" s="1" t="n">
        <v>189022</v>
      </c>
      <c r="R652" s="1" t="n">
        <v>793626</v>
      </c>
      <c r="S652" s="1" t="n">
        <v>9192</v>
      </c>
      <c r="T652" s="1" t="s">
        <v>69</v>
      </c>
      <c r="U652" s="1" t="s">
        <v>3148</v>
      </c>
      <c r="V652" s="1" t="s">
        <v>3149</v>
      </c>
      <c r="W652" s="1" t="s">
        <v>3150</v>
      </c>
      <c r="X652" s="1" t="s">
        <v>3149</v>
      </c>
      <c r="Y652" s="1" t="s">
        <v>3151</v>
      </c>
      <c r="Z652" s="1" t="n">
        <v>3</v>
      </c>
      <c r="AA652" s="1" t="s">
        <v>65</v>
      </c>
      <c r="AB652" s="1" t="s">
        <v>3152</v>
      </c>
      <c r="AC652" s="2" t="s">
        <v>66</v>
      </c>
      <c r="AD652" s="2" t="s">
        <v>67</v>
      </c>
    </row>
    <row r="653" customFormat="false" ht="12.75" hidden="false" customHeight="false" outlineLevel="0" collapsed="false">
      <c r="A653" s="3" t="s">
        <v>3153</v>
      </c>
      <c r="B653" s="1"/>
      <c r="C653" s="4" t="n">
        <f aca="false">IF(OR(T653="SSES",T653="VAR"),-COUNTIF(P$2:P$6715,R653)+1,IF(T653="ES",1,IF(OR(T653="CL",T653="OR",T653="SBOR",T653="SPFM",T653="FM",T653="SBFM",T653="FO",T653="GN",T653="SSGN"),0)))</f>
        <v>1</v>
      </c>
      <c r="D653" s="1" t="n">
        <v>652</v>
      </c>
      <c r="E653" s="1" t="s">
        <v>52</v>
      </c>
      <c r="F653" s="1" t="s">
        <v>53</v>
      </c>
      <c r="G653" s="1" t="s">
        <v>2727</v>
      </c>
      <c r="H653" s="1" t="s">
        <v>2780</v>
      </c>
      <c r="I653" s="1" t="s">
        <v>3015</v>
      </c>
      <c r="J653" s="1" t="s">
        <v>3092</v>
      </c>
      <c r="K653" s="1" t="s">
        <v>3147</v>
      </c>
      <c r="L653" s="1" t="s">
        <v>58</v>
      </c>
      <c r="M653" s="1" t="s">
        <v>2731</v>
      </c>
      <c r="N653" s="1" t="s">
        <v>2783</v>
      </c>
      <c r="O653" s="1" t="s">
        <v>2731</v>
      </c>
      <c r="P653" s="1" t="n">
        <v>9204</v>
      </c>
      <c r="Q653" s="1" t="n">
        <v>189022</v>
      </c>
      <c r="R653" s="1" t="n">
        <v>793626</v>
      </c>
      <c r="S653" s="1" t="n">
        <v>9204</v>
      </c>
      <c r="T653" s="1" t="s">
        <v>69</v>
      </c>
      <c r="U653" s="1" t="s">
        <v>3154</v>
      </c>
      <c r="V653" s="1" t="s">
        <v>3155</v>
      </c>
      <c r="W653" s="1" t="s">
        <v>3156</v>
      </c>
      <c r="X653" s="1" t="s">
        <v>3155</v>
      </c>
      <c r="Y653" s="1"/>
      <c r="Z653" s="1" t="n">
        <v>3</v>
      </c>
      <c r="AA653" s="1" t="s">
        <v>65</v>
      </c>
      <c r="AB653" s="1" t="s">
        <v>3157</v>
      </c>
      <c r="AC653" s="2" t="s">
        <v>66</v>
      </c>
      <c r="AD653" s="2" t="s">
        <v>67</v>
      </c>
    </row>
    <row r="654" customFormat="false" ht="12.75" hidden="false" customHeight="false" outlineLevel="0" collapsed="false">
      <c r="A654" s="3" t="s">
        <v>3158</v>
      </c>
      <c r="B654" s="1"/>
      <c r="C654" s="4" t="n">
        <f aca="false">IF(OR(T654="SSES",T654="VAR"),-COUNTIF(P$2:P$6715,R654)+1,IF(T654="ES",1,IF(OR(T654="CL",T654="OR",T654="SBOR",T654="SPFM",T654="FM",T654="SBFM",T654="FO",T654="GN",T654="SSGN"),0)))</f>
        <v>1</v>
      </c>
      <c r="D654" s="1" t="n">
        <v>653</v>
      </c>
      <c r="E654" s="1" t="s">
        <v>52</v>
      </c>
      <c r="F654" s="1" t="s">
        <v>53</v>
      </c>
      <c r="G654" s="1" t="s">
        <v>2727</v>
      </c>
      <c r="H654" s="1" t="s">
        <v>2780</v>
      </c>
      <c r="I654" s="1" t="s">
        <v>3015</v>
      </c>
      <c r="J654" s="1" t="s">
        <v>3092</v>
      </c>
      <c r="K654" s="1" t="s">
        <v>3147</v>
      </c>
      <c r="L654" s="1" t="s">
        <v>58</v>
      </c>
      <c r="M654" s="1" t="s">
        <v>2731</v>
      </c>
      <c r="N654" s="1" t="s">
        <v>2783</v>
      </c>
      <c r="O654" s="1" t="s">
        <v>2731</v>
      </c>
      <c r="P654" s="1" t="n">
        <v>9215</v>
      </c>
      <c r="Q654" s="1" t="n">
        <v>189022</v>
      </c>
      <c r="R654" s="1" t="n">
        <v>793626</v>
      </c>
      <c r="S654" s="1" t="n">
        <v>9215</v>
      </c>
      <c r="T654" s="1" t="s">
        <v>69</v>
      </c>
      <c r="U654" s="1" t="s">
        <v>3159</v>
      </c>
      <c r="V654" s="1" t="s">
        <v>3160</v>
      </c>
      <c r="W654" s="1" t="s">
        <v>3161</v>
      </c>
      <c r="X654" s="1" t="s">
        <v>3160</v>
      </c>
      <c r="Y654" s="1"/>
      <c r="Z654" s="1" t="n">
        <v>3</v>
      </c>
      <c r="AA654" s="1" t="s">
        <v>65</v>
      </c>
      <c r="AB654" s="1" t="s">
        <v>3162</v>
      </c>
      <c r="AC654" s="2" t="s">
        <v>66</v>
      </c>
      <c r="AD654" s="2" t="s">
        <v>67</v>
      </c>
    </row>
    <row r="655" customFormat="false" ht="12.75" hidden="false" customHeight="false" outlineLevel="0" collapsed="false">
      <c r="A655" s="3" t="s">
        <v>3163</v>
      </c>
      <c r="B655" s="1"/>
      <c r="C655" s="4" t="n">
        <f aca="false">IF(OR(T655="SSES",T655="VAR"),-COUNTIF(P$2:P$6715,R655)+1,IF(T655="ES",1,IF(OR(T655="CL",T655="OR",T655="SBOR",T655="SPFM",T655="FM",T655="SBFM",T655="FO",T655="GN",T655="SSGN"),0)))</f>
        <v>1</v>
      </c>
      <c r="D655" s="1" t="n">
        <v>654</v>
      </c>
      <c r="E655" s="1" t="s">
        <v>52</v>
      </c>
      <c r="F655" s="1" t="s">
        <v>53</v>
      </c>
      <c r="G655" s="1" t="s">
        <v>2727</v>
      </c>
      <c r="H655" s="1" t="s">
        <v>2780</v>
      </c>
      <c r="I655" s="1" t="s">
        <v>3015</v>
      </c>
      <c r="J655" s="1" t="s">
        <v>3164</v>
      </c>
      <c r="K655" s="1" t="s">
        <v>3165</v>
      </c>
      <c r="L655" s="1" t="s">
        <v>58</v>
      </c>
      <c r="M655" s="1" t="s">
        <v>2731</v>
      </c>
      <c r="N655" s="1" t="s">
        <v>2783</v>
      </c>
      <c r="O655" s="1" t="s">
        <v>2731</v>
      </c>
      <c r="P655" s="1" t="n">
        <v>8520</v>
      </c>
      <c r="Q655" s="1" t="n">
        <v>195094</v>
      </c>
      <c r="R655" s="1" t="n">
        <v>796252</v>
      </c>
      <c r="S655" s="1" t="n">
        <v>8520</v>
      </c>
      <c r="T655" s="1" t="s">
        <v>69</v>
      </c>
      <c r="U655" s="1" t="s">
        <v>3166</v>
      </c>
      <c r="V655" s="1" t="s">
        <v>3167</v>
      </c>
      <c r="W655" s="1" t="s">
        <v>3168</v>
      </c>
      <c r="X655" s="1" t="s">
        <v>3167</v>
      </c>
      <c r="Y655" s="1"/>
      <c r="Z655" s="1" t="n">
        <v>3</v>
      </c>
      <c r="AA655" s="1" t="s">
        <v>65</v>
      </c>
      <c r="AB655" s="1" t="s">
        <v>3169</v>
      </c>
      <c r="AC655" s="2" t="s">
        <v>66</v>
      </c>
      <c r="AD655" s="2" t="s">
        <v>67</v>
      </c>
    </row>
    <row r="656" customFormat="false" ht="12.75" hidden="false" customHeight="false" outlineLevel="0" collapsed="false">
      <c r="A656" s="3" t="s">
        <v>3170</v>
      </c>
      <c r="B656" s="1"/>
      <c r="C656" s="4" t="n">
        <f aca="false">IF(OR(T656="SSES",T656="VAR"),-COUNTIF(P$2:P$6715,R656)+1,IF(T656="ES",1,IF(OR(T656="CL",T656="OR",T656="SBOR",T656="SPFM",T656="FM",T656="SBFM",T656="FO",T656="GN",T656="SSGN"),0)))</f>
        <v>1</v>
      </c>
      <c r="D656" s="1" t="n">
        <v>655</v>
      </c>
      <c r="E656" s="1" t="s">
        <v>52</v>
      </c>
      <c r="F656" s="1" t="s">
        <v>53</v>
      </c>
      <c r="G656" s="1" t="s">
        <v>2727</v>
      </c>
      <c r="H656" s="1" t="s">
        <v>2780</v>
      </c>
      <c r="I656" s="1" t="s">
        <v>3015</v>
      </c>
      <c r="J656" s="1" t="s">
        <v>3164</v>
      </c>
      <c r="K656" s="1" t="s">
        <v>3171</v>
      </c>
      <c r="L656" s="1" t="s">
        <v>58</v>
      </c>
      <c r="M656" s="1" t="s">
        <v>2731</v>
      </c>
      <c r="N656" s="1" t="s">
        <v>2783</v>
      </c>
      <c r="O656" s="1" t="s">
        <v>2731</v>
      </c>
      <c r="P656" s="1" t="n">
        <v>8532</v>
      </c>
      <c r="Q656" s="1" t="n">
        <v>195267</v>
      </c>
      <c r="R656" s="1" t="n">
        <v>195267</v>
      </c>
      <c r="S656" s="1" t="n">
        <v>8532</v>
      </c>
      <c r="T656" s="1" t="s">
        <v>69</v>
      </c>
      <c r="U656" s="1" t="s">
        <v>3172</v>
      </c>
      <c r="V656" s="1" t="s">
        <v>3173</v>
      </c>
      <c r="W656" s="1" t="s">
        <v>3174</v>
      </c>
      <c r="X656" s="1" t="s">
        <v>3173</v>
      </c>
      <c r="Y656" s="1"/>
      <c r="Z656" s="1" t="n">
        <v>3</v>
      </c>
      <c r="AA656" s="1" t="s">
        <v>65</v>
      </c>
      <c r="AB656" s="1" t="s">
        <v>3175</v>
      </c>
      <c r="AC656" s="2" t="s">
        <v>66</v>
      </c>
      <c r="AD656" s="2" t="s">
        <v>67</v>
      </c>
    </row>
    <row r="657" customFormat="false" ht="12.75" hidden="false" customHeight="false" outlineLevel="0" collapsed="false">
      <c r="A657" s="3" t="s">
        <v>3176</v>
      </c>
      <c r="B657" s="1"/>
      <c r="C657" s="4" t="n">
        <f aca="false">IF(OR(T657="SSES",T657="VAR"),-COUNTIF(P$2:P$6715,R657)+1,IF(T657="ES",1,IF(OR(T657="CL",T657="OR",T657="SBOR",T657="SPFM",T657="FM",T657="SBFM",T657="FO",T657="GN",T657="SSGN"),0)))</f>
        <v>1</v>
      </c>
      <c r="D657" s="1" t="n">
        <v>656</v>
      </c>
      <c r="E657" s="1" t="s">
        <v>52</v>
      </c>
      <c r="F657" s="1" t="s">
        <v>53</v>
      </c>
      <c r="G657" s="1" t="s">
        <v>2727</v>
      </c>
      <c r="H657" s="1" t="s">
        <v>2780</v>
      </c>
      <c r="I657" s="1" t="s">
        <v>3015</v>
      </c>
      <c r="J657" s="1" t="s">
        <v>3177</v>
      </c>
      <c r="K657" s="1" t="s">
        <v>3178</v>
      </c>
      <c r="L657" s="1" t="s">
        <v>58</v>
      </c>
      <c r="M657" s="1" t="s">
        <v>2731</v>
      </c>
      <c r="N657" s="1" t="s">
        <v>2783</v>
      </c>
      <c r="O657" s="1" t="s">
        <v>2731</v>
      </c>
      <c r="P657" s="1" t="n">
        <v>794294</v>
      </c>
      <c r="Q657" s="1" t="n">
        <v>189823</v>
      </c>
      <c r="R657" s="1" t="n">
        <v>196108</v>
      </c>
      <c r="S657" s="1" t="n">
        <v>794294</v>
      </c>
      <c r="T657" s="1" t="s">
        <v>69</v>
      </c>
      <c r="U657" s="1" t="s">
        <v>2804</v>
      </c>
      <c r="V657" s="1" t="s">
        <v>3179</v>
      </c>
      <c r="W657" s="1" t="s">
        <v>3180</v>
      </c>
      <c r="X657" s="1" t="s">
        <v>3179</v>
      </c>
      <c r="Y657" s="1"/>
      <c r="Z657" s="1" t="n">
        <v>3</v>
      </c>
      <c r="AA657" s="1" t="s">
        <v>65</v>
      </c>
      <c r="AB657" s="1" t="s">
        <v>3181</v>
      </c>
      <c r="AC657" s="2" t="s">
        <v>66</v>
      </c>
      <c r="AD657" s="2" t="s">
        <v>67</v>
      </c>
    </row>
    <row r="658" customFormat="false" ht="12.75" hidden="false" customHeight="false" outlineLevel="0" collapsed="false">
      <c r="A658" s="3" t="s">
        <v>3182</v>
      </c>
      <c r="B658" s="1"/>
      <c r="C658" s="4" t="n">
        <f aca="false">IF(OR(T658="SSES",T658="VAR"),-COUNTIF(P$2:P$6715,R658)+1,IF(T658="ES",1,IF(OR(T658="CL",T658="OR",T658="SBOR",T658="SPFM",T658="FM",T658="SBFM",T658="FO",T658="GN",T658="SSGN"),0)))</f>
        <v>1</v>
      </c>
      <c r="D658" s="1" t="n">
        <v>657</v>
      </c>
      <c r="E658" s="1" t="s">
        <v>52</v>
      </c>
      <c r="F658" s="1" t="s">
        <v>53</v>
      </c>
      <c r="G658" s="1" t="s">
        <v>2727</v>
      </c>
      <c r="H658" s="1" t="s">
        <v>2780</v>
      </c>
      <c r="I658" s="1" t="s">
        <v>3015</v>
      </c>
      <c r="J658" s="1" t="s">
        <v>3177</v>
      </c>
      <c r="K658" s="1" t="s">
        <v>3183</v>
      </c>
      <c r="L658" s="1" t="s">
        <v>58</v>
      </c>
      <c r="M658" s="1" t="s">
        <v>2731</v>
      </c>
      <c r="N658" s="1" t="s">
        <v>2783</v>
      </c>
      <c r="O658" s="1" t="s">
        <v>2731</v>
      </c>
      <c r="P658" s="1" t="n">
        <v>8712</v>
      </c>
      <c r="Q658" s="1" t="n">
        <v>198183</v>
      </c>
      <c r="R658" s="1" t="n">
        <v>198183</v>
      </c>
      <c r="S658" s="1" t="n">
        <v>8712</v>
      </c>
      <c r="T658" s="1" t="s">
        <v>69</v>
      </c>
      <c r="U658" s="1" t="s">
        <v>3184</v>
      </c>
      <c r="V658" s="1" t="s">
        <v>3185</v>
      </c>
      <c r="W658" s="1" t="s">
        <v>3186</v>
      </c>
      <c r="X658" s="1" t="s">
        <v>3185</v>
      </c>
      <c r="Y658" s="1"/>
      <c r="Z658" s="1" t="n">
        <v>3</v>
      </c>
      <c r="AA658" s="1" t="s">
        <v>65</v>
      </c>
      <c r="AB658" s="1" t="s">
        <v>3187</v>
      </c>
      <c r="AC658" s="2" t="s">
        <v>66</v>
      </c>
      <c r="AD658" s="2" t="s">
        <v>67</v>
      </c>
    </row>
    <row r="659" customFormat="false" ht="12.75" hidden="false" customHeight="false" outlineLevel="0" collapsed="false">
      <c r="A659" s="3" t="s">
        <v>3188</v>
      </c>
      <c r="B659" s="1"/>
      <c r="C659" s="4" t="n">
        <f aca="false">IF(OR(T659="SSES",T659="VAR"),-COUNTIF(P$2:P$6715,R659)+1,IF(T659="ES",1,IF(OR(T659="CL",T659="OR",T659="SBOR",T659="SPFM",T659="FM",T659="SBFM",T659="FO",T659="GN",T659="SSGN"),0)))</f>
        <v>1</v>
      </c>
      <c r="D659" s="1" t="n">
        <v>658</v>
      </c>
      <c r="E659" s="1" t="s">
        <v>52</v>
      </c>
      <c r="F659" s="1" t="s">
        <v>53</v>
      </c>
      <c r="G659" s="1" t="s">
        <v>2727</v>
      </c>
      <c r="H659" s="1" t="s">
        <v>2780</v>
      </c>
      <c r="I659" s="1" t="s">
        <v>3015</v>
      </c>
      <c r="J659" s="1" t="s">
        <v>3177</v>
      </c>
      <c r="K659" s="1" t="s">
        <v>3189</v>
      </c>
      <c r="L659" s="1" t="s">
        <v>58</v>
      </c>
      <c r="M659" s="1" t="s">
        <v>2731</v>
      </c>
      <c r="N659" s="1" t="s">
        <v>2783</v>
      </c>
      <c r="O659" s="1" t="s">
        <v>2731</v>
      </c>
      <c r="P659" s="1" t="n">
        <v>251195</v>
      </c>
      <c r="Q659" s="1" t="n">
        <v>222774</v>
      </c>
      <c r="R659" s="1" t="n">
        <v>222774</v>
      </c>
      <c r="S659" s="1" t="n">
        <v>251195</v>
      </c>
      <c r="T659" s="1" t="s">
        <v>1467</v>
      </c>
      <c r="U659" s="1" t="s">
        <v>3190</v>
      </c>
      <c r="V659" s="1" t="s">
        <v>3191</v>
      </c>
      <c r="W659" s="1" t="s">
        <v>3192</v>
      </c>
      <c r="X659" s="1" t="s">
        <v>3191</v>
      </c>
      <c r="Y659" s="1"/>
      <c r="Z659" s="1" t="n">
        <v>3</v>
      </c>
      <c r="AA659" s="1" t="s">
        <v>1251</v>
      </c>
      <c r="AB659" s="1" t="s">
        <v>3193</v>
      </c>
      <c r="AC659" s="2" t="s">
        <v>66</v>
      </c>
      <c r="AD659" s="2" t="s">
        <v>67</v>
      </c>
      <c r="AV659" s="2" t="s">
        <v>2738</v>
      </c>
    </row>
    <row r="660" customFormat="false" ht="12.75" hidden="false" customHeight="false" outlineLevel="0" collapsed="false">
      <c r="A660" s="3" t="s">
        <v>3194</v>
      </c>
      <c r="B660" s="1"/>
      <c r="C660" s="4" t="n">
        <f aca="false">IF(OR(T660="SSES",T660="VAR"),-COUNTIF(P$2:P$6715,R660)+1,IF(T660="ES",1,IF(OR(T660="CL",T660="OR",T660="SBOR",T660="SPFM",T660="FM",T660="SBFM",T660="FO",T660="GN",T660="SSGN"),0)))</f>
        <v>1</v>
      </c>
      <c r="D660" s="1" t="n">
        <v>659</v>
      </c>
      <c r="E660" s="1" t="s">
        <v>52</v>
      </c>
      <c r="F660" s="1" t="s">
        <v>53</v>
      </c>
      <c r="G660" s="1" t="s">
        <v>2727</v>
      </c>
      <c r="H660" s="1" t="s">
        <v>2780</v>
      </c>
      <c r="I660" s="1" t="s">
        <v>3015</v>
      </c>
      <c r="J660" s="1" t="s">
        <v>3177</v>
      </c>
      <c r="K660" s="1" t="s">
        <v>3189</v>
      </c>
      <c r="L660" s="1" t="s">
        <v>58</v>
      </c>
      <c r="M660" s="1" t="s">
        <v>2731</v>
      </c>
      <c r="N660" s="1" t="s">
        <v>2783</v>
      </c>
      <c r="O660" s="1" t="s">
        <v>2731</v>
      </c>
      <c r="P660" s="1" t="n">
        <v>8729</v>
      </c>
      <c r="Q660" s="1" t="n">
        <v>198563</v>
      </c>
      <c r="R660" s="1" t="n">
        <v>796260</v>
      </c>
      <c r="S660" s="1" t="n">
        <v>8729</v>
      </c>
      <c r="T660" s="1" t="s">
        <v>69</v>
      </c>
      <c r="U660" s="1" t="s">
        <v>1741</v>
      </c>
      <c r="V660" s="1" t="s">
        <v>3195</v>
      </c>
      <c r="W660" s="1" t="s">
        <v>3196</v>
      </c>
      <c r="X660" s="1" t="s">
        <v>3195</v>
      </c>
      <c r="Y660" s="1"/>
      <c r="Z660" s="1" t="n">
        <v>3</v>
      </c>
      <c r="AA660" s="1" t="s">
        <v>65</v>
      </c>
      <c r="AB660" s="1" t="s">
        <v>3197</v>
      </c>
      <c r="AC660" s="2" t="s">
        <v>66</v>
      </c>
      <c r="AD660" s="2" t="s">
        <v>67</v>
      </c>
    </row>
    <row r="661" customFormat="false" ht="12.75" hidden="false" customHeight="false" outlineLevel="0" collapsed="false">
      <c r="A661" s="3" t="s">
        <v>3198</v>
      </c>
      <c r="B661" s="1" t="s">
        <v>3199</v>
      </c>
      <c r="C661" s="4" t="n">
        <f aca="false">IF(OR(T661="SSES",T661="VAR"),-COUNTIF(P$2:P$6715,R661)+1,IF(T661="ES",1,IF(OR(T661="CL",T661="OR",T661="SBOR",T661="SPFM",T661="FM",T661="SBFM",T661="FO",T661="GN",T661="SSGN"),0)))</f>
        <v>1</v>
      </c>
      <c r="D661" s="1" t="n">
        <v>660</v>
      </c>
      <c r="E661" s="1" t="s">
        <v>52</v>
      </c>
      <c r="F661" s="1" t="s">
        <v>53</v>
      </c>
      <c r="G661" s="1" t="s">
        <v>2727</v>
      </c>
      <c r="H661" s="1" t="s">
        <v>2780</v>
      </c>
      <c r="I661" s="1" t="s">
        <v>3200</v>
      </c>
      <c r="J661" s="1" t="s">
        <v>3201</v>
      </c>
      <c r="K661" s="1" t="s">
        <v>3202</v>
      </c>
      <c r="L661" s="1" t="s">
        <v>58</v>
      </c>
      <c r="M661" s="1" t="s">
        <v>2731</v>
      </c>
      <c r="N661" s="1" t="s">
        <v>2783</v>
      </c>
      <c r="O661" s="1" t="s">
        <v>2731</v>
      </c>
      <c r="P661" s="1" t="n">
        <v>11744</v>
      </c>
      <c r="Q661" s="1" t="n">
        <v>189120</v>
      </c>
      <c r="R661" s="1" t="n">
        <v>796489</v>
      </c>
      <c r="S661" s="1" t="n">
        <v>11744</v>
      </c>
      <c r="T661" s="1" t="s">
        <v>69</v>
      </c>
      <c r="U661" s="1" t="s">
        <v>1009</v>
      </c>
      <c r="V661" s="1" t="s">
        <v>3203</v>
      </c>
      <c r="W661" s="1" t="s">
        <v>3204</v>
      </c>
      <c r="X661" s="1" t="s">
        <v>3203</v>
      </c>
      <c r="Y661" s="1"/>
      <c r="Z661" s="1" t="n">
        <v>3</v>
      </c>
      <c r="AA661" s="1" t="s">
        <v>65</v>
      </c>
      <c r="AB661" s="1" t="s">
        <v>3205</v>
      </c>
      <c r="AC661" s="2" t="s">
        <v>66</v>
      </c>
      <c r="AD661" s="2" t="s">
        <v>67</v>
      </c>
      <c r="AP661" s="2" t="s">
        <v>3206</v>
      </c>
    </row>
    <row r="662" customFormat="false" ht="12.75" hidden="false" customHeight="false" outlineLevel="0" collapsed="false">
      <c r="A662" s="3" t="s">
        <v>3207</v>
      </c>
      <c r="B662" s="1" t="s">
        <v>3208</v>
      </c>
      <c r="C662" s="4" t="n">
        <f aca="false">IF(OR(T662="SSES",T662="VAR"),-COUNTIF(P$2:P$6715,R662)+1,IF(T662="ES",1,IF(OR(T662="CL",T662="OR",T662="SBOR",T662="SPFM",T662="FM",T662="SBFM",T662="FO",T662="GN",T662="SSGN"),0)))</f>
        <v>1</v>
      </c>
      <c r="D662" s="1" t="n">
        <v>661</v>
      </c>
      <c r="E662" s="1" t="s">
        <v>52</v>
      </c>
      <c r="F662" s="1" t="s">
        <v>53</v>
      </c>
      <c r="G662" s="1" t="s">
        <v>2727</v>
      </c>
      <c r="H662" s="1" t="s">
        <v>2780</v>
      </c>
      <c r="I662" s="1" t="s">
        <v>3200</v>
      </c>
      <c r="J662" s="1" t="s">
        <v>3201</v>
      </c>
      <c r="K662" s="1" t="s">
        <v>3209</v>
      </c>
      <c r="L662" s="1" t="s">
        <v>58</v>
      </c>
      <c r="M662" s="1" t="s">
        <v>2731</v>
      </c>
      <c r="N662" s="1" t="s">
        <v>2783</v>
      </c>
      <c r="O662" s="1" t="s">
        <v>2731</v>
      </c>
      <c r="P662" s="1" t="n">
        <v>12360</v>
      </c>
      <c r="Q662" s="1" t="n">
        <v>196225</v>
      </c>
      <c r="R662" s="1" t="n">
        <v>196225</v>
      </c>
      <c r="S662" s="1" t="n">
        <v>12360</v>
      </c>
      <c r="T662" s="1" t="s">
        <v>69</v>
      </c>
      <c r="U662" s="1" t="s">
        <v>1009</v>
      </c>
      <c r="V662" s="1" t="s">
        <v>3210</v>
      </c>
      <c r="W662" s="1" t="s">
        <v>3211</v>
      </c>
      <c r="X662" s="1" t="s">
        <v>3210</v>
      </c>
      <c r="Y662" s="1"/>
      <c r="Z662" s="1" t="n">
        <v>3</v>
      </c>
      <c r="AA662" s="1" t="s">
        <v>65</v>
      </c>
      <c r="AB662" s="1" t="s">
        <v>3212</v>
      </c>
      <c r="AC662" s="2" t="s">
        <v>66</v>
      </c>
      <c r="AD662" s="2" t="s">
        <v>67</v>
      </c>
      <c r="AP662" s="2" t="s">
        <v>3206</v>
      </c>
    </row>
    <row r="663" customFormat="false" ht="12.75" hidden="false" customHeight="false" outlineLevel="0" collapsed="false">
      <c r="A663" s="3" t="s">
        <v>3213</v>
      </c>
      <c r="B663" s="1" t="s">
        <v>3214</v>
      </c>
      <c r="C663" s="4" t="n">
        <f aca="false">IF(OR(T663="SSES",T663="VAR"),-COUNTIF(P$2:P$6715,R663)+1,IF(T663="ES",1,IF(OR(T663="CL",T663="OR",T663="SBOR",T663="SPFM",T663="FM",T663="SBFM",T663="FO",T663="GN",T663="SSGN"),0)))</f>
        <v>1</v>
      </c>
      <c r="D663" s="1" t="n">
        <v>662</v>
      </c>
      <c r="E663" s="1" t="s">
        <v>52</v>
      </c>
      <c r="F663" s="1" t="s">
        <v>53</v>
      </c>
      <c r="G663" s="1" t="s">
        <v>2727</v>
      </c>
      <c r="H663" s="1" t="s">
        <v>2780</v>
      </c>
      <c r="I663" s="1" t="s">
        <v>3200</v>
      </c>
      <c r="J663" s="1" t="s">
        <v>3201</v>
      </c>
      <c r="K663" s="1" t="s">
        <v>3209</v>
      </c>
      <c r="L663" s="1" t="s">
        <v>58</v>
      </c>
      <c r="M663" s="1" t="s">
        <v>2731</v>
      </c>
      <c r="N663" s="1" t="s">
        <v>2783</v>
      </c>
      <c r="O663" s="1" t="s">
        <v>2731</v>
      </c>
      <c r="P663" s="1" t="n">
        <v>223111</v>
      </c>
      <c r="Q663" s="1" t="n">
        <v>203628</v>
      </c>
      <c r="R663" s="1" t="n">
        <v>203628</v>
      </c>
      <c r="S663" s="1" t="n">
        <v>223111</v>
      </c>
      <c r="T663" s="1" t="s">
        <v>69</v>
      </c>
      <c r="U663" s="1" t="s">
        <v>2232</v>
      </c>
      <c r="V663" s="1" t="s">
        <v>3215</v>
      </c>
      <c r="W663" s="1" t="s">
        <v>3216</v>
      </c>
      <c r="X663" s="1" t="s">
        <v>3215</v>
      </c>
      <c r="Y663" s="1"/>
      <c r="Z663" s="1" t="n">
        <v>3</v>
      </c>
      <c r="AA663" s="1" t="s">
        <v>65</v>
      </c>
      <c r="AB663" s="1" t="s">
        <v>3217</v>
      </c>
      <c r="AC663" s="2" t="s">
        <v>66</v>
      </c>
      <c r="AD663" s="2" t="s">
        <v>67</v>
      </c>
      <c r="AP663" s="2" t="s">
        <v>3206</v>
      </c>
    </row>
    <row r="664" customFormat="false" ht="12.75" hidden="false" customHeight="false" outlineLevel="0" collapsed="false">
      <c r="A664" s="3" t="s">
        <v>3218</v>
      </c>
      <c r="B664" s="1"/>
      <c r="C664" s="4" t="n">
        <f aca="false">IF(OR(T664="SSES",T664="VAR"),-COUNTIF(P$2:P$6715,R664)+1,IF(T664="ES",1,IF(OR(T664="CL",T664="OR",T664="SBOR",T664="SPFM",T664="FM",T664="SBFM",T664="FO",T664="GN",T664="SSGN"),0)))</f>
        <v>0</v>
      </c>
      <c r="D664" s="1" t="n">
        <v>663</v>
      </c>
      <c r="E664" s="1" t="s">
        <v>52</v>
      </c>
      <c r="F664" s="1" t="s">
        <v>53</v>
      </c>
      <c r="G664" s="1" t="s">
        <v>2727</v>
      </c>
      <c r="H664" s="1" t="s">
        <v>2780</v>
      </c>
      <c r="I664" s="1" t="s">
        <v>3200</v>
      </c>
      <c r="J664" s="1" t="s">
        <v>3201</v>
      </c>
      <c r="K664" s="1" t="s">
        <v>3219</v>
      </c>
      <c r="L664" s="1" t="s">
        <v>58</v>
      </c>
      <c r="M664" s="1" t="s">
        <v>2731</v>
      </c>
      <c r="N664" s="1" t="s">
        <v>2783</v>
      </c>
      <c r="O664" s="1" t="s">
        <v>2731</v>
      </c>
      <c r="P664" s="1" t="n">
        <v>190481</v>
      </c>
      <c r="Q664" s="1" t="n">
        <v>730415</v>
      </c>
      <c r="R664" s="1" t="n">
        <v>738106</v>
      </c>
      <c r="S664" s="1" t="n">
        <v>190481</v>
      </c>
      <c r="T664" s="1" t="s">
        <v>61</v>
      </c>
      <c r="U664" s="1" t="s">
        <v>2634</v>
      </c>
      <c r="V664" s="1" t="s">
        <v>3220</v>
      </c>
      <c r="W664" s="1" t="s">
        <v>3221</v>
      </c>
      <c r="X664" s="1" t="s">
        <v>3220</v>
      </c>
      <c r="Y664" s="1"/>
      <c r="Z664" s="1"/>
      <c r="AA664" s="1" t="s">
        <v>65</v>
      </c>
      <c r="AB664" s="1"/>
      <c r="AC664" s="2" t="s">
        <v>66</v>
      </c>
      <c r="AD664" s="2" t="s">
        <v>67</v>
      </c>
    </row>
    <row r="665" customFormat="false" ht="12.75" hidden="false" customHeight="false" outlineLevel="0" collapsed="false">
      <c r="A665" s="3" t="s">
        <v>3222</v>
      </c>
      <c r="B665" s="1" t="s">
        <v>3223</v>
      </c>
      <c r="C665" s="4" t="n">
        <f aca="false">IF(OR(T665="SSES",T665="VAR"),-COUNTIF(P$2:P$6715,R665)+1,IF(T665="ES",1,IF(OR(T665="CL",T665="OR",T665="SBOR",T665="SPFM",T665="FM",T665="SBFM",T665="FO",T665="GN",T665="SSGN"),0)))</f>
        <v>1</v>
      </c>
      <c r="D665" s="1" t="n">
        <v>664</v>
      </c>
      <c r="E665" s="1" t="s">
        <v>52</v>
      </c>
      <c r="F665" s="1" t="s">
        <v>53</v>
      </c>
      <c r="G665" s="1" t="s">
        <v>2727</v>
      </c>
      <c r="H665" s="1" t="s">
        <v>2780</v>
      </c>
      <c r="I665" s="1" t="s">
        <v>3200</v>
      </c>
      <c r="J665" s="1" t="s">
        <v>3201</v>
      </c>
      <c r="K665" s="1" t="s">
        <v>3219</v>
      </c>
      <c r="L665" s="1" t="s">
        <v>58</v>
      </c>
      <c r="M665" s="1" t="s">
        <v>2731</v>
      </c>
      <c r="N665" s="1" t="s">
        <v>2783</v>
      </c>
      <c r="O665" s="1" t="s">
        <v>2731</v>
      </c>
      <c r="P665" s="1" t="n">
        <v>12336</v>
      </c>
      <c r="Q665" s="1" t="n">
        <v>190481</v>
      </c>
      <c r="R665" s="1" t="n">
        <v>190481</v>
      </c>
      <c r="S665" s="1" t="n">
        <v>12336</v>
      </c>
      <c r="T665" s="1" t="s">
        <v>69</v>
      </c>
      <c r="U665" s="1" t="s">
        <v>2634</v>
      </c>
      <c r="V665" s="1" t="s">
        <v>3224</v>
      </c>
      <c r="W665" s="1" t="s">
        <v>3225</v>
      </c>
      <c r="X665" s="1" t="s">
        <v>3224</v>
      </c>
      <c r="Y665" s="1" t="s">
        <v>3226</v>
      </c>
      <c r="Z665" s="1" t="n">
        <v>3</v>
      </c>
      <c r="AA665" s="1" t="s">
        <v>65</v>
      </c>
      <c r="AB665" s="1" t="s">
        <v>3227</v>
      </c>
      <c r="AC665" s="2" t="s">
        <v>66</v>
      </c>
      <c r="AD665" s="2" t="s">
        <v>67</v>
      </c>
      <c r="AE665" s="2" t="s">
        <v>3228</v>
      </c>
      <c r="AH665" s="2" t="s">
        <v>3229</v>
      </c>
      <c r="AK665" s="2" t="s">
        <v>3230</v>
      </c>
      <c r="AO665" s="2" t="s">
        <v>3231</v>
      </c>
      <c r="AP665" s="2" t="s">
        <v>3232</v>
      </c>
      <c r="AQ665" s="2" t="s">
        <v>173</v>
      </c>
      <c r="AW665" s="2" t="s">
        <v>3233</v>
      </c>
    </row>
    <row r="666" customFormat="false" ht="12.75" hidden="false" customHeight="false" outlineLevel="0" collapsed="false">
      <c r="A666" s="3" t="s">
        <v>3234</v>
      </c>
      <c r="B666" s="1" t="s">
        <v>3235</v>
      </c>
      <c r="C666" s="4" t="n">
        <f aca="false">IF(OR(T666="SSES",T666="VAR"),-COUNTIF(P$2:P$6715,R666)+1,IF(T666="ES",1,IF(OR(T666="CL",T666="OR",T666="SBOR",T666="SPFM",T666="FM",T666="SBFM",T666="FO",T666="GN",T666="SSGN"),0)))</f>
        <v>1</v>
      </c>
      <c r="D666" s="1" t="n">
        <v>665</v>
      </c>
      <c r="E666" s="1" t="s">
        <v>52</v>
      </c>
      <c r="F666" s="1" t="s">
        <v>53</v>
      </c>
      <c r="G666" s="1" t="s">
        <v>2727</v>
      </c>
      <c r="H666" s="1" t="s">
        <v>2780</v>
      </c>
      <c r="I666" s="1" t="s">
        <v>3200</v>
      </c>
      <c r="J666" s="1" t="s">
        <v>3201</v>
      </c>
      <c r="K666" s="1" t="s">
        <v>3219</v>
      </c>
      <c r="L666" s="1" t="s">
        <v>58</v>
      </c>
      <c r="M666" s="1" t="s">
        <v>2731</v>
      </c>
      <c r="N666" s="1" t="s">
        <v>2783</v>
      </c>
      <c r="O666" s="1" t="s">
        <v>2731</v>
      </c>
      <c r="P666" s="1" t="n">
        <v>12338</v>
      </c>
      <c r="Q666" s="1" t="n">
        <v>190481</v>
      </c>
      <c r="R666" s="1" t="n">
        <v>190481</v>
      </c>
      <c r="S666" s="1" t="n">
        <v>12338</v>
      </c>
      <c r="T666" s="1" t="s">
        <v>69</v>
      </c>
      <c r="U666" s="1" t="s">
        <v>3236</v>
      </c>
      <c r="V666" s="1" t="s">
        <v>3237</v>
      </c>
      <c r="W666" s="1" t="s">
        <v>3238</v>
      </c>
      <c r="X666" s="1" t="s">
        <v>3237</v>
      </c>
      <c r="Y666" s="1"/>
      <c r="Z666" s="1" t="n">
        <v>3</v>
      </c>
      <c r="AA666" s="1" t="s">
        <v>65</v>
      </c>
      <c r="AB666" s="1" t="s">
        <v>3239</v>
      </c>
      <c r="AC666" s="2" t="s">
        <v>66</v>
      </c>
      <c r="AD666" s="2" t="s">
        <v>67</v>
      </c>
      <c r="AP666" s="2" t="s">
        <v>3206</v>
      </c>
    </row>
    <row r="667" customFormat="false" ht="12.75" hidden="false" customHeight="false" outlineLevel="0" collapsed="false">
      <c r="A667" s="3" t="s">
        <v>3240</v>
      </c>
      <c r="B667" s="1" t="s">
        <v>3241</v>
      </c>
      <c r="C667" s="4" t="n">
        <f aca="false">IF(OR(T667="SSES",T667="VAR"),-COUNTIF(P$2:P$6715,R667)+1,IF(T667="ES",1,IF(OR(T667="CL",T667="OR",T667="SBOR",T667="SPFM",T667="FM",T667="SBFM",T667="FO",T667="GN",T667="SSGN"),0)))</f>
        <v>1</v>
      </c>
      <c r="D667" s="1" t="n">
        <v>666</v>
      </c>
      <c r="E667" s="1" t="s">
        <v>52</v>
      </c>
      <c r="F667" s="1" t="s">
        <v>53</v>
      </c>
      <c r="G667" s="1" t="s">
        <v>2727</v>
      </c>
      <c r="H667" s="1" t="s">
        <v>2780</v>
      </c>
      <c r="I667" s="1" t="s">
        <v>3200</v>
      </c>
      <c r="J667" s="1" t="s">
        <v>3201</v>
      </c>
      <c r="K667" s="1" t="s">
        <v>3219</v>
      </c>
      <c r="L667" s="1" t="s">
        <v>58</v>
      </c>
      <c r="M667" s="1" t="s">
        <v>2731</v>
      </c>
      <c r="N667" s="1" t="s">
        <v>2783</v>
      </c>
      <c r="O667" s="1" t="s">
        <v>2731</v>
      </c>
      <c r="P667" s="1" t="n">
        <v>223134</v>
      </c>
      <c r="Q667" s="1" t="n">
        <v>190481</v>
      </c>
      <c r="R667" s="1" t="n">
        <v>190481</v>
      </c>
      <c r="S667" s="1" t="n">
        <v>223134</v>
      </c>
      <c r="T667" s="1" t="s">
        <v>69</v>
      </c>
      <c r="U667" s="1" t="s">
        <v>3242</v>
      </c>
      <c r="V667" s="1" t="s">
        <v>3243</v>
      </c>
      <c r="W667" s="1" t="s">
        <v>3244</v>
      </c>
      <c r="X667" s="1" t="s">
        <v>3243</v>
      </c>
      <c r="Y667" s="1"/>
      <c r="Z667" s="1" t="n">
        <v>3</v>
      </c>
      <c r="AA667" s="1" t="s">
        <v>65</v>
      </c>
      <c r="AB667" s="1" t="s">
        <v>3245</v>
      </c>
      <c r="AC667" s="2" t="s">
        <v>66</v>
      </c>
      <c r="AD667" s="2" t="s">
        <v>67</v>
      </c>
      <c r="AP667" s="2" t="s">
        <v>3232</v>
      </c>
    </row>
    <row r="668" customFormat="false" ht="12.75" hidden="false" customHeight="false" outlineLevel="0" collapsed="false">
      <c r="A668" s="3" t="s">
        <v>3246</v>
      </c>
      <c r="B668" s="1"/>
      <c r="C668" s="4" t="n">
        <f aca="false">IF(OR(T668="SSES",T668="VAR"),-COUNTIF(P$2:P$6715,R668)+1,IF(T668="ES",1,IF(OR(T668="CL",T668="OR",T668="SBOR",T668="SPFM",T668="FM",T668="SBFM",T668="FO",T668="GN",T668="SSGN"),0)))</f>
        <v>1</v>
      </c>
      <c r="D668" s="1" t="n">
        <v>667</v>
      </c>
      <c r="E668" s="1" t="s">
        <v>52</v>
      </c>
      <c r="F668" s="1" t="s">
        <v>53</v>
      </c>
      <c r="G668" s="1" t="s">
        <v>2727</v>
      </c>
      <c r="H668" s="1" t="s">
        <v>2780</v>
      </c>
      <c r="I668" s="1" t="s">
        <v>3200</v>
      </c>
      <c r="J668" s="1" t="s">
        <v>3201</v>
      </c>
      <c r="K668" s="1" t="s">
        <v>3247</v>
      </c>
      <c r="L668" s="1" t="s">
        <v>58</v>
      </c>
      <c r="M668" s="1" t="s">
        <v>2731</v>
      </c>
      <c r="N668" s="1" t="s">
        <v>2783</v>
      </c>
      <c r="O668" s="1" t="s">
        <v>2731</v>
      </c>
      <c r="P668" s="1" t="n">
        <v>12403</v>
      </c>
      <c r="Q668" s="1" t="n">
        <v>190734</v>
      </c>
      <c r="R668" s="1" t="n">
        <v>190734</v>
      </c>
      <c r="S668" s="1" t="n">
        <v>12403</v>
      </c>
      <c r="T668" s="1" t="s">
        <v>69</v>
      </c>
      <c r="U668" s="1" t="s">
        <v>3248</v>
      </c>
      <c r="V668" s="1" t="s">
        <v>3249</v>
      </c>
      <c r="W668" s="1" t="s">
        <v>3250</v>
      </c>
      <c r="X668" s="1" t="s">
        <v>3249</v>
      </c>
      <c r="Y668" s="1"/>
      <c r="Z668" s="1" t="n">
        <v>3</v>
      </c>
      <c r="AA668" s="1" t="s">
        <v>65</v>
      </c>
      <c r="AB668" s="1" t="s">
        <v>3251</v>
      </c>
      <c r="AC668" s="2" t="s">
        <v>66</v>
      </c>
      <c r="AD668" s="2" t="s">
        <v>67</v>
      </c>
      <c r="AP668" s="2" t="s">
        <v>3206</v>
      </c>
    </row>
    <row r="669" customFormat="false" ht="12.75" hidden="false" customHeight="false" outlineLevel="0" collapsed="false">
      <c r="A669" s="3" t="s">
        <v>3252</v>
      </c>
      <c r="B669" s="1"/>
      <c r="C669" s="4" t="n">
        <f aca="false">IF(OR(T669="SSES",T669="VAR"),-COUNTIF(P$2:P$6715,R669)+1,IF(T669="ES",1,IF(OR(T669="CL",T669="OR",T669="SBOR",T669="SPFM",T669="FM",T669="SBFM",T669="FO",T669="GN",T669="SSGN"),0)))</f>
        <v>1</v>
      </c>
      <c r="D669" s="1" t="n">
        <v>668</v>
      </c>
      <c r="E669" s="1" t="s">
        <v>52</v>
      </c>
      <c r="F669" s="1" t="s">
        <v>53</v>
      </c>
      <c r="G669" s="1" t="s">
        <v>2727</v>
      </c>
      <c r="H669" s="1" t="s">
        <v>2780</v>
      </c>
      <c r="I669" s="1" t="s">
        <v>3200</v>
      </c>
      <c r="J669" s="1" t="s">
        <v>3201</v>
      </c>
      <c r="K669" s="1" t="s">
        <v>3247</v>
      </c>
      <c r="L669" s="1" t="s">
        <v>58</v>
      </c>
      <c r="M669" s="1" t="s">
        <v>2731</v>
      </c>
      <c r="N669" s="1" t="s">
        <v>2783</v>
      </c>
      <c r="O669" s="1" t="s">
        <v>2731</v>
      </c>
      <c r="P669" s="1" t="n">
        <v>12404</v>
      </c>
      <c r="Q669" s="1" t="n">
        <v>190734</v>
      </c>
      <c r="R669" s="1" t="n">
        <v>190734</v>
      </c>
      <c r="S669" s="1" t="n">
        <v>12404</v>
      </c>
      <c r="T669" s="1" t="s">
        <v>69</v>
      </c>
      <c r="U669" s="1" t="s">
        <v>3253</v>
      </c>
      <c r="V669" s="1" t="s">
        <v>3254</v>
      </c>
      <c r="W669" s="1" t="s">
        <v>3255</v>
      </c>
      <c r="X669" s="1" t="s">
        <v>3254</v>
      </c>
      <c r="Y669" s="1"/>
      <c r="Z669" s="1" t="n">
        <v>3</v>
      </c>
      <c r="AA669" s="1" t="s">
        <v>65</v>
      </c>
      <c r="AB669" s="1" t="s">
        <v>3256</v>
      </c>
      <c r="AC669" s="2" t="s">
        <v>66</v>
      </c>
      <c r="AD669" s="2" t="s">
        <v>67</v>
      </c>
    </row>
    <row r="670" customFormat="false" ht="12.75" hidden="false" customHeight="false" outlineLevel="0" collapsed="false">
      <c r="A670" s="3" t="s">
        <v>3257</v>
      </c>
      <c r="B670" s="1" t="s">
        <v>3258</v>
      </c>
      <c r="C670" s="4" t="n">
        <f aca="false">IF(OR(T670="SSES",T670="VAR"),-COUNTIF(P$2:P$6715,R670)+1,IF(T670="ES",1,IF(OR(T670="CL",T670="OR",T670="SBOR",T670="SPFM",T670="FM",T670="SBFM",T670="FO",T670="GN",T670="SSGN"),0)))</f>
        <v>1</v>
      </c>
      <c r="D670" s="1" t="n">
        <v>669</v>
      </c>
      <c r="E670" s="1" t="s">
        <v>52</v>
      </c>
      <c r="F670" s="1" t="s">
        <v>53</v>
      </c>
      <c r="G670" s="1" t="s">
        <v>2727</v>
      </c>
      <c r="H670" s="1" t="s">
        <v>2780</v>
      </c>
      <c r="I670" s="1" t="s">
        <v>3200</v>
      </c>
      <c r="J670" s="1" t="s">
        <v>3201</v>
      </c>
      <c r="K670" s="1" t="s">
        <v>3247</v>
      </c>
      <c r="L670" s="1" t="s">
        <v>58</v>
      </c>
      <c r="M670" s="1" t="s">
        <v>2731</v>
      </c>
      <c r="N670" s="1" t="s">
        <v>2783</v>
      </c>
      <c r="O670" s="1" t="s">
        <v>2731</v>
      </c>
      <c r="P670" s="1" t="n">
        <v>12380</v>
      </c>
      <c r="Q670" s="1" t="n">
        <v>190965</v>
      </c>
      <c r="R670" s="1" t="n">
        <v>190965</v>
      </c>
      <c r="S670" s="1" t="n">
        <v>12380</v>
      </c>
      <c r="T670" s="1" t="s">
        <v>69</v>
      </c>
      <c r="U670" s="1" t="s">
        <v>1009</v>
      </c>
      <c r="V670" s="1" t="s">
        <v>3259</v>
      </c>
      <c r="W670" s="1" t="s">
        <v>3260</v>
      </c>
      <c r="X670" s="1" t="s">
        <v>3259</v>
      </c>
      <c r="Y670" s="1" t="s">
        <v>3261</v>
      </c>
      <c r="Z670" s="1" t="n">
        <v>3</v>
      </c>
      <c r="AA670" s="1" t="s">
        <v>65</v>
      </c>
      <c r="AB670" s="1" t="s">
        <v>3262</v>
      </c>
      <c r="AC670" s="2" t="s">
        <v>66</v>
      </c>
      <c r="AD670" s="2" t="s">
        <v>67</v>
      </c>
      <c r="AP670" s="2" t="s">
        <v>3206</v>
      </c>
    </row>
    <row r="671" customFormat="false" ht="12.75" hidden="false" customHeight="false" outlineLevel="0" collapsed="false">
      <c r="A671" s="3" t="s">
        <v>3263</v>
      </c>
      <c r="B671" s="1" t="s">
        <v>3264</v>
      </c>
      <c r="C671" s="4" t="n">
        <f aca="false">IF(OR(T671="SSES",T671="VAR"),-COUNTIF(P$2:P$6715,R671)+1,IF(T671="ES",1,IF(OR(T671="CL",T671="OR",T671="SBOR",T671="SPFM",T671="FM",T671="SBFM",T671="FO",T671="GN",T671="SSGN"),0)))</f>
        <v>1</v>
      </c>
      <c r="D671" s="1" t="n">
        <v>670</v>
      </c>
      <c r="E671" s="1" t="s">
        <v>52</v>
      </c>
      <c r="F671" s="1" t="s">
        <v>53</v>
      </c>
      <c r="G671" s="1" t="s">
        <v>2727</v>
      </c>
      <c r="H671" s="1" t="s">
        <v>2780</v>
      </c>
      <c r="I671" s="1" t="s">
        <v>3200</v>
      </c>
      <c r="J671" s="1" t="s">
        <v>3201</v>
      </c>
      <c r="K671" s="1" t="s">
        <v>3247</v>
      </c>
      <c r="L671" s="1" t="s">
        <v>58</v>
      </c>
      <c r="M671" s="1" t="s">
        <v>2731</v>
      </c>
      <c r="N671" s="1" t="s">
        <v>2783</v>
      </c>
      <c r="O671" s="1" t="s">
        <v>2731</v>
      </c>
      <c r="P671" s="1" t="n">
        <v>12398</v>
      </c>
      <c r="Q671" s="1" t="n">
        <v>196347</v>
      </c>
      <c r="R671" s="1" t="n">
        <v>196347</v>
      </c>
      <c r="S671" s="1" t="n">
        <v>12398</v>
      </c>
      <c r="T671" s="1" t="s">
        <v>69</v>
      </c>
      <c r="U671" s="1" t="s">
        <v>1009</v>
      </c>
      <c r="V671" s="1" t="s">
        <v>3265</v>
      </c>
      <c r="W671" s="1" t="s">
        <v>3266</v>
      </c>
      <c r="X671" s="1" t="s">
        <v>3265</v>
      </c>
      <c r="Y671" s="1"/>
      <c r="Z671" s="1" t="n">
        <v>3</v>
      </c>
      <c r="AA671" s="1" t="s">
        <v>65</v>
      </c>
      <c r="AB671" s="1" t="s">
        <v>3267</v>
      </c>
      <c r="AC671" s="2" t="s">
        <v>66</v>
      </c>
      <c r="AD671" s="2" t="s">
        <v>67</v>
      </c>
      <c r="AP671" s="2" t="s">
        <v>3206</v>
      </c>
    </row>
    <row r="672" customFormat="false" ht="12.75" hidden="false" customHeight="false" outlineLevel="0" collapsed="false">
      <c r="A672" s="3" t="s">
        <v>3268</v>
      </c>
      <c r="B672" s="1" t="s">
        <v>3269</v>
      </c>
      <c r="C672" s="4" t="n">
        <f aca="false">IF(OR(T672="SSES",T672="VAR"),-COUNTIF(P$2:P$6715,R672)+1,IF(T672="ES",1,IF(OR(T672="CL",T672="OR",T672="SBOR",T672="SPFM",T672="FM",T672="SBFM",T672="FO",T672="GN",T672="SSGN"),0)))</f>
        <v>1</v>
      </c>
      <c r="D672" s="1" t="n">
        <v>671</v>
      </c>
      <c r="E672" s="1" t="s">
        <v>52</v>
      </c>
      <c r="F672" s="1" t="s">
        <v>53</v>
      </c>
      <c r="G672" s="1" t="s">
        <v>2727</v>
      </c>
      <c r="H672" s="1" t="s">
        <v>2780</v>
      </c>
      <c r="I672" s="1" t="s">
        <v>3200</v>
      </c>
      <c r="J672" s="1" t="s">
        <v>3201</v>
      </c>
      <c r="K672" s="1" t="s">
        <v>3247</v>
      </c>
      <c r="L672" s="1" t="s">
        <v>58</v>
      </c>
      <c r="M672" s="1" t="s">
        <v>2731</v>
      </c>
      <c r="N672" s="1" t="s">
        <v>2783</v>
      </c>
      <c r="O672" s="1" t="s">
        <v>2731</v>
      </c>
      <c r="P672" s="1" t="n">
        <v>223102</v>
      </c>
      <c r="Q672" s="1" t="n">
        <v>196347</v>
      </c>
      <c r="R672" s="1" t="n">
        <v>196347</v>
      </c>
      <c r="S672" s="1" t="n">
        <v>223102</v>
      </c>
      <c r="T672" s="1" t="s">
        <v>69</v>
      </c>
      <c r="U672" s="1" t="s">
        <v>1009</v>
      </c>
      <c r="V672" s="1" t="s">
        <v>3270</v>
      </c>
      <c r="W672" s="1" t="s">
        <v>3271</v>
      </c>
      <c r="X672" s="1" t="s">
        <v>3270</v>
      </c>
      <c r="Y672" s="1"/>
      <c r="Z672" s="1" t="n">
        <v>3</v>
      </c>
      <c r="AA672" s="1" t="s">
        <v>65</v>
      </c>
      <c r="AB672" s="1" t="s">
        <v>3272</v>
      </c>
      <c r="AC672" s="2" t="s">
        <v>66</v>
      </c>
      <c r="AD672" s="2" t="s">
        <v>67</v>
      </c>
      <c r="AP672" s="2" t="s">
        <v>3206</v>
      </c>
    </row>
    <row r="673" customFormat="false" ht="12.75" hidden="false" customHeight="false" outlineLevel="0" collapsed="false">
      <c r="A673" s="3" t="s">
        <v>3273</v>
      </c>
      <c r="B673" s="1" t="s">
        <v>3274</v>
      </c>
      <c r="C673" s="4" t="n">
        <f aca="false">IF(OR(T673="SSES",T673="VAR"),-COUNTIF(P$2:P$6715,R673)+1,IF(T673="ES",1,IF(OR(T673="CL",T673="OR",T673="SBOR",T673="SPFM",T673="FM",T673="SBFM",T673="FO",T673="GN",T673="SSGN"),0)))</f>
        <v>1</v>
      </c>
      <c r="D673" s="1" t="n">
        <v>672</v>
      </c>
      <c r="E673" s="1" t="s">
        <v>52</v>
      </c>
      <c r="F673" s="1" t="s">
        <v>53</v>
      </c>
      <c r="G673" s="1" t="s">
        <v>2727</v>
      </c>
      <c r="H673" s="1" t="s">
        <v>2780</v>
      </c>
      <c r="I673" s="1" t="s">
        <v>3200</v>
      </c>
      <c r="J673" s="1" t="s">
        <v>3201</v>
      </c>
      <c r="K673" s="1" t="s">
        <v>3247</v>
      </c>
      <c r="L673" s="1" t="s">
        <v>58</v>
      </c>
      <c r="M673" s="1" t="s">
        <v>2731</v>
      </c>
      <c r="N673" s="1" t="s">
        <v>2783</v>
      </c>
      <c r="O673" s="1" t="s">
        <v>2731</v>
      </c>
      <c r="P673" s="1" t="n">
        <v>12375</v>
      </c>
      <c r="Q673" s="1" t="n">
        <v>199098</v>
      </c>
      <c r="R673" s="1" t="n">
        <v>796491</v>
      </c>
      <c r="S673" s="1" t="n">
        <v>12375</v>
      </c>
      <c r="T673" s="1" t="s">
        <v>69</v>
      </c>
      <c r="U673" s="1" t="s">
        <v>3275</v>
      </c>
      <c r="V673" s="1" t="s">
        <v>3276</v>
      </c>
      <c r="W673" s="1" t="s">
        <v>3277</v>
      </c>
      <c r="X673" s="1" t="s">
        <v>3276</v>
      </c>
      <c r="Y673" s="1"/>
      <c r="Z673" s="1" t="n">
        <v>3</v>
      </c>
      <c r="AA673" s="1" t="s">
        <v>65</v>
      </c>
      <c r="AB673" s="1" t="s">
        <v>3278</v>
      </c>
      <c r="AC673" s="2" t="s">
        <v>66</v>
      </c>
      <c r="AD673" s="2" t="s">
        <v>67</v>
      </c>
      <c r="AP673" s="2" t="s">
        <v>3206</v>
      </c>
    </row>
    <row r="674" customFormat="false" ht="12.75" hidden="false" customHeight="false" outlineLevel="0" collapsed="false">
      <c r="A674" s="3" t="s">
        <v>3279</v>
      </c>
      <c r="B674" s="1" t="s">
        <v>3280</v>
      </c>
      <c r="C674" s="4" t="n">
        <f aca="false">IF(OR(T674="SSES",T674="VAR"),-COUNTIF(P$2:P$6715,R674)+1,IF(T674="ES",1,IF(OR(T674="CL",T674="OR",T674="SBOR",T674="SPFM",T674="FM",T674="SBFM",T674="FO",T674="GN",T674="SSGN"),0)))</f>
        <v>1</v>
      </c>
      <c r="D674" s="1" t="n">
        <v>673</v>
      </c>
      <c r="E674" s="1" t="s">
        <v>52</v>
      </c>
      <c r="F674" s="1" t="s">
        <v>53</v>
      </c>
      <c r="G674" s="1" t="s">
        <v>2727</v>
      </c>
      <c r="H674" s="1" t="s">
        <v>2780</v>
      </c>
      <c r="I674" s="1" t="s">
        <v>3200</v>
      </c>
      <c r="J674" s="1" t="s">
        <v>3201</v>
      </c>
      <c r="K674" s="1" t="s">
        <v>3281</v>
      </c>
      <c r="L674" s="1" t="s">
        <v>58</v>
      </c>
      <c r="M674" s="1" t="s">
        <v>2731</v>
      </c>
      <c r="N674" s="1" t="s">
        <v>2783</v>
      </c>
      <c r="O674" s="1" t="s">
        <v>2731</v>
      </c>
      <c r="P674" s="1" t="n">
        <v>12348</v>
      </c>
      <c r="Q674" s="1" t="n">
        <v>197265</v>
      </c>
      <c r="R674" s="1" t="n">
        <v>794035</v>
      </c>
      <c r="S674" s="1" t="n">
        <v>12348</v>
      </c>
      <c r="T674" s="1" t="s">
        <v>69</v>
      </c>
      <c r="U674" s="1" t="s">
        <v>1009</v>
      </c>
      <c r="V674" s="1" t="s">
        <v>3282</v>
      </c>
      <c r="W674" s="1" t="s">
        <v>3283</v>
      </c>
      <c r="X674" s="1" t="s">
        <v>3282</v>
      </c>
      <c r="Y674" s="1"/>
      <c r="Z674" s="1" t="n">
        <v>3</v>
      </c>
      <c r="AA674" s="1" t="s">
        <v>65</v>
      </c>
      <c r="AB674" s="1" t="s">
        <v>3284</v>
      </c>
      <c r="AC674" s="2" t="s">
        <v>66</v>
      </c>
      <c r="AD674" s="2" t="s">
        <v>67</v>
      </c>
      <c r="AE674" s="2" t="s">
        <v>3228</v>
      </c>
      <c r="AH674" s="2" t="s">
        <v>3229</v>
      </c>
      <c r="AK674" s="2" t="s">
        <v>3230</v>
      </c>
      <c r="AO674" s="2" t="s">
        <v>3231</v>
      </c>
      <c r="AP674" s="2" t="s">
        <v>3206</v>
      </c>
      <c r="AQ674" s="2" t="s">
        <v>3285</v>
      </c>
      <c r="AW674" s="2" t="s">
        <v>3286</v>
      </c>
    </row>
    <row r="675" customFormat="false" ht="12.75" hidden="false" customHeight="false" outlineLevel="0" collapsed="false">
      <c r="A675" s="3" t="s">
        <v>3287</v>
      </c>
      <c r="B675" s="1"/>
      <c r="C675" s="4" t="n">
        <f aca="false">IF(OR(T675="SSES",T675="VAR"),-COUNTIF(P$2:P$6715,R675)+1,IF(T675="ES",1,IF(OR(T675="CL",T675="OR",T675="SBOR",T675="SPFM",T675="FM",T675="SBFM",T675="FO",T675="GN",T675="SSGN"),0)))</f>
        <v>1</v>
      </c>
      <c r="D675" s="1" t="n">
        <v>674</v>
      </c>
      <c r="E675" s="1" t="s">
        <v>52</v>
      </c>
      <c r="F675" s="1" t="s">
        <v>53</v>
      </c>
      <c r="G675" s="1" t="s">
        <v>2727</v>
      </c>
      <c r="H675" s="1" t="s">
        <v>2780</v>
      </c>
      <c r="I675" s="1" t="s">
        <v>3200</v>
      </c>
      <c r="J675" s="1" t="s">
        <v>3201</v>
      </c>
      <c r="K675" s="1" t="s">
        <v>3288</v>
      </c>
      <c r="L675" s="1" t="s">
        <v>58</v>
      </c>
      <c r="M675" s="1" t="s">
        <v>2731</v>
      </c>
      <c r="N675" s="1" t="s">
        <v>2783</v>
      </c>
      <c r="O675" s="1" t="s">
        <v>2731</v>
      </c>
      <c r="P675" s="1" t="n">
        <v>223128</v>
      </c>
      <c r="Q675" s="1" t="n">
        <v>203681</v>
      </c>
      <c r="R675" s="1" t="n">
        <v>203681</v>
      </c>
      <c r="S675" s="1" t="n">
        <v>223128</v>
      </c>
      <c r="T675" s="1" t="s">
        <v>69</v>
      </c>
      <c r="U675" s="1" t="s">
        <v>3289</v>
      </c>
      <c r="V675" s="1" t="s">
        <v>3290</v>
      </c>
      <c r="W675" s="1" t="s">
        <v>3291</v>
      </c>
      <c r="X675" s="1" t="s">
        <v>3290</v>
      </c>
      <c r="Y675" s="1"/>
      <c r="Z675" s="1" t="n">
        <v>3</v>
      </c>
      <c r="AA675" s="1" t="s">
        <v>65</v>
      </c>
      <c r="AB675" s="1" t="s">
        <v>3292</v>
      </c>
      <c r="AC675" s="2" t="s">
        <v>66</v>
      </c>
      <c r="AD675" s="2" t="s">
        <v>67</v>
      </c>
      <c r="AP675" s="2" t="s">
        <v>3206</v>
      </c>
    </row>
    <row r="676" customFormat="false" ht="12.75" hidden="false" customHeight="false" outlineLevel="0" collapsed="false">
      <c r="A676" s="3" t="s">
        <v>3293</v>
      </c>
      <c r="B676" s="1"/>
      <c r="C676" s="4" t="n">
        <f aca="false">IF(OR(T676="SSES",T676="VAR"),-COUNTIF(P$2:P$6715,R676)+1,IF(T676="ES",1,IF(OR(T676="CL",T676="OR",T676="SBOR",T676="SPFM",T676="FM",T676="SBFM",T676="FO",T676="GN",T676="SSGN"),0)))</f>
        <v>1</v>
      </c>
      <c r="D676" s="1" t="n">
        <v>675</v>
      </c>
      <c r="E676" s="1" t="s">
        <v>52</v>
      </c>
      <c r="F676" s="1" t="s">
        <v>53</v>
      </c>
      <c r="G676" s="1" t="s">
        <v>2727</v>
      </c>
      <c r="H676" s="1" t="s">
        <v>2780</v>
      </c>
      <c r="I676" s="1" t="s">
        <v>3200</v>
      </c>
      <c r="J676" s="1" t="s">
        <v>3201</v>
      </c>
      <c r="K676" s="1" t="s">
        <v>3294</v>
      </c>
      <c r="L676" s="1" t="s">
        <v>58</v>
      </c>
      <c r="M676" s="1" t="s">
        <v>2731</v>
      </c>
      <c r="N676" s="1" t="s">
        <v>2783</v>
      </c>
      <c r="O676" s="1" t="s">
        <v>2731</v>
      </c>
      <c r="P676" s="1" t="n">
        <v>223126</v>
      </c>
      <c r="Q676" s="1" t="n">
        <v>203717</v>
      </c>
      <c r="R676" s="1" t="n">
        <v>203717</v>
      </c>
      <c r="S676" s="1" t="n">
        <v>223126</v>
      </c>
      <c r="T676" s="1" t="s">
        <v>69</v>
      </c>
      <c r="U676" s="1" t="s">
        <v>3295</v>
      </c>
      <c r="V676" s="1" t="s">
        <v>3296</v>
      </c>
      <c r="W676" s="1" t="s">
        <v>3297</v>
      </c>
      <c r="X676" s="1" t="s">
        <v>3296</v>
      </c>
      <c r="Y676" s="1"/>
      <c r="Z676" s="1" t="n">
        <v>3</v>
      </c>
      <c r="AA676" s="1" t="s">
        <v>65</v>
      </c>
      <c r="AB676" s="1" t="s">
        <v>3298</v>
      </c>
      <c r="AC676" s="2" t="s">
        <v>66</v>
      </c>
      <c r="AD676" s="2" t="s">
        <v>67</v>
      </c>
      <c r="AP676" s="2" t="s">
        <v>3206</v>
      </c>
    </row>
    <row r="677" customFormat="false" ht="12.75" hidden="false" customHeight="false" outlineLevel="0" collapsed="false">
      <c r="A677" s="3" t="s">
        <v>3299</v>
      </c>
      <c r="B677" s="1" t="s">
        <v>3300</v>
      </c>
      <c r="C677" s="4" t="n">
        <f aca="false">IF(OR(T677="SSES",T677="VAR"),-COUNTIF(P$2:P$6715,R677)+1,IF(T677="ES",1,IF(OR(T677="CL",T677="OR",T677="SBOR",T677="SPFM",T677="FM",T677="SBFM",T677="FO",T677="GN",T677="SSGN"),0)))</f>
        <v>1</v>
      </c>
      <c r="D677" s="1" t="n">
        <v>676</v>
      </c>
      <c r="E677" s="1" t="s">
        <v>52</v>
      </c>
      <c r="F677" s="1" t="s">
        <v>53</v>
      </c>
      <c r="G677" s="1" t="s">
        <v>2727</v>
      </c>
      <c r="H677" s="1" t="s">
        <v>2780</v>
      </c>
      <c r="I677" s="1" t="s">
        <v>3200</v>
      </c>
      <c r="J677" s="1" t="s">
        <v>3201</v>
      </c>
      <c r="K677" s="1" t="s">
        <v>3294</v>
      </c>
      <c r="L677" s="1" t="s">
        <v>58</v>
      </c>
      <c r="M677" s="1" t="s">
        <v>2731</v>
      </c>
      <c r="N677" s="1" t="s">
        <v>2783</v>
      </c>
      <c r="O677" s="1" t="s">
        <v>2731</v>
      </c>
      <c r="P677" s="1" t="n">
        <v>12330</v>
      </c>
      <c r="Q677" s="1" t="n">
        <v>197963</v>
      </c>
      <c r="R677" s="1" t="n">
        <v>197963</v>
      </c>
      <c r="S677" s="1" t="n">
        <v>12330</v>
      </c>
      <c r="T677" s="1" t="s">
        <v>69</v>
      </c>
      <c r="U677" s="1" t="s">
        <v>2232</v>
      </c>
      <c r="V677" s="1" t="s">
        <v>3301</v>
      </c>
      <c r="W677" s="1" t="s">
        <v>3302</v>
      </c>
      <c r="X677" s="1" t="s">
        <v>3301</v>
      </c>
      <c r="Y677" s="1"/>
      <c r="Z677" s="1" t="n">
        <v>3</v>
      </c>
      <c r="AA677" s="1" t="s">
        <v>65</v>
      </c>
      <c r="AB677" s="1" t="s">
        <v>3303</v>
      </c>
      <c r="AC677" s="2" t="s">
        <v>66</v>
      </c>
      <c r="AD677" s="2" t="s">
        <v>67</v>
      </c>
      <c r="AP677" s="2" t="s">
        <v>3206</v>
      </c>
    </row>
    <row r="678" customFormat="false" ht="12.75" hidden="false" customHeight="false" outlineLevel="0" collapsed="false">
      <c r="A678" s="3" t="s">
        <v>3304</v>
      </c>
      <c r="B678" s="1"/>
      <c r="C678" s="4" t="n">
        <f aca="false">IF(OR(T678="SSES",T678="VAR"),-COUNTIF(P$2:P$6715,R678)+1,IF(T678="ES",1,IF(OR(T678="CL",T678="OR",T678="SBOR",T678="SPFM",T678="FM",T678="SBFM",T678="FO",T678="GN",T678="SSGN"),0)))</f>
        <v>1</v>
      </c>
      <c r="D678" s="1" t="n">
        <v>677</v>
      </c>
      <c r="E678" s="1" t="s">
        <v>52</v>
      </c>
      <c r="F678" s="1" t="s">
        <v>53</v>
      </c>
      <c r="G678" s="1" t="s">
        <v>2727</v>
      </c>
      <c r="H678" s="1" t="s">
        <v>2780</v>
      </c>
      <c r="I678" s="1" t="s">
        <v>3200</v>
      </c>
      <c r="J678" s="1" t="s">
        <v>3305</v>
      </c>
      <c r="K678" s="1" t="s">
        <v>3306</v>
      </c>
      <c r="L678" s="1" t="s">
        <v>58</v>
      </c>
      <c r="M678" s="1" t="s">
        <v>2731</v>
      </c>
      <c r="N678" s="1" t="s">
        <v>2783</v>
      </c>
      <c r="O678" s="1" t="s">
        <v>2731</v>
      </c>
      <c r="P678" s="1" t="n">
        <v>223076</v>
      </c>
      <c r="Q678" s="1" t="n">
        <v>203675</v>
      </c>
      <c r="R678" s="1" t="n">
        <v>203675</v>
      </c>
      <c r="S678" s="1" t="n">
        <v>223076</v>
      </c>
      <c r="T678" s="1" t="s">
        <v>69</v>
      </c>
      <c r="U678" s="1" t="s">
        <v>3307</v>
      </c>
      <c r="V678" s="1" t="s">
        <v>3308</v>
      </c>
      <c r="W678" s="1" t="s">
        <v>3309</v>
      </c>
      <c r="X678" s="1" t="s">
        <v>3308</v>
      </c>
      <c r="Y678" s="1"/>
      <c r="Z678" s="1" t="n">
        <v>3</v>
      </c>
      <c r="AA678" s="1" t="s">
        <v>3310</v>
      </c>
      <c r="AB678" s="1" t="s">
        <v>3311</v>
      </c>
      <c r="AC678" s="2" t="s">
        <v>66</v>
      </c>
      <c r="AD678" s="2" t="s">
        <v>67</v>
      </c>
    </row>
    <row r="679" customFormat="false" ht="12.75" hidden="false" customHeight="false" outlineLevel="0" collapsed="false">
      <c r="A679" s="3" t="s">
        <v>3312</v>
      </c>
      <c r="B679" s="1" t="s">
        <v>3313</v>
      </c>
      <c r="C679" s="4" t="n">
        <f aca="false">IF(OR(T679="SSES",T679="VAR"),-COUNTIF(P$2:P$6715,R679)+1,IF(T679="ES",1,IF(OR(T679="CL",T679="OR",T679="SBOR",T679="SPFM",T679="FM",T679="SBFM",T679="FO",T679="GN",T679="SSGN"),0)))</f>
        <v>1</v>
      </c>
      <c r="D679" s="1" t="n">
        <v>678</v>
      </c>
      <c r="E679" s="1" t="s">
        <v>52</v>
      </c>
      <c r="F679" s="1" t="s">
        <v>53</v>
      </c>
      <c r="G679" s="1" t="s">
        <v>2727</v>
      </c>
      <c r="H679" s="1" t="s">
        <v>2780</v>
      </c>
      <c r="I679" s="1" t="s">
        <v>3200</v>
      </c>
      <c r="J679" s="1" t="s">
        <v>3305</v>
      </c>
      <c r="K679" s="1" t="s">
        <v>3306</v>
      </c>
      <c r="L679" s="1" t="s">
        <v>58</v>
      </c>
      <c r="M679" s="1" t="s">
        <v>2731</v>
      </c>
      <c r="N679" s="1" t="s">
        <v>2783</v>
      </c>
      <c r="O679" s="1" t="s">
        <v>2731</v>
      </c>
      <c r="P679" s="1" t="n">
        <v>223074</v>
      </c>
      <c r="Q679" s="1" t="n">
        <v>203675</v>
      </c>
      <c r="R679" s="1" t="n">
        <v>203675</v>
      </c>
      <c r="S679" s="1" t="n">
        <v>223074</v>
      </c>
      <c r="T679" s="1" t="s">
        <v>69</v>
      </c>
      <c r="U679" s="1" t="s">
        <v>1009</v>
      </c>
      <c r="V679" s="1" t="s">
        <v>3314</v>
      </c>
      <c r="W679" s="1" t="s">
        <v>3315</v>
      </c>
      <c r="X679" s="1" t="s">
        <v>3314</v>
      </c>
      <c r="Y679" s="1"/>
      <c r="Z679" s="1" t="n">
        <v>3</v>
      </c>
      <c r="AA679" s="1" t="s">
        <v>65</v>
      </c>
      <c r="AB679" s="1" t="s">
        <v>3316</v>
      </c>
      <c r="AC679" s="2" t="s">
        <v>66</v>
      </c>
      <c r="AD679" s="2" t="s">
        <v>67</v>
      </c>
    </row>
    <row r="680" customFormat="false" ht="12.75" hidden="false" customHeight="false" outlineLevel="0" collapsed="false">
      <c r="A680" s="3" t="s">
        <v>3317</v>
      </c>
      <c r="B680" s="1" t="s">
        <v>3318</v>
      </c>
      <c r="C680" s="4" t="n">
        <f aca="false">IF(OR(T680="SSES",T680="VAR"),-COUNTIF(P$2:P$6715,R680)+1,IF(T680="ES",1,IF(OR(T680="CL",T680="OR",T680="SBOR",T680="SPFM",T680="FM",T680="SBFM",T680="FO",T680="GN",T680="SSGN"),0)))</f>
        <v>1</v>
      </c>
      <c r="D680" s="1" t="n">
        <v>679</v>
      </c>
      <c r="E680" s="1" t="s">
        <v>52</v>
      </c>
      <c r="F680" s="1" t="s">
        <v>53</v>
      </c>
      <c r="G680" s="1" t="s">
        <v>2727</v>
      </c>
      <c r="H680" s="1" t="s">
        <v>2780</v>
      </c>
      <c r="I680" s="1" t="s">
        <v>3200</v>
      </c>
      <c r="J680" s="1" t="s">
        <v>3305</v>
      </c>
      <c r="K680" s="1" t="s">
        <v>3319</v>
      </c>
      <c r="L680" s="1" t="s">
        <v>58</v>
      </c>
      <c r="M680" s="1" t="s">
        <v>2731</v>
      </c>
      <c r="N680" s="1" t="s">
        <v>2783</v>
      </c>
      <c r="O680" s="1" t="s">
        <v>2731</v>
      </c>
      <c r="P680" s="1" t="n">
        <v>11756</v>
      </c>
      <c r="Q680" s="1" t="n">
        <v>188866</v>
      </c>
      <c r="R680" s="1" t="n">
        <v>794036</v>
      </c>
      <c r="S680" s="1" t="n">
        <v>11756</v>
      </c>
      <c r="T680" s="1" t="s">
        <v>69</v>
      </c>
      <c r="U680" s="1" t="s">
        <v>3320</v>
      </c>
      <c r="V680" s="1" t="s">
        <v>3321</v>
      </c>
      <c r="W680" s="1" t="s">
        <v>3322</v>
      </c>
      <c r="X680" s="1" t="s">
        <v>3321</v>
      </c>
      <c r="Y680" s="1"/>
      <c r="Z680" s="1" t="n">
        <v>3</v>
      </c>
      <c r="AA680" s="1" t="s">
        <v>65</v>
      </c>
      <c r="AB680" s="1" t="s">
        <v>3323</v>
      </c>
      <c r="AC680" s="2" t="s">
        <v>66</v>
      </c>
      <c r="AD680" s="2" t="s">
        <v>67</v>
      </c>
    </row>
    <row r="681" customFormat="false" ht="12.75" hidden="false" customHeight="false" outlineLevel="0" collapsed="false">
      <c r="A681" s="3" t="s">
        <v>3324</v>
      </c>
      <c r="B681" s="1" t="s">
        <v>3325</v>
      </c>
      <c r="C681" s="4" t="n">
        <f aca="false">IF(OR(T681="SSES",T681="VAR"),-COUNTIF(P$2:P$6715,R681)+1,IF(T681="ES",1,IF(OR(T681="CL",T681="OR",T681="SBOR",T681="SPFM",T681="FM",T681="SBFM",T681="FO",T681="GN",T681="SSGN"),0)))</f>
        <v>1</v>
      </c>
      <c r="D681" s="1" t="n">
        <v>680</v>
      </c>
      <c r="E681" s="1" t="s">
        <v>52</v>
      </c>
      <c r="F681" s="1" t="s">
        <v>53</v>
      </c>
      <c r="G681" s="1" t="s">
        <v>2727</v>
      </c>
      <c r="H681" s="1" t="s">
        <v>2780</v>
      </c>
      <c r="I681" s="1" t="s">
        <v>3200</v>
      </c>
      <c r="J681" s="1" t="s">
        <v>3305</v>
      </c>
      <c r="K681" s="1" t="s">
        <v>3319</v>
      </c>
      <c r="L681" s="1" t="s">
        <v>58</v>
      </c>
      <c r="M681" s="1" t="s">
        <v>2731</v>
      </c>
      <c r="N681" s="1" t="s">
        <v>2783</v>
      </c>
      <c r="O681" s="1" t="s">
        <v>2731</v>
      </c>
      <c r="P681" s="1" t="n">
        <v>223091</v>
      </c>
      <c r="Q681" s="1" t="n">
        <v>188866</v>
      </c>
      <c r="R681" s="1" t="n">
        <v>188866</v>
      </c>
      <c r="S681" s="1" t="n">
        <v>223091</v>
      </c>
      <c r="T681" s="1" t="s">
        <v>69</v>
      </c>
      <c r="U681" s="1" t="s">
        <v>3326</v>
      </c>
      <c r="V681" s="1" t="s">
        <v>3327</v>
      </c>
      <c r="W681" s="1" t="s">
        <v>3328</v>
      </c>
      <c r="X681" s="1" t="s">
        <v>3327</v>
      </c>
      <c r="Y681" s="1"/>
      <c r="Z681" s="1" t="n">
        <v>3</v>
      </c>
      <c r="AA681" s="1" t="s">
        <v>65</v>
      </c>
      <c r="AB681" s="1" t="s">
        <v>3329</v>
      </c>
      <c r="AC681" s="2" t="s">
        <v>66</v>
      </c>
      <c r="AD681" s="2" t="s">
        <v>67</v>
      </c>
    </row>
    <row r="682" customFormat="false" ht="12.75" hidden="false" customHeight="false" outlineLevel="0" collapsed="false">
      <c r="A682" s="3" t="s">
        <v>3330</v>
      </c>
      <c r="B682" s="1"/>
      <c r="C682" s="4" t="n">
        <f aca="false">IF(OR(T682="SSES",T682="VAR"),-COUNTIF(P$2:P$6715,R682)+1,IF(T682="ES",1,IF(OR(T682="CL",T682="OR",T682="SBOR",T682="SPFM",T682="FM",T682="SBFM",T682="FO",T682="GN",T682="SSGN"),0)))</f>
        <v>1</v>
      </c>
      <c r="D682" s="1" t="n">
        <v>681</v>
      </c>
      <c r="E682" s="1" t="s">
        <v>52</v>
      </c>
      <c r="F682" s="1" t="s">
        <v>53</v>
      </c>
      <c r="G682" s="1" t="s">
        <v>2727</v>
      </c>
      <c r="H682" s="1" t="s">
        <v>2780</v>
      </c>
      <c r="I682" s="1" t="s">
        <v>3200</v>
      </c>
      <c r="J682" s="1" t="s">
        <v>3305</v>
      </c>
      <c r="K682" s="1" t="s">
        <v>3331</v>
      </c>
      <c r="L682" s="1" t="s">
        <v>58</v>
      </c>
      <c r="M682" s="1" t="s">
        <v>2731</v>
      </c>
      <c r="N682" s="1" t="s">
        <v>2783</v>
      </c>
      <c r="O682" s="1" t="s">
        <v>2731</v>
      </c>
      <c r="P682" s="1" t="n">
        <v>12460</v>
      </c>
      <c r="Q682" s="1" t="n">
        <v>189118</v>
      </c>
      <c r="R682" s="1" t="n">
        <v>189118</v>
      </c>
      <c r="S682" s="1" t="n">
        <v>12460</v>
      </c>
      <c r="T682" s="1" t="s">
        <v>69</v>
      </c>
      <c r="U682" s="1" t="s">
        <v>3253</v>
      </c>
      <c r="V682" s="1" t="s">
        <v>3332</v>
      </c>
      <c r="W682" s="1" t="s">
        <v>3333</v>
      </c>
      <c r="X682" s="1" t="s">
        <v>3332</v>
      </c>
      <c r="Y682" s="1"/>
      <c r="Z682" s="1" t="n">
        <v>3</v>
      </c>
      <c r="AA682" s="1" t="s">
        <v>65</v>
      </c>
      <c r="AB682" s="1" t="s">
        <v>3334</v>
      </c>
      <c r="AC682" s="2" t="s">
        <v>66</v>
      </c>
      <c r="AD682" s="2" t="s">
        <v>67</v>
      </c>
    </row>
    <row r="683" customFormat="false" ht="12.75" hidden="false" customHeight="false" outlineLevel="0" collapsed="false">
      <c r="A683" s="3" t="s">
        <v>3335</v>
      </c>
      <c r="B683" s="1" t="s">
        <v>3336</v>
      </c>
      <c r="C683" s="4" t="n">
        <f aca="false">IF(OR(T683="SSES",T683="VAR"),-COUNTIF(P$2:P$6715,R683)+1,IF(T683="ES",1,IF(OR(T683="CL",T683="OR",T683="SBOR",T683="SPFM",T683="FM",T683="SBFM",T683="FO",T683="GN",T683="SSGN"),0)))</f>
        <v>1</v>
      </c>
      <c r="D683" s="1" t="n">
        <v>682</v>
      </c>
      <c r="E683" s="1" t="s">
        <v>52</v>
      </c>
      <c r="F683" s="1" t="s">
        <v>53</v>
      </c>
      <c r="G683" s="1" t="s">
        <v>2727</v>
      </c>
      <c r="H683" s="1" t="s">
        <v>2780</v>
      </c>
      <c r="I683" s="1" t="s">
        <v>3200</v>
      </c>
      <c r="J683" s="1" t="s">
        <v>3305</v>
      </c>
      <c r="K683" s="1" t="s">
        <v>3337</v>
      </c>
      <c r="L683" s="1" t="s">
        <v>58</v>
      </c>
      <c r="M683" s="1" t="s">
        <v>2731</v>
      </c>
      <c r="N683" s="1" t="s">
        <v>2783</v>
      </c>
      <c r="O683" s="1" t="s">
        <v>2731</v>
      </c>
      <c r="P683" s="1" t="n">
        <v>223095</v>
      </c>
      <c r="Q683" s="1" t="n">
        <v>203660</v>
      </c>
      <c r="R683" s="1" t="n">
        <v>796493</v>
      </c>
      <c r="S683" s="1" t="n">
        <v>223095</v>
      </c>
      <c r="T683" s="1" t="s">
        <v>69</v>
      </c>
      <c r="U683" s="1" t="s">
        <v>1009</v>
      </c>
      <c r="V683" s="1" t="s">
        <v>3338</v>
      </c>
      <c r="W683" s="1" t="s">
        <v>3339</v>
      </c>
      <c r="X683" s="1" t="s">
        <v>3338</v>
      </c>
      <c r="Y683" s="1"/>
      <c r="Z683" s="1" t="n">
        <v>3</v>
      </c>
      <c r="AA683" s="1" t="s">
        <v>65</v>
      </c>
      <c r="AB683" s="1" t="s">
        <v>3340</v>
      </c>
      <c r="AC683" s="2" t="s">
        <v>66</v>
      </c>
      <c r="AD683" s="2" t="s">
        <v>67</v>
      </c>
    </row>
    <row r="684" customFormat="false" ht="12.75" hidden="false" customHeight="false" outlineLevel="0" collapsed="false">
      <c r="A684" s="3" t="s">
        <v>3341</v>
      </c>
      <c r="B684" s="1"/>
      <c r="C684" s="4" t="n">
        <f aca="false">IF(OR(T684="SSES",T684="VAR"),-COUNTIF(P$2:P$6715,R684)+1,IF(T684="ES",1,IF(OR(T684="CL",T684="OR",T684="SBOR",T684="SPFM",T684="FM",T684="SBFM",T684="FO",T684="GN",T684="SSGN"),0)))</f>
        <v>0</v>
      </c>
      <c r="D684" s="1" t="n">
        <v>683</v>
      </c>
      <c r="E684" s="1" t="s">
        <v>52</v>
      </c>
      <c r="F684" s="1" t="s">
        <v>53</v>
      </c>
      <c r="G684" s="1" t="s">
        <v>2727</v>
      </c>
      <c r="H684" s="1" t="s">
        <v>2780</v>
      </c>
      <c r="I684" s="1" t="s">
        <v>3200</v>
      </c>
      <c r="J684" s="1" t="s">
        <v>3305</v>
      </c>
      <c r="K684" s="1" t="s">
        <v>3337</v>
      </c>
      <c r="L684" s="1" t="s">
        <v>58</v>
      </c>
      <c r="M684" s="1" t="s">
        <v>2731</v>
      </c>
      <c r="N684" s="1" t="s">
        <v>2783</v>
      </c>
      <c r="O684" s="1" t="s">
        <v>2731</v>
      </c>
      <c r="P684" s="1" t="n">
        <v>278242</v>
      </c>
      <c r="Q684" s="1" t="n">
        <v>223095</v>
      </c>
      <c r="R684" s="1" t="n">
        <v>223095</v>
      </c>
      <c r="S684" s="1" t="n">
        <v>278242</v>
      </c>
      <c r="T684" s="1" t="s">
        <v>1467</v>
      </c>
      <c r="U684" s="1" t="s">
        <v>1009</v>
      </c>
      <c r="V684" s="1" t="s">
        <v>3342</v>
      </c>
      <c r="W684" s="1" t="s">
        <v>3343</v>
      </c>
      <c r="X684" s="1" t="s">
        <v>3342</v>
      </c>
      <c r="Y684" s="1"/>
      <c r="Z684" s="1" t="n">
        <v>3</v>
      </c>
      <c r="AA684" s="1" t="s">
        <v>65</v>
      </c>
      <c r="AB684" s="1" t="s">
        <v>3344</v>
      </c>
      <c r="AC684" s="2" t="s">
        <v>66</v>
      </c>
      <c r="AD684" s="2" t="s">
        <v>67</v>
      </c>
    </row>
    <row r="685" customFormat="false" ht="12.75" hidden="false" customHeight="false" outlineLevel="0" collapsed="false">
      <c r="A685" s="3" t="s">
        <v>3345</v>
      </c>
      <c r="B685" s="1" t="s">
        <v>3346</v>
      </c>
      <c r="C685" s="4" t="n">
        <f aca="false">IF(OR(T685="SSES",T685="VAR"),-COUNTIF(P$2:P$6715,R685)+1,IF(T685="ES",1,IF(OR(T685="CL",T685="OR",T685="SBOR",T685="SPFM",T685="FM",T685="SBFM",T685="FO",T685="GN",T685="SSGN"),0)))</f>
        <v>1</v>
      </c>
      <c r="D685" s="1" t="n">
        <v>684</v>
      </c>
      <c r="E685" s="1" t="s">
        <v>52</v>
      </c>
      <c r="F685" s="1" t="s">
        <v>53</v>
      </c>
      <c r="G685" s="1" t="s">
        <v>2727</v>
      </c>
      <c r="H685" s="1" t="s">
        <v>2780</v>
      </c>
      <c r="I685" s="1" t="s">
        <v>3200</v>
      </c>
      <c r="J685" s="1" t="s">
        <v>3305</v>
      </c>
      <c r="K685" s="1" t="s">
        <v>3347</v>
      </c>
      <c r="L685" s="1" t="s">
        <v>58</v>
      </c>
      <c r="M685" s="1" t="s">
        <v>2731</v>
      </c>
      <c r="N685" s="1" t="s">
        <v>2783</v>
      </c>
      <c r="O685" s="1" t="s">
        <v>2731</v>
      </c>
      <c r="P685" s="1" t="n">
        <v>223093</v>
      </c>
      <c r="Q685" s="1" t="n">
        <v>203659</v>
      </c>
      <c r="R685" s="1" t="n">
        <v>796494</v>
      </c>
      <c r="S685" s="1" t="n">
        <v>223093</v>
      </c>
      <c r="T685" s="1" t="s">
        <v>69</v>
      </c>
      <c r="U685" s="1" t="s">
        <v>2791</v>
      </c>
      <c r="V685" s="1" t="s">
        <v>3348</v>
      </c>
      <c r="W685" s="1" t="s">
        <v>3349</v>
      </c>
      <c r="X685" s="1" t="s">
        <v>3348</v>
      </c>
      <c r="Y685" s="1"/>
      <c r="Z685" s="1" t="n">
        <v>3</v>
      </c>
      <c r="AA685" s="1" t="s">
        <v>65</v>
      </c>
      <c r="AB685" s="1" t="s">
        <v>3350</v>
      </c>
    </row>
    <row r="686" customFormat="false" ht="12.75" hidden="false" customHeight="false" outlineLevel="0" collapsed="false">
      <c r="A686" s="3" t="s">
        <v>3351</v>
      </c>
      <c r="B686" s="1" t="s">
        <v>3352</v>
      </c>
      <c r="C686" s="4" t="n">
        <f aca="false">IF(OR(T686="SSES",T686="VAR"),-COUNTIF(P$2:P$6715,R686)+1,IF(T686="ES",1,IF(OR(T686="CL",T686="OR",T686="SBOR",T686="SPFM",T686="FM",T686="SBFM",T686="FO",T686="GN",T686="SSGN"),0)))</f>
        <v>1</v>
      </c>
      <c r="D686" s="1" t="n">
        <v>685</v>
      </c>
      <c r="E686" s="1" t="s">
        <v>52</v>
      </c>
      <c r="F686" s="1" t="s">
        <v>53</v>
      </c>
      <c r="G686" s="1" t="s">
        <v>2727</v>
      </c>
      <c r="H686" s="1" t="s">
        <v>2780</v>
      </c>
      <c r="I686" s="1" t="s">
        <v>3200</v>
      </c>
      <c r="J686" s="1" t="s">
        <v>3305</v>
      </c>
      <c r="K686" s="1" t="s">
        <v>3347</v>
      </c>
      <c r="L686" s="1" t="s">
        <v>58</v>
      </c>
      <c r="M686" s="1" t="s">
        <v>2731</v>
      </c>
      <c r="N686" s="1" t="s">
        <v>2783</v>
      </c>
      <c r="O686" s="1" t="s">
        <v>2731</v>
      </c>
      <c r="P686" s="1" t="n">
        <v>223094</v>
      </c>
      <c r="Q686" s="1" t="n">
        <v>203659</v>
      </c>
      <c r="R686" s="1" t="n">
        <v>794039</v>
      </c>
      <c r="S686" s="1" t="n">
        <v>223094</v>
      </c>
      <c r="T686" s="1" t="s">
        <v>69</v>
      </c>
      <c r="U686" s="1" t="s">
        <v>3253</v>
      </c>
      <c r="V686" s="1" t="s">
        <v>3353</v>
      </c>
      <c r="W686" s="1" t="s">
        <v>3354</v>
      </c>
      <c r="X686" s="1" t="s">
        <v>3353</v>
      </c>
      <c r="Y686" s="1"/>
      <c r="Z686" s="1" t="n">
        <v>3</v>
      </c>
      <c r="AA686" s="1" t="s">
        <v>65</v>
      </c>
      <c r="AB686" s="1" t="s">
        <v>3355</v>
      </c>
      <c r="AC686" s="2" t="s">
        <v>66</v>
      </c>
      <c r="AD686" s="2" t="s">
        <v>67</v>
      </c>
    </row>
    <row r="687" customFormat="false" ht="12.75" hidden="false" customHeight="false" outlineLevel="0" collapsed="false">
      <c r="A687" s="3" t="s">
        <v>3356</v>
      </c>
      <c r="B687" s="1" t="s">
        <v>3357</v>
      </c>
      <c r="C687" s="4" t="n">
        <f aca="false">IF(OR(T687="SSES",T687="VAR"),-COUNTIF(P$2:P$6715,R687)+1,IF(T687="ES",1,IF(OR(T687="CL",T687="OR",T687="SBOR",T687="SPFM",T687="FM",T687="SBFM",T687="FO",T687="GN",T687="SSGN"),0)))</f>
        <v>1</v>
      </c>
      <c r="D687" s="1" t="n">
        <v>686</v>
      </c>
      <c r="E687" s="1" t="s">
        <v>52</v>
      </c>
      <c r="F687" s="1" t="s">
        <v>53</v>
      </c>
      <c r="G687" s="1" t="s">
        <v>2727</v>
      </c>
      <c r="H687" s="1" t="s">
        <v>2780</v>
      </c>
      <c r="I687" s="1" t="s">
        <v>3200</v>
      </c>
      <c r="J687" s="1" t="s">
        <v>3305</v>
      </c>
      <c r="K687" s="1" t="s">
        <v>3358</v>
      </c>
      <c r="L687" s="1" t="s">
        <v>58</v>
      </c>
      <c r="M687" s="1" t="s">
        <v>2731</v>
      </c>
      <c r="N687" s="1" t="s">
        <v>2783</v>
      </c>
      <c r="O687" s="1" t="s">
        <v>2731</v>
      </c>
      <c r="P687" s="1" t="n">
        <v>11779</v>
      </c>
      <c r="Q687" s="1" t="n">
        <v>194869</v>
      </c>
      <c r="R687" s="1" t="n">
        <v>796495</v>
      </c>
      <c r="S687" s="1" t="n">
        <v>11779</v>
      </c>
      <c r="T687" s="1" t="s">
        <v>69</v>
      </c>
      <c r="U687" s="1" t="s">
        <v>3359</v>
      </c>
      <c r="V687" s="1" t="s">
        <v>3360</v>
      </c>
      <c r="W687" s="1" t="s">
        <v>3361</v>
      </c>
      <c r="X687" s="1" t="s">
        <v>3360</v>
      </c>
      <c r="Y687" s="1"/>
      <c r="Z687" s="1" t="n">
        <v>3</v>
      </c>
      <c r="AA687" s="1" t="s">
        <v>65</v>
      </c>
      <c r="AB687" s="1" t="s">
        <v>3362</v>
      </c>
      <c r="AC687" s="2" t="s">
        <v>66</v>
      </c>
      <c r="AD687" s="2" t="s">
        <v>67</v>
      </c>
      <c r="AP687" s="2" t="s">
        <v>3206</v>
      </c>
    </row>
    <row r="688" customFormat="false" ht="12.75" hidden="false" customHeight="false" outlineLevel="0" collapsed="false">
      <c r="A688" s="3" t="s">
        <v>3363</v>
      </c>
      <c r="B688" s="1" t="s">
        <v>3364</v>
      </c>
      <c r="C688" s="4" t="n">
        <f aca="false">IF(OR(T688="SSES",T688="VAR"),-COUNTIF(P$2:P$6715,R688)+1,IF(T688="ES",1,IF(OR(T688="CL",T688="OR",T688="SBOR",T688="SPFM",T688="FM",T688="SBFM",T688="FO",T688="GN",T688="SSGN"),0)))</f>
        <v>1</v>
      </c>
      <c r="D688" s="1" t="n">
        <v>687</v>
      </c>
      <c r="E688" s="1" t="s">
        <v>52</v>
      </c>
      <c r="F688" s="1" t="s">
        <v>53</v>
      </c>
      <c r="G688" s="1" t="s">
        <v>2727</v>
      </c>
      <c r="H688" s="1" t="s">
        <v>2780</v>
      </c>
      <c r="I688" s="1" t="s">
        <v>3200</v>
      </c>
      <c r="J688" s="1" t="s">
        <v>3305</v>
      </c>
      <c r="K688" s="1" t="s">
        <v>3365</v>
      </c>
      <c r="L688" s="1" t="s">
        <v>58</v>
      </c>
      <c r="M688" s="1" t="s">
        <v>2731</v>
      </c>
      <c r="N688" s="1" t="s">
        <v>2783</v>
      </c>
      <c r="O688" s="1" t="s">
        <v>2731</v>
      </c>
      <c r="P688" s="1" t="n">
        <v>12505</v>
      </c>
      <c r="Q688" s="1" t="n">
        <v>195312</v>
      </c>
      <c r="R688" s="1" t="n">
        <v>796496</v>
      </c>
      <c r="S688" s="1" t="n">
        <v>12505</v>
      </c>
      <c r="T688" s="1" t="s">
        <v>69</v>
      </c>
      <c r="U688" s="1" t="s">
        <v>1009</v>
      </c>
      <c r="V688" s="1" t="s">
        <v>3366</v>
      </c>
      <c r="W688" s="1" t="s">
        <v>3367</v>
      </c>
      <c r="X688" s="1" t="s">
        <v>3366</v>
      </c>
      <c r="Y688" s="1" t="s">
        <v>3368</v>
      </c>
      <c r="Z688" s="1" t="n">
        <v>3</v>
      </c>
      <c r="AA688" s="1" t="s">
        <v>65</v>
      </c>
      <c r="AB688" s="1" t="s">
        <v>3369</v>
      </c>
      <c r="AC688" s="2" t="s">
        <v>66</v>
      </c>
      <c r="AD688" s="2" t="s">
        <v>67</v>
      </c>
    </row>
    <row r="689" customFormat="false" ht="12.75" hidden="false" customHeight="false" outlineLevel="0" collapsed="false">
      <c r="A689" s="3" t="s">
        <v>3370</v>
      </c>
      <c r="B689" s="1"/>
      <c r="C689" s="4" t="n">
        <f aca="false">IF(OR(T689="SSES",T689="VAR"),-COUNTIF(P$2:P$6715,R689)+1,IF(T689="ES",1,IF(OR(T689="CL",T689="OR",T689="SBOR",T689="SPFM",T689="FM",T689="SBFM",T689="FO",T689="GN",T689="SSGN"),0)))</f>
        <v>1</v>
      </c>
      <c r="D689" s="1" t="n">
        <v>688</v>
      </c>
      <c r="E689" s="1" t="s">
        <v>52</v>
      </c>
      <c r="F689" s="1" t="s">
        <v>53</v>
      </c>
      <c r="G689" s="1" t="s">
        <v>2727</v>
      </c>
      <c r="H689" s="1" t="s">
        <v>2780</v>
      </c>
      <c r="I689" s="1" t="s">
        <v>3200</v>
      </c>
      <c r="J689" s="1" t="s">
        <v>3305</v>
      </c>
      <c r="K689" s="1" t="s">
        <v>3365</v>
      </c>
      <c r="L689" s="1" t="s">
        <v>58</v>
      </c>
      <c r="M689" s="1" t="s">
        <v>2731</v>
      </c>
      <c r="N689" s="1" t="s">
        <v>2783</v>
      </c>
      <c r="O689" s="1" t="s">
        <v>2731</v>
      </c>
      <c r="P689" s="1" t="n">
        <v>12496</v>
      </c>
      <c r="Q689" s="1" t="n">
        <v>196255</v>
      </c>
      <c r="R689" s="1" t="n">
        <v>796497</v>
      </c>
      <c r="S689" s="1" t="n">
        <v>12496</v>
      </c>
      <c r="T689" s="1" t="s">
        <v>69</v>
      </c>
      <c r="U689" s="1" t="s">
        <v>3371</v>
      </c>
      <c r="V689" s="1" t="s">
        <v>3372</v>
      </c>
      <c r="W689" s="1" t="s">
        <v>3373</v>
      </c>
      <c r="X689" s="1" t="s">
        <v>3372</v>
      </c>
      <c r="Y689" s="1"/>
      <c r="Z689" s="1" t="n">
        <v>3</v>
      </c>
      <c r="AA689" s="1" t="s">
        <v>65</v>
      </c>
      <c r="AB689" s="1" t="s">
        <v>3374</v>
      </c>
      <c r="AC689" s="2" t="s">
        <v>66</v>
      </c>
      <c r="AD689" s="2" t="s">
        <v>67</v>
      </c>
    </row>
    <row r="690" customFormat="false" ht="12.75" hidden="false" customHeight="false" outlineLevel="0" collapsed="false">
      <c r="A690" s="3" t="s">
        <v>3375</v>
      </c>
      <c r="B690" s="1"/>
      <c r="C690" s="4" t="n">
        <f aca="false">IF(OR(T690="SSES",T690="VAR"),-COUNTIF(P$2:P$6715,R690)+1,IF(T690="ES",1,IF(OR(T690="CL",T690="OR",T690="SBOR",T690="SPFM",T690="FM",T690="SBFM",T690="FO",T690="GN",T690="SSGN"),0)))</f>
        <v>1</v>
      </c>
      <c r="D690" s="1" t="n">
        <v>689</v>
      </c>
      <c r="E690" s="1" t="s">
        <v>52</v>
      </c>
      <c r="F690" s="1" t="s">
        <v>53</v>
      </c>
      <c r="G690" s="1" t="s">
        <v>2727</v>
      </c>
      <c r="H690" s="1" t="s">
        <v>2780</v>
      </c>
      <c r="I690" s="1" t="s">
        <v>3200</v>
      </c>
      <c r="J690" s="1" t="s">
        <v>3305</v>
      </c>
      <c r="K690" s="1" t="s">
        <v>3376</v>
      </c>
      <c r="L690" s="1" t="s">
        <v>58</v>
      </c>
      <c r="M690" s="1" t="s">
        <v>2731</v>
      </c>
      <c r="N690" s="1" t="s">
        <v>2783</v>
      </c>
      <c r="O690" s="1" t="s">
        <v>2731</v>
      </c>
      <c r="P690" s="1" t="n">
        <v>12492</v>
      </c>
      <c r="Q690" s="1" t="n">
        <v>197967</v>
      </c>
      <c r="R690" s="1" t="n">
        <v>197967</v>
      </c>
      <c r="S690" s="1" t="n">
        <v>12492</v>
      </c>
      <c r="T690" s="1" t="s">
        <v>69</v>
      </c>
      <c r="U690" s="1" t="s">
        <v>3377</v>
      </c>
      <c r="V690" s="1" t="s">
        <v>3378</v>
      </c>
      <c r="W690" s="1" t="s">
        <v>3379</v>
      </c>
      <c r="X690" s="1" t="s">
        <v>3378</v>
      </c>
      <c r="Y690" s="1"/>
      <c r="Z690" s="1" t="n">
        <v>3</v>
      </c>
      <c r="AA690" s="1" t="s">
        <v>65</v>
      </c>
      <c r="AB690" s="1" t="s">
        <v>3380</v>
      </c>
      <c r="AC690" s="2" t="s">
        <v>66</v>
      </c>
      <c r="AD690" s="2" t="s">
        <v>67</v>
      </c>
    </row>
    <row r="691" customFormat="false" ht="12.75" hidden="false" customHeight="false" outlineLevel="0" collapsed="false">
      <c r="A691" s="3" t="s">
        <v>3381</v>
      </c>
      <c r="B691" s="1"/>
      <c r="C691" s="4" t="n">
        <f aca="false">IF(OR(T691="SSES",T691="VAR"),-COUNTIF(P$2:P$6715,R691)+1,IF(T691="ES",1,IF(OR(T691="CL",T691="OR",T691="SBOR",T691="SPFM",T691="FM",T691="SBFM",T691="FO",T691="GN",T691="SSGN"),0)))</f>
        <v>1</v>
      </c>
      <c r="D691" s="1" t="n">
        <v>690</v>
      </c>
      <c r="E691" s="1" t="s">
        <v>52</v>
      </c>
      <c r="F691" s="1" t="s">
        <v>53</v>
      </c>
      <c r="G691" s="1" t="s">
        <v>2727</v>
      </c>
      <c r="H691" s="1" t="s">
        <v>2780</v>
      </c>
      <c r="I691" s="1" t="s">
        <v>3200</v>
      </c>
      <c r="J691" s="1" t="s">
        <v>3305</v>
      </c>
      <c r="K691" s="1" t="s">
        <v>3382</v>
      </c>
      <c r="L691" s="1" t="s">
        <v>58</v>
      </c>
      <c r="M691" s="1" t="s">
        <v>2731</v>
      </c>
      <c r="N691" s="1" t="s">
        <v>2783</v>
      </c>
      <c r="O691" s="1" t="s">
        <v>2731</v>
      </c>
      <c r="P691" s="1" t="n">
        <v>12472</v>
      </c>
      <c r="Q691" s="1" t="n">
        <v>198340</v>
      </c>
      <c r="R691" s="1" t="n">
        <v>198340</v>
      </c>
      <c r="S691" s="1" t="n">
        <v>12472</v>
      </c>
      <c r="T691" s="1" t="s">
        <v>69</v>
      </c>
      <c r="U691" s="1" t="s">
        <v>1009</v>
      </c>
      <c r="V691" s="1" t="s">
        <v>3383</v>
      </c>
      <c r="W691" s="1" t="s">
        <v>3384</v>
      </c>
      <c r="X691" s="1" t="s">
        <v>3383</v>
      </c>
      <c r="Y691" s="1"/>
      <c r="Z691" s="1" t="n">
        <v>3</v>
      </c>
      <c r="AA691" s="1" t="s">
        <v>65</v>
      </c>
      <c r="AB691" s="1" t="s">
        <v>3385</v>
      </c>
      <c r="AC691" s="2" t="s">
        <v>66</v>
      </c>
      <c r="AD691" s="2" t="s">
        <v>67</v>
      </c>
    </row>
    <row r="692" customFormat="false" ht="12.75" hidden="false" customHeight="false" outlineLevel="0" collapsed="false">
      <c r="A692" s="3" t="s">
        <v>3386</v>
      </c>
      <c r="B692" s="1"/>
      <c r="C692" s="4" t="n">
        <f aca="false">IF(OR(T692="SSES",T692="VAR"),-COUNTIF(P$2:P$6715,R692)+1,IF(T692="ES",1,IF(OR(T692="CL",T692="OR",T692="SBOR",T692="SPFM",T692="FM",T692="SBFM",T692="FO",T692="GN",T692="SSGN"),0)))</f>
        <v>1</v>
      </c>
      <c r="D692" s="1" t="n">
        <v>691</v>
      </c>
      <c r="E692" s="1" t="s">
        <v>52</v>
      </c>
      <c r="F692" s="1" t="s">
        <v>53</v>
      </c>
      <c r="G692" s="1" t="s">
        <v>2727</v>
      </c>
      <c r="H692" s="1" t="s">
        <v>2780</v>
      </c>
      <c r="I692" s="1" t="s">
        <v>3200</v>
      </c>
      <c r="J692" s="1" t="s">
        <v>3387</v>
      </c>
      <c r="K692" s="1" t="s">
        <v>3388</v>
      </c>
      <c r="L692" s="1" t="s">
        <v>58</v>
      </c>
      <c r="M692" s="1" t="s">
        <v>2731</v>
      </c>
      <c r="N692" s="1" t="s">
        <v>2783</v>
      </c>
      <c r="O692" s="1" t="s">
        <v>2731</v>
      </c>
      <c r="P692" s="1" t="n">
        <v>12238</v>
      </c>
      <c r="Q692" s="1" t="n">
        <v>189217</v>
      </c>
      <c r="R692" s="1" t="n">
        <v>189217</v>
      </c>
      <c r="S692" s="1" t="n">
        <v>12238</v>
      </c>
      <c r="T692" s="1" t="s">
        <v>69</v>
      </c>
      <c r="U692" s="1" t="s">
        <v>2818</v>
      </c>
      <c r="V692" s="1" t="s">
        <v>3389</v>
      </c>
      <c r="W692" s="1" t="s">
        <v>3390</v>
      </c>
      <c r="X692" s="1" t="s">
        <v>3389</v>
      </c>
      <c r="Y692" s="1"/>
      <c r="Z692" s="1" t="n">
        <v>3</v>
      </c>
      <c r="AA692" s="1" t="s">
        <v>65</v>
      </c>
      <c r="AB692" s="1" t="s">
        <v>3391</v>
      </c>
      <c r="AC692" s="2" t="s">
        <v>66</v>
      </c>
      <c r="AD692" s="2" t="s">
        <v>67</v>
      </c>
      <c r="AP692" s="2" t="s">
        <v>3206</v>
      </c>
    </row>
    <row r="693" customFormat="false" ht="12.75" hidden="false" customHeight="false" outlineLevel="0" collapsed="false">
      <c r="A693" s="3" t="s">
        <v>3392</v>
      </c>
      <c r="B693" s="1" t="s">
        <v>3393</v>
      </c>
      <c r="C693" s="4" t="n">
        <f aca="false">IF(OR(T693="SSES",T693="VAR"),-COUNTIF(P$2:P$6715,R693)+1,IF(T693="ES",1,IF(OR(T693="CL",T693="OR",T693="SBOR",T693="SPFM",T693="FM",T693="SBFM",T693="FO",T693="GN",T693="SSGN"),0)))</f>
        <v>1</v>
      </c>
      <c r="D693" s="1" t="n">
        <v>692</v>
      </c>
      <c r="E693" s="1" t="s">
        <v>52</v>
      </c>
      <c r="F693" s="1" t="s">
        <v>53</v>
      </c>
      <c r="G693" s="1" t="s">
        <v>2727</v>
      </c>
      <c r="H693" s="1" t="s">
        <v>2780</v>
      </c>
      <c r="I693" s="1" t="s">
        <v>3200</v>
      </c>
      <c r="J693" s="1" t="s">
        <v>3387</v>
      </c>
      <c r="K693" s="1" t="s">
        <v>3388</v>
      </c>
      <c r="L693" s="1" t="s">
        <v>58</v>
      </c>
      <c r="M693" s="1" t="s">
        <v>2731</v>
      </c>
      <c r="N693" s="1" t="s">
        <v>2783</v>
      </c>
      <c r="O693" s="1" t="s">
        <v>2731</v>
      </c>
      <c r="P693" s="1" t="n">
        <v>223175</v>
      </c>
      <c r="Q693" s="1" t="n">
        <v>192925</v>
      </c>
      <c r="R693" s="1" t="n">
        <v>192925</v>
      </c>
      <c r="S693" s="1" t="n">
        <v>223175</v>
      </c>
      <c r="T693" s="1" t="s">
        <v>69</v>
      </c>
      <c r="U693" s="1" t="s">
        <v>3394</v>
      </c>
      <c r="V693" s="1" t="s">
        <v>3395</v>
      </c>
      <c r="W693" s="1" t="s">
        <v>3396</v>
      </c>
      <c r="X693" s="1" t="s">
        <v>3395</v>
      </c>
      <c r="Y693" s="1"/>
      <c r="Z693" s="1" t="n">
        <v>3</v>
      </c>
      <c r="AA693" s="1" t="s">
        <v>65</v>
      </c>
      <c r="AB693" s="1" t="s">
        <v>3397</v>
      </c>
      <c r="AC693" s="2" t="s">
        <v>66</v>
      </c>
      <c r="AD693" s="2" t="s">
        <v>67</v>
      </c>
      <c r="AP693" s="2" t="s">
        <v>3206</v>
      </c>
    </row>
    <row r="694" customFormat="false" ht="12.75" hidden="false" customHeight="false" outlineLevel="0" collapsed="false">
      <c r="A694" s="3" t="s">
        <v>3398</v>
      </c>
      <c r="B694" s="1" t="s">
        <v>3399</v>
      </c>
      <c r="C694" s="4" t="n">
        <f aca="false">IF(OR(T694="SSES",T694="VAR"),-COUNTIF(P$2:P$6715,R694)+1,IF(T694="ES",1,IF(OR(T694="CL",T694="OR",T694="SBOR",T694="SPFM",T694="FM",T694="SBFM",T694="FO",T694="GN",T694="SSGN"),0)))</f>
        <v>1</v>
      </c>
      <c r="D694" s="1" t="n">
        <v>693</v>
      </c>
      <c r="E694" s="1" t="s">
        <v>52</v>
      </c>
      <c r="F694" s="1" t="s">
        <v>53</v>
      </c>
      <c r="G694" s="1" t="s">
        <v>2727</v>
      </c>
      <c r="H694" s="1" t="s">
        <v>2780</v>
      </c>
      <c r="I694" s="1" t="s">
        <v>3200</v>
      </c>
      <c r="J694" s="1" t="s">
        <v>3387</v>
      </c>
      <c r="K694" s="1" t="s">
        <v>3388</v>
      </c>
      <c r="L694" s="1" t="s">
        <v>58</v>
      </c>
      <c r="M694" s="1" t="s">
        <v>2731</v>
      </c>
      <c r="N694" s="1" t="s">
        <v>2783</v>
      </c>
      <c r="O694" s="1" t="s">
        <v>2731</v>
      </c>
      <c r="P694" s="1" t="n">
        <v>12232</v>
      </c>
      <c r="Q694" s="1" t="n">
        <v>192925</v>
      </c>
      <c r="R694" s="1" t="n">
        <v>192925</v>
      </c>
      <c r="S694" s="1" t="n">
        <v>12232</v>
      </c>
      <c r="T694" s="1" t="s">
        <v>69</v>
      </c>
      <c r="U694" s="1" t="s">
        <v>3253</v>
      </c>
      <c r="V694" s="1" t="s">
        <v>3400</v>
      </c>
      <c r="W694" s="1" t="s">
        <v>3401</v>
      </c>
      <c r="X694" s="1" t="s">
        <v>3400</v>
      </c>
      <c r="Y694" s="1"/>
      <c r="Z694" s="1" t="n">
        <v>3</v>
      </c>
      <c r="AA694" s="1" t="s">
        <v>65</v>
      </c>
      <c r="AB694" s="1" t="s">
        <v>3402</v>
      </c>
      <c r="AC694" s="2" t="s">
        <v>66</v>
      </c>
      <c r="AD694" s="2" t="s">
        <v>67</v>
      </c>
      <c r="AP694" s="2" t="s">
        <v>3206</v>
      </c>
    </row>
    <row r="695" customFormat="false" ht="12.75" hidden="false" customHeight="false" outlineLevel="0" collapsed="false">
      <c r="A695" s="3" t="s">
        <v>3403</v>
      </c>
      <c r="B695" s="1" t="s">
        <v>3404</v>
      </c>
      <c r="C695" s="4" t="n">
        <f aca="false">IF(OR(T695="SSES",T695="VAR"),-COUNTIF(P$2:P$6715,R695)+1,IF(T695="ES",1,IF(OR(T695="CL",T695="OR",T695="SBOR",T695="SPFM",T695="FM",T695="SBFM",T695="FO",T695="GN",T695="SSGN"),0)))</f>
        <v>1</v>
      </c>
      <c r="D695" s="1" t="n">
        <v>694</v>
      </c>
      <c r="E695" s="1" t="s">
        <v>52</v>
      </c>
      <c r="F695" s="1" t="s">
        <v>53</v>
      </c>
      <c r="G695" s="1" t="s">
        <v>2727</v>
      </c>
      <c r="H695" s="1" t="s">
        <v>2780</v>
      </c>
      <c r="I695" s="1" t="s">
        <v>3200</v>
      </c>
      <c r="J695" s="1" t="s">
        <v>3387</v>
      </c>
      <c r="K695" s="1" t="s">
        <v>3388</v>
      </c>
      <c r="L695" s="1" t="s">
        <v>58</v>
      </c>
      <c r="M695" s="1" t="s">
        <v>2731</v>
      </c>
      <c r="N695" s="1" t="s">
        <v>2783</v>
      </c>
      <c r="O695" s="1" t="s">
        <v>2731</v>
      </c>
      <c r="P695" s="1" t="n">
        <v>12233</v>
      </c>
      <c r="Q695" s="1" t="n">
        <v>192925</v>
      </c>
      <c r="R695" s="1" t="n">
        <v>192925</v>
      </c>
      <c r="S695" s="1" t="n">
        <v>12233</v>
      </c>
      <c r="T695" s="1" t="s">
        <v>69</v>
      </c>
      <c r="U695" s="1" t="s">
        <v>2818</v>
      </c>
      <c r="V695" s="1" t="s">
        <v>3405</v>
      </c>
      <c r="W695" s="1" t="s">
        <v>3406</v>
      </c>
      <c r="X695" s="1" t="s">
        <v>3405</v>
      </c>
      <c r="Y695" s="1"/>
      <c r="Z695" s="1" t="n">
        <v>3</v>
      </c>
      <c r="AA695" s="1" t="s">
        <v>65</v>
      </c>
      <c r="AB695" s="1" t="s">
        <v>3407</v>
      </c>
      <c r="AC695" s="2" t="s">
        <v>66</v>
      </c>
      <c r="AD695" s="2" t="s">
        <v>67</v>
      </c>
      <c r="AP695" s="2" t="s">
        <v>3206</v>
      </c>
    </row>
    <row r="696" customFormat="false" ht="12.75" hidden="false" customHeight="false" outlineLevel="0" collapsed="false">
      <c r="A696" s="3" t="s">
        <v>3408</v>
      </c>
      <c r="B696" s="1" t="s">
        <v>3409</v>
      </c>
      <c r="C696" s="4" t="n">
        <f aca="false">IF(OR(T696="SSES",T696="VAR"),-COUNTIF(P$2:P$6715,R696)+1,IF(T696="ES",1,IF(OR(T696="CL",T696="OR",T696="SBOR",T696="SPFM",T696="FM",T696="SBFM",T696="FO",T696="GN",T696="SSGN"),0)))</f>
        <v>1</v>
      </c>
      <c r="D696" s="1" t="n">
        <v>695</v>
      </c>
      <c r="E696" s="1" t="s">
        <v>52</v>
      </c>
      <c r="F696" s="1" t="s">
        <v>53</v>
      </c>
      <c r="G696" s="1" t="s">
        <v>2727</v>
      </c>
      <c r="H696" s="1" t="s">
        <v>2780</v>
      </c>
      <c r="I696" s="1" t="s">
        <v>3200</v>
      </c>
      <c r="J696" s="1" t="s">
        <v>3387</v>
      </c>
      <c r="K696" s="1" t="s">
        <v>3388</v>
      </c>
      <c r="L696" s="1" t="s">
        <v>58</v>
      </c>
      <c r="M696" s="1" t="s">
        <v>2731</v>
      </c>
      <c r="N696" s="1" t="s">
        <v>2783</v>
      </c>
      <c r="O696" s="1" t="s">
        <v>2731</v>
      </c>
      <c r="P696" s="1" t="n">
        <v>12242</v>
      </c>
      <c r="Q696" s="1" t="n">
        <v>194041</v>
      </c>
      <c r="R696" s="1" t="n">
        <v>194041</v>
      </c>
      <c r="S696" s="1" t="n">
        <v>12242</v>
      </c>
      <c r="T696" s="1" t="s">
        <v>69</v>
      </c>
      <c r="U696" s="1" t="s">
        <v>2973</v>
      </c>
      <c r="V696" s="1" t="s">
        <v>3410</v>
      </c>
      <c r="W696" s="1" t="s">
        <v>3411</v>
      </c>
      <c r="X696" s="1" t="s">
        <v>3410</v>
      </c>
      <c r="Y696" s="1"/>
      <c r="Z696" s="1" t="n">
        <v>3</v>
      </c>
      <c r="AA696" s="1" t="s">
        <v>65</v>
      </c>
      <c r="AB696" s="1" t="s">
        <v>3412</v>
      </c>
      <c r="AC696" s="2" t="s">
        <v>66</v>
      </c>
      <c r="AD696" s="2" t="s">
        <v>67</v>
      </c>
      <c r="AP696" s="2" t="s">
        <v>3206</v>
      </c>
    </row>
    <row r="697" customFormat="false" ht="12.75" hidden="false" customHeight="false" outlineLevel="0" collapsed="false">
      <c r="A697" s="3" t="s">
        <v>3413</v>
      </c>
      <c r="B697" s="1" t="s">
        <v>3414</v>
      </c>
      <c r="C697" s="4" t="n">
        <f aca="false">IF(OR(T697="SSES",T697="VAR"),-COUNTIF(P$2:P$6715,R697)+1,IF(T697="ES",1,IF(OR(T697="CL",T697="OR",T697="SBOR",T697="SPFM",T697="FM",T697="SBFM",T697="FO",T697="GN",T697="SSGN"),0)))</f>
        <v>1</v>
      </c>
      <c r="D697" s="1" t="n">
        <v>696</v>
      </c>
      <c r="E697" s="1" t="s">
        <v>52</v>
      </c>
      <c r="F697" s="1" t="s">
        <v>53</v>
      </c>
      <c r="G697" s="1" t="s">
        <v>2727</v>
      </c>
      <c r="H697" s="1" t="s">
        <v>2780</v>
      </c>
      <c r="I697" s="1" t="s">
        <v>3200</v>
      </c>
      <c r="J697" s="1" t="s">
        <v>3387</v>
      </c>
      <c r="K697" s="1" t="s">
        <v>3388</v>
      </c>
      <c r="L697" s="1" t="s">
        <v>58</v>
      </c>
      <c r="M697" s="1" t="s">
        <v>2731</v>
      </c>
      <c r="N697" s="1" t="s">
        <v>2783</v>
      </c>
      <c r="O697" s="1" t="s">
        <v>2731</v>
      </c>
      <c r="P697" s="1" t="n">
        <v>12246</v>
      </c>
      <c r="Q697" s="1" t="n">
        <v>194041</v>
      </c>
      <c r="R697" s="1" t="n">
        <v>194041</v>
      </c>
      <c r="S697" s="1" t="n">
        <v>12246</v>
      </c>
      <c r="T697" s="1" t="s">
        <v>69</v>
      </c>
      <c r="U697" s="1" t="s">
        <v>2634</v>
      </c>
      <c r="V697" s="1" t="s">
        <v>3415</v>
      </c>
      <c r="W697" s="1" t="s">
        <v>3416</v>
      </c>
      <c r="X697" s="1" t="s">
        <v>3415</v>
      </c>
      <c r="Y697" s="1"/>
      <c r="Z697" s="1" t="n">
        <v>3</v>
      </c>
      <c r="AA697" s="1" t="s">
        <v>65</v>
      </c>
      <c r="AB697" s="1" t="s">
        <v>3417</v>
      </c>
      <c r="AC697" s="2" t="s">
        <v>66</v>
      </c>
      <c r="AD697" s="2" t="s">
        <v>67</v>
      </c>
      <c r="AP697" s="2" t="s">
        <v>3206</v>
      </c>
    </row>
    <row r="698" customFormat="false" ht="12.75" hidden="false" customHeight="false" outlineLevel="0" collapsed="false">
      <c r="A698" s="3" t="s">
        <v>3418</v>
      </c>
      <c r="B698" s="1" t="s">
        <v>3419</v>
      </c>
      <c r="C698" s="4" t="n">
        <f aca="false">IF(OR(T698="SSES",T698="VAR"),-COUNTIF(P$2:P$6715,R698)+1,IF(T698="ES",1,IF(OR(T698="CL",T698="OR",T698="SBOR",T698="SPFM",T698="FM",T698="SBFM",T698="FO",T698="GN",T698="SSGN"),0)))</f>
        <v>1</v>
      </c>
      <c r="D698" s="1" t="n">
        <v>697</v>
      </c>
      <c r="E698" s="1" t="s">
        <v>52</v>
      </c>
      <c r="F698" s="1" t="s">
        <v>53</v>
      </c>
      <c r="G698" s="1" t="s">
        <v>2727</v>
      </c>
      <c r="H698" s="1" t="s">
        <v>2780</v>
      </c>
      <c r="I698" s="1" t="s">
        <v>3200</v>
      </c>
      <c r="J698" s="1" t="s">
        <v>3387</v>
      </c>
      <c r="K698" s="1" t="s">
        <v>3388</v>
      </c>
      <c r="L698" s="1" t="s">
        <v>58</v>
      </c>
      <c r="M698" s="1" t="s">
        <v>2731</v>
      </c>
      <c r="N698" s="1" t="s">
        <v>2783</v>
      </c>
      <c r="O698" s="1" t="s">
        <v>2731</v>
      </c>
      <c r="P698" s="1" t="n">
        <v>12261</v>
      </c>
      <c r="Q698" s="1" t="n">
        <v>195667</v>
      </c>
      <c r="R698" s="1" t="n">
        <v>195667</v>
      </c>
      <c r="S698" s="1" t="n">
        <v>12261</v>
      </c>
      <c r="T698" s="1" t="s">
        <v>69</v>
      </c>
      <c r="U698" s="1" t="s">
        <v>1741</v>
      </c>
      <c r="V698" s="1" t="s">
        <v>3420</v>
      </c>
      <c r="W698" s="1" t="s">
        <v>3421</v>
      </c>
      <c r="X698" s="1" t="s">
        <v>3420</v>
      </c>
      <c r="Y698" s="1"/>
      <c r="Z698" s="1" t="n">
        <v>3</v>
      </c>
      <c r="AA698" s="1" t="s">
        <v>65</v>
      </c>
      <c r="AB698" s="1" t="s">
        <v>3422</v>
      </c>
      <c r="AC698" s="2" t="s">
        <v>66</v>
      </c>
      <c r="AD698" s="2" t="s">
        <v>67</v>
      </c>
      <c r="AP698" s="2" t="s">
        <v>3206</v>
      </c>
    </row>
    <row r="699" customFormat="false" ht="12.75" hidden="false" customHeight="false" outlineLevel="0" collapsed="false">
      <c r="A699" s="3" t="s">
        <v>3423</v>
      </c>
      <c r="B699" s="1" t="s">
        <v>3424</v>
      </c>
      <c r="C699" s="4" t="n">
        <f aca="false">IF(OR(T699="SSES",T699="VAR"),-COUNTIF(P$2:P$6715,R699)+1,IF(T699="ES",1,IF(OR(T699="CL",T699="OR",T699="SBOR",T699="SPFM",T699="FM",T699="SBFM",T699="FO",T699="GN",T699="SSGN"),0)))</f>
        <v>1</v>
      </c>
      <c r="D699" s="1" t="n">
        <v>698</v>
      </c>
      <c r="E699" s="1" t="s">
        <v>52</v>
      </c>
      <c r="F699" s="1" t="s">
        <v>53</v>
      </c>
      <c r="G699" s="1" t="s">
        <v>2727</v>
      </c>
      <c r="H699" s="1" t="s">
        <v>2780</v>
      </c>
      <c r="I699" s="1" t="s">
        <v>3200</v>
      </c>
      <c r="J699" s="1" t="s">
        <v>3387</v>
      </c>
      <c r="K699" s="1" t="s">
        <v>3388</v>
      </c>
      <c r="L699" s="1" t="s">
        <v>58</v>
      </c>
      <c r="M699" s="1" t="s">
        <v>2731</v>
      </c>
      <c r="N699" s="1" t="s">
        <v>2783</v>
      </c>
      <c r="O699" s="1" t="s">
        <v>2731</v>
      </c>
      <c r="P699" s="1" t="n">
        <v>223172</v>
      </c>
      <c r="Q699" s="1" t="n">
        <v>203714</v>
      </c>
      <c r="R699" s="1" t="n">
        <v>203714</v>
      </c>
      <c r="S699" s="1" t="n">
        <v>223172</v>
      </c>
      <c r="T699" s="1" t="s">
        <v>69</v>
      </c>
      <c r="U699" s="1" t="s">
        <v>2232</v>
      </c>
      <c r="V699" s="1" t="s">
        <v>3425</v>
      </c>
      <c r="W699" s="1" t="s">
        <v>3426</v>
      </c>
      <c r="X699" s="1" t="s">
        <v>3425</v>
      </c>
      <c r="Y699" s="1"/>
      <c r="Z699" s="1" t="n">
        <v>3</v>
      </c>
      <c r="AA699" s="1" t="s">
        <v>65</v>
      </c>
      <c r="AB699" s="1" t="s">
        <v>3427</v>
      </c>
      <c r="AC699" s="2" t="s">
        <v>66</v>
      </c>
      <c r="AD699" s="2" t="s">
        <v>67</v>
      </c>
      <c r="AO699" s="2" t="s">
        <v>3231</v>
      </c>
      <c r="AP699" s="2" t="s">
        <v>3231</v>
      </c>
    </row>
    <row r="700" customFormat="false" ht="12.75" hidden="false" customHeight="false" outlineLevel="0" collapsed="false">
      <c r="A700" s="3" t="s">
        <v>3428</v>
      </c>
      <c r="B700" s="1" t="s">
        <v>3429</v>
      </c>
      <c r="C700" s="4" t="n">
        <f aca="false">IF(OR(T700="SSES",T700="VAR"),-COUNTIF(P$2:P$6715,R700)+1,IF(T700="ES",1,IF(OR(T700="CL",T700="OR",T700="SBOR",T700="SPFM",T700="FM",T700="SBFM",T700="FO",T700="GN",T700="SSGN"),0)))</f>
        <v>1</v>
      </c>
      <c r="D700" s="1" t="n">
        <v>699</v>
      </c>
      <c r="E700" s="1" t="s">
        <v>52</v>
      </c>
      <c r="F700" s="1" t="s">
        <v>53</v>
      </c>
      <c r="G700" s="1" t="s">
        <v>2727</v>
      </c>
      <c r="H700" s="1" t="s">
        <v>2780</v>
      </c>
      <c r="I700" s="1" t="s">
        <v>3200</v>
      </c>
      <c r="J700" s="1" t="s">
        <v>3387</v>
      </c>
      <c r="K700" s="1" t="s">
        <v>3388</v>
      </c>
      <c r="L700" s="1" t="s">
        <v>58</v>
      </c>
      <c r="M700" s="1" t="s">
        <v>2731</v>
      </c>
      <c r="N700" s="1" t="s">
        <v>2783</v>
      </c>
      <c r="O700" s="1" t="s">
        <v>2731</v>
      </c>
      <c r="P700" s="1" t="n">
        <v>223156</v>
      </c>
      <c r="Q700" s="1" t="n">
        <v>203706</v>
      </c>
      <c r="R700" s="1" t="n">
        <v>203706</v>
      </c>
      <c r="S700" s="1" t="n">
        <v>223156</v>
      </c>
      <c r="T700" s="1" t="s">
        <v>69</v>
      </c>
      <c r="U700" s="1" t="s">
        <v>2363</v>
      </c>
      <c r="V700" s="1" t="s">
        <v>3430</v>
      </c>
      <c r="W700" s="1" t="s">
        <v>3431</v>
      </c>
      <c r="X700" s="1" t="s">
        <v>3430</v>
      </c>
      <c r="Y700" s="1"/>
      <c r="Z700" s="1" t="n">
        <v>3</v>
      </c>
      <c r="AA700" s="1" t="s">
        <v>65</v>
      </c>
      <c r="AB700" s="1" t="s">
        <v>3432</v>
      </c>
      <c r="AC700" s="2" t="s">
        <v>66</v>
      </c>
      <c r="AD700" s="2" t="s">
        <v>67</v>
      </c>
    </row>
    <row r="701" customFormat="false" ht="12.75" hidden="false" customHeight="false" outlineLevel="0" collapsed="false">
      <c r="A701" s="3" t="s">
        <v>3433</v>
      </c>
      <c r="B701" s="1" t="s">
        <v>3434</v>
      </c>
      <c r="C701" s="4" t="n">
        <f aca="false">IF(OR(T701="SSES",T701="VAR"),-COUNTIF(P$2:P$6715,R701)+1,IF(T701="ES",1,IF(OR(T701="CL",T701="OR",T701="SBOR",T701="SPFM",T701="FM",T701="SBFM",T701="FO",T701="GN",T701="SSGN"),0)))</f>
        <v>1</v>
      </c>
      <c r="D701" s="1" t="n">
        <v>700</v>
      </c>
      <c r="E701" s="1" t="s">
        <v>52</v>
      </c>
      <c r="F701" s="1" t="s">
        <v>53</v>
      </c>
      <c r="G701" s="1" t="s">
        <v>2727</v>
      </c>
      <c r="H701" s="1" t="s">
        <v>2780</v>
      </c>
      <c r="I701" s="1" t="s">
        <v>3200</v>
      </c>
      <c r="J701" s="1" t="s">
        <v>3387</v>
      </c>
      <c r="K701" s="1" t="s">
        <v>3388</v>
      </c>
      <c r="L701" s="1" t="s">
        <v>58</v>
      </c>
      <c r="M701" s="1" t="s">
        <v>2731</v>
      </c>
      <c r="N701" s="1" t="s">
        <v>2783</v>
      </c>
      <c r="O701" s="1" t="s">
        <v>2731</v>
      </c>
      <c r="P701" s="1" t="n">
        <v>223152</v>
      </c>
      <c r="Q701" s="1" t="n">
        <v>203691</v>
      </c>
      <c r="R701" s="1" t="n">
        <v>203691</v>
      </c>
      <c r="S701" s="1" t="n">
        <v>223152</v>
      </c>
      <c r="T701" s="1" t="s">
        <v>69</v>
      </c>
      <c r="U701" s="1" t="s">
        <v>1957</v>
      </c>
      <c r="V701" s="1" t="s">
        <v>3435</v>
      </c>
      <c r="W701" s="1" t="s">
        <v>3436</v>
      </c>
      <c r="X701" s="1" t="s">
        <v>3435</v>
      </c>
      <c r="Y701" s="1"/>
      <c r="Z701" s="1" t="n">
        <v>3</v>
      </c>
      <c r="AA701" s="1" t="s">
        <v>65</v>
      </c>
      <c r="AB701" s="1" t="s">
        <v>3437</v>
      </c>
      <c r="AC701" s="2" t="s">
        <v>66</v>
      </c>
      <c r="AD701" s="2" t="s">
        <v>67</v>
      </c>
      <c r="AP701" s="2" t="s">
        <v>3206</v>
      </c>
    </row>
    <row r="702" customFormat="false" ht="12.75" hidden="false" customHeight="false" outlineLevel="0" collapsed="false">
      <c r="A702" s="3" t="s">
        <v>3438</v>
      </c>
      <c r="B702" s="1" t="s">
        <v>3439</v>
      </c>
      <c r="C702" s="4" t="n">
        <f aca="false">IF(OR(T702="SSES",T702="VAR"),-COUNTIF(P$2:P$6715,R702)+1,IF(T702="ES",1,IF(OR(T702="CL",T702="OR",T702="SBOR",T702="SPFM",T702="FM",T702="SBFM",T702="FO",T702="GN",T702="SSGN"),0)))</f>
        <v>1</v>
      </c>
      <c r="D702" s="1" t="n">
        <v>701</v>
      </c>
      <c r="E702" s="1" t="s">
        <v>52</v>
      </c>
      <c r="F702" s="1" t="s">
        <v>53</v>
      </c>
      <c r="G702" s="1" t="s">
        <v>2727</v>
      </c>
      <c r="H702" s="1" t="s">
        <v>2780</v>
      </c>
      <c r="I702" s="1" t="s">
        <v>3200</v>
      </c>
      <c r="J702" s="1" t="s">
        <v>3387</v>
      </c>
      <c r="K702" s="1" t="s">
        <v>3388</v>
      </c>
      <c r="L702" s="1" t="s">
        <v>58</v>
      </c>
      <c r="M702" s="1" t="s">
        <v>2731</v>
      </c>
      <c r="N702" s="1" t="s">
        <v>2783</v>
      </c>
      <c r="O702" s="1" t="s">
        <v>2731</v>
      </c>
      <c r="P702" s="1" t="n">
        <v>12249</v>
      </c>
      <c r="Q702" s="1" t="n">
        <v>197973</v>
      </c>
      <c r="R702" s="1" t="n">
        <v>197973</v>
      </c>
      <c r="S702" s="1" t="n">
        <v>12249</v>
      </c>
      <c r="T702" s="1" t="s">
        <v>69</v>
      </c>
      <c r="U702" s="1" t="s">
        <v>3440</v>
      </c>
      <c r="V702" s="1" t="s">
        <v>3441</v>
      </c>
      <c r="W702" s="1" t="s">
        <v>3442</v>
      </c>
      <c r="X702" s="1" t="s">
        <v>3441</v>
      </c>
      <c r="Y702" s="1"/>
      <c r="Z702" s="1" t="n">
        <v>3</v>
      </c>
      <c r="AA702" s="1" t="s">
        <v>65</v>
      </c>
      <c r="AB702" s="1" t="s">
        <v>3443</v>
      </c>
      <c r="AC702" s="2" t="s">
        <v>66</v>
      </c>
      <c r="AD702" s="2" t="s">
        <v>67</v>
      </c>
      <c r="AP702" s="2" t="s">
        <v>3206</v>
      </c>
    </row>
    <row r="703" customFormat="false" ht="12.75" hidden="false" customHeight="false" outlineLevel="0" collapsed="false">
      <c r="A703" s="3" t="s">
        <v>3444</v>
      </c>
      <c r="B703" s="1" t="s">
        <v>3445</v>
      </c>
      <c r="C703" s="4" t="n">
        <f aca="false">IF(OR(T703="SSES",T703="VAR"),-COUNTIF(P$2:P$6715,R703)+1,IF(T703="ES",1,IF(OR(T703="CL",T703="OR",T703="SBOR",T703="SPFM",T703="FM",T703="SBFM",T703="FO",T703="GN",T703="SSGN"),0)))</f>
        <v>1</v>
      </c>
      <c r="D703" s="1" t="n">
        <v>702</v>
      </c>
      <c r="E703" s="1" t="s">
        <v>52</v>
      </c>
      <c r="F703" s="1" t="s">
        <v>53</v>
      </c>
      <c r="G703" s="1" t="s">
        <v>2727</v>
      </c>
      <c r="H703" s="1" t="s">
        <v>2780</v>
      </c>
      <c r="I703" s="1" t="s">
        <v>3200</v>
      </c>
      <c r="J703" s="1" t="s">
        <v>3387</v>
      </c>
      <c r="K703" s="1" t="s">
        <v>3388</v>
      </c>
      <c r="L703" s="1" t="s">
        <v>58</v>
      </c>
      <c r="M703" s="1" t="s">
        <v>2731</v>
      </c>
      <c r="N703" s="1" t="s">
        <v>2783</v>
      </c>
      <c r="O703" s="1" t="s">
        <v>2731</v>
      </c>
      <c r="P703" s="1" t="n">
        <v>12252</v>
      </c>
      <c r="Q703" s="1" t="n">
        <v>197973</v>
      </c>
      <c r="R703" s="1" t="n">
        <v>197973</v>
      </c>
      <c r="S703" s="1" t="n">
        <v>12252</v>
      </c>
      <c r="T703" s="1" t="s">
        <v>69</v>
      </c>
      <c r="U703" s="1" t="s">
        <v>1009</v>
      </c>
      <c r="V703" s="1" t="s">
        <v>3446</v>
      </c>
      <c r="W703" s="1" t="s">
        <v>3447</v>
      </c>
      <c r="X703" s="1" t="s">
        <v>3446</v>
      </c>
      <c r="Y703" s="1"/>
      <c r="Z703" s="1" t="n">
        <v>3</v>
      </c>
      <c r="AA703" s="1" t="s">
        <v>65</v>
      </c>
      <c r="AB703" s="1" t="s">
        <v>3448</v>
      </c>
      <c r="AC703" s="2" t="s">
        <v>66</v>
      </c>
      <c r="AD703" s="2" t="s">
        <v>67</v>
      </c>
      <c r="AP703" s="2" t="s">
        <v>3206</v>
      </c>
    </row>
    <row r="704" customFormat="false" ht="12.75" hidden="false" customHeight="false" outlineLevel="0" collapsed="false">
      <c r="A704" s="3" t="s">
        <v>3449</v>
      </c>
      <c r="B704" s="1"/>
      <c r="C704" s="4" t="n">
        <f aca="false">IF(OR(T704="SSES",T704="VAR"),-COUNTIF(P$2:P$6715,R704)+1,IF(T704="ES",1,IF(OR(T704="CL",T704="OR",T704="SBOR",T704="SPFM",T704="FM",T704="SBFM",T704="FO",T704="GN",T704="SSGN"),0)))</f>
        <v>1</v>
      </c>
      <c r="D704" s="1" t="n">
        <v>703</v>
      </c>
      <c r="E704" s="1" t="s">
        <v>52</v>
      </c>
      <c r="F704" s="1" t="s">
        <v>53</v>
      </c>
      <c r="G704" s="1" t="s">
        <v>2727</v>
      </c>
      <c r="H704" s="1" t="s">
        <v>2780</v>
      </c>
      <c r="I704" s="1" t="s">
        <v>3200</v>
      </c>
      <c r="J704" s="1" t="s">
        <v>3387</v>
      </c>
      <c r="K704" s="1" t="s">
        <v>3388</v>
      </c>
      <c r="L704" s="1" t="s">
        <v>58</v>
      </c>
      <c r="M704" s="1" t="s">
        <v>2731</v>
      </c>
      <c r="N704" s="1" t="s">
        <v>2783</v>
      </c>
      <c r="O704" s="1" t="s">
        <v>2731</v>
      </c>
      <c r="P704" s="1" t="n">
        <v>223151</v>
      </c>
      <c r="Q704" s="1" t="n">
        <v>197973</v>
      </c>
      <c r="R704" s="1" t="n">
        <v>197973</v>
      </c>
      <c r="S704" s="1" t="n">
        <v>223151</v>
      </c>
      <c r="T704" s="1" t="s">
        <v>69</v>
      </c>
      <c r="U704" s="1" t="s">
        <v>3450</v>
      </c>
      <c r="V704" s="1" t="s">
        <v>3451</v>
      </c>
      <c r="W704" s="1" t="s">
        <v>3452</v>
      </c>
      <c r="X704" s="1" t="s">
        <v>3451</v>
      </c>
      <c r="Y704" s="1"/>
      <c r="Z704" s="1" t="n">
        <v>3</v>
      </c>
      <c r="AA704" s="1" t="s">
        <v>618</v>
      </c>
      <c r="AB704" s="1" t="s">
        <v>3453</v>
      </c>
    </row>
    <row r="705" customFormat="false" ht="12.75" hidden="false" customHeight="false" outlineLevel="0" collapsed="false">
      <c r="A705" s="3" t="s">
        <v>3454</v>
      </c>
      <c r="B705" s="1" t="s">
        <v>3455</v>
      </c>
      <c r="C705" s="4" t="n">
        <f aca="false">IF(OR(T705="SSES",T705="VAR"),-COUNTIF(P$2:P$6715,R705)+1,IF(T705="ES",1,IF(OR(T705="CL",T705="OR",T705="SBOR",T705="SPFM",T705="FM",T705="SBFM",T705="FO",T705="GN",T705="SSGN"),0)))</f>
        <v>1</v>
      </c>
      <c r="D705" s="1" t="n">
        <v>704</v>
      </c>
      <c r="E705" s="1" t="s">
        <v>52</v>
      </c>
      <c r="F705" s="1" t="s">
        <v>53</v>
      </c>
      <c r="G705" s="1" t="s">
        <v>2727</v>
      </c>
      <c r="H705" s="1" t="s">
        <v>2780</v>
      </c>
      <c r="I705" s="1" t="s">
        <v>3200</v>
      </c>
      <c r="J705" s="1" t="s">
        <v>3387</v>
      </c>
      <c r="K705" s="1" t="s">
        <v>3388</v>
      </c>
      <c r="L705" s="1" t="s">
        <v>58</v>
      </c>
      <c r="M705" s="1" t="s">
        <v>2731</v>
      </c>
      <c r="N705" s="1" t="s">
        <v>2783</v>
      </c>
      <c r="O705" s="1" t="s">
        <v>2731</v>
      </c>
      <c r="P705" s="1" t="n">
        <v>223166</v>
      </c>
      <c r="Q705" s="1" t="n">
        <v>198004</v>
      </c>
      <c r="R705" s="1" t="n">
        <v>796486</v>
      </c>
      <c r="S705" s="1" t="n">
        <v>223166</v>
      </c>
      <c r="T705" s="1" t="s">
        <v>69</v>
      </c>
      <c r="U705" s="1" t="s">
        <v>1747</v>
      </c>
      <c r="V705" s="1" t="s">
        <v>3456</v>
      </c>
      <c r="W705" s="1" t="s">
        <v>3457</v>
      </c>
      <c r="X705" s="1" t="s">
        <v>3456</v>
      </c>
      <c r="Y705" s="1"/>
      <c r="Z705" s="1" t="n">
        <v>3</v>
      </c>
      <c r="AA705" s="1" t="s">
        <v>65</v>
      </c>
      <c r="AB705" s="1" t="s">
        <v>3458</v>
      </c>
      <c r="AC705" s="2" t="s">
        <v>66</v>
      </c>
      <c r="AD705" s="2" t="s">
        <v>67</v>
      </c>
      <c r="AP705" s="2" t="s">
        <v>3206</v>
      </c>
    </row>
    <row r="706" customFormat="false" ht="12.75" hidden="false" customHeight="false" outlineLevel="0" collapsed="false">
      <c r="A706" s="3" t="s">
        <v>3459</v>
      </c>
      <c r="B706" s="1" t="s">
        <v>3460</v>
      </c>
      <c r="C706" s="4" t="n">
        <f aca="false">IF(OR(T706="SSES",T706="VAR"),-COUNTIF(P$2:P$6715,R706)+1,IF(T706="ES",1,IF(OR(T706="CL",T706="OR",T706="SBOR",T706="SPFM",T706="FM",T706="SBFM",T706="FO",T706="GN",T706="SSGN"),0)))</f>
        <v>1</v>
      </c>
      <c r="D706" s="1" t="n">
        <v>705</v>
      </c>
      <c r="E706" s="1" t="s">
        <v>52</v>
      </c>
      <c r="F706" s="1" t="s">
        <v>53</v>
      </c>
      <c r="G706" s="1" t="s">
        <v>2727</v>
      </c>
      <c r="H706" s="1" t="s">
        <v>2780</v>
      </c>
      <c r="I706" s="1" t="s">
        <v>3200</v>
      </c>
      <c r="J706" s="1" t="s">
        <v>3387</v>
      </c>
      <c r="K706" s="1" t="s">
        <v>3388</v>
      </c>
      <c r="L706" s="1" t="s">
        <v>58</v>
      </c>
      <c r="M706" s="1" t="s">
        <v>2731</v>
      </c>
      <c r="N706" s="1" t="s">
        <v>2783</v>
      </c>
      <c r="O706" s="1" t="s">
        <v>2731</v>
      </c>
      <c r="P706" s="1" t="n">
        <v>794808</v>
      </c>
      <c r="Q706" s="1" t="n">
        <v>198004</v>
      </c>
      <c r="R706" s="1" t="n">
        <v>796486</v>
      </c>
      <c r="S706" s="1" t="n">
        <v>794808</v>
      </c>
      <c r="T706" s="1" t="s">
        <v>69</v>
      </c>
      <c r="U706" s="1" t="s">
        <v>3461</v>
      </c>
      <c r="V706" s="1" t="s">
        <v>3462</v>
      </c>
      <c r="W706" s="1" t="s">
        <v>3463</v>
      </c>
      <c r="X706" s="1" t="s">
        <v>3462</v>
      </c>
      <c r="Y706" s="1"/>
      <c r="Z706" s="1" t="n">
        <v>3</v>
      </c>
      <c r="AA706" s="1" t="s">
        <v>65</v>
      </c>
      <c r="AB706" s="1" t="s">
        <v>3464</v>
      </c>
      <c r="AC706" s="2" t="s">
        <v>66</v>
      </c>
      <c r="AD706" s="2" t="s">
        <v>67</v>
      </c>
    </row>
    <row r="707" customFormat="false" ht="12.75" hidden="false" customHeight="false" outlineLevel="0" collapsed="false">
      <c r="A707" s="3" t="s">
        <v>3465</v>
      </c>
      <c r="B707" s="1"/>
      <c r="C707" s="4" t="n">
        <f aca="false">IF(OR(T707="SSES",T707="VAR"),-COUNTIF(P$2:P$6715,R707)+1,IF(T707="ES",1,IF(OR(T707="CL",T707="OR",T707="SBOR",T707="SPFM",T707="FM",T707="SBFM",T707="FO",T707="GN",T707="SSGN"),0)))</f>
        <v>1</v>
      </c>
      <c r="D707" s="1" t="n">
        <v>706</v>
      </c>
      <c r="E707" s="1" t="s">
        <v>52</v>
      </c>
      <c r="F707" s="1" t="s">
        <v>53</v>
      </c>
      <c r="G707" s="1" t="s">
        <v>2727</v>
      </c>
      <c r="H707" s="1" t="s">
        <v>2780</v>
      </c>
      <c r="I707" s="1" t="s">
        <v>3200</v>
      </c>
      <c r="J707" s="1" t="s">
        <v>3387</v>
      </c>
      <c r="K707" s="1" t="s">
        <v>3388</v>
      </c>
      <c r="L707" s="1" t="s">
        <v>58</v>
      </c>
      <c r="M707" s="1" t="s">
        <v>2731</v>
      </c>
      <c r="N707" s="1" t="s">
        <v>2783</v>
      </c>
      <c r="O707" s="1" t="s">
        <v>2731</v>
      </c>
      <c r="P707" s="1" t="n">
        <v>794810</v>
      </c>
      <c r="Q707" s="1" t="n">
        <v>198004</v>
      </c>
      <c r="R707" s="1" t="n">
        <v>796486</v>
      </c>
      <c r="S707" s="1" t="n">
        <v>794810</v>
      </c>
      <c r="T707" s="1" t="s">
        <v>69</v>
      </c>
      <c r="U707" s="1" t="s">
        <v>3461</v>
      </c>
      <c r="V707" s="1" t="s">
        <v>3466</v>
      </c>
      <c r="W707" s="1" t="s">
        <v>3467</v>
      </c>
      <c r="X707" s="1" t="s">
        <v>3466</v>
      </c>
      <c r="Y707" s="1"/>
      <c r="Z707" s="1" t="n">
        <v>3</v>
      </c>
      <c r="AA707" s="1" t="s">
        <v>65</v>
      </c>
      <c r="AB707" s="1" t="s">
        <v>3468</v>
      </c>
      <c r="AC707" s="2" t="s">
        <v>66</v>
      </c>
      <c r="AD707" s="2" t="s">
        <v>67</v>
      </c>
    </row>
    <row r="708" customFormat="false" ht="12.75" hidden="false" customHeight="false" outlineLevel="0" collapsed="false">
      <c r="A708" s="3" t="s">
        <v>3469</v>
      </c>
      <c r="B708" s="1" t="s">
        <v>3470</v>
      </c>
      <c r="C708" s="4" t="n">
        <f aca="false">IF(OR(T708="SSES",T708="VAR"),-COUNTIF(P$2:P$6715,R708)+1,IF(T708="ES",1,IF(OR(T708="CL",T708="OR",T708="SBOR",T708="SPFM",T708="FM",T708="SBFM",T708="FO",T708="GN",T708="SSGN"),0)))</f>
        <v>1</v>
      </c>
      <c r="D708" s="1" t="n">
        <v>707</v>
      </c>
      <c r="E708" s="1" t="s">
        <v>52</v>
      </c>
      <c r="F708" s="1" t="s">
        <v>53</v>
      </c>
      <c r="G708" s="1" t="s">
        <v>2727</v>
      </c>
      <c r="H708" s="1" t="s">
        <v>2780</v>
      </c>
      <c r="I708" s="1" t="s">
        <v>3200</v>
      </c>
      <c r="J708" s="1" t="s">
        <v>3387</v>
      </c>
      <c r="K708" s="1" t="s">
        <v>3388</v>
      </c>
      <c r="L708" s="1" t="s">
        <v>58</v>
      </c>
      <c r="M708" s="1" t="s">
        <v>2731</v>
      </c>
      <c r="N708" s="1" t="s">
        <v>2783</v>
      </c>
      <c r="O708" s="1" t="s">
        <v>2731</v>
      </c>
      <c r="P708" s="1" t="n">
        <v>223164</v>
      </c>
      <c r="Q708" s="1" t="n">
        <v>198004</v>
      </c>
      <c r="R708" s="1" t="n">
        <v>794028</v>
      </c>
      <c r="S708" s="1" t="n">
        <v>223164</v>
      </c>
      <c r="T708" s="1" t="s">
        <v>69</v>
      </c>
      <c r="U708" s="1" t="s">
        <v>1009</v>
      </c>
      <c r="V708" s="1" t="s">
        <v>3471</v>
      </c>
      <c r="W708" s="1" t="s">
        <v>3472</v>
      </c>
      <c r="X708" s="1" t="s">
        <v>3471</v>
      </c>
      <c r="Y708" s="1"/>
      <c r="Z708" s="1" t="n">
        <v>3</v>
      </c>
      <c r="AA708" s="1" t="s">
        <v>65</v>
      </c>
      <c r="AB708" s="1" t="s">
        <v>3473</v>
      </c>
      <c r="AC708" s="2" t="s">
        <v>66</v>
      </c>
      <c r="AD708" s="2" t="s">
        <v>67</v>
      </c>
      <c r="AP708" s="2" t="s">
        <v>3206</v>
      </c>
    </row>
    <row r="709" customFormat="false" ht="12.75" hidden="false" customHeight="false" outlineLevel="0" collapsed="false">
      <c r="A709" s="3" t="s">
        <v>3474</v>
      </c>
      <c r="B709" s="1" t="s">
        <v>3475</v>
      </c>
      <c r="C709" s="4" t="n">
        <f aca="false">IF(OR(T709="SSES",T709="VAR"),-COUNTIF(P$2:P$6715,R709)+1,IF(T709="ES",1,IF(OR(T709="CL",T709="OR",T709="SBOR",T709="SPFM",T709="FM",T709="SBFM",T709="FO",T709="GN",T709="SSGN"),0)))</f>
        <v>1</v>
      </c>
      <c r="D709" s="1" t="n">
        <v>708</v>
      </c>
      <c r="E709" s="1" t="s">
        <v>52</v>
      </c>
      <c r="F709" s="1" t="s">
        <v>53</v>
      </c>
      <c r="G709" s="1" t="s">
        <v>2727</v>
      </c>
      <c r="H709" s="1" t="s">
        <v>2780</v>
      </c>
      <c r="I709" s="1" t="s">
        <v>3200</v>
      </c>
      <c r="J709" s="1" t="s">
        <v>3387</v>
      </c>
      <c r="K709" s="1" t="s">
        <v>3476</v>
      </c>
      <c r="L709" s="1" t="s">
        <v>58</v>
      </c>
      <c r="M709" s="1" t="s">
        <v>2731</v>
      </c>
      <c r="N709" s="1" t="s">
        <v>2783</v>
      </c>
      <c r="O709" s="1" t="s">
        <v>2731</v>
      </c>
      <c r="P709" s="1" t="n">
        <v>12207</v>
      </c>
      <c r="Q709" s="1" t="n">
        <v>197109</v>
      </c>
      <c r="R709" s="1" t="n">
        <v>794032</v>
      </c>
      <c r="S709" s="1" t="n">
        <v>12207</v>
      </c>
      <c r="T709" s="1" t="s">
        <v>69</v>
      </c>
      <c r="U709" s="1" t="s">
        <v>3461</v>
      </c>
      <c r="V709" s="1" t="s">
        <v>3477</v>
      </c>
      <c r="W709" s="1" t="s">
        <v>3478</v>
      </c>
      <c r="X709" s="1" t="s">
        <v>3477</v>
      </c>
      <c r="Y709" s="1"/>
      <c r="Z709" s="1" t="n">
        <v>3</v>
      </c>
      <c r="AA709" s="1" t="s">
        <v>65</v>
      </c>
      <c r="AB709" s="1" t="s">
        <v>3479</v>
      </c>
      <c r="AC709" s="2" t="s">
        <v>66</v>
      </c>
      <c r="AD709" s="2" t="s">
        <v>67</v>
      </c>
      <c r="AP709" s="2" t="s">
        <v>3206</v>
      </c>
    </row>
    <row r="710" customFormat="false" ht="12.75" hidden="false" customHeight="false" outlineLevel="0" collapsed="false">
      <c r="A710" s="3" t="s">
        <v>3480</v>
      </c>
      <c r="B710" s="1" t="s">
        <v>3481</v>
      </c>
      <c r="C710" s="4" t="n">
        <f aca="false">IF(OR(T710="SSES",T710="VAR"),-COUNTIF(P$2:P$6715,R710)+1,IF(T710="ES",1,IF(OR(T710="CL",T710="OR",T710="SBOR",T710="SPFM",T710="FM",T710="SBFM",T710="FO",T710="GN",T710="SSGN"),0)))</f>
        <v>1</v>
      </c>
      <c r="D710" s="1" t="n">
        <v>709</v>
      </c>
      <c r="E710" s="1" t="s">
        <v>52</v>
      </c>
      <c r="F710" s="1" t="s">
        <v>53</v>
      </c>
      <c r="G710" s="1" t="s">
        <v>2727</v>
      </c>
      <c r="H710" s="1" t="s">
        <v>2780</v>
      </c>
      <c r="I710" s="1" t="s">
        <v>3200</v>
      </c>
      <c r="J710" s="1" t="s">
        <v>3387</v>
      </c>
      <c r="K710" s="1" t="s">
        <v>3476</v>
      </c>
      <c r="L710" s="1" t="s">
        <v>58</v>
      </c>
      <c r="M710" s="1" t="s">
        <v>2731</v>
      </c>
      <c r="N710" s="1" t="s">
        <v>2783</v>
      </c>
      <c r="O710" s="1" t="s">
        <v>2731</v>
      </c>
      <c r="P710" s="1" t="n">
        <v>12208</v>
      </c>
      <c r="Q710" s="1" t="n">
        <v>197109</v>
      </c>
      <c r="R710" s="1" t="n">
        <v>794032</v>
      </c>
      <c r="S710" s="1" t="n">
        <v>12208</v>
      </c>
      <c r="T710" s="1" t="s">
        <v>69</v>
      </c>
      <c r="U710" s="1" t="s">
        <v>1741</v>
      </c>
      <c r="V710" s="1" t="s">
        <v>3482</v>
      </c>
      <c r="W710" s="1" t="s">
        <v>3483</v>
      </c>
      <c r="X710" s="1" t="s">
        <v>3482</v>
      </c>
      <c r="Y710" s="1"/>
      <c r="Z710" s="1" t="n">
        <v>3</v>
      </c>
      <c r="AA710" s="1" t="s">
        <v>65</v>
      </c>
      <c r="AB710" s="1" t="s">
        <v>3484</v>
      </c>
      <c r="AC710" s="2" t="s">
        <v>66</v>
      </c>
      <c r="AD710" s="2" t="s">
        <v>67</v>
      </c>
      <c r="AP710" s="2" t="s">
        <v>3206</v>
      </c>
    </row>
    <row r="711" customFormat="false" ht="12.75" hidden="false" customHeight="false" outlineLevel="0" collapsed="false">
      <c r="A711" s="3" t="s">
        <v>3485</v>
      </c>
      <c r="B711" s="1" t="s">
        <v>3486</v>
      </c>
      <c r="C711" s="4" t="n">
        <f aca="false">IF(OR(T711="SSES",T711="VAR"),-COUNTIF(P$2:P$6715,R711)+1,IF(T711="ES",1,IF(OR(T711="CL",T711="OR",T711="SBOR",T711="SPFM",T711="FM",T711="SBFM",T711="FO",T711="GN",T711="SSGN"),0)))</f>
        <v>1</v>
      </c>
      <c r="D711" s="1" t="n">
        <v>710</v>
      </c>
      <c r="E711" s="1" t="s">
        <v>52</v>
      </c>
      <c r="F711" s="1" t="s">
        <v>53</v>
      </c>
      <c r="G711" s="1" t="s">
        <v>2727</v>
      </c>
      <c r="H711" s="1" t="s">
        <v>2780</v>
      </c>
      <c r="I711" s="1" t="s">
        <v>3200</v>
      </c>
      <c r="J711" s="1" t="s">
        <v>3487</v>
      </c>
      <c r="K711" s="1" t="s">
        <v>3488</v>
      </c>
      <c r="L711" s="1" t="s">
        <v>58</v>
      </c>
      <c r="M711" s="1" t="s">
        <v>2731</v>
      </c>
      <c r="N711" s="1" t="s">
        <v>2783</v>
      </c>
      <c r="O711" s="1" t="s">
        <v>2731</v>
      </c>
      <c r="P711" s="1" t="n">
        <v>223187</v>
      </c>
      <c r="Q711" s="1" t="n">
        <v>203687</v>
      </c>
      <c r="R711" s="1" t="n">
        <v>203687</v>
      </c>
      <c r="S711" s="1" t="n">
        <v>223187</v>
      </c>
      <c r="T711" s="1" t="s">
        <v>69</v>
      </c>
      <c r="U711" s="1" t="s">
        <v>198</v>
      </c>
      <c r="V711" s="1" t="s">
        <v>3489</v>
      </c>
      <c r="W711" s="1" t="s">
        <v>3490</v>
      </c>
      <c r="X711" s="1" t="s">
        <v>3489</v>
      </c>
      <c r="Y711" s="1"/>
      <c r="Z711" s="1" t="n">
        <v>3</v>
      </c>
      <c r="AA711" s="1" t="s">
        <v>65</v>
      </c>
      <c r="AB711" s="1" t="s">
        <v>3491</v>
      </c>
      <c r="AC711" s="2" t="s">
        <v>66</v>
      </c>
      <c r="AD711" s="2" t="s">
        <v>67</v>
      </c>
      <c r="AP711" s="2" t="s">
        <v>3206</v>
      </c>
    </row>
    <row r="712" customFormat="false" ht="12.75" hidden="false" customHeight="false" outlineLevel="0" collapsed="false">
      <c r="A712" s="3" t="s">
        <v>3492</v>
      </c>
      <c r="B712" s="1" t="s">
        <v>3493</v>
      </c>
      <c r="C712" s="4" t="n">
        <f aca="false">IF(OR(T712="SSES",T712="VAR"),-COUNTIF(P$2:P$6715,R712)+1,IF(T712="ES",1,IF(OR(T712="CL",T712="OR",T712="SBOR",T712="SPFM",T712="FM",T712="SBFM",T712="FO",T712="GN",T712="SSGN"),0)))</f>
        <v>1</v>
      </c>
      <c r="D712" s="1" t="n">
        <v>711</v>
      </c>
      <c r="E712" s="1" t="s">
        <v>52</v>
      </c>
      <c r="F712" s="1" t="s">
        <v>53</v>
      </c>
      <c r="G712" s="1" t="s">
        <v>2727</v>
      </c>
      <c r="H712" s="1" t="s">
        <v>2780</v>
      </c>
      <c r="I712" s="1" t="s">
        <v>3200</v>
      </c>
      <c r="J712" s="1" t="s">
        <v>3487</v>
      </c>
      <c r="K712" s="1" t="s">
        <v>3494</v>
      </c>
      <c r="L712" s="1" t="s">
        <v>58</v>
      </c>
      <c r="M712" s="1" t="s">
        <v>2731</v>
      </c>
      <c r="N712" s="1" t="s">
        <v>2783</v>
      </c>
      <c r="O712" s="1" t="s">
        <v>2731</v>
      </c>
      <c r="P712" s="1" t="n">
        <v>12200</v>
      </c>
      <c r="Q712" s="1" t="n">
        <v>196643</v>
      </c>
      <c r="R712" s="1" t="n">
        <v>196643</v>
      </c>
      <c r="S712" s="1" t="n">
        <v>12200</v>
      </c>
      <c r="T712" s="1" t="s">
        <v>69</v>
      </c>
      <c r="U712" s="1" t="s">
        <v>1009</v>
      </c>
      <c r="V712" s="1" t="s">
        <v>3495</v>
      </c>
      <c r="W712" s="1" t="s">
        <v>3496</v>
      </c>
      <c r="X712" s="1" t="s">
        <v>3495</v>
      </c>
      <c r="Y712" s="1" t="s">
        <v>3497</v>
      </c>
      <c r="Z712" s="1" t="n">
        <v>3</v>
      </c>
      <c r="AA712" s="1" t="s">
        <v>65</v>
      </c>
      <c r="AB712" s="1" t="s">
        <v>3498</v>
      </c>
      <c r="AC712" s="2" t="s">
        <v>66</v>
      </c>
      <c r="AD712" s="2" t="s">
        <v>67</v>
      </c>
      <c r="AP712" s="2" t="s">
        <v>3206</v>
      </c>
    </row>
    <row r="713" customFormat="false" ht="12.75" hidden="false" customHeight="false" outlineLevel="0" collapsed="false">
      <c r="A713" s="3" t="s">
        <v>3499</v>
      </c>
      <c r="B713" s="1"/>
      <c r="C713" s="4" t="n">
        <f aca="false">IF(OR(T713="SSES",T713="VAR"),-COUNTIF(P$2:P$6715,R713)+1,IF(T713="ES",1,IF(OR(T713="CL",T713="OR",T713="SBOR",T713="SPFM",T713="FM",T713="SBFM",T713="FO",T713="GN",T713="SSGN"),0)))</f>
        <v>1</v>
      </c>
      <c r="D713" s="1" t="n">
        <v>712</v>
      </c>
      <c r="E713" s="1" t="s">
        <v>52</v>
      </c>
      <c r="F713" s="1" t="s">
        <v>53</v>
      </c>
      <c r="G713" s="1" t="s">
        <v>2727</v>
      </c>
      <c r="H713" s="1" t="s">
        <v>2780</v>
      </c>
      <c r="I713" s="1" t="s">
        <v>3500</v>
      </c>
      <c r="J713" s="1" t="s">
        <v>3501</v>
      </c>
      <c r="K713" s="1"/>
      <c r="L713" s="1" t="s">
        <v>58</v>
      </c>
      <c r="M713" s="1" t="s">
        <v>2731</v>
      </c>
      <c r="N713" s="1" t="s">
        <v>2783</v>
      </c>
      <c r="O713" s="1" t="s">
        <v>2731</v>
      </c>
      <c r="P713" s="1" t="n">
        <v>223196</v>
      </c>
      <c r="Q713" s="1" t="n">
        <v>190553</v>
      </c>
      <c r="R713" s="1" t="n">
        <v>190553</v>
      </c>
      <c r="S713" s="1" t="n">
        <v>223196</v>
      </c>
      <c r="T713" s="1" t="s">
        <v>69</v>
      </c>
      <c r="U713" s="1" t="s">
        <v>3502</v>
      </c>
      <c r="V713" s="1" t="s">
        <v>3503</v>
      </c>
      <c r="W713" s="1" t="s">
        <v>3504</v>
      </c>
      <c r="X713" s="1" t="s">
        <v>3503</v>
      </c>
      <c r="Y713" s="1"/>
      <c r="Z713" s="1" t="n">
        <v>3</v>
      </c>
      <c r="AA713" s="1" t="s">
        <v>65</v>
      </c>
      <c r="AB713" s="1" t="s">
        <v>3505</v>
      </c>
      <c r="AC713" s="2" t="s">
        <v>66</v>
      </c>
      <c r="AD713" s="2" t="s">
        <v>67</v>
      </c>
    </row>
    <row r="714" customFormat="false" ht="12.75" hidden="false" customHeight="false" outlineLevel="0" collapsed="false">
      <c r="A714" s="3" t="s">
        <v>3506</v>
      </c>
      <c r="B714" s="1"/>
      <c r="C714" s="4" t="n">
        <f aca="false">IF(OR(T714="SSES",T714="VAR"),-COUNTIF(P$2:P$6715,R714)+1,IF(T714="ES",1,IF(OR(T714="CL",T714="OR",T714="SBOR",T714="SPFM",T714="FM",T714="SBFM",T714="FO",T714="GN",T714="SSGN"),0)))</f>
        <v>1</v>
      </c>
      <c r="D714" s="1" t="n">
        <v>713</v>
      </c>
      <c r="E714" s="1" t="s">
        <v>52</v>
      </c>
      <c r="F714" s="1" t="s">
        <v>53</v>
      </c>
      <c r="G714" s="1" t="s">
        <v>2727</v>
      </c>
      <c r="H714" s="1" t="s">
        <v>2780</v>
      </c>
      <c r="I714" s="1" t="s">
        <v>3500</v>
      </c>
      <c r="J714" s="1" t="s">
        <v>3501</v>
      </c>
      <c r="K714" s="1"/>
      <c r="L714" s="1" t="s">
        <v>58</v>
      </c>
      <c r="M714" s="1" t="s">
        <v>2731</v>
      </c>
      <c r="N714" s="1" t="s">
        <v>2783</v>
      </c>
      <c r="O714" s="1" t="s">
        <v>2731</v>
      </c>
      <c r="P714" s="1" t="n">
        <v>223197</v>
      </c>
      <c r="Q714" s="1" t="n">
        <v>190553</v>
      </c>
      <c r="R714" s="1" t="n">
        <v>190553</v>
      </c>
      <c r="S714" s="1" t="n">
        <v>223197</v>
      </c>
      <c r="T714" s="1" t="s">
        <v>69</v>
      </c>
      <c r="U714" s="1" t="s">
        <v>3507</v>
      </c>
      <c r="V714" s="1" t="s">
        <v>3508</v>
      </c>
      <c r="W714" s="1" t="s">
        <v>3509</v>
      </c>
      <c r="X714" s="1" t="s">
        <v>3508</v>
      </c>
      <c r="Y714" s="1"/>
      <c r="Z714" s="1" t="n">
        <v>3</v>
      </c>
      <c r="AA714" s="1" t="s">
        <v>65</v>
      </c>
      <c r="AB714" s="1" t="s">
        <v>3510</v>
      </c>
    </row>
    <row r="715" customFormat="false" ht="12.75" hidden="false" customHeight="false" outlineLevel="0" collapsed="false">
      <c r="A715" s="3" t="s">
        <v>3511</v>
      </c>
      <c r="B715" s="1"/>
      <c r="C715" s="4" t="n">
        <f aca="false">IF(OR(T715="SSES",T715="VAR"),-COUNTIF(P$2:P$6715,R715)+1,IF(T715="ES",1,IF(OR(T715="CL",T715="OR",T715="SBOR",T715="SPFM",T715="FM",T715="SBFM",T715="FO",T715="GN",T715="SSGN"),0)))</f>
        <v>1</v>
      </c>
      <c r="D715" s="1" t="n">
        <v>714</v>
      </c>
      <c r="E715" s="1" t="s">
        <v>52</v>
      </c>
      <c r="F715" s="1" t="s">
        <v>53</v>
      </c>
      <c r="G715" s="1" t="s">
        <v>2727</v>
      </c>
      <c r="H715" s="1" t="s">
        <v>2780</v>
      </c>
      <c r="I715" s="1" t="s">
        <v>3512</v>
      </c>
      <c r="J715" s="1" t="s">
        <v>3513</v>
      </c>
      <c r="K715" s="1" t="s">
        <v>3514</v>
      </c>
      <c r="L715" s="1" t="s">
        <v>58</v>
      </c>
      <c r="M715" s="1" t="s">
        <v>2731</v>
      </c>
      <c r="N715" s="1" t="s">
        <v>2783</v>
      </c>
      <c r="O715" s="1" t="s">
        <v>2731</v>
      </c>
      <c r="P715" s="1" t="n">
        <v>241919</v>
      </c>
      <c r="Q715" s="1" t="n">
        <v>190066</v>
      </c>
      <c r="R715" s="1" t="n">
        <v>190066</v>
      </c>
      <c r="S715" s="1" t="n">
        <v>241919</v>
      </c>
      <c r="T715" s="1" t="s">
        <v>69</v>
      </c>
      <c r="U715" s="1" t="s">
        <v>2232</v>
      </c>
      <c r="V715" s="1" t="s">
        <v>3515</v>
      </c>
      <c r="W715" s="1" t="s">
        <v>3516</v>
      </c>
      <c r="X715" s="1" t="s">
        <v>3515</v>
      </c>
      <c r="Y715" s="1"/>
      <c r="Z715" s="1" t="n">
        <v>3</v>
      </c>
      <c r="AA715" s="1" t="s">
        <v>65</v>
      </c>
      <c r="AB715" s="1" t="s">
        <v>3517</v>
      </c>
      <c r="AC715" s="2" t="s">
        <v>66</v>
      </c>
      <c r="AD715" s="2" t="s">
        <v>67</v>
      </c>
    </row>
    <row r="716" customFormat="false" ht="12.75" hidden="false" customHeight="false" outlineLevel="0" collapsed="false">
      <c r="A716" s="3" t="s">
        <v>3518</v>
      </c>
      <c r="B716" s="1" t="s">
        <v>3519</v>
      </c>
      <c r="C716" s="4" t="n">
        <f aca="false">IF(OR(T716="SSES",T716="VAR"),-COUNTIF(P$2:P$6715,R716)+1,IF(T716="ES",1,IF(OR(T716="CL",T716="OR",T716="SBOR",T716="SPFM",T716="FM",T716="SBFM",T716="FO",T716="GN",T716="SSGN"),0)))</f>
        <v>1</v>
      </c>
      <c r="D716" s="1" t="n">
        <v>715</v>
      </c>
      <c r="E716" s="1" t="s">
        <v>52</v>
      </c>
      <c r="F716" s="1" t="s">
        <v>53</v>
      </c>
      <c r="G716" s="1" t="s">
        <v>2727</v>
      </c>
      <c r="H716" s="1" t="s">
        <v>2780</v>
      </c>
      <c r="I716" s="1" t="s">
        <v>3512</v>
      </c>
      <c r="J716" s="1" t="s">
        <v>3520</v>
      </c>
      <c r="K716" s="1" t="s">
        <v>3521</v>
      </c>
      <c r="L716" s="1" t="s">
        <v>58</v>
      </c>
      <c r="M716" s="1" t="s">
        <v>2731</v>
      </c>
      <c r="N716" s="1" t="s">
        <v>2783</v>
      </c>
      <c r="O716" s="1" t="s">
        <v>2731</v>
      </c>
      <c r="P716" s="1" t="n">
        <v>12857</v>
      </c>
      <c r="Q716" s="1" t="n">
        <v>190383</v>
      </c>
      <c r="R716" s="1" t="n">
        <v>190383</v>
      </c>
      <c r="S716" s="1" t="n">
        <v>12857</v>
      </c>
      <c r="T716" s="1" t="s">
        <v>69</v>
      </c>
      <c r="U716" s="1" t="s">
        <v>2968</v>
      </c>
      <c r="V716" s="1" t="s">
        <v>3522</v>
      </c>
      <c r="W716" s="1" t="s">
        <v>3523</v>
      </c>
      <c r="X716" s="1" t="s">
        <v>3522</v>
      </c>
      <c r="Y716" s="1"/>
      <c r="Z716" s="1" t="n">
        <v>3</v>
      </c>
      <c r="AA716" s="1" t="s">
        <v>65</v>
      </c>
      <c r="AB716" s="1" t="s">
        <v>3524</v>
      </c>
      <c r="AC716" s="2" t="s">
        <v>66</v>
      </c>
      <c r="AD716" s="2" t="s">
        <v>67</v>
      </c>
    </row>
    <row r="717" customFormat="false" ht="12.75" hidden="false" customHeight="false" outlineLevel="0" collapsed="false">
      <c r="A717" s="3" t="s">
        <v>3525</v>
      </c>
      <c r="B717" s="1"/>
      <c r="C717" s="4" t="n">
        <f aca="false">IF(OR(T717="SSES",T717="VAR"),-COUNTIF(P$2:P$6715,R717)+1,IF(T717="ES",1,IF(OR(T717="CL",T717="OR",T717="SBOR",T717="SPFM",T717="FM",T717="SBFM",T717="FO",T717="GN",T717="SSGN"),0)))</f>
        <v>1</v>
      </c>
      <c r="D717" s="1" t="n">
        <v>716</v>
      </c>
      <c r="E717" s="1" t="s">
        <v>52</v>
      </c>
      <c r="F717" s="1" t="s">
        <v>53</v>
      </c>
      <c r="G717" s="1" t="s">
        <v>2727</v>
      </c>
      <c r="H717" s="1" t="s">
        <v>2780</v>
      </c>
      <c r="I717" s="1" t="s">
        <v>3512</v>
      </c>
      <c r="J717" s="1" t="s">
        <v>3520</v>
      </c>
      <c r="K717" s="1" t="s">
        <v>3521</v>
      </c>
      <c r="L717" s="1" t="s">
        <v>58</v>
      </c>
      <c r="M717" s="1" t="s">
        <v>2731</v>
      </c>
      <c r="N717" s="1" t="s">
        <v>2783</v>
      </c>
      <c r="O717" s="1" t="s">
        <v>2731</v>
      </c>
      <c r="P717" s="1" t="n">
        <v>12858</v>
      </c>
      <c r="Q717" s="1" t="n">
        <v>190383</v>
      </c>
      <c r="R717" s="1" t="n">
        <v>190383</v>
      </c>
      <c r="S717" s="1" t="n">
        <v>12858</v>
      </c>
      <c r="T717" s="1" t="s">
        <v>69</v>
      </c>
      <c r="U717" s="1" t="s">
        <v>3526</v>
      </c>
      <c r="V717" s="1" t="s">
        <v>3527</v>
      </c>
      <c r="W717" s="1" t="s">
        <v>3528</v>
      </c>
      <c r="X717" s="1" t="s">
        <v>3527</v>
      </c>
      <c r="Y717" s="1" t="s">
        <v>3529</v>
      </c>
      <c r="Z717" s="1" t="n">
        <v>3</v>
      </c>
      <c r="AA717" s="1" t="s">
        <v>65</v>
      </c>
      <c r="AB717" s="1" t="s">
        <v>3530</v>
      </c>
      <c r="AC717" s="2" t="s">
        <v>66</v>
      </c>
      <c r="AD717" s="2" t="s">
        <v>67</v>
      </c>
    </row>
    <row r="718" customFormat="false" ht="12.75" hidden="false" customHeight="false" outlineLevel="0" collapsed="false">
      <c r="A718" s="3" t="s">
        <v>3531</v>
      </c>
      <c r="B718" s="1" t="s">
        <v>3532</v>
      </c>
      <c r="C718" s="4" t="n">
        <f aca="false">IF(OR(T718="SSES",T718="VAR"),-COUNTIF(P$2:P$6715,R718)+1,IF(T718="ES",1,IF(OR(T718="CL",T718="OR",T718="SBOR",T718="SPFM",T718="FM",T718="SBFM",T718="FO",T718="GN",T718="SSGN"),0)))</f>
        <v>1</v>
      </c>
      <c r="D718" s="1" t="n">
        <v>717</v>
      </c>
      <c r="E718" s="1" t="s">
        <v>52</v>
      </c>
      <c r="F718" s="1" t="s">
        <v>53</v>
      </c>
      <c r="G718" s="1" t="s">
        <v>2727</v>
      </c>
      <c r="H718" s="1" t="s">
        <v>2780</v>
      </c>
      <c r="I718" s="1" t="s">
        <v>3512</v>
      </c>
      <c r="J718" s="1" t="s">
        <v>3520</v>
      </c>
      <c r="K718" s="1" t="s">
        <v>3521</v>
      </c>
      <c r="L718" s="1" t="s">
        <v>58</v>
      </c>
      <c r="M718" s="1" t="s">
        <v>2731</v>
      </c>
      <c r="N718" s="1" t="s">
        <v>2783</v>
      </c>
      <c r="O718" s="1" t="s">
        <v>2731</v>
      </c>
      <c r="P718" s="1" t="n">
        <v>12867</v>
      </c>
      <c r="Q718" s="1" t="n">
        <v>190383</v>
      </c>
      <c r="R718" s="1" t="n">
        <v>190383</v>
      </c>
      <c r="S718" s="1" t="n">
        <v>12867</v>
      </c>
      <c r="T718" s="1" t="s">
        <v>69</v>
      </c>
      <c r="U718" s="1" t="s">
        <v>2634</v>
      </c>
      <c r="V718" s="1" t="s">
        <v>3533</v>
      </c>
      <c r="W718" s="1" t="s">
        <v>3534</v>
      </c>
      <c r="X718" s="1" t="s">
        <v>3533</v>
      </c>
      <c r="Y718" s="1" t="s">
        <v>3535</v>
      </c>
      <c r="Z718" s="1" t="n">
        <v>3</v>
      </c>
      <c r="AA718" s="1" t="s">
        <v>65</v>
      </c>
      <c r="AB718" s="1" t="s">
        <v>3536</v>
      </c>
      <c r="AC718" s="2" t="s">
        <v>66</v>
      </c>
      <c r="AD718" s="2" t="s">
        <v>67</v>
      </c>
    </row>
    <row r="719" customFormat="false" ht="12.75" hidden="false" customHeight="false" outlineLevel="0" collapsed="false">
      <c r="A719" s="3" t="s">
        <v>3537</v>
      </c>
      <c r="B719" s="1" t="s">
        <v>3538</v>
      </c>
      <c r="C719" s="4" t="n">
        <f aca="false">IF(OR(T719="SSES",T719="VAR"),-COUNTIF(P$2:P$6715,R719)+1,IF(T719="ES",1,IF(OR(T719="CL",T719="OR",T719="SBOR",T719="SPFM",T719="FM",T719="SBFM",T719="FO",T719="GN",T719="SSGN"),0)))</f>
        <v>1</v>
      </c>
      <c r="D719" s="1" t="n">
        <v>718</v>
      </c>
      <c r="E719" s="1" t="s">
        <v>52</v>
      </c>
      <c r="F719" s="1" t="s">
        <v>53</v>
      </c>
      <c r="G719" s="1" t="s">
        <v>2727</v>
      </c>
      <c r="H719" s="1" t="s">
        <v>2780</v>
      </c>
      <c r="I719" s="1" t="s">
        <v>3512</v>
      </c>
      <c r="J719" s="1" t="s">
        <v>3520</v>
      </c>
      <c r="K719" s="1" t="s">
        <v>3521</v>
      </c>
      <c r="L719" s="1" t="s">
        <v>58</v>
      </c>
      <c r="M719" s="1" t="s">
        <v>2731</v>
      </c>
      <c r="N719" s="1" t="s">
        <v>2783</v>
      </c>
      <c r="O719" s="1" t="s">
        <v>2731</v>
      </c>
      <c r="P719" s="1" t="n">
        <v>241841</v>
      </c>
      <c r="Q719" s="1" t="n">
        <v>203785</v>
      </c>
      <c r="R719" s="1" t="n">
        <v>203785</v>
      </c>
      <c r="S719" s="1" t="n">
        <v>241841</v>
      </c>
      <c r="T719" s="1" t="s">
        <v>69</v>
      </c>
      <c r="U719" s="1" t="s">
        <v>3539</v>
      </c>
      <c r="V719" s="1" t="s">
        <v>3540</v>
      </c>
      <c r="W719" s="1" t="s">
        <v>3541</v>
      </c>
      <c r="X719" s="1" t="s">
        <v>3540</v>
      </c>
      <c r="Y719" s="1"/>
      <c r="Z719" s="1" t="n">
        <v>3</v>
      </c>
      <c r="AA719" s="1" t="s">
        <v>65</v>
      </c>
      <c r="AB719" s="1" t="s">
        <v>3542</v>
      </c>
      <c r="AC719" s="2" t="s">
        <v>66</v>
      </c>
      <c r="AD719" s="2" t="s">
        <v>67</v>
      </c>
    </row>
    <row r="720" customFormat="false" ht="12.75" hidden="false" customHeight="false" outlineLevel="0" collapsed="false">
      <c r="A720" s="3" t="s">
        <v>3543</v>
      </c>
      <c r="B720" s="1"/>
      <c r="C720" s="4" t="n">
        <f aca="false">IF(OR(T720="SSES",T720="VAR"),-COUNTIF(P$2:P$6715,R720)+1,IF(T720="ES",1,IF(OR(T720="CL",T720="OR",T720="SBOR",T720="SPFM",T720="FM",T720="SBFM",T720="FO",T720="GN",T720="SSGN"),0)))</f>
        <v>0</v>
      </c>
      <c r="D720" s="1" t="n">
        <v>719</v>
      </c>
      <c r="E720" s="1" t="s">
        <v>52</v>
      </c>
      <c r="F720" s="1" t="s">
        <v>53</v>
      </c>
      <c r="G720" s="1" t="s">
        <v>2727</v>
      </c>
      <c r="H720" s="1" t="s">
        <v>2780</v>
      </c>
      <c r="I720" s="1" t="s">
        <v>3512</v>
      </c>
      <c r="J720" s="1" t="s">
        <v>3544</v>
      </c>
      <c r="K720" s="1" t="s">
        <v>3545</v>
      </c>
      <c r="L720" s="1" t="s">
        <v>58</v>
      </c>
      <c r="M720" s="1" t="s">
        <v>2731</v>
      </c>
      <c r="N720" s="1" t="s">
        <v>2783</v>
      </c>
      <c r="O720" s="1" t="s">
        <v>2731</v>
      </c>
      <c r="P720" s="1" t="n">
        <v>203728</v>
      </c>
      <c r="Q720" s="1" t="n">
        <v>812731</v>
      </c>
      <c r="R720" s="1" t="n">
        <v>812731</v>
      </c>
      <c r="S720" s="1" t="n">
        <v>203728</v>
      </c>
      <c r="T720" s="1" t="s">
        <v>61</v>
      </c>
      <c r="U720" s="1" t="s">
        <v>3546</v>
      </c>
      <c r="V720" s="1" t="s">
        <v>3547</v>
      </c>
      <c r="W720" s="1" t="s">
        <v>3548</v>
      </c>
      <c r="X720" s="1" t="s">
        <v>3547</v>
      </c>
      <c r="Y720" s="1"/>
      <c r="Z720" s="1"/>
      <c r="AA720" s="1" t="s">
        <v>65</v>
      </c>
      <c r="AB720" s="1"/>
      <c r="AC720" s="2" t="s">
        <v>66</v>
      </c>
      <c r="AD720" s="2" t="s">
        <v>67</v>
      </c>
    </row>
    <row r="721" customFormat="false" ht="12.75" hidden="false" customHeight="false" outlineLevel="0" collapsed="false">
      <c r="A721" s="3" t="s">
        <v>3549</v>
      </c>
      <c r="B721" s="1" t="s">
        <v>3550</v>
      </c>
      <c r="C721" s="4" t="n">
        <f aca="false">IF(OR(T721="SSES",T721="VAR"),-COUNTIF(P$2:P$6715,R721)+1,IF(T721="ES",1,IF(OR(T721="CL",T721="OR",T721="SBOR",T721="SPFM",T721="FM",T721="SBFM",T721="FO",T721="GN",T721="SSGN"),0)))</f>
        <v>1</v>
      </c>
      <c r="D721" s="1" t="n">
        <v>720</v>
      </c>
      <c r="E721" s="1" t="s">
        <v>52</v>
      </c>
      <c r="F721" s="1" t="s">
        <v>53</v>
      </c>
      <c r="G721" s="1" t="s">
        <v>2727</v>
      </c>
      <c r="H721" s="1" t="s">
        <v>2780</v>
      </c>
      <c r="I721" s="1" t="s">
        <v>3512</v>
      </c>
      <c r="J721" s="1" t="s">
        <v>3544</v>
      </c>
      <c r="K721" s="1" t="s">
        <v>3545</v>
      </c>
      <c r="L721" s="1" t="s">
        <v>58</v>
      </c>
      <c r="M721" s="1" t="s">
        <v>2731</v>
      </c>
      <c r="N721" s="1" t="s">
        <v>2783</v>
      </c>
      <c r="O721" s="1" t="s">
        <v>2731</v>
      </c>
      <c r="P721" s="1" t="n">
        <v>241502</v>
      </c>
      <c r="Q721" s="1" t="n">
        <v>203728</v>
      </c>
      <c r="R721" s="1" t="n">
        <v>794048</v>
      </c>
      <c r="S721" s="1" t="n">
        <v>241502</v>
      </c>
      <c r="T721" s="1" t="s">
        <v>69</v>
      </c>
      <c r="U721" s="1" t="s">
        <v>1009</v>
      </c>
      <c r="V721" s="1" t="s">
        <v>3551</v>
      </c>
      <c r="W721" s="1" t="s">
        <v>3552</v>
      </c>
      <c r="X721" s="1" t="s">
        <v>3551</v>
      </c>
      <c r="Y721" s="1"/>
      <c r="Z721" s="1" t="n">
        <v>3</v>
      </c>
      <c r="AA721" s="1" t="s">
        <v>65</v>
      </c>
      <c r="AB721" s="1" t="s">
        <v>3553</v>
      </c>
      <c r="AC721" s="2" t="s">
        <v>66</v>
      </c>
      <c r="AD721" s="2" t="s">
        <v>67</v>
      </c>
    </row>
    <row r="722" customFormat="false" ht="12.75" hidden="false" customHeight="false" outlineLevel="0" collapsed="false">
      <c r="A722" s="3" t="s">
        <v>3554</v>
      </c>
      <c r="B722" s="1"/>
      <c r="C722" s="4" t="n">
        <f aca="false">IF(OR(T722="SSES",T722="VAR"),-COUNTIF(P$2:P$6715,R722)+1,IF(T722="ES",1,IF(OR(T722="CL",T722="OR",T722="SBOR",T722="SPFM",T722="FM",T722="SBFM",T722="FO",T722="GN",T722="SSGN"),0)))</f>
        <v>1</v>
      </c>
      <c r="D722" s="1" t="n">
        <v>721</v>
      </c>
      <c r="E722" s="1" t="s">
        <v>52</v>
      </c>
      <c r="F722" s="1" t="s">
        <v>53</v>
      </c>
      <c r="G722" s="1" t="s">
        <v>2727</v>
      </c>
      <c r="H722" s="1" t="s">
        <v>2780</v>
      </c>
      <c r="I722" s="1" t="s">
        <v>3512</v>
      </c>
      <c r="J722" s="1" t="s">
        <v>3544</v>
      </c>
      <c r="K722" s="1" t="s">
        <v>3545</v>
      </c>
      <c r="L722" s="1" t="s">
        <v>58</v>
      </c>
      <c r="M722" s="1" t="s">
        <v>2731</v>
      </c>
      <c r="N722" s="1" t="s">
        <v>2783</v>
      </c>
      <c r="O722" s="1" t="s">
        <v>2731</v>
      </c>
      <c r="P722" s="1" t="n">
        <v>241474</v>
      </c>
      <c r="Q722" s="1" t="n">
        <v>203728</v>
      </c>
      <c r="R722" s="1" t="n">
        <v>794056</v>
      </c>
      <c r="S722" s="1" t="n">
        <v>241474</v>
      </c>
      <c r="T722" s="1" t="s">
        <v>69</v>
      </c>
      <c r="U722" s="1" t="s">
        <v>3555</v>
      </c>
      <c r="V722" s="1" t="s">
        <v>3556</v>
      </c>
      <c r="W722" s="1" t="s">
        <v>3557</v>
      </c>
      <c r="X722" s="1" t="s">
        <v>3556</v>
      </c>
      <c r="Y722" s="1"/>
      <c r="Z722" s="1" t="n">
        <v>3</v>
      </c>
      <c r="AA722" s="1" t="s">
        <v>65</v>
      </c>
      <c r="AB722" s="1" t="s">
        <v>3558</v>
      </c>
      <c r="AC722" s="2" t="s">
        <v>66</v>
      </c>
      <c r="AD722" s="2" t="s">
        <v>67</v>
      </c>
    </row>
    <row r="723" customFormat="false" ht="12.75" hidden="false" customHeight="false" outlineLevel="0" collapsed="false">
      <c r="A723" s="3" t="s">
        <v>3559</v>
      </c>
      <c r="B723" s="1" t="s">
        <v>3560</v>
      </c>
      <c r="C723" s="4" t="n">
        <f aca="false">IF(OR(T723="SSES",T723="VAR"),-COUNTIF(P$2:P$6715,R723)+1,IF(T723="ES",1,IF(OR(T723="CL",T723="OR",T723="SBOR",T723="SPFM",T723="FM",T723="SBFM",T723="FO",T723="GN",T723="SSGN"),0)))</f>
        <v>1</v>
      </c>
      <c r="D723" s="1" t="n">
        <v>722</v>
      </c>
      <c r="E723" s="1" t="s">
        <v>52</v>
      </c>
      <c r="F723" s="1" t="s">
        <v>53</v>
      </c>
      <c r="G723" s="1" t="s">
        <v>2727</v>
      </c>
      <c r="H723" s="1" t="s">
        <v>2780</v>
      </c>
      <c r="I723" s="1" t="s">
        <v>3512</v>
      </c>
      <c r="J723" s="1" t="s">
        <v>3544</v>
      </c>
      <c r="K723" s="1" t="s">
        <v>3545</v>
      </c>
      <c r="L723" s="1" t="s">
        <v>58</v>
      </c>
      <c r="M723" s="1" t="s">
        <v>2731</v>
      </c>
      <c r="N723" s="1" t="s">
        <v>2783</v>
      </c>
      <c r="O723" s="1" t="s">
        <v>2731</v>
      </c>
      <c r="P723" s="1" t="n">
        <v>241499</v>
      </c>
      <c r="Q723" s="1" t="n">
        <v>203728</v>
      </c>
      <c r="R723" s="1" t="n">
        <v>794064</v>
      </c>
      <c r="S723" s="1" t="n">
        <v>241499</v>
      </c>
      <c r="T723" s="1" t="s">
        <v>69</v>
      </c>
      <c r="U723" s="1" t="s">
        <v>3561</v>
      </c>
      <c r="V723" s="1" t="s">
        <v>3562</v>
      </c>
      <c r="W723" s="1" t="s">
        <v>3563</v>
      </c>
      <c r="X723" s="1" t="s">
        <v>3562</v>
      </c>
      <c r="Y723" s="1"/>
      <c r="Z723" s="1" t="n">
        <v>3</v>
      </c>
      <c r="AA723" s="1" t="s">
        <v>65</v>
      </c>
      <c r="AB723" s="1" t="s">
        <v>3564</v>
      </c>
      <c r="AC723" s="2" t="s">
        <v>66</v>
      </c>
      <c r="AD723" s="2" t="s">
        <v>67</v>
      </c>
    </row>
    <row r="724" customFormat="false" ht="12.75" hidden="false" customHeight="false" outlineLevel="0" collapsed="false">
      <c r="A724" s="3" t="s">
        <v>3565</v>
      </c>
      <c r="B724" s="1"/>
      <c r="C724" s="4" t="n">
        <f aca="false">IF(OR(T724="SSES",T724="VAR"),-COUNTIF(P$2:P$6715,R724)+1,IF(T724="ES",1,IF(OR(T724="CL",T724="OR",T724="SBOR",T724="SPFM",T724="FM",T724="SBFM",T724="FO",T724="GN",T724="SSGN"),0)))</f>
        <v>1</v>
      </c>
      <c r="D724" s="1" t="n">
        <v>723</v>
      </c>
      <c r="E724" s="1" t="s">
        <v>52</v>
      </c>
      <c r="F724" s="1" t="s">
        <v>53</v>
      </c>
      <c r="G724" s="1" t="s">
        <v>2727</v>
      </c>
      <c r="H724" s="1" t="s">
        <v>2780</v>
      </c>
      <c r="I724" s="1" t="s">
        <v>3512</v>
      </c>
      <c r="J724" s="1" t="s">
        <v>3544</v>
      </c>
      <c r="K724" s="1" t="s">
        <v>3545</v>
      </c>
      <c r="L724" s="1" t="s">
        <v>58</v>
      </c>
      <c r="M724" s="1" t="s">
        <v>2731</v>
      </c>
      <c r="N724" s="1" t="s">
        <v>2783</v>
      </c>
      <c r="O724" s="1" t="s">
        <v>2731</v>
      </c>
      <c r="P724" s="1" t="n">
        <v>241439</v>
      </c>
      <c r="Q724" s="1" t="n">
        <v>203789</v>
      </c>
      <c r="R724" s="1" t="n">
        <v>796503</v>
      </c>
      <c r="S724" s="1" t="n">
        <v>241439</v>
      </c>
      <c r="T724" s="1" t="s">
        <v>69</v>
      </c>
      <c r="U724" s="1" t="s">
        <v>2232</v>
      </c>
      <c r="V724" s="1" t="s">
        <v>3566</v>
      </c>
      <c r="W724" s="1" t="s">
        <v>3567</v>
      </c>
      <c r="X724" s="1" t="s">
        <v>3566</v>
      </c>
      <c r="Y724" s="1"/>
      <c r="Z724" s="1" t="n">
        <v>3</v>
      </c>
      <c r="AA724" s="1" t="s">
        <v>65</v>
      </c>
      <c r="AB724" s="1" t="s">
        <v>3568</v>
      </c>
    </row>
    <row r="725" customFormat="false" ht="12.75" hidden="false" customHeight="false" outlineLevel="0" collapsed="false">
      <c r="A725" s="3" t="s">
        <v>3569</v>
      </c>
      <c r="B725" s="1"/>
      <c r="C725" s="4" t="n">
        <f aca="false">IF(OR(T725="SSES",T725="VAR"),-COUNTIF(P$2:P$6715,R725)+1,IF(T725="ES",1,IF(OR(T725="CL",T725="OR",T725="SBOR",T725="SPFM",T725="FM",T725="SBFM",T725="FO",T725="GN",T725="SSGN"),0)))</f>
        <v>0</v>
      </c>
      <c r="D725" s="1" t="n">
        <v>724</v>
      </c>
      <c r="E725" s="1" t="s">
        <v>52</v>
      </c>
      <c r="F725" s="1" t="s">
        <v>53</v>
      </c>
      <c r="G725" s="1" t="s">
        <v>2727</v>
      </c>
      <c r="H725" s="1" t="s">
        <v>2780</v>
      </c>
      <c r="I725" s="1" t="s">
        <v>3512</v>
      </c>
      <c r="J725" s="1" t="s">
        <v>3544</v>
      </c>
      <c r="K725" s="1" t="s">
        <v>3570</v>
      </c>
      <c r="L725" s="1" t="s">
        <v>58</v>
      </c>
      <c r="M725" s="1" t="s">
        <v>2731</v>
      </c>
      <c r="N725" s="1" t="s">
        <v>2783</v>
      </c>
      <c r="O725" s="1" t="s">
        <v>2731</v>
      </c>
      <c r="P725" s="1" t="n">
        <v>198464</v>
      </c>
      <c r="Q725" s="1" t="n">
        <v>812733</v>
      </c>
      <c r="R725" s="1" t="n">
        <v>812733</v>
      </c>
      <c r="S725" s="1" t="n">
        <v>198464</v>
      </c>
      <c r="T725" s="1" t="s">
        <v>61</v>
      </c>
      <c r="U725" s="1" t="s">
        <v>3571</v>
      </c>
      <c r="V725" s="1" t="s">
        <v>3572</v>
      </c>
      <c r="W725" s="1" t="s">
        <v>3573</v>
      </c>
      <c r="X725" s="1" t="s">
        <v>3572</v>
      </c>
      <c r="Y725" s="1"/>
      <c r="Z725" s="1"/>
      <c r="AA725" s="1" t="s">
        <v>65</v>
      </c>
      <c r="AB725" s="1"/>
      <c r="AC725" s="2" t="s">
        <v>66</v>
      </c>
      <c r="AD725" s="2" t="s">
        <v>67</v>
      </c>
    </row>
    <row r="726" customFormat="false" ht="12.75" hidden="false" customHeight="false" outlineLevel="0" collapsed="false">
      <c r="A726" s="3" t="s">
        <v>3574</v>
      </c>
      <c r="B726" s="1"/>
      <c r="C726" s="4" t="n">
        <f aca="false">IF(OR(T726="SSES",T726="VAR"),-COUNTIF(P$2:P$6715,R726)+1,IF(T726="ES",1,IF(OR(T726="CL",T726="OR",T726="SBOR",T726="SPFM",T726="FM",T726="SBFM",T726="FO",T726="GN",T726="SSGN"),0)))</f>
        <v>1</v>
      </c>
      <c r="D726" s="1" t="n">
        <v>725</v>
      </c>
      <c r="E726" s="1" t="s">
        <v>52</v>
      </c>
      <c r="F726" s="1" t="s">
        <v>53</v>
      </c>
      <c r="G726" s="1" t="s">
        <v>2727</v>
      </c>
      <c r="H726" s="1" t="s">
        <v>2780</v>
      </c>
      <c r="I726" s="1" t="s">
        <v>3512</v>
      </c>
      <c r="J726" s="1" t="s">
        <v>3544</v>
      </c>
      <c r="K726" s="1" t="s">
        <v>3570</v>
      </c>
      <c r="L726" s="1" t="s">
        <v>58</v>
      </c>
      <c r="M726" s="1" t="s">
        <v>2731</v>
      </c>
      <c r="N726" s="1" t="s">
        <v>2783</v>
      </c>
      <c r="O726" s="1" t="s">
        <v>2731</v>
      </c>
      <c r="P726" s="1" t="n">
        <v>241507</v>
      </c>
      <c r="Q726" s="1" t="n">
        <v>198464</v>
      </c>
      <c r="R726" s="1" t="n">
        <v>796507</v>
      </c>
      <c r="S726" s="1" t="n">
        <v>241507</v>
      </c>
      <c r="T726" s="1" t="s">
        <v>69</v>
      </c>
      <c r="U726" s="1" t="s">
        <v>3575</v>
      </c>
      <c r="V726" s="1" t="s">
        <v>3576</v>
      </c>
      <c r="W726" s="1" t="s">
        <v>3577</v>
      </c>
      <c r="X726" s="1" t="s">
        <v>3576</v>
      </c>
      <c r="Y726" s="1"/>
      <c r="Z726" s="1" t="n">
        <v>3</v>
      </c>
      <c r="AA726" s="1" t="s">
        <v>65</v>
      </c>
      <c r="AB726" s="1" t="s">
        <v>3578</v>
      </c>
      <c r="AC726" s="2" t="s">
        <v>66</v>
      </c>
      <c r="AD726" s="2" t="s">
        <v>67</v>
      </c>
    </row>
    <row r="727" customFormat="false" ht="12.75" hidden="false" customHeight="false" outlineLevel="0" collapsed="false">
      <c r="A727" s="3" t="s">
        <v>3579</v>
      </c>
      <c r="B727" s="1" t="s">
        <v>3580</v>
      </c>
      <c r="C727" s="4" t="n">
        <f aca="false">IF(OR(T727="SSES",T727="VAR"),-COUNTIF(P$2:P$6715,R727)+1,IF(T727="ES",1,IF(OR(T727="CL",T727="OR",T727="SBOR",T727="SPFM",T727="FM",T727="SBFM",T727="FO",T727="GN",T727="SSGN"),0)))</f>
        <v>1</v>
      </c>
      <c r="D727" s="1" t="n">
        <v>726</v>
      </c>
      <c r="E727" s="1" t="s">
        <v>52</v>
      </c>
      <c r="F727" s="1" t="s">
        <v>53</v>
      </c>
      <c r="G727" s="1" t="s">
        <v>2727</v>
      </c>
      <c r="H727" s="1" t="s">
        <v>2780</v>
      </c>
      <c r="I727" s="1" t="s">
        <v>3512</v>
      </c>
      <c r="J727" s="1" t="s">
        <v>3544</v>
      </c>
      <c r="K727" s="1" t="s">
        <v>3570</v>
      </c>
      <c r="L727" s="1" t="s">
        <v>58</v>
      </c>
      <c r="M727" s="1" t="s">
        <v>2731</v>
      </c>
      <c r="N727" s="1" t="s">
        <v>2783</v>
      </c>
      <c r="O727" s="1" t="s">
        <v>2731</v>
      </c>
      <c r="P727" s="1" t="n">
        <v>12644</v>
      </c>
      <c r="Q727" s="1" t="n">
        <v>198464</v>
      </c>
      <c r="R727" s="1" t="n">
        <v>796507</v>
      </c>
      <c r="S727" s="1" t="n">
        <v>12644</v>
      </c>
      <c r="T727" s="1" t="s">
        <v>69</v>
      </c>
      <c r="U727" s="1" t="s">
        <v>511</v>
      </c>
      <c r="V727" s="1" t="s">
        <v>3581</v>
      </c>
      <c r="W727" s="1" t="s">
        <v>3582</v>
      </c>
      <c r="X727" s="1" t="s">
        <v>3581</v>
      </c>
      <c r="Y727" s="1" t="s">
        <v>3583</v>
      </c>
      <c r="Z727" s="1" t="n">
        <v>3</v>
      </c>
      <c r="AA727" s="1" t="s">
        <v>65</v>
      </c>
      <c r="AB727" s="1" t="s">
        <v>3584</v>
      </c>
      <c r="AC727" s="2" t="s">
        <v>66</v>
      </c>
      <c r="AD727" s="2" t="s">
        <v>67</v>
      </c>
    </row>
    <row r="728" customFormat="false" ht="12.75" hidden="false" customHeight="false" outlineLevel="0" collapsed="false">
      <c r="A728" s="3" t="s">
        <v>3585</v>
      </c>
      <c r="B728" s="1" t="s">
        <v>3586</v>
      </c>
      <c r="C728" s="4" t="n">
        <f aca="false">IF(OR(T728="SSES",T728="VAR"),-COUNTIF(P$2:P$6715,R728)+1,IF(T728="ES",1,IF(OR(T728="CL",T728="OR",T728="SBOR",T728="SPFM",T728="FM",T728="SBFM",T728="FO",T728="GN",T728="SSGN"),0)))</f>
        <v>1</v>
      </c>
      <c r="D728" s="1" t="n">
        <v>727</v>
      </c>
      <c r="E728" s="1" t="s">
        <v>52</v>
      </c>
      <c r="F728" s="1" t="s">
        <v>53</v>
      </c>
      <c r="G728" s="1" t="s">
        <v>2727</v>
      </c>
      <c r="H728" s="1" t="s">
        <v>2780</v>
      </c>
      <c r="I728" s="1" t="s">
        <v>3512</v>
      </c>
      <c r="J728" s="1" t="s">
        <v>3587</v>
      </c>
      <c r="K728" s="1" t="s">
        <v>3588</v>
      </c>
      <c r="L728" s="1" t="s">
        <v>58</v>
      </c>
      <c r="M728" s="1" t="s">
        <v>2731</v>
      </c>
      <c r="N728" s="1" t="s">
        <v>2783</v>
      </c>
      <c r="O728" s="1" t="s">
        <v>2731</v>
      </c>
      <c r="P728" s="1" t="n">
        <v>12606</v>
      </c>
      <c r="Q728" s="1" t="n">
        <v>191300</v>
      </c>
      <c r="R728" s="1" t="n">
        <v>796519</v>
      </c>
      <c r="S728" s="1" t="n">
        <v>12606</v>
      </c>
      <c r="T728" s="1" t="s">
        <v>69</v>
      </c>
      <c r="U728" s="1" t="s">
        <v>1009</v>
      </c>
      <c r="V728" s="1" t="s">
        <v>3589</v>
      </c>
      <c r="W728" s="1" t="s">
        <v>3590</v>
      </c>
      <c r="X728" s="1" t="s">
        <v>3589</v>
      </c>
      <c r="Y728" s="1"/>
      <c r="Z728" s="1" t="n">
        <v>3</v>
      </c>
      <c r="AA728" s="1" t="s">
        <v>65</v>
      </c>
      <c r="AB728" s="1" t="s">
        <v>3591</v>
      </c>
      <c r="AC728" s="2" t="s">
        <v>66</v>
      </c>
      <c r="AD728" s="2" t="s">
        <v>67</v>
      </c>
    </row>
    <row r="729" customFormat="false" ht="12.75" hidden="false" customHeight="false" outlineLevel="0" collapsed="false">
      <c r="A729" s="3" t="s">
        <v>3592</v>
      </c>
      <c r="B729" s="1" t="s">
        <v>3593</v>
      </c>
      <c r="C729" s="4" t="n">
        <f aca="false">IF(OR(T729="SSES",T729="VAR"),-COUNTIF(P$2:P$6715,R729)+1,IF(T729="ES",1,IF(OR(T729="CL",T729="OR",T729="SBOR",T729="SPFM",T729="FM",T729="SBFM",T729="FO",T729="GN",T729="SSGN"),0)))</f>
        <v>1</v>
      </c>
      <c r="D729" s="1" t="n">
        <v>728</v>
      </c>
      <c r="E729" s="1" t="s">
        <v>52</v>
      </c>
      <c r="F729" s="1" t="s">
        <v>53</v>
      </c>
      <c r="G729" s="1" t="s">
        <v>2727</v>
      </c>
      <c r="H729" s="1" t="s">
        <v>2780</v>
      </c>
      <c r="I729" s="1" t="s">
        <v>3512</v>
      </c>
      <c r="J729" s="1" t="s">
        <v>3587</v>
      </c>
      <c r="K729" s="1" t="s">
        <v>3588</v>
      </c>
      <c r="L729" s="1" t="s">
        <v>58</v>
      </c>
      <c r="M729" s="1" t="s">
        <v>2731</v>
      </c>
      <c r="N729" s="1" t="s">
        <v>2783</v>
      </c>
      <c r="O729" s="1" t="s">
        <v>2731</v>
      </c>
      <c r="P729" s="1" t="n">
        <v>12590</v>
      </c>
      <c r="Q729" s="1" t="n">
        <v>191300</v>
      </c>
      <c r="R729" s="1" t="n">
        <v>796519</v>
      </c>
      <c r="S729" s="1" t="n">
        <v>12590</v>
      </c>
      <c r="T729" s="1" t="s">
        <v>69</v>
      </c>
      <c r="U729" s="1" t="s">
        <v>198</v>
      </c>
      <c r="V729" s="1" t="s">
        <v>3594</v>
      </c>
      <c r="W729" s="1" t="s">
        <v>3595</v>
      </c>
      <c r="X729" s="1" t="s">
        <v>3594</v>
      </c>
      <c r="Y729" s="1"/>
      <c r="Z729" s="1" t="n">
        <v>3</v>
      </c>
      <c r="AA729" s="1" t="s">
        <v>65</v>
      </c>
      <c r="AB729" s="1" t="s">
        <v>3596</v>
      </c>
    </row>
    <row r="730" customFormat="false" ht="12.75" hidden="false" customHeight="false" outlineLevel="0" collapsed="false">
      <c r="A730" s="3" t="s">
        <v>3597</v>
      </c>
      <c r="B730" s="1"/>
      <c r="C730" s="4" t="n">
        <f aca="false">IF(OR(T730="SSES",T730="VAR"),-COUNTIF(P$2:P$6715,R730)+1,IF(T730="ES",1,IF(OR(T730="CL",T730="OR",T730="SBOR",T730="SPFM",T730="FM",T730="SBFM",T730="FO",T730="GN",T730="SSGN"),0)))</f>
        <v>1</v>
      </c>
      <c r="D730" s="1" t="n">
        <v>729</v>
      </c>
      <c r="E730" s="1" t="s">
        <v>52</v>
      </c>
      <c r="F730" s="1" t="s">
        <v>53</v>
      </c>
      <c r="G730" s="1" t="s">
        <v>2727</v>
      </c>
      <c r="H730" s="1" t="s">
        <v>2780</v>
      </c>
      <c r="I730" s="1" t="s">
        <v>3512</v>
      </c>
      <c r="J730" s="1" t="s">
        <v>3587</v>
      </c>
      <c r="K730" s="1" t="s">
        <v>3588</v>
      </c>
      <c r="L730" s="1" t="s">
        <v>58</v>
      </c>
      <c r="M730" s="1" t="s">
        <v>2731</v>
      </c>
      <c r="N730" s="1" t="s">
        <v>2783</v>
      </c>
      <c r="O730" s="1" t="s">
        <v>2731</v>
      </c>
      <c r="P730" s="1" t="n">
        <v>241311</v>
      </c>
      <c r="Q730" s="1" t="n">
        <v>191300</v>
      </c>
      <c r="R730" s="1" t="n">
        <v>794084</v>
      </c>
      <c r="S730" s="1" t="n">
        <v>241311</v>
      </c>
      <c r="T730" s="1" t="s">
        <v>69</v>
      </c>
      <c r="U730" s="1" t="s">
        <v>2973</v>
      </c>
      <c r="V730" s="1" t="s">
        <v>3598</v>
      </c>
      <c r="W730" s="1" t="s">
        <v>3599</v>
      </c>
      <c r="X730" s="1" t="s">
        <v>3598</v>
      </c>
      <c r="Y730" s="1"/>
      <c r="Z730" s="1" t="n">
        <v>3</v>
      </c>
      <c r="AA730" s="1" t="s">
        <v>65</v>
      </c>
      <c r="AB730" s="1" t="s">
        <v>3600</v>
      </c>
      <c r="AC730" s="2" t="s">
        <v>66</v>
      </c>
      <c r="AD730" s="2" t="s">
        <v>67</v>
      </c>
    </row>
    <row r="731" customFormat="false" ht="12.75" hidden="false" customHeight="false" outlineLevel="0" collapsed="false">
      <c r="A731" s="3" t="s">
        <v>3601</v>
      </c>
      <c r="B731" s="1"/>
      <c r="C731" s="4" t="n">
        <f aca="false">IF(OR(T731="SSES",T731="VAR"),-COUNTIF(P$2:P$6715,R731)+1,IF(T731="ES",1,IF(OR(T731="CL",T731="OR",T731="SBOR",T731="SPFM",T731="FM",T731="SBFM",T731="FO",T731="GN",T731="SSGN"),0)))</f>
        <v>1</v>
      </c>
      <c r="D731" s="1" t="n">
        <v>730</v>
      </c>
      <c r="E731" s="1" t="s">
        <v>52</v>
      </c>
      <c r="F731" s="1" t="s">
        <v>53</v>
      </c>
      <c r="G731" s="1" t="s">
        <v>2727</v>
      </c>
      <c r="H731" s="1" t="s">
        <v>2780</v>
      </c>
      <c r="I731" s="1" t="s">
        <v>3512</v>
      </c>
      <c r="J731" s="1" t="s">
        <v>3587</v>
      </c>
      <c r="K731" s="1" t="s">
        <v>3588</v>
      </c>
      <c r="L731" s="1" t="s">
        <v>58</v>
      </c>
      <c r="M731" s="1" t="s">
        <v>2731</v>
      </c>
      <c r="N731" s="1" t="s">
        <v>2783</v>
      </c>
      <c r="O731" s="1" t="s">
        <v>2731</v>
      </c>
      <c r="P731" s="1" t="n">
        <v>241312</v>
      </c>
      <c r="Q731" s="1" t="n">
        <v>191300</v>
      </c>
      <c r="R731" s="1" t="n">
        <v>794084</v>
      </c>
      <c r="S731" s="1" t="n">
        <v>241312</v>
      </c>
      <c r="T731" s="1" t="s">
        <v>69</v>
      </c>
      <c r="U731" s="1" t="s">
        <v>3602</v>
      </c>
      <c r="V731" s="1" t="s">
        <v>3603</v>
      </c>
      <c r="W731" s="1" t="s">
        <v>3604</v>
      </c>
      <c r="X731" s="1" t="s">
        <v>3603</v>
      </c>
      <c r="Y731" s="1"/>
      <c r="Z731" s="1" t="n">
        <v>3</v>
      </c>
      <c r="AA731" s="1" t="s">
        <v>65</v>
      </c>
      <c r="AB731" s="1" t="s">
        <v>3605</v>
      </c>
      <c r="AC731" s="2" t="s">
        <v>66</v>
      </c>
      <c r="AD731" s="2" t="s">
        <v>67</v>
      </c>
    </row>
    <row r="732" customFormat="false" ht="12.75" hidden="false" customHeight="false" outlineLevel="0" collapsed="false">
      <c r="A732" s="3" t="s">
        <v>3606</v>
      </c>
      <c r="B732" s="1"/>
      <c r="C732" s="4" t="n">
        <f aca="false">IF(OR(T732="SSES",T732="VAR"),-COUNTIF(P$2:P$6715,R732)+1,IF(T732="ES",1,IF(OR(T732="CL",T732="OR",T732="SBOR",T732="SPFM",T732="FM",T732="SBFM",T732="FO",T732="GN",T732="SSGN"),0)))</f>
        <v>1</v>
      </c>
      <c r="D732" s="1" t="n">
        <v>731</v>
      </c>
      <c r="E732" s="1" t="s">
        <v>52</v>
      </c>
      <c r="F732" s="1" t="s">
        <v>53</v>
      </c>
      <c r="G732" s="1" t="s">
        <v>2727</v>
      </c>
      <c r="H732" s="1" t="s">
        <v>2780</v>
      </c>
      <c r="I732" s="1" t="s">
        <v>3512</v>
      </c>
      <c r="J732" s="1" t="s">
        <v>3587</v>
      </c>
      <c r="K732" s="1" t="s">
        <v>3588</v>
      </c>
      <c r="L732" s="1" t="s">
        <v>58</v>
      </c>
      <c r="M732" s="1" t="s">
        <v>2731</v>
      </c>
      <c r="N732" s="1" t="s">
        <v>2783</v>
      </c>
      <c r="O732" s="1" t="s">
        <v>2731</v>
      </c>
      <c r="P732" s="1" t="n">
        <v>241353</v>
      </c>
      <c r="Q732" s="1" t="n">
        <v>191300</v>
      </c>
      <c r="R732" s="1" t="n">
        <v>796519</v>
      </c>
      <c r="S732" s="1" t="n">
        <v>241353</v>
      </c>
      <c r="T732" s="1" t="s">
        <v>69</v>
      </c>
      <c r="U732" s="1" t="s">
        <v>1009</v>
      </c>
      <c r="V732" s="1" t="s">
        <v>3607</v>
      </c>
      <c r="W732" s="1" t="s">
        <v>3608</v>
      </c>
      <c r="X732" s="1" t="s">
        <v>3607</v>
      </c>
      <c r="Y732" s="1"/>
      <c r="Z732" s="1" t="n">
        <v>3</v>
      </c>
      <c r="AA732" s="1" t="s">
        <v>65</v>
      </c>
      <c r="AB732" s="1" t="s">
        <v>3609</v>
      </c>
      <c r="AC732" s="2" t="s">
        <v>66</v>
      </c>
      <c r="AD732" s="2" t="s">
        <v>67</v>
      </c>
    </row>
    <row r="733" customFormat="false" ht="12.75" hidden="false" customHeight="false" outlineLevel="0" collapsed="false">
      <c r="A733" s="3" t="s">
        <v>3610</v>
      </c>
      <c r="B733" s="1"/>
      <c r="C733" s="4" t="n">
        <f aca="false">IF(OR(T733="SSES",T733="VAR"),-COUNTIF(P$2:P$6715,R733)+1,IF(T733="ES",1,IF(OR(T733="CL",T733="OR",T733="SBOR",T733="SPFM",T733="FM",T733="SBFM",T733="FO",T733="GN",T733="SSGN"),0)))</f>
        <v>1</v>
      </c>
      <c r="D733" s="1" t="n">
        <v>732</v>
      </c>
      <c r="E733" s="1" t="s">
        <v>52</v>
      </c>
      <c r="F733" s="1" t="s">
        <v>53</v>
      </c>
      <c r="G733" s="1" t="s">
        <v>2727</v>
      </c>
      <c r="H733" s="1" t="s">
        <v>2780</v>
      </c>
      <c r="I733" s="1" t="s">
        <v>3512</v>
      </c>
      <c r="J733" s="1" t="s">
        <v>3611</v>
      </c>
      <c r="K733" s="1" t="s">
        <v>3612</v>
      </c>
      <c r="L733" s="1" t="s">
        <v>58</v>
      </c>
      <c r="M733" s="1" t="s">
        <v>2731</v>
      </c>
      <c r="N733" s="1" t="s">
        <v>2783</v>
      </c>
      <c r="O733" s="1" t="s">
        <v>2731</v>
      </c>
      <c r="P733" s="1" t="n">
        <v>241793</v>
      </c>
      <c r="Q733" s="1" t="n">
        <v>203769</v>
      </c>
      <c r="R733" s="1" t="n">
        <v>203769</v>
      </c>
      <c r="S733" s="1" t="n">
        <v>241793</v>
      </c>
      <c r="T733" s="1" t="s">
        <v>69</v>
      </c>
      <c r="U733" s="1" t="s">
        <v>3613</v>
      </c>
      <c r="V733" s="1" t="s">
        <v>3614</v>
      </c>
      <c r="W733" s="1" t="s">
        <v>3615</v>
      </c>
      <c r="X733" s="1" t="s">
        <v>3614</v>
      </c>
      <c r="Y733" s="1"/>
      <c r="Z733" s="1" t="n">
        <v>3</v>
      </c>
      <c r="AA733" s="1" t="s">
        <v>65</v>
      </c>
      <c r="AB733" s="1" t="s">
        <v>3616</v>
      </c>
      <c r="AC733" s="2" t="s">
        <v>66</v>
      </c>
      <c r="AD733" s="2" t="s">
        <v>67</v>
      </c>
    </row>
    <row r="734" customFormat="false" ht="12.75" hidden="false" customHeight="false" outlineLevel="0" collapsed="false">
      <c r="A734" s="3" t="s">
        <v>3617</v>
      </c>
      <c r="B734" s="1"/>
      <c r="C734" s="4" t="n">
        <f aca="false">IF(OR(T734="SSES",T734="VAR"),-COUNTIF(P$2:P$6715,R734)+1,IF(T734="ES",1,IF(OR(T734="CL",T734="OR",T734="SBOR",T734="SPFM",T734="FM",T734="SBFM",T734="FO",T734="GN",T734="SSGN"),0)))</f>
        <v>1</v>
      </c>
      <c r="D734" s="1" t="n">
        <v>733</v>
      </c>
      <c r="E734" s="1" t="s">
        <v>52</v>
      </c>
      <c r="F734" s="1" t="s">
        <v>53</v>
      </c>
      <c r="G734" s="1" t="s">
        <v>2727</v>
      </c>
      <c r="H734" s="1" t="s">
        <v>2780</v>
      </c>
      <c r="I734" s="1" t="s">
        <v>3512</v>
      </c>
      <c r="J734" s="1" t="s">
        <v>3611</v>
      </c>
      <c r="K734" s="1" t="s">
        <v>3612</v>
      </c>
      <c r="L734" s="1" t="s">
        <v>58</v>
      </c>
      <c r="M734" s="1" t="s">
        <v>2731</v>
      </c>
      <c r="N734" s="1" t="s">
        <v>2783</v>
      </c>
      <c r="O734" s="1" t="s">
        <v>2731</v>
      </c>
      <c r="P734" s="1" t="n">
        <v>12803</v>
      </c>
      <c r="Q734" s="1" t="n">
        <v>189317</v>
      </c>
      <c r="R734" s="1" t="n">
        <v>189317</v>
      </c>
      <c r="S734" s="1" t="n">
        <v>12803</v>
      </c>
      <c r="T734" s="1" t="s">
        <v>69</v>
      </c>
      <c r="U734" s="1" t="s">
        <v>3618</v>
      </c>
      <c r="V734" s="1" t="s">
        <v>3619</v>
      </c>
      <c r="W734" s="1" t="s">
        <v>3620</v>
      </c>
      <c r="X734" s="1" t="s">
        <v>3619</v>
      </c>
      <c r="Y734" s="1"/>
      <c r="Z734" s="1" t="n">
        <v>3</v>
      </c>
      <c r="AA734" s="1" t="s">
        <v>65</v>
      </c>
      <c r="AB734" s="1" t="s">
        <v>3621</v>
      </c>
      <c r="AC734" s="2" t="s">
        <v>66</v>
      </c>
      <c r="AD734" s="2" t="s">
        <v>67</v>
      </c>
    </row>
    <row r="735" customFormat="false" ht="12.75" hidden="false" customHeight="false" outlineLevel="0" collapsed="false">
      <c r="A735" s="3" t="s">
        <v>3622</v>
      </c>
      <c r="B735" s="1"/>
      <c r="C735" s="4" t="n">
        <f aca="false">IF(OR(T735="SSES",T735="VAR"),-COUNTIF(P$2:P$6715,R735)+1,IF(T735="ES",1,IF(OR(T735="CL",T735="OR",T735="SBOR",T735="SPFM",T735="FM",T735="SBFM",T735="FO",T735="GN",T735="SSGN"),0)))</f>
        <v>1</v>
      </c>
      <c r="D735" s="1" t="n">
        <v>734</v>
      </c>
      <c r="E735" s="1" t="s">
        <v>52</v>
      </c>
      <c r="F735" s="1" t="s">
        <v>53</v>
      </c>
      <c r="G735" s="1" t="s">
        <v>2727</v>
      </c>
      <c r="H735" s="1" t="s">
        <v>2780</v>
      </c>
      <c r="I735" s="1" t="s">
        <v>3512</v>
      </c>
      <c r="J735" s="1" t="s">
        <v>3611</v>
      </c>
      <c r="K735" s="1" t="s">
        <v>3612</v>
      </c>
      <c r="L735" s="1" t="s">
        <v>58</v>
      </c>
      <c r="M735" s="1" t="s">
        <v>2731</v>
      </c>
      <c r="N735" s="1" t="s">
        <v>2783</v>
      </c>
      <c r="O735" s="1" t="s">
        <v>2731</v>
      </c>
      <c r="P735" s="1" t="n">
        <v>241725</v>
      </c>
      <c r="Q735" s="1" t="n">
        <v>194266</v>
      </c>
      <c r="R735" s="1" t="n">
        <v>796513</v>
      </c>
      <c r="S735" s="1" t="n">
        <v>241725</v>
      </c>
      <c r="T735" s="1" t="s">
        <v>69</v>
      </c>
      <c r="U735" s="1" t="s">
        <v>3623</v>
      </c>
      <c r="V735" s="1" t="s">
        <v>3624</v>
      </c>
      <c r="W735" s="1" t="s">
        <v>3625</v>
      </c>
      <c r="X735" s="1" t="s">
        <v>3624</v>
      </c>
      <c r="Y735" s="1"/>
      <c r="Z735" s="1" t="n">
        <v>3</v>
      </c>
      <c r="AA735" s="1" t="s">
        <v>65</v>
      </c>
      <c r="AB735" s="1" t="s">
        <v>3626</v>
      </c>
      <c r="AC735" s="2" t="s">
        <v>66</v>
      </c>
      <c r="AD735" s="2" t="s">
        <v>67</v>
      </c>
    </row>
    <row r="736" customFormat="false" ht="12.75" hidden="false" customHeight="false" outlineLevel="0" collapsed="false">
      <c r="A736" s="3" t="s">
        <v>3627</v>
      </c>
      <c r="B736" s="1" t="s">
        <v>3628</v>
      </c>
      <c r="C736" s="4" t="n">
        <f aca="false">IF(OR(T736="SSES",T736="VAR"),-COUNTIF(P$2:P$6715,R736)+1,IF(T736="ES",1,IF(OR(T736="CL",T736="OR",T736="SBOR",T736="SPFM",T736="FM",T736="SBFM",T736="FO",T736="GN",T736="SSGN"),0)))</f>
        <v>1</v>
      </c>
      <c r="D736" s="1" t="n">
        <v>735</v>
      </c>
      <c r="E736" s="1" t="s">
        <v>52</v>
      </c>
      <c r="F736" s="1" t="s">
        <v>53</v>
      </c>
      <c r="G736" s="1" t="s">
        <v>2727</v>
      </c>
      <c r="H736" s="1" t="s">
        <v>2780</v>
      </c>
      <c r="I736" s="1" t="s">
        <v>3512</v>
      </c>
      <c r="J736" s="1" t="s">
        <v>3611</v>
      </c>
      <c r="K736" s="1" t="s">
        <v>3629</v>
      </c>
      <c r="L736" s="1" t="s">
        <v>58</v>
      </c>
      <c r="M736" s="1" t="s">
        <v>2731</v>
      </c>
      <c r="N736" s="1" t="s">
        <v>2783</v>
      </c>
      <c r="O736" s="1" t="s">
        <v>2731</v>
      </c>
      <c r="P736" s="1" t="n">
        <v>241533</v>
      </c>
      <c r="Q736" s="1" t="n">
        <v>192686</v>
      </c>
      <c r="R736" s="1" t="n">
        <v>796508</v>
      </c>
      <c r="S736" s="1" t="n">
        <v>241533</v>
      </c>
      <c r="T736" s="1" t="s">
        <v>69</v>
      </c>
      <c r="U736" s="1" t="s">
        <v>1009</v>
      </c>
      <c r="V736" s="1" t="s">
        <v>3630</v>
      </c>
      <c r="W736" s="1" t="s">
        <v>3631</v>
      </c>
      <c r="X736" s="1" t="s">
        <v>3630</v>
      </c>
      <c r="Y736" s="1"/>
      <c r="Z736" s="1" t="n">
        <v>3</v>
      </c>
      <c r="AA736" s="1" t="s">
        <v>65</v>
      </c>
      <c r="AB736" s="1" t="s">
        <v>3632</v>
      </c>
      <c r="AC736" s="2" t="s">
        <v>66</v>
      </c>
      <c r="AD736" s="2" t="s">
        <v>67</v>
      </c>
    </row>
    <row r="737" customFormat="false" ht="12.75" hidden="false" customHeight="false" outlineLevel="0" collapsed="false">
      <c r="A737" s="3" t="s">
        <v>3633</v>
      </c>
      <c r="B737" s="1" t="s">
        <v>3634</v>
      </c>
      <c r="C737" s="4" t="n">
        <f aca="false">IF(OR(T737="SSES",T737="VAR"),-COUNTIF(P$2:P$6715,R737)+1,IF(T737="ES",1,IF(OR(T737="CL",T737="OR",T737="SBOR",T737="SPFM",T737="FM",T737="SBFM",T737="FO",T737="GN",T737="SSGN"),0)))</f>
        <v>1</v>
      </c>
      <c r="D737" s="1" t="n">
        <v>736</v>
      </c>
      <c r="E737" s="1" t="s">
        <v>52</v>
      </c>
      <c r="F737" s="1" t="s">
        <v>53</v>
      </c>
      <c r="G737" s="1" t="s">
        <v>2727</v>
      </c>
      <c r="H737" s="1" t="s">
        <v>2780</v>
      </c>
      <c r="I737" s="1" t="s">
        <v>3512</v>
      </c>
      <c r="J737" s="1" t="s">
        <v>3611</v>
      </c>
      <c r="K737" s="1" t="s">
        <v>3635</v>
      </c>
      <c r="L737" s="1" t="s">
        <v>58</v>
      </c>
      <c r="M737" s="1" t="s">
        <v>2731</v>
      </c>
      <c r="N737" s="1" t="s">
        <v>2783</v>
      </c>
      <c r="O737" s="1" t="s">
        <v>2731</v>
      </c>
      <c r="P737" s="1" t="n">
        <v>12730</v>
      </c>
      <c r="Q737" s="1" t="n">
        <v>188875</v>
      </c>
      <c r="R737" s="1" t="n">
        <v>188875</v>
      </c>
      <c r="S737" s="1" t="n">
        <v>12730</v>
      </c>
      <c r="T737" s="1" t="s">
        <v>69</v>
      </c>
      <c r="U737" s="1" t="s">
        <v>1009</v>
      </c>
      <c r="V737" s="1" t="s">
        <v>3636</v>
      </c>
      <c r="W737" s="1" t="s">
        <v>3637</v>
      </c>
      <c r="X737" s="1" t="s">
        <v>3636</v>
      </c>
      <c r="Y737" s="1"/>
      <c r="Z737" s="1" t="n">
        <v>3</v>
      </c>
      <c r="AA737" s="1" t="s">
        <v>65</v>
      </c>
      <c r="AB737" s="1" t="s">
        <v>3638</v>
      </c>
    </row>
    <row r="738" customFormat="false" ht="12.75" hidden="false" customHeight="false" outlineLevel="0" collapsed="false">
      <c r="A738" s="3" t="s">
        <v>3639</v>
      </c>
      <c r="B738" s="1" t="s">
        <v>3640</v>
      </c>
      <c r="C738" s="4" t="n">
        <f aca="false">IF(OR(T738="SSES",T738="VAR"),-COUNTIF(P$2:P$6715,R738)+1,IF(T738="ES",1,IF(OR(T738="CL",T738="OR",T738="SBOR",T738="SPFM",T738="FM",T738="SBFM",T738="FO",T738="GN",T738="SSGN"),0)))</f>
        <v>1</v>
      </c>
      <c r="D738" s="1" t="n">
        <v>737</v>
      </c>
      <c r="E738" s="1" t="s">
        <v>52</v>
      </c>
      <c r="F738" s="1" t="s">
        <v>53</v>
      </c>
      <c r="G738" s="1" t="s">
        <v>2727</v>
      </c>
      <c r="H738" s="1" t="s">
        <v>2780</v>
      </c>
      <c r="I738" s="1" t="s">
        <v>3512</v>
      </c>
      <c r="J738" s="1" t="s">
        <v>3611</v>
      </c>
      <c r="K738" s="1" t="s">
        <v>3635</v>
      </c>
      <c r="L738" s="1" t="s">
        <v>58</v>
      </c>
      <c r="M738" s="1" t="s">
        <v>2731</v>
      </c>
      <c r="N738" s="1" t="s">
        <v>2783</v>
      </c>
      <c r="O738" s="1" t="s">
        <v>2731</v>
      </c>
      <c r="P738" s="1" t="n">
        <v>12719</v>
      </c>
      <c r="Q738" s="1" t="n">
        <v>197605</v>
      </c>
      <c r="R738" s="1" t="n">
        <v>197605</v>
      </c>
      <c r="S738" s="1" t="n">
        <v>12719</v>
      </c>
      <c r="T738" s="1" t="s">
        <v>69</v>
      </c>
      <c r="U738" s="1" t="s">
        <v>2232</v>
      </c>
      <c r="V738" s="1" t="s">
        <v>3641</v>
      </c>
      <c r="W738" s="1" t="s">
        <v>3642</v>
      </c>
      <c r="X738" s="1" t="s">
        <v>3641</v>
      </c>
      <c r="Y738" s="1"/>
      <c r="Z738" s="1" t="n">
        <v>3</v>
      </c>
      <c r="AA738" s="1" t="s">
        <v>65</v>
      </c>
      <c r="AB738" s="1" t="s">
        <v>3643</v>
      </c>
      <c r="AC738" s="2" t="s">
        <v>66</v>
      </c>
      <c r="AD738" s="2" t="s">
        <v>67</v>
      </c>
    </row>
    <row r="739" customFormat="false" ht="12.75" hidden="false" customHeight="false" outlineLevel="0" collapsed="false">
      <c r="A739" s="3" t="s">
        <v>3644</v>
      </c>
      <c r="B739" s="1"/>
      <c r="C739" s="4" t="n">
        <f aca="false">IF(OR(T739="SSES",T739="VAR"),-COUNTIF(P$2:P$6715,R739)+1,IF(T739="ES",1,IF(OR(T739="CL",T739="OR",T739="SBOR",T739="SPFM",T739="FM",T739="SBFM",T739="FO",T739="GN",T739="SSGN"),0)))</f>
        <v>1</v>
      </c>
      <c r="D739" s="1" t="n">
        <v>738</v>
      </c>
      <c r="E739" s="1" t="s">
        <v>52</v>
      </c>
      <c r="F739" s="1" t="s">
        <v>53</v>
      </c>
      <c r="G739" s="1" t="s">
        <v>2727</v>
      </c>
      <c r="H739" s="1" t="s">
        <v>2780</v>
      </c>
      <c r="I739" s="1" t="s">
        <v>3512</v>
      </c>
      <c r="J739" s="1" t="s">
        <v>3611</v>
      </c>
      <c r="K739" s="1" t="s">
        <v>3645</v>
      </c>
      <c r="L739" s="1" t="s">
        <v>58</v>
      </c>
      <c r="M739" s="1" t="s">
        <v>2731</v>
      </c>
      <c r="N739" s="1" t="s">
        <v>2783</v>
      </c>
      <c r="O739" s="1" t="s">
        <v>2731</v>
      </c>
      <c r="P739" s="1" t="n">
        <v>241546</v>
      </c>
      <c r="Q739" s="1" t="n">
        <v>203721</v>
      </c>
      <c r="R739" s="1" t="n">
        <v>203721</v>
      </c>
      <c r="S739" s="1" t="n">
        <v>241546</v>
      </c>
      <c r="T739" s="1" t="s">
        <v>69</v>
      </c>
      <c r="U739" s="1" t="s">
        <v>3646</v>
      </c>
      <c r="V739" s="1" t="s">
        <v>3647</v>
      </c>
      <c r="W739" s="1" t="s">
        <v>3648</v>
      </c>
      <c r="X739" s="1" t="s">
        <v>3647</v>
      </c>
      <c r="Y739" s="1"/>
      <c r="Z739" s="1" t="n">
        <v>3</v>
      </c>
      <c r="AA739" s="1" t="s">
        <v>65</v>
      </c>
      <c r="AB739" s="1" t="s">
        <v>3649</v>
      </c>
      <c r="AC739" s="2" t="s">
        <v>66</v>
      </c>
      <c r="AD739" s="2" t="s">
        <v>67</v>
      </c>
    </row>
    <row r="740" customFormat="false" ht="12.75" hidden="false" customHeight="false" outlineLevel="0" collapsed="false">
      <c r="A740" s="3" t="s">
        <v>3650</v>
      </c>
      <c r="B740" s="1" t="s">
        <v>3651</v>
      </c>
      <c r="C740" s="4" t="n">
        <f aca="false">IF(OR(T740="SSES",T740="VAR"),-COUNTIF(P$2:P$6715,R740)+1,IF(T740="ES",1,IF(OR(T740="CL",T740="OR",T740="SBOR",T740="SPFM",T740="FM",T740="SBFM",T740="FO",T740="GN",T740="SSGN"),0)))</f>
        <v>1</v>
      </c>
      <c r="D740" s="1" t="n">
        <v>739</v>
      </c>
      <c r="E740" s="1" t="s">
        <v>52</v>
      </c>
      <c r="F740" s="1" t="s">
        <v>53</v>
      </c>
      <c r="G740" s="1" t="s">
        <v>2727</v>
      </c>
      <c r="H740" s="1" t="s">
        <v>2780</v>
      </c>
      <c r="I740" s="1" t="s">
        <v>3652</v>
      </c>
      <c r="J740" s="1" t="s">
        <v>3653</v>
      </c>
      <c r="K740" s="1"/>
      <c r="L740" s="1" t="s">
        <v>58</v>
      </c>
      <c r="M740" s="1" t="s">
        <v>2731</v>
      </c>
      <c r="N740" s="1" t="s">
        <v>2783</v>
      </c>
      <c r="O740" s="1" t="s">
        <v>2731</v>
      </c>
      <c r="P740" s="1" t="n">
        <v>234678</v>
      </c>
      <c r="Q740" s="1" t="n">
        <v>203802</v>
      </c>
      <c r="R740" s="1" t="n">
        <v>203802</v>
      </c>
      <c r="S740" s="1" t="n">
        <v>234678</v>
      </c>
      <c r="T740" s="1" t="s">
        <v>69</v>
      </c>
      <c r="U740" s="1" t="s">
        <v>1009</v>
      </c>
      <c r="V740" s="1" t="s">
        <v>3654</v>
      </c>
      <c r="W740" s="1" t="s">
        <v>3655</v>
      </c>
      <c r="X740" s="1" t="s">
        <v>3654</v>
      </c>
      <c r="Y740" s="1"/>
      <c r="Z740" s="1" t="n">
        <v>3</v>
      </c>
      <c r="AA740" s="1" t="s">
        <v>65</v>
      </c>
      <c r="AB740" s="1" t="s">
        <v>3656</v>
      </c>
      <c r="AC740" s="2" t="s">
        <v>66</v>
      </c>
      <c r="AD740" s="2" t="s">
        <v>67</v>
      </c>
    </row>
    <row r="741" customFormat="false" ht="12.75" hidden="false" customHeight="false" outlineLevel="0" collapsed="false">
      <c r="A741" s="3" t="s">
        <v>3657</v>
      </c>
      <c r="B741" s="1" t="s">
        <v>3658</v>
      </c>
      <c r="C741" s="4" t="n">
        <f aca="false">IF(OR(T741="SSES",T741="VAR"),-COUNTIF(P$2:P$6715,R741)+1,IF(T741="ES",1,IF(OR(T741="CL",T741="OR",T741="SBOR",T741="SPFM",T741="FM",T741="SBFM",T741="FO",T741="GN",T741="SSGN"),0)))</f>
        <v>1</v>
      </c>
      <c r="D741" s="1" t="n">
        <v>740</v>
      </c>
      <c r="E741" s="1" t="s">
        <v>52</v>
      </c>
      <c r="F741" s="1" t="s">
        <v>53</v>
      </c>
      <c r="G741" s="1" t="s">
        <v>2727</v>
      </c>
      <c r="H741" s="1" t="s">
        <v>2780</v>
      </c>
      <c r="I741" s="1" t="s">
        <v>3652</v>
      </c>
      <c r="J741" s="1" t="s">
        <v>3653</v>
      </c>
      <c r="K741" s="1"/>
      <c r="L741" s="1" t="s">
        <v>58</v>
      </c>
      <c r="M741" s="1" t="s">
        <v>2731</v>
      </c>
      <c r="N741" s="1" t="s">
        <v>2783</v>
      </c>
      <c r="O741" s="1" t="s">
        <v>2731</v>
      </c>
      <c r="P741" s="1" t="n">
        <v>11867</v>
      </c>
      <c r="Q741" s="1" t="n">
        <v>198362</v>
      </c>
      <c r="R741" s="1" t="n">
        <v>198362</v>
      </c>
      <c r="S741" s="1" t="n">
        <v>11867</v>
      </c>
      <c r="T741" s="1" t="s">
        <v>69</v>
      </c>
      <c r="U741" s="1" t="s">
        <v>1009</v>
      </c>
      <c r="V741" s="1" t="s">
        <v>3659</v>
      </c>
      <c r="W741" s="1" t="s">
        <v>3660</v>
      </c>
      <c r="X741" s="1" t="s">
        <v>3659</v>
      </c>
      <c r="Y741" s="1" t="s">
        <v>3661</v>
      </c>
      <c r="Z741" s="1" t="n">
        <v>3</v>
      </c>
      <c r="AA741" s="1" t="s">
        <v>65</v>
      </c>
      <c r="AB741" s="1" t="s">
        <v>3662</v>
      </c>
      <c r="AC741" s="2" t="s">
        <v>66</v>
      </c>
      <c r="AD741" s="2" t="s">
        <v>67</v>
      </c>
    </row>
    <row r="742" customFormat="false" ht="12.75" hidden="false" customHeight="false" outlineLevel="0" collapsed="false">
      <c r="A742" s="3" t="s">
        <v>3663</v>
      </c>
      <c r="B742" s="1" t="s">
        <v>3664</v>
      </c>
      <c r="C742" s="4" t="n">
        <f aca="false">IF(OR(T742="SSES",T742="VAR"),-COUNTIF(P$2:P$6715,R742)+1,IF(T742="ES",1,IF(OR(T742="CL",T742="OR",T742="SBOR",T742="SPFM",T742="FM",T742="SBFM",T742="FO",T742="GN",T742="SSGN"),0)))</f>
        <v>1</v>
      </c>
      <c r="D742" s="1" t="n">
        <v>741</v>
      </c>
      <c r="E742" s="1" t="s">
        <v>52</v>
      </c>
      <c r="F742" s="1" t="s">
        <v>53</v>
      </c>
      <c r="G742" s="1" t="s">
        <v>2727</v>
      </c>
      <c r="H742" s="1" t="s">
        <v>2780</v>
      </c>
      <c r="I742" s="1" t="s">
        <v>3652</v>
      </c>
      <c r="J742" s="1" t="s">
        <v>3653</v>
      </c>
      <c r="K742" s="1"/>
      <c r="L742" s="1" t="s">
        <v>58</v>
      </c>
      <c r="M742" s="1" t="s">
        <v>2731</v>
      </c>
      <c r="N742" s="1" t="s">
        <v>2783</v>
      </c>
      <c r="O742" s="1" t="s">
        <v>2731</v>
      </c>
      <c r="P742" s="1" t="n">
        <v>11870</v>
      </c>
      <c r="Q742" s="1" t="n">
        <v>198599</v>
      </c>
      <c r="R742" s="1" t="n">
        <v>198599</v>
      </c>
      <c r="S742" s="1" t="n">
        <v>11870</v>
      </c>
      <c r="T742" s="1" t="s">
        <v>69</v>
      </c>
      <c r="U742" s="1" t="s">
        <v>2804</v>
      </c>
      <c r="V742" s="1" t="s">
        <v>3665</v>
      </c>
      <c r="W742" s="1" t="s">
        <v>3666</v>
      </c>
      <c r="X742" s="1" t="s">
        <v>3665</v>
      </c>
      <c r="Y742" s="1"/>
      <c r="Z742" s="1" t="n">
        <v>3</v>
      </c>
      <c r="AA742" s="1" t="s">
        <v>65</v>
      </c>
      <c r="AB742" s="1" t="s">
        <v>3667</v>
      </c>
      <c r="AC742" s="2" t="s">
        <v>66</v>
      </c>
      <c r="AD742" s="2" t="s">
        <v>67</v>
      </c>
    </row>
    <row r="743" customFormat="false" ht="12.75" hidden="false" customHeight="false" outlineLevel="0" collapsed="false">
      <c r="A743" s="3" t="s">
        <v>3668</v>
      </c>
      <c r="B743" s="1" t="s">
        <v>3669</v>
      </c>
      <c r="C743" s="4" t="n">
        <f aca="false">IF(OR(T743="SSES",T743="VAR"),-COUNTIF(P$2:P$6715,R743)+1,IF(T743="ES",1,IF(OR(T743="CL",T743="OR",T743="SBOR",T743="SPFM",T743="FM",T743="SBFM",T743="FO",T743="GN",T743="SSGN"),0)))</f>
        <v>1</v>
      </c>
      <c r="D743" s="1" t="n">
        <v>742</v>
      </c>
      <c r="E743" s="1" t="s">
        <v>52</v>
      </c>
      <c r="F743" s="1" t="s">
        <v>53</v>
      </c>
      <c r="G743" s="1" t="s">
        <v>2727</v>
      </c>
      <c r="H743" s="1" t="s">
        <v>2780</v>
      </c>
      <c r="I743" s="1" t="s">
        <v>3652</v>
      </c>
      <c r="J743" s="1" t="s">
        <v>3653</v>
      </c>
      <c r="K743" s="1"/>
      <c r="L743" s="1" t="s">
        <v>58</v>
      </c>
      <c r="M743" s="1" t="s">
        <v>2731</v>
      </c>
      <c r="N743" s="1" t="s">
        <v>2783</v>
      </c>
      <c r="O743" s="1" t="s">
        <v>2731</v>
      </c>
      <c r="P743" s="1" t="n">
        <v>11871</v>
      </c>
      <c r="Q743" s="1" t="n">
        <v>198599</v>
      </c>
      <c r="R743" s="1" t="n">
        <v>198599</v>
      </c>
      <c r="S743" s="1" t="n">
        <v>11871</v>
      </c>
      <c r="T743" s="1" t="s">
        <v>69</v>
      </c>
      <c r="U743" s="1" t="s">
        <v>1009</v>
      </c>
      <c r="V743" s="1" t="s">
        <v>3670</v>
      </c>
      <c r="W743" s="1" t="s">
        <v>3671</v>
      </c>
      <c r="X743" s="1" t="s">
        <v>3670</v>
      </c>
      <c r="Y743" s="1"/>
      <c r="Z743" s="1" t="n">
        <v>3</v>
      </c>
      <c r="AA743" s="1" t="s">
        <v>65</v>
      </c>
      <c r="AB743" s="1" t="s">
        <v>3672</v>
      </c>
      <c r="AC743" s="2" t="s">
        <v>66</v>
      </c>
      <c r="AD743" s="2" t="s">
        <v>67</v>
      </c>
    </row>
    <row r="744" customFormat="false" ht="12.75" hidden="false" customHeight="false" outlineLevel="0" collapsed="false">
      <c r="A744" s="3" t="s">
        <v>3673</v>
      </c>
      <c r="B744" s="1" t="s">
        <v>3674</v>
      </c>
      <c r="C744" s="4" t="n">
        <f aca="false">IF(OR(T744="SSES",T744="VAR"),-COUNTIF(P$2:P$6715,R744)+1,IF(T744="ES",1,IF(OR(T744="CL",T744="OR",T744="SBOR",T744="SPFM",T744="FM",T744="SBFM",T744="FO",T744="GN",T744="SSGN"),0)))</f>
        <v>1</v>
      </c>
      <c r="D744" s="1" t="n">
        <v>743</v>
      </c>
      <c r="E744" s="1" t="s">
        <v>52</v>
      </c>
      <c r="F744" s="1" t="s">
        <v>53</v>
      </c>
      <c r="G744" s="1" t="s">
        <v>2727</v>
      </c>
      <c r="H744" s="1" t="s">
        <v>2780</v>
      </c>
      <c r="I744" s="1" t="s">
        <v>3652</v>
      </c>
      <c r="J744" s="1" t="s">
        <v>3675</v>
      </c>
      <c r="K744" s="1"/>
      <c r="L744" s="1" t="s">
        <v>58</v>
      </c>
      <c r="M744" s="1" t="s">
        <v>2731</v>
      </c>
      <c r="N744" s="1" t="s">
        <v>2783</v>
      </c>
      <c r="O744" s="1" t="s">
        <v>2731</v>
      </c>
      <c r="P744" s="1" t="n">
        <v>306039</v>
      </c>
      <c r="Q744" s="1" t="n">
        <v>203803</v>
      </c>
      <c r="R744" s="1" t="n">
        <v>203803</v>
      </c>
      <c r="S744" s="1" t="n">
        <v>306039</v>
      </c>
      <c r="T744" s="1" t="s">
        <v>69</v>
      </c>
      <c r="U744" s="1" t="s">
        <v>3676</v>
      </c>
      <c r="V744" s="1" t="s">
        <v>3677</v>
      </c>
      <c r="W744" s="1" t="s">
        <v>3678</v>
      </c>
      <c r="X744" s="1" t="s">
        <v>3677</v>
      </c>
      <c r="Y744" s="1"/>
      <c r="Z744" s="1" t="n">
        <v>3</v>
      </c>
      <c r="AA744" s="1" t="s">
        <v>65</v>
      </c>
      <c r="AB744" s="1" t="s">
        <v>3679</v>
      </c>
      <c r="AC744" s="2" t="s">
        <v>66</v>
      </c>
      <c r="AD744" s="2" t="s">
        <v>67</v>
      </c>
    </row>
    <row r="745" customFormat="false" ht="12.75" hidden="false" customHeight="false" outlineLevel="0" collapsed="false">
      <c r="A745" s="3" t="s">
        <v>3680</v>
      </c>
      <c r="B745" s="1"/>
      <c r="C745" s="4" t="n">
        <f aca="false">IF(OR(T745="SSES",T745="VAR"),-COUNTIF(P$2:P$6715,R745)+1,IF(T745="ES",1,IF(OR(T745="CL",T745="OR",T745="SBOR",T745="SPFM",T745="FM",T745="SBFM",T745="FO",T745="GN",T745="SSGN"),0)))</f>
        <v>1</v>
      </c>
      <c r="D745" s="1" t="n">
        <v>744</v>
      </c>
      <c r="E745" s="1" t="s">
        <v>52</v>
      </c>
      <c r="F745" s="1" t="s">
        <v>53</v>
      </c>
      <c r="G745" s="1" t="s">
        <v>2727</v>
      </c>
      <c r="H745" s="1" t="s">
        <v>2780</v>
      </c>
      <c r="I745" s="1" t="s">
        <v>3652</v>
      </c>
      <c r="J745" s="1" t="s">
        <v>3681</v>
      </c>
      <c r="K745" s="1"/>
      <c r="L745" s="1" t="s">
        <v>58</v>
      </c>
      <c r="M745" s="1" t="s">
        <v>2731</v>
      </c>
      <c r="N745" s="1" t="s">
        <v>2783</v>
      </c>
      <c r="O745" s="1" t="s">
        <v>2731</v>
      </c>
      <c r="P745" s="1" t="n">
        <v>234681</v>
      </c>
      <c r="Q745" s="1" t="n">
        <v>191624</v>
      </c>
      <c r="R745" s="1" t="n">
        <v>191624</v>
      </c>
      <c r="S745" s="1" t="n">
        <v>234681</v>
      </c>
      <c r="T745" s="1" t="s">
        <v>69</v>
      </c>
      <c r="U745" s="1" t="s">
        <v>3682</v>
      </c>
      <c r="V745" s="1" t="s">
        <v>3683</v>
      </c>
      <c r="W745" s="1" t="s">
        <v>3684</v>
      </c>
      <c r="X745" s="1" t="s">
        <v>3683</v>
      </c>
      <c r="Y745" s="1"/>
      <c r="Z745" s="1" t="n">
        <v>3</v>
      </c>
      <c r="AA745" s="1" t="s">
        <v>65</v>
      </c>
      <c r="AB745" s="1" t="s">
        <v>3685</v>
      </c>
      <c r="AC745" s="2" t="s">
        <v>66</v>
      </c>
      <c r="AD745" s="2" t="s">
        <v>67</v>
      </c>
    </row>
    <row r="746" customFormat="false" ht="12.75" hidden="false" customHeight="false" outlineLevel="0" collapsed="false">
      <c r="A746" s="3" t="s">
        <v>3686</v>
      </c>
      <c r="B746" s="1"/>
      <c r="C746" s="4" t="n">
        <f aca="false">IF(OR(T746="SSES",T746="VAR"),-COUNTIF(P$2:P$6715,R746)+1,IF(T746="ES",1,IF(OR(T746="CL",T746="OR",T746="SBOR",T746="SPFM",T746="FM",T746="SBFM",T746="FO",T746="GN",T746="SSGN"),0)))</f>
        <v>1</v>
      </c>
      <c r="D746" s="1" t="n">
        <v>745</v>
      </c>
      <c r="E746" s="1" t="s">
        <v>52</v>
      </c>
      <c r="F746" s="1" t="s">
        <v>53</v>
      </c>
      <c r="G746" s="1" t="s">
        <v>2727</v>
      </c>
      <c r="H746" s="1" t="s">
        <v>2780</v>
      </c>
      <c r="I746" s="1" t="s">
        <v>3652</v>
      </c>
      <c r="J746" s="1" t="s">
        <v>3681</v>
      </c>
      <c r="K746" s="1"/>
      <c r="L746" s="1" t="s">
        <v>58</v>
      </c>
      <c r="M746" s="1" t="s">
        <v>2731</v>
      </c>
      <c r="N746" s="1" t="s">
        <v>2783</v>
      </c>
      <c r="O746" s="1" t="s">
        <v>2731</v>
      </c>
      <c r="P746" s="1" t="n">
        <v>234680</v>
      </c>
      <c r="Q746" s="1" t="n">
        <v>203806</v>
      </c>
      <c r="R746" s="1" t="n">
        <v>203806</v>
      </c>
      <c r="S746" s="1" t="n">
        <v>234680</v>
      </c>
      <c r="T746" s="1" t="s">
        <v>69</v>
      </c>
      <c r="U746" s="1" t="s">
        <v>3687</v>
      </c>
      <c r="V746" s="1" t="s">
        <v>3688</v>
      </c>
      <c r="W746" s="1" t="s">
        <v>3689</v>
      </c>
      <c r="X746" s="1" t="s">
        <v>3688</v>
      </c>
      <c r="Y746" s="1"/>
      <c r="Z746" s="1" t="n">
        <v>3</v>
      </c>
      <c r="AA746" s="1" t="s">
        <v>65</v>
      </c>
      <c r="AB746" s="1" t="s">
        <v>3690</v>
      </c>
      <c r="AC746" s="2" t="s">
        <v>66</v>
      </c>
      <c r="AD746" s="2" t="s">
        <v>67</v>
      </c>
    </row>
    <row r="747" customFormat="false" ht="12.75" hidden="false" customHeight="false" outlineLevel="0" collapsed="false">
      <c r="A747" s="3" t="s">
        <v>3691</v>
      </c>
      <c r="B747" s="1"/>
      <c r="C747" s="4" t="n">
        <f aca="false">IF(OR(T747="SSES",T747="VAR"),-COUNTIF(P$2:P$6715,R747)+1,IF(T747="ES",1,IF(OR(T747="CL",T747="OR",T747="SBOR",T747="SPFM",T747="FM",T747="SBFM",T747="FO",T747="GN",T747="SSGN"),0)))</f>
        <v>1</v>
      </c>
      <c r="D747" s="1" t="n">
        <v>746</v>
      </c>
      <c r="E747" s="1" t="s">
        <v>52</v>
      </c>
      <c r="F747" s="1" t="s">
        <v>53</v>
      </c>
      <c r="G747" s="1" t="s">
        <v>2727</v>
      </c>
      <c r="H747" s="1" t="s">
        <v>2780</v>
      </c>
      <c r="I747" s="1" t="s">
        <v>3652</v>
      </c>
      <c r="J747" s="1" t="s">
        <v>3681</v>
      </c>
      <c r="K747" s="1"/>
      <c r="L747" s="1" t="s">
        <v>58</v>
      </c>
      <c r="M747" s="1" t="s">
        <v>2731</v>
      </c>
      <c r="N747" s="1" t="s">
        <v>2783</v>
      </c>
      <c r="O747" s="1" t="s">
        <v>2731</v>
      </c>
      <c r="P747" s="1" t="n">
        <v>11858</v>
      </c>
      <c r="Q747" s="1" t="n">
        <v>198462</v>
      </c>
      <c r="R747" s="1" t="n">
        <v>198462</v>
      </c>
      <c r="S747" s="1" t="n">
        <v>11858</v>
      </c>
      <c r="T747" s="1" t="s">
        <v>69</v>
      </c>
      <c r="U747" s="1" t="s">
        <v>1009</v>
      </c>
      <c r="V747" s="1" t="s">
        <v>3692</v>
      </c>
      <c r="W747" s="1" t="s">
        <v>3693</v>
      </c>
      <c r="X747" s="1" t="s">
        <v>3692</v>
      </c>
      <c r="Y747" s="1"/>
      <c r="Z747" s="1" t="n">
        <v>3</v>
      </c>
      <c r="AA747" s="1" t="s">
        <v>65</v>
      </c>
      <c r="AB747" s="1" t="s">
        <v>3694</v>
      </c>
      <c r="AC747" s="2" t="s">
        <v>66</v>
      </c>
      <c r="AD747" s="2" t="s">
        <v>67</v>
      </c>
    </row>
    <row r="748" customFormat="false" ht="12.75" hidden="false" customHeight="false" outlineLevel="0" collapsed="false">
      <c r="A748" s="3" t="s">
        <v>3695</v>
      </c>
      <c r="B748" s="1"/>
      <c r="C748" s="4" t="n">
        <f aca="false">IF(OR(T748="SSES",T748="VAR"),-COUNTIF(P$2:P$6715,R748)+1,IF(T748="ES",1,IF(OR(T748="CL",T748="OR",T748="SBOR",T748="SPFM",T748="FM",T748="SBFM",T748="FO",T748="GN",T748="SSGN"),0)))</f>
        <v>1</v>
      </c>
      <c r="D748" s="1" t="n">
        <v>747</v>
      </c>
      <c r="E748" s="1" t="s">
        <v>52</v>
      </c>
      <c r="F748" s="1" t="s">
        <v>53</v>
      </c>
      <c r="G748" s="1" t="s">
        <v>2727</v>
      </c>
      <c r="H748" s="1" t="s">
        <v>2780</v>
      </c>
      <c r="I748" s="1" t="s">
        <v>3696</v>
      </c>
      <c r="J748" s="1" t="s">
        <v>3697</v>
      </c>
      <c r="K748" s="1" t="s">
        <v>3698</v>
      </c>
      <c r="L748" s="1" t="s">
        <v>58</v>
      </c>
      <c r="M748" s="1" t="s">
        <v>2731</v>
      </c>
      <c r="N748" s="1" t="s">
        <v>2783</v>
      </c>
      <c r="O748" s="1" t="s">
        <v>2731</v>
      </c>
      <c r="P748" s="1" t="n">
        <v>11136</v>
      </c>
      <c r="Q748" s="1" t="n">
        <v>192496</v>
      </c>
      <c r="R748" s="1" t="n">
        <v>192496</v>
      </c>
      <c r="S748" s="1" t="n">
        <v>11136</v>
      </c>
      <c r="T748" s="1" t="s">
        <v>69</v>
      </c>
      <c r="U748" s="1" t="s">
        <v>1009</v>
      </c>
      <c r="V748" s="1" t="s">
        <v>3699</v>
      </c>
      <c r="W748" s="1" t="s">
        <v>3700</v>
      </c>
      <c r="X748" s="1" t="s">
        <v>3699</v>
      </c>
      <c r="Y748" s="1" t="s">
        <v>3701</v>
      </c>
      <c r="Z748" s="1" t="n">
        <v>3</v>
      </c>
      <c r="AA748" s="1" t="s">
        <v>65</v>
      </c>
      <c r="AB748" s="1" t="s">
        <v>3702</v>
      </c>
      <c r="AC748" s="2" t="s">
        <v>66</v>
      </c>
      <c r="AD748" s="2" t="s">
        <v>67</v>
      </c>
    </row>
    <row r="749" customFormat="false" ht="12.75" hidden="false" customHeight="false" outlineLevel="0" collapsed="false">
      <c r="A749" s="3" t="s">
        <v>3703</v>
      </c>
      <c r="B749" s="1"/>
      <c r="C749" s="4" t="n">
        <f aca="false">IF(OR(T749="SSES",T749="VAR"),-COUNTIF(P$2:P$6715,R749)+1,IF(T749="ES",1,IF(OR(T749="CL",T749="OR",T749="SBOR",T749="SPFM",T749="FM",T749="SBFM",T749="FO",T749="GN",T749="SSGN"),0)))</f>
        <v>1</v>
      </c>
      <c r="D749" s="1" t="n">
        <v>748</v>
      </c>
      <c r="E749" s="1" t="s">
        <v>52</v>
      </c>
      <c r="F749" s="1" t="s">
        <v>53</v>
      </c>
      <c r="G749" s="1" t="s">
        <v>2727</v>
      </c>
      <c r="H749" s="1" t="s">
        <v>2780</v>
      </c>
      <c r="I749" s="1" t="s">
        <v>3696</v>
      </c>
      <c r="J749" s="1" t="s">
        <v>3697</v>
      </c>
      <c r="K749" s="1" t="s">
        <v>3698</v>
      </c>
      <c r="L749" s="1" t="s">
        <v>58</v>
      </c>
      <c r="M749" s="1" t="s">
        <v>2731</v>
      </c>
      <c r="N749" s="1" t="s">
        <v>2783</v>
      </c>
      <c r="O749" s="1" t="s">
        <v>2731</v>
      </c>
      <c r="P749" s="1" t="n">
        <v>791568</v>
      </c>
      <c r="Q749" s="1" t="n">
        <v>791567</v>
      </c>
      <c r="R749" s="1" t="n">
        <v>791567</v>
      </c>
      <c r="S749" s="1" t="n">
        <v>791568</v>
      </c>
      <c r="T749" s="1" t="s">
        <v>69</v>
      </c>
      <c r="U749" s="1" t="s">
        <v>3141</v>
      </c>
      <c r="V749" s="1" t="s">
        <v>3704</v>
      </c>
      <c r="W749" s="1" t="s">
        <v>3705</v>
      </c>
      <c r="X749" s="1" t="s">
        <v>3704</v>
      </c>
      <c r="Y749" s="1"/>
      <c r="Z749" s="1" t="n">
        <v>3</v>
      </c>
      <c r="AA749" s="1" t="s">
        <v>65</v>
      </c>
      <c r="AB749" s="1" t="s">
        <v>3706</v>
      </c>
      <c r="AC749" s="2" t="s">
        <v>66</v>
      </c>
      <c r="AD749" s="2" t="s">
        <v>67</v>
      </c>
    </row>
    <row r="750" customFormat="false" ht="12.75" hidden="false" customHeight="false" outlineLevel="0" collapsed="false">
      <c r="A750" s="3" t="s">
        <v>3707</v>
      </c>
      <c r="B750" s="1"/>
      <c r="C750" s="4" t="n">
        <f aca="false">IF(OR(T750="SSES",T750="VAR"),-COUNTIF(P$2:P$6715,R750)+1,IF(T750="ES",1,IF(OR(T750="CL",T750="OR",T750="SBOR",T750="SPFM",T750="FM",T750="SBFM",T750="FO",T750="GN",T750="SSGN"),0)))</f>
        <v>1</v>
      </c>
      <c r="D750" s="1" t="n">
        <v>749</v>
      </c>
      <c r="E750" s="1" t="s">
        <v>52</v>
      </c>
      <c r="F750" s="1" t="s">
        <v>53</v>
      </c>
      <c r="G750" s="1" t="s">
        <v>2727</v>
      </c>
      <c r="H750" s="1" t="s">
        <v>2780</v>
      </c>
      <c r="I750" s="1" t="s">
        <v>3696</v>
      </c>
      <c r="J750" s="1" t="s">
        <v>3697</v>
      </c>
      <c r="K750" s="1" t="s">
        <v>3708</v>
      </c>
      <c r="L750" s="1" t="s">
        <v>58</v>
      </c>
      <c r="M750" s="1" t="s">
        <v>2731</v>
      </c>
      <c r="N750" s="1" t="s">
        <v>2783</v>
      </c>
      <c r="O750" s="1" t="s">
        <v>2731</v>
      </c>
      <c r="P750" s="1" t="n">
        <v>11138</v>
      </c>
      <c r="Q750" s="1" t="n">
        <v>190977</v>
      </c>
      <c r="R750" s="1" t="n">
        <v>190977</v>
      </c>
      <c r="S750" s="1" t="n">
        <v>11138</v>
      </c>
      <c r="T750" s="1" t="s">
        <v>69</v>
      </c>
      <c r="U750" s="1" t="s">
        <v>3709</v>
      </c>
      <c r="V750" s="1" t="s">
        <v>3710</v>
      </c>
      <c r="W750" s="1" t="s">
        <v>3711</v>
      </c>
      <c r="X750" s="1" t="s">
        <v>3710</v>
      </c>
      <c r="Y750" s="1"/>
      <c r="Z750" s="1" t="n">
        <v>3</v>
      </c>
      <c r="AA750" s="1" t="s">
        <v>65</v>
      </c>
      <c r="AB750" s="1" t="s">
        <v>3712</v>
      </c>
      <c r="AC750" s="2" t="s">
        <v>66</v>
      </c>
      <c r="AD750" s="2" t="s">
        <v>67</v>
      </c>
    </row>
    <row r="751" customFormat="false" ht="12.75" hidden="false" customHeight="false" outlineLevel="0" collapsed="false">
      <c r="A751" s="3" t="s">
        <v>3713</v>
      </c>
      <c r="B751" s="1" t="s">
        <v>3714</v>
      </c>
      <c r="C751" s="4" t="n">
        <f aca="false">IF(OR(T751="SSES",T751="VAR"),-COUNTIF(P$2:P$6715,R751)+1,IF(T751="ES",1,IF(OR(T751="CL",T751="OR",T751="SBOR",T751="SPFM",T751="FM",T751="SBFM",T751="FO",T751="GN",T751="SSGN"),0)))</f>
        <v>1</v>
      </c>
      <c r="D751" s="1" t="n">
        <v>750</v>
      </c>
      <c r="E751" s="1" t="s">
        <v>52</v>
      </c>
      <c r="F751" s="1" t="s">
        <v>53</v>
      </c>
      <c r="G751" s="1" t="s">
        <v>2727</v>
      </c>
      <c r="H751" s="1" t="s">
        <v>2780</v>
      </c>
      <c r="I751" s="1" t="s">
        <v>3696</v>
      </c>
      <c r="J751" s="1" t="s">
        <v>3697</v>
      </c>
      <c r="K751" s="1" t="s">
        <v>3715</v>
      </c>
      <c r="L751" s="1" t="s">
        <v>58</v>
      </c>
      <c r="M751" s="1" t="s">
        <v>2731</v>
      </c>
      <c r="N751" s="1" t="s">
        <v>2783</v>
      </c>
      <c r="O751" s="1" t="s">
        <v>2731</v>
      </c>
      <c r="P751" s="1" t="n">
        <v>11152</v>
      </c>
      <c r="Q751" s="1" t="n">
        <v>188810</v>
      </c>
      <c r="R751" s="1" t="n">
        <v>796441</v>
      </c>
      <c r="S751" s="1" t="n">
        <v>11152</v>
      </c>
      <c r="T751" s="1" t="s">
        <v>69</v>
      </c>
      <c r="U751" s="1" t="s">
        <v>1009</v>
      </c>
      <c r="V751" s="1" t="s">
        <v>3716</v>
      </c>
      <c r="W751" s="1" t="s">
        <v>3717</v>
      </c>
      <c r="X751" s="1" t="s">
        <v>3716</v>
      </c>
      <c r="Y751" s="1" t="s">
        <v>3718</v>
      </c>
      <c r="Z751" s="1" t="n">
        <v>3</v>
      </c>
      <c r="AA751" s="1" t="s">
        <v>65</v>
      </c>
      <c r="AB751" s="1" t="s">
        <v>3719</v>
      </c>
      <c r="AC751" s="2" t="s">
        <v>66</v>
      </c>
      <c r="AD751" s="2" t="s">
        <v>67</v>
      </c>
    </row>
    <row r="752" customFormat="false" ht="12.75" hidden="false" customHeight="false" outlineLevel="0" collapsed="false">
      <c r="A752" s="3" t="s">
        <v>3720</v>
      </c>
      <c r="B752" s="1" t="s">
        <v>3721</v>
      </c>
      <c r="C752" s="4" t="n">
        <f aca="false">IF(OR(T752="SSES",T752="VAR"),-COUNTIF(P$2:P$6715,R752)+1,IF(T752="ES",1,IF(OR(T752="CL",T752="OR",T752="SBOR",T752="SPFM",T752="FM",T752="SBFM",T752="FO",T752="GN",T752="SSGN"),0)))</f>
        <v>1</v>
      </c>
      <c r="D752" s="1" t="n">
        <v>751</v>
      </c>
      <c r="E752" s="1" t="s">
        <v>52</v>
      </c>
      <c r="F752" s="1" t="s">
        <v>53</v>
      </c>
      <c r="G752" s="1" t="s">
        <v>2727</v>
      </c>
      <c r="H752" s="1" t="s">
        <v>2780</v>
      </c>
      <c r="I752" s="1" t="s">
        <v>3696</v>
      </c>
      <c r="J752" s="1" t="s">
        <v>3697</v>
      </c>
      <c r="K752" s="1" t="s">
        <v>3715</v>
      </c>
      <c r="L752" s="1" t="s">
        <v>58</v>
      </c>
      <c r="M752" s="1" t="s">
        <v>2731</v>
      </c>
      <c r="N752" s="1" t="s">
        <v>2783</v>
      </c>
      <c r="O752" s="1" t="s">
        <v>2731</v>
      </c>
      <c r="P752" s="1" t="n">
        <v>11157</v>
      </c>
      <c r="Q752" s="1" t="n">
        <v>188810</v>
      </c>
      <c r="R752" s="1" t="n">
        <v>796441</v>
      </c>
      <c r="S752" s="1" t="n">
        <v>11157</v>
      </c>
      <c r="T752" s="1" t="s">
        <v>69</v>
      </c>
      <c r="U752" s="1" t="s">
        <v>1009</v>
      </c>
      <c r="V752" s="1" t="s">
        <v>3722</v>
      </c>
      <c r="W752" s="1" t="s">
        <v>3723</v>
      </c>
      <c r="X752" s="1" t="s">
        <v>3722</v>
      </c>
      <c r="Y752" s="1" t="s">
        <v>3724</v>
      </c>
      <c r="Z752" s="1" t="n">
        <v>3</v>
      </c>
      <c r="AA752" s="1" t="s">
        <v>65</v>
      </c>
      <c r="AB752" s="1" t="s">
        <v>3725</v>
      </c>
      <c r="AC752" s="2" t="s">
        <v>66</v>
      </c>
      <c r="AD752" s="2" t="s">
        <v>67</v>
      </c>
    </row>
    <row r="753" customFormat="false" ht="12.75" hidden="false" customHeight="false" outlineLevel="0" collapsed="false">
      <c r="A753" s="3" t="s">
        <v>3726</v>
      </c>
      <c r="B753" s="1" t="s">
        <v>3727</v>
      </c>
      <c r="C753" s="4" t="n">
        <f aca="false">IF(OR(T753="SSES",T753="VAR"),-COUNTIF(P$2:P$6715,R753)+1,IF(T753="ES",1,IF(OR(T753="CL",T753="OR",T753="SBOR",T753="SPFM",T753="FM",T753="SBFM",T753="FO",T753="GN",T753="SSGN"),0)))</f>
        <v>1</v>
      </c>
      <c r="D753" s="1" t="n">
        <v>752</v>
      </c>
      <c r="E753" s="1" t="s">
        <v>52</v>
      </c>
      <c r="F753" s="1" t="s">
        <v>53</v>
      </c>
      <c r="G753" s="1" t="s">
        <v>2727</v>
      </c>
      <c r="H753" s="1" t="s">
        <v>2780</v>
      </c>
      <c r="I753" s="1" t="s">
        <v>3696</v>
      </c>
      <c r="J753" s="1" t="s">
        <v>3697</v>
      </c>
      <c r="K753" s="1" t="s">
        <v>3715</v>
      </c>
      <c r="L753" s="1" t="s">
        <v>58</v>
      </c>
      <c r="M753" s="1" t="s">
        <v>2731</v>
      </c>
      <c r="N753" s="1" t="s">
        <v>2783</v>
      </c>
      <c r="O753" s="1" t="s">
        <v>2731</v>
      </c>
      <c r="P753" s="1" t="n">
        <v>11186</v>
      </c>
      <c r="Q753" s="1" t="n">
        <v>189137</v>
      </c>
      <c r="R753" s="1" t="n">
        <v>189137</v>
      </c>
      <c r="S753" s="1" t="n">
        <v>11186</v>
      </c>
      <c r="T753" s="1" t="s">
        <v>69</v>
      </c>
      <c r="U753" s="1" t="s">
        <v>1009</v>
      </c>
      <c r="V753" s="1" t="s">
        <v>3728</v>
      </c>
      <c r="W753" s="1" t="s">
        <v>3729</v>
      </c>
      <c r="X753" s="1" t="s">
        <v>3728</v>
      </c>
      <c r="Y753" s="1" t="s">
        <v>3730</v>
      </c>
      <c r="Z753" s="1" t="n">
        <v>3</v>
      </c>
      <c r="AA753" s="1" t="s">
        <v>65</v>
      </c>
      <c r="AB753" s="1" t="s">
        <v>3731</v>
      </c>
      <c r="AC753" s="2" t="s">
        <v>66</v>
      </c>
      <c r="AD753" s="2" t="s">
        <v>67</v>
      </c>
    </row>
    <row r="754" customFormat="false" ht="12.75" hidden="false" customHeight="false" outlineLevel="0" collapsed="false">
      <c r="A754" s="3" t="s">
        <v>3732</v>
      </c>
      <c r="B754" s="1"/>
      <c r="C754" s="4" t="n">
        <f aca="false">IF(OR(T754="SSES",T754="VAR"),-COUNTIF(P$2:P$6715,R754)+1,IF(T754="ES",1,IF(OR(T754="CL",T754="OR",T754="SBOR",T754="SPFM",T754="FM",T754="SBFM",T754="FO",T754="GN",T754="SSGN"),0)))</f>
        <v>1</v>
      </c>
      <c r="D754" s="1" t="n">
        <v>753</v>
      </c>
      <c r="E754" s="1" t="s">
        <v>52</v>
      </c>
      <c r="F754" s="1" t="s">
        <v>53</v>
      </c>
      <c r="G754" s="1" t="s">
        <v>2727</v>
      </c>
      <c r="H754" s="1" t="s">
        <v>2780</v>
      </c>
      <c r="I754" s="1" t="s">
        <v>3696</v>
      </c>
      <c r="J754" s="1" t="s">
        <v>3697</v>
      </c>
      <c r="K754" s="1" t="s">
        <v>3715</v>
      </c>
      <c r="L754" s="1" t="s">
        <v>58</v>
      </c>
      <c r="M754" s="1" t="s">
        <v>2731</v>
      </c>
      <c r="N754" s="1" t="s">
        <v>2783</v>
      </c>
      <c r="O754" s="1" t="s">
        <v>2731</v>
      </c>
      <c r="P754" s="1" t="n">
        <v>239131</v>
      </c>
      <c r="Q754" s="1" t="n">
        <v>203833</v>
      </c>
      <c r="R754" s="1" t="n">
        <v>203833</v>
      </c>
      <c r="S754" s="1" t="n">
        <v>239131</v>
      </c>
      <c r="T754" s="1" t="s">
        <v>69</v>
      </c>
      <c r="U754" s="1" t="s">
        <v>1009</v>
      </c>
      <c r="V754" s="1" t="s">
        <v>3733</v>
      </c>
      <c r="W754" s="1" t="s">
        <v>3734</v>
      </c>
      <c r="X754" s="1" t="s">
        <v>3733</v>
      </c>
      <c r="Y754" s="1" t="s">
        <v>3735</v>
      </c>
      <c r="Z754" s="1" t="n">
        <v>3</v>
      </c>
      <c r="AA754" s="1" t="s">
        <v>65</v>
      </c>
      <c r="AB754" s="1" t="s">
        <v>3736</v>
      </c>
      <c r="AC754" s="2" t="s">
        <v>66</v>
      </c>
      <c r="AD754" s="2" t="s">
        <v>67</v>
      </c>
    </row>
    <row r="755" customFormat="false" ht="12.75" hidden="false" customHeight="false" outlineLevel="0" collapsed="false">
      <c r="A755" s="3" t="s">
        <v>3737</v>
      </c>
      <c r="B755" s="1" t="s">
        <v>3738</v>
      </c>
      <c r="C755" s="4" t="n">
        <f aca="false">IF(OR(T755="SSES",T755="VAR"),-COUNTIF(P$2:P$6715,R755)+1,IF(T755="ES",1,IF(OR(T755="CL",T755="OR",T755="SBOR",T755="SPFM",T755="FM",T755="SBFM",T755="FO",T755="GN",T755="SSGN"),0)))</f>
        <v>1</v>
      </c>
      <c r="D755" s="1" t="n">
        <v>754</v>
      </c>
      <c r="E755" s="1" t="s">
        <v>52</v>
      </c>
      <c r="F755" s="1" t="s">
        <v>53</v>
      </c>
      <c r="G755" s="1" t="s">
        <v>2727</v>
      </c>
      <c r="H755" s="1" t="s">
        <v>2780</v>
      </c>
      <c r="I755" s="1" t="s">
        <v>3696</v>
      </c>
      <c r="J755" s="1" t="s">
        <v>3697</v>
      </c>
      <c r="K755" s="1" t="s">
        <v>3715</v>
      </c>
      <c r="L755" s="1" t="s">
        <v>58</v>
      </c>
      <c r="M755" s="1" t="s">
        <v>2731</v>
      </c>
      <c r="N755" s="1" t="s">
        <v>2783</v>
      </c>
      <c r="O755" s="1" t="s">
        <v>2731</v>
      </c>
      <c r="P755" s="1" t="n">
        <v>239130</v>
      </c>
      <c r="Q755" s="1" t="n">
        <v>203846</v>
      </c>
      <c r="R755" s="1" t="n">
        <v>203846</v>
      </c>
      <c r="S755" s="1" t="n">
        <v>239130</v>
      </c>
      <c r="T755" s="1" t="s">
        <v>69</v>
      </c>
      <c r="U755" s="1" t="s">
        <v>2232</v>
      </c>
      <c r="V755" s="1" t="s">
        <v>3739</v>
      </c>
      <c r="W755" s="1" t="s">
        <v>3740</v>
      </c>
      <c r="X755" s="1" t="s">
        <v>3739</v>
      </c>
      <c r="Y755" s="1"/>
      <c r="Z755" s="1" t="n">
        <v>3</v>
      </c>
      <c r="AA755" s="1" t="s">
        <v>65</v>
      </c>
      <c r="AB755" s="1" t="s">
        <v>3741</v>
      </c>
      <c r="AC755" s="2" t="s">
        <v>66</v>
      </c>
      <c r="AD755" s="2" t="s">
        <v>67</v>
      </c>
    </row>
    <row r="756" customFormat="false" ht="12.75" hidden="false" customHeight="false" outlineLevel="0" collapsed="false">
      <c r="A756" s="3" t="s">
        <v>3742</v>
      </c>
      <c r="B756" s="1"/>
      <c r="C756" s="4" t="n">
        <f aca="false">IF(OR(T756="SSES",T756="VAR"),-COUNTIF(P$2:P$6715,R756)+1,IF(T756="ES",1,IF(OR(T756="CL",T756="OR",T756="SBOR",T756="SPFM",T756="FM",T756="SBFM",T756="FO",T756="GN",T756="SSGN"),0)))</f>
        <v>1</v>
      </c>
      <c r="D756" s="1" t="n">
        <v>755</v>
      </c>
      <c r="E756" s="1" t="s">
        <v>52</v>
      </c>
      <c r="F756" s="1" t="s">
        <v>53</v>
      </c>
      <c r="G756" s="1" t="s">
        <v>2727</v>
      </c>
      <c r="H756" s="1" t="s">
        <v>2780</v>
      </c>
      <c r="I756" s="1" t="s">
        <v>3696</v>
      </c>
      <c r="J756" s="1" t="s">
        <v>3697</v>
      </c>
      <c r="K756" s="1" t="s">
        <v>3715</v>
      </c>
      <c r="L756" s="1" t="s">
        <v>58</v>
      </c>
      <c r="M756" s="1" t="s">
        <v>2731</v>
      </c>
      <c r="N756" s="1" t="s">
        <v>2783</v>
      </c>
      <c r="O756" s="1" t="s">
        <v>2731</v>
      </c>
      <c r="P756" s="1" t="n">
        <v>239128</v>
      </c>
      <c r="Q756" s="1" t="n">
        <v>203846</v>
      </c>
      <c r="R756" s="1" t="n">
        <v>203846</v>
      </c>
      <c r="S756" s="1" t="n">
        <v>239128</v>
      </c>
      <c r="T756" s="1" t="s">
        <v>69</v>
      </c>
      <c r="U756" s="1" t="s">
        <v>1009</v>
      </c>
      <c r="V756" s="1" t="s">
        <v>3743</v>
      </c>
      <c r="W756" s="1" t="s">
        <v>3744</v>
      </c>
      <c r="X756" s="1" t="s">
        <v>3743</v>
      </c>
      <c r="Y756" s="1"/>
      <c r="Z756" s="1" t="n">
        <v>3</v>
      </c>
      <c r="AA756" s="1" t="s">
        <v>65</v>
      </c>
      <c r="AB756" s="1" t="s">
        <v>3745</v>
      </c>
      <c r="AC756" s="2" t="s">
        <v>66</v>
      </c>
      <c r="AD756" s="2" t="s">
        <v>67</v>
      </c>
    </row>
    <row r="757" customFormat="false" ht="12.75" hidden="false" customHeight="false" outlineLevel="0" collapsed="false">
      <c r="A757" s="3" t="s">
        <v>3746</v>
      </c>
      <c r="B757" s="1"/>
      <c r="C757" s="4" t="n">
        <f aca="false">IF(OR(T757="SSES",T757="VAR"),-COUNTIF(P$2:P$6715,R757)+1,IF(T757="ES",1,IF(OR(T757="CL",T757="OR",T757="SBOR",T757="SPFM",T757="FM",T757="SBFM",T757="FO",T757="GN",T757="SSGN"),0)))</f>
        <v>1</v>
      </c>
      <c r="D757" s="1" t="n">
        <v>756</v>
      </c>
      <c r="E757" s="1" t="s">
        <v>52</v>
      </c>
      <c r="F757" s="1" t="s">
        <v>53</v>
      </c>
      <c r="G757" s="1" t="s">
        <v>2727</v>
      </c>
      <c r="H757" s="1" t="s">
        <v>2780</v>
      </c>
      <c r="I757" s="1" t="s">
        <v>3696</v>
      </c>
      <c r="J757" s="1" t="s">
        <v>3697</v>
      </c>
      <c r="K757" s="1" t="s">
        <v>3715</v>
      </c>
      <c r="L757" s="1" t="s">
        <v>58</v>
      </c>
      <c r="M757" s="1" t="s">
        <v>2731</v>
      </c>
      <c r="N757" s="1" t="s">
        <v>2783</v>
      </c>
      <c r="O757" s="1" t="s">
        <v>2731</v>
      </c>
      <c r="P757" s="1" t="n">
        <v>239129</v>
      </c>
      <c r="Q757" s="1" t="n">
        <v>203846</v>
      </c>
      <c r="R757" s="1" t="n">
        <v>203846</v>
      </c>
      <c r="S757" s="1" t="n">
        <v>239129</v>
      </c>
      <c r="T757" s="1" t="s">
        <v>69</v>
      </c>
      <c r="U757" s="1" t="s">
        <v>2363</v>
      </c>
      <c r="V757" s="1" t="s">
        <v>3747</v>
      </c>
      <c r="W757" s="1" t="s">
        <v>3748</v>
      </c>
      <c r="X757" s="1" t="s">
        <v>3747</v>
      </c>
      <c r="Y757" s="1"/>
      <c r="Z757" s="1" t="n">
        <v>3</v>
      </c>
      <c r="AA757" s="1" t="s">
        <v>65</v>
      </c>
      <c r="AB757" s="1" t="s">
        <v>3749</v>
      </c>
      <c r="AC757" s="2" t="s">
        <v>66</v>
      </c>
      <c r="AD757" s="2" t="s">
        <v>67</v>
      </c>
    </row>
    <row r="758" customFormat="false" ht="12.75" hidden="false" customHeight="false" outlineLevel="0" collapsed="false">
      <c r="A758" s="3" t="s">
        <v>3750</v>
      </c>
      <c r="B758" s="1"/>
      <c r="C758" s="4" t="n">
        <f aca="false">IF(OR(T758="SSES",T758="VAR"),-COUNTIF(P$2:P$6715,R758)+1,IF(T758="ES",1,IF(OR(T758="CL",T758="OR",T758="SBOR",T758="SPFM",T758="FM",T758="SBFM",T758="FO",T758="GN",T758="SSGN"),0)))</f>
        <v>1</v>
      </c>
      <c r="D758" s="1" t="n">
        <v>757</v>
      </c>
      <c r="E758" s="1" t="s">
        <v>52</v>
      </c>
      <c r="F758" s="1" t="s">
        <v>53</v>
      </c>
      <c r="G758" s="1" t="s">
        <v>2727</v>
      </c>
      <c r="H758" s="1" t="s">
        <v>2780</v>
      </c>
      <c r="I758" s="1" t="s">
        <v>3696</v>
      </c>
      <c r="J758" s="1" t="s">
        <v>3697</v>
      </c>
      <c r="K758" s="1" t="s">
        <v>3715</v>
      </c>
      <c r="L758" s="1" t="s">
        <v>58</v>
      </c>
      <c r="M758" s="1" t="s">
        <v>2731</v>
      </c>
      <c r="N758" s="1" t="s">
        <v>2783</v>
      </c>
      <c r="O758" s="1" t="s">
        <v>2731</v>
      </c>
      <c r="P758" s="1" t="n">
        <v>791574</v>
      </c>
      <c r="Q758" s="1" t="n">
        <v>716697</v>
      </c>
      <c r="R758" s="1" t="n">
        <v>796442</v>
      </c>
      <c r="S758" s="1" t="n">
        <v>791574</v>
      </c>
      <c r="T758" s="1" t="s">
        <v>69</v>
      </c>
      <c r="U758" s="1" t="s">
        <v>3751</v>
      </c>
      <c r="V758" s="1" t="s">
        <v>3752</v>
      </c>
      <c r="W758" s="1" t="s">
        <v>3753</v>
      </c>
      <c r="X758" s="1" t="s">
        <v>3752</v>
      </c>
      <c r="Y758" s="1"/>
      <c r="Z758" s="1" t="n">
        <v>3</v>
      </c>
      <c r="AA758" s="1" t="s">
        <v>65</v>
      </c>
      <c r="AB758" s="1" t="s">
        <v>3754</v>
      </c>
      <c r="AC758" s="2" t="s">
        <v>66</v>
      </c>
      <c r="AD758" s="2" t="s">
        <v>67</v>
      </c>
    </row>
    <row r="759" customFormat="false" ht="12.75" hidden="false" customHeight="false" outlineLevel="0" collapsed="false">
      <c r="A759" s="3" t="s">
        <v>3755</v>
      </c>
      <c r="B759" s="1"/>
      <c r="C759" s="4" t="n">
        <f aca="false">IF(OR(T759="SSES",T759="VAR"),-COUNTIF(P$2:P$6715,R759)+1,IF(T759="ES",1,IF(OR(T759="CL",T759="OR",T759="SBOR",T759="SPFM",T759="FM",T759="SBFM",T759="FO",T759="GN",T759="SSGN"),0)))</f>
        <v>0</v>
      </c>
      <c r="D759" s="1" t="n">
        <v>758</v>
      </c>
      <c r="E759" s="1" t="s">
        <v>52</v>
      </c>
      <c r="F759" s="1" t="s">
        <v>53</v>
      </c>
      <c r="G759" s="1" t="s">
        <v>2727</v>
      </c>
      <c r="H759" s="1" t="s">
        <v>2780</v>
      </c>
      <c r="I759" s="1" t="s">
        <v>3696</v>
      </c>
      <c r="J759" s="1" t="s">
        <v>3697</v>
      </c>
      <c r="K759" s="1" t="s">
        <v>3715</v>
      </c>
      <c r="L759" s="1" t="s">
        <v>58</v>
      </c>
      <c r="M759" s="1" t="s">
        <v>2731</v>
      </c>
      <c r="N759" s="1" t="s">
        <v>2783</v>
      </c>
      <c r="O759" s="1" t="s">
        <v>2731</v>
      </c>
      <c r="P759" s="1" t="n">
        <v>190978</v>
      </c>
      <c r="Q759" s="1" t="n">
        <v>812665</v>
      </c>
      <c r="R759" s="1" t="n">
        <v>812665</v>
      </c>
      <c r="S759" s="1" t="n">
        <v>190978</v>
      </c>
      <c r="T759" s="1" t="s">
        <v>61</v>
      </c>
      <c r="U759" s="1" t="s">
        <v>2634</v>
      </c>
      <c r="V759" s="1" t="s">
        <v>3756</v>
      </c>
      <c r="W759" s="1" t="s">
        <v>3757</v>
      </c>
      <c r="X759" s="1" t="s">
        <v>3756</v>
      </c>
      <c r="Y759" s="1"/>
      <c r="Z759" s="1" t="n">
        <v>3</v>
      </c>
      <c r="AA759" s="1" t="s">
        <v>65</v>
      </c>
      <c r="AB759" s="1"/>
      <c r="AC759" s="2" t="s">
        <v>66</v>
      </c>
      <c r="AD759" s="2" t="s">
        <v>67</v>
      </c>
    </row>
    <row r="760" customFormat="false" ht="12.75" hidden="false" customHeight="false" outlineLevel="0" collapsed="false">
      <c r="A760" s="3" t="s">
        <v>3758</v>
      </c>
      <c r="B760" s="1" t="s">
        <v>3759</v>
      </c>
      <c r="C760" s="4" t="n">
        <f aca="false">IF(OR(T760="SSES",T760="VAR"),-COUNTIF(P$2:P$6715,R760)+1,IF(T760="ES",1,IF(OR(T760="CL",T760="OR",T760="SBOR",T760="SPFM",T760="FM",T760="SBFM",T760="FO",T760="GN",T760="SSGN"),0)))</f>
        <v>1</v>
      </c>
      <c r="D760" s="1" t="n">
        <v>759</v>
      </c>
      <c r="E760" s="1" t="s">
        <v>52</v>
      </c>
      <c r="F760" s="1" t="s">
        <v>53</v>
      </c>
      <c r="G760" s="1" t="s">
        <v>2727</v>
      </c>
      <c r="H760" s="1" t="s">
        <v>2780</v>
      </c>
      <c r="I760" s="1" t="s">
        <v>3696</v>
      </c>
      <c r="J760" s="1" t="s">
        <v>3697</v>
      </c>
      <c r="K760" s="1" t="s">
        <v>3715</v>
      </c>
      <c r="L760" s="1" t="s">
        <v>58</v>
      </c>
      <c r="M760" s="1" t="s">
        <v>2731</v>
      </c>
      <c r="N760" s="1" t="s">
        <v>2783</v>
      </c>
      <c r="O760" s="1" t="s">
        <v>2731</v>
      </c>
      <c r="P760" s="1" t="n">
        <v>11165</v>
      </c>
      <c r="Q760" s="1" t="n">
        <v>190978</v>
      </c>
      <c r="R760" s="1" t="n">
        <v>796443</v>
      </c>
      <c r="S760" s="1" t="n">
        <v>11165</v>
      </c>
      <c r="T760" s="1" t="s">
        <v>69</v>
      </c>
      <c r="U760" s="1" t="s">
        <v>2634</v>
      </c>
      <c r="V760" s="1" t="s">
        <v>3760</v>
      </c>
      <c r="W760" s="1" t="s">
        <v>3761</v>
      </c>
      <c r="X760" s="1" t="s">
        <v>3760</v>
      </c>
      <c r="Y760" s="1" t="s">
        <v>3762</v>
      </c>
      <c r="Z760" s="1" t="n">
        <v>3</v>
      </c>
      <c r="AA760" s="1" t="s">
        <v>65</v>
      </c>
      <c r="AB760" s="1" t="s">
        <v>3763</v>
      </c>
      <c r="AC760" s="2" t="s">
        <v>66</v>
      </c>
      <c r="AD760" s="2" t="s">
        <v>67</v>
      </c>
    </row>
    <row r="761" customFormat="false" ht="12.75" hidden="false" customHeight="false" outlineLevel="0" collapsed="false">
      <c r="A761" s="3" t="s">
        <v>3764</v>
      </c>
      <c r="B761" s="1" t="s">
        <v>3765</v>
      </c>
      <c r="C761" s="4" t="n">
        <f aca="false">IF(OR(T761="SSES",T761="VAR"),-COUNTIF(P$2:P$6715,R761)+1,IF(T761="ES",1,IF(OR(T761="CL",T761="OR",T761="SBOR",T761="SPFM",T761="FM",T761="SBFM",T761="FO",T761="GN",T761="SSGN"),0)))</f>
        <v>1</v>
      </c>
      <c r="D761" s="1" t="n">
        <v>760</v>
      </c>
      <c r="E761" s="1" t="s">
        <v>52</v>
      </c>
      <c r="F761" s="1" t="s">
        <v>53</v>
      </c>
      <c r="G761" s="1" t="s">
        <v>2727</v>
      </c>
      <c r="H761" s="1" t="s">
        <v>2780</v>
      </c>
      <c r="I761" s="1" t="s">
        <v>3696</v>
      </c>
      <c r="J761" s="1" t="s">
        <v>3697</v>
      </c>
      <c r="K761" s="1" t="s">
        <v>3715</v>
      </c>
      <c r="L761" s="1" t="s">
        <v>58</v>
      </c>
      <c r="M761" s="1" t="s">
        <v>2731</v>
      </c>
      <c r="N761" s="1" t="s">
        <v>2783</v>
      </c>
      <c r="O761" s="1" t="s">
        <v>2731</v>
      </c>
      <c r="P761" s="1" t="n">
        <v>459325</v>
      </c>
      <c r="Q761" s="1" t="n">
        <v>193086</v>
      </c>
      <c r="R761" s="1" t="n">
        <v>193086</v>
      </c>
      <c r="S761" s="1" t="n">
        <v>459325</v>
      </c>
      <c r="T761" s="1" t="s">
        <v>69</v>
      </c>
      <c r="U761" s="1" t="s">
        <v>3766</v>
      </c>
      <c r="V761" s="1" t="s">
        <v>3767</v>
      </c>
      <c r="W761" s="1" t="s">
        <v>3768</v>
      </c>
      <c r="X761" s="1" t="s">
        <v>3767</v>
      </c>
      <c r="Y761" s="1" t="s">
        <v>3769</v>
      </c>
      <c r="Z761" s="1" t="n">
        <v>3</v>
      </c>
      <c r="AA761" s="1" t="s">
        <v>3770</v>
      </c>
      <c r="AB761" s="1" t="s">
        <v>3771</v>
      </c>
      <c r="AC761" s="2" t="s">
        <v>66</v>
      </c>
      <c r="AD761" s="2" t="s">
        <v>67</v>
      </c>
      <c r="AS761" s="2" t="s">
        <v>3772</v>
      </c>
    </row>
    <row r="762" customFormat="false" ht="12.75" hidden="false" customHeight="false" outlineLevel="0" collapsed="false">
      <c r="A762" s="3" t="s">
        <v>3773</v>
      </c>
      <c r="B762" s="1" t="s">
        <v>3774</v>
      </c>
      <c r="C762" s="4" t="n">
        <f aca="false">IF(OR(T762="SSES",T762="VAR"),-COUNTIF(P$2:P$6715,R762)+1,IF(T762="ES",1,IF(OR(T762="CL",T762="OR",T762="SBOR",T762="SPFM",T762="FM",T762="SBFM",T762="FO",T762="GN",T762="SSGN"),0)))</f>
        <v>1</v>
      </c>
      <c r="D762" s="1" t="n">
        <v>761</v>
      </c>
      <c r="E762" s="1" t="s">
        <v>52</v>
      </c>
      <c r="F762" s="1" t="s">
        <v>53</v>
      </c>
      <c r="G762" s="1" t="s">
        <v>2727</v>
      </c>
      <c r="H762" s="1" t="s">
        <v>2780</v>
      </c>
      <c r="I762" s="1" t="s">
        <v>3696</v>
      </c>
      <c r="J762" s="1" t="s">
        <v>3697</v>
      </c>
      <c r="K762" s="1" t="s">
        <v>3715</v>
      </c>
      <c r="L762" s="1" t="s">
        <v>58</v>
      </c>
      <c r="M762" s="1" t="s">
        <v>2731</v>
      </c>
      <c r="N762" s="1" t="s">
        <v>2783</v>
      </c>
      <c r="O762" s="1" t="s">
        <v>2731</v>
      </c>
      <c r="P762" s="1" t="n">
        <v>11173</v>
      </c>
      <c r="Q762" s="1" t="n">
        <v>193086</v>
      </c>
      <c r="R762" s="1" t="n">
        <v>193086</v>
      </c>
      <c r="S762" s="1" t="n">
        <v>11173</v>
      </c>
      <c r="T762" s="1" t="s">
        <v>69</v>
      </c>
      <c r="U762" s="1" t="s">
        <v>3775</v>
      </c>
      <c r="V762" s="1" t="s">
        <v>3776</v>
      </c>
      <c r="W762" s="1" t="s">
        <v>3777</v>
      </c>
      <c r="X762" s="1" t="s">
        <v>3776</v>
      </c>
      <c r="Y762" s="1" t="s">
        <v>3778</v>
      </c>
      <c r="Z762" s="1" t="n">
        <v>3</v>
      </c>
      <c r="AA762" s="1" t="s">
        <v>65</v>
      </c>
      <c r="AB762" s="1" t="s">
        <v>3779</v>
      </c>
      <c r="AC762" s="2" t="s">
        <v>66</v>
      </c>
      <c r="AD762" s="2" t="s">
        <v>67</v>
      </c>
    </row>
    <row r="763" customFormat="false" ht="12.75" hidden="false" customHeight="false" outlineLevel="0" collapsed="false">
      <c r="A763" s="3" t="s">
        <v>3780</v>
      </c>
      <c r="B763" s="1" t="s">
        <v>3781</v>
      </c>
      <c r="C763" s="4" t="n">
        <f aca="false">IF(OR(T763="SSES",T763="VAR"),-COUNTIF(P$2:P$6715,R763)+1,IF(T763="ES",1,IF(OR(T763="CL",T763="OR",T763="SBOR",T763="SPFM",T763="FM",T763="SBFM",T763="FO",T763="GN",T763="SSGN"),0)))</f>
        <v>1</v>
      </c>
      <c r="D763" s="1" t="n">
        <v>762</v>
      </c>
      <c r="E763" s="1" t="s">
        <v>52</v>
      </c>
      <c r="F763" s="1" t="s">
        <v>53</v>
      </c>
      <c r="G763" s="1" t="s">
        <v>2727</v>
      </c>
      <c r="H763" s="1" t="s">
        <v>2780</v>
      </c>
      <c r="I763" s="1" t="s">
        <v>3696</v>
      </c>
      <c r="J763" s="1" t="s">
        <v>3697</v>
      </c>
      <c r="K763" s="1" t="s">
        <v>3715</v>
      </c>
      <c r="L763" s="1" t="s">
        <v>58</v>
      </c>
      <c r="M763" s="1" t="s">
        <v>2731</v>
      </c>
      <c r="N763" s="1" t="s">
        <v>2783</v>
      </c>
      <c r="O763" s="1" t="s">
        <v>2731</v>
      </c>
      <c r="P763" s="1" t="n">
        <v>11145</v>
      </c>
      <c r="Q763" s="1" t="n">
        <v>193293</v>
      </c>
      <c r="R763" s="1" t="n">
        <v>796444</v>
      </c>
      <c r="S763" s="1" t="n">
        <v>11145</v>
      </c>
      <c r="T763" s="1" t="s">
        <v>69</v>
      </c>
      <c r="U763" s="1" t="s">
        <v>3141</v>
      </c>
      <c r="V763" s="1" t="s">
        <v>3782</v>
      </c>
      <c r="W763" s="1" t="s">
        <v>3783</v>
      </c>
      <c r="X763" s="1" t="s">
        <v>3782</v>
      </c>
      <c r="Y763" s="1" t="s">
        <v>3784</v>
      </c>
      <c r="Z763" s="1" t="n">
        <v>3</v>
      </c>
      <c r="AA763" s="1" t="s">
        <v>65</v>
      </c>
      <c r="AB763" s="1" t="s">
        <v>3785</v>
      </c>
      <c r="AC763" s="2" t="s">
        <v>66</v>
      </c>
      <c r="AD763" s="2" t="s">
        <v>67</v>
      </c>
    </row>
    <row r="764" customFormat="false" ht="12.75" hidden="false" customHeight="false" outlineLevel="0" collapsed="false">
      <c r="A764" s="3" t="s">
        <v>3786</v>
      </c>
      <c r="B764" s="1" t="s">
        <v>3787</v>
      </c>
      <c r="C764" s="4" t="n">
        <f aca="false">IF(OR(T764="SSES",T764="VAR"),-COUNTIF(P$2:P$6715,R764)+1,IF(T764="ES",1,IF(OR(T764="CL",T764="OR",T764="SBOR",T764="SPFM",T764="FM",T764="SBFM",T764="FO",T764="GN",T764="SSGN"),0)))</f>
        <v>1</v>
      </c>
      <c r="D764" s="1" t="n">
        <v>763</v>
      </c>
      <c r="E764" s="1" t="s">
        <v>52</v>
      </c>
      <c r="F764" s="1" t="s">
        <v>53</v>
      </c>
      <c r="G764" s="1" t="s">
        <v>2727</v>
      </c>
      <c r="H764" s="1" t="s">
        <v>2780</v>
      </c>
      <c r="I764" s="1" t="s">
        <v>3696</v>
      </c>
      <c r="J764" s="1" t="s">
        <v>3697</v>
      </c>
      <c r="K764" s="1" t="s">
        <v>3715</v>
      </c>
      <c r="L764" s="1" t="s">
        <v>58</v>
      </c>
      <c r="M764" s="1" t="s">
        <v>2731</v>
      </c>
      <c r="N764" s="1" t="s">
        <v>2783</v>
      </c>
      <c r="O764" s="1" t="s">
        <v>2731</v>
      </c>
      <c r="P764" s="1" t="n">
        <v>239112</v>
      </c>
      <c r="Q764" s="1" t="n">
        <v>203854</v>
      </c>
      <c r="R764" s="1" t="n">
        <v>203854</v>
      </c>
      <c r="S764" s="1" t="n">
        <v>239112</v>
      </c>
      <c r="T764" s="1" t="s">
        <v>69</v>
      </c>
      <c r="U764" s="1" t="s">
        <v>1009</v>
      </c>
      <c r="V764" s="1" t="s">
        <v>3788</v>
      </c>
      <c r="W764" s="1" t="s">
        <v>3789</v>
      </c>
      <c r="X764" s="1" t="s">
        <v>3788</v>
      </c>
      <c r="Y764" s="1"/>
      <c r="Z764" s="1" t="n">
        <v>3</v>
      </c>
      <c r="AA764" s="1" t="s">
        <v>65</v>
      </c>
      <c r="AB764" s="1" t="s">
        <v>3790</v>
      </c>
      <c r="AC764" s="2" t="s">
        <v>66</v>
      </c>
      <c r="AD764" s="2" t="s">
        <v>67</v>
      </c>
    </row>
    <row r="765" customFormat="false" ht="12.75" hidden="false" customHeight="false" outlineLevel="0" collapsed="false">
      <c r="A765" s="3" t="s">
        <v>3791</v>
      </c>
      <c r="B765" s="1"/>
      <c r="C765" s="4" t="n">
        <f aca="false">IF(OR(T765="SSES",T765="VAR"),-COUNTIF(P$2:P$6715,R765)+1,IF(T765="ES",1,IF(OR(T765="CL",T765="OR",T765="SBOR",T765="SPFM",T765="FM",T765="SBFM",T765="FO",T765="GN",T765="SSGN"),0)))</f>
        <v>1</v>
      </c>
      <c r="D765" s="1" t="n">
        <v>764</v>
      </c>
      <c r="E765" s="1" t="s">
        <v>52</v>
      </c>
      <c r="F765" s="1" t="s">
        <v>53</v>
      </c>
      <c r="G765" s="1" t="s">
        <v>2727</v>
      </c>
      <c r="H765" s="1" t="s">
        <v>2780</v>
      </c>
      <c r="I765" s="1" t="s">
        <v>3696</v>
      </c>
      <c r="J765" s="1" t="s">
        <v>3697</v>
      </c>
      <c r="K765" s="1" t="s">
        <v>3715</v>
      </c>
      <c r="L765" s="1" t="s">
        <v>58</v>
      </c>
      <c r="M765" s="1" t="s">
        <v>2731</v>
      </c>
      <c r="N765" s="1" t="s">
        <v>2783</v>
      </c>
      <c r="O765" s="1" t="s">
        <v>2731</v>
      </c>
      <c r="P765" s="1" t="n">
        <v>239115</v>
      </c>
      <c r="Q765" s="1" t="n">
        <v>203854</v>
      </c>
      <c r="R765" s="1" t="n">
        <v>203854</v>
      </c>
      <c r="S765" s="1" t="n">
        <v>239115</v>
      </c>
      <c r="T765" s="1" t="s">
        <v>69</v>
      </c>
      <c r="U765" s="1" t="s">
        <v>3792</v>
      </c>
      <c r="V765" s="1" t="s">
        <v>3793</v>
      </c>
      <c r="W765" s="1" t="s">
        <v>3794</v>
      </c>
      <c r="X765" s="1" t="s">
        <v>3793</v>
      </c>
      <c r="Y765" s="1"/>
      <c r="Z765" s="1" t="n">
        <v>3</v>
      </c>
      <c r="AA765" s="1" t="s">
        <v>65</v>
      </c>
      <c r="AB765" s="1" t="s">
        <v>3795</v>
      </c>
      <c r="AC765" s="2" t="s">
        <v>66</v>
      </c>
      <c r="AD765" s="2" t="s">
        <v>67</v>
      </c>
    </row>
    <row r="766" customFormat="false" ht="12.75" hidden="false" customHeight="false" outlineLevel="0" collapsed="false">
      <c r="A766" s="3" t="s">
        <v>3796</v>
      </c>
      <c r="B766" s="1" t="s">
        <v>3797</v>
      </c>
      <c r="C766" s="4" t="n">
        <f aca="false">IF(OR(T766="SSES",T766="VAR"),-COUNTIF(P$2:P$6715,R766)+1,IF(T766="ES",1,IF(OR(T766="CL",T766="OR",T766="SBOR",T766="SPFM",T766="FM",T766="SBFM",T766="FO",T766="GN",T766="SSGN"),0)))</f>
        <v>1</v>
      </c>
      <c r="D766" s="1" t="n">
        <v>765</v>
      </c>
      <c r="E766" s="1" t="s">
        <v>52</v>
      </c>
      <c r="F766" s="1" t="s">
        <v>53</v>
      </c>
      <c r="G766" s="1" t="s">
        <v>2727</v>
      </c>
      <c r="H766" s="1" t="s">
        <v>2780</v>
      </c>
      <c r="I766" s="1" t="s">
        <v>3696</v>
      </c>
      <c r="J766" s="1" t="s">
        <v>3697</v>
      </c>
      <c r="K766" s="1" t="s">
        <v>3715</v>
      </c>
      <c r="L766" s="1" t="s">
        <v>58</v>
      </c>
      <c r="M766" s="1" t="s">
        <v>2731</v>
      </c>
      <c r="N766" s="1" t="s">
        <v>2783</v>
      </c>
      <c r="O766" s="1" t="s">
        <v>2731</v>
      </c>
      <c r="P766" s="1" t="n">
        <v>239111</v>
      </c>
      <c r="Q766" s="1" t="n">
        <v>196675</v>
      </c>
      <c r="R766" s="1" t="n">
        <v>196675</v>
      </c>
      <c r="S766" s="1" t="n">
        <v>239111</v>
      </c>
      <c r="T766" s="1" t="s">
        <v>69</v>
      </c>
      <c r="U766" s="1" t="s">
        <v>1009</v>
      </c>
      <c r="V766" s="1" t="s">
        <v>3798</v>
      </c>
      <c r="W766" s="1" t="s">
        <v>3799</v>
      </c>
      <c r="X766" s="1" t="s">
        <v>3798</v>
      </c>
      <c r="Y766" s="1"/>
      <c r="Z766" s="1" t="n">
        <v>3</v>
      </c>
      <c r="AA766" s="1" t="s">
        <v>65</v>
      </c>
      <c r="AB766" s="1" t="s">
        <v>3800</v>
      </c>
      <c r="AC766" s="2" t="s">
        <v>66</v>
      </c>
      <c r="AD766" s="2" t="s">
        <v>67</v>
      </c>
    </row>
    <row r="767" customFormat="false" ht="12.75" hidden="false" customHeight="false" outlineLevel="0" collapsed="false">
      <c r="A767" s="3" t="s">
        <v>3801</v>
      </c>
      <c r="B767" s="1"/>
      <c r="C767" s="4" t="n">
        <f aca="false">IF(OR(T767="SSES",T767="VAR"),-COUNTIF(P$2:P$6715,R767)+1,IF(T767="ES",1,IF(OR(T767="CL",T767="OR",T767="SBOR",T767="SPFM",T767="FM",T767="SBFM",T767="FO",T767="GN",T767="SSGN"),0)))</f>
        <v>1</v>
      </c>
      <c r="D767" s="1" t="n">
        <v>766</v>
      </c>
      <c r="E767" s="1" t="s">
        <v>52</v>
      </c>
      <c r="F767" s="1" t="s">
        <v>53</v>
      </c>
      <c r="G767" s="1" t="s">
        <v>2727</v>
      </c>
      <c r="H767" s="1" t="s">
        <v>2780</v>
      </c>
      <c r="I767" s="1" t="s">
        <v>3696</v>
      </c>
      <c r="J767" s="1" t="s">
        <v>3697</v>
      </c>
      <c r="K767" s="1" t="s">
        <v>3715</v>
      </c>
      <c r="L767" s="1" t="s">
        <v>58</v>
      </c>
      <c r="M767" s="1" t="s">
        <v>2731</v>
      </c>
      <c r="N767" s="1" t="s">
        <v>2783</v>
      </c>
      <c r="O767" s="1" t="s">
        <v>2731</v>
      </c>
      <c r="P767" s="1" t="n">
        <v>239110</v>
      </c>
      <c r="Q767" s="1" t="n">
        <v>203838</v>
      </c>
      <c r="R767" s="1" t="n">
        <v>203838</v>
      </c>
      <c r="S767" s="1" t="n">
        <v>239110</v>
      </c>
      <c r="T767" s="1" t="s">
        <v>69</v>
      </c>
      <c r="U767" s="1" t="s">
        <v>1009</v>
      </c>
      <c r="V767" s="1" t="s">
        <v>3802</v>
      </c>
      <c r="W767" s="1" t="s">
        <v>3803</v>
      </c>
      <c r="X767" s="1" t="s">
        <v>3802</v>
      </c>
      <c r="Y767" s="1"/>
      <c r="Z767" s="1" t="n">
        <v>3</v>
      </c>
      <c r="AA767" s="1" t="s">
        <v>65</v>
      </c>
      <c r="AB767" s="1" t="s">
        <v>3804</v>
      </c>
      <c r="AC767" s="2" t="s">
        <v>66</v>
      </c>
      <c r="AD767" s="2" t="s">
        <v>67</v>
      </c>
    </row>
    <row r="768" customFormat="false" ht="12.75" hidden="false" customHeight="false" outlineLevel="0" collapsed="false">
      <c r="A768" s="3" t="s">
        <v>3805</v>
      </c>
      <c r="B768" s="1" t="s">
        <v>3806</v>
      </c>
      <c r="C768" s="4" t="n">
        <f aca="false">IF(OR(T768="SSES",T768="VAR"),-COUNTIF(P$2:P$6715,R768)+1,IF(T768="ES",1,IF(OR(T768="CL",T768="OR",T768="SBOR",T768="SPFM",T768="FM",T768="SBFM",T768="FO",T768="GN",T768="SSGN"),0)))</f>
        <v>1</v>
      </c>
      <c r="D768" s="1" t="n">
        <v>767</v>
      </c>
      <c r="E768" s="1" t="s">
        <v>52</v>
      </c>
      <c r="F768" s="1" t="s">
        <v>53</v>
      </c>
      <c r="G768" s="1" t="s">
        <v>2727</v>
      </c>
      <c r="H768" s="1" t="s">
        <v>2780</v>
      </c>
      <c r="I768" s="1" t="s">
        <v>3696</v>
      </c>
      <c r="J768" s="1" t="s">
        <v>3697</v>
      </c>
      <c r="K768" s="1" t="s">
        <v>3807</v>
      </c>
      <c r="L768" s="1" t="s">
        <v>58</v>
      </c>
      <c r="M768" s="1" t="s">
        <v>2731</v>
      </c>
      <c r="N768" s="1" t="s">
        <v>2783</v>
      </c>
      <c r="O768" s="1" t="s">
        <v>2731</v>
      </c>
      <c r="P768" s="1" t="n">
        <v>239048</v>
      </c>
      <c r="Q768" s="1" t="n">
        <v>203831</v>
      </c>
      <c r="R768" s="1" t="n">
        <v>203831</v>
      </c>
      <c r="S768" s="1" t="n">
        <v>239048</v>
      </c>
      <c r="T768" s="1" t="s">
        <v>69</v>
      </c>
      <c r="U768" s="1" t="s">
        <v>3808</v>
      </c>
      <c r="V768" s="1" t="s">
        <v>3809</v>
      </c>
      <c r="W768" s="1" t="s">
        <v>3810</v>
      </c>
      <c r="X768" s="1" t="s">
        <v>3809</v>
      </c>
      <c r="Y768" s="1"/>
      <c r="Z768" s="1" t="n">
        <v>3</v>
      </c>
      <c r="AA768" s="1" t="s">
        <v>65</v>
      </c>
      <c r="AB768" s="1" t="s">
        <v>3811</v>
      </c>
      <c r="AC768" s="2" t="s">
        <v>66</v>
      </c>
      <c r="AD768" s="2" t="s">
        <v>67</v>
      </c>
    </row>
    <row r="769" customFormat="false" ht="12.75" hidden="false" customHeight="false" outlineLevel="0" collapsed="false">
      <c r="A769" s="3" t="s">
        <v>3812</v>
      </c>
      <c r="B769" s="1" t="s">
        <v>3813</v>
      </c>
      <c r="C769" s="4" t="n">
        <f aca="false">IF(OR(T769="SSES",T769="VAR"),-COUNTIF(P$2:P$6715,R769)+1,IF(T769="ES",1,IF(OR(T769="CL",T769="OR",T769="SBOR",T769="SPFM",T769="FM",T769="SBFM",T769="FO",T769="GN",T769="SSGN"),0)))</f>
        <v>1</v>
      </c>
      <c r="D769" s="1" t="n">
        <v>768</v>
      </c>
      <c r="E769" s="1" t="s">
        <v>52</v>
      </c>
      <c r="F769" s="1" t="s">
        <v>53</v>
      </c>
      <c r="G769" s="1" t="s">
        <v>2727</v>
      </c>
      <c r="H769" s="1" t="s">
        <v>2780</v>
      </c>
      <c r="I769" s="1" t="s">
        <v>3696</v>
      </c>
      <c r="J769" s="1" t="s">
        <v>3697</v>
      </c>
      <c r="K769" s="1" t="s">
        <v>3807</v>
      </c>
      <c r="L769" s="1" t="s">
        <v>58</v>
      </c>
      <c r="M769" s="1" t="s">
        <v>2731</v>
      </c>
      <c r="N769" s="1" t="s">
        <v>2783</v>
      </c>
      <c r="O769" s="1" t="s">
        <v>2731</v>
      </c>
      <c r="P769" s="1" t="n">
        <v>239052</v>
      </c>
      <c r="Q769" s="1" t="n">
        <v>198082</v>
      </c>
      <c r="R769" s="1" t="n">
        <v>198082</v>
      </c>
      <c r="S769" s="1" t="n">
        <v>239052</v>
      </c>
      <c r="T769" s="1" t="s">
        <v>69</v>
      </c>
      <c r="U769" s="1" t="s">
        <v>1009</v>
      </c>
      <c r="V769" s="1" t="s">
        <v>3814</v>
      </c>
      <c r="W769" s="1" t="s">
        <v>3815</v>
      </c>
      <c r="X769" s="1" t="s">
        <v>3814</v>
      </c>
      <c r="Y769" s="1"/>
      <c r="Z769" s="1" t="n">
        <v>3</v>
      </c>
      <c r="AA769" s="1" t="s">
        <v>65</v>
      </c>
      <c r="AB769" s="1" t="s">
        <v>3816</v>
      </c>
      <c r="AC769" s="2" t="s">
        <v>66</v>
      </c>
      <c r="AD769" s="2" t="s">
        <v>67</v>
      </c>
    </row>
    <row r="770" customFormat="false" ht="12.75" hidden="false" customHeight="false" outlineLevel="0" collapsed="false">
      <c r="A770" s="3" t="s">
        <v>3817</v>
      </c>
      <c r="B770" s="1" t="s">
        <v>3818</v>
      </c>
      <c r="C770" s="4" t="n">
        <f aca="false">IF(OR(T770="SSES",T770="VAR"),-COUNTIF(P$2:P$6715,R770)+1,IF(T770="ES",1,IF(OR(T770="CL",T770="OR",T770="SBOR",T770="SPFM",T770="FM",T770="SBFM",T770="FO",T770="GN",T770="SSGN"),0)))</f>
        <v>1</v>
      </c>
      <c r="D770" s="1" t="n">
        <v>769</v>
      </c>
      <c r="E770" s="1" t="s">
        <v>52</v>
      </c>
      <c r="F770" s="1" t="s">
        <v>53</v>
      </c>
      <c r="G770" s="1" t="s">
        <v>2727</v>
      </c>
      <c r="H770" s="1" t="s">
        <v>2780</v>
      </c>
      <c r="I770" s="1" t="s">
        <v>3696</v>
      </c>
      <c r="J770" s="1" t="s">
        <v>3697</v>
      </c>
      <c r="K770" s="1" t="s">
        <v>3819</v>
      </c>
      <c r="L770" s="1" t="s">
        <v>58</v>
      </c>
      <c r="M770" s="1" t="s">
        <v>2731</v>
      </c>
      <c r="N770" s="1" t="s">
        <v>2783</v>
      </c>
      <c r="O770" s="1" t="s">
        <v>2731</v>
      </c>
      <c r="P770" s="1" t="n">
        <v>11197</v>
      </c>
      <c r="Q770" s="1" t="n">
        <v>193061</v>
      </c>
      <c r="R770" s="1" t="n">
        <v>193061</v>
      </c>
      <c r="S770" s="1" t="n">
        <v>11197</v>
      </c>
      <c r="T770" s="1" t="s">
        <v>69</v>
      </c>
      <c r="U770" s="1" t="s">
        <v>1009</v>
      </c>
      <c r="V770" s="1" t="s">
        <v>3820</v>
      </c>
      <c r="W770" s="1" t="s">
        <v>3821</v>
      </c>
      <c r="X770" s="1" t="s">
        <v>3820</v>
      </c>
      <c r="Y770" s="1" t="s">
        <v>3822</v>
      </c>
      <c r="Z770" s="1" t="n">
        <v>3</v>
      </c>
      <c r="AA770" s="1" t="s">
        <v>65</v>
      </c>
      <c r="AB770" s="1" t="s">
        <v>3823</v>
      </c>
      <c r="AC770" s="2" t="s">
        <v>66</v>
      </c>
      <c r="AD770" s="2" t="s">
        <v>67</v>
      </c>
    </row>
    <row r="771" customFormat="false" ht="12.75" hidden="false" customHeight="false" outlineLevel="0" collapsed="false">
      <c r="A771" s="3" t="s">
        <v>3824</v>
      </c>
      <c r="B771" s="1" t="s">
        <v>3825</v>
      </c>
      <c r="C771" s="4" t="n">
        <f aca="false">IF(OR(T771="SSES",T771="VAR"),-COUNTIF(P$2:P$6715,R771)+1,IF(T771="ES",1,IF(OR(T771="CL",T771="OR",T771="SBOR",T771="SPFM",T771="FM",T771="SBFM",T771="FO",T771="GN",T771="SSGN"),0)))</f>
        <v>1</v>
      </c>
      <c r="D771" s="1" t="n">
        <v>770</v>
      </c>
      <c r="E771" s="1" t="s">
        <v>52</v>
      </c>
      <c r="F771" s="1" t="s">
        <v>53</v>
      </c>
      <c r="G771" s="1" t="s">
        <v>2727</v>
      </c>
      <c r="H771" s="1" t="s">
        <v>2780</v>
      </c>
      <c r="I771" s="1" t="s">
        <v>3696</v>
      </c>
      <c r="J771" s="1" t="s">
        <v>3697</v>
      </c>
      <c r="K771" s="1" t="s">
        <v>3819</v>
      </c>
      <c r="L771" s="1" t="s">
        <v>58</v>
      </c>
      <c r="M771" s="1" t="s">
        <v>2731</v>
      </c>
      <c r="N771" s="1" t="s">
        <v>2783</v>
      </c>
      <c r="O771" s="1" t="s">
        <v>2731</v>
      </c>
      <c r="P771" s="1" t="n">
        <v>239133</v>
      </c>
      <c r="Q771" s="1" t="n">
        <v>203836</v>
      </c>
      <c r="R771" s="1" t="n">
        <v>198371</v>
      </c>
      <c r="S771" s="1" t="n">
        <v>239133</v>
      </c>
      <c r="T771" s="1" t="s">
        <v>69</v>
      </c>
      <c r="U771" s="1" t="s">
        <v>1009</v>
      </c>
      <c r="V771" s="1" t="s">
        <v>3826</v>
      </c>
      <c r="W771" s="1" t="s">
        <v>3827</v>
      </c>
      <c r="X771" s="1" t="s">
        <v>3826</v>
      </c>
      <c r="Y771" s="1" t="s">
        <v>3828</v>
      </c>
      <c r="Z771" s="1" t="n">
        <v>3</v>
      </c>
      <c r="AA771" s="1" t="s">
        <v>65</v>
      </c>
      <c r="AB771" s="1" t="s">
        <v>3829</v>
      </c>
      <c r="AC771" s="2" t="s">
        <v>66</v>
      </c>
      <c r="AD771" s="2" t="s">
        <v>67</v>
      </c>
    </row>
    <row r="772" customFormat="false" ht="12.75" hidden="false" customHeight="false" outlineLevel="0" collapsed="false">
      <c r="A772" s="3" t="s">
        <v>3830</v>
      </c>
      <c r="B772" s="1"/>
      <c r="C772" s="4" t="n">
        <f aca="false">IF(OR(T772="SSES",T772="VAR"),-COUNTIF(P$2:P$6715,R772)+1,IF(T772="ES",1,IF(OR(T772="CL",T772="OR",T772="SBOR",T772="SPFM",T772="FM",T772="SBFM",T772="FO",T772="GN",T772="SSGN"),0)))</f>
        <v>1</v>
      </c>
      <c r="D772" s="1" t="n">
        <v>771</v>
      </c>
      <c r="E772" s="1" t="s">
        <v>52</v>
      </c>
      <c r="F772" s="1" t="s">
        <v>53</v>
      </c>
      <c r="G772" s="1" t="s">
        <v>2727</v>
      </c>
      <c r="H772" s="1" t="s">
        <v>2780</v>
      </c>
      <c r="I772" s="1" t="s">
        <v>3696</v>
      </c>
      <c r="J772" s="1" t="s">
        <v>3697</v>
      </c>
      <c r="K772" s="1" t="s">
        <v>3831</v>
      </c>
      <c r="L772" s="1" t="s">
        <v>58</v>
      </c>
      <c r="M772" s="1" t="s">
        <v>2731</v>
      </c>
      <c r="N772" s="1" t="s">
        <v>2783</v>
      </c>
      <c r="O772" s="1" t="s">
        <v>2731</v>
      </c>
      <c r="P772" s="1" t="n">
        <v>239054</v>
      </c>
      <c r="Q772" s="1" t="n">
        <v>203840</v>
      </c>
      <c r="R772" s="1" t="n">
        <v>203840</v>
      </c>
      <c r="S772" s="1" t="n">
        <v>239054</v>
      </c>
      <c r="T772" s="1" t="s">
        <v>69</v>
      </c>
      <c r="U772" s="1" t="s">
        <v>3141</v>
      </c>
      <c r="V772" s="1" t="s">
        <v>3832</v>
      </c>
      <c r="W772" s="1" t="s">
        <v>3833</v>
      </c>
      <c r="X772" s="1" t="s">
        <v>3832</v>
      </c>
      <c r="Y772" s="1"/>
      <c r="Z772" s="1" t="n">
        <v>3</v>
      </c>
      <c r="AA772" s="1" t="s">
        <v>65</v>
      </c>
      <c r="AB772" s="1" t="s">
        <v>3834</v>
      </c>
      <c r="AC772" s="2" t="s">
        <v>66</v>
      </c>
      <c r="AD772" s="2" t="s">
        <v>67</v>
      </c>
    </row>
    <row r="773" customFormat="false" ht="12.75" hidden="false" customHeight="false" outlineLevel="0" collapsed="false">
      <c r="A773" s="3" t="s">
        <v>3835</v>
      </c>
      <c r="B773" s="1" t="s">
        <v>3836</v>
      </c>
      <c r="C773" s="4" t="n">
        <f aca="false">IF(OR(T773="SSES",T773="VAR"),-COUNTIF(P$2:P$6715,R773)+1,IF(T773="ES",1,IF(OR(T773="CL",T773="OR",T773="SBOR",T773="SPFM",T773="FM",T773="SBFM",T773="FO",T773="GN",T773="SSGN"),0)))</f>
        <v>1</v>
      </c>
      <c r="D773" s="1" t="n">
        <v>772</v>
      </c>
      <c r="E773" s="1" t="s">
        <v>52</v>
      </c>
      <c r="F773" s="1" t="s">
        <v>53</v>
      </c>
      <c r="G773" s="1" t="s">
        <v>2727</v>
      </c>
      <c r="H773" s="1" t="s">
        <v>2780</v>
      </c>
      <c r="I773" s="1" t="s">
        <v>3696</v>
      </c>
      <c r="J773" s="1" t="s">
        <v>3697</v>
      </c>
      <c r="K773" s="1" t="s">
        <v>3837</v>
      </c>
      <c r="L773" s="1" t="s">
        <v>58</v>
      </c>
      <c r="M773" s="1" t="s">
        <v>2731</v>
      </c>
      <c r="N773" s="1" t="s">
        <v>2783</v>
      </c>
      <c r="O773" s="1" t="s">
        <v>2731</v>
      </c>
      <c r="P773" s="1" t="n">
        <v>239087</v>
      </c>
      <c r="Q773" s="1" t="n">
        <v>203850</v>
      </c>
      <c r="R773" s="1" t="n">
        <v>796438</v>
      </c>
      <c r="S773" s="1" t="n">
        <v>239087</v>
      </c>
      <c r="T773" s="1" t="s">
        <v>69</v>
      </c>
      <c r="U773" s="1" t="s">
        <v>3709</v>
      </c>
      <c r="V773" s="1" t="s">
        <v>3838</v>
      </c>
      <c r="W773" s="1" t="s">
        <v>3839</v>
      </c>
      <c r="X773" s="1" t="s">
        <v>3838</v>
      </c>
      <c r="Y773" s="1"/>
      <c r="Z773" s="1" t="n">
        <v>3</v>
      </c>
      <c r="AA773" s="1" t="s">
        <v>65</v>
      </c>
      <c r="AB773" s="1" t="s">
        <v>3840</v>
      </c>
      <c r="AC773" s="2" t="s">
        <v>66</v>
      </c>
      <c r="AD773" s="2" t="s">
        <v>67</v>
      </c>
    </row>
    <row r="774" customFormat="false" ht="12.75" hidden="false" customHeight="false" outlineLevel="0" collapsed="false">
      <c r="A774" s="3" t="s">
        <v>3841</v>
      </c>
      <c r="B774" s="1"/>
      <c r="C774" s="4" t="n">
        <f aca="false">IF(OR(T774="SSES",T774="VAR"),-COUNTIF(P$2:P$6715,R774)+1,IF(T774="ES",1,IF(OR(T774="CL",T774="OR",T774="SBOR",T774="SPFM",T774="FM",T774="SBFM",T774="FO",T774="GN",T774="SSGN"),0)))</f>
        <v>1</v>
      </c>
      <c r="D774" s="1" t="n">
        <v>773</v>
      </c>
      <c r="E774" s="1" t="s">
        <v>52</v>
      </c>
      <c r="F774" s="1" t="s">
        <v>53</v>
      </c>
      <c r="G774" s="1" t="s">
        <v>2727</v>
      </c>
      <c r="H774" s="1" t="s">
        <v>2780</v>
      </c>
      <c r="I774" s="1" t="s">
        <v>3696</v>
      </c>
      <c r="J774" s="1" t="s">
        <v>3697</v>
      </c>
      <c r="K774" s="1" t="s">
        <v>3837</v>
      </c>
      <c r="L774" s="1" t="s">
        <v>58</v>
      </c>
      <c r="M774" s="1" t="s">
        <v>2731</v>
      </c>
      <c r="N774" s="1" t="s">
        <v>2783</v>
      </c>
      <c r="O774" s="1" t="s">
        <v>2731</v>
      </c>
      <c r="P774" s="1" t="n">
        <v>791560</v>
      </c>
      <c r="Q774" s="1" t="n">
        <v>197551</v>
      </c>
      <c r="R774" s="1" t="n">
        <v>796439</v>
      </c>
      <c r="S774" s="1" t="n">
        <v>791560</v>
      </c>
      <c r="T774" s="1" t="s">
        <v>69</v>
      </c>
      <c r="U774" s="1" t="s">
        <v>3842</v>
      </c>
      <c r="V774" s="1" t="s">
        <v>3843</v>
      </c>
      <c r="W774" s="1" t="s">
        <v>3844</v>
      </c>
      <c r="X774" s="1" t="s">
        <v>3843</v>
      </c>
      <c r="Y774" s="1"/>
      <c r="Z774" s="1" t="n">
        <v>3</v>
      </c>
      <c r="AA774" s="1" t="s">
        <v>65</v>
      </c>
      <c r="AB774" s="1" t="s">
        <v>3845</v>
      </c>
      <c r="AC774" s="2" t="s">
        <v>66</v>
      </c>
      <c r="AD774" s="2" t="s">
        <v>67</v>
      </c>
    </row>
    <row r="775" customFormat="false" ht="12.75" hidden="false" customHeight="false" outlineLevel="0" collapsed="false">
      <c r="A775" s="3" t="s">
        <v>3846</v>
      </c>
      <c r="B775" s="1" t="s">
        <v>3847</v>
      </c>
      <c r="C775" s="4" t="n">
        <f aca="false">IF(OR(T775="SSES",T775="VAR"),-COUNTIF(P$2:P$6715,R775)+1,IF(T775="ES",1,IF(OR(T775="CL",T775="OR",T775="SBOR",T775="SPFM",T775="FM",T775="SBFM",T775="FO",T775="GN",T775="SSGN"),0)))</f>
        <v>1</v>
      </c>
      <c r="D775" s="1" t="n">
        <v>774</v>
      </c>
      <c r="E775" s="1" t="s">
        <v>52</v>
      </c>
      <c r="F775" s="1" t="s">
        <v>53</v>
      </c>
      <c r="G775" s="1" t="s">
        <v>2727</v>
      </c>
      <c r="H775" s="1" t="s">
        <v>2780</v>
      </c>
      <c r="I775" s="1" t="s">
        <v>3696</v>
      </c>
      <c r="J775" s="1" t="s">
        <v>3697</v>
      </c>
      <c r="K775" s="1" t="s">
        <v>3848</v>
      </c>
      <c r="L775" s="1" t="s">
        <v>58</v>
      </c>
      <c r="M775" s="1" t="s">
        <v>2731</v>
      </c>
      <c r="N775" s="1" t="s">
        <v>2783</v>
      </c>
      <c r="O775" s="1" t="s">
        <v>2731</v>
      </c>
      <c r="P775" s="1" t="n">
        <v>239132</v>
      </c>
      <c r="Q775" s="1" t="n">
        <v>203841</v>
      </c>
      <c r="R775" s="1" t="n">
        <v>203841</v>
      </c>
      <c r="S775" s="1" t="n">
        <v>239132</v>
      </c>
      <c r="T775" s="1" t="s">
        <v>69</v>
      </c>
      <c r="U775" s="1" t="s">
        <v>1009</v>
      </c>
      <c r="V775" s="1" t="s">
        <v>3849</v>
      </c>
      <c r="W775" s="1" t="s">
        <v>3850</v>
      </c>
      <c r="X775" s="1" t="s">
        <v>3849</v>
      </c>
      <c r="Y775" s="1" t="s">
        <v>3851</v>
      </c>
      <c r="Z775" s="1" t="n">
        <v>3</v>
      </c>
      <c r="AA775" s="1" t="s">
        <v>65</v>
      </c>
      <c r="AB775" s="1" t="s">
        <v>3852</v>
      </c>
    </row>
    <row r="776" customFormat="false" ht="12.75" hidden="false" customHeight="false" outlineLevel="0" collapsed="false">
      <c r="A776" s="3" t="s">
        <v>3853</v>
      </c>
      <c r="B776" s="1"/>
      <c r="C776" s="4" t="n">
        <f aca="false">IF(OR(T776="SSES",T776="VAR"),-COUNTIF(P$2:P$6715,R776)+1,IF(T776="ES",1,IF(OR(T776="CL",T776="OR",T776="SBOR",T776="SPFM",T776="FM",T776="SBFM",T776="FO",T776="GN",T776="SSGN"),0)))</f>
        <v>1</v>
      </c>
      <c r="D776" s="1" t="n">
        <v>775</v>
      </c>
      <c r="E776" s="1" t="s">
        <v>52</v>
      </c>
      <c r="F776" s="1" t="s">
        <v>53</v>
      </c>
      <c r="G776" s="1" t="s">
        <v>2727</v>
      </c>
      <c r="H776" s="1" t="s">
        <v>2780</v>
      </c>
      <c r="I776" s="1" t="s">
        <v>3696</v>
      </c>
      <c r="J776" s="1" t="s">
        <v>3697</v>
      </c>
      <c r="K776" s="1" t="s">
        <v>3848</v>
      </c>
      <c r="L776" s="1" t="s">
        <v>58</v>
      </c>
      <c r="M776" s="1" t="s">
        <v>2731</v>
      </c>
      <c r="N776" s="1" t="s">
        <v>2783</v>
      </c>
      <c r="O776" s="1" t="s">
        <v>2731</v>
      </c>
      <c r="P776" s="1" t="n">
        <v>239122</v>
      </c>
      <c r="Q776" s="1" t="n">
        <v>203845</v>
      </c>
      <c r="R776" s="1" t="n">
        <v>203845</v>
      </c>
      <c r="S776" s="1" t="n">
        <v>239122</v>
      </c>
      <c r="T776" s="1" t="s">
        <v>69</v>
      </c>
      <c r="U776" s="1" t="s">
        <v>1009</v>
      </c>
      <c r="V776" s="1" t="s">
        <v>3854</v>
      </c>
      <c r="W776" s="1" t="s">
        <v>3855</v>
      </c>
      <c r="X776" s="1" t="s">
        <v>3854</v>
      </c>
      <c r="Y776" s="1"/>
      <c r="Z776" s="1" t="n">
        <v>3</v>
      </c>
      <c r="AA776" s="1" t="s">
        <v>65</v>
      </c>
      <c r="AB776" s="1" t="s">
        <v>3856</v>
      </c>
      <c r="AC776" s="2" t="s">
        <v>66</v>
      </c>
      <c r="AD776" s="2" t="s">
        <v>67</v>
      </c>
    </row>
    <row r="777" customFormat="false" ht="12.75" hidden="false" customHeight="false" outlineLevel="0" collapsed="false">
      <c r="A777" s="3" t="s">
        <v>3857</v>
      </c>
      <c r="B777" s="1" t="s">
        <v>3858</v>
      </c>
      <c r="C777" s="4" t="n">
        <f aca="false">IF(OR(T777="SSES",T777="VAR"),-COUNTIF(P$2:P$6715,R777)+1,IF(T777="ES",1,IF(OR(T777="CL",T777="OR",T777="SBOR",T777="SPFM",T777="FM",T777="SBFM",T777="FO",T777="GN",T777="SSGN"),0)))</f>
        <v>1</v>
      </c>
      <c r="D777" s="1" t="n">
        <v>776</v>
      </c>
      <c r="E777" s="1" t="s">
        <v>52</v>
      </c>
      <c r="F777" s="1" t="s">
        <v>53</v>
      </c>
      <c r="G777" s="1" t="s">
        <v>2727</v>
      </c>
      <c r="H777" s="1" t="s">
        <v>2780</v>
      </c>
      <c r="I777" s="1" t="s">
        <v>3696</v>
      </c>
      <c r="J777" s="1" t="s">
        <v>3697</v>
      </c>
      <c r="K777" s="1" t="s">
        <v>3848</v>
      </c>
      <c r="L777" s="1" t="s">
        <v>58</v>
      </c>
      <c r="M777" s="1" t="s">
        <v>2731</v>
      </c>
      <c r="N777" s="1" t="s">
        <v>2783</v>
      </c>
      <c r="O777" s="1" t="s">
        <v>2731</v>
      </c>
      <c r="P777" s="1" t="n">
        <v>239134</v>
      </c>
      <c r="Q777" s="1" t="n">
        <v>203839</v>
      </c>
      <c r="R777" s="1" t="n">
        <v>203839</v>
      </c>
      <c r="S777" s="1" t="n">
        <v>239134</v>
      </c>
      <c r="T777" s="1" t="s">
        <v>69</v>
      </c>
      <c r="U777" s="1" t="s">
        <v>2791</v>
      </c>
      <c r="V777" s="1" t="s">
        <v>3859</v>
      </c>
      <c r="W777" s="1" t="s">
        <v>3860</v>
      </c>
      <c r="X777" s="1" t="s">
        <v>3859</v>
      </c>
      <c r="Y777" s="1" t="s">
        <v>3861</v>
      </c>
      <c r="Z777" s="1" t="n">
        <v>3</v>
      </c>
      <c r="AA777" s="1" t="s">
        <v>65</v>
      </c>
      <c r="AB777" s="1" t="s">
        <v>3862</v>
      </c>
      <c r="AC777" s="2" t="s">
        <v>66</v>
      </c>
      <c r="AD777" s="2" t="s">
        <v>67</v>
      </c>
    </row>
    <row r="778" customFormat="false" ht="12.75" hidden="false" customHeight="false" outlineLevel="0" collapsed="false">
      <c r="A778" s="3" t="s">
        <v>3863</v>
      </c>
      <c r="B778" s="1"/>
      <c r="C778" s="4" t="n">
        <f aca="false">IF(OR(T778="SSES",T778="VAR"),-COUNTIF(P$2:P$6715,R778)+1,IF(T778="ES",1,IF(OR(T778="CL",T778="OR",T778="SBOR",T778="SPFM",T778="FM",T778="SBFM",T778="FO",T778="GN",T778="SSGN"),0)))</f>
        <v>0</v>
      </c>
      <c r="D778" s="1" t="n">
        <v>777</v>
      </c>
      <c r="E778" s="1" t="s">
        <v>52</v>
      </c>
      <c r="F778" s="1" t="s">
        <v>53</v>
      </c>
      <c r="G778" s="1" t="s">
        <v>2727</v>
      </c>
      <c r="H778" s="1" t="s">
        <v>2780</v>
      </c>
      <c r="I778" s="1" t="s">
        <v>3864</v>
      </c>
      <c r="J778" s="1" t="s">
        <v>3865</v>
      </c>
      <c r="K778" s="1" t="s">
        <v>3866</v>
      </c>
      <c r="L778" s="1" t="s">
        <v>58</v>
      </c>
      <c r="M778" s="1" t="s">
        <v>2731</v>
      </c>
      <c r="N778" s="1" t="s">
        <v>2783</v>
      </c>
      <c r="O778" s="1" t="s">
        <v>2731</v>
      </c>
      <c r="P778" s="1" t="n">
        <v>191312</v>
      </c>
      <c r="Q778" s="1" t="n">
        <v>774579</v>
      </c>
      <c r="R778" s="1" t="n">
        <v>774579</v>
      </c>
      <c r="S778" s="1" t="n">
        <v>191312</v>
      </c>
      <c r="T778" s="1" t="s">
        <v>61</v>
      </c>
      <c r="U778" s="1" t="s">
        <v>3867</v>
      </c>
      <c r="V778" s="1" t="s">
        <v>3868</v>
      </c>
      <c r="W778" s="1" t="s">
        <v>3869</v>
      </c>
      <c r="X778" s="1" t="s">
        <v>3868</v>
      </c>
      <c r="Y778" s="1"/>
      <c r="Z778" s="1"/>
      <c r="AA778" s="1" t="s">
        <v>65</v>
      </c>
      <c r="AB778" s="1"/>
      <c r="AC778" s="2" t="s">
        <v>66</v>
      </c>
      <c r="AD778" s="2" t="s">
        <v>67</v>
      </c>
    </row>
    <row r="779" customFormat="false" ht="12.75" hidden="false" customHeight="false" outlineLevel="0" collapsed="false">
      <c r="A779" s="3" t="s">
        <v>3870</v>
      </c>
      <c r="B779" s="1"/>
      <c r="C779" s="4" t="n">
        <f aca="false">IF(OR(T779="SSES",T779="VAR"),-COUNTIF(P$2:P$6715,R779)+1,IF(T779="ES",1,IF(OR(T779="CL",T779="OR",T779="SBOR",T779="SPFM",T779="FM",T779="SBFM",T779="FO",T779="GN",T779="SSGN"),0)))</f>
        <v>1</v>
      </c>
      <c r="D779" s="1" t="n">
        <v>778</v>
      </c>
      <c r="E779" s="1" t="s">
        <v>52</v>
      </c>
      <c r="F779" s="1" t="s">
        <v>53</v>
      </c>
      <c r="G779" s="1" t="s">
        <v>2727</v>
      </c>
      <c r="H779" s="1" t="s">
        <v>2780</v>
      </c>
      <c r="I779" s="1" t="s">
        <v>3871</v>
      </c>
      <c r="J779" s="1" t="s">
        <v>3872</v>
      </c>
      <c r="K779" s="1" t="s">
        <v>3873</v>
      </c>
      <c r="L779" s="1" t="s">
        <v>58</v>
      </c>
      <c r="M779" s="1" t="s">
        <v>2731</v>
      </c>
      <c r="N779" s="1" t="s">
        <v>2783</v>
      </c>
      <c r="O779" s="1" t="s">
        <v>2731</v>
      </c>
      <c r="P779" s="1" t="n">
        <v>14968</v>
      </c>
      <c r="Q779" s="1" t="n">
        <v>194704</v>
      </c>
      <c r="R779" s="1" t="n">
        <v>194704</v>
      </c>
      <c r="S779" s="1" t="n">
        <v>14968</v>
      </c>
      <c r="T779" s="1" t="s">
        <v>69</v>
      </c>
      <c r="U779" s="1" t="s">
        <v>3874</v>
      </c>
      <c r="V779" s="1" t="s">
        <v>3875</v>
      </c>
      <c r="W779" s="1" t="s">
        <v>3876</v>
      </c>
      <c r="X779" s="1" t="s">
        <v>3875</v>
      </c>
      <c r="Y779" s="1" t="s">
        <v>3877</v>
      </c>
      <c r="Z779" s="1" t="n">
        <v>3</v>
      </c>
      <c r="AA779" s="1" t="s">
        <v>65</v>
      </c>
      <c r="AB779" s="1" t="s">
        <v>3878</v>
      </c>
      <c r="AC779" s="2" t="s">
        <v>66</v>
      </c>
      <c r="AD779" s="2" t="s">
        <v>67</v>
      </c>
    </row>
    <row r="780" customFormat="false" ht="12.75" hidden="false" customHeight="false" outlineLevel="0" collapsed="false">
      <c r="A780" s="3" t="s">
        <v>3879</v>
      </c>
      <c r="B780" s="1"/>
      <c r="C780" s="4" t="n">
        <f aca="false">IF(OR(T780="SSES",T780="VAR"),-COUNTIF(P$2:P$6715,R780)+1,IF(T780="ES",1,IF(OR(T780="CL",T780="OR",T780="SBOR",T780="SPFM",T780="FM",T780="SBFM",T780="FO",T780="GN",T780="SSGN"),0)))</f>
        <v>0</v>
      </c>
      <c r="D780" s="1" t="n">
        <v>779</v>
      </c>
      <c r="E780" s="1" t="s">
        <v>52</v>
      </c>
      <c r="F780" s="1" t="s">
        <v>53</v>
      </c>
      <c r="G780" s="1" t="s">
        <v>2727</v>
      </c>
      <c r="H780" s="1" t="s">
        <v>2780</v>
      </c>
      <c r="I780" s="1" t="s">
        <v>3871</v>
      </c>
      <c r="J780" s="1" t="s">
        <v>3880</v>
      </c>
      <c r="K780" s="1" t="s">
        <v>3881</v>
      </c>
      <c r="L780" s="1" t="s">
        <v>58</v>
      </c>
      <c r="M780" s="1" t="s">
        <v>2731</v>
      </c>
      <c r="N780" s="1" t="s">
        <v>2783</v>
      </c>
      <c r="O780" s="1" t="s">
        <v>2731</v>
      </c>
      <c r="P780" s="1" t="n">
        <v>204075</v>
      </c>
      <c r="Q780" s="1" t="n">
        <v>812802</v>
      </c>
      <c r="R780" s="1" t="n">
        <v>812802</v>
      </c>
      <c r="S780" s="1" t="n">
        <v>204075</v>
      </c>
      <c r="T780" s="1" t="s">
        <v>61</v>
      </c>
      <c r="U780" s="1" t="s">
        <v>3882</v>
      </c>
      <c r="V780" s="1" t="s">
        <v>3883</v>
      </c>
      <c r="W780" s="1" t="s">
        <v>3884</v>
      </c>
      <c r="X780" s="1" t="s">
        <v>3883</v>
      </c>
      <c r="Y780" s="1"/>
      <c r="Z780" s="1" t="n">
        <v>3</v>
      </c>
      <c r="AA780" s="1" t="s">
        <v>65</v>
      </c>
      <c r="AB780" s="1"/>
      <c r="AC780" s="2" t="s">
        <v>66</v>
      </c>
      <c r="AD780" s="2" t="s">
        <v>67</v>
      </c>
    </row>
    <row r="781" customFormat="false" ht="12.75" hidden="false" customHeight="false" outlineLevel="0" collapsed="false">
      <c r="A781" s="3" t="s">
        <v>3885</v>
      </c>
      <c r="B781" s="1"/>
      <c r="C781" s="4" t="n">
        <f aca="false">IF(OR(T781="SSES",T781="VAR"),-COUNTIF(P$2:P$6715,R781)+1,IF(T781="ES",1,IF(OR(T781="CL",T781="OR",T781="SBOR",T781="SPFM",T781="FM",T781="SBFM",T781="FO",T781="GN",T781="SSGN"),0)))</f>
        <v>1</v>
      </c>
      <c r="D781" s="1" t="n">
        <v>780</v>
      </c>
      <c r="E781" s="1" t="s">
        <v>52</v>
      </c>
      <c r="F781" s="1" t="s">
        <v>53</v>
      </c>
      <c r="G781" s="1" t="s">
        <v>2727</v>
      </c>
      <c r="H781" s="1" t="s">
        <v>2780</v>
      </c>
      <c r="I781" s="1" t="s">
        <v>3871</v>
      </c>
      <c r="J781" s="1" t="s">
        <v>3880</v>
      </c>
      <c r="K781" s="1" t="s">
        <v>3881</v>
      </c>
      <c r="L781" s="1" t="s">
        <v>58</v>
      </c>
      <c r="M781" s="1" t="s">
        <v>2731</v>
      </c>
      <c r="N781" s="1" t="s">
        <v>2783</v>
      </c>
      <c r="O781" s="1" t="s">
        <v>2731</v>
      </c>
      <c r="P781" s="1" t="n">
        <v>242502</v>
      </c>
      <c r="Q781" s="1" t="n">
        <v>204075</v>
      </c>
      <c r="R781" s="1" t="n">
        <v>204075</v>
      </c>
      <c r="S781" s="1" t="n">
        <v>242502</v>
      </c>
      <c r="T781" s="1" t="s">
        <v>69</v>
      </c>
      <c r="U781" s="1" t="s">
        <v>3886</v>
      </c>
      <c r="V781" s="1" t="s">
        <v>3887</v>
      </c>
      <c r="W781" s="1" t="s">
        <v>3888</v>
      </c>
      <c r="X781" s="1" t="s">
        <v>3887</v>
      </c>
      <c r="Y781" s="1"/>
      <c r="Z781" s="1" t="n">
        <v>3</v>
      </c>
      <c r="AA781" s="1" t="s">
        <v>65</v>
      </c>
      <c r="AB781" s="1" t="s">
        <v>3889</v>
      </c>
      <c r="AC781" s="2" t="s">
        <v>66</v>
      </c>
      <c r="AD781" s="2" t="s">
        <v>67</v>
      </c>
    </row>
    <row r="782" customFormat="false" ht="12.75" hidden="false" customHeight="false" outlineLevel="0" collapsed="false">
      <c r="A782" s="3" t="s">
        <v>3890</v>
      </c>
      <c r="B782" s="1"/>
      <c r="C782" s="4" t="n">
        <f aca="false">IF(OR(T782="SSES",T782="VAR"),-COUNTIF(P$2:P$6715,R782)+1,IF(T782="ES",1,IF(OR(T782="CL",T782="OR",T782="SBOR",T782="SPFM",T782="FM",T782="SBFM",T782="FO",T782="GN",T782="SSGN"),0)))</f>
        <v>1</v>
      </c>
      <c r="D782" s="1" t="n">
        <v>781</v>
      </c>
      <c r="E782" s="1" t="s">
        <v>52</v>
      </c>
      <c r="F782" s="1" t="s">
        <v>53</v>
      </c>
      <c r="G782" s="1" t="s">
        <v>2727</v>
      </c>
      <c r="H782" s="1" t="s">
        <v>2780</v>
      </c>
      <c r="I782" s="1" t="s">
        <v>3871</v>
      </c>
      <c r="J782" s="1" t="s">
        <v>3891</v>
      </c>
      <c r="K782" s="1" t="s">
        <v>3892</v>
      </c>
      <c r="L782" s="1" t="s">
        <v>58</v>
      </c>
      <c r="M782" s="1" t="s">
        <v>2731</v>
      </c>
      <c r="N782" s="1" t="s">
        <v>2783</v>
      </c>
      <c r="O782" s="1" t="s">
        <v>2731</v>
      </c>
      <c r="P782" s="1" t="n">
        <v>15718</v>
      </c>
      <c r="Q782" s="1" t="n">
        <v>189245</v>
      </c>
      <c r="R782" s="1" t="n">
        <v>794115</v>
      </c>
      <c r="S782" s="1" t="n">
        <v>15718</v>
      </c>
      <c r="T782" s="1" t="s">
        <v>69</v>
      </c>
      <c r="U782" s="1" t="s">
        <v>3893</v>
      </c>
      <c r="V782" s="1" t="s">
        <v>3894</v>
      </c>
      <c r="W782" s="1" t="s">
        <v>3895</v>
      </c>
      <c r="X782" s="1" t="s">
        <v>3894</v>
      </c>
      <c r="Y782" s="1" t="s">
        <v>3896</v>
      </c>
      <c r="Z782" s="1" t="n">
        <v>3</v>
      </c>
      <c r="AA782" s="1" t="s">
        <v>65</v>
      </c>
      <c r="AB782" s="1" t="s">
        <v>3897</v>
      </c>
      <c r="AC782" s="2" t="s">
        <v>66</v>
      </c>
      <c r="AD782" s="2" t="s">
        <v>67</v>
      </c>
    </row>
    <row r="783" customFormat="false" ht="12.75" hidden="false" customHeight="false" outlineLevel="0" collapsed="false">
      <c r="A783" s="3" t="s">
        <v>3898</v>
      </c>
      <c r="B783" s="1"/>
      <c r="C783" s="4" t="n">
        <f aca="false">IF(OR(T783="SSES",T783="VAR"),-COUNTIF(P$2:P$6715,R783)+1,IF(T783="ES",1,IF(OR(T783="CL",T783="OR",T783="SBOR",T783="SPFM",T783="FM",T783="SBFM",T783="FO",T783="GN",T783="SSGN"),0)))</f>
        <v>1</v>
      </c>
      <c r="D783" s="1" t="n">
        <v>782</v>
      </c>
      <c r="E783" s="1" t="s">
        <v>52</v>
      </c>
      <c r="F783" s="1" t="s">
        <v>53</v>
      </c>
      <c r="G783" s="1" t="s">
        <v>2727</v>
      </c>
      <c r="H783" s="1" t="s">
        <v>2780</v>
      </c>
      <c r="I783" s="1" t="s">
        <v>3871</v>
      </c>
      <c r="J783" s="1" t="s">
        <v>3891</v>
      </c>
      <c r="K783" s="1" t="s">
        <v>3899</v>
      </c>
      <c r="L783" s="1" t="s">
        <v>58</v>
      </c>
      <c r="M783" s="1" t="s">
        <v>2731</v>
      </c>
      <c r="N783" s="1" t="s">
        <v>2783</v>
      </c>
      <c r="O783" s="1" t="s">
        <v>2731</v>
      </c>
      <c r="P783" s="1" t="n">
        <v>242437</v>
      </c>
      <c r="Q783" s="1" t="n">
        <v>204273</v>
      </c>
      <c r="R783" s="1" t="n">
        <v>796533</v>
      </c>
      <c r="S783" s="1" t="n">
        <v>242437</v>
      </c>
      <c r="T783" s="1" t="s">
        <v>69</v>
      </c>
      <c r="U783" s="1" t="s">
        <v>3009</v>
      </c>
      <c r="V783" s="1" t="s">
        <v>3900</v>
      </c>
      <c r="W783" s="1" t="s">
        <v>3901</v>
      </c>
      <c r="X783" s="1" t="s">
        <v>3900</v>
      </c>
      <c r="Y783" s="1"/>
      <c r="Z783" s="1" t="n">
        <v>3</v>
      </c>
      <c r="AA783" s="1" t="s">
        <v>65</v>
      </c>
      <c r="AB783" s="1" t="s">
        <v>3902</v>
      </c>
      <c r="AC783" s="2" t="s">
        <v>66</v>
      </c>
      <c r="AD783" s="2" t="s">
        <v>67</v>
      </c>
    </row>
    <row r="784" customFormat="false" ht="12.75" hidden="false" customHeight="false" outlineLevel="0" collapsed="false">
      <c r="A784" s="3" t="s">
        <v>3903</v>
      </c>
      <c r="B784" s="1"/>
      <c r="C784" s="4" t="n">
        <f aca="false">IF(OR(T784="SSES",T784="VAR"),-COUNTIF(P$2:P$6715,R784)+1,IF(T784="ES",1,IF(OR(T784="CL",T784="OR",T784="SBOR",T784="SPFM",T784="FM",T784="SBFM",T784="FO",T784="GN",T784="SSGN"),0)))</f>
        <v>0</v>
      </c>
      <c r="D784" s="1" t="n">
        <v>783</v>
      </c>
      <c r="E784" s="1" t="s">
        <v>52</v>
      </c>
      <c r="F784" s="1" t="s">
        <v>53</v>
      </c>
      <c r="G784" s="1" t="s">
        <v>2727</v>
      </c>
      <c r="H784" s="1" t="s">
        <v>2780</v>
      </c>
      <c r="I784" s="1" t="s">
        <v>3871</v>
      </c>
      <c r="J784" s="1" t="s">
        <v>3891</v>
      </c>
      <c r="K784" s="1" t="s">
        <v>3899</v>
      </c>
      <c r="L784" s="1" t="s">
        <v>58</v>
      </c>
      <c r="M784" s="1" t="s">
        <v>2731</v>
      </c>
      <c r="N784" s="1" t="s">
        <v>2783</v>
      </c>
      <c r="O784" s="1" t="s">
        <v>2731</v>
      </c>
      <c r="P784" s="1" t="n">
        <v>191365</v>
      </c>
      <c r="Q784" s="1" t="n">
        <v>730508</v>
      </c>
      <c r="R784" s="1" t="n">
        <v>978685</v>
      </c>
      <c r="S784" s="1" t="n">
        <v>191365</v>
      </c>
      <c r="T784" s="1" t="s">
        <v>61</v>
      </c>
      <c r="U784" s="1" t="s">
        <v>2634</v>
      </c>
      <c r="V784" s="1" t="s">
        <v>3904</v>
      </c>
      <c r="W784" s="1" t="s">
        <v>3905</v>
      </c>
      <c r="X784" s="1" t="s">
        <v>3904</v>
      </c>
      <c r="Y784" s="1"/>
      <c r="Z784" s="1" t="n">
        <v>3</v>
      </c>
      <c r="AA784" s="1" t="s">
        <v>65</v>
      </c>
      <c r="AB784" s="1"/>
      <c r="AC784" s="2" t="s">
        <v>66</v>
      </c>
      <c r="AD784" s="2" t="s">
        <v>67</v>
      </c>
    </row>
    <row r="785" customFormat="false" ht="12.75" hidden="false" customHeight="false" outlineLevel="0" collapsed="false">
      <c r="A785" s="3" t="s">
        <v>3906</v>
      </c>
      <c r="B785" s="1"/>
      <c r="C785" s="4" t="n">
        <f aca="false">IF(OR(T785="SSES",T785="VAR"),-COUNTIF(P$2:P$6715,R785)+1,IF(T785="ES",1,IF(OR(T785="CL",T785="OR",T785="SBOR",T785="SPFM",T785="FM",T785="SBFM",T785="FO",T785="GN",T785="SSGN"),0)))</f>
        <v>1</v>
      </c>
      <c r="D785" s="1" t="n">
        <v>784</v>
      </c>
      <c r="E785" s="1" t="s">
        <v>52</v>
      </c>
      <c r="F785" s="1" t="s">
        <v>53</v>
      </c>
      <c r="G785" s="1" t="s">
        <v>2727</v>
      </c>
      <c r="H785" s="1" t="s">
        <v>2780</v>
      </c>
      <c r="I785" s="1" t="s">
        <v>3871</v>
      </c>
      <c r="J785" s="1" t="s">
        <v>3891</v>
      </c>
      <c r="K785" s="1" t="s">
        <v>3899</v>
      </c>
      <c r="L785" s="1" t="s">
        <v>58</v>
      </c>
      <c r="M785" s="1" t="s">
        <v>2731</v>
      </c>
      <c r="N785" s="1" t="s">
        <v>2783</v>
      </c>
      <c r="O785" s="1" t="s">
        <v>2731</v>
      </c>
      <c r="P785" s="1" t="n">
        <v>15679</v>
      </c>
      <c r="Q785" s="1" t="n">
        <v>191365</v>
      </c>
      <c r="R785" s="1" t="n">
        <v>796534</v>
      </c>
      <c r="S785" s="1" t="n">
        <v>15679</v>
      </c>
      <c r="T785" s="1" t="s">
        <v>69</v>
      </c>
      <c r="U785" s="1" t="s">
        <v>3907</v>
      </c>
      <c r="V785" s="1" t="s">
        <v>3908</v>
      </c>
      <c r="W785" s="1" t="s">
        <v>3909</v>
      </c>
      <c r="X785" s="1" t="s">
        <v>3908</v>
      </c>
      <c r="Y785" s="1" t="s">
        <v>3910</v>
      </c>
      <c r="Z785" s="1" t="n">
        <v>3</v>
      </c>
      <c r="AA785" s="1" t="s">
        <v>65</v>
      </c>
      <c r="AB785" s="1" t="s">
        <v>3911</v>
      </c>
      <c r="AC785" s="2" t="s">
        <v>66</v>
      </c>
      <c r="AD785" s="2" t="s">
        <v>67</v>
      </c>
    </row>
    <row r="786" customFormat="false" ht="12.75" hidden="false" customHeight="false" outlineLevel="0" collapsed="false">
      <c r="A786" s="3" t="s">
        <v>3912</v>
      </c>
      <c r="B786" s="1" t="s">
        <v>3913</v>
      </c>
      <c r="C786" s="4" t="n">
        <f aca="false">IF(OR(T786="SSES",T786="VAR"),-COUNTIF(P$2:P$6715,R786)+1,IF(T786="ES",1,IF(OR(T786="CL",T786="OR",T786="SBOR",T786="SPFM",T786="FM",T786="SBFM",T786="FO",T786="GN",T786="SSGN"),0)))</f>
        <v>1</v>
      </c>
      <c r="D786" s="1" t="n">
        <v>785</v>
      </c>
      <c r="E786" s="1" t="s">
        <v>52</v>
      </c>
      <c r="F786" s="1" t="s">
        <v>53</v>
      </c>
      <c r="G786" s="1" t="s">
        <v>2727</v>
      </c>
      <c r="H786" s="1" t="s">
        <v>2780</v>
      </c>
      <c r="I786" s="1" t="s">
        <v>3871</v>
      </c>
      <c r="J786" s="1" t="s">
        <v>3891</v>
      </c>
      <c r="K786" s="1" t="s">
        <v>3899</v>
      </c>
      <c r="L786" s="1" t="s">
        <v>58</v>
      </c>
      <c r="M786" s="1" t="s">
        <v>2731</v>
      </c>
      <c r="N786" s="1" t="s">
        <v>2783</v>
      </c>
      <c r="O786" s="1" t="s">
        <v>2731</v>
      </c>
      <c r="P786" s="1" t="n">
        <v>15675</v>
      </c>
      <c r="Q786" s="1" t="n">
        <v>191365</v>
      </c>
      <c r="R786" s="1" t="n">
        <v>796534</v>
      </c>
      <c r="S786" s="1" t="n">
        <v>15675</v>
      </c>
      <c r="T786" s="1" t="s">
        <v>69</v>
      </c>
      <c r="U786" s="1" t="s">
        <v>2634</v>
      </c>
      <c r="V786" s="1" t="s">
        <v>3914</v>
      </c>
      <c r="W786" s="1" t="s">
        <v>3915</v>
      </c>
      <c r="X786" s="1" t="s">
        <v>3914</v>
      </c>
      <c r="Y786" s="1" t="s">
        <v>3916</v>
      </c>
      <c r="Z786" s="1" t="n">
        <v>3</v>
      </c>
      <c r="AA786" s="1" t="s">
        <v>65</v>
      </c>
      <c r="AB786" s="1" t="s">
        <v>3917</v>
      </c>
      <c r="AC786" s="2" t="s">
        <v>66</v>
      </c>
      <c r="AD786" s="2" t="s">
        <v>67</v>
      </c>
    </row>
    <row r="787" customFormat="false" ht="12.75" hidden="false" customHeight="false" outlineLevel="0" collapsed="false">
      <c r="A787" s="3" t="s">
        <v>3918</v>
      </c>
      <c r="B787" s="1"/>
      <c r="C787" s="4" t="n">
        <f aca="false">IF(OR(T787="SSES",T787="VAR"),-COUNTIF(P$2:P$6715,R787)+1,IF(T787="ES",1,IF(OR(T787="CL",T787="OR",T787="SBOR",T787="SPFM",T787="FM",T787="SBFM",T787="FO",T787="GN",T787="SSGN"),0)))</f>
        <v>1</v>
      </c>
      <c r="D787" s="1" t="n">
        <v>786</v>
      </c>
      <c r="E787" s="1" t="s">
        <v>52</v>
      </c>
      <c r="F787" s="1" t="s">
        <v>53</v>
      </c>
      <c r="G787" s="1" t="s">
        <v>2727</v>
      </c>
      <c r="H787" s="1" t="s">
        <v>2780</v>
      </c>
      <c r="I787" s="1" t="s">
        <v>3871</v>
      </c>
      <c r="J787" s="1" t="s">
        <v>3891</v>
      </c>
      <c r="K787" s="1" t="s">
        <v>3899</v>
      </c>
      <c r="L787" s="1" t="s">
        <v>58</v>
      </c>
      <c r="M787" s="1" t="s">
        <v>2731</v>
      </c>
      <c r="N787" s="1" t="s">
        <v>2783</v>
      </c>
      <c r="O787" s="1" t="s">
        <v>2731</v>
      </c>
      <c r="P787" s="1" t="n">
        <v>15668</v>
      </c>
      <c r="Q787" s="1" t="n">
        <v>191365</v>
      </c>
      <c r="R787" s="1" t="n">
        <v>796534</v>
      </c>
      <c r="S787" s="1" t="n">
        <v>15668</v>
      </c>
      <c r="T787" s="1" t="s">
        <v>69</v>
      </c>
      <c r="U787" s="1" t="s">
        <v>3919</v>
      </c>
      <c r="V787" s="1" t="s">
        <v>3920</v>
      </c>
      <c r="W787" s="1" t="s">
        <v>3921</v>
      </c>
      <c r="X787" s="1" t="s">
        <v>3920</v>
      </c>
      <c r="Y787" s="1"/>
      <c r="Z787" s="1" t="n">
        <v>3</v>
      </c>
      <c r="AA787" s="1" t="s">
        <v>65</v>
      </c>
      <c r="AB787" s="1" t="s">
        <v>3922</v>
      </c>
      <c r="AC787" s="2" t="s">
        <v>66</v>
      </c>
      <c r="AD787" s="2" t="s">
        <v>67</v>
      </c>
    </row>
    <row r="788" customFormat="false" ht="12.75" hidden="false" customHeight="false" outlineLevel="0" collapsed="false">
      <c r="A788" s="3" t="s">
        <v>3923</v>
      </c>
      <c r="B788" s="1" t="s">
        <v>3924</v>
      </c>
      <c r="C788" s="4" t="n">
        <f aca="false">IF(OR(T788="SSES",T788="VAR"),-COUNTIF(P$2:P$6715,R788)+1,IF(T788="ES",1,IF(OR(T788="CL",T788="OR",T788="SBOR",T788="SPFM",T788="FM",T788="SBFM",T788="FO",T788="GN",T788="SSGN"),0)))</f>
        <v>1</v>
      </c>
      <c r="D788" s="1" t="n">
        <v>787</v>
      </c>
      <c r="E788" s="1" t="s">
        <v>52</v>
      </c>
      <c r="F788" s="1" t="s">
        <v>53</v>
      </c>
      <c r="G788" s="1" t="s">
        <v>2727</v>
      </c>
      <c r="H788" s="1" t="s">
        <v>2780</v>
      </c>
      <c r="I788" s="1" t="s">
        <v>3871</v>
      </c>
      <c r="J788" s="1" t="s">
        <v>3891</v>
      </c>
      <c r="K788" s="1" t="s">
        <v>3925</v>
      </c>
      <c r="L788" s="1" t="s">
        <v>58</v>
      </c>
      <c r="M788" s="1" t="s">
        <v>2731</v>
      </c>
      <c r="N788" s="1" t="s">
        <v>2783</v>
      </c>
      <c r="O788" s="1" t="s">
        <v>2731</v>
      </c>
      <c r="P788" s="1" t="n">
        <v>242472</v>
      </c>
      <c r="Q788" s="1" t="n">
        <v>204222</v>
      </c>
      <c r="R788" s="1" t="n">
        <v>796536</v>
      </c>
      <c r="S788" s="1" t="n">
        <v>242472</v>
      </c>
      <c r="T788" s="1" t="s">
        <v>69</v>
      </c>
      <c r="U788" s="1" t="s">
        <v>1009</v>
      </c>
      <c r="V788" s="1" t="s">
        <v>3926</v>
      </c>
      <c r="W788" s="1" t="s">
        <v>3927</v>
      </c>
      <c r="X788" s="1" t="s">
        <v>3926</v>
      </c>
      <c r="Y788" s="1" t="s">
        <v>3928</v>
      </c>
      <c r="Z788" s="1" t="n">
        <v>3</v>
      </c>
      <c r="AA788" s="1" t="s">
        <v>65</v>
      </c>
      <c r="AB788" s="1" t="s">
        <v>3929</v>
      </c>
      <c r="AC788" s="2" t="s">
        <v>66</v>
      </c>
      <c r="AD788" s="2" t="s">
        <v>67</v>
      </c>
    </row>
    <row r="789" customFormat="false" ht="12.75" hidden="false" customHeight="false" outlineLevel="0" collapsed="false">
      <c r="A789" s="3" t="s">
        <v>3930</v>
      </c>
      <c r="B789" s="1"/>
      <c r="C789" s="4" t="n">
        <f aca="false">IF(OR(T789="SSES",T789="VAR"),-COUNTIF(P$2:P$6715,R789)+1,IF(T789="ES",1,IF(OR(T789="CL",T789="OR",T789="SBOR",T789="SPFM",T789="FM",T789="SBFM",T789="FO",T789="GN",T789="SSGN"),0)))</f>
        <v>1</v>
      </c>
      <c r="D789" s="1" t="n">
        <v>788</v>
      </c>
      <c r="E789" s="1" t="s">
        <v>52</v>
      </c>
      <c r="F789" s="1" t="s">
        <v>53</v>
      </c>
      <c r="G789" s="1" t="s">
        <v>2727</v>
      </c>
      <c r="H789" s="1" t="s">
        <v>2780</v>
      </c>
      <c r="I789" s="1" t="s">
        <v>3871</v>
      </c>
      <c r="J789" s="1" t="s">
        <v>3931</v>
      </c>
      <c r="K789" s="1" t="s">
        <v>3932</v>
      </c>
      <c r="L789" s="1" t="s">
        <v>58</v>
      </c>
      <c r="M789" s="1" t="s">
        <v>2731</v>
      </c>
      <c r="N789" s="1" t="s">
        <v>2783</v>
      </c>
      <c r="O789" s="1" t="s">
        <v>2731</v>
      </c>
      <c r="P789" s="1" t="n">
        <v>13851</v>
      </c>
      <c r="Q789" s="1" t="n">
        <v>198055</v>
      </c>
      <c r="R789" s="1" t="n">
        <v>796556</v>
      </c>
      <c r="S789" s="1" t="n">
        <v>13851</v>
      </c>
      <c r="T789" s="1" t="s">
        <v>69</v>
      </c>
      <c r="U789" s="1" t="s">
        <v>3461</v>
      </c>
      <c r="V789" s="1" t="s">
        <v>3933</v>
      </c>
      <c r="W789" s="1" t="s">
        <v>3934</v>
      </c>
      <c r="X789" s="1" t="s">
        <v>3933</v>
      </c>
      <c r="Y789" s="1"/>
      <c r="Z789" s="1" t="n">
        <v>3</v>
      </c>
      <c r="AA789" s="1" t="s">
        <v>65</v>
      </c>
      <c r="AB789" s="1" t="s">
        <v>3935</v>
      </c>
      <c r="AC789" s="2" t="s">
        <v>66</v>
      </c>
      <c r="AD789" s="2" t="s">
        <v>67</v>
      </c>
    </row>
    <row r="790" customFormat="false" ht="12.75" hidden="false" customHeight="false" outlineLevel="0" collapsed="false">
      <c r="A790" s="3" t="s">
        <v>3936</v>
      </c>
      <c r="B790" s="1"/>
      <c r="C790" s="4" t="n">
        <f aca="false">IF(OR(T790="SSES",T790="VAR"),-COUNTIF(P$2:P$6715,R790)+1,IF(T790="ES",1,IF(OR(T790="CL",T790="OR",T790="SBOR",T790="SPFM",T790="FM",T790="SBFM",T790="FO",T790="GN",T790="SSGN"),0)))</f>
        <v>1</v>
      </c>
      <c r="D790" s="1" t="n">
        <v>789</v>
      </c>
      <c r="E790" s="1" t="s">
        <v>52</v>
      </c>
      <c r="F790" s="1" t="s">
        <v>53</v>
      </c>
      <c r="G790" s="1" t="s">
        <v>2727</v>
      </c>
      <c r="H790" s="1" t="s">
        <v>2780</v>
      </c>
      <c r="I790" s="1" t="s">
        <v>3871</v>
      </c>
      <c r="J790" s="1" t="s">
        <v>3931</v>
      </c>
      <c r="K790" s="1" t="s">
        <v>3937</v>
      </c>
      <c r="L790" s="1" t="s">
        <v>58</v>
      </c>
      <c r="M790" s="1" t="s">
        <v>2731</v>
      </c>
      <c r="N790" s="1" t="s">
        <v>2783</v>
      </c>
      <c r="O790" s="1" t="s">
        <v>2731</v>
      </c>
      <c r="P790" s="1" t="n">
        <v>13015</v>
      </c>
      <c r="Q790" s="1" t="n">
        <v>195594</v>
      </c>
      <c r="R790" s="1" t="n">
        <v>794145</v>
      </c>
      <c r="S790" s="1" t="n">
        <v>13015</v>
      </c>
      <c r="T790" s="1" t="s">
        <v>69</v>
      </c>
      <c r="U790" s="1" t="s">
        <v>2232</v>
      </c>
      <c r="V790" s="1" t="s">
        <v>3938</v>
      </c>
      <c r="W790" s="1" t="s">
        <v>3939</v>
      </c>
      <c r="X790" s="1" t="s">
        <v>3938</v>
      </c>
      <c r="Y790" s="1" t="s">
        <v>3940</v>
      </c>
      <c r="Z790" s="1" t="n">
        <v>3</v>
      </c>
      <c r="AA790" s="1" t="s">
        <v>65</v>
      </c>
      <c r="AB790" s="1" t="s">
        <v>3941</v>
      </c>
      <c r="AC790" s="2" t="s">
        <v>66</v>
      </c>
      <c r="AD790" s="2" t="s">
        <v>67</v>
      </c>
    </row>
    <row r="791" customFormat="false" ht="12.75" hidden="false" customHeight="false" outlineLevel="0" collapsed="false">
      <c r="A791" s="3" t="s">
        <v>3942</v>
      </c>
      <c r="B791" s="1" t="s">
        <v>3943</v>
      </c>
      <c r="C791" s="4" t="n">
        <f aca="false">IF(OR(T791="SSES",T791="VAR"),-COUNTIF(P$2:P$6715,R791)+1,IF(T791="ES",1,IF(OR(T791="CL",T791="OR",T791="SBOR",T791="SPFM",T791="FM",T791="SBFM",T791="FO",T791="GN",T791="SSGN"),0)))</f>
        <v>1</v>
      </c>
      <c r="D791" s="1" t="n">
        <v>790</v>
      </c>
      <c r="E791" s="1" t="s">
        <v>52</v>
      </c>
      <c r="F791" s="1" t="s">
        <v>53</v>
      </c>
      <c r="G791" s="1" t="s">
        <v>2727</v>
      </c>
      <c r="H791" s="1" t="s">
        <v>2780</v>
      </c>
      <c r="I791" s="1" t="s">
        <v>3871</v>
      </c>
      <c r="J791" s="1" t="s">
        <v>3931</v>
      </c>
      <c r="K791" s="1" t="s">
        <v>3937</v>
      </c>
      <c r="L791" s="1" t="s">
        <v>58</v>
      </c>
      <c r="M791" s="1" t="s">
        <v>2731</v>
      </c>
      <c r="N791" s="1" t="s">
        <v>2783</v>
      </c>
      <c r="O791" s="1" t="s">
        <v>2731</v>
      </c>
      <c r="P791" s="1" t="n">
        <v>13044</v>
      </c>
      <c r="Q791" s="1" t="n">
        <v>195594</v>
      </c>
      <c r="R791" s="1" t="n">
        <v>794139</v>
      </c>
      <c r="S791" s="1" t="n">
        <v>13044</v>
      </c>
      <c r="T791" s="1" t="s">
        <v>69</v>
      </c>
      <c r="U791" s="1" t="s">
        <v>511</v>
      </c>
      <c r="V791" s="1" t="s">
        <v>3944</v>
      </c>
      <c r="W791" s="1" t="s">
        <v>3945</v>
      </c>
      <c r="X791" s="1" t="s">
        <v>3944</v>
      </c>
      <c r="Y791" s="1" t="s">
        <v>3946</v>
      </c>
      <c r="Z791" s="1" t="n">
        <v>3</v>
      </c>
      <c r="AA791" s="1" t="s">
        <v>65</v>
      </c>
      <c r="AB791" s="1" t="s">
        <v>3947</v>
      </c>
      <c r="AC791" s="2" t="s">
        <v>66</v>
      </c>
      <c r="AD791" s="2" t="s">
        <v>67</v>
      </c>
    </row>
    <row r="792" customFormat="false" ht="12.75" hidden="false" customHeight="false" outlineLevel="0" collapsed="false">
      <c r="A792" s="3" t="s">
        <v>3948</v>
      </c>
      <c r="B792" s="1"/>
      <c r="C792" s="4" t="n">
        <f aca="false">IF(OR(T792="SSES",T792="VAR"),-COUNTIF(P$2:P$6715,R792)+1,IF(T792="ES",1,IF(OR(T792="CL",T792="OR",T792="SBOR",T792="SPFM",T792="FM",T792="SBFM",T792="FO",T792="GN",T792="SSGN"),0)))</f>
        <v>1</v>
      </c>
      <c r="D792" s="1" t="n">
        <v>791</v>
      </c>
      <c r="E792" s="1" t="s">
        <v>52</v>
      </c>
      <c r="F792" s="1" t="s">
        <v>53</v>
      </c>
      <c r="G792" s="1" t="s">
        <v>2727</v>
      </c>
      <c r="H792" s="1" t="s">
        <v>2780</v>
      </c>
      <c r="I792" s="1" t="s">
        <v>3871</v>
      </c>
      <c r="J792" s="1" t="s">
        <v>3931</v>
      </c>
      <c r="K792" s="1" t="s">
        <v>3937</v>
      </c>
      <c r="L792" s="1" t="s">
        <v>58</v>
      </c>
      <c r="M792" s="1" t="s">
        <v>2731</v>
      </c>
      <c r="N792" s="1" t="s">
        <v>2783</v>
      </c>
      <c r="O792" s="1" t="s">
        <v>2731</v>
      </c>
      <c r="P792" s="1" t="n">
        <v>242560</v>
      </c>
      <c r="Q792" s="1" t="n">
        <v>195594</v>
      </c>
      <c r="R792" s="1" t="n">
        <v>796558</v>
      </c>
      <c r="S792" s="1" t="n">
        <v>242560</v>
      </c>
      <c r="T792" s="1" t="s">
        <v>69</v>
      </c>
      <c r="U792" s="1" t="s">
        <v>2851</v>
      </c>
      <c r="V792" s="1" t="s">
        <v>3949</v>
      </c>
      <c r="W792" s="1" t="s">
        <v>3950</v>
      </c>
      <c r="X792" s="1" t="s">
        <v>3949</v>
      </c>
      <c r="Y792" s="1"/>
      <c r="Z792" s="1" t="n">
        <v>3</v>
      </c>
      <c r="AA792" s="1" t="s">
        <v>65</v>
      </c>
      <c r="AB792" s="1" t="s">
        <v>3951</v>
      </c>
      <c r="AC792" s="2" t="s">
        <v>66</v>
      </c>
      <c r="AD792" s="2" t="s">
        <v>67</v>
      </c>
    </row>
    <row r="793" customFormat="false" ht="12.75" hidden="false" customHeight="false" outlineLevel="0" collapsed="false">
      <c r="A793" s="3" t="s">
        <v>3952</v>
      </c>
      <c r="B793" s="1"/>
      <c r="C793" s="4" t="n">
        <f aca="false">IF(OR(T793="SSES",T793="VAR"),-COUNTIF(P$2:P$6715,R793)+1,IF(T793="ES",1,IF(OR(T793="CL",T793="OR",T793="SBOR",T793="SPFM",T793="FM",T793="SBFM",T793="FO",T793="GN",T793="SSGN"),0)))</f>
        <v>1</v>
      </c>
      <c r="D793" s="1" t="n">
        <v>792</v>
      </c>
      <c r="E793" s="1" t="s">
        <v>52</v>
      </c>
      <c r="F793" s="1" t="s">
        <v>53</v>
      </c>
      <c r="G793" s="1" t="s">
        <v>2727</v>
      </c>
      <c r="H793" s="1" t="s">
        <v>2780</v>
      </c>
      <c r="I793" s="1" t="s">
        <v>3871</v>
      </c>
      <c r="J793" s="1" t="s">
        <v>3931</v>
      </c>
      <c r="K793" s="1" t="s">
        <v>3953</v>
      </c>
      <c r="L793" s="1" t="s">
        <v>58</v>
      </c>
      <c r="M793" s="1" t="s">
        <v>2731</v>
      </c>
      <c r="N793" s="1" t="s">
        <v>2783</v>
      </c>
      <c r="O793" s="1" t="s">
        <v>2731</v>
      </c>
      <c r="P793" s="1" t="n">
        <v>13495</v>
      </c>
      <c r="Q793" s="1" t="n">
        <v>196200</v>
      </c>
      <c r="R793" s="1" t="n">
        <v>796559</v>
      </c>
      <c r="S793" s="1" t="n">
        <v>13495</v>
      </c>
      <c r="T793" s="1" t="s">
        <v>69</v>
      </c>
      <c r="U793" s="1" t="s">
        <v>1009</v>
      </c>
      <c r="V793" s="1" t="s">
        <v>3954</v>
      </c>
      <c r="W793" s="1" t="s">
        <v>3955</v>
      </c>
      <c r="X793" s="1" t="s">
        <v>3954</v>
      </c>
      <c r="Y793" s="1" t="s">
        <v>3956</v>
      </c>
      <c r="Z793" s="1" t="n">
        <v>3</v>
      </c>
      <c r="AA793" s="1" t="s">
        <v>65</v>
      </c>
      <c r="AB793" s="1" t="s">
        <v>3957</v>
      </c>
      <c r="AC793" s="2" t="s">
        <v>66</v>
      </c>
      <c r="AD793" s="2" t="s">
        <v>67</v>
      </c>
    </row>
    <row r="794" customFormat="false" ht="12.75" hidden="false" customHeight="false" outlineLevel="0" collapsed="false">
      <c r="A794" s="3" t="s">
        <v>3958</v>
      </c>
      <c r="B794" s="1" t="s">
        <v>3959</v>
      </c>
      <c r="C794" s="4" t="n">
        <f aca="false">IF(OR(T794="SSES",T794="VAR"),-COUNTIF(P$2:P$6715,R794)+1,IF(T794="ES",1,IF(OR(T794="CL",T794="OR",T794="SBOR",T794="SPFM",T794="FM",T794="SBFM",T794="FO",T794="GN",T794="SSGN"),0)))</f>
        <v>1</v>
      </c>
      <c r="D794" s="1" t="n">
        <v>793</v>
      </c>
      <c r="E794" s="1" t="s">
        <v>52</v>
      </c>
      <c r="F794" s="1" t="s">
        <v>53</v>
      </c>
      <c r="G794" s="1" t="s">
        <v>2727</v>
      </c>
      <c r="H794" s="1" t="s">
        <v>2780</v>
      </c>
      <c r="I794" s="1" t="s">
        <v>3871</v>
      </c>
      <c r="J794" s="1" t="s">
        <v>3931</v>
      </c>
      <c r="K794" s="1" t="s">
        <v>3960</v>
      </c>
      <c r="L794" s="1" t="s">
        <v>58</v>
      </c>
      <c r="M794" s="1" t="s">
        <v>2731</v>
      </c>
      <c r="N794" s="1" t="s">
        <v>2783</v>
      </c>
      <c r="O794" s="1" t="s">
        <v>2731</v>
      </c>
      <c r="P794" s="1" t="n">
        <v>328026</v>
      </c>
      <c r="Q794" s="1" t="n">
        <v>194186</v>
      </c>
      <c r="R794" s="1" t="n">
        <v>986673</v>
      </c>
      <c r="S794" s="1" t="n">
        <v>328026</v>
      </c>
      <c r="T794" s="1" t="s">
        <v>69</v>
      </c>
      <c r="U794" s="1" t="s">
        <v>3961</v>
      </c>
      <c r="V794" s="1" t="s">
        <v>3962</v>
      </c>
      <c r="W794" s="1" t="s">
        <v>3963</v>
      </c>
      <c r="X794" s="1" t="s">
        <v>3962</v>
      </c>
      <c r="Y794" s="1"/>
      <c r="Z794" s="1" t="n">
        <v>3</v>
      </c>
      <c r="AA794" s="1" t="s">
        <v>65</v>
      </c>
      <c r="AB794" s="1" t="s">
        <v>3964</v>
      </c>
      <c r="AC794" s="2" t="s">
        <v>66</v>
      </c>
      <c r="AD794" s="2" t="s">
        <v>67</v>
      </c>
    </row>
    <row r="795" customFormat="false" ht="12.75" hidden="false" customHeight="false" outlineLevel="0" collapsed="false">
      <c r="A795" s="3" t="s">
        <v>3965</v>
      </c>
      <c r="B795" s="1" t="s">
        <v>3966</v>
      </c>
      <c r="C795" s="4" t="n">
        <f aca="false">IF(OR(T795="SSES",T795="VAR"),-COUNTIF(P$2:P$6715,R795)+1,IF(T795="ES",1,IF(OR(T795="CL",T795="OR",T795="SBOR",T795="SPFM",T795="FM",T795="SBFM",T795="FO",T795="GN",T795="SSGN"),0)))</f>
        <v>1</v>
      </c>
      <c r="D795" s="1" t="n">
        <v>794</v>
      </c>
      <c r="E795" s="1" t="s">
        <v>52</v>
      </c>
      <c r="F795" s="1" t="s">
        <v>53</v>
      </c>
      <c r="G795" s="1" t="s">
        <v>2727</v>
      </c>
      <c r="H795" s="1" t="s">
        <v>2780</v>
      </c>
      <c r="I795" s="1" t="s">
        <v>3871</v>
      </c>
      <c r="J795" s="1" t="s">
        <v>3931</v>
      </c>
      <c r="K795" s="1" t="s">
        <v>3960</v>
      </c>
      <c r="L795" s="1" t="s">
        <v>58</v>
      </c>
      <c r="M795" s="1" t="s">
        <v>2731</v>
      </c>
      <c r="N795" s="1" t="s">
        <v>2783</v>
      </c>
      <c r="O795" s="1" t="s">
        <v>2731</v>
      </c>
      <c r="P795" s="1" t="n">
        <v>242658</v>
      </c>
      <c r="Q795" s="1" t="n">
        <v>195664</v>
      </c>
      <c r="R795" s="1" t="n">
        <v>195664</v>
      </c>
      <c r="S795" s="1" t="n">
        <v>242658</v>
      </c>
      <c r="T795" s="1" t="s">
        <v>69</v>
      </c>
      <c r="U795" s="1" t="s">
        <v>3967</v>
      </c>
      <c r="V795" s="1" t="s">
        <v>3968</v>
      </c>
      <c r="W795" s="1" t="s">
        <v>3969</v>
      </c>
      <c r="X795" s="1" t="s">
        <v>3968</v>
      </c>
      <c r="Y795" s="1"/>
      <c r="Z795" s="1" t="n">
        <v>3</v>
      </c>
      <c r="AA795" s="1" t="s">
        <v>65</v>
      </c>
      <c r="AB795" s="1" t="s">
        <v>3970</v>
      </c>
      <c r="AC795" s="2" t="s">
        <v>66</v>
      </c>
      <c r="AD795" s="2" t="s">
        <v>67</v>
      </c>
    </row>
    <row r="796" customFormat="false" ht="12.75" hidden="false" customHeight="false" outlineLevel="0" collapsed="false">
      <c r="A796" s="3" t="s">
        <v>3971</v>
      </c>
      <c r="B796" s="1"/>
      <c r="C796" s="4" t="n">
        <f aca="false">IF(OR(T796="SSES",T796="VAR"),-COUNTIF(P$2:P$6715,R796)+1,IF(T796="ES",1,IF(OR(T796="CL",T796="OR",T796="SBOR",T796="SPFM",T796="FM",T796="SBFM",T796="FO",T796="GN",T796="SSGN"),0)))</f>
        <v>0</v>
      </c>
      <c r="D796" s="1" t="n">
        <v>795</v>
      </c>
      <c r="E796" s="1" t="s">
        <v>52</v>
      </c>
      <c r="F796" s="1" t="s">
        <v>53</v>
      </c>
      <c r="G796" s="1" t="s">
        <v>2727</v>
      </c>
      <c r="H796" s="1" t="s">
        <v>2780</v>
      </c>
      <c r="I796" s="1" t="s">
        <v>3871</v>
      </c>
      <c r="J796" s="1" t="s">
        <v>3931</v>
      </c>
      <c r="K796" s="1" t="s">
        <v>3960</v>
      </c>
      <c r="L796" s="1" t="s">
        <v>58</v>
      </c>
      <c r="M796" s="1" t="s">
        <v>2731</v>
      </c>
      <c r="N796" s="1" t="s">
        <v>2783</v>
      </c>
      <c r="O796" s="1" t="s">
        <v>2731</v>
      </c>
      <c r="P796" s="1" t="n">
        <v>196527</v>
      </c>
      <c r="Q796" s="1" t="n">
        <v>812817</v>
      </c>
      <c r="R796" s="1" t="n">
        <v>812817</v>
      </c>
      <c r="S796" s="1" t="n">
        <v>196527</v>
      </c>
      <c r="T796" s="1" t="s">
        <v>61</v>
      </c>
      <c r="U796" s="1" t="s">
        <v>3972</v>
      </c>
      <c r="V796" s="1" t="s">
        <v>3973</v>
      </c>
      <c r="W796" s="1" t="s">
        <v>3974</v>
      </c>
      <c r="X796" s="1" t="s">
        <v>3973</v>
      </c>
      <c r="Y796" s="1"/>
      <c r="Z796" s="1"/>
      <c r="AA796" s="1" t="s">
        <v>65</v>
      </c>
      <c r="AB796" s="1"/>
      <c r="AC796" s="2" t="s">
        <v>66</v>
      </c>
      <c r="AD796" s="2" t="s">
        <v>67</v>
      </c>
    </row>
    <row r="797" customFormat="false" ht="12.75" hidden="false" customHeight="false" outlineLevel="0" collapsed="false">
      <c r="A797" s="3" t="s">
        <v>3975</v>
      </c>
      <c r="B797" s="1" t="s">
        <v>3976</v>
      </c>
      <c r="C797" s="4" t="n">
        <f aca="false">IF(OR(T797="SSES",T797="VAR"),-COUNTIF(P$2:P$6715,R797)+1,IF(T797="ES",1,IF(OR(T797="CL",T797="OR",T797="SBOR",T797="SPFM",T797="FM",T797="SBFM",T797="FO",T797="GN",T797="SSGN"),0)))</f>
        <v>1</v>
      </c>
      <c r="D797" s="1" t="n">
        <v>796</v>
      </c>
      <c r="E797" s="1" t="s">
        <v>52</v>
      </c>
      <c r="F797" s="1" t="s">
        <v>53</v>
      </c>
      <c r="G797" s="1" t="s">
        <v>2727</v>
      </c>
      <c r="H797" s="1" t="s">
        <v>2780</v>
      </c>
      <c r="I797" s="1" t="s">
        <v>3871</v>
      </c>
      <c r="J797" s="1" t="s">
        <v>3931</v>
      </c>
      <c r="K797" s="1" t="s">
        <v>3960</v>
      </c>
      <c r="L797" s="1" t="s">
        <v>58</v>
      </c>
      <c r="M797" s="1" t="s">
        <v>2731</v>
      </c>
      <c r="N797" s="1" t="s">
        <v>2783</v>
      </c>
      <c r="O797" s="1" t="s">
        <v>2731</v>
      </c>
      <c r="P797" s="1" t="n">
        <v>242651</v>
      </c>
      <c r="Q797" s="1" t="n">
        <v>196527</v>
      </c>
      <c r="R797" s="1" t="n">
        <v>794169</v>
      </c>
      <c r="S797" s="1" t="n">
        <v>242651</v>
      </c>
      <c r="T797" s="1" t="s">
        <v>69</v>
      </c>
      <c r="U797" s="1" t="s">
        <v>3977</v>
      </c>
      <c r="V797" s="1" t="s">
        <v>3978</v>
      </c>
      <c r="W797" s="1" t="s">
        <v>3979</v>
      </c>
      <c r="X797" s="1" t="s">
        <v>3978</v>
      </c>
      <c r="Y797" s="1"/>
      <c r="Z797" s="1" t="n">
        <v>3</v>
      </c>
      <c r="AA797" s="1" t="s">
        <v>65</v>
      </c>
      <c r="AB797" s="1" t="s">
        <v>3980</v>
      </c>
      <c r="AC797" s="2" t="s">
        <v>66</v>
      </c>
      <c r="AD797" s="2" t="s">
        <v>67</v>
      </c>
    </row>
    <row r="798" customFormat="false" ht="12.75" hidden="false" customHeight="false" outlineLevel="0" collapsed="false">
      <c r="A798" s="3" t="s">
        <v>3981</v>
      </c>
      <c r="B798" s="1" t="s">
        <v>3982</v>
      </c>
      <c r="C798" s="4" t="n">
        <f aca="false">IF(OR(T798="SSES",T798="VAR"),-COUNTIF(P$2:P$6715,R798)+1,IF(T798="ES",1,IF(OR(T798="CL",T798="OR",T798="SBOR",T798="SPFM",T798="FM",T798="SBFM",T798="FO",T798="GN",T798="SSGN"),0)))</f>
        <v>1</v>
      </c>
      <c r="D798" s="1" t="n">
        <v>797</v>
      </c>
      <c r="E798" s="1" t="s">
        <v>52</v>
      </c>
      <c r="F798" s="1" t="s">
        <v>53</v>
      </c>
      <c r="G798" s="1" t="s">
        <v>2727</v>
      </c>
      <c r="H798" s="1" t="s">
        <v>2780</v>
      </c>
      <c r="I798" s="1" t="s">
        <v>3871</v>
      </c>
      <c r="J798" s="1" t="s">
        <v>3931</v>
      </c>
      <c r="K798" s="1" t="s">
        <v>3960</v>
      </c>
      <c r="L798" s="1" t="s">
        <v>58</v>
      </c>
      <c r="M798" s="1" t="s">
        <v>2731</v>
      </c>
      <c r="N798" s="1" t="s">
        <v>2783</v>
      </c>
      <c r="O798" s="1" t="s">
        <v>2731</v>
      </c>
      <c r="P798" s="1" t="n">
        <v>13692</v>
      </c>
      <c r="Q798" s="1" t="n">
        <v>196527</v>
      </c>
      <c r="R798" s="1" t="n">
        <v>794171</v>
      </c>
      <c r="S798" s="1" t="n">
        <v>13692</v>
      </c>
      <c r="T798" s="1" t="s">
        <v>69</v>
      </c>
      <c r="U798" s="1" t="s">
        <v>3983</v>
      </c>
      <c r="V798" s="1" t="s">
        <v>3984</v>
      </c>
      <c r="W798" s="1" t="s">
        <v>3985</v>
      </c>
      <c r="X798" s="1" t="s">
        <v>3984</v>
      </c>
      <c r="Y798" s="1"/>
      <c r="Z798" s="1" t="n">
        <v>3</v>
      </c>
      <c r="AA798" s="1" t="s">
        <v>65</v>
      </c>
      <c r="AB798" s="1" t="s">
        <v>3986</v>
      </c>
      <c r="AC798" s="2" t="s">
        <v>66</v>
      </c>
      <c r="AD798" s="2" t="s">
        <v>67</v>
      </c>
    </row>
    <row r="799" customFormat="false" ht="12.75" hidden="false" customHeight="false" outlineLevel="0" collapsed="false">
      <c r="A799" s="3" t="s">
        <v>3987</v>
      </c>
      <c r="B799" s="1"/>
      <c r="C799" s="4" t="n">
        <f aca="false">IF(OR(T799="SSES",T799="VAR"),-COUNTIF(P$2:P$6715,R799)+1,IF(T799="ES",1,IF(OR(T799="CL",T799="OR",T799="SBOR",T799="SPFM",T799="FM",T799="SBFM",T799="FO",T799="GN",T799="SSGN"),0)))</f>
        <v>1</v>
      </c>
      <c r="D799" s="1" t="n">
        <v>798</v>
      </c>
      <c r="E799" s="1" t="s">
        <v>52</v>
      </c>
      <c r="F799" s="1" t="s">
        <v>53</v>
      </c>
      <c r="G799" s="1" t="s">
        <v>2727</v>
      </c>
      <c r="H799" s="1" t="s">
        <v>2780</v>
      </c>
      <c r="I799" s="1" t="s">
        <v>3871</v>
      </c>
      <c r="J799" s="1" t="s">
        <v>3931</v>
      </c>
      <c r="K799" s="1" t="s">
        <v>3960</v>
      </c>
      <c r="L799" s="1" t="s">
        <v>58</v>
      </c>
      <c r="M799" s="1" t="s">
        <v>2731</v>
      </c>
      <c r="N799" s="1" t="s">
        <v>2783</v>
      </c>
      <c r="O799" s="1" t="s">
        <v>2731</v>
      </c>
      <c r="P799" s="1" t="n">
        <v>13731</v>
      </c>
      <c r="Q799" s="1" t="n">
        <v>196527</v>
      </c>
      <c r="R799" s="1" t="n">
        <v>794170</v>
      </c>
      <c r="S799" s="1" t="n">
        <v>13731</v>
      </c>
      <c r="T799" s="1" t="s">
        <v>69</v>
      </c>
      <c r="U799" s="1" t="s">
        <v>3988</v>
      </c>
      <c r="V799" s="1" t="s">
        <v>3989</v>
      </c>
      <c r="W799" s="1" t="s">
        <v>3990</v>
      </c>
      <c r="X799" s="1" t="s">
        <v>3989</v>
      </c>
      <c r="Y799" s="1"/>
      <c r="Z799" s="1" t="n">
        <v>3</v>
      </c>
      <c r="AA799" s="1" t="s">
        <v>65</v>
      </c>
      <c r="AB799" s="1" t="s">
        <v>3991</v>
      </c>
      <c r="AC799" s="2" t="s">
        <v>66</v>
      </c>
      <c r="AD799" s="2" t="s">
        <v>67</v>
      </c>
    </row>
    <row r="800" customFormat="false" ht="12.75" hidden="false" customHeight="false" outlineLevel="0" collapsed="false">
      <c r="A800" s="3" t="s">
        <v>3992</v>
      </c>
      <c r="B800" s="1"/>
      <c r="C800" s="4" t="n">
        <f aca="false">IF(OR(T800="SSES",T800="VAR"),-COUNTIF(P$2:P$6715,R800)+1,IF(T800="ES",1,IF(OR(T800="CL",T800="OR",T800="SBOR",T800="SPFM",T800="FM",T800="SBFM",T800="FO",T800="GN",T800="SSGN"),0)))</f>
        <v>1</v>
      </c>
      <c r="D800" s="1" t="n">
        <v>799</v>
      </c>
      <c r="E800" s="1" t="s">
        <v>52</v>
      </c>
      <c r="F800" s="1" t="s">
        <v>53</v>
      </c>
      <c r="G800" s="1" t="s">
        <v>2727</v>
      </c>
      <c r="H800" s="1" t="s">
        <v>2780</v>
      </c>
      <c r="I800" s="1" t="s">
        <v>3871</v>
      </c>
      <c r="J800" s="1" t="s">
        <v>3931</v>
      </c>
      <c r="K800" s="1" t="s">
        <v>3993</v>
      </c>
      <c r="L800" s="1" t="s">
        <v>58</v>
      </c>
      <c r="M800" s="1" t="s">
        <v>2731</v>
      </c>
      <c r="N800" s="1" t="s">
        <v>2783</v>
      </c>
      <c r="O800" s="1" t="s">
        <v>2731</v>
      </c>
      <c r="P800" s="1" t="n">
        <v>13822</v>
      </c>
      <c r="Q800" s="1" t="n">
        <v>192612</v>
      </c>
      <c r="R800" s="1" t="n">
        <v>192612</v>
      </c>
      <c r="S800" s="1" t="n">
        <v>13822</v>
      </c>
      <c r="T800" s="1" t="s">
        <v>69</v>
      </c>
      <c r="U800" s="1" t="s">
        <v>3994</v>
      </c>
      <c r="V800" s="1" t="s">
        <v>3995</v>
      </c>
      <c r="W800" s="1" t="s">
        <v>3996</v>
      </c>
      <c r="X800" s="1" t="s">
        <v>3995</v>
      </c>
      <c r="Y800" s="1"/>
      <c r="Z800" s="1" t="n">
        <v>3</v>
      </c>
      <c r="AA800" s="1" t="s">
        <v>65</v>
      </c>
      <c r="AB800" s="1" t="s">
        <v>3997</v>
      </c>
      <c r="AC800" s="2" t="s">
        <v>66</v>
      </c>
      <c r="AD800" s="2" t="s">
        <v>67</v>
      </c>
    </row>
    <row r="801" customFormat="false" ht="12.75" hidden="false" customHeight="false" outlineLevel="0" collapsed="false">
      <c r="A801" s="3" t="s">
        <v>3998</v>
      </c>
      <c r="B801" s="1"/>
      <c r="C801" s="4" t="n">
        <f aca="false">IF(OR(T801="SSES",T801="VAR"),-COUNTIF(P$2:P$6715,R801)+1,IF(T801="ES",1,IF(OR(T801="CL",T801="OR",T801="SBOR",T801="SPFM",T801="FM",T801="SBFM",T801="FO",T801="GN",T801="SSGN"),0)))</f>
        <v>1</v>
      </c>
      <c r="D801" s="1" t="n">
        <v>800</v>
      </c>
      <c r="E801" s="1" t="s">
        <v>52</v>
      </c>
      <c r="F801" s="1" t="s">
        <v>53</v>
      </c>
      <c r="G801" s="1" t="s">
        <v>2727</v>
      </c>
      <c r="H801" s="1" t="s">
        <v>2780</v>
      </c>
      <c r="I801" s="1" t="s">
        <v>3871</v>
      </c>
      <c r="J801" s="1" t="s">
        <v>3999</v>
      </c>
      <c r="K801" s="1" t="s">
        <v>4000</v>
      </c>
      <c r="L801" s="1" t="s">
        <v>58</v>
      </c>
      <c r="M801" s="1" t="s">
        <v>2731</v>
      </c>
      <c r="N801" s="1" t="s">
        <v>2783</v>
      </c>
      <c r="O801" s="1" t="s">
        <v>2731</v>
      </c>
      <c r="P801" s="1" t="n">
        <v>14260</v>
      </c>
      <c r="Q801" s="1" t="n">
        <v>193496</v>
      </c>
      <c r="R801" s="1" t="n">
        <v>796565</v>
      </c>
      <c r="S801" s="1" t="n">
        <v>14260</v>
      </c>
      <c r="T801" s="1" t="s">
        <v>69</v>
      </c>
      <c r="U801" s="1" t="s">
        <v>3874</v>
      </c>
      <c r="V801" s="1" t="s">
        <v>4001</v>
      </c>
      <c r="W801" s="1" t="s">
        <v>4002</v>
      </c>
      <c r="X801" s="1" t="s">
        <v>4001</v>
      </c>
      <c r="Y801" s="1" t="s">
        <v>4003</v>
      </c>
      <c r="Z801" s="1" t="n">
        <v>3</v>
      </c>
      <c r="AA801" s="1" t="s">
        <v>65</v>
      </c>
      <c r="AB801" s="1" t="s">
        <v>4004</v>
      </c>
      <c r="AC801" s="2" t="s">
        <v>66</v>
      </c>
      <c r="AD801" s="2" t="s">
        <v>67</v>
      </c>
    </row>
    <row r="802" customFormat="false" ht="12.75" hidden="false" customHeight="false" outlineLevel="0" collapsed="false">
      <c r="A802" s="3" t="s">
        <v>4005</v>
      </c>
      <c r="B802" s="1"/>
      <c r="C802" s="4" t="n">
        <f aca="false">IF(OR(T802="SSES",T802="VAR"),-COUNTIF(P$2:P$6715,R802)+1,IF(T802="ES",1,IF(OR(T802="CL",T802="OR",T802="SBOR",T802="SPFM",T802="FM",T802="SBFM",T802="FO",T802="GN",T802="SSGN"),0)))</f>
        <v>1</v>
      </c>
      <c r="D802" s="1" t="n">
        <v>801</v>
      </c>
      <c r="E802" s="1" t="s">
        <v>52</v>
      </c>
      <c r="F802" s="1" t="s">
        <v>53</v>
      </c>
      <c r="G802" s="1" t="s">
        <v>2727</v>
      </c>
      <c r="H802" s="1" t="s">
        <v>2780</v>
      </c>
      <c r="I802" s="1" t="s">
        <v>3871</v>
      </c>
      <c r="J802" s="1" t="s">
        <v>4006</v>
      </c>
      <c r="K802" s="1" t="s">
        <v>4007</v>
      </c>
      <c r="L802" s="1" t="s">
        <v>58</v>
      </c>
      <c r="M802" s="1" t="s">
        <v>2731</v>
      </c>
      <c r="N802" s="1" t="s">
        <v>2783</v>
      </c>
      <c r="O802" s="1" t="s">
        <v>2731</v>
      </c>
      <c r="P802" s="1" t="n">
        <v>242237</v>
      </c>
      <c r="Q802" s="1" t="n">
        <v>204140</v>
      </c>
      <c r="R802" s="1" t="n">
        <v>204140</v>
      </c>
      <c r="S802" s="1" t="n">
        <v>242237</v>
      </c>
      <c r="T802" s="1" t="s">
        <v>69</v>
      </c>
      <c r="U802" s="1" t="s">
        <v>4008</v>
      </c>
      <c r="V802" s="1" t="s">
        <v>4009</v>
      </c>
      <c r="W802" s="1" t="s">
        <v>4010</v>
      </c>
      <c r="X802" s="1" t="s">
        <v>4009</v>
      </c>
      <c r="Y802" s="1"/>
      <c r="Z802" s="1" t="n">
        <v>3</v>
      </c>
      <c r="AA802" s="1" t="s">
        <v>65</v>
      </c>
      <c r="AB802" s="1" t="s">
        <v>4011</v>
      </c>
      <c r="AC802" s="2" t="s">
        <v>66</v>
      </c>
      <c r="AD802" s="2" t="s">
        <v>67</v>
      </c>
    </row>
    <row r="803" customFormat="false" ht="12.75" hidden="false" customHeight="false" outlineLevel="0" collapsed="false">
      <c r="A803" s="3" t="s">
        <v>4012</v>
      </c>
      <c r="B803" s="1" t="s">
        <v>4013</v>
      </c>
      <c r="C803" s="4" t="n">
        <f aca="false">IF(OR(T803="SSES",T803="VAR"),-COUNTIF(P$2:P$6715,R803)+1,IF(T803="ES",1,IF(OR(T803="CL",T803="OR",T803="SBOR",T803="SPFM",T803="FM",T803="SBFM",T803="FO",T803="GN",T803="SSGN"),0)))</f>
        <v>1</v>
      </c>
      <c r="D803" s="1" t="n">
        <v>802</v>
      </c>
      <c r="E803" s="1" t="s">
        <v>52</v>
      </c>
      <c r="F803" s="1" t="s">
        <v>53</v>
      </c>
      <c r="G803" s="1" t="s">
        <v>2727</v>
      </c>
      <c r="H803" s="1" t="s">
        <v>2780</v>
      </c>
      <c r="I803" s="1" t="s">
        <v>3871</v>
      </c>
      <c r="J803" s="1" t="s">
        <v>4006</v>
      </c>
      <c r="K803" s="1" t="s">
        <v>4014</v>
      </c>
      <c r="L803" s="1" t="s">
        <v>58</v>
      </c>
      <c r="M803" s="1" t="s">
        <v>2731</v>
      </c>
      <c r="N803" s="1" t="s">
        <v>2783</v>
      </c>
      <c r="O803" s="1" t="s">
        <v>2731</v>
      </c>
      <c r="P803" s="1" t="n">
        <v>242208</v>
      </c>
      <c r="Q803" s="1" t="n">
        <v>194229</v>
      </c>
      <c r="R803" s="1" t="n">
        <v>794193</v>
      </c>
      <c r="S803" s="1" t="n">
        <v>242208</v>
      </c>
      <c r="T803" s="1" t="s">
        <v>69</v>
      </c>
      <c r="U803" s="1" t="s">
        <v>198</v>
      </c>
      <c r="V803" s="1" t="s">
        <v>4015</v>
      </c>
      <c r="W803" s="1" t="s">
        <v>4016</v>
      </c>
      <c r="X803" s="1" t="s">
        <v>4015</v>
      </c>
      <c r="Y803" s="1"/>
      <c r="Z803" s="1" t="n">
        <v>3</v>
      </c>
      <c r="AA803" s="1" t="s">
        <v>65</v>
      </c>
      <c r="AB803" s="1" t="s">
        <v>4017</v>
      </c>
      <c r="AC803" s="2" t="s">
        <v>66</v>
      </c>
      <c r="AD803" s="2" t="s">
        <v>67</v>
      </c>
    </row>
    <row r="804" customFormat="false" ht="12.75" hidden="false" customHeight="false" outlineLevel="0" collapsed="false">
      <c r="A804" s="3" t="s">
        <v>4018</v>
      </c>
      <c r="B804" s="1"/>
      <c r="C804" s="4" t="n">
        <f aca="false">IF(OR(T804="SSES",T804="VAR"),-COUNTIF(P$2:P$6715,R804)+1,IF(T804="ES",1,IF(OR(T804="CL",T804="OR",T804="SBOR",T804="SPFM",T804="FM",T804="SBFM",T804="FO",T804="GN",T804="SSGN"),0)))</f>
        <v>1</v>
      </c>
      <c r="D804" s="1" t="n">
        <v>803</v>
      </c>
      <c r="E804" s="1" t="s">
        <v>52</v>
      </c>
      <c r="F804" s="1" t="s">
        <v>53</v>
      </c>
      <c r="G804" s="1" t="s">
        <v>2727</v>
      </c>
      <c r="H804" s="1" t="s">
        <v>2780</v>
      </c>
      <c r="I804" s="1" t="s">
        <v>3871</v>
      </c>
      <c r="J804" s="1" t="s">
        <v>4019</v>
      </c>
      <c r="K804" s="1" t="s">
        <v>4020</v>
      </c>
      <c r="L804" s="1" t="s">
        <v>58</v>
      </c>
      <c r="M804" s="1" t="s">
        <v>2731</v>
      </c>
      <c r="N804" s="1" t="s">
        <v>2783</v>
      </c>
      <c r="O804" s="1" t="s">
        <v>2731</v>
      </c>
      <c r="P804" s="1" t="n">
        <v>14508</v>
      </c>
      <c r="Q804" s="1" t="n">
        <v>194418</v>
      </c>
      <c r="R804" s="1" t="n">
        <v>794202</v>
      </c>
      <c r="S804" s="1" t="n">
        <v>14508</v>
      </c>
      <c r="T804" s="1" t="s">
        <v>69</v>
      </c>
      <c r="U804" s="1" t="s">
        <v>1009</v>
      </c>
      <c r="V804" s="1" t="s">
        <v>4021</v>
      </c>
      <c r="W804" s="1" t="s">
        <v>4022</v>
      </c>
      <c r="X804" s="1" t="s">
        <v>4021</v>
      </c>
      <c r="Y804" s="1"/>
      <c r="Z804" s="1" t="n">
        <v>3</v>
      </c>
      <c r="AA804" s="1" t="s">
        <v>65</v>
      </c>
      <c r="AB804" s="1" t="s">
        <v>4023</v>
      </c>
      <c r="AC804" s="2" t="s">
        <v>66</v>
      </c>
      <c r="AD804" s="2" t="s">
        <v>67</v>
      </c>
    </row>
    <row r="805" customFormat="false" ht="12.75" hidden="false" customHeight="false" outlineLevel="0" collapsed="false">
      <c r="A805" s="3" t="s">
        <v>4024</v>
      </c>
      <c r="B805" s="1" t="s">
        <v>4025</v>
      </c>
      <c r="C805" s="4" t="n">
        <f aca="false">IF(OR(T805="SSES",T805="VAR"),-COUNTIF(P$2:P$6715,R805)+1,IF(T805="ES",1,IF(OR(T805="CL",T805="OR",T805="SBOR",T805="SPFM",T805="FM",T805="SBFM",T805="FO",T805="GN",T805="SSGN"),0)))</f>
        <v>1</v>
      </c>
      <c r="D805" s="1" t="n">
        <v>804</v>
      </c>
      <c r="E805" s="1" t="s">
        <v>52</v>
      </c>
      <c r="F805" s="1" t="s">
        <v>53</v>
      </c>
      <c r="G805" s="1" t="s">
        <v>2727</v>
      </c>
      <c r="H805" s="1" t="s">
        <v>2780</v>
      </c>
      <c r="I805" s="1" t="s">
        <v>3871</v>
      </c>
      <c r="J805" s="1" t="s">
        <v>4026</v>
      </c>
      <c r="K805" s="1" t="s">
        <v>4027</v>
      </c>
      <c r="L805" s="1" t="s">
        <v>58</v>
      </c>
      <c r="M805" s="1" t="s">
        <v>2731</v>
      </c>
      <c r="N805" s="1" t="s">
        <v>2783</v>
      </c>
      <c r="O805" s="1" t="s">
        <v>2731</v>
      </c>
      <c r="P805" s="1" t="n">
        <v>14386</v>
      </c>
      <c r="Q805" s="1" t="n">
        <v>194194</v>
      </c>
      <c r="R805" s="1" t="n">
        <v>796573</v>
      </c>
      <c r="S805" s="1" t="n">
        <v>14386</v>
      </c>
      <c r="T805" s="1" t="s">
        <v>69</v>
      </c>
      <c r="U805" s="1" t="s">
        <v>3141</v>
      </c>
      <c r="V805" s="1" t="s">
        <v>4028</v>
      </c>
      <c r="W805" s="1" t="s">
        <v>4029</v>
      </c>
      <c r="X805" s="1" t="s">
        <v>4028</v>
      </c>
      <c r="Y805" s="1"/>
      <c r="Z805" s="1" t="n">
        <v>3</v>
      </c>
      <c r="AA805" s="1" t="s">
        <v>65</v>
      </c>
      <c r="AB805" s="1" t="s">
        <v>4030</v>
      </c>
      <c r="AC805" s="2" t="s">
        <v>66</v>
      </c>
      <c r="AD805" s="2" t="s">
        <v>67</v>
      </c>
    </row>
    <row r="806" customFormat="false" ht="12.75" hidden="false" customHeight="false" outlineLevel="0" collapsed="false">
      <c r="A806" s="3" t="s">
        <v>4031</v>
      </c>
      <c r="B806" s="1"/>
      <c r="C806" s="4" t="n">
        <f aca="false">IF(OR(T806="SSES",T806="VAR"),-COUNTIF(P$2:P$6715,R806)+1,IF(T806="ES",1,IF(OR(T806="CL",T806="OR",T806="SBOR",T806="SPFM",T806="FM",T806="SBFM",T806="FO",T806="GN",T806="SSGN"),0)))</f>
        <v>1</v>
      </c>
      <c r="D806" s="1" t="n">
        <v>805</v>
      </c>
      <c r="E806" s="1" t="s">
        <v>52</v>
      </c>
      <c r="F806" s="1" t="s">
        <v>53</v>
      </c>
      <c r="G806" s="1" t="s">
        <v>2727</v>
      </c>
      <c r="H806" s="1" t="s">
        <v>2780</v>
      </c>
      <c r="I806" s="1" t="s">
        <v>3871</v>
      </c>
      <c r="J806" s="1" t="s">
        <v>4026</v>
      </c>
      <c r="K806" s="1" t="s">
        <v>4032</v>
      </c>
      <c r="L806" s="1" t="s">
        <v>58</v>
      </c>
      <c r="M806" s="1" t="s">
        <v>2731</v>
      </c>
      <c r="N806" s="1" t="s">
        <v>2783</v>
      </c>
      <c r="O806" s="1" t="s">
        <v>2731</v>
      </c>
      <c r="P806" s="1" t="n">
        <v>14450</v>
      </c>
      <c r="Q806" s="1" t="n">
        <v>189141</v>
      </c>
      <c r="R806" s="1" t="n">
        <v>796577</v>
      </c>
      <c r="S806" s="1" t="n">
        <v>14450</v>
      </c>
      <c r="T806" s="1" t="s">
        <v>69</v>
      </c>
      <c r="U806" s="1" t="s">
        <v>4033</v>
      </c>
      <c r="V806" s="1" t="s">
        <v>4034</v>
      </c>
      <c r="W806" s="1" t="s">
        <v>4035</v>
      </c>
      <c r="X806" s="1" t="s">
        <v>4034</v>
      </c>
      <c r="Y806" s="1"/>
      <c r="Z806" s="1" t="n">
        <v>3</v>
      </c>
      <c r="AA806" s="1" t="s">
        <v>65</v>
      </c>
      <c r="AB806" s="1" t="s">
        <v>4036</v>
      </c>
      <c r="AC806" s="2" t="s">
        <v>66</v>
      </c>
      <c r="AD806" s="2" t="s">
        <v>67</v>
      </c>
    </row>
    <row r="807" customFormat="false" ht="12.75" hidden="false" customHeight="false" outlineLevel="0" collapsed="false">
      <c r="A807" s="3" t="s">
        <v>4037</v>
      </c>
      <c r="B807" s="1" t="s">
        <v>4038</v>
      </c>
      <c r="C807" s="4" t="n">
        <f aca="false">IF(OR(T807="SSES",T807="VAR"),-COUNTIF(P$2:P$6715,R807)+1,IF(T807="ES",1,IF(OR(T807="CL",T807="OR",T807="SBOR",T807="SPFM",T807="FM",T807="SBFM",T807="FO",T807="GN",T807="SSGN"),0)))</f>
        <v>1</v>
      </c>
      <c r="D807" s="1" t="n">
        <v>806</v>
      </c>
      <c r="E807" s="1" t="s">
        <v>52</v>
      </c>
      <c r="F807" s="1" t="s">
        <v>53</v>
      </c>
      <c r="G807" s="1" t="s">
        <v>2727</v>
      </c>
      <c r="H807" s="1" t="s">
        <v>2780</v>
      </c>
      <c r="I807" s="1" t="s">
        <v>3871</v>
      </c>
      <c r="J807" s="1" t="s">
        <v>4039</v>
      </c>
      <c r="K807" s="1" t="s">
        <v>4040</v>
      </c>
      <c r="L807" s="1" t="s">
        <v>58</v>
      </c>
      <c r="M807" s="1" t="s">
        <v>2731</v>
      </c>
      <c r="N807" s="1" t="s">
        <v>2783</v>
      </c>
      <c r="O807" s="1" t="s">
        <v>2731</v>
      </c>
      <c r="P807" s="1" t="n">
        <v>242239</v>
      </c>
      <c r="Q807" s="1" t="n">
        <v>196400</v>
      </c>
      <c r="R807" s="1" t="n">
        <v>196400</v>
      </c>
      <c r="S807" s="1" t="n">
        <v>242239</v>
      </c>
      <c r="T807" s="1" t="s">
        <v>69</v>
      </c>
      <c r="U807" s="1" t="s">
        <v>2804</v>
      </c>
      <c r="V807" s="1" t="s">
        <v>4041</v>
      </c>
      <c r="W807" s="1" t="s">
        <v>4042</v>
      </c>
      <c r="X807" s="1" t="s">
        <v>4041</v>
      </c>
      <c r="Y807" s="1" t="s">
        <v>4043</v>
      </c>
      <c r="Z807" s="1" t="n">
        <v>3</v>
      </c>
      <c r="AA807" s="1" t="s">
        <v>65</v>
      </c>
      <c r="AB807" s="1" t="s">
        <v>4044</v>
      </c>
      <c r="AC807" s="2" t="s">
        <v>66</v>
      </c>
      <c r="AD807" s="2" t="s">
        <v>67</v>
      </c>
    </row>
    <row r="808" customFormat="false" ht="12.75" hidden="false" customHeight="false" outlineLevel="0" collapsed="false">
      <c r="A808" s="3" t="s">
        <v>4045</v>
      </c>
      <c r="B808" s="1"/>
      <c r="C808" s="4" t="n">
        <f aca="false">IF(OR(T808="SSES",T808="VAR"),-COUNTIF(P$2:P$6715,R808)+1,IF(T808="ES",1,IF(OR(T808="CL",T808="OR",T808="SBOR",T808="SPFM",T808="FM",T808="SBFM",T808="FO",T808="GN",T808="SSGN"),0)))</f>
        <v>1</v>
      </c>
      <c r="D808" s="1" t="n">
        <v>807</v>
      </c>
      <c r="E808" s="1" t="s">
        <v>52</v>
      </c>
      <c r="F808" s="1" t="s">
        <v>53</v>
      </c>
      <c r="G808" s="1" t="s">
        <v>2727</v>
      </c>
      <c r="H808" s="1" t="s">
        <v>2780</v>
      </c>
      <c r="I808" s="1" t="s">
        <v>3871</v>
      </c>
      <c r="J808" s="1" t="s">
        <v>4046</v>
      </c>
      <c r="K808" s="1" t="s">
        <v>4047</v>
      </c>
      <c r="L808" s="1" t="s">
        <v>58</v>
      </c>
      <c r="M808" s="1" t="s">
        <v>2731</v>
      </c>
      <c r="N808" s="1" t="s">
        <v>2783</v>
      </c>
      <c r="O808" s="1" t="s">
        <v>2731</v>
      </c>
      <c r="P808" s="1" t="n">
        <v>252802</v>
      </c>
      <c r="Q808" s="1" t="n">
        <v>242275</v>
      </c>
      <c r="R808" s="1" t="n">
        <v>242275</v>
      </c>
      <c r="S808" s="1" t="n">
        <v>252802</v>
      </c>
      <c r="T808" s="1" t="s">
        <v>1467</v>
      </c>
      <c r="U808" s="1" t="s">
        <v>2804</v>
      </c>
      <c r="V808" s="1" t="s">
        <v>4048</v>
      </c>
      <c r="W808" s="1" t="s">
        <v>4049</v>
      </c>
      <c r="X808" s="1" t="s">
        <v>4048</v>
      </c>
      <c r="Y808" s="1"/>
      <c r="Z808" s="1" t="n">
        <v>3</v>
      </c>
      <c r="AA808" s="1" t="s">
        <v>65</v>
      </c>
      <c r="AB808" s="1" t="s">
        <v>4050</v>
      </c>
      <c r="AC808" s="2" t="s">
        <v>66</v>
      </c>
      <c r="AD808" s="2" t="s">
        <v>67</v>
      </c>
    </row>
    <row r="809" customFormat="false" ht="12.75" hidden="false" customHeight="false" outlineLevel="0" collapsed="false">
      <c r="A809" s="3" t="s">
        <v>4051</v>
      </c>
      <c r="B809" s="1"/>
      <c r="C809" s="4" t="n">
        <f aca="false">IF(OR(T809="SSES",T809="VAR"),-COUNTIF(P$2:P$6715,R809)+1,IF(T809="ES",1,IF(OR(T809="CL",T809="OR",T809="SBOR",T809="SPFM",T809="FM",T809="SBFM",T809="FO",T809="GN",T809="SSGN"),0)))</f>
        <v>1</v>
      </c>
      <c r="D809" s="1" t="n">
        <v>808</v>
      </c>
      <c r="E809" s="1" t="s">
        <v>52</v>
      </c>
      <c r="F809" s="1" t="s">
        <v>53</v>
      </c>
      <c r="G809" s="1" t="s">
        <v>2727</v>
      </c>
      <c r="H809" s="1" t="s">
        <v>2780</v>
      </c>
      <c r="I809" s="1" t="s">
        <v>3871</v>
      </c>
      <c r="J809" s="1" t="s">
        <v>4046</v>
      </c>
      <c r="K809" s="1" t="s">
        <v>4047</v>
      </c>
      <c r="L809" s="1" t="s">
        <v>58</v>
      </c>
      <c r="M809" s="1" t="s">
        <v>2731</v>
      </c>
      <c r="N809" s="1" t="s">
        <v>2783</v>
      </c>
      <c r="O809" s="1" t="s">
        <v>2731</v>
      </c>
      <c r="P809" s="1" t="n">
        <v>242344</v>
      </c>
      <c r="Q809" s="1" t="n">
        <v>204071</v>
      </c>
      <c r="R809" s="1" t="n">
        <v>204071</v>
      </c>
      <c r="S809" s="1" t="n">
        <v>242344</v>
      </c>
      <c r="T809" s="1" t="s">
        <v>69</v>
      </c>
      <c r="U809" s="1" t="s">
        <v>4052</v>
      </c>
      <c r="V809" s="1" t="s">
        <v>4053</v>
      </c>
      <c r="W809" s="1" t="s">
        <v>4054</v>
      </c>
      <c r="X809" s="1" t="s">
        <v>4053</v>
      </c>
      <c r="Y809" s="1"/>
      <c r="Z809" s="1" t="n">
        <v>3</v>
      </c>
      <c r="AA809" s="1" t="s">
        <v>65</v>
      </c>
      <c r="AB809" s="1" t="s">
        <v>4055</v>
      </c>
      <c r="AC809" s="2" t="s">
        <v>66</v>
      </c>
      <c r="AD809" s="2" t="s">
        <v>67</v>
      </c>
    </row>
    <row r="810" customFormat="false" ht="12.75" hidden="false" customHeight="false" outlineLevel="0" collapsed="false">
      <c r="A810" s="3" t="s">
        <v>4056</v>
      </c>
      <c r="B810" s="1"/>
      <c r="C810" s="4" t="n">
        <f aca="false">IF(OR(T810="SSES",T810="VAR"),-COUNTIF(P$2:P$6715,R810)+1,IF(T810="ES",1,IF(OR(T810="CL",T810="OR",T810="SBOR",T810="SPFM",T810="FM",T810="SBFM",T810="FO",T810="GN",T810="SSGN"),0)))</f>
        <v>1</v>
      </c>
      <c r="D810" s="1" t="n">
        <v>809</v>
      </c>
      <c r="E810" s="1" t="s">
        <v>52</v>
      </c>
      <c r="F810" s="1" t="s">
        <v>53</v>
      </c>
      <c r="G810" s="1" t="s">
        <v>2727</v>
      </c>
      <c r="H810" s="1" t="s">
        <v>2780</v>
      </c>
      <c r="I810" s="1" t="s">
        <v>3871</v>
      </c>
      <c r="J810" s="1" t="s">
        <v>4046</v>
      </c>
      <c r="K810" s="1" t="s">
        <v>4057</v>
      </c>
      <c r="L810" s="1" t="s">
        <v>58</v>
      </c>
      <c r="M810" s="1" t="s">
        <v>2731</v>
      </c>
      <c r="N810" s="1" t="s">
        <v>2783</v>
      </c>
      <c r="O810" s="1" t="s">
        <v>2731</v>
      </c>
      <c r="P810" s="1" t="n">
        <v>12942</v>
      </c>
      <c r="Q810" s="1" t="n">
        <v>189174</v>
      </c>
      <c r="R810" s="1" t="n">
        <v>189174</v>
      </c>
      <c r="S810" s="1" t="n">
        <v>12942</v>
      </c>
      <c r="T810" s="1" t="s">
        <v>69</v>
      </c>
      <c r="U810" s="1" t="s">
        <v>2804</v>
      </c>
      <c r="V810" s="1" t="s">
        <v>4058</v>
      </c>
      <c r="W810" s="1" t="s">
        <v>4059</v>
      </c>
      <c r="X810" s="1" t="s">
        <v>4058</v>
      </c>
      <c r="Y810" s="1"/>
      <c r="Z810" s="1" t="n">
        <v>3</v>
      </c>
      <c r="AA810" s="1" t="s">
        <v>65</v>
      </c>
      <c r="AB810" s="1" t="s">
        <v>4060</v>
      </c>
      <c r="AC810" s="2" t="s">
        <v>66</v>
      </c>
      <c r="AD810" s="2" t="s">
        <v>67</v>
      </c>
    </row>
    <row r="811" customFormat="false" ht="12.75" hidden="false" customHeight="false" outlineLevel="0" collapsed="false">
      <c r="A811" s="3" t="s">
        <v>4061</v>
      </c>
      <c r="B811" s="1"/>
      <c r="C811" s="4" t="n">
        <f aca="false">IF(OR(T811="SSES",T811="VAR"),-COUNTIF(P$2:P$6715,R811)+1,IF(T811="ES",1,IF(OR(T811="CL",T811="OR",T811="SBOR",T811="SPFM",T811="FM",T811="SBFM",T811="FO",T811="GN",T811="SSGN"),0)))</f>
        <v>1</v>
      </c>
      <c r="D811" s="1" t="n">
        <v>810</v>
      </c>
      <c r="E811" s="1" t="s">
        <v>52</v>
      </c>
      <c r="F811" s="1" t="s">
        <v>53</v>
      </c>
      <c r="G811" s="1" t="s">
        <v>2727</v>
      </c>
      <c r="H811" s="1" t="s">
        <v>2780</v>
      </c>
      <c r="I811" s="1" t="s">
        <v>3871</v>
      </c>
      <c r="J811" s="1" t="s">
        <v>4046</v>
      </c>
      <c r="K811" s="1" t="s">
        <v>4057</v>
      </c>
      <c r="L811" s="1" t="s">
        <v>58</v>
      </c>
      <c r="M811" s="1" t="s">
        <v>2731</v>
      </c>
      <c r="N811" s="1" t="s">
        <v>2783</v>
      </c>
      <c r="O811" s="1" t="s">
        <v>2731</v>
      </c>
      <c r="P811" s="1" t="n">
        <v>242364</v>
      </c>
      <c r="Q811" s="1" t="n">
        <v>204206</v>
      </c>
      <c r="R811" s="1" t="n">
        <v>204206</v>
      </c>
      <c r="S811" s="1" t="n">
        <v>242364</v>
      </c>
      <c r="T811" s="1" t="s">
        <v>69</v>
      </c>
      <c r="U811" s="1" t="s">
        <v>2889</v>
      </c>
      <c r="V811" s="1" t="s">
        <v>4062</v>
      </c>
      <c r="W811" s="1" t="s">
        <v>4063</v>
      </c>
      <c r="X811" s="1" t="s">
        <v>4062</v>
      </c>
      <c r="Y811" s="1"/>
      <c r="Z811" s="1" t="n">
        <v>3</v>
      </c>
      <c r="AA811" s="1" t="s">
        <v>65</v>
      </c>
      <c r="AB811" s="1" t="s">
        <v>4064</v>
      </c>
      <c r="AC811" s="2" t="s">
        <v>66</v>
      </c>
      <c r="AD811" s="2" t="s">
        <v>67</v>
      </c>
    </row>
    <row r="812" customFormat="false" ht="12.75" hidden="false" customHeight="false" outlineLevel="0" collapsed="false">
      <c r="A812" s="3" t="s">
        <v>4065</v>
      </c>
      <c r="B812" s="1"/>
      <c r="C812" s="4" t="n">
        <f aca="false">IF(OR(T812="SSES",T812="VAR"),-COUNTIF(P$2:P$6715,R812)+1,IF(T812="ES",1,IF(OR(T812="CL",T812="OR",T812="SBOR",T812="SPFM",T812="FM",T812="SBFM",T812="FO",T812="GN",T812="SSGN"),0)))</f>
        <v>1</v>
      </c>
      <c r="D812" s="1" t="n">
        <v>811</v>
      </c>
      <c r="E812" s="1" t="s">
        <v>52</v>
      </c>
      <c r="F812" s="1" t="s">
        <v>53</v>
      </c>
      <c r="G812" s="1" t="s">
        <v>2727</v>
      </c>
      <c r="H812" s="1" t="s">
        <v>2780</v>
      </c>
      <c r="I812" s="1" t="s">
        <v>3871</v>
      </c>
      <c r="J812" s="1" t="s">
        <v>4046</v>
      </c>
      <c r="K812" s="1" t="s">
        <v>4057</v>
      </c>
      <c r="L812" s="1" t="s">
        <v>58</v>
      </c>
      <c r="M812" s="1" t="s">
        <v>2731</v>
      </c>
      <c r="N812" s="1" t="s">
        <v>2783</v>
      </c>
      <c r="O812" s="1" t="s">
        <v>2731</v>
      </c>
      <c r="P812" s="1" t="n">
        <v>242362</v>
      </c>
      <c r="Q812" s="1" t="n">
        <v>199085</v>
      </c>
      <c r="R812" s="1" t="n">
        <v>199085</v>
      </c>
      <c r="S812" s="1" t="n">
        <v>242362</v>
      </c>
      <c r="T812" s="1" t="s">
        <v>69</v>
      </c>
      <c r="U812" s="1" t="s">
        <v>2889</v>
      </c>
      <c r="V812" s="1" t="s">
        <v>4066</v>
      </c>
      <c r="W812" s="1" t="s">
        <v>4067</v>
      </c>
      <c r="X812" s="1" t="s">
        <v>4066</v>
      </c>
      <c r="Y812" s="1"/>
      <c r="Z812" s="1" t="n">
        <v>3</v>
      </c>
      <c r="AA812" s="1" t="s">
        <v>65</v>
      </c>
      <c r="AB812" s="1" t="s">
        <v>4068</v>
      </c>
      <c r="AC812" s="2" t="s">
        <v>66</v>
      </c>
      <c r="AD812" s="2" t="s">
        <v>67</v>
      </c>
    </row>
    <row r="813" customFormat="false" ht="12.75" hidden="false" customHeight="false" outlineLevel="0" collapsed="false">
      <c r="A813" s="3" t="s">
        <v>4069</v>
      </c>
      <c r="B813" s="1"/>
      <c r="C813" s="4" t="n">
        <f aca="false">IF(OR(T813="SSES",T813="VAR"),-COUNTIF(P$2:P$6715,R813)+1,IF(T813="ES",1,IF(OR(T813="CL",T813="OR",T813="SBOR",T813="SPFM",T813="FM",T813="SBFM",T813="FO",T813="GN",T813="SSGN"),0)))</f>
        <v>1</v>
      </c>
      <c r="D813" s="1" t="n">
        <v>812</v>
      </c>
      <c r="E813" s="1" t="s">
        <v>52</v>
      </c>
      <c r="F813" s="1" t="s">
        <v>53</v>
      </c>
      <c r="G813" s="1" t="s">
        <v>2727</v>
      </c>
      <c r="H813" s="1" t="s">
        <v>2780</v>
      </c>
      <c r="I813" s="1" t="s">
        <v>3871</v>
      </c>
      <c r="J813" s="1" t="s">
        <v>4046</v>
      </c>
      <c r="K813" s="1" t="s">
        <v>4057</v>
      </c>
      <c r="L813" s="1" t="s">
        <v>58</v>
      </c>
      <c r="M813" s="1" t="s">
        <v>2731</v>
      </c>
      <c r="N813" s="1" t="s">
        <v>2783</v>
      </c>
      <c r="O813" s="1" t="s">
        <v>2731</v>
      </c>
      <c r="P813" s="1" t="n">
        <v>242359</v>
      </c>
      <c r="Q813" s="1" t="n">
        <v>204210</v>
      </c>
      <c r="R813" s="1" t="n">
        <v>204210</v>
      </c>
      <c r="S813" s="1" t="n">
        <v>242359</v>
      </c>
      <c r="T813" s="1" t="s">
        <v>69</v>
      </c>
      <c r="U813" s="1" t="s">
        <v>4070</v>
      </c>
      <c r="V813" s="1" t="s">
        <v>4071</v>
      </c>
      <c r="W813" s="1" t="s">
        <v>4072</v>
      </c>
      <c r="X813" s="1" t="s">
        <v>4071</v>
      </c>
      <c r="Y813" s="1"/>
      <c r="Z813" s="1" t="n">
        <v>3</v>
      </c>
      <c r="AA813" s="1" t="s">
        <v>173</v>
      </c>
      <c r="AB813" s="1" t="s">
        <v>4073</v>
      </c>
      <c r="AC813" s="2" t="s">
        <v>66</v>
      </c>
      <c r="AD813" s="2" t="s">
        <v>67</v>
      </c>
    </row>
    <row r="814" customFormat="false" ht="12.75" hidden="false" customHeight="false" outlineLevel="0" collapsed="false">
      <c r="A814" s="3" t="s">
        <v>4074</v>
      </c>
      <c r="B814" s="1"/>
      <c r="C814" s="4" t="n">
        <f aca="false">IF(OR(T814="SSES",T814="VAR"),-COUNTIF(P$2:P$6715,R814)+1,IF(T814="ES",1,IF(OR(T814="CL",T814="OR",T814="SBOR",T814="SPFM",T814="FM",T814="SBFM",T814="FO",T814="GN",T814="SSGN"),0)))</f>
        <v>1</v>
      </c>
      <c r="D814" s="1" t="n">
        <v>813</v>
      </c>
      <c r="E814" s="1" t="s">
        <v>52</v>
      </c>
      <c r="F814" s="1" t="s">
        <v>53</v>
      </c>
      <c r="G814" s="1" t="s">
        <v>2727</v>
      </c>
      <c r="H814" s="1" t="s">
        <v>2780</v>
      </c>
      <c r="I814" s="1" t="s">
        <v>3871</v>
      </c>
      <c r="J814" s="1" t="s">
        <v>4046</v>
      </c>
      <c r="K814" s="1" t="s">
        <v>4075</v>
      </c>
      <c r="L814" s="1" t="s">
        <v>58</v>
      </c>
      <c r="M814" s="1" t="s">
        <v>2731</v>
      </c>
      <c r="N814" s="1" t="s">
        <v>2783</v>
      </c>
      <c r="O814" s="1" t="s">
        <v>2731</v>
      </c>
      <c r="P814" s="1" t="n">
        <v>242368</v>
      </c>
      <c r="Q814" s="1" t="n">
        <v>204048</v>
      </c>
      <c r="R814" s="1" t="n">
        <v>204048</v>
      </c>
      <c r="S814" s="1" t="n">
        <v>242368</v>
      </c>
      <c r="T814" s="1" t="s">
        <v>69</v>
      </c>
      <c r="U814" s="1" t="s">
        <v>2804</v>
      </c>
      <c r="V814" s="1" t="s">
        <v>4076</v>
      </c>
      <c r="W814" s="1" t="s">
        <v>4077</v>
      </c>
      <c r="X814" s="1" t="s">
        <v>4076</v>
      </c>
      <c r="Y814" s="1"/>
      <c r="Z814" s="1" t="n">
        <v>3</v>
      </c>
      <c r="AA814" s="1" t="s">
        <v>65</v>
      </c>
      <c r="AB814" s="1" t="s">
        <v>4078</v>
      </c>
      <c r="AC814" s="2" t="s">
        <v>66</v>
      </c>
      <c r="AD814" s="2" t="s">
        <v>67</v>
      </c>
    </row>
    <row r="815" customFormat="false" ht="12.75" hidden="false" customHeight="false" outlineLevel="0" collapsed="false">
      <c r="A815" s="3" t="s">
        <v>4079</v>
      </c>
      <c r="B815" s="1" t="s">
        <v>4080</v>
      </c>
      <c r="C815" s="4" t="n">
        <f aca="false">IF(OR(T815="SSES",T815="VAR"),-COUNTIF(P$2:P$6715,R815)+1,IF(T815="ES",1,IF(OR(T815="CL",T815="OR",T815="SBOR",T815="SPFM",T815="FM",T815="SBFM",T815="FO",T815="GN",T815="SSGN"),0)))</f>
        <v>1</v>
      </c>
      <c r="D815" s="1" t="n">
        <v>814</v>
      </c>
      <c r="E815" s="1" t="s">
        <v>52</v>
      </c>
      <c r="F815" s="1" t="s">
        <v>53</v>
      </c>
      <c r="G815" s="1" t="s">
        <v>2727</v>
      </c>
      <c r="H815" s="1" t="s">
        <v>2780</v>
      </c>
      <c r="I815" s="1" t="s">
        <v>4081</v>
      </c>
      <c r="J815" s="1" t="s">
        <v>4082</v>
      </c>
      <c r="K815" s="1" t="s">
        <v>4083</v>
      </c>
      <c r="L815" s="1" t="s">
        <v>58</v>
      </c>
      <c r="M815" s="1" t="s">
        <v>2731</v>
      </c>
      <c r="N815" s="1" t="s">
        <v>2783</v>
      </c>
      <c r="O815" s="1" t="s">
        <v>2731</v>
      </c>
      <c r="P815" s="1" t="n">
        <v>11216</v>
      </c>
      <c r="Q815" s="1" t="n">
        <v>189630</v>
      </c>
      <c r="R815" s="1" t="n">
        <v>796417</v>
      </c>
      <c r="S815" s="1" t="n">
        <v>11216</v>
      </c>
      <c r="T815" s="1" t="s">
        <v>69</v>
      </c>
      <c r="U815" s="1" t="s">
        <v>1009</v>
      </c>
      <c r="V815" s="1" t="s">
        <v>4084</v>
      </c>
      <c r="W815" s="1" t="s">
        <v>4085</v>
      </c>
      <c r="X815" s="1" t="s">
        <v>4084</v>
      </c>
      <c r="Y815" s="1" t="s">
        <v>4086</v>
      </c>
      <c r="Z815" s="1" t="n">
        <v>3</v>
      </c>
      <c r="AA815" s="1" t="s">
        <v>65</v>
      </c>
      <c r="AB815" s="1" t="s">
        <v>4087</v>
      </c>
      <c r="AC815" s="2" t="s">
        <v>66</v>
      </c>
      <c r="AD815" s="2" t="s">
        <v>67</v>
      </c>
    </row>
    <row r="816" customFormat="false" ht="12.75" hidden="false" customHeight="false" outlineLevel="0" collapsed="false">
      <c r="A816" s="3" t="s">
        <v>4088</v>
      </c>
      <c r="B816" s="1"/>
      <c r="C816" s="4" t="n">
        <f aca="false">IF(OR(T816="SSES",T816="VAR"),-COUNTIF(P$2:P$6715,R816)+1,IF(T816="ES",1,IF(OR(T816="CL",T816="OR",T816="SBOR",T816="SPFM",T816="FM",T816="SBFM",T816="FO",T816="GN",T816="SSGN"),0)))</f>
        <v>1</v>
      </c>
      <c r="D816" s="1" t="n">
        <v>815</v>
      </c>
      <c r="E816" s="1" t="s">
        <v>52</v>
      </c>
      <c r="F816" s="1" t="s">
        <v>53</v>
      </c>
      <c r="G816" s="1" t="s">
        <v>2727</v>
      </c>
      <c r="H816" s="1" t="s">
        <v>2780</v>
      </c>
      <c r="I816" s="1" t="s">
        <v>4081</v>
      </c>
      <c r="J816" s="1" t="s">
        <v>4082</v>
      </c>
      <c r="K816" s="1" t="s">
        <v>4083</v>
      </c>
      <c r="L816" s="1" t="s">
        <v>58</v>
      </c>
      <c r="M816" s="1" t="s">
        <v>2731</v>
      </c>
      <c r="N816" s="1" t="s">
        <v>2783</v>
      </c>
      <c r="O816" s="1" t="s">
        <v>2731</v>
      </c>
      <c r="P816" s="1" t="n">
        <v>223302</v>
      </c>
      <c r="Q816" s="1" t="n">
        <v>189630</v>
      </c>
      <c r="R816" s="1" t="n">
        <v>796417</v>
      </c>
      <c r="S816" s="1" t="n">
        <v>223302</v>
      </c>
      <c r="T816" s="1" t="s">
        <v>69</v>
      </c>
      <c r="U816" s="1" t="s">
        <v>4089</v>
      </c>
      <c r="V816" s="1" t="s">
        <v>4090</v>
      </c>
      <c r="W816" s="1" t="s">
        <v>4091</v>
      </c>
      <c r="X816" s="1" t="s">
        <v>4090</v>
      </c>
      <c r="Y816" s="1" t="s">
        <v>4092</v>
      </c>
      <c r="Z816" s="1" t="n">
        <v>3</v>
      </c>
      <c r="AA816" s="1" t="s">
        <v>65</v>
      </c>
      <c r="AB816" s="1" t="s">
        <v>4093</v>
      </c>
      <c r="AC816" s="2" t="s">
        <v>66</v>
      </c>
      <c r="AD816" s="2" t="s">
        <v>67</v>
      </c>
    </row>
    <row r="817" customFormat="false" ht="12.75" hidden="false" customHeight="false" outlineLevel="0" collapsed="false">
      <c r="A817" s="3" t="s">
        <v>4094</v>
      </c>
      <c r="B817" s="1"/>
      <c r="C817" s="4" t="n">
        <f aca="false">IF(OR(T817="SSES",T817="VAR"),-COUNTIF(P$2:P$6715,R817)+1,IF(T817="ES",1,IF(OR(T817="CL",T817="OR",T817="SBOR",T817="SPFM",T817="FM",T817="SBFM",T817="FO",T817="GN",T817="SSGN"),0)))</f>
        <v>1</v>
      </c>
      <c r="D817" s="1" t="n">
        <v>816</v>
      </c>
      <c r="E817" s="1" t="s">
        <v>52</v>
      </c>
      <c r="F817" s="1" t="s">
        <v>53</v>
      </c>
      <c r="G817" s="1" t="s">
        <v>2727</v>
      </c>
      <c r="H817" s="1" t="s">
        <v>2780</v>
      </c>
      <c r="I817" s="1" t="s">
        <v>4081</v>
      </c>
      <c r="J817" s="1" t="s">
        <v>4095</v>
      </c>
      <c r="K817" s="1" t="s">
        <v>4096</v>
      </c>
      <c r="L817" s="1" t="s">
        <v>58</v>
      </c>
      <c r="M817" s="1" t="s">
        <v>2731</v>
      </c>
      <c r="N817" s="1" t="s">
        <v>2783</v>
      </c>
      <c r="O817" s="1" t="s">
        <v>2731</v>
      </c>
      <c r="P817" s="1" t="n">
        <v>11207</v>
      </c>
      <c r="Q817" s="1" t="n">
        <v>191640</v>
      </c>
      <c r="R817" s="1" t="n">
        <v>796416</v>
      </c>
      <c r="S817" s="1" t="n">
        <v>11207</v>
      </c>
      <c r="T817" s="1" t="s">
        <v>69</v>
      </c>
      <c r="U817" s="1" t="s">
        <v>4097</v>
      </c>
      <c r="V817" s="1" t="s">
        <v>4098</v>
      </c>
      <c r="W817" s="1" t="s">
        <v>4099</v>
      </c>
      <c r="X817" s="1" t="s">
        <v>4098</v>
      </c>
      <c r="Y817" s="1"/>
      <c r="Z817" s="1" t="n">
        <v>3</v>
      </c>
      <c r="AA817" s="1" t="s">
        <v>3310</v>
      </c>
      <c r="AB817" s="1" t="s">
        <v>4100</v>
      </c>
      <c r="AC817" s="2" t="s">
        <v>66</v>
      </c>
      <c r="AD817" s="2" t="s">
        <v>67</v>
      </c>
    </row>
    <row r="818" customFormat="false" ht="12.75" hidden="false" customHeight="false" outlineLevel="0" collapsed="false">
      <c r="A818" s="3" t="s">
        <v>4101</v>
      </c>
      <c r="B818" s="1" t="s">
        <v>4102</v>
      </c>
      <c r="C818" s="4" t="n">
        <f aca="false">IF(OR(T818="SSES",T818="VAR"),-COUNTIF(P$2:P$6715,R818)+1,IF(T818="ES",1,IF(OR(T818="CL",T818="OR",T818="SBOR",T818="SPFM",T818="FM",T818="SBFM",T818="FO",T818="GN",T818="SSGN"),0)))</f>
        <v>1</v>
      </c>
      <c r="D818" s="1" t="n">
        <v>817</v>
      </c>
      <c r="E818" s="1" t="s">
        <v>52</v>
      </c>
      <c r="F818" s="1" t="s">
        <v>53</v>
      </c>
      <c r="G818" s="1" t="s">
        <v>2727</v>
      </c>
      <c r="H818" s="1" t="s">
        <v>2780</v>
      </c>
      <c r="I818" s="1" t="s">
        <v>4081</v>
      </c>
      <c r="J818" s="1" t="s">
        <v>4095</v>
      </c>
      <c r="K818" s="1" t="s">
        <v>4096</v>
      </c>
      <c r="L818" s="1" t="s">
        <v>58</v>
      </c>
      <c r="M818" s="1" t="s">
        <v>2731</v>
      </c>
      <c r="N818" s="1" t="s">
        <v>2783</v>
      </c>
      <c r="O818" s="1" t="s">
        <v>2731</v>
      </c>
      <c r="P818" s="1" t="n">
        <v>223288</v>
      </c>
      <c r="Q818" s="1" t="n">
        <v>191640</v>
      </c>
      <c r="R818" s="1" t="n">
        <v>793926</v>
      </c>
      <c r="S818" s="1" t="n">
        <v>223288</v>
      </c>
      <c r="T818" s="1" t="s">
        <v>69</v>
      </c>
      <c r="U818" s="1" t="s">
        <v>2634</v>
      </c>
      <c r="V818" s="1" t="s">
        <v>4103</v>
      </c>
      <c r="W818" s="1" t="s">
        <v>4104</v>
      </c>
      <c r="X818" s="1" t="s">
        <v>4103</v>
      </c>
      <c r="Y818" s="1"/>
      <c r="Z818" s="1" t="n">
        <v>3</v>
      </c>
      <c r="AA818" s="1" t="s">
        <v>65</v>
      </c>
      <c r="AB818" s="1" t="s">
        <v>4105</v>
      </c>
      <c r="AC818" s="2" t="s">
        <v>66</v>
      </c>
      <c r="AD818" s="2" t="s">
        <v>67</v>
      </c>
    </row>
    <row r="819" customFormat="false" ht="12.75" hidden="false" customHeight="false" outlineLevel="0" collapsed="false">
      <c r="A819" s="3" t="s">
        <v>4106</v>
      </c>
      <c r="B819" s="1" t="s">
        <v>4107</v>
      </c>
      <c r="C819" s="4" t="n">
        <f aca="false">IF(OR(T819="SSES",T819="VAR"),-COUNTIF(P$2:P$6715,R819)+1,IF(T819="ES",1,IF(OR(T819="CL",T819="OR",T819="SBOR",T819="SPFM",T819="FM",T819="SBFM",T819="FO",T819="GN",T819="SSGN"),0)))</f>
        <v>1</v>
      </c>
      <c r="D819" s="1" t="n">
        <v>818</v>
      </c>
      <c r="E819" s="1" t="s">
        <v>52</v>
      </c>
      <c r="F819" s="1" t="s">
        <v>53</v>
      </c>
      <c r="G819" s="1" t="s">
        <v>2727</v>
      </c>
      <c r="H819" s="1" t="s">
        <v>2780</v>
      </c>
      <c r="I819" s="1" t="s">
        <v>4081</v>
      </c>
      <c r="J819" s="1" t="s">
        <v>4095</v>
      </c>
      <c r="K819" s="1" t="s">
        <v>4096</v>
      </c>
      <c r="L819" s="1" t="s">
        <v>58</v>
      </c>
      <c r="M819" s="1" t="s">
        <v>2731</v>
      </c>
      <c r="N819" s="1" t="s">
        <v>2783</v>
      </c>
      <c r="O819" s="1" t="s">
        <v>2731</v>
      </c>
      <c r="P819" s="1" t="n">
        <v>11214</v>
      </c>
      <c r="Q819" s="1" t="n">
        <v>191640</v>
      </c>
      <c r="R819" s="1" t="n">
        <v>793926</v>
      </c>
      <c r="S819" s="1" t="n">
        <v>11214</v>
      </c>
      <c r="T819" s="1" t="s">
        <v>69</v>
      </c>
      <c r="U819" s="1" t="s">
        <v>4108</v>
      </c>
      <c r="V819" s="1" t="s">
        <v>4109</v>
      </c>
      <c r="W819" s="1" t="s">
        <v>4110</v>
      </c>
      <c r="X819" s="1" t="s">
        <v>4109</v>
      </c>
      <c r="Y819" s="1"/>
      <c r="Z819" s="1" t="n">
        <v>3</v>
      </c>
      <c r="AA819" s="1" t="s">
        <v>65</v>
      </c>
      <c r="AB819" s="1" t="s">
        <v>4111</v>
      </c>
      <c r="AC819" s="2" t="s">
        <v>66</v>
      </c>
      <c r="AD819" s="2" t="s">
        <v>67</v>
      </c>
    </row>
    <row r="820" customFormat="false" ht="12.75" hidden="false" customHeight="false" outlineLevel="0" collapsed="false">
      <c r="A820" s="3" t="s">
        <v>4112</v>
      </c>
      <c r="B820" s="1"/>
      <c r="C820" s="4" t="n">
        <f aca="false">IF(OR(T820="SSES",T820="VAR"),-COUNTIF(P$2:P$6715,R820)+1,IF(T820="ES",1,IF(OR(T820="CL",T820="OR",T820="SBOR",T820="SPFM",T820="FM",T820="SBFM",T820="FO",T820="GN",T820="SSGN"),0)))</f>
        <v>0</v>
      </c>
      <c r="D820" s="1" t="n">
        <v>819</v>
      </c>
      <c r="E820" s="1" t="s">
        <v>52</v>
      </c>
      <c r="F820" s="1" t="s">
        <v>53</v>
      </c>
      <c r="G820" s="1" t="s">
        <v>2727</v>
      </c>
      <c r="H820" s="1" t="s">
        <v>2780</v>
      </c>
      <c r="I820" s="1" t="s">
        <v>4081</v>
      </c>
      <c r="J820" s="1" t="s">
        <v>4113</v>
      </c>
      <c r="K820" s="1" t="s">
        <v>4114</v>
      </c>
      <c r="L820" s="1" t="s">
        <v>58</v>
      </c>
      <c r="M820" s="1" t="s">
        <v>2731</v>
      </c>
      <c r="N820" s="1" t="s">
        <v>2783</v>
      </c>
      <c r="O820" s="1" t="s">
        <v>2731</v>
      </c>
      <c r="P820" s="1" t="n">
        <v>203604</v>
      </c>
      <c r="Q820" s="1" t="n">
        <v>812607</v>
      </c>
      <c r="R820" s="1" t="n">
        <v>812607</v>
      </c>
      <c r="S820" s="1" t="n">
        <v>203604</v>
      </c>
      <c r="T820" s="1" t="s">
        <v>61</v>
      </c>
      <c r="U820" s="1" t="s">
        <v>4115</v>
      </c>
      <c r="V820" s="1" t="s">
        <v>4116</v>
      </c>
      <c r="W820" s="1" t="s">
        <v>4117</v>
      </c>
      <c r="X820" s="1" t="s">
        <v>4116</v>
      </c>
      <c r="Y820" s="1"/>
      <c r="Z820" s="1" t="n">
        <v>3</v>
      </c>
      <c r="AA820" s="1" t="s">
        <v>65</v>
      </c>
      <c r="AB820" s="1"/>
      <c r="AC820" s="2" t="s">
        <v>66</v>
      </c>
      <c r="AD820" s="2" t="s">
        <v>67</v>
      </c>
    </row>
    <row r="821" customFormat="false" ht="12.75" hidden="false" customHeight="false" outlineLevel="0" collapsed="false">
      <c r="A821" s="3" t="s">
        <v>4118</v>
      </c>
      <c r="B821" s="1"/>
      <c r="C821" s="4" t="n">
        <f aca="false">IF(OR(T821="SSES",T821="VAR"),-COUNTIF(P$2:P$6715,R821)+1,IF(T821="ES",1,IF(OR(T821="CL",T821="OR",T821="SBOR",T821="SPFM",T821="FM",T821="SBFM",T821="FO",T821="GN",T821="SSGN"),0)))</f>
        <v>1</v>
      </c>
      <c r="D821" s="1" t="n">
        <v>820</v>
      </c>
      <c r="E821" s="1" t="s">
        <v>52</v>
      </c>
      <c r="F821" s="1" t="s">
        <v>53</v>
      </c>
      <c r="G821" s="1" t="s">
        <v>2727</v>
      </c>
      <c r="H821" s="1" t="s">
        <v>2780</v>
      </c>
      <c r="I821" s="1" t="s">
        <v>4081</v>
      </c>
      <c r="J821" s="1" t="s">
        <v>4113</v>
      </c>
      <c r="K821" s="1" t="s">
        <v>4119</v>
      </c>
      <c r="L821" s="1" t="s">
        <v>58</v>
      </c>
      <c r="M821" s="1" t="s">
        <v>2731</v>
      </c>
      <c r="N821" s="1" t="s">
        <v>2783</v>
      </c>
      <c r="O821" s="1" t="s">
        <v>2731</v>
      </c>
      <c r="P821" s="1" t="n">
        <v>223321</v>
      </c>
      <c r="Q821" s="1" t="n">
        <v>203600</v>
      </c>
      <c r="R821" s="1" t="n">
        <v>203600</v>
      </c>
      <c r="S821" s="1" t="n">
        <v>223321</v>
      </c>
      <c r="T821" s="1" t="s">
        <v>69</v>
      </c>
      <c r="U821" s="1" t="s">
        <v>2804</v>
      </c>
      <c r="V821" s="1" t="s">
        <v>4120</v>
      </c>
      <c r="W821" s="1" t="s">
        <v>4121</v>
      </c>
      <c r="X821" s="1" t="s">
        <v>4120</v>
      </c>
      <c r="Y821" s="1" t="s">
        <v>4122</v>
      </c>
      <c r="Z821" s="1" t="n">
        <v>3</v>
      </c>
      <c r="AA821" s="1" t="s">
        <v>65</v>
      </c>
      <c r="AB821" s="1" t="s">
        <v>4123</v>
      </c>
      <c r="AC821" s="2" t="s">
        <v>66</v>
      </c>
      <c r="AD821" s="2" t="s">
        <v>67</v>
      </c>
    </row>
    <row r="822" customFormat="false" ht="12.75" hidden="false" customHeight="false" outlineLevel="0" collapsed="false">
      <c r="A822" s="3" t="s">
        <v>4124</v>
      </c>
      <c r="B822" s="1" t="s">
        <v>4125</v>
      </c>
      <c r="C822" s="4" t="n">
        <f aca="false">IF(OR(T822="SSES",T822="VAR"),-COUNTIF(P$2:P$6715,R822)+1,IF(T822="ES",1,IF(OR(T822="CL",T822="OR",T822="SBOR",T822="SPFM",T822="FM",T822="SBFM",T822="FO",T822="GN",T822="SSGN"),0)))</f>
        <v>1</v>
      </c>
      <c r="D822" s="1" t="n">
        <v>821</v>
      </c>
      <c r="E822" s="1" t="s">
        <v>52</v>
      </c>
      <c r="F822" s="1" t="s">
        <v>53</v>
      </c>
      <c r="G822" s="1" t="s">
        <v>2727</v>
      </c>
      <c r="H822" s="1" t="s">
        <v>2780</v>
      </c>
      <c r="I822" s="1" t="s">
        <v>4081</v>
      </c>
      <c r="J822" s="1" t="s">
        <v>4113</v>
      </c>
      <c r="K822" s="1" t="s">
        <v>4119</v>
      </c>
      <c r="L822" s="1" t="s">
        <v>58</v>
      </c>
      <c r="M822" s="1" t="s">
        <v>2731</v>
      </c>
      <c r="N822" s="1" t="s">
        <v>2783</v>
      </c>
      <c r="O822" s="1" t="s">
        <v>2731</v>
      </c>
      <c r="P822" s="1" t="n">
        <v>223305</v>
      </c>
      <c r="Q822" s="1" t="n">
        <v>203603</v>
      </c>
      <c r="R822" s="1" t="n">
        <v>203603</v>
      </c>
      <c r="S822" s="1" t="n">
        <v>223305</v>
      </c>
      <c r="T822" s="1" t="s">
        <v>69</v>
      </c>
      <c r="U822" s="1" t="s">
        <v>1009</v>
      </c>
      <c r="V822" s="1" t="s">
        <v>4126</v>
      </c>
      <c r="W822" s="1" t="s">
        <v>4127</v>
      </c>
      <c r="X822" s="1" t="s">
        <v>4126</v>
      </c>
      <c r="Y822" s="1"/>
      <c r="Z822" s="1" t="n">
        <v>3</v>
      </c>
      <c r="AA822" s="1" t="s">
        <v>65</v>
      </c>
      <c r="AB822" s="1" t="s">
        <v>4128</v>
      </c>
      <c r="AC822" s="2" t="s">
        <v>66</v>
      </c>
      <c r="AD822" s="2" t="s">
        <v>67</v>
      </c>
    </row>
    <row r="823" customFormat="false" ht="12.75" hidden="false" customHeight="false" outlineLevel="0" collapsed="false">
      <c r="A823" s="3" t="s">
        <v>4129</v>
      </c>
      <c r="B823" s="1"/>
      <c r="C823" s="4" t="n">
        <f aca="false">IF(OR(T823="SSES",T823="VAR"),-COUNTIF(P$2:P$6715,R823)+1,IF(T823="ES",1,IF(OR(T823="CL",T823="OR",T823="SBOR",T823="SPFM",T823="FM",T823="SBFM",T823="FO",T823="GN",T823="SSGN"),0)))</f>
        <v>0</v>
      </c>
      <c r="D823" s="1" t="n">
        <v>822</v>
      </c>
      <c r="E823" s="1" t="s">
        <v>52</v>
      </c>
      <c r="F823" s="1" t="s">
        <v>53</v>
      </c>
      <c r="G823" s="1" t="s">
        <v>2727</v>
      </c>
      <c r="H823" s="1" t="s">
        <v>2780</v>
      </c>
      <c r="I823" s="1" t="s">
        <v>4081</v>
      </c>
      <c r="J823" s="1" t="s">
        <v>4113</v>
      </c>
      <c r="K823" s="1" t="s">
        <v>4119</v>
      </c>
      <c r="L823" s="1" t="s">
        <v>58</v>
      </c>
      <c r="M823" s="1" t="s">
        <v>2731</v>
      </c>
      <c r="N823" s="1" t="s">
        <v>2783</v>
      </c>
      <c r="O823" s="1" t="s">
        <v>2731</v>
      </c>
      <c r="P823" s="1" t="n">
        <v>203610</v>
      </c>
      <c r="Q823" s="1" t="n">
        <v>730317</v>
      </c>
      <c r="R823" s="1" t="n">
        <v>730317</v>
      </c>
      <c r="S823" s="1" t="n">
        <v>203610</v>
      </c>
      <c r="T823" s="1" t="s">
        <v>61</v>
      </c>
      <c r="U823" s="1" t="s">
        <v>4130</v>
      </c>
      <c r="V823" s="1" t="s">
        <v>4131</v>
      </c>
      <c r="W823" s="1" t="s">
        <v>4132</v>
      </c>
      <c r="X823" s="1" t="s">
        <v>4131</v>
      </c>
      <c r="Y823" s="1"/>
      <c r="Z823" s="1" t="n">
        <v>3</v>
      </c>
      <c r="AA823" s="1" t="s">
        <v>65</v>
      </c>
      <c r="AB823" s="1"/>
      <c r="AC823" s="2" t="s">
        <v>66</v>
      </c>
      <c r="AD823" s="2" t="s">
        <v>67</v>
      </c>
    </row>
    <row r="824" customFormat="false" ht="12.75" hidden="false" customHeight="false" outlineLevel="0" collapsed="false">
      <c r="A824" s="3" t="s">
        <v>4133</v>
      </c>
      <c r="B824" s="1"/>
      <c r="C824" s="4" t="n">
        <f aca="false">IF(OR(T824="SSES",T824="VAR"),-COUNTIF(P$2:P$6715,R824)+1,IF(T824="ES",1,IF(OR(T824="CL",T824="OR",T824="SBOR",T824="SPFM",T824="FM",T824="SBFM",T824="FO",T824="GN",T824="SSGN"),0)))</f>
        <v>1</v>
      </c>
      <c r="D824" s="1" t="n">
        <v>823</v>
      </c>
      <c r="E824" s="1" t="s">
        <v>52</v>
      </c>
      <c r="F824" s="1" t="s">
        <v>53</v>
      </c>
      <c r="G824" s="1" t="s">
        <v>2727</v>
      </c>
      <c r="H824" s="1" t="s">
        <v>2780</v>
      </c>
      <c r="I824" s="1" t="s">
        <v>4081</v>
      </c>
      <c r="J824" s="1" t="s">
        <v>4113</v>
      </c>
      <c r="K824" s="1" t="s">
        <v>4119</v>
      </c>
      <c r="L824" s="1" t="s">
        <v>58</v>
      </c>
      <c r="M824" s="1" t="s">
        <v>2731</v>
      </c>
      <c r="N824" s="1" t="s">
        <v>2783</v>
      </c>
      <c r="O824" s="1" t="s">
        <v>2731</v>
      </c>
      <c r="P824" s="1" t="n">
        <v>223314</v>
      </c>
      <c r="Q824" s="1" t="n">
        <v>203610</v>
      </c>
      <c r="R824" s="1" t="n">
        <v>203610</v>
      </c>
      <c r="S824" s="1" t="n">
        <v>223314</v>
      </c>
      <c r="T824" s="1" t="s">
        <v>69</v>
      </c>
      <c r="U824" s="1" t="s">
        <v>3709</v>
      </c>
      <c r="V824" s="1" t="s">
        <v>4134</v>
      </c>
      <c r="W824" s="1" t="s">
        <v>4135</v>
      </c>
      <c r="X824" s="1" t="s">
        <v>4134</v>
      </c>
      <c r="Y824" s="1"/>
      <c r="Z824" s="1" t="n">
        <v>3</v>
      </c>
      <c r="AA824" s="1" t="s">
        <v>3310</v>
      </c>
      <c r="AB824" s="1" t="s">
        <v>4136</v>
      </c>
      <c r="AC824" s="2" t="s">
        <v>66</v>
      </c>
      <c r="AD824" s="2" t="s">
        <v>67</v>
      </c>
    </row>
    <row r="825" customFormat="false" ht="12.75" hidden="false" customHeight="false" outlineLevel="0" collapsed="false">
      <c r="A825" s="3" t="s">
        <v>4137</v>
      </c>
      <c r="B825" s="1"/>
      <c r="C825" s="4" t="n">
        <f aca="false">IF(OR(T825="SSES",T825="VAR"),-COUNTIF(P$2:P$6715,R825)+1,IF(T825="ES",1,IF(OR(T825="CL",T825="OR",T825="SBOR",T825="SPFM",T825="FM",T825="SBFM",T825="FO",T825="GN",T825="SSGN"),0)))</f>
        <v>1</v>
      </c>
      <c r="D825" s="1" t="n">
        <v>824</v>
      </c>
      <c r="E825" s="1" t="s">
        <v>52</v>
      </c>
      <c r="F825" s="1" t="s">
        <v>53</v>
      </c>
      <c r="G825" s="1" t="s">
        <v>2727</v>
      </c>
      <c r="H825" s="1" t="s">
        <v>2780</v>
      </c>
      <c r="I825" s="1" t="s">
        <v>4081</v>
      </c>
      <c r="J825" s="1" t="s">
        <v>4138</v>
      </c>
      <c r="K825" s="1" t="s">
        <v>4139</v>
      </c>
      <c r="L825" s="1" t="s">
        <v>58</v>
      </c>
      <c r="M825" s="1" t="s">
        <v>2731</v>
      </c>
      <c r="N825" s="1" t="s">
        <v>2783</v>
      </c>
      <c r="O825" s="1" t="s">
        <v>2731</v>
      </c>
      <c r="P825" s="1" t="n">
        <v>223303</v>
      </c>
      <c r="Q825" s="1" t="n">
        <v>203602</v>
      </c>
      <c r="R825" s="1" t="n">
        <v>203602</v>
      </c>
      <c r="S825" s="1" t="n">
        <v>223303</v>
      </c>
      <c r="T825" s="1" t="s">
        <v>69</v>
      </c>
      <c r="U825" s="1" t="s">
        <v>3253</v>
      </c>
      <c r="V825" s="1" t="s">
        <v>4140</v>
      </c>
      <c r="W825" s="1" t="s">
        <v>4141</v>
      </c>
      <c r="X825" s="1" t="s">
        <v>4140</v>
      </c>
      <c r="Y825" s="1"/>
      <c r="Z825" s="1" t="n">
        <v>3</v>
      </c>
      <c r="AA825" s="1" t="s">
        <v>65</v>
      </c>
      <c r="AB825" s="1" t="s">
        <v>4142</v>
      </c>
      <c r="AC825" s="2" t="s">
        <v>66</v>
      </c>
      <c r="AD825" s="2" t="s">
        <v>67</v>
      </c>
    </row>
    <row r="826" customFormat="false" ht="12.75" hidden="false" customHeight="false" outlineLevel="0" collapsed="false">
      <c r="A826" s="3" t="s">
        <v>4143</v>
      </c>
      <c r="B826" s="1"/>
      <c r="C826" s="4" t="n">
        <f aca="false">IF(OR(T826="SSES",T826="VAR"),-COUNTIF(P$2:P$6715,R826)+1,IF(T826="ES",1,IF(OR(T826="CL",T826="OR",T826="SBOR",T826="SPFM",T826="FM",T826="SBFM",T826="FO",T826="GN",T826="SSGN"),0)))</f>
        <v>1</v>
      </c>
      <c r="D826" s="1" t="n">
        <v>825</v>
      </c>
      <c r="E826" s="1" t="s">
        <v>52</v>
      </c>
      <c r="F826" s="1" t="s">
        <v>53</v>
      </c>
      <c r="G826" s="1" t="s">
        <v>2727</v>
      </c>
      <c r="H826" s="1" t="s">
        <v>2780</v>
      </c>
      <c r="I826" s="1" t="s">
        <v>4144</v>
      </c>
      <c r="J826" s="1" t="s">
        <v>4145</v>
      </c>
      <c r="K826" s="1" t="s">
        <v>4146</v>
      </c>
      <c r="L826" s="1" t="s">
        <v>58</v>
      </c>
      <c r="M826" s="1" t="s">
        <v>2731</v>
      </c>
      <c r="N826" s="1" t="s">
        <v>2783</v>
      </c>
      <c r="O826" s="1" t="s">
        <v>2731</v>
      </c>
      <c r="P826" s="1" t="n">
        <v>9439</v>
      </c>
      <c r="Q826" s="1" t="n">
        <v>188754</v>
      </c>
      <c r="R826" s="1" t="n">
        <v>188754</v>
      </c>
      <c r="S826" s="1" t="n">
        <v>9439</v>
      </c>
      <c r="T826" s="1" t="s">
        <v>69</v>
      </c>
      <c r="U826" s="1" t="s">
        <v>1009</v>
      </c>
      <c r="V826" s="1" t="s">
        <v>4147</v>
      </c>
      <c r="W826" s="1" t="s">
        <v>4148</v>
      </c>
      <c r="X826" s="1" t="s">
        <v>4147</v>
      </c>
      <c r="Y826" s="1"/>
      <c r="Z826" s="1" t="n">
        <v>8</v>
      </c>
      <c r="AA826" s="1" t="s">
        <v>65</v>
      </c>
      <c r="AB826" s="1" t="s">
        <v>4149</v>
      </c>
      <c r="AC826" s="2" t="s">
        <v>66</v>
      </c>
      <c r="AD826" s="2" t="s">
        <v>67</v>
      </c>
    </row>
    <row r="827" customFormat="false" ht="12.75" hidden="false" customHeight="false" outlineLevel="0" collapsed="false">
      <c r="A827" s="3" t="s">
        <v>4150</v>
      </c>
      <c r="B827" s="1"/>
      <c r="C827" s="4" t="n">
        <f aca="false">IF(OR(T827="SSES",T827="VAR"),-COUNTIF(P$2:P$6715,R827)+1,IF(T827="ES",1,IF(OR(T827="CL",T827="OR",T827="SBOR",T827="SPFM",T827="FM",T827="SBFM",T827="FO",T827="GN",T827="SSGN"),0)))</f>
        <v>1</v>
      </c>
      <c r="D827" s="1" t="n">
        <v>826</v>
      </c>
      <c r="E827" s="1" t="s">
        <v>52</v>
      </c>
      <c r="F827" s="1" t="s">
        <v>53</v>
      </c>
      <c r="G827" s="1" t="s">
        <v>2727</v>
      </c>
      <c r="H827" s="1" t="s">
        <v>2780</v>
      </c>
      <c r="I827" s="1" t="s">
        <v>4144</v>
      </c>
      <c r="J827" s="1" t="s">
        <v>4145</v>
      </c>
      <c r="K827" s="1" t="s">
        <v>4151</v>
      </c>
      <c r="L827" s="1" t="s">
        <v>58</v>
      </c>
      <c r="M827" s="1" t="s">
        <v>2731</v>
      </c>
      <c r="N827" s="1" t="s">
        <v>2783</v>
      </c>
      <c r="O827" s="1" t="s">
        <v>2731</v>
      </c>
      <c r="P827" s="1" t="n">
        <v>9572</v>
      </c>
      <c r="Q827" s="1" t="n">
        <v>192010</v>
      </c>
      <c r="R827" s="1" t="n">
        <v>192010</v>
      </c>
      <c r="S827" s="1" t="n">
        <v>9572</v>
      </c>
      <c r="T827" s="1" t="s">
        <v>69</v>
      </c>
      <c r="U827" s="1" t="s">
        <v>4152</v>
      </c>
      <c r="V827" s="1" t="s">
        <v>4153</v>
      </c>
      <c r="W827" s="1" t="s">
        <v>4154</v>
      </c>
      <c r="X827" s="1" t="s">
        <v>4153</v>
      </c>
      <c r="Y827" s="1"/>
      <c r="Z827" s="1" t="n">
        <v>8</v>
      </c>
      <c r="AA827" s="1" t="s">
        <v>65</v>
      </c>
      <c r="AB827" s="1" t="s">
        <v>4155</v>
      </c>
      <c r="AC827" s="2" t="s">
        <v>66</v>
      </c>
      <c r="AD827" s="2" t="s">
        <v>67</v>
      </c>
    </row>
    <row r="828" customFormat="false" ht="12.75" hidden="false" customHeight="false" outlineLevel="0" collapsed="false">
      <c r="A828" s="3" t="s">
        <v>4156</v>
      </c>
      <c r="B828" s="1" t="s">
        <v>4157</v>
      </c>
      <c r="C828" s="4" t="n">
        <f aca="false">IF(OR(T828="SSES",T828="VAR"),-COUNTIF(P$2:P$6715,R828)+1,IF(T828="ES",1,IF(OR(T828="CL",T828="OR",T828="SBOR",T828="SPFM",T828="FM",T828="SBFM",T828="FO",T828="GN",T828="SSGN"),0)))</f>
        <v>1</v>
      </c>
      <c r="D828" s="1" t="n">
        <v>827</v>
      </c>
      <c r="E828" s="1" t="s">
        <v>52</v>
      </c>
      <c r="F828" s="1" t="s">
        <v>53</v>
      </c>
      <c r="G828" s="1" t="s">
        <v>2727</v>
      </c>
      <c r="H828" s="1" t="s">
        <v>2780</v>
      </c>
      <c r="I828" s="1" t="s">
        <v>4158</v>
      </c>
      <c r="J828" s="1" t="s">
        <v>4159</v>
      </c>
      <c r="K828" s="1" t="s">
        <v>4160</v>
      </c>
      <c r="L828" s="1" t="s">
        <v>58</v>
      </c>
      <c r="M828" s="1" t="s">
        <v>2731</v>
      </c>
      <c r="N828" s="1" t="s">
        <v>2783</v>
      </c>
      <c r="O828" s="1" t="s">
        <v>2731</v>
      </c>
      <c r="P828" s="1" t="n">
        <v>240343</v>
      </c>
      <c r="Q828" s="1" t="n">
        <v>204746</v>
      </c>
      <c r="R828" s="1" t="n">
        <v>204746</v>
      </c>
      <c r="S828" s="1" t="n">
        <v>240343</v>
      </c>
      <c r="T828" s="1" t="s">
        <v>69</v>
      </c>
      <c r="U828" s="1" t="s">
        <v>1009</v>
      </c>
      <c r="V828" s="1" t="s">
        <v>4161</v>
      </c>
      <c r="W828" s="1" t="s">
        <v>4162</v>
      </c>
      <c r="X828" s="1" t="s">
        <v>4161</v>
      </c>
      <c r="Y828" s="1"/>
      <c r="Z828" s="1" t="n">
        <v>3</v>
      </c>
      <c r="AA828" s="1" t="s">
        <v>65</v>
      </c>
      <c r="AB828" s="1" t="s">
        <v>4163</v>
      </c>
      <c r="AC828" s="2" t="s">
        <v>66</v>
      </c>
      <c r="AD828" s="2" t="s">
        <v>67</v>
      </c>
    </row>
    <row r="829" customFormat="false" ht="12.75" hidden="false" customHeight="false" outlineLevel="0" collapsed="false">
      <c r="A829" s="3" t="s">
        <v>4164</v>
      </c>
      <c r="B829" s="1" t="s">
        <v>4165</v>
      </c>
      <c r="C829" s="4" t="n">
        <f aca="false">IF(OR(T829="SSES",T829="VAR"),-COUNTIF(P$2:P$6715,R829)+1,IF(T829="ES",1,IF(OR(T829="CL",T829="OR",T829="SBOR",T829="SPFM",T829="FM",T829="SBFM",T829="FO",T829="GN",T829="SSGN"),0)))</f>
        <v>1</v>
      </c>
      <c r="D829" s="1" t="n">
        <v>828</v>
      </c>
      <c r="E829" s="1" t="s">
        <v>52</v>
      </c>
      <c r="F829" s="1" t="s">
        <v>53</v>
      </c>
      <c r="G829" s="1" t="s">
        <v>2727</v>
      </c>
      <c r="H829" s="1" t="s">
        <v>2780</v>
      </c>
      <c r="I829" s="1" t="s">
        <v>4158</v>
      </c>
      <c r="J829" s="1" t="s">
        <v>4159</v>
      </c>
      <c r="K829" s="1" t="s">
        <v>4160</v>
      </c>
      <c r="L829" s="1" t="s">
        <v>58</v>
      </c>
      <c r="M829" s="1" t="s">
        <v>2731</v>
      </c>
      <c r="N829" s="1" t="s">
        <v>2783</v>
      </c>
      <c r="O829" s="1" t="s">
        <v>2731</v>
      </c>
      <c r="P829" s="1" t="n">
        <v>240453</v>
      </c>
      <c r="Q829" s="1" t="n">
        <v>193783</v>
      </c>
      <c r="R829" s="1" t="n">
        <v>193783</v>
      </c>
      <c r="S829" s="1" t="n">
        <v>240453</v>
      </c>
      <c r="T829" s="1" t="s">
        <v>69</v>
      </c>
      <c r="U829" s="1" t="s">
        <v>2851</v>
      </c>
      <c r="V829" s="1" t="s">
        <v>4166</v>
      </c>
      <c r="W829" s="1" t="s">
        <v>4167</v>
      </c>
      <c r="X829" s="1" t="s">
        <v>4166</v>
      </c>
      <c r="Y829" s="1"/>
      <c r="Z829" s="1" t="n">
        <v>3</v>
      </c>
      <c r="AA829" s="1" t="s">
        <v>65</v>
      </c>
      <c r="AB829" s="1" t="s">
        <v>4168</v>
      </c>
      <c r="AC829" s="2" t="s">
        <v>66</v>
      </c>
      <c r="AD829" s="2" t="s">
        <v>67</v>
      </c>
      <c r="AP829" s="2" t="s">
        <v>3232</v>
      </c>
    </row>
    <row r="830" customFormat="false" ht="12.75" hidden="false" customHeight="false" outlineLevel="0" collapsed="false">
      <c r="A830" s="3" t="s">
        <v>4169</v>
      </c>
      <c r="B830" s="1" t="s">
        <v>4170</v>
      </c>
      <c r="C830" s="4" t="n">
        <f aca="false">IF(OR(T830="SSES",T830="VAR"),-COUNTIF(P$2:P$6715,R830)+1,IF(T830="ES",1,IF(OR(T830="CL",T830="OR",T830="SBOR",T830="SPFM",T830="FM",T830="SBFM",T830="FO",T830="GN",T830="SSGN"),0)))</f>
        <v>1</v>
      </c>
      <c r="D830" s="1" t="n">
        <v>829</v>
      </c>
      <c r="E830" s="1" t="s">
        <v>52</v>
      </c>
      <c r="F830" s="1" t="s">
        <v>53</v>
      </c>
      <c r="G830" s="1" t="s">
        <v>2727</v>
      </c>
      <c r="H830" s="1" t="s">
        <v>2780</v>
      </c>
      <c r="I830" s="1" t="s">
        <v>4158</v>
      </c>
      <c r="J830" s="1" t="s">
        <v>4171</v>
      </c>
      <c r="K830" s="1" t="s">
        <v>4172</v>
      </c>
      <c r="L830" s="1" t="s">
        <v>58</v>
      </c>
      <c r="M830" s="1" t="s">
        <v>2731</v>
      </c>
      <c r="N830" s="1" t="s">
        <v>2783</v>
      </c>
      <c r="O830" s="1" t="s">
        <v>2731</v>
      </c>
      <c r="P830" s="1" t="n">
        <v>11487</v>
      </c>
      <c r="Q830" s="1" t="n">
        <v>190346</v>
      </c>
      <c r="R830" s="1" t="n">
        <v>190346</v>
      </c>
      <c r="S830" s="1" t="n">
        <v>11487</v>
      </c>
      <c r="T830" s="1" t="s">
        <v>69</v>
      </c>
      <c r="U830" s="1" t="s">
        <v>198</v>
      </c>
      <c r="V830" s="1" t="s">
        <v>4173</v>
      </c>
      <c r="W830" s="1" t="s">
        <v>4174</v>
      </c>
      <c r="X830" s="1" t="s">
        <v>4173</v>
      </c>
      <c r="Y830" s="1"/>
      <c r="Z830" s="1" t="n">
        <v>3</v>
      </c>
      <c r="AA830" s="1" t="s">
        <v>65</v>
      </c>
      <c r="AB830" s="1" t="s">
        <v>4175</v>
      </c>
      <c r="AC830" s="2" t="s">
        <v>66</v>
      </c>
      <c r="AD830" s="2" t="s">
        <v>67</v>
      </c>
      <c r="AP830" s="2" t="s">
        <v>3232</v>
      </c>
    </row>
    <row r="831" customFormat="false" ht="12.75" hidden="false" customHeight="false" outlineLevel="0" collapsed="false">
      <c r="A831" s="3" t="s">
        <v>4176</v>
      </c>
      <c r="B831" s="1"/>
      <c r="C831" s="4" t="n">
        <f aca="false">IF(OR(T831="SSES",T831="VAR"),-COUNTIF(P$2:P$6715,R831)+1,IF(T831="ES",1,IF(OR(T831="CL",T831="OR",T831="SBOR",T831="SPFM",T831="FM",T831="SBFM",T831="FO",T831="GN",T831="SSGN"),0)))</f>
        <v>1</v>
      </c>
      <c r="D831" s="1" t="n">
        <v>830</v>
      </c>
      <c r="E831" s="1" t="s">
        <v>52</v>
      </c>
      <c r="F831" s="1" t="s">
        <v>53</v>
      </c>
      <c r="G831" s="1" t="s">
        <v>2727</v>
      </c>
      <c r="H831" s="1" t="s">
        <v>2780</v>
      </c>
      <c r="I831" s="1" t="s">
        <v>4158</v>
      </c>
      <c r="J831" s="1" t="s">
        <v>4171</v>
      </c>
      <c r="K831" s="1" t="s">
        <v>4172</v>
      </c>
      <c r="L831" s="1" t="s">
        <v>58</v>
      </c>
      <c r="M831" s="1" t="s">
        <v>2731</v>
      </c>
      <c r="N831" s="1" t="s">
        <v>2783</v>
      </c>
      <c r="O831" s="1" t="s">
        <v>2731</v>
      </c>
      <c r="P831" s="1" t="n">
        <v>240422</v>
      </c>
      <c r="Q831" s="1" t="n">
        <v>190346</v>
      </c>
      <c r="R831" s="1" t="n">
        <v>190346</v>
      </c>
      <c r="S831" s="1" t="n">
        <v>240422</v>
      </c>
      <c r="T831" s="1" t="s">
        <v>69</v>
      </c>
      <c r="U831" s="1" t="s">
        <v>4177</v>
      </c>
      <c r="V831" s="1" t="s">
        <v>4178</v>
      </c>
      <c r="W831" s="1" t="s">
        <v>4179</v>
      </c>
      <c r="X831" s="1" t="s">
        <v>4178</v>
      </c>
      <c r="Y831" s="1"/>
      <c r="Z831" s="1" t="n">
        <v>3</v>
      </c>
      <c r="AA831" s="1" t="s">
        <v>65</v>
      </c>
      <c r="AB831" s="1" t="s">
        <v>4180</v>
      </c>
      <c r="AC831" s="2" t="s">
        <v>66</v>
      </c>
      <c r="AD831" s="2" t="s">
        <v>67</v>
      </c>
    </row>
    <row r="832" customFormat="false" ht="12.75" hidden="false" customHeight="false" outlineLevel="0" collapsed="false">
      <c r="A832" s="3" t="s">
        <v>4181</v>
      </c>
      <c r="B832" s="1" t="s">
        <v>4182</v>
      </c>
      <c r="C832" s="4" t="n">
        <f aca="false">IF(OR(T832="SSES",T832="VAR"),-COUNTIF(P$2:P$6715,R832)+1,IF(T832="ES",1,IF(OR(T832="CL",T832="OR",T832="SBOR",T832="SPFM",T832="FM",T832="SBFM",T832="FO",T832="GN",T832="SSGN"),0)))</f>
        <v>1</v>
      </c>
      <c r="D832" s="1" t="n">
        <v>831</v>
      </c>
      <c r="E832" s="1" t="s">
        <v>52</v>
      </c>
      <c r="F832" s="1" t="s">
        <v>53</v>
      </c>
      <c r="G832" s="1" t="s">
        <v>2727</v>
      </c>
      <c r="H832" s="1" t="s">
        <v>2780</v>
      </c>
      <c r="I832" s="1" t="s">
        <v>4158</v>
      </c>
      <c r="J832" s="1" t="s">
        <v>4171</v>
      </c>
      <c r="K832" s="1" t="s">
        <v>4172</v>
      </c>
      <c r="L832" s="1" t="s">
        <v>58</v>
      </c>
      <c r="M832" s="1" t="s">
        <v>2731</v>
      </c>
      <c r="N832" s="1" t="s">
        <v>2783</v>
      </c>
      <c r="O832" s="1" t="s">
        <v>2731</v>
      </c>
      <c r="P832" s="1" t="n">
        <v>240423</v>
      </c>
      <c r="Q832" s="1" t="n">
        <v>190346</v>
      </c>
      <c r="R832" s="1" t="n">
        <v>190346</v>
      </c>
      <c r="S832" s="1" t="n">
        <v>240423</v>
      </c>
      <c r="T832" s="1" t="s">
        <v>69</v>
      </c>
      <c r="U832" s="1" t="s">
        <v>1009</v>
      </c>
      <c r="V832" s="1" t="s">
        <v>4183</v>
      </c>
      <c r="W832" s="1" t="s">
        <v>4184</v>
      </c>
      <c r="X832" s="1" t="s">
        <v>4183</v>
      </c>
      <c r="Y832" s="1"/>
      <c r="Z832" s="1" t="n">
        <v>3</v>
      </c>
      <c r="AA832" s="1" t="s">
        <v>65</v>
      </c>
      <c r="AB832" s="1" t="s">
        <v>4185</v>
      </c>
      <c r="AC832" s="2" t="s">
        <v>66</v>
      </c>
      <c r="AD832" s="2" t="s">
        <v>67</v>
      </c>
      <c r="AP832" s="2" t="s">
        <v>3206</v>
      </c>
    </row>
    <row r="833" customFormat="false" ht="12.75" hidden="false" customHeight="false" outlineLevel="0" collapsed="false">
      <c r="A833" s="3" t="s">
        <v>4186</v>
      </c>
      <c r="B833" s="1" t="s">
        <v>4187</v>
      </c>
      <c r="C833" s="4" t="n">
        <f aca="false">IF(OR(T833="SSES",T833="VAR"),-COUNTIF(P$2:P$6715,R833)+1,IF(T833="ES",1,IF(OR(T833="CL",T833="OR",T833="SBOR",T833="SPFM",T833="FM",T833="SBFM",T833="FO",T833="GN",T833="SSGN"),0)))</f>
        <v>1</v>
      </c>
      <c r="D833" s="1" t="n">
        <v>832</v>
      </c>
      <c r="E833" s="1" t="s">
        <v>52</v>
      </c>
      <c r="F833" s="1" t="s">
        <v>53</v>
      </c>
      <c r="G833" s="1" t="s">
        <v>2727</v>
      </c>
      <c r="H833" s="1" t="s">
        <v>2780</v>
      </c>
      <c r="I833" s="1" t="s">
        <v>4158</v>
      </c>
      <c r="J833" s="1" t="s">
        <v>4171</v>
      </c>
      <c r="K833" s="1" t="s">
        <v>4172</v>
      </c>
      <c r="L833" s="1" t="s">
        <v>58</v>
      </c>
      <c r="M833" s="1" t="s">
        <v>2731</v>
      </c>
      <c r="N833" s="1" t="s">
        <v>2783</v>
      </c>
      <c r="O833" s="1" t="s">
        <v>2731</v>
      </c>
      <c r="P833" s="1" t="n">
        <v>11488</v>
      </c>
      <c r="Q833" s="1" t="n">
        <v>190346</v>
      </c>
      <c r="R833" s="1" t="n">
        <v>190346</v>
      </c>
      <c r="S833" s="1" t="n">
        <v>11488</v>
      </c>
      <c r="T833" s="1" t="s">
        <v>69</v>
      </c>
      <c r="U833" s="1" t="s">
        <v>3141</v>
      </c>
      <c r="V833" s="1" t="s">
        <v>4188</v>
      </c>
      <c r="W833" s="1" t="s">
        <v>4189</v>
      </c>
      <c r="X833" s="1" t="s">
        <v>4188</v>
      </c>
      <c r="Y833" s="1"/>
      <c r="Z833" s="1" t="n">
        <v>3</v>
      </c>
      <c r="AA833" s="1" t="s">
        <v>65</v>
      </c>
      <c r="AB833" s="1" t="s">
        <v>4190</v>
      </c>
      <c r="AC833" s="2" t="s">
        <v>66</v>
      </c>
      <c r="AD833" s="2" t="s">
        <v>67</v>
      </c>
    </row>
    <row r="834" customFormat="false" ht="12.75" hidden="false" customHeight="false" outlineLevel="0" collapsed="false">
      <c r="A834" s="3" t="s">
        <v>4191</v>
      </c>
      <c r="B834" s="1"/>
      <c r="C834" s="4" t="n">
        <f aca="false">IF(OR(T834="SSES",T834="VAR"),-COUNTIF(P$2:P$6715,R834)+1,IF(T834="ES",1,IF(OR(T834="CL",T834="OR",T834="SBOR",T834="SPFM",T834="FM",T834="SBFM",T834="FO",T834="GN",T834="SSGN"),0)))</f>
        <v>1</v>
      </c>
      <c r="D834" s="1" t="n">
        <v>833</v>
      </c>
      <c r="E834" s="1" t="s">
        <v>52</v>
      </c>
      <c r="F834" s="1" t="s">
        <v>53</v>
      </c>
      <c r="G834" s="1" t="s">
        <v>2727</v>
      </c>
      <c r="H834" s="1" t="s">
        <v>2780</v>
      </c>
      <c r="I834" s="1" t="s">
        <v>4158</v>
      </c>
      <c r="J834" s="1" t="s">
        <v>4171</v>
      </c>
      <c r="K834" s="1" t="s">
        <v>4172</v>
      </c>
      <c r="L834" s="1" t="s">
        <v>58</v>
      </c>
      <c r="M834" s="1" t="s">
        <v>2731</v>
      </c>
      <c r="N834" s="1" t="s">
        <v>2783</v>
      </c>
      <c r="O834" s="1" t="s">
        <v>2731</v>
      </c>
      <c r="P834" s="1" t="n">
        <v>240425</v>
      </c>
      <c r="Q834" s="1" t="n">
        <v>190346</v>
      </c>
      <c r="R834" s="1" t="n">
        <v>190346</v>
      </c>
      <c r="S834" s="1" t="n">
        <v>240425</v>
      </c>
      <c r="T834" s="1" t="s">
        <v>69</v>
      </c>
      <c r="U834" s="1" t="s">
        <v>4177</v>
      </c>
      <c r="V834" s="1" t="s">
        <v>4192</v>
      </c>
      <c r="W834" s="1" t="s">
        <v>4193</v>
      </c>
      <c r="X834" s="1" t="s">
        <v>4192</v>
      </c>
      <c r="Y834" s="1"/>
      <c r="Z834" s="1" t="n">
        <v>3</v>
      </c>
      <c r="AA834" s="1" t="s">
        <v>65</v>
      </c>
      <c r="AB834" s="1" t="s">
        <v>4194</v>
      </c>
      <c r="AC834" s="2" t="s">
        <v>66</v>
      </c>
      <c r="AD834" s="2" t="s">
        <v>67</v>
      </c>
    </row>
    <row r="835" customFormat="false" ht="12.75" hidden="false" customHeight="false" outlineLevel="0" collapsed="false">
      <c r="A835" s="3" t="s">
        <v>4195</v>
      </c>
      <c r="B835" s="1"/>
      <c r="C835" s="4" t="n">
        <f aca="false">IF(OR(T835="SSES",T835="VAR"),-COUNTIF(P$2:P$6715,R835)+1,IF(T835="ES",1,IF(OR(T835="CL",T835="OR",T835="SBOR",T835="SPFM",T835="FM",T835="SBFM",T835="FO",T835="GN",T835="SSGN"),0)))</f>
        <v>1</v>
      </c>
      <c r="D835" s="1" t="n">
        <v>834</v>
      </c>
      <c r="E835" s="1" t="s">
        <v>52</v>
      </c>
      <c r="F835" s="1" t="s">
        <v>53</v>
      </c>
      <c r="G835" s="1" t="s">
        <v>2727</v>
      </c>
      <c r="H835" s="1" t="s">
        <v>2780</v>
      </c>
      <c r="I835" s="1" t="s">
        <v>4158</v>
      </c>
      <c r="J835" s="1" t="s">
        <v>4196</v>
      </c>
      <c r="K835" s="1" t="s">
        <v>4197</v>
      </c>
      <c r="L835" s="1" t="s">
        <v>58</v>
      </c>
      <c r="M835" s="1" t="s">
        <v>2731</v>
      </c>
      <c r="N835" s="1" t="s">
        <v>2783</v>
      </c>
      <c r="O835" s="1" t="s">
        <v>2731</v>
      </c>
      <c r="P835" s="1" t="n">
        <v>11446</v>
      </c>
      <c r="Q835" s="1" t="n">
        <v>188898</v>
      </c>
      <c r="R835" s="1" t="n">
        <v>188898</v>
      </c>
      <c r="S835" s="1" t="n">
        <v>11446</v>
      </c>
      <c r="T835" s="1" t="s">
        <v>69</v>
      </c>
      <c r="U835" s="1" t="s">
        <v>3275</v>
      </c>
      <c r="V835" s="1" t="s">
        <v>4198</v>
      </c>
      <c r="W835" s="1" t="s">
        <v>4199</v>
      </c>
      <c r="X835" s="1" t="s">
        <v>4198</v>
      </c>
      <c r="Y835" s="1"/>
      <c r="Z835" s="1" t="n">
        <v>3</v>
      </c>
      <c r="AA835" s="1" t="s">
        <v>65</v>
      </c>
      <c r="AB835" s="1" t="s">
        <v>4200</v>
      </c>
      <c r="AC835" s="2" t="s">
        <v>66</v>
      </c>
      <c r="AD835" s="2" t="s">
        <v>67</v>
      </c>
    </row>
    <row r="836" customFormat="false" ht="12.75" hidden="false" customHeight="false" outlineLevel="0" collapsed="false">
      <c r="A836" s="3" t="s">
        <v>4201</v>
      </c>
      <c r="B836" s="1"/>
      <c r="C836" s="4" t="n">
        <f aca="false">IF(OR(T836="SSES",T836="VAR"),-COUNTIF(P$2:P$6715,R836)+1,IF(T836="ES",1,IF(OR(T836="CL",T836="OR",T836="SBOR",T836="SPFM",T836="FM",T836="SBFM",T836="FO",T836="GN",T836="SSGN"),0)))</f>
        <v>0</v>
      </c>
      <c r="D836" s="1" t="n">
        <v>835</v>
      </c>
      <c r="E836" s="1" t="s">
        <v>52</v>
      </c>
      <c r="F836" s="1" t="s">
        <v>53</v>
      </c>
      <c r="G836" s="1" t="s">
        <v>2727</v>
      </c>
      <c r="H836" s="1" t="s">
        <v>2780</v>
      </c>
      <c r="I836" s="1" t="s">
        <v>4158</v>
      </c>
      <c r="J836" s="1" t="s">
        <v>4196</v>
      </c>
      <c r="K836" s="1" t="s">
        <v>4202</v>
      </c>
      <c r="L836" s="1" t="s">
        <v>58</v>
      </c>
      <c r="M836" s="1" t="s">
        <v>2731</v>
      </c>
      <c r="N836" s="1" t="s">
        <v>2783</v>
      </c>
      <c r="O836" s="1" t="s">
        <v>2731</v>
      </c>
      <c r="P836" s="1" t="n">
        <v>189063</v>
      </c>
      <c r="Q836" s="1" t="n">
        <v>730067</v>
      </c>
      <c r="R836" s="1" t="n">
        <v>730067</v>
      </c>
      <c r="S836" s="1" t="n">
        <v>189063</v>
      </c>
      <c r="T836" s="1" t="s">
        <v>61</v>
      </c>
      <c r="U836" s="1" t="s">
        <v>4203</v>
      </c>
      <c r="V836" s="1" t="s">
        <v>4204</v>
      </c>
      <c r="W836" s="1" t="s">
        <v>4205</v>
      </c>
      <c r="X836" s="1" t="s">
        <v>4204</v>
      </c>
      <c r="Y836" s="1"/>
      <c r="Z836" s="1" t="n">
        <v>3</v>
      </c>
      <c r="AA836" s="1" t="s">
        <v>65</v>
      </c>
      <c r="AB836" s="1"/>
      <c r="AC836" s="2" t="s">
        <v>66</v>
      </c>
      <c r="AD836" s="2" t="s">
        <v>67</v>
      </c>
    </row>
    <row r="837" customFormat="false" ht="12.75" hidden="false" customHeight="false" outlineLevel="0" collapsed="false">
      <c r="A837" s="3" t="s">
        <v>4206</v>
      </c>
      <c r="B837" s="1"/>
      <c r="C837" s="4" t="n">
        <f aca="false">IF(OR(T837="SSES",T837="VAR"),-COUNTIF(P$2:P$6715,R837)+1,IF(T837="ES",1,IF(OR(T837="CL",T837="OR",T837="SBOR",T837="SPFM",T837="FM",T837="SBFM",T837="FO",T837="GN",T837="SSGN"),0)))</f>
        <v>1</v>
      </c>
      <c r="D837" s="1" t="n">
        <v>836</v>
      </c>
      <c r="E837" s="1" t="s">
        <v>52</v>
      </c>
      <c r="F837" s="1" t="s">
        <v>53</v>
      </c>
      <c r="G837" s="1" t="s">
        <v>2727</v>
      </c>
      <c r="H837" s="1" t="s">
        <v>2780</v>
      </c>
      <c r="I837" s="1" t="s">
        <v>4158</v>
      </c>
      <c r="J837" s="1" t="s">
        <v>4196</v>
      </c>
      <c r="K837" s="1" t="s">
        <v>4202</v>
      </c>
      <c r="L837" s="1" t="s">
        <v>58</v>
      </c>
      <c r="M837" s="1" t="s">
        <v>2731</v>
      </c>
      <c r="N837" s="1" t="s">
        <v>2783</v>
      </c>
      <c r="O837" s="1" t="s">
        <v>2731</v>
      </c>
      <c r="P837" s="1" t="n">
        <v>240346</v>
      </c>
      <c r="Q837" s="1" t="n">
        <v>189063</v>
      </c>
      <c r="R837" s="1" t="n">
        <v>189063</v>
      </c>
      <c r="S837" s="1" t="n">
        <v>240346</v>
      </c>
      <c r="T837" s="1" t="s">
        <v>69</v>
      </c>
      <c r="U837" s="1" t="s">
        <v>4207</v>
      </c>
      <c r="V837" s="1" t="s">
        <v>4208</v>
      </c>
      <c r="W837" s="1" t="s">
        <v>4209</v>
      </c>
      <c r="X837" s="1" t="s">
        <v>4208</v>
      </c>
      <c r="Y837" s="1" t="s">
        <v>4210</v>
      </c>
      <c r="Z837" s="1" t="n">
        <v>3</v>
      </c>
      <c r="AA837" s="1" t="s">
        <v>65</v>
      </c>
      <c r="AB837" s="1" t="s">
        <v>4211</v>
      </c>
      <c r="AC837" s="2" t="s">
        <v>66</v>
      </c>
      <c r="AD837" s="2" t="s">
        <v>67</v>
      </c>
      <c r="AO837" s="2" t="s">
        <v>3232</v>
      </c>
      <c r="AP837" s="2" t="s">
        <v>3232</v>
      </c>
    </row>
    <row r="838" customFormat="false" ht="12.75" hidden="false" customHeight="false" outlineLevel="0" collapsed="false">
      <c r="A838" s="3" t="s">
        <v>4212</v>
      </c>
      <c r="B838" s="1"/>
      <c r="C838" s="4" t="n">
        <f aca="false">IF(OR(T838="SSES",T838="VAR"),-COUNTIF(P$2:P$6715,R838)+1,IF(T838="ES",1,IF(OR(T838="CL",T838="OR",T838="SBOR",T838="SPFM",T838="FM",T838="SBFM",T838="FO",T838="GN",T838="SSGN"),0)))</f>
        <v>1</v>
      </c>
      <c r="D838" s="1" t="n">
        <v>837</v>
      </c>
      <c r="E838" s="1" t="s">
        <v>52</v>
      </c>
      <c r="F838" s="1" t="s">
        <v>53</v>
      </c>
      <c r="G838" s="1" t="s">
        <v>2727</v>
      </c>
      <c r="H838" s="1" t="s">
        <v>2780</v>
      </c>
      <c r="I838" s="1" t="s">
        <v>4158</v>
      </c>
      <c r="J838" s="1" t="s">
        <v>4196</v>
      </c>
      <c r="K838" s="1" t="s">
        <v>4202</v>
      </c>
      <c r="L838" s="1" t="s">
        <v>58</v>
      </c>
      <c r="M838" s="1" t="s">
        <v>2731</v>
      </c>
      <c r="N838" s="1" t="s">
        <v>2783</v>
      </c>
      <c r="O838" s="1" t="s">
        <v>2731</v>
      </c>
      <c r="P838" s="1" t="n">
        <v>416791</v>
      </c>
      <c r="Q838" s="1" t="n">
        <v>189063</v>
      </c>
      <c r="R838" s="1" t="n">
        <v>189063</v>
      </c>
      <c r="S838" s="1" t="n">
        <v>416791</v>
      </c>
      <c r="T838" s="1" t="s">
        <v>69</v>
      </c>
      <c r="U838" s="1" t="s">
        <v>3687</v>
      </c>
      <c r="V838" s="1" t="s">
        <v>4213</v>
      </c>
      <c r="W838" s="1" t="s">
        <v>4214</v>
      </c>
      <c r="X838" s="1" t="s">
        <v>4213</v>
      </c>
      <c r="Y838" s="1"/>
      <c r="Z838" s="1" t="n">
        <v>3</v>
      </c>
      <c r="AA838" s="1" t="s">
        <v>65</v>
      </c>
      <c r="AB838" s="1" t="s">
        <v>4215</v>
      </c>
      <c r="AC838" s="2" t="s">
        <v>66</v>
      </c>
      <c r="AD838" s="2" t="s">
        <v>67</v>
      </c>
      <c r="AP838" s="2" t="s">
        <v>3232</v>
      </c>
    </row>
    <row r="839" customFormat="false" ht="12.75" hidden="false" customHeight="false" outlineLevel="0" collapsed="false">
      <c r="A839" s="3" t="s">
        <v>4216</v>
      </c>
      <c r="B839" s="1"/>
      <c r="C839" s="4" t="n">
        <f aca="false">IF(OR(T839="SSES",T839="VAR"),-COUNTIF(P$2:P$6715,R839)+1,IF(T839="ES",1,IF(OR(T839="CL",T839="OR",T839="SBOR",T839="SPFM",T839="FM",T839="SBFM",T839="FO",T839="GN",T839="SSGN"),0)))</f>
        <v>1</v>
      </c>
      <c r="D839" s="1" t="n">
        <v>838</v>
      </c>
      <c r="E839" s="1" t="s">
        <v>52</v>
      </c>
      <c r="F839" s="1" t="s">
        <v>53</v>
      </c>
      <c r="G839" s="1" t="s">
        <v>2727</v>
      </c>
      <c r="H839" s="1" t="s">
        <v>2780</v>
      </c>
      <c r="I839" s="1" t="s">
        <v>4158</v>
      </c>
      <c r="J839" s="1" t="s">
        <v>4196</v>
      </c>
      <c r="K839" s="1" t="s">
        <v>4202</v>
      </c>
      <c r="L839" s="1" t="s">
        <v>58</v>
      </c>
      <c r="M839" s="1" t="s">
        <v>2731</v>
      </c>
      <c r="N839" s="1" t="s">
        <v>2783</v>
      </c>
      <c r="O839" s="1" t="s">
        <v>2731</v>
      </c>
      <c r="P839" s="1" t="n">
        <v>240354</v>
      </c>
      <c r="Q839" s="1" t="n">
        <v>189063</v>
      </c>
      <c r="R839" s="1" t="n">
        <v>189063</v>
      </c>
      <c r="S839" s="1" t="n">
        <v>240354</v>
      </c>
      <c r="T839" s="1" t="s">
        <v>69</v>
      </c>
      <c r="U839" s="1" t="s">
        <v>4217</v>
      </c>
      <c r="V839" s="1" t="s">
        <v>4218</v>
      </c>
      <c r="W839" s="1" t="s">
        <v>4219</v>
      </c>
      <c r="X839" s="1" t="s">
        <v>4218</v>
      </c>
      <c r="Y839" s="1"/>
      <c r="Z839" s="1" t="n">
        <v>3</v>
      </c>
      <c r="AA839" s="1" t="s">
        <v>65</v>
      </c>
      <c r="AB839" s="1" t="s">
        <v>4220</v>
      </c>
      <c r="AC839" s="2" t="s">
        <v>66</v>
      </c>
      <c r="AD839" s="2" t="s">
        <v>67</v>
      </c>
      <c r="AP839" s="2" t="s">
        <v>3232</v>
      </c>
    </row>
    <row r="840" customFormat="false" ht="12.75" hidden="false" customHeight="false" outlineLevel="0" collapsed="false">
      <c r="A840" s="3" t="s">
        <v>4221</v>
      </c>
      <c r="B840" s="1"/>
      <c r="C840" s="4" t="n">
        <f aca="false">IF(OR(T840="SSES",T840="VAR"),-COUNTIF(P$2:P$6715,R840)+1,IF(T840="ES",1,IF(OR(T840="CL",T840="OR",T840="SBOR",T840="SPFM",T840="FM",T840="SBFM",T840="FO",T840="GN",T840="SSGN"),0)))</f>
        <v>1</v>
      </c>
      <c r="D840" s="1" t="n">
        <v>839</v>
      </c>
      <c r="E840" s="1" t="s">
        <v>52</v>
      </c>
      <c r="F840" s="1" t="s">
        <v>53</v>
      </c>
      <c r="G840" s="1" t="s">
        <v>2727</v>
      </c>
      <c r="H840" s="1" t="s">
        <v>2780</v>
      </c>
      <c r="I840" s="1" t="s">
        <v>4158</v>
      </c>
      <c r="J840" s="1" t="s">
        <v>4196</v>
      </c>
      <c r="K840" s="1" t="s">
        <v>4202</v>
      </c>
      <c r="L840" s="1" t="s">
        <v>58</v>
      </c>
      <c r="M840" s="1" t="s">
        <v>2731</v>
      </c>
      <c r="N840" s="1" t="s">
        <v>2783</v>
      </c>
      <c r="O840" s="1" t="s">
        <v>2731</v>
      </c>
      <c r="P840" s="1" t="n">
        <v>240358</v>
      </c>
      <c r="Q840" s="1" t="n">
        <v>189063</v>
      </c>
      <c r="R840" s="1" t="n">
        <v>189063</v>
      </c>
      <c r="S840" s="1" t="n">
        <v>240358</v>
      </c>
      <c r="T840" s="1" t="s">
        <v>69</v>
      </c>
      <c r="U840" s="1" t="s">
        <v>2804</v>
      </c>
      <c r="V840" s="1" t="s">
        <v>4222</v>
      </c>
      <c r="W840" s="1" t="s">
        <v>4223</v>
      </c>
      <c r="X840" s="1" t="s">
        <v>4222</v>
      </c>
      <c r="Y840" s="1"/>
      <c r="Z840" s="1" t="n">
        <v>3</v>
      </c>
      <c r="AA840" s="1" t="s">
        <v>65</v>
      </c>
      <c r="AB840" s="1" t="s">
        <v>4224</v>
      </c>
      <c r="AC840" s="2" t="s">
        <v>66</v>
      </c>
      <c r="AD840" s="2" t="s">
        <v>67</v>
      </c>
      <c r="AP840" s="2" t="s">
        <v>3206</v>
      </c>
    </row>
    <row r="841" customFormat="false" ht="12.75" hidden="false" customHeight="false" outlineLevel="0" collapsed="false">
      <c r="A841" s="3" t="s">
        <v>4225</v>
      </c>
      <c r="B841" s="1"/>
      <c r="C841" s="4" t="n">
        <f aca="false">IF(OR(T841="SSES",T841="VAR"),-COUNTIF(P$2:P$6715,R841)+1,IF(T841="ES",1,IF(OR(T841="CL",T841="OR",T841="SBOR",T841="SPFM",T841="FM",T841="SBFM",T841="FO",T841="GN",T841="SSGN"),0)))</f>
        <v>1</v>
      </c>
      <c r="D841" s="1" t="n">
        <v>840</v>
      </c>
      <c r="E841" s="1" t="s">
        <v>52</v>
      </c>
      <c r="F841" s="1" t="s">
        <v>53</v>
      </c>
      <c r="G841" s="1" t="s">
        <v>2727</v>
      </c>
      <c r="H841" s="1" t="s">
        <v>2780</v>
      </c>
      <c r="I841" s="1" t="s">
        <v>4158</v>
      </c>
      <c r="J841" s="1" t="s">
        <v>4196</v>
      </c>
      <c r="K841" s="1" t="s">
        <v>4202</v>
      </c>
      <c r="L841" s="1" t="s">
        <v>58</v>
      </c>
      <c r="M841" s="1" t="s">
        <v>2731</v>
      </c>
      <c r="N841" s="1" t="s">
        <v>2783</v>
      </c>
      <c r="O841" s="1" t="s">
        <v>2731</v>
      </c>
      <c r="P841" s="1" t="n">
        <v>240359</v>
      </c>
      <c r="Q841" s="1" t="n">
        <v>189063</v>
      </c>
      <c r="R841" s="1" t="n">
        <v>189063</v>
      </c>
      <c r="S841" s="1" t="n">
        <v>240359</v>
      </c>
      <c r="T841" s="1" t="s">
        <v>69</v>
      </c>
      <c r="U841" s="1" t="s">
        <v>4226</v>
      </c>
      <c r="V841" s="1" t="s">
        <v>4227</v>
      </c>
      <c r="W841" s="1" t="s">
        <v>4228</v>
      </c>
      <c r="X841" s="1" t="s">
        <v>4227</v>
      </c>
      <c r="Y841" s="1"/>
      <c r="Z841" s="1" t="n">
        <v>3</v>
      </c>
      <c r="AA841" s="1" t="s">
        <v>65</v>
      </c>
      <c r="AB841" s="1" t="s">
        <v>4229</v>
      </c>
      <c r="AC841" s="2" t="s">
        <v>66</v>
      </c>
      <c r="AD841" s="2" t="s">
        <v>67</v>
      </c>
      <c r="AP841" s="2" t="s">
        <v>3206</v>
      </c>
    </row>
    <row r="842" customFormat="false" ht="12.75" hidden="false" customHeight="false" outlineLevel="0" collapsed="false">
      <c r="A842" s="3" t="s">
        <v>4230</v>
      </c>
      <c r="B842" s="1"/>
      <c r="C842" s="4" t="n">
        <f aca="false">IF(OR(T842="SSES",T842="VAR"),-COUNTIF(P$2:P$6715,R842)+1,IF(T842="ES",1,IF(OR(T842="CL",T842="OR",T842="SBOR",T842="SPFM",T842="FM",T842="SBFM",T842="FO",T842="GN",T842="SSGN"),0)))</f>
        <v>1</v>
      </c>
      <c r="D842" s="1" t="n">
        <v>841</v>
      </c>
      <c r="E842" s="1" t="s">
        <v>52</v>
      </c>
      <c r="F842" s="1" t="s">
        <v>53</v>
      </c>
      <c r="G842" s="1" t="s">
        <v>2727</v>
      </c>
      <c r="H842" s="1" t="s">
        <v>2780</v>
      </c>
      <c r="I842" s="1" t="s">
        <v>4158</v>
      </c>
      <c r="J842" s="1" t="s">
        <v>4196</v>
      </c>
      <c r="K842" s="1" t="s">
        <v>4202</v>
      </c>
      <c r="L842" s="1" t="s">
        <v>58</v>
      </c>
      <c r="M842" s="1" t="s">
        <v>2731</v>
      </c>
      <c r="N842" s="1" t="s">
        <v>2783</v>
      </c>
      <c r="O842" s="1" t="s">
        <v>2731</v>
      </c>
      <c r="P842" s="1" t="n">
        <v>416834</v>
      </c>
      <c r="Q842" s="1" t="n">
        <v>204766</v>
      </c>
      <c r="R842" s="1" t="n">
        <v>204766</v>
      </c>
      <c r="S842" s="1" t="n">
        <v>416834</v>
      </c>
      <c r="T842" s="1" t="s">
        <v>69</v>
      </c>
      <c r="U842" s="1" t="s">
        <v>4231</v>
      </c>
      <c r="V842" s="1" t="s">
        <v>4232</v>
      </c>
      <c r="W842" s="1" t="s">
        <v>4233</v>
      </c>
      <c r="X842" s="1" t="s">
        <v>4232</v>
      </c>
      <c r="Y842" s="1"/>
      <c r="Z842" s="1" t="n">
        <v>3</v>
      </c>
      <c r="AA842" s="1" t="s">
        <v>65</v>
      </c>
      <c r="AB842" s="1" t="s">
        <v>4234</v>
      </c>
      <c r="AC842" s="2" t="s">
        <v>66</v>
      </c>
      <c r="AD842" s="2" t="s">
        <v>67</v>
      </c>
    </row>
    <row r="843" customFormat="false" ht="12.75" hidden="false" customHeight="false" outlineLevel="0" collapsed="false">
      <c r="A843" s="3" t="s">
        <v>4235</v>
      </c>
      <c r="B843" s="1"/>
      <c r="C843" s="4" t="n">
        <f aca="false">IF(OR(T843="SSES",T843="VAR"),-COUNTIF(P$2:P$6715,R843)+1,IF(T843="ES",1,IF(OR(T843="CL",T843="OR",T843="SBOR",T843="SPFM",T843="FM",T843="SBFM",T843="FO",T843="GN",T843="SSGN"),0)))</f>
        <v>1</v>
      </c>
      <c r="D843" s="1" t="n">
        <v>842</v>
      </c>
      <c r="E843" s="1" t="s">
        <v>52</v>
      </c>
      <c r="F843" s="1" t="s">
        <v>53</v>
      </c>
      <c r="G843" s="1" t="s">
        <v>2727</v>
      </c>
      <c r="H843" s="1" t="s">
        <v>2780</v>
      </c>
      <c r="I843" s="1" t="s">
        <v>4158</v>
      </c>
      <c r="J843" s="1" t="s">
        <v>4196</v>
      </c>
      <c r="K843" s="1" t="s">
        <v>4202</v>
      </c>
      <c r="L843" s="1" t="s">
        <v>58</v>
      </c>
      <c r="M843" s="1" t="s">
        <v>2731</v>
      </c>
      <c r="N843" s="1" t="s">
        <v>2783</v>
      </c>
      <c r="O843" s="1" t="s">
        <v>2731</v>
      </c>
      <c r="P843" s="1" t="n">
        <v>240409</v>
      </c>
      <c r="Q843" s="1" t="n">
        <v>204766</v>
      </c>
      <c r="R843" s="1" t="n">
        <v>204766</v>
      </c>
      <c r="S843" s="1" t="n">
        <v>240409</v>
      </c>
      <c r="T843" s="1" t="s">
        <v>69</v>
      </c>
      <c r="U843" s="1" t="s">
        <v>4217</v>
      </c>
      <c r="V843" s="1" t="s">
        <v>4236</v>
      </c>
      <c r="W843" s="1" t="s">
        <v>4237</v>
      </c>
      <c r="X843" s="1" t="s">
        <v>4236</v>
      </c>
      <c r="Y843" s="1"/>
      <c r="Z843" s="1" t="n">
        <v>3</v>
      </c>
      <c r="AA843" s="1" t="s">
        <v>65</v>
      </c>
      <c r="AB843" s="1" t="s">
        <v>4238</v>
      </c>
      <c r="AC843" s="2" t="s">
        <v>66</v>
      </c>
      <c r="AD843" s="2" t="s">
        <v>67</v>
      </c>
      <c r="AP843" s="2" t="s">
        <v>3232</v>
      </c>
    </row>
    <row r="844" customFormat="false" ht="12.75" hidden="false" customHeight="false" outlineLevel="0" collapsed="false">
      <c r="A844" s="3" t="s">
        <v>4239</v>
      </c>
      <c r="B844" s="1" t="s">
        <v>4240</v>
      </c>
      <c r="C844" s="4" t="n">
        <f aca="false">IF(OR(T844="SSES",T844="VAR"),-COUNTIF(P$2:P$6715,R844)+1,IF(T844="ES",1,IF(OR(T844="CL",T844="OR",T844="SBOR",T844="SPFM",T844="FM",T844="SBFM",T844="FO",T844="GN",T844="SSGN"),0)))</f>
        <v>1</v>
      </c>
      <c r="D844" s="1" t="n">
        <v>843</v>
      </c>
      <c r="E844" s="1" t="s">
        <v>52</v>
      </c>
      <c r="F844" s="1" t="s">
        <v>53</v>
      </c>
      <c r="G844" s="1" t="s">
        <v>2727</v>
      </c>
      <c r="H844" s="1" t="s">
        <v>2780</v>
      </c>
      <c r="I844" s="1" t="s">
        <v>4158</v>
      </c>
      <c r="J844" s="1" t="s">
        <v>4196</v>
      </c>
      <c r="K844" s="1" t="s">
        <v>4241</v>
      </c>
      <c r="L844" s="1" t="s">
        <v>58</v>
      </c>
      <c r="M844" s="1" t="s">
        <v>2731</v>
      </c>
      <c r="N844" s="1" t="s">
        <v>2783</v>
      </c>
      <c r="O844" s="1" t="s">
        <v>2731</v>
      </c>
      <c r="P844" s="1" t="n">
        <v>11435</v>
      </c>
      <c r="Q844" s="1" t="n">
        <v>192090</v>
      </c>
      <c r="R844" s="1" t="n">
        <v>192090</v>
      </c>
      <c r="S844" s="1" t="n">
        <v>11435</v>
      </c>
      <c r="T844" s="1" t="s">
        <v>69</v>
      </c>
      <c r="U844" s="1" t="s">
        <v>2634</v>
      </c>
      <c r="V844" s="1" t="s">
        <v>4242</v>
      </c>
      <c r="W844" s="1" t="s">
        <v>4243</v>
      </c>
      <c r="X844" s="1" t="s">
        <v>4242</v>
      </c>
      <c r="Y844" s="1"/>
      <c r="Z844" s="1" t="n">
        <v>3</v>
      </c>
      <c r="AA844" s="1" t="s">
        <v>65</v>
      </c>
      <c r="AB844" s="1" t="s">
        <v>4244</v>
      </c>
      <c r="AC844" s="2" t="s">
        <v>66</v>
      </c>
      <c r="AD844" s="2" t="s">
        <v>67</v>
      </c>
      <c r="AP844" s="2" t="s">
        <v>3232</v>
      </c>
    </row>
    <row r="845" customFormat="false" ht="12.75" hidden="false" customHeight="false" outlineLevel="0" collapsed="false">
      <c r="A845" s="3" t="s">
        <v>4245</v>
      </c>
      <c r="B845" s="1"/>
      <c r="C845" s="4" t="n">
        <f aca="false">IF(OR(T845="SSES",T845="VAR"),-COUNTIF(P$2:P$6715,R845)+1,IF(T845="ES",1,IF(OR(T845="CL",T845="OR",T845="SBOR",T845="SPFM",T845="FM",T845="SBFM",T845="FO",T845="GN",T845="SSGN"),0)))</f>
        <v>1</v>
      </c>
      <c r="D845" s="1" t="n">
        <v>844</v>
      </c>
      <c r="E845" s="1" t="s">
        <v>52</v>
      </c>
      <c r="F845" s="1" t="s">
        <v>53</v>
      </c>
      <c r="G845" s="1" t="s">
        <v>2727</v>
      </c>
      <c r="H845" s="1" t="s">
        <v>2780</v>
      </c>
      <c r="I845" s="1" t="s">
        <v>4158</v>
      </c>
      <c r="J845" s="1" t="s">
        <v>4196</v>
      </c>
      <c r="K845" s="1" t="s">
        <v>4241</v>
      </c>
      <c r="L845" s="1" t="s">
        <v>58</v>
      </c>
      <c r="M845" s="1" t="s">
        <v>2731</v>
      </c>
      <c r="N845" s="1" t="s">
        <v>2783</v>
      </c>
      <c r="O845" s="1" t="s">
        <v>2731</v>
      </c>
      <c r="P845" s="1" t="n">
        <v>240461</v>
      </c>
      <c r="Q845" s="1" t="n">
        <v>194574</v>
      </c>
      <c r="R845" s="1" t="n">
        <v>796410</v>
      </c>
      <c r="S845" s="1" t="n">
        <v>240461</v>
      </c>
      <c r="T845" s="1" t="s">
        <v>69</v>
      </c>
      <c r="U845" s="1" t="s">
        <v>4246</v>
      </c>
      <c r="V845" s="1" t="s">
        <v>4247</v>
      </c>
      <c r="W845" s="1" t="s">
        <v>4248</v>
      </c>
      <c r="X845" s="1" t="s">
        <v>4247</v>
      </c>
      <c r="Y845" s="1"/>
      <c r="Z845" s="1" t="n">
        <v>3</v>
      </c>
      <c r="AA845" s="1" t="s">
        <v>65</v>
      </c>
      <c r="AB845" s="1" t="s">
        <v>4249</v>
      </c>
      <c r="AC845" s="2" t="s">
        <v>66</v>
      </c>
      <c r="AD845" s="2" t="s">
        <v>67</v>
      </c>
    </row>
    <row r="846" customFormat="false" ht="12.75" hidden="false" customHeight="false" outlineLevel="0" collapsed="false">
      <c r="A846" s="3" t="s">
        <v>4250</v>
      </c>
      <c r="B846" s="1"/>
      <c r="C846" s="4" t="n">
        <f aca="false">IF(OR(T846="SSES",T846="VAR"),-COUNTIF(P$2:P$6715,R846)+1,IF(T846="ES",1,IF(OR(T846="CL",T846="OR",T846="SBOR",T846="SPFM",T846="FM",T846="SBFM",T846="FO",T846="GN",T846="SSGN"),0)))</f>
        <v>1</v>
      </c>
      <c r="D846" s="1" t="n">
        <v>845</v>
      </c>
      <c r="E846" s="1" t="s">
        <v>52</v>
      </c>
      <c r="F846" s="1" t="s">
        <v>53</v>
      </c>
      <c r="G846" s="1" t="s">
        <v>2727</v>
      </c>
      <c r="H846" s="1" t="s">
        <v>2780</v>
      </c>
      <c r="I846" s="1" t="s">
        <v>4158</v>
      </c>
      <c r="J846" s="1" t="s">
        <v>4196</v>
      </c>
      <c r="K846" s="1" t="s">
        <v>4241</v>
      </c>
      <c r="L846" s="1" t="s">
        <v>58</v>
      </c>
      <c r="M846" s="1" t="s">
        <v>2731</v>
      </c>
      <c r="N846" s="1" t="s">
        <v>2783</v>
      </c>
      <c r="O846" s="1" t="s">
        <v>2731</v>
      </c>
      <c r="P846" s="1" t="n">
        <v>11480</v>
      </c>
      <c r="Q846" s="1" t="n">
        <v>194574</v>
      </c>
      <c r="R846" s="1" t="n">
        <v>796410</v>
      </c>
      <c r="S846" s="1" t="n">
        <v>11480</v>
      </c>
      <c r="T846" s="1" t="s">
        <v>69</v>
      </c>
      <c r="U846" s="1" t="s">
        <v>4246</v>
      </c>
      <c r="V846" s="1" t="s">
        <v>4251</v>
      </c>
      <c r="W846" s="1" t="s">
        <v>4252</v>
      </c>
      <c r="X846" s="1" t="s">
        <v>4251</v>
      </c>
      <c r="Y846" s="1"/>
      <c r="Z846" s="1" t="n">
        <v>3</v>
      </c>
      <c r="AA846" s="1" t="s">
        <v>65</v>
      </c>
      <c r="AB846" s="1" t="s">
        <v>4253</v>
      </c>
      <c r="AC846" s="2" t="s">
        <v>66</v>
      </c>
      <c r="AD846" s="2" t="s">
        <v>67</v>
      </c>
    </row>
    <row r="847" customFormat="false" ht="12.75" hidden="false" customHeight="false" outlineLevel="0" collapsed="false">
      <c r="A847" s="3" t="s">
        <v>4254</v>
      </c>
      <c r="B847" s="1" t="s">
        <v>4255</v>
      </c>
      <c r="C847" s="4" t="n">
        <f aca="false">IF(OR(T847="SSES",T847="VAR"),-COUNTIF(P$2:P$6715,R847)+1,IF(T847="ES",1,IF(OR(T847="CL",T847="OR",T847="SBOR",T847="SPFM",T847="FM",T847="SBFM",T847="FO",T847="GN",T847="SSGN"),0)))</f>
        <v>1</v>
      </c>
      <c r="D847" s="1" t="n">
        <v>846</v>
      </c>
      <c r="E847" s="1" t="s">
        <v>52</v>
      </c>
      <c r="F847" s="1" t="s">
        <v>53</v>
      </c>
      <c r="G847" s="1" t="s">
        <v>2727</v>
      </c>
      <c r="H847" s="1" t="s">
        <v>2780</v>
      </c>
      <c r="I847" s="1" t="s">
        <v>4158</v>
      </c>
      <c r="J847" s="1" t="s">
        <v>4196</v>
      </c>
      <c r="K847" s="1" t="s">
        <v>4241</v>
      </c>
      <c r="L847" s="1" t="s">
        <v>58</v>
      </c>
      <c r="M847" s="1" t="s">
        <v>2731</v>
      </c>
      <c r="N847" s="1" t="s">
        <v>2783</v>
      </c>
      <c r="O847" s="1" t="s">
        <v>2731</v>
      </c>
      <c r="P847" s="1" t="n">
        <v>240463</v>
      </c>
      <c r="Q847" s="1" t="n">
        <v>194574</v>
      </c>
      <c r="R847" s="1" t="n">
        <v>796410</v>
      </c>
      <c r="S847" s="1" t="n">
        <v>240463</v>
      </c>
      <c r="T847" s="1" t="s">
        <v>69</v>
      </c>
      <c r="U847" s="1" t="s">
        <v>3808</v>
      </c>
      <c r="V847" s="1" t="s">
        <v>4256</v>
      </c>
      <c r="W847" s="1" t="s">
        <v>4257</v>
      </c>
      <c r="X847" s="1" t="s">
        <v>4256</v>
      </c>
      <c r="Y847" s="1"/>
      <c r="Z847" s="1" t="n">
        <v>3</v>
      </c>
      <c r="AA847" s="1" t="s">
        <v>65</v>
      </c>
      <c r="AB847" s="1" t="s">
        <v>4258</v>
      </c>
      <c r="AC847" s="2" t="s">
        <v>66</v>
      </c>
      <c r="AD847" s="2" t="s">
        <v>67</v>
      </c>
      <c r="AP847" s="2" t="s">
        <v>3206</v>
      </c>
    </row>
    <row r="848" customFormat="false" ht="12.75" hidden="false" customHeight="false" outlineLevel="0" collapsed="false">
      <c r="A848" s="3" t="s">
        <v>4259</v>
      </c>
      <c r="B848" s="1"/>
      <c r="C848" s="4" t="n">
        <f aca="false">IF(OR(T848="SSES",T848="VAR"),-COUNTIF(P$2:P$6715,R848)+1,IF(T848="ES",1,IF(OR(T848="CL",T848="OR",T848="SBOR",T848="SPFM",T848="FM",T848="SBFM",T848="FO",T848="GN",T848="SSGN"),0)))</f>
        <v>1</v>
      </c>
      <c r="D848" s="1" t="n">
        <v>847</v>
      </c>
      <c r="E848" s="1" t="s">
        <v>52</v>
      </c>
      <c r="F848" s="1" t="s">
        <v>53</v>
      </c>
      <c r="G848" s="1" t="s">
        <v>2727</v>
      </c>
      <c r="H848" s="1" t="s">
        <v>2780</v>
      </c>
      <c r="I848" s="1" t="s">
        <v>4158</v>
      </c>
      <c r="J848" s="1" t="s">
        <v>4196</v>
      </c>
      <c r="K848" s="1" t="s">
        <v>4260</v>
      </c>
      <c r="L848" s="1" t="s">
        <v>58</v>
      </c>
      <c r="M848" s="1" t="s">
        <v>2731</v>
      </c>
      <c r="N848" s="1" t="s">
        <v>2783</v>
      </c>
      <c r="O848" s="1" t="s">
        <v>2731</v>
      </c>
      <c r="P848" s="1" t="n">
        <v>240485</v>
      </c>
      <c r="Q848" s="1" t="n">
        <v>204767</v>
      </c>
      <c r="R848" s="1" t="n">
        <v>204767</v>
      </c>
      <c r="S848" s="1" t="n">
        <v>240485</v>
      </c>
      <c r="T848" s="1" t="s">
        <v>69</v>
      </c>
      <c r="U848" s="1" t="s">
        <v>4217</v>
      </c>
      <c r="V848" s="1" t="s">
        <v>4261</v>
      </c>
      <c r="W848" s="1" t="s">
        <v>4262</v>
      </c>
      <c r="X848" s="1" t="s">
        <v>4261</v>
      </c>
      <c r="Y848" s="1"/>
      <c r="Z848" s="1" t="n">
        <v>3</v>
      </c>
      <c r="AA848" s="1" t="s">
        <v>65</v>
      </c>
      <c r="AB848" s="1" t="s">
        <v>4263</v>
      </c>
      <c r="AC848" s="2" t="s">
        <v>66</v>
      </c>
      <c r="AD848" s="2" t="s">
        <v>67</v>
      </c>
      <c r="AP848" s="2" t="s">
        <v>3206</v>
      </c>
    </row>
    <row r="849" customFormat="false" ht="12.75" hidden="false" customHeight="false" outlineLevel="0" collapsed="false">
      <c r="A849" s="3" t="s">
        <v>4264</v>
      </c>
      <c r="B849" s="1"/>
      <c r="C849" s="4" t="n">
        <f aca="false">IF(OR(T849="SSES",T849="VAR"),-COUNTIF(P$2:P$6715,R849)+1,IF(T849="ES",1,IF(OR(T849="CL",T849="OR",T849="SBOR",T849="SPFM",T849="FM",T849="SBFM",T849="FO",T849="GN",T849="SSGN"),0)))</f>
        <v>1</v>
      </c>
      <c r="D849" s="1" t="n">
        <v>848</v>
      </c>
      <c r="E849" s="1" t="s">
        <v>52</v>
      </c>
      <c r="F849" s="1" t="s">
        <v>53</v>
      </c>
      <c r="G849" s="1" t="s">
        <v>2727</v>
      </c>
      <c r="H849" s="1" t="s">
        <v>2780</v>
      </c>
      <c r="I849" s="1" t="s">
        <v>4158</v>
      </c>
      <c r="J849" s="1" t="s">
        <v>4196</v>
      </c>
      <c r="K849" s="1" t="s">
        <v>4265</v>
      </c>
      <c r="L849" s="1" t="s">
        <v>58</v>
      </c>
      <c r="M849" s="1" t="s">
        <v>2731</v>
      </c>
      <c r="N849" s="1" t="s">
        <v>2783</v>
      </c>
      <c r="O849" s="1" t="s">
        <v>2731</v>
      </c>
      <c r="P849" s="1" t="n">
        <v>11501</v>
      </c>
      <c r="Q849" s="1" t="n">
        <v>193576</v>
      </c>
      <c r="R849" s="1" t="n">
        <v>193576</v>
      </c>
      <c r="S849" s="1" t="n">
        <v>11501</v>
      </c>
      <c r="T849" s="1" t="s">
        <v>69</v>
      </c>
      <c r="U849" s="1" t="s">
        <v>4266</v>
      </c>
      <c r="V849" s="1" t="s">
        <v>4267</v>
      </c>
      <c r="W849" s="1" t="s">
        <v>4268</v>
      </c>
      <c r="X849" s="1" t="s">
        <v>4267</v>
      </c>
      <c r="Y849" s="1"/>
      <c r="Z849" s="1" t="n">
        <v>3</v>
      </c>
      <c r="AA849" s="1" t="s">
        <v>65</v>
      </c>
      <c r="AB849" s="1" t="s">
        <v>4269</v>
      </c>
      <c r="AC849" s="2" t="s">
        <v>66</v>
      </c>
      <c r="AD849" s="2" t="s">
        <v>67</v>
      </c>
    </row>
    <row r="850" customFormat="false" ht="12.75" hidden="false" customHeight="false" outlineLevel="0" collapsed="false">
      <c r="A850" s="3" t="s">
        <v>4270</v>
      </c>
      <c r="B850" s="1" t="s">
        <v>4271</v>
      </c>
      <c r="C850" s="4" t="n">
        <f aca="false">IF(OR(T850="SSES",T850="VAR"),-COUNTIF(P$2:P$6715,R850)+1,IF(T850="ES",1,IF(OR(T850="CL",T850="OR",T850="SBOR",T850="SPFM",T850="FM",T850="SBFM",T850="FO",T850="GN",T850="SSGN"),0)))</f>
        <v>1</v>
      </c>
      <c r="D850" s="1" t="n">
        <v>849</v>
      </c>
      <c r="E850" s="1" t="s">
        <v>52</v>
      </c>
      <c r="F850" s="1" t="s">
        <v>53</v>
      </c>
      <c r="G850" s="1" t="s">
        <v>2727</v>
      </c>
      <c r="H850" s="1" t="s">
        <v>2780</v>
      </c>
      <c r="I850" s="1" t="s">
        <v>4158</v>
      </c>
      <c r="J850" s="1" t="s">
        <v>4272</v>
      </c>
      <c r="K850" s="1" t="s">
        <v>4273</v>
      </c>
      <c r="L850" s="1" t="s">
        <v>58</v>
      </c>
      <c r="M850" s="1" t="s">
        <v>2731</v>
      </c>
      <c r="N850" s="1" t="s">
        <v>2783</v>
      </c>
      <c r="O850" s="1" t="s">
        <v>2731</v>
      </c>
      <c r="P850" s="1" t="n">
        <v>240411</v>
      </c>
      <c r="Q850" s="1" t="n">
        <v>204722</v>
      </c>
      <c r="R850" s="1" t="n">
        <v>204722</v>
      </c>
      <c r="S850" s="1" t="n">
        <v>240411</v>
      </c>
      <c r="T850" s="1" t="s">
        <v>69</v>
      </c>
      <c r="U850" s="1" t="s">
        <v>2232</v>
      </c>
      <c r="V850" s="1" t="s">
        <v>4274</v>
      </c>
      <c r="W850" s="1" t="s">
        <v>4275</v>
      </c>
      <c r="X850" s="1" t="s">
        <v>4274</v>
      </c>
      <c r="Y850" s="1"/>
      <c r="Z850" s="1" t="n">
        <v>3</v>
      </c>
      <c r="AA850" s="1" t="s">
        <v>65</v>
      </c>
      <c r="AB850" s="1" t="s">
        <v>4276</v>
      </c>
      <c r="AC850" s="2" t="s">
        <v>66</v>
      </c>
      <c r="AD850" s="2" t="s">
        <v>67</v>
      </c>
      <c r="AP850" s="2" t="s">
        <v>3206</v>
      </c>
    </row>
    <row r="851" customFormat="false" ht="12.75" hidden="false" customHeight="false" outlineLevel="0" collapsed="false">
      <c r="A851" s="3" t="s">
        <v>4277</v>
      </c>
      <c r="B851" s="1"/>
      <c r="C851" s="4" t="n">
        <f aca="false">IF(OR(T851="SSES",T851="VAR"),-COUNTIF(P$2:P$6715,R851)+1,IF(T851="ES",1,IF(OR(T851="CL",T851="OR",T851="SBOR",T851="SPFM",T851="FM",T851="SBFM",T851="FO",T851="GN",T851="SSGN"),0)))</f>
        <v>1</v>
      </c>
      <c r="D851" s="1" t="n">
        <v>850</v>
      </c>
      <c r="E851" s="1" t="s">
        <v>52</v>
      </c>
      <c r="F851" s="1" t="s">
        <v>53</v>
      </c>
      <c r="G851" s="1" t="s">
        <v>2727</v>
      </c>
      <c r="H851" s="1" t="s">
        <v>2780</v>
      </c>
      <c r="I851" s="1" t="s">
        <v>4158</v>
      </c>
      <c r="J851" s="1" t="s">
        <v>4272</v>
      </c>
      <c r="K851" s="1" t="s">
        <v>4273</v>
      </c>
      <c r="L851" s="1" t="s">
        <v>58</v>
      </c>
      <c r="M851" s="1" t="s">
        <v>2731</v>
      </c>
      <c r="N851" s="1" t="s">
        <v>2783</v>
      </c>
      <c r="O851" s="1" t="s">
        <v>2731</v>
      </c>
      <c r="P851" s="1" t="n">
        <v>240450</v>
      </c>
      <c r="Q851" s="1" t="n">
        <v>193531</v>
      </c>
      <c r="R851" s="1" t="n">
        <v>193531</v>
      </c>
      <c r="S851" s="1" t="n">
        <v>240450</v>
      </c>
      <c r="T851" s="1" t="s">
        <v>69</v>
      </c>
      <c r="U851" s="1" t="s">
        <v>4278</v>
      </c>
      <c r="V851" s="1" t="s">
        <v>4279</v>
      </c>
      <c r="W851" s="1" t="s">
        <v>4280</v>
      </c>
      <c r="X851" s="1" t="s">
        <v>4279</v>
      </c>
      <c r="Y851" s="1"/>
      <c r="Z851" s="1" t="n">
        <v>3</v>
      </c>
      <c r="AA851" s="1" t="s">
        <v>65</v>
      </c>
      <c r="AB851" s="1" t="s">
        <v>4281</v>
      </c>
      <c r="AC851" s="2" t="s">
        <v>66</v>
      </c>
      <c r="AD851" s="2" t="s">
        <v>67</v>
      </c>
    </row>
    <row r="852" customFormat="false" ht="12.75" hidden="false" customHeight="false" outlineLevel="0" collapsed="false">
      <c r="A852" s="3" t="s">
        <v>4282</v>
      </c>
      <c r="B852" s="1" t="s">
        <v>4283</v>
      </c>
      <c r="C852" s="4" t="n">
        <f aca="false">IF(OR(T852="SSES",T852="VAR"),-COUNTIF(P$2:P$6715,R852)+1,IF(T852="ES",1,IF(OR(T852="CL",T852="OR",T852="SBOR",T852="SPFM",T852="FM",T852="SBFM",T852="FO",T852="GN",T852="SSGN"),0)))</f>
        <v>1</v>
      </c>
      <c r="D852" s="1" t="n">
        <v>851</v>
      </c>
      <c r="E852" s="1" t="s">
        <v>52</v>
      </c>
      <c r="F852" s="1" t="s">
        <v>53</v>
      </c>
      <c r="G852" s="1" t="s">
        <v>2727</v>
      </c>
      <c r="H852" s="1" t="s">
        <v>2780</v>
      </c>
      <c r="I852" s="1" t="s">
        <v>4158</v>
      </c>
      <c r="J852" s="1" t="s">
        <v>4272</v>
      </c>
      <c r="K852" s="1" t="s">
        <v>4273</v>
      </c>
      <c r="L852" s="1" t="s">
        <v>58</v>
      </c>
      <c r="M852" s="1" t="s">
        <v>2731</v>
      </c>
      <c r="N852" s="1" t="s">
        <v>2783</v>
      </c>
      <c r="O852" s="1" t="s">
        <v>2731</v>
      </c>
      <c r="P852" s="1" t="n">
        <v>11428</v>
      </c>
      <c r="Q852" s="1" t="n">
        <v>197573</v>
      </c>
      <c r="R852" s="1" t="n">
        <v>796412</v>
      </c>
      <c r="S852" s="1" t="n">
        <v>11428</v>
      </c>
      <c r="T852" s="1" t="s">
        <v>69</v>
      </c>
      <c r="U852" s="1" t="s">
        <v>4284</v>
      </c>
      <c r="V852" s="1" t="s">
        <v>4285</v>
      </c>
      <c r="W852" s="1" t="s">
        <v>4286</v>
      </c>
      <c r="X852" s="1" t="s">
        <v>4285</v>
      </c>
      <c r="Y852" s="1"/>
      <c r="Z852" s="1" t="n">
        <v>3</v>
      </c>
      <c r="AA852" s="1" t="s">
        <v>65</v>
      </c>
      <c r="AB852" s="1" t="s">
        <v>4287</v>
      </c>
      <c r="AC852" s="2" t="s">
        <v>66</v>
      </c>
      <c r="AD852" s="2" t="s">
        <v>67</v>
      </c>
    </row>
    <row r="853" customFormat="false" ht="12.75" hidden="false" customHeight="false" outlineLevel="0" collapsed="false">
      <c r="A853" s="3" t="s">
        <v>4288</v>
      </c>
      <c r="B853" s="1"/>
      <c r="C853" s="4" t="n">
        <f aca="false">IF(OR(T853="SSES",T853="VAR"),-COUNTIF(P$2:P$6715,R853)+1,IF(T853="ES",1,IF(OR(T853="CL",T853="OR",T853="SBOR",T853="SPFM",T853="FM",T853="SBFM",T853="FO",T853="GN",T853="SSGN"),0)))</f>
        <v>0</v>
      </c>
      <c r="D853" s="1" t="n">
        <v>852</v>
      </c>
      <c r="E853" s="1" t="s">
        <v>52</v>
      </c>
      <c r="F853" s="1" t="s">
        <v>53</v>
      </c>
      <c r="G853" s="1" t="s">
        <v>2727</v>
      </c>
      <c r="H853" s="1" t="s">
        <v>2780</v>
      </c>
      <c r="I853" s="1" t="s">
        <v>4158</v>
      </c>
      <c r="J853" s="1" t="s">
        <v>4272</v>
      </c>
      <c r="K853" s="1" t="s">
        <v>4289</v>
      </c>
      <c r="L853" s="1" t="s">
        <v>58</v>
      </c>
      <c r="M853" s="1" t="s">
        <v>2731</v>
      </c>
      <c r="N853" s="1" t="s">
        <v>2783</v>
      </c>
      <c r="O853" s="1" t="s">
        <v>2731</v>
      </c>
      <c r="P853" s="1" t="n">
        <v>189608</v>
      </c>
      <c r="Q853" s="1" t="n">
        <v>812593</v>
      </c>
      <c r="R853" s="1" t="n">
        <v>812593</v>
      </c>
      <c r="S853" s="1" t="n">
        <v>189608</v>
      </c>
      <c r="T853" s="1" t="s">
        <v>61</v>
      </c>
      <c r="U853" s="1" t="s">
        <v>4290</v>
      </c>
      <c r="V853" s="1" t="s">
        <v>4291</v>
      </c>
      <c r="W853" s="1" t="s">
        <v>4292</v>
      </c>
      <c r="X853" s="1" t="s">
        <v>4291</v>
      </c>
      <c r="Y853" s="1"/>
      <c r="Z853" s="1"/>
      <c r="AA853" s="1" t="s">
        <v>65</v>
      </c>
      <c r="AB853" s="1"/>
      <c r="AC853" s="2" t="s">
        <v>66</v>
      </c>
      <c r="AD853" s="2" t="s">
        <v>67</v>
      </c>
    </row>
    <row r="854" customFormat="false" ht="12.75" hidden="false" customHeight="false" outlineLevel="0" collapsed="false">
      <c r="A854" s="3" t="s">
        <v>4293</v>
      </c>
      <c r="B854" s="1"/>
      <c r="C854" s="4" t="n">
        <f aca="false">IF(OR(T854="SSES",T854="VAR"),-COUNTIF(P$2:P$6715,R854)+1,IF(T854="ES",1,IF(OR(T854="CL",T854="OR",T854="SBOR",T854="SPFM",T854="FM",T854="SBFM",T854="FO",T854="GN",T854="SSGN"),0)))</f>
        <v>1</v>
      </c>
      <c r="D854" s="1" t="n">
        <v>853</v>
      </c>
      <c r="E854" s="1" t="s">
        <v>52</v>
      </c>
      <c r="F854" s="1" t="s">
        <v>53</v>
      </c>
      <c r="G854" s="1" t="s">
        <v>2727</v>
      </c>
      <c r="H854" s="1" t="s">
        <v>2780</v>
      </c>
      <c r="I854" s="1" t="s">
        <v>4158</v>
      </c>
      <c r="J854" s="1" t="s">
        <v>4272</v>
      </c>
      <c r="K854" s="1" t="s">
        <v>4289</v>
      </c>
      <c r="L854" s="1" t="s">
        <v>58</v>
      </c>
      <c r="M854" s="1" t="s">
        <v>2731</v>
      </c>
      <c r="N854" s="1" t="s">
        <v>2783</v>
      </c>
      <c r="O854" s="1" t="s">
        <v>2731</v>
      </c>
      <c r="P854" s="1" t="n">
        <v>240392</v>
      </c>
      <c r="Q854" s="1" t="n">
        <v>189608</v>
      </c>
      <c r="R854" s="1" t="n">
        <v>793915</v>
      </c>
      <c r="S854" s="1" t="n">
        <v>240392</v>
      </c>
      <c r="T854" s="1" t="s">
        <v>69</v>
      </c>
      <c r="U854" s="1" t="s">
        <v>4294</v>
      </c>
      <c r="V854" s="1" t="s">
        <v>4295</v>
      </c>
      <c r="W854" s="1" t="s">
        <v>4296</v>
      </c>
      <c r="X854" s="1" t="s">
        <v>4295</v>
      </c>
      <c r="Y854" s="1"/>
      <c r="Z854" s="1" t="n">
        <v>3</v>
      </c>
      <c r="AA854" s="1" t="s">
        <v>65</v>
      </c>
      <c r="AB854" s="1" t="s">
        <v>4297</v>
      </c>
      <c r="AC854" s="2" t="s">
        <v>66</v>
      </c>
      <c r="AD854" s="2" t="s">
        <v>67</v>
      </c>
    </row>
    <row r="855" customFormat="false" ht="12.75" hidden="false" customHeight="false" outlineLevel="0" collapsed="false">
      <c r="A855" s="3" t="s">
        <v>4298</v>
      </c>
      <c r="B855" s="1" t="s">
        <v>4299</v>
      </c>
      <c r="C855" s="4" t="n">
        <f aca="false">IF(OR(T855="SSES",T855="VAR"),-COUNTIF(P$2:P$6715,R855)+1,IF(T855="ES",1,IF(OR(T855="CL",T855="OR",T855="SBOR",T855="SPFM",T855="FM",T855="SBFM",T855="FO",T855="GN",T855="SSGN"),0)))</f>
        <v>1</v>
      </c>
      <c r="D855" s="1" t="n">
        <v>854</v>
      </c>
      <c r="E855" s="1" t="s">
        <v>52</v>
      </c>
      <c r="F855" s="1" t="s">
        <v>53</v>
      </c>
      <c r="G855" s="1" t="s">
        <v>2727</v>
      </c>
      <c r="H855" s="1" t="s">
        <v>2780</v>
      </c>
      <c r="I855" s="1" t="s">
        <v>4158</v>
      </c>
      <c r="J855" s="1" t="s">
        <v>4272</v>
      </c>
      <c r="K855" s="1" t="s">
        <v>4289</v>
      </c>
      <c r="L855" s="1" t="s">
        <v>58</v>
      </c>
      <c r="M855" s="1" t="s">
        <v>2731</v>
      </c>
      <c r="N855" s="1" t="s">
        <v>2783</v>
      </c>
      <c r="O855" s="1" t="s">
        <v>2731</v>
      </c>
      <c r="P855" s="1" t="n">
        <v>11468</v>
      </c>
      <c r="Q855" s="1" t="n">
        <v>189608</v>
      </c>
      <c r="R855" s="1" t="n">
        <v>796411</v>
      </c>
      <c r="S855" s="1" t="n">
        <v>11468</v>
      </c>
      <c r="T855" s="1" t="s">
        <v>69</v>
      </c>
      <c r="U855" s="1" t="s">
        <v>4284</v>
      </c>
      <c r="V855" s="1" t="s">
        <v>4300</v>
      </c>
      <c r="W855" s="1" t="s">
        <v>4301</v>
      </c>
      <c r="X855" s="1" t="s">
        <v>4300</v>
      </c>
      <c r="Y855" s="1"/>
      <c r="Z855" s="1" t="n">
        <v>3</v>
      </c>
      <c r="AA855" s="1" t="s">
        <v>65</v>
      </c>
      <c r="AB855" s="1" t="s">
        <v>4302</v>
      </c>
      <c r="AC855" s="2" t="s">
        <v>66</v>
      </c>
      <c r="AD855" s="2" t="s">
        <v>67</v>
      </c>
    </row>
    <row r="856" customFormat="false" ht="12.75" hidden="false" customHeight="false" outlineLevel="0" collapsed="false">
      <c r="A856" s="3" t="s">
        <v>4303</v>
      </c>
      <c r="B856" s="1"/>
      <c r="C856" s="4" t="n">
        <f aca="false">IF(OR(T856="SSES",T856="VAR"),-COUNTIF(P$2:P$6715,R856)+1,IF(T856="ES",1,IF(OR(T856="CL",T856="OR",T856="SBOR",T856="SPFM",T856="FM",T856="SBFM",T856="FO",T856="GN",T856="SSGN"),0)))</f>
        <v>1</v>
      </c>
      <c r="D856" s="1" t="n">
        <v>855</v>
      </c>
      <c r="E856" s="1" t="s">
        <v>52</v>
      </c>
      <c r="F856" s="1" t="s">
        <v>53</v>
      </c>
      <c r="G856" s="1" t="s">
        <v>2727</v>
      </c>
      <c r="H856" s="1" t="s">
        <v>2780</v>
      </c>
      <c r="I856" s="1" t="s">
        <v>4158</v>
      </c>
      <c r="J856" s="1" t="s">
        <v>4272</v>
      </c>
      <c r="K856" s="1" t="s">
        <v>4289</v>
      </c>
      <c r="L856" s="1" t="s">
        <v>58</v>
      </c>
      <c r="M856" s="1" t="s">
        <v>2731</v>
      </c>
      <c r="N856" s="1" t="s">
        <v>2783</v>
      </c>
      <c r="O856" s="1" t="s">
        <v>2731</v>
      </c>
      <c r="P856" s="1" t="n">
        <v>240399</v>
      </c>
      <c r="Q856" s="1" t="n">
        <v>189608</v>
      </c>
      <c r="R856" s="1" t="n">
        <v>793915</v>
      </c>
      <c r="S856" s="1" t="n">
        <v>240399</v>
      </c>
      <c r="T856" s="1" t="s">
        <v>69</v>
      </c>
      <c r="U856" s="1" t="s">
        <v>4304</v>
      </c>
      <c r="V856" s="1" t="s">
        <v>4305</v>
      </c>
      <c r="W856" s="1" t="s">
        <v>4306</v>
      </c>
      <c r="X856" s="1" t="s">
        <v>4305</v>
      </c>
      <c r="Y856" s="1"/>
      <c r="Z856" s="1" t="n">
        <v>3</v>
      </c>
      <c r="AA856" s="1" t="s">
        <v>65</v>
      </c>
      <c r="AB856" s="1" t="s">
        <v>4307</v>
      </c>
    </row>
    <row r="857" customFormat="false" ht="12.75" hidden="false" customHeight="false" outlineLevel="0" collapsed="false">
      <c r="A857" s="3" t="s">
        <v>4308</v>
      </c>
      <c r="B857" s="1"/>
      <c r="C857" s="4" t="n">
        <f aca="false">IF(OR(T857="SSES",T857="VAR"),-COUNTIF(P$2:P$6715,R857)+1,IF(T857="ES",1,IF(OR(T857="CL",T857="OR",T857="SBOR",T857="SPFM",T857="FM",T857="SBFM",T857="FO",T857="GN",T857="SSGN"),0)))</f>
        <v>1</v>
      </c>
      <c r="D857" s="1" t="n">
        <v>856</v>
      </c>
      <c r="E857" s="1" t="s">
        <v>52</v>
      </c>
      <c r="F857" s="1" t="s">
        <v>53</v>
      </c>
      <c r="G857" s="1" t="s">
        <v>2727</v>
      </c>
      <c r="H857" s="1" t="s">
        <v>2780</v>
      </c>
      <c r="I857" s="1" t="s">
        <v>4158</v>
      </c>
      <c r="J857" s="1" t="s">
        <v>4272</v>
      </c>
      <c r="K857" s="1" t="s">
        <v>4289</v>
      </c>
      <c r="L857" s="1" t="s">
        <v>58</v>
      </c>
      <c r="M857" s="1" t="s">
        <v>2731</v>
      </c>
      <c r="N857" s="1" t="s">
        <v>2783</v>
      </c>
      <c r="O857" s="1" t="s">
        <v>2731</v>
      </c>
      <c r="P857" s="1" t="n">
        <v>11469</v>
      </c>
      <c r="Q857" s="1" t="n">
        <v>189608</v>
      </c>
      <c r="R857" s="1" t="n">
        <v>793913</v>
      </c>
      <c r="S857" s="1" t="n">
        <v>11469</v>
      </c>
      <c r="T857" s="1" t="s">
        <v>69</v>
      </c>
      <c r="U857" s="1" t="s">
        <v>2996</v>
      </c>
      <c r="V857" s="1" t="s">
        <v>4309</v>
      </c>
      <c r="W857" s="1" t="s">
        <v>4310</v>
      </c>
      <c r="X857" s="1" t="s">
        <v>4309</v>
      </c>
      <c r="Y857" s="1"/>
      <c r="Z857" s="1" t="n">
        <v>3</v>
      </c>
      <c r="AA857" s="1" t="s">
        <v>65</v>
      </c>
      <c r="AB857" s="1" t="s">
        <v>4311</v>
      </c>
      <c r="AC857" s="2" t="s">
        <v>66</v>
      </c>
      <c r="AD857" s="2" t="s">
        <v>67</v>
      </c>
    </row>
    <row r="858" customFormat="false" ht="12.75" hidden="false" customHeight="false" outlineLevel="0" collapsed="false">
      <c r="A858" s="3" t="s">
        <v>4312</v>
      </c>
      <c r="B858" s="1" t="s">
        <v>4313</v>
      </c>
      <c r="C858" s="4" t="n">
        <f aca="false">IF(OR(T858="SSES",T858="VAR"),-COUNTIF(P$2:P$6715,R858)+1,IF(T858="ES",1,IF(OR(T858="CL",T858="OR",T858="SBOR",T858="SPFM",T858="FM",T858="SBFM",T858="FO",T858="GN",T858="SSGN"),0)))</f>
        <v>1</v>
      </c>
      <c r="D858" s="1" t="n">
        <v>857</v>
      </c>
      <c r="E858" s="1" t="s">
        <v>52</v>
      </c>
      <c r="F858" s="1" t="s">
        <v>53</v>
      </c>
      <c r="G858" s="1" t="s">
        <v>2727</v>
      </c>
      <c r="H858" s="1" t="s">
        <v>2780</v>
      </c>
      <c r="I858" s="1" t="s">
        <v>4158</v>
      </c>
      <c r="J858" s="1" t="s">
        <v>4272</v>
      </c>
      <c r="K858" s="1" t="s">
        <v>4289</v>
      </c>
      <c r="L858" s="1" t="s">
        <v>58</v>
      </c>
      <c r="M858" s="1" t="s">
        <v>2731</v>
      </c>
      <c r="N858" s="1" t="s">
        <v>2783</v>
      </c>
      <c r="O858" s="1" t="s">
        <v>2731</v>
      </c>
      <c r="P858" s="1" t="n">
        <v>11467</v>
      </c>
      <c r="Q858" s="1" t="n">
        <v>189608</v>
      </c>
      <c r="R858" s="1" t="n">
        <v>796411</v>
      </c>
      <c r="S858" s="1" t="n">
        <v>11467</v>
      </c>
      <c r="T858" s="1" t="s">
        <v>69</v>
      </c>
      <c r="U858" s="1" t="s">
        <v>2804</v>
      </c>
      <c r="V858" s="1" t="s">
        <v>4314</v>
      </c>
      <c r="W858" s="1" t="s">
        <v>4315</v>
      </c>
      <c r="X858" s="1" t="s">
        <v>4314</v>
      </c>
      <c r="Y858" s="1"/>
      <c r="Z858" s="1" t="n">
        <v>3</v>
      </c>
      <c r="AA858" s="1" t="s">
        <v>65</v>
      </c>
      <c r="AB858" s="1" t="s">
        <v>4316</v>
      </c>
      <c r="AC858" s="2" t="s">
        <v>66</v>
      </c>
      <c r="AD858" s="2" t="s">
        <v>67</v>
      </c>
    </row>
    <row r="859" customFormat="false" ht="12.75" hidden="false" customHeight="false" outlineLevel="0" collapsed="false">
      <c r="A859" s="3" t="s">
        <v>4317</v>
      </c>
      <c r="B859" s="1"/>
      <c r="C859" s="4" t="n">
        <f aca="false">IF(OR(T859="SSES",T859="VAR"),-COUNTIF(P$2:P$6715,R859)+1,IF(T859="ES",1,IF(OR(T859="CL",T859="OR",T859="SBOR",T859="SPFM",T859="FM",T859="SBFM",T859="FO",T859="GN",T859="SSGN"),0)))</f>
        <v>1</v>
      </c>
      <c r="D859" s="1" t="n">
        <v>858</v>
      </c>
      <c r="E859" s="1" t="s">
        <v>52</v>
      </c>
      <c r="F859" s="1" t="s">
        <v>53</v>
      </c>
      <c r="G859" s="1" t="s">
        <v>2727</v>
      </c>
      <c r="H859" s="1" t="s">
        <v>2780</v>
      </c>
      <c r="I859" s="1" t="s">
        <v>4158</v>
      </c>
      <c r="J859" s="1" t="s">
        <v>4272</v>
      </c>
      <c r="K859" s="1" t="s">
        <v>4289</v>
      </c>
      <c r="L859" s="1" t="s">
        <v>58</v>
      </c>
      <c r="M859" s="1" t="s">
        <v>2731</v>
      </c>
      <c r="N859" s="1" t="s">
        <v>2783</v>
      </c>
      <c r="O859" s="1" t="s">
        <v>2731</v>
      </c>
      <c r="P859" s="1" t="n">
        <v>11458</v>
      </c>
      <c r="Q859" s="1" t="n">
        <v>190830</v>
      </c>
      <c r="R859" s="1" t="n">
        <v>190830</v>
      </c>
      <c r="S859" s="1" t="n">
        <v>11458</v>
      </c>
      <c r="T859" s="1" t="s">
        <v>69</v>
      </c>
      <c r="U859" s="1" t="s">
        <v>4318</v>
      </c>
      <c r="V859" s="1" t="s">
        <v>4319</v>
      </c>
      <c r="W859" s="1" t="s">
        <v>4320</v>
      </c>
      <c r="X859" s="1" t="s">
        <v>4319</v>
      </c>
      <c r="Y859" s="1"/>
      <c r="Z859" s="1" t="n">
        <v>3</v>
      </c>
      <c r="AA859" s="1" t="s">
        <v>65</v>
      </c>
      <c r="AB859" s="1" t="s">
        <v>4321</v>
      </c>
      <c r="AC859" s="2" t="s">
        <v>66</v>
      </c>
      <c r="AD859" s="2" t="s">
        <v>67</v>
      </c>
    </row>
    <row r="860" customFormat="false" ht="12.75" hidden="false" customHeight="false" outlineLevel="0" collapsed="false">
      <c r="A860" s="3" t="s">
        <v>4322</v>
      </c>
      <c r="B860" s="1" t="s">
        <v>4323</v>
      </c>
      <c r="C860" s="4" t="n">
        <f aca="false">IF(OR(T860="SSES",T860="VAR"),-COUNTIF(P$2:P$6715,R860)+1,IF(T860="ES",1,IF(OR(T860="CL",T860="OR",T860="SBOR",T860="SPFM",T860="FM",T860="SBFM",T860="FO",T860="GN",T860="SSGN"),0)))</f>
        <v>1</v>
      </c>
      <c r="D860" s="1" t="n">
        <v>859</v>
      </c>
      <c r="E860" s="1" t="s">
        <v>52</v>
      </c>
      <c r="F860" s="1" t="s">
        <v>53</v>
      </c>
      <c r="G860" s="1" t="s">
        <v>2727</v>
      </c>
      <c r="H860" s="1" t="s">
        <v>2780</v>
      </c>
      <c r="I860" s="1" t="s">
        <v>4158</v>
      </c>
      <c r="J860" s="1" t="s">
        <v>4272</v>
      </c>
      <c r="K860" s="1" t="s">
        <v>4289</v>
      </c>
      <c r="L860" s="1" t="s">
        <v>58</v>
      </c>
      <c r="M860" s="1" t="s">
        <v>2731</v>
      </c>
      <c r="N860" s="1" t="s">
        <v>2783</v>
      </c>
      <c r="O860" s="1" t="s">
        <v>2731</v>
      </c>
      <c r="P860" s="1" t="n">
        <v>11520</v>
      </c>
      <c r="Q860" s="1" t="n">
        <v>191627</v>
      </c>
      <c r="R860" s="1" t="n">
        <v>191627</v>
      </c>
      <c r="S860" s="1" t="n">
        <v>11520</v>
      </c>
      <c r="T860" s="1" t="s">
        <v>69</v>
      </c>
      <c r="U860" s="1" t="s">
        <v>4324</v>
      </c>
      <c r="V860" s="1" t="s">
        <v>4325</v>
      </c>
      <c r="W860" s="1" t="s">
        <v>4326</v>
      </c>
      <c r="X860" s="1" t="s">
        <v>4325</v>
      </c>
      <c r="Y860" s="1"/>
      <c r="Z860" s="1" t="n">
        <v>3</v>
      </c>
      <c r="AA860" s="1" t="s">
        <v>65</v>
      </c>
      <c r="AB860" s="1" t="s">
        <v>4327</v>
      </c>
    </row>
    <row r="861" customFormat="false" ht="12.75" hidden="false" customHeight="false" outlineLevel="0" collapsed="false">
      <c r="A861" s="3" t="s">
        <v>4328</v>
      </c>
      <c r="B861" s="1" t="s">
        <v>4329</v>
      </c>
      <c r="C861" s="4" t="n">
        <f aca="false">IF(OR(T861="SSES",T861="VAR"),-COUNTIF(P$2:P$6715,R861)+1,IF(T861="ES",1,IF(OR(T861="CL",T861="OR",T861="SBOR",T861="SPFM",T861="FM",T861="SBFM",T861="FO",T861="GN",T861="SSGN"),0)))</f>
        <v>1</v>
      </c>
      <c r="D861" s="1" t="n">
        <v>860</v>
      </c>
      <c r="E861" s="1" t="s">
        <v>52</v>
      </c>
      <c r="F861" s="1" t="s">
        <v>53</v>
      </c>
      <c r="G861" s="1" t="s">
        <v>2727</v>
      </c>
      <c r="H861" s="1" t="s">
        <v>2780</v>
      </c>
      <c r="I861" s="1" t="s">
        <v>4158</v>
      </c>
      <c r="J861" s="1" t="s">
        <v>4272</v>
      </c>
      <c r="K861" s="1" t="s">
        <v>4289</v>
      </c>
      <c r="L861" s="1" t="s">
        <v>58</v>
      </c>
      <c r="M861" s="1" t="s">
        <v>2731</v>
      </c>
      <c r="N861" s="1" t="s">
        <v>2783</v>
      </c>
      <c r="O861" s="1" t="s">
        <v>2731</v>
      </c>
      <c r="P861" s="1" t="n">
        <v>159441</v>
      </c>
      <c r="Q861" s="1" t="n">
        <v>194160</v>
      </c>
      <c r="R861" s="1" t="n">
        <v>194160</v>
      </c>
      <c r="S861" s="1" t="n">
        <v>159441</v>
      </c>
      <c r="T861" s="1" t="s">
        <v>69</v>
      </c>
      <c r="U861" s="1" t="s">
        <v>2831</v>
      </c>
      <c r="V861" s="1" t="s">
        <v>4330</v>
      </c>
      <c r="W861" s="1" t="s">
        <v>4331</v>
      </c>
      <c r="X861" s="1" t="s">
        <v>4330</v>
      </c>
      <c r="Y861" s="1" t="s">
        <v>4332</v>
      </c>
      <c r="Z861" s="1" t="n">
        <v>3</v>
      </c>
      <c r="AA861" s="1" t="s">
        <v>65</v>
      </c>
      <c r="AB861" s="1" t="s">
        <v>4333</v>
      </c>
      <c r="AC861" s="2" t="s">
        <v>66</v>
      </c>
      <c r="AD861" s="2" t="s">
        <v>67</v>
      </c>
      <c r="AH861" s="2" t="s">
        <v>4334</v>
      </c>
      <c r="AO861" s="2" t="s">
        <v>4335</v>
      </c>
      <c r="AP861" s="2" t="s">
        <v>4335</v>
      </c>
    </row>
    <row r="862" customFormat="false" ht="12.75" hidden="false" customHeight="false" outlineLevel="0" collapsed="false">
      <c r="A862" s="3" t="s">
        <v>4336</v>
      </c>
      <c r="B862" s="1"/>
      <c r="C862" s="4" t="n">
        <f aca="false">IF(OR(T862="SSES",T862="VAR"),-COUNTIF(P$2:P$6715,R862)+1,IF(T862="ES",1,IF(OR(T862="CL",T862="OR",T862="SBOR",T862="SPFM",T862="FM",T862="SBFM",T862="FO",T862="GN",T862="SSGN"),0)))</f>
        <v>1</v>
      </c>
      <c r="D862" s="1" t="n">
        <v>861</v>
      </c>
      <c r="E862" s="1" t="s">
        <v>52</v>
      </c>
      <c r="F862" s="1" t="s">
        <v>53</v>
      </c>
      <c r="G862" s="1" t="s">
        <v>2727</v>
      </c>
      <c r="H862" s="1" t="s">
        <v>2780</v>
      </c>
      <c r="I862" s="1" t="s">
        <v>4158</v>
      </c>
      <c r="J862" s="1" t="s">
        <v>4272</v>
      </c>
      <c r="K862" s="1" t="s">
        <v>4289</v>
      </c>
      <c r="L862" s="1" t="s">
        <v>58</v>
      </c>
      <c r="M862" s="1" t="s">
        <v>2731</v>
      </c>
      <c r="N862" s="1" t="s">
        <v>2783</v>
      </c>
      <c r="O862" s="1" t="s">
        <v>2731</v>
      </c>
      <c r="P862" s="1" t="n">
        <v>240454</v>
      </c>
      <c r="Q862" s="1" t="n">
        <v>194162</v>
      </c>
      <c r="R862" s="1" t="n">
        <v>194162</v>
      </c>
      <c r="S862" s="1" t="n">
        <v>240454</v>
      </c>
      <c r="T862" s="1" t="s">
        <v>69</v>
      </c>
      <c r="U862" s="1" t="s">
        <v>1009</v>
      </c>
      <c r="V862" s="1" t="s">
        <v>4337</v>
      </c>
      <c r="W862" s="1" t="s">
        <v>4338</v>
      </c>
      <c r="X862" s="1" t="s">
        <v>4337</v>
      </c>
      <c r="Y862" s="1"/>
      <c r="Z862" s="1" t="n">
        <v>3</v>
      </c>
      <c r="AA862" s="1" t="s">
        <v>65</v>
      </c>
      <c r="AB862" s="1" t="s">
        <v>4339</v>
      </c>
      <c r="AC862" s="2" t="s">
        <v>66</v>
      </c>
      <c r="AD862" s="2" t="s">
        <v>67</v>
      </c>
    </row>
    <row r="863" customFormat="false" ht="12.75" hidden="false" customHeight="false" outlineLevel="0" collapsed="false">
      <c r="A863" s="3" t="s">
        <v>4340</v>
      </c>
      <c r="B863" s="1"/>
      <c r="C863" s="4" t="n">
        <f aca="false">IF(OR(T863="SSES",T863="VAR"),-COUNTIF(P$2:P$6715,R863)+1,IF(T863="ES",1,IF(OR(T863="CL",T863="OR",T863="SBOR",T863="SPFM",T863="FM",T863="SBFM",T863="FO",T863="GN",T863="SSGN"),0)))</f>
        <v>1</v>
      </c>
      <c r="D863" s="1" t="n">
        <v>862</v>
      </c>
      <c r="E863" s="1" t="s">
        <v>52</v>
      </c>
      <c r="F863" s="1" t="s">
        <v>53</v>
      </c>
      <c r="G863" s="1" t="s">
        <v>2727</v>
      </c>
      <c r="H863" s="1" t="s">
        <v>2780</v>
      </c>
      <c r="I863" s="1" t="s">
        <v>4158</v>
      </c>
      <c r="J863" s="1" t="s">
        <v>4272</v>
      </c>
      <c r="K863" s="1" t="s">
        <v>4289</v>
      </c>
      <c r="L863" s="1" t="s">
        <v>58</v>
      </c>
      <c r="M863" s="1" t="s">
        <v>2731</v>
      </c>
      <c r="N863" s="1" t="s">
        <v>2783</v>
      </c>
      <c r="O863" s="1" t="s">
        <v>2731</v>
      </c>
      <c r="P863" s="1" t="n">
        <v>240471</v>
      </c>
      <c r="Q863" s="1" t="n">
        <v>204762</v>
      </c>
      <c r="R863" s="1" t="n">
        <v>204762</v>
      </c>
      <c r="S863" s="1" t="n">
        <v>240471</v>
      </c>
      <c r="T863" s="1" t="s">
        <v>69</v>
      </c>
      <c r="U863" s="1" t="s">
        <v>4341</v>
      </c>
      <c r="V863" s="1" t="s">
        <v>4342</v>
      </c>
      <c r="W863" s="1" t="s">
        <v>4343</v>
      </c>
      <c r="X863" s="1" t="s">
        <v>4342</v>
      </c>
      <c r="Y863" s="1"/>
      <c r="Z863" s="1" t="n">
        <v>3</v>
      </c>
      <c r="AA863" s="1" t="s">
        <v>65</v>
      </c>
      <c r="AB863" s="1" t="s">
        <v>4344</v>
      </c>
      <c r="AC863" s="2" t="s">
        <v>66</v>
      </c>
      <c r="AD863" s="2" t="s">
        <v>67</v>
      </c>
    </row>
    <row r="864" customFormat="false" ht="12.75" hidden="false" customHeight="false" outlineLevel="0" collapsed="false">
      <c r="A864" s="3" t="s">
        <v>4345</v>
      </c>
      <c r="B864" s="1" t="s">
        <v>4346</v>
      </c>
      <c r="C864" s="4" t="n">
        <f aca="false">IF(OR(T864="SSES",T864="VAR"),-COUNTIF(P$2:P$6715,R864)+1,IF(T864="ES",1,IF(OR(T864="CL",T864="OR",T864="SBOR",T864="SPFM",T864="FM",T864="SBFM",T864="FO",T864="GN",T864="SSGN"),0)))</f>
        <v>1</v>
      </c>
      <c r="D864" s="1" t="n">
        <v>863</v>
      </c>
      <c r="E864" s="1" t="s">
        <v>52</v>
      </c>
      <c r="F864" s="1" t="s">
        <v>53</v>
      </c>
      <c r="G864" s="1" t="s">
        <v>2727</v>
      </c>
      <c r="H864" s="1" t="s">
        <v>2780</v>
      </c>
      <c r="I864" s="1" t="s">
        <v>4158</v>
      </c>
      <c r="J864" s="1" t="s">
        <v>4272</v>
      </c>
      <c r="K864" s="1" t="s">
        <v>4289</v>
      </c>
      <c r="L864" s="1" t="s">
        <v>58</v>
      </c>
      <c r="M864" s="1" t="s">
        <v>2731</v>
      </c>
      <c r="N864" s="1" t="s">
        <v>2783</v>
      </c>
      <c r="O864" s="1" t="s">
        <v>2731</v>
      </c>
      <c r="P864" s="1" t="n">
        <v>240499</v>
      </c>
      <c r="Q864" s="1" t="n">
        <v>204742</v>
      </c>
      <c r="R864" s="1" t="n">
        <v>204742</v>
      </c>
      <c r="S864" s="1" t="n">
        <v>240499</v>
      </c>
      <c r="T864" s="1" t="s">
        <v>69</v>
      </c>
      <c r="U864" s="1" t="s">
        <v>2938</v>
      </c>
      <c r="V864" s="1" t="s">
        <v>4347</v>
      </c>
      <c r="W864" s="1" t="s">
        <v>4348</v>
      </c>
      <c r="X864" s="1" t="s">
        <v>4347</v>
      </c>
      <c r="Y864" s="1"/>
      <c r="Z864" s="1" t="n">
        <v>3</v>
      </c>
      <c r="AA864" s="1" t="s">
        <v>65</v>
      </c>
      <c r="AB864" s="1" t="s">
        <v>4349</v>
      </c>
    </row>
    <row r="865" customFormat="false" ht="12.75" hidden="false" customHeight="false" outlineLevel="0" collapsed="false">
      <c r="A865" s="3" t="s">
        <v>4350</v>
      </c>
      <c r="B865" s="1"/>
      <c r="C865" s="4" t="n">
        <f aca="false">IF(OR(T865="SSES",T865="VAR"),-COUNTIF(P$2:P$6715,R865)+1,IF(T865="ES",1,IF(OR(T865="CL",T865="OR",T865="SBOR",T865="SPFM",T865="FM",T865="SBFM",T865="FO",T865="GN",T865="SSGN"),0)))</f>
        <v>1</v>
      </c>
      <c r="D865" s="1" t="n">
        <v>864</v>
      </c>
      <c r="E865" s="1" t="s">
        <v>52</v>
      </c>
      <c r="F865" s="1" t="s">
        <v>53</v>
      </c>
      <c r="G865" s="1" t="s">
        <v>2727</v>
      </c>
      <c r="H865" s="1" t="s">
        <v>2780</v>
      </c>
      <c r="I865" s="1" t="s">
        <v>4351</v>
      </c>
      <c r="J865" s="1" t="s">
        <v>4352</v>
      </c>
      <c r="K865" s="1"/>
      <c r="L865" s="1" t="s">
        <v>58</v>
      </c>
      <c r="M865" s="1" t="s">
        <v>2731</v>
      </c>
      <c r="N865" s="1" t="s">
        <v>2783</v>
      </c>
      <c r="O865" s="1" t="s">
        <v>2731</v>
      </c>
      <c r="P865" s="1" t="n">
        <v>234834</v>
      </c>
      <c r="Q865" s="1" t="n">
        <v>203882</v>
      </c>
      <c r="R865" s="1" t="n">
        <v>203882</v>
      </c>
      <c r="S865" s="1" t="n">
        <v>234834</v>
      </c>
      <c r="T865" s="1" t="s">
        <v>69</v>
      </c>
      <c r="U865" s="1" t="s">
        <v>2904</v>
      </c>
      <c r="V865" s="1" t="s">
        <v>4353</v>
      </c>
      <c r="W865" s="1" t="s">
        <v>4354</v>
      </c>
      <c r="X865" s="1" t="s">
        <v>4353</v>
      </c>
      <c r="Y865" s="1"/>
      <c r="Z865" s="1" t="n">
        <v>3</v>
      </c>
      <c r="AA865" s="1" t="s">
        <v>65</v>
      </c>
      <c r="AB865" s="1" t="s">
        <v>4355</v>
      </c>
      <c r="AC865" s="2" t="s">
        <v>66</v>
      </c>
      <c r="AD865" s="2" t="s">
        <v>67</v>
      </c>
    </row>
    <row r="866" customFormat="false" ht="12.75" hidden="false" customHeight="false" outlineLevel="0" collapsed="false">
      <c r="A866" s="3" t="s">
        <v>4356</v>
      </c>
      <c r="B866" s="1"/>
      <c r="C866" s="4" t="n">
        <f aca="false">IF(OR(T866="SSES",T866="VAR"),-COUNTIF(P$2:P$6715,R866)+1,IF(T866="ES",1,IF(OR(T866="CL",T866="OR",T866="SBOR",T866="SPFM",T866="FM",T866="SBFM",T866="FO",T866="GN",T866="SSGN"),0)))</f>
        <v>1</v>
      </c>
      <c r="D866" s="1" t="n">
        <v>865</v>
      </c>
      <c r="E866" s="1" t="s">
        <v>52</v>
      </c>
      <c r="F866" s="1" t="s">
        <v>53</v>
      </c>
      <c r="G866" s="1" t="s">
        <v>2727</v>
      </c>
      <c r="H866" s="1" t="s">
        <v>2780</v>
      </c>
      <c r="I866" s="1" t="s">
        <v>4357</v>
      </c>
      <c r="J866" s="1" t="s">
        <v>4358</v>
      </c>
      <c r="K866" s="1" t="s">
        <v>4359</v>
      </c>
      <c r="L866" s="1" t="s">
        <v>58</v>
      </c>
      <c r="M866" s="1" t="s">
        <v>2731</v>
      </c>
      <c r="N866" s="1" t="s">
        <v>2783</v>
      </c>
      <c r="O866" s="1" t="s">
        <v>2731</v>
      </c>
      <c r="P866" s="1" t="n">
        <v>234847</v>
      </c>
      <c r="Q866" s="1" t="n">
        <v>203898</v>
      </c>
      <c r="R866" s="1" t="n">
        <v>203898</v>
      </c>
      <c r="S866" s="1" t="n">
        <v>234847</v>
      </c>
      <c r="T866" s="1" t="s">
        <v>69</v>
      </c>
      <c r="U866" s="1" t="s">
        <v>4360</v>
      </c>
      <c r="V866" s="1" t="s">
        <v>4361</v>
      </c>
      <c r="W866" s="1" t="s">
        <v>4362</v>
      </c>
      <c r="X866" s="1" t="s">
        <v>4361</v>
      </c>
      <c r="Y866" s="1"/>
      <c r="Z866" s="1" t="n">
        <v>3</v>
      </c>
      <c r="AA866" s="1" t="s">
        <v>65</v>
      </c>
      <c r="AB866" s="1" t="s">
        <v>4363</v>
      </c>
      <c r="AC866" s="2" t="s">
        <v>66</v>
      </c>
      <c r="AD866" s="2" t="s">
        <v>67</v>
      </c>
      <c r="AP866" s="2" t="s">
        <v>3206</v>
      </c>
    </row>
    <row r="867" customFormat="false" ht="12.75" hidden="false" customHeight="false" outlineLevel="0" collapsed="false">
      <c r="A867" s="3" t="s">
        <v>4364</v>
      </c>
      <c r="B867" s="1"/>
      <c r="C867" s="4" t="n">
        <f aca="false">IF(OR(T867="SSES",T867="VAR"),-COUNTIF(P$2:P$6715,R867)+1,IF(T867="ES",1,IF(OR(T867="CL",T867="OR",T867="SBOR",T867="SPFM",T867="FM",T867="SBFM",T867="FO",T867="GN",T867="SSGN"),0)))</f>
        <v>1</v>
      </c>
      <c r="D867" s="1" t="n">
        <v>866</v>
      </c>
      <c r="E867" s="1" t="s">
        <v>52</v>
      </c>
      <c r="F867" s="1" t="s">
        <v>53</v>
      </c>
      <c r="G867" s="1" t="s">
        <v>2727</v>
      </c>
      <c r="H867" s="1" t="s">
        <v>2780</v>
      </c>
      <c r="I867" s="1" t="s">
        <v>4357</v>
      </c>
      <c r="J867" s="1" t="s">
        <v>4358</v>
      </c>
      <c r="K867" s="1" t="s">
        <v>4365</v>
      </c>
      <c r="L867" s="1" t="s">
        <v>58</v>
      </c>
      <c r="M867" s="1" t="s">
        <v>2731</v>
      </c>
      <c r="N867" s="1" t="s">
        <v>2783</v>
      </c>
      <c r="O867" s="1" t="s">
        <v>2731</v>
      </c>
      <c r="P867" s="1" t="n">
        <v>234838</v>
      </c>
      <c r="Q867" s="1" t="n">
        <v>198659</v>
      </c>
      <c r="R867" s="1" t="n">
        <v>198659</v>
      </c>
      <c r="S867" s="1" t="n">
        <v>234838</v>
      </c>
      <c r="T867" s="1" t="s">
        <v>69</v>
      </c>
      <c r="U867" s="1" t="s">
        <v>2818</v>
      </c>
      <c r="V867" s="1" t="s">
        <v>4366</v>
      </c>
      <c r="W867" s="1" t="s">
        <v>4367</v>
      </c>
      <c r="X867" s="1" t="s">
        <v>4366</v>
      </c>
      <c r="Y867" s="1"/>
      <c r="Z867" s="1" t="n">
        <v>3</v>
      </c>
      <c r="AA867" s="1" t="s">
        <v>65</v>
      </c>
      <c r="AB867" s="1" t="s">
        <v>4368</v>
      </c>
      <c r="AC867" s="2" t="s">
        <v>66</v>
      </c>
      <c r="AD867" s="2" t="s">
        <v>67</v>
      </c>
      <c r="AP867" s="2" t="s">
        <v>3206</v>
      </c>
    </row>
    <row r="868" customFormat="false" ht="12.75" hidden="false" customHeight="false" outlineLevel="0" collapsed="false">
      <c r="A868" s="3" t="s">
        <v>4369</v>
      </c>
      <c r="B868" s="1"/>
      <c r="C868" s="4" t="n">
        <f aca="false">IF(OR(T868="SSES",T868="VAR"),-COUNTIF(P$2:P$6715,R868)+1,IF(T868="ES",1,IF(OR(T868="CL",T868="OR",T868="SBOR",T868="SPFM",T868="FM",T868="SBFM",T868="FO",T868="GN",T868="SSGN"),0)))</f>
        <v>1</v>
      </c>
      <c r="D868" s="1" t="n">
        <v>867</v>
      </c>
      <c r="E868" s="1" t="s">
        <v>52</v>
      </c>
      <c r="F868" s="1" t="s">
        <v>53</v>
      </c>
      <c r="G868" s="1" t="s">
        <v>2727</v>
      </c>
      <c r="H868" s="1" t="s">
        <v>2780</v>
      </c>
      <c r="I868" s="1" t="s">
        <v>4357</v>
      </c>
      <c r="J868" s="1" t="s">
        <v>4358</v>
      </c>
      <c r="K868" s="1" t="s">
        <v>4365</v>
      </c>
      <c r="L868" s="1" t="s">
        <v>58</v>
      </c>
      <c r="M868" s="1" t="s">
        <v>2731</v>
      </c>
      <c r="N868" s="1" t="s">
        <v>2783</v>
      </c>
      <c r="O868" s="1" t="s">
        <v>2731</v>
      </c>
      <c r="P868" s="1" t="n">
        <v>234841</v>
      </c>
      <c r="Q868" s="1" t="n">
        <v>198659</v>
      </c>
      <c r="R868" s="1" t="n">
        <v>198659</v>
      </c>
      <c r="S868" s="1" t="n">
        <v>234841</v>
      </c>
      <c r="T868" s="1" t="s">
        <v>69</v>
      </c>
      <c r="U868" s="1" t="s">
        <v>4370</v>
      </c>
      <c r="V868" s="1" t="s">
        <v>4371</v>
      </c>
      <c r="W868" s="1" t="s">
        <v>4372</v>
      </c>
      <c r="X868" s="1" t="s">
        <v>4371</v>
      </c>
      <c r="Y868" s="1"/>
      <c r="Z868" s="1" t="n">
        <v>3</v>
      </c>
      <c r="AA868" s="1" t="s">
        <v>65</v>
      </c>
      <c r="AB868" s="1" t="s">
        <v>4373</v>
      </c>
      <c r="AC868" s="2" t="s">
        <v>66</v>
      </c>
      <c r="AD868" s="2" t="s">
        <v>67</v>
      </c>
      <c r="AP868" s="2" t="s">
        <v>3206</v>
      </c>
    </row>
    <row r="869" customFormat="false" ht="12.75" hidden="false" customHeight="false" outlineLevel="0" collapsed="false">
      <c r="A869" s="3" t="s">
        <v>4374</v>
      </c>
      <c r="B869" s="1"/>
      <c r="C869" s="4" t="n">
        <f aca="false">IF(OR(T869="SSES",T869="VAR"),-COUNTIF(P$2:P$6715,R869)+1,IF(T869="ES",1,IF(OR(T869="CL",T869="OR",T869="SBOR",T869="SPFM",T869="FM",T869="SBFM",T869="FO",T869="GN",T869="SSGN"),0)))</f>
        <v>1</v>
      </c>
      <c r="D869" s="1" t="n">
        <v>868</v>
      </c>
      <c r="E869" s="1" t="s">
        <v>52</v>
      </c>
      <c r="F869" s="1" t="s">
        <v>53</v>
      </c>
      <c r="G869" s="1" t="s">
        <v>2727</v>
      </c>
      <c r="H869" s="1" t="s">
        <v>2780</v>
      </c>
      <c r="I869" s="1" t="s">
        <v>4357</v>
      </c>
      <c r="J869" s="1" t="s">
        <v>4358</v>
      </c>
      <c r="K869" s="1" t="s">
        <v>4365</v>
      </c>
      <c r="L869" s="1" t="s">
        <v>58</v>
      </c>
      <c r="M869" s="1" t="s">
        <v>2731</v>
      </c>
      <c r="N869" s="1" t="s">
        <v>2783</v>
      </c>
      <c r="O869" s="1" t="s">
        <v>2731</v>
      </c>
      <c r="P869" s="1" t="n">
        <v>234843</v>
      </c>
      <c r="Q869" s="1" t="n">
        <v>198659</v>
      </c>
      <c r="R869" s="1" t="n">
        <v>198659</v>
      </c>
      <c r="S869" s="1" t="n">
        <v>234843</v>
      </c>
      <c r="T869" s="1" t="s">
        <v>69</v>
      </c>
      <c r="U869" s="1" t="s">
        <v>3253</v>
      </c>
      <c r="V869" s="1" t="s">
        <v>4375</v>
      </c>
      <c r="W869" s="1" t="s">
        <v>4376</v>
      </c>
      <c r="X869" s="1" t="s">
        <v>4375</v>
      </c>
      <c r="Y869" s="1"/>
      <c r="Z869" s="1" t="n">
        <v>3</v>
      </c>
      <c r="AA869" s="1" t="s">
        <v>65</v>
      </c>
      <c r="AB869" s="1" t="s">
        <v>4377</v>
      </c>
      <c r="AC869" s="2" t="s">
        <v>66</v>
      </c>
      <c r="AD869" s="2" t="s">
        <v>67</v>
      </c>
      <c r="AP869" s="2" t="s">
        <v>3206</v>
      </c>
    </row>
    <row r="870" customFormat="false" ht="12.75" hidden="false" customHeight="false" outlineLevel="0" collapsed="false">
      <c r="A870" s="3" t="s">
        <v>4378</v>
      </c>
      <c r="B870" s="1"/>
      <c r="C870" s="4" t="n">
        <f aca="false">IF(OR(T870="SSES",T870="VAR"),-COUNTIF(P$2:P$6715,R870)+1,IF(T870="ES",1,IF(OR(T870="CL",T870="OR",T870="SBOR",T870="SPFM",T870="FM",T870="SBFM",T870="FO",T870="GN",T870="SSGN"),0)))</f>
        <v>1</v>
      </c>
      <c r="D870" s="1" t="n">
        <v>869</v>
      </c>
      <c r="E870" s="1" t="s">
        <v>52</v>
      </c>
      <c r="F870" s="1" t="s">
        <v>53</v>
      </c>
      <c r="G870" s="1" t="s">
        <v>2727</v>
      </c>
      <c r="H870" s="1" t="s">
        <v>2780</v>
      </c>
      <c r="I870" s="1" t="s">
        <v>4357</v>
      </c>
      <c r="J870" s="1" t="s">
        <v>4358</v>
      </c>
      <c r="K870" s="1" t="s">
        <v>4365</v>
      </c>
      <c r="L870" s="1" t="s">
        <v>58</v>
      </c>
      <c r="M870" s="1" t="s">
        <v>2731</v>
      </c>
      <c r="N870" s="1" t="s">
        <v>2783</v>
      </c>
      <c r="O870" s="1" t="s">
        <v>2731</v>
      </c>
      <c r="P870" s="1" t="n">
        <v>234836</v>
      </c>
      <c r="Q870" s="1" t="n">
        <v>198677</v>
      </c>
      <c r="R870" s="1" t="n">
        <v>198677</v>
      </c>
      <c r="S870" s="1" t="n">
        <v>234836</v>
      </c>
      <c r="T870" s="1" t="s">
        <v>69</v>
      </c>
      <c r="U870" s="1" t="s">
        <v>4379</v>
      </c>
      <c r="V870" s="1" t="s">
        <v>4380</v>
      </c>
      <c r="W870" s="1" t="s">
        <v>4381</v>
      </c>
      <c r="X870" s="1" t="s">
        <v>4380</v>
      </c>
      <c r="Y870" s="1"/>
      <c r="Z870" s="1" t="n">
        <v>3</v>
      </c>
      <c r="AA870" s="1" t="s">
        <v>65</v>
      </c>
      <c r="AB870" s="1" t="s">
        <v>4382</v>
      </c>
      <c r="AC870" s="2" t="s">
        <v>66</v>
      </c>
      <c r="AD870" s="2" t="s">
        <v>67</v>
      </c>
      <c r="AO870" s="2" t="s">
        <v>3206</v>
      </c>
      <c r="AP870" s="2" t="s">
        <v>3206</v>
      </c>
    </row>
    <row r="871" customFormat="false" ht="12.75" hidden="false" customHeight="false" outlineLevel="0" collapsed="false">
      <c r="A871" s="3" t="s">
        <v>4383</v>
      </c>
      <c r="B871" s="1" t="s">
        <v>4384</v>
      </c>
      <c r="C871" s="4" t="n">
        <f aca="false">IF(OR(T871="SSES",T871="VAR"),-COUNTIF(P$2:P$6715,R871)+1,IF(T871="ES",1,IF(OR(T871="CL",T871="OR",T871="SBOR",T871="SPFM",T871="FM",T871="SBFM",T871="FO",T871="GN",T871="SSGN"),0)))</f>
        <v>1</v>
      </c>
      <c r="D871" s="1" t="n">
        <v>870</v>
      </c>
      <c r="E871" s="1" t="s">
        <v>52</v>
      </c>
      <c r="F871" s="1" t="s">
        <v>53</v>
      </c>
      <c r="G871" s="1" t="s">
        <v>2727</v>
      </c>
      <c r="H871" s="1" t="s">
        <v>2780</v>
      </c>
      <c r="I871" s="1" t="s">
        <v>4385</v>
      </c>
      <c r="J871" s="1" t="s">
        <v>4386</v>
      </c>
      <c r="K871" s="1" t="s">
        <v>4387</v>
      </c>
      <c r="L871" s="1" t="s">
        <v>58</v>
      </c>
      <c r="M871" s="1" t="s">
        <v>2731</v>
      </c>
      <c r="N871" s="1" t="s">
        <v>2783</v>
      </c>
      <c r="O871" s="1" t="s">
        <v>2731</v>
      </c>
      <c r="P871" s="1" t="n">
        <v>11402</v>
      </c>
      <c r="Q871" s="1" t="n">
        <v>192369</v>
      </c>
      <c r="R871" s="1" t="n">
        <v>192369</v>
      </c>
      <c r="S871" s="1" t="n">
        <v>11402</v>
      </c>
      <c r="T871" s="1" t="s">
        <v>69</v>
      </c>
      <c r="U871" s="1" t="s">
        <v>4388</v>
      </c>
      <c r="V871" s="1" t="s">
        <v>4389</v>
      </c>
      <c r="W871" s="1" t="s">
        <v>4390</v>
      </c>
      <c r="X871" s="1" t="s">
        <v>4389</v>
      </c>
      <c r="Y871" s="1" t="s">
        <v>4391</v>
      </c>
      <c r="Z871" s="1" t="n">
        <v>3</v>
      </c>
      <c r="AA871" s="1" t="s">
        <v>65</v>
      </c>
      <c r="AB871" s="1" t="s">
        <v>4392</v>
      </c>
      <c r="AC871" s="2" t="s">
        <v>66</v>
      </c>
      <c r="AD871" s="2" t="s">
        <v>67</v>
      </c>
      <c r="AP871" s="2" t="s">
        <v>3206</v>
      </c>
    </row>
    <row r="872" customFormat="false" ht="12.75" hidden="false" customHeight="false" outlineLevel="0" collapsed="false">
      <c r="A872" s="3" t="s">
        <v>4393</v>
      </c>
      <c r="B872" s="1" t="s">
        <v>4394</v>
      </c>
      <c r="C872" s="4" t="n">
        <f aca="false">IF(OR(T872="SSES",T872="VAR"),-COUNTIF(P$2:P$6715,R872)+1,IF(T872="ES",1,IF(OR(T872="CL",T872="OR",T872="SBOR",T872="SPFM",T872="FM",T872="SBFM",T872="FO",T872="GN",T872="SSGN"),0)))</f>
        <v>1</v>
      </c>
      <c r="D872" s="1" t="n">
        <v>871</v>
      </c>
      <c r="E872" s="1" t="s">
        <v>52</v>
      </c>
      <c r="F872" s="1" t="s">
        <v>53</v>
      </c>
      <c r="G872" s="1" t="s">
        <v>2727</v>
      </c>
      <c r="H872" s="1" t="s">
        <v>2780</v>
      </c>
      <c r="I872" s="1" t="s">
        <v>4385</v>
      </c>
      <c r="J872" s="1" t="s">
        <v>4395</v>
      </c>
      <c r="K872" s="1" t="s">
        <v>4396</v>
      </c>
      <c r="L872" s="1" t="s">
        <v>58</v>
      </c>
      <c r="M872" s="1" t="s">
        <v>2731</v>
      </c>
      <c r="N872" s="1" t="s">
        <v>2783</v>
      </c>
      <c r="O872" s="1" t="s">
        <v>2731</v>
      </c>
      <c r="P872" s="1" t="n">
        <v>11406</v>
      </c>
      <c r="Q872" s="1" t="n">
        <v>194578</v>
      </c>
      <c r="R872" s="1" t="n">
        <v>194578</v>
      </c>
      <c r="S872" s="1" t="n">
        <v>11406</v>
      </c>
      <c r="T872" s="1" t="s">
        <v>69</v>
      </c>
      <c r="U872" s="1" t="s">
        <v>2791</v>
      </c>
      <c r="V872" s="1" t="s">
        <v>4397</v>
      </c>
      <c r="W872" s="1" t="s">
        <v>4398</v>
      </c>
      <c r="X872" s="1" t="s">
        <v>4397</v>
      </c>
      <c r="Y872" s="1"/>
      <c r="Z872" s="1" t="n">
        <v>3</v>
      </c>
      <c r="AA872" s="1" t="s">
        <v>65</v>
      </c>
      <c r="AB872" s="1" t="s">
        <v>4399</v>
      </c>
      <c r="AC872" s="2" t="s">
        <v>66</v>
      </c>
      <c r="AD872" s="2" t="s">
        <v>67</v>
      </c>
      <c r="AP872" s="2" t="s">
        <v>3206</v>
      </c>
    </row>
    <row r="873" customFormat="false" ht="12.75" hidden="false" customHeight="false" outlineLevel="0" collapsed="false">
      <c r="A873" s="3" t="s">
        <v>4400</v>
      </c>
      <c r="B873" s="1" t="s">
        <v>4401</v>
      </c>
      <c r="C873" s="4" t="n">
        <f aca="false">IF(OR(T873="SSES",T873="VAR"),-COUNTIF(P$2:P$6715,R873)+1,IF(T873="ES",1,IF(OR(T873="CL",T873="OR",T873="SBOR",T873="SPFM",T873="FM",T873="SBFM",T873="FO",T873="GN",T873="SSGN"),0)))</f>
        <v>1</v>
      </c>
      <c r="D873" s="1" t="n">
        <v>872</v>
      </c>
      <c r="E873" s="1" t="s">
        <v>52</v>
      </c>
      <c r="F873" s="1" t="s">
        <v>53</v>
      </c>
      <c r="G873" s="1" t="s">
        <v>2727</v>
      </c>
      <c r="H873" s="1" t="s">
        <v>2780</v>
      </c>
      <c r="I873" s="1" t="s">
        <v>4402</v>
      </c>
      <c r="J873" s="1" t="s">
        <v>4403</v>
      </c>
      <c r="K873" s="1" t="s">
        <v>4404</v>
      </c>
      <c r="L873" s="1" t="s">
        <v>58</v>
      </c>
      <c r="M873" s="1" t="s">
        <v>2731</v>
      </c>
      <c r="N873" s="1" t="s">
        <v>2783</v>
      </c>
      <c r="O873" s="1" t="s">
        <v>2731</v>
      </c>
      <c r="P873" s="1" t="n">
        <v>10539</v>
      </c>
      <c r="Q873" s="1" t="n">
        <v>189219</v>
      </c>
      <c r="R873" s="1" t="n">
        <v>189219</v>
      </c>
      <c r="S873" s="1" t="n">
        <v>10539</v>
      </c>
      <c r="T873" s="1" t="s">
        <v>69</v>
      </c>
      <c r="U873" s="1" t="s">
        <v>4405</v>
      </c>
      <c r="V873" s="1" t="s">
        <v>4406</v>
      </c>
      <c r="W873" s="1" t="s">
        <v>4407</v>
      </c>
      <c r="X873" s="1" t="s">
        <v>4406</v>
      </c>
      <c r="Y873" s="1"/>
      <c r="Z873" s="1" t="n">
        <v>3</v>
      </c>
      <c r="AA873" s="1" t="s">
        <v>65</v>
      </c>
      <c r="AB873" s="1" t="s">
        <v>4408</v>
      </c>
      <c r="AC873" s="2" t="s">
        <v>66</v>
      </c>
      <c r="AD873" s="2" t="s">
        <v>67</v>
      </c>
    </row>
    <row r="874" customFormat="false" ht="12.75" hidden="false" customHeight="false" outlineLevel="0" collapsed="false">
      <c r="A874" s="3" t="s">
        <v>4409</v>
      </c>
      <c r="B874" s="1"/>
      <c r="C874" s="4" t="n">
        <f aca="false">IF(OR(T874="SSES",T874="VAR"),-COUNTIF(P$2:P$6715,R874)+1,IF(T874="ES",1,IF(OR(T874="CL",T874="OR",T874="SBOR",T874="SPFM",T874="FM",T874="SBFM",T874="FO",T874="GN",T874="SSGN"),0)))</f>
        <v>1</v>
      </c>
      <c r="D874" s="1" t="n">
        <v>873</v>
      </c>
      <c r="E874" s="1" t="s">
        <v>52</v>
      </c>
      <c r="F874" s="1" t="s">
        <v>53</v>
      </c>
      <c r="G874" s="1" t="s">
        <v>2727</v>
      </c>
      <c r="H874" s="1" t="s">
        <v>2780</v>
      </c>
      <c r="I874" s="1" t="s">
        <v>4410</v>
      </c>
      <c r="J874" s="1" t="s">
        <v>4411</v>
      </c>
      <c r="K874" s="1" t="s">
        <v>4412</v>
      </c>
      <c r="L874" s="1" t="s">
        <v>58</v>
      </c>
      <c r="M874" s="1" t="s">
        <v>2731</v>
      </c>
      <c r="N874" s="1" t="s">
        <v>2783</v>
      </c>
      <c r="O874" s="1" t="s">
        <v>2731</v>
      </c>
      <c r="P874" s="1" t="n">
        <v>223564</v>
      </c>
      <c r="Q874" s="1" t="n">
        <v>204914</v>
      </c>
      <c r="R874" s="1" t="n">
        <v>796289</v>
      </c>
      <c r="S874" s="1" t="n">
        <v>223564</v>
      </c>
      <c r="T874" s="1" t="s">
        <v>69</v>
      </c>
      <c r="U874" s="1" t="s">
        <v>3009</v>
      </c>
      <c r="V874" s="1" t="s">
        <v>4413</v>
      </c>
      <c r="W874" s="1" t="s">
        <v>4414</v>
      </c>
      <c r="X874" s="1" t="s">
        <v>4413</v>
      </c>
      <c r="Y874" s="1"/>
      <c r="Z874" s="1" t="n">
        <v>3</v>
      </c>
      <c r="AA874" s="1" t="s">
        <v>65</v>
      </c>
      <c r="AB874" s="1" t="s">
        <v>4415</v>
      </c>
      <c r="AC874" s="2" t="s">
        <v>66</v>
      </c>
      <c r="AD874" s="2" t="s">
        <v>67</v>
      </c>
    </row>
    <row r="875" customFormat="false" ht="12.75" hidden="false" customHeight="false" outlineLevel="0" collapsed="false">
      <c r="A875" s="3" t="s">
        <v>4416</v>
      </c>
      <c r="B875" s="1"/>
      <c r="C875" s="4" t="n">
        <f aca="false">IF(OR(T875="SSES",T875="VAR"),-COUNTIF(P$2:P$6715,R875)+1,IF(T875="ES",1,IF(OR(T875="CL",T875="OR",T875="SBOR",T875="SPFM",T875="FM",T875="SBFM",T875="FO",T875="GN",T875="SSGN"),0)))</f>
        <v>1</v>
      </c>
      <c r="D875" s="1" t="n">
        <v>874</v>
      </c>
      <c r="E875" s="1" t="s">
        <v>52</v>
      </c>
      <c r="F875" s="1" t="s">
        <v>53</v>
      </c>
      <c r="G875" s="1" t="s">
        <v>2727</v>
      </c>
      <c r="H875" s="1" t="s">
        <v>2780</v>
      </c>
      <c r="I875" s="1" t="s">
        <v>4410</v>
      </c>
      <c r="J875" s="1" t="s">
        <v>4417</v>
      </c>
      <c r="K875" s="1" t="s">
        <v>4418</v>
      </c>
      <c r="L875" s="1" t="s">
        <v>58</v>
      </c>
      <c r="M875" s="1" t="s">
        <v>2731</v>
      </c>
      <c r="N875" s="1" t="s">
        <v>2783</v>
      </c>
      <c r="O875" s="1" t="s">
        <v>2731</v>
      </c>
      <c r="P875" s="1" t="n">
        <v>251524</v>
      </c>
      <c r="Q875" s="1" t="n">
        <v>223585</v>
      </c>
      <c r="R875" s="1" t="n">
        <v>223585</v>
      </c>
      <c r="S875" s="1" t="n">
        <v>251524</v>
      </c>
      <c r="T875" s="1" t="s">
        <v>1467</v>
      </c>
      <c r="U875" s="1" t="s">
        <v>4419</v>
      </c>
      <c r="V875" s="1" t="s">
        <v>4420</v>
      </c>
      <c r="W875" s="1" t="s">
        <v>4421</v>
      </c>
      <c r="X875" s="1" t="s">
        <v>4420</v>
      </c>
      <c r="Y875" s="1"/>
      <c r="Z875" s="1" t="n">
        <v>3</v>
      </c>
      <c r="AA875" s="1" t="s">
        <v>65</v>
      </c>
      <c r="AB875" s="1" t="s">
        <v>4422</v>
      </c>
      <c r="AC875" s="2" t="s">
        <v>66</v>
      </c>
      <c r="AD875" s="2" t="s">
        <v>67</v>
      </c>
    </row>
    <row r="876" customFormat="false" ht="12.75" hidden="false" customHeight="false" outlineLevel="0" collapsed="false">
      <c r="A876" s="3" t="s">
        <v>4423</v>
      </c>
      <c r="B876" s="1"/>
      <c r="C876" s="4" t="n">
        <f aca="false">IF(OR(T876="SSES",T876="VAR"),-COUNTIF(P$2:P$6715,R876)+1,IF(T876="ES",1,IF(OR(T876="CL",T876="OR",T876="SBOR",T876="SPFM",T876="FM",T876="SBFM",T876="FO",T876="GN",T876="SSGN"),0)))</f>
        <v>1</v>
      </c>
      <c r="D876" s="1" t="n">
        <v>875</v>
      </c>
      <c r="E876" s="1" t="s">
        <v>52</v>
      </c>
      <c r="F876" s="1" t="s">
        <v>53</v>
      </c>
      <c r="G876" s="1" t="s">
        <v>2727</v>
      </c>
      <c r="H876" s="1" t="s">
        <v>2780</v>
      </c>
      <c r="I876" s="1" t="s">
        <v>4410</v>
      </c>
      <c r="J876" s="1" t="s">
        <v>4417</v>
      </c>
      <c r="K876" s="1" t="s">
        <v>4424</v>
      </c>
      <c r="L876" s="1" t="s">
        <v>58</v>
      </c>
      <c r="M876" s="1" t="s">
        <v>2731</v>
      </c>
      <c r="N876" s="1" t="s">
        <v>2783</v>
      </c>
      <c r="O876" s="1" t="s">
        <v>2731</v>
      </c>
      <c r="P876" s="1" t="n">
        <v>223591</v>
      </c>
      <c r="Q876" s="1" t="n">
        <v>204908</v>
      </c>
      <c r="R876" s="1" t="n">
        <v>796299</v>
      </c>
      <c r="S876" s="1" t="n">
        <v>223591</v>
      </c>
      <c r="T876" s="1" t="s">
        <v>69</v>
      </c>
      <c r="U876" s="1" t="s">
        <v>4419</v>
      </c>
      <c r="V876" s="1" t="s">
        <v>4425</v>
      </c>
      <c r="W876" s="1" t="s">
        <v>4426</v>
      </c>
      <c r="X876" s="1" t="s">
        <v>4425</v>
      </c>
      <c r="Y876" s="1"/>
      <c r="Z876" s="1" t="n">
        <v>3</v>
      </c>
      <c r="AA876" s="1" t="s">
        <v>65</v>
      </c>
      <c r="AB876" s="1" t="s">
        <v>4427</v>
      </c>
      <c r="AC876" s="2" t="s">
        <v>66</v>
      </c>
      <c r="AD876" s="2" t="s">
        <v>67</v>
      </c>
    </row>
    <row r="877" customFormat="false" ht="12.75" hidden="false" customHeight="false" outlineLevel="0" collapsed="false">
      <c r="A877" s="3" t="s">
        <v>4428</v>
      </c>
      <c r="B877" s="1" t="s">
        <v>4429</v>
      </c>
      <c r="C877" s="4" t="n">
        <f aca="false">IF(OR(T877="SSES",T877="VAR"),-COUNTIF(P$2:P$6715,R877)+1,IF(T877="ES",1,IF(OR(T877="CL",T877="OR",T877="SBOR",T877="SPFM",T877="FM",T877="SBFM",T877="FO",T877="GN",T877="SSGN"),0)))</f>
        <v>1</v>
      </c>
      <c r="D877" s="1" t="n">
        <v>876</v>
      </c>
      <c r="E877" s="1" t="s">
        <v>52</v>
      </c>
      <c r="F877" s="1" t="s">
        <v>53</v>
      </c>
      <c r="G877" s="1" t="s">
        <v>2727</v>
      </c>
      <c r="H877" s="1" t="s">
        <v>2780</v>
      </c>
      <c r="I877" s="1" t="s">
        <v>4410</v>
      </c>
      <c r="J877" s="1" t="s">
        <v>4430</v>
      </c>
      <c r="K877" s="1" t="s">
        <v>4431</v>
      </c>
      <c r="L877" s="1" t="s">
        <v>58</v>
      </c>
      <c r="M877" s="1" t="s">
        <v>2731</v>
      </c>
      <c r="N877" s="1" t="s">
        <v>2783</v>
      </c>
      <c r="O877" s="1" t="s">
        <v>2731</v>
      </c>
      <c r="P877" s="1" t="n">
        <v>10449</v>
      </c>
      <c r="Q877" s="1" t="n">
        <v>193312</v>
      </c>
      <c r="R877" s="1" t="n">
        <v>193312</v>
      </c>
      <c r="S877" s="1" t="n">
        <v>10449</v>
      </c>
      <c r="T877" s="1" t="s">
        <v>69</v>
      </c>
      <c r="U877" s="1" t="s">
        <v>2634</v>
      </c>
      <c r="V877" s="1" t="s">
        <v>4432</v>
      </c>
      <c r="W877" s="1" t="s">
        <v>4433</v>
      </c>
      <c r="X877" s="1" t="s">
        <v>4432</v>
      </c>
      <c r="Y877" s="1"/>
      <c r="Z877" s="1" t="n">
        <v>3</v>
      </c>
      <c r="AA877" s="1" t="s">
        <v>65</v>
      </c>
      <c r="AB877" s="1" t="s">
        <v>4434</v>
      </c>
      <c r="AC877" s="2" t="s">
        <v>66</v>
      </c>
      <c r="AD877" s="2" t="s">
        <v>67</v>
      </c>
    </row>
    <row r="878" customFormat="false" ht="12.75" hidden="false" customHeight="false" outlineLevel="0" collapsed="false">
      <c r="A878" s="3" t="s">
        <v>4435</v>
      </c>
      <c r="B878" s="1" t="s">
        <v>4436</v>
      </c>
      <c r="C878" s="4" t="n">
        <f aca="false">IF(OR(T878="SSES",T878="VAR"),-COUNTIF(P$2:P$6715,R878)+1,IF(T878="ES",1,IF(OR(T878="CL",T878="OR",T878="SBOR",T878="SPFM",T878="FM",T878="SBFM",T878="FO",T878="GN",T878="SSGN"),0)))</f>
        <v>1</v>
      </c>
      <c r="D878" s="1" t="n">
        <v>877</v>
      </c>
      <c r="E878" s="1" t="s">
        <v>52</v>
      </c>
      <c r="F878" s="1" t="s">
        <v>53</v>
      </c>
      <c r="G878" s="1" t="s">
        <v>2727</v>
      </c>
      <c r="H878" s="1" t="s">
        <v>2780</v>
      </c>
      <c r="I878" s="1" t="s">
        <v>4410</v>
      </c>
      <c r="J878" s="1" t="s">
        <v>4430</v>
      </c>
      <c r="K878" s="1" t="s">
        <v>4437</v>
      </c>
      <c r="L878" s="1" t="s">
        <v>58</v>
      </c>
      <c r="M878" s="1" t="s">
        <v>2731</v>
      </c>
      <c r="N878" s="1" t="s">
        <v>2783</v>
      </c>
      <c r="O878" s="1" t="s">
        <v>2731</v>
      </c>
      <c r="P878" s="1" t="n">
        <v>223602</v>
      </c>
      <c r="Q878" s="1" t="n">
        <v>204883</v>
      </c>
      <c r="R878" s="1" t="n">
        <v>204883</v>
      </c>
      <c r="S878" s="1" t="n">
        <v>223602</v>
      </c>
      <c r="T878" s="1" t="s">
        <v>69</v>
      </c>
      <c r="U878" s="1" t="s">
        <v>3646</v>
      </c>
      <c r="V878" s="1" t="s">
        <v>4438</v>
      </c>
      <c r="W878" s="1" t="s">
        <v>4439</v>
      </c>
      <c r="X878" s="1" t="s">
        <v>4438</v>
      </c>
      <c r="Y878" s="1"/>
      <c r="Z878" s="1" t="n">
        <v>3</v>
      </c>
      <c r="AA878" s="1" t="s">
        <v>65</v>
      </c>
      <c r="AB878" s="1" t="s">
        <v>4440</v>
      </c>
    </row>
    <row r="879" customFormat="false" ht="12.75" hidden="false" customHeight="false" outlineLevel="0" collapsed="false">
      <c r="A879" s="3" t="s">
        <v>4441</v>
      </c>
      <c r="B879" s="1"/>
      <c r="C879" s="4" t="n">
        <f aca="false">IF(OR(T879="SSES",T879="VAR"),-COUNTIF(P$2:P$6715,R879)+1,IF(T879="ES",1,IF(OR(T879="CL",T879="OR",T879="SBOR",T879="SPFM",T879="FM",T879="SBFM",T879="FO",T879="GN",T879="SSGN"),0)))</f>
        <v>1</v>
      </c>
      <c r="D879" s="1" t="n">
        <v>878</v>
      </c>
      <c r="E879" s="1" t="s">
        <v>52</v>
      </c>
      <c r="F879" s="1" t="s">
        <v>53</v>
      </c>
      <c r="G879" s="1" t="s">
        <v>2727</v>
      </c>
      <c r="H879" s="1" t="s">
        <v>2780</v>
      </c>
      <c r="I879" s="1" t="s">
        <v>4410</v>
      </c>
      <c r="J879" s="1" t="s">
        <v>4442</v>
      </c>
      <c r="K879" s="1"/>
      <c r="L879" s="1" t="s">
        <v>58</v>
      </c>
      <c r="M879" s="1" t="s">
        <v>2731</v>
      </c>
      <c r="N879" s="1" t="s">
        <v>2783</v>
      </c>
      <c r="O879" s="1" t="s">
        <v>2731</v>
      </c>
      <c r="P879" s="1" t="n">
        <v>223559</v>
      </c>
      <c r="Q879" s="1" t="n">
        <v>204916</v>
      </c>
      <c r="R879" s="1" t="n">
        <v>204916</v>
      </c>
      <c r="S879" s="1" t="n">
        <v>223559</v>
      </c>
      <c r="T879" s="1" t="s">
        <v>69</v>
      </c>
      <c r="U879" s="1" t="s">
        <v>4443</v>
      </c>
      <c r="V879" s="1" t="s">
        <v>4444</v>
      </c>
      <c r="W879" s="1" t="s">
        <v>4445</v>
      </c>
      <c r="X879" s="1" t="s">
        <v>4444</v>
      </c>
      <c r="Y879" s="1"/>
      <c r="Z879" s="1" t="n">
        <v>3</v>
      </c>
      <c r="AA879" s="1" t="s">
        <v>65</v>
      </c>
      <c r="AB879" s="1" t="s">
        <v>4446</v>
      </c>
      <c r="AC879" s="2" t="s">
        <v>66</v>
      </c>
      <c r="AD879" s="2" t="s">
        <v>67</v>
      </c>
    </row>
    <row r="880" customFormat="false" ht="12.75" hidden="false" customHeight="false" outlineLevel="0" collapsed="false">
      <c r="A880" s="3" t="s">
        <v>4447</v>
      </c>
      <c r="B880" s="1" t="s">
        <v>4448</v>
      </c>
      <c r="C880" s="4" t="n">
        <f aca="false">IF(OR(T880="SSES",T880="VAR"),-COUNTIF(P$2:P$6715,R880)+1,IF(T880="ES",1,IF(OR(T880="CL",T880="OR",T880="SBOR",T880="SPFM",T880="FM",T880="SBFM",T880="FO",T880="GN",T880="SSGN"),0)))</f>
        <v>1</v>
      </c>
      <c r="D880" s="1" t="n">
        <v>879</v>
      </c>
      <c r="E880" s="1" t="s">
        <v>52</v>
      </c>
      <c r="F880" s="1" t="s">
        <v>53</v>
      </c>
      <c r="G880" s="1" t="s">
        <v>2727</v>
      </c>
      <c r="H880" s="1" t="s">
        <v>2780</v>
      </c>
      <c r="I880" s="1" t="s">
        <v>4449</v>
      </c>
      <c r="J880" s="1" t="s">
        <v>4450</v>
      </c>
      <c r="K880" s="1" t="s">
        <v>4451</v>
      </c>
      <c r="L880" s="1" t="s">
        <v>58</v>
      </c>
      <c r="M880" s="1" t="s">
        <v>2731</v>
      </c>
      <c r="N880" s="1" t="s">
        <v>2783</v>
      </c>
      <c r="O880" s="1" t="s">
        <v>2731</v>
      </c>
      <c r="P880" s="1" t="n">
        <v>11049</v>
      </c>
      <c r="Q880" s="1" t="n">
        <v>193415</v>
      </c>
      <c r="R880" s="1" t="n">
        <v>193415</v>
      </c>
      <c r="S880" s="1" t="n">
        <v>11049</v>
      </c>
      <c r="T880" s="1" t="s">
        <v>69</v>
      </c>
      <c r="U880" s="1" t="s">
        <v>1009</v>
      </c>
      <c r="V880" s="1" t="s">
        <v>4452</v>
      </c>
      <c r="W880" s="1" t="s">
        <v>4453</v>
      </c>
      <c r="X880" s="1" t="s">
        <v>4452</v>
      </c>
      <c r="Y880" s="1" t="s">
        <v>4454</v>
      </c>
      <c r="Z880" s="1" t="n">
        <v>8</v>
      </c>
      <c r="AA880" s="1" t="s">
        <v>65</v>
      </c>
      <c r="AB880" s="1" t="s">
        <v>4455</v>
      </c>
      <c r="AC880" s="2" t="s">
        <v>66</v>
      </c>
      <c r="AD880" s="2" t="s">
        <v>67</v>
      </c>
    </row>
    <row r="881" customFormat="false" ht="12.75" hidden="false" customHeight="false" outlineLevel="0" collapsed="false">
      <c r="A881" s="3" t="s">
        <v>4456</v>
      </c>
      <c r="B881" s="1" t="s">
        <v>4457</v>
      </c>
      <c r="C881" s="4" t="n">
        <f aca="false">IF(OR(T881="SSES",T881="VAR"),-COUNTIF(P$2:P$6715,R881)+1,IF(T881="ES",1,IF(OR(T881="CL",T881="OR",T881="SBOR",T881="SPFM",T881="FM",T881="SBFM",T881="FO",T881="GN",T881="SSGN"),0)))</f>
        <v>1</v>
      </c>
      <c r="D881" s="1" t="n">
        <v>880</v>
      </c>
      <c r="E881" s="1" t="s">
        <v>52</v>
      </c>
      <c r="F881" s="1" t="s">
        <v>53</v>
      </c>
      <c r="G881" s="1" t="s">
        <v>2727</v>
      </c>
      <c r="H881" s="1" t="s">
        <v>2780</v>
      </c>
      <c r="I881" s="1" t="s">
        <v>4449</v>
      </c>
      <c r="J881" s="1" t="s">
        <v>4458</v>
      </c>
      <c r="K881" s="1" t="s">
        <v>4459</v>
      </c>
      <c r="L881" s="1" t="s">
        <v>58</v>
      </c>
      <c r="M881" s="1" t="s">
        <v>2731</v>
      </c>
      <c r="N881" s="1" t="s">
        <v>2783</v>
      </c>
      <c r="O881" s="1" t="s">
        <v>2731</v>
      </c>
      <c r="P881" s="1" t="n">
        <v>234927</v>
      </c>
      <c r="Q881" s="1" t="n">
        <v>197804</v>
      </c>
      <c r="R881" s="1" t="n">
        <v>197804</v>
      </c>
      <c r="S881" s="1" t="n">
        <v>234927</v>
      </c>
      <c r="T881" s="1" t="s">
        <v>69</v>
      </c>
      <c r="U881" s="1" t="s">
        <v>1009</v>
      </c>
      <c r="V881" s="1" t="s">
        <v>4460</v>
      </c>
      <c r="W881" s="1" t="s">
        <v>4461</v>
      </c>
      <c r="X881" s="1" t="s">
        <v>4460</v>
      </c>
      <c r="Y881" s="1"/>
      <c r="Z881" s="1" t="n">
        <v>8</v>
      </c>
      <c r="AA881" s="1" t="s">
        <v>65</v>
      </c>
      <c r="AB881" s="1" t="s">
        <v>4462</v>
      </c>
      <c r="AC881" s="2" t="s">
        <v>66</v>
      </c>
      <c r="AD881" s="2" t="s">
        <v>67</v>
      </c>
    </row>
    <row r="882" customFormat="false" ht="12.75" hidden="false" customHeight="false" outlineLevel="0" collapsed="false">
      <c r="A882" s="3" t="s">
        <v>4463</v>
      </c>
      <c r="B882" s="1"/>
      <c r="C882" s="4" t="n">
        <f aca="false">IF(OR(T882="SSES",T882="VAR"),-COUNTIF(P$2:P$6715,R882)+1,IF(T882="ES",1,IF(OR(T882="CL",T882="OR",T882="SBOR",T882="SPFM",T882="FM",T882="SBFM",T882="FO",T882="GN",T882="SSGN"),0)))</f>
        <v>0</v>
      </c>
      <c r="D882" s="1" t="n">
        <v>881</v>
      </c>
      <c r="E882" s="1" t="s">
        <v>52</v>
      </c>
      <c r="F882" s="1" t="s">
        <v>53</v>
      </c>
      <c r="G882" s="1" t="s">
        <v>2727</v>
      </c>
      <c r="H882" s="1" t="s">
        <v>2780</v>
      </c>
      <c r="I882" s="1" t="s">
        <v>4464</v>
      </c>
      <c r="J882" s="1" t="s">
        <v>4465</v>
      </c>
      <c r="K882" s="1"/>
      <c r="L882" s="1" t="s">
        <v>58</v>
      </c>
      <c r="M882" s="1" t="s">
        <v>2731</v>
      </c>
      <c r="N882" s="1" t="s">
        <v>2783</v>
      </c>
      <c r="O882" s="1" t="s">
        <v>2731</v>
      </c>
      <c r="P882" s="1" t="n">
        <v>193790</v>
      </c>
      <c r="Q882" s="1" t="n">
        <v>812399</v>
      </c>
      <c r="R882" s="1" t="n">
        <v>812399</v>
      </c>
      <c r="S882" s="1" t="n">
        <v>193790</v>
      </c>
      <c r="T882" s="1" t="s">
        <v>61</v>
      </c>
      <c r="U882" s="1" t="s">
        <v>4466</v>
      </c>
      <c r="V882" s="1" t="s">
        <v>4467</v>
      </c>
      <c r="W882" s="1" t="s">
        <v>4468</v>
      </c>
      <c r="X882" s="1" t="s">
        <v>4467</v>
      </c>
      <c r="Y882" s="1"/>
      <c r="Z882" s="1" t="n">
        <v>3</v>
      </c>
      <c r="AA882" s="1" t="s">
        <v>65</v>
      </c>
      <c r="AB882" s="1"/>
      <c r="AC882" s="2" t="s">
        <v>66</v>
      </c>
      <c r="AD882" s="2" t="s">
        <v>67</v>
      </c>
    </row>
    <row r="883" customFormat="false" ht="12.75" hidden="false" customHeight="false" outlineLevel="0" collapsed="false">
      <c r="A883" s="3" t="s">
        <v>4469</v>
      </c>
      <c r="B883" s="1"/>
      <c r="C883" s="4" t="n">
        <f aca="false">IF(OR(T883="SSES",T883="VAR"),-COUNTIF(P$2:P$6715,R883)+1,IF(T883="ES",1,IF(OR(T883="CL",T883="OR",T883="SBOR",T883="SPFM",T883="FM",T883="SBFM",T883="FO",T883="GN",T883="SSGN"),0)))</f>
        <v>1</v>
      </c>
      <c r="D883" s="1" t="n">
        <v>882</v>
      </c>
      <c r="E883" s="1" t="s">
        <v>52</v>
      </c>
      <c r="F883" s="1" t="s">
        <v>53</v>
      </c>
      <c r="G883" s="1" t="s">
        <v>2727</v>
      </c>
      <c r="H883" s="1" t="s">
        <v>2780</v>
      </c>
      <c r="I883" s="1" t="s">
        <v>4464</v>
      </c>
      <c r="J883" s="1" t="s">
        <v>4465</v>
      </c>
      <c r="K883" s="1"/>
      <c r="L883" s="1" t="s">
        <v>58</v>
      </c>
      <c r="M883" s="1" t="s">
        <v>2731</v>
      </c>
      <c r="N883" s="1" t="s">
        <v>2783</v>
      </c>
      <c r="O883" s="1" t="s">
        <v>2731</v>
      </c>
      <c r="P883" s="1" t="n">
        <v>9057</v>
      </c>
      <c r="Q883" s="1" t="n">
        <v>193790</v>
      </c>
      <c r="R883" s="1" t="n">
        <v>193790</v>
      </c>
      <c r="S883" s="1" t="n">
        <v>9057</v>
      </c>
      <c r="T883" s="1" t="s">
        <v>69</v>
      </c>
      <c r="U883" s="1" t="s">
        <v>3687</v>
      </c>
      <c r="V883" s="1" t="s">
        <v>4470</v>
      </c>
      <c r="W883" s="1" t="s">
        <v>4471</v>
      </c>
      <c r="X883" s="1" t="s">
        <v>4470</v>
      </c>
      <c r="Y883" s="1"/>
      <c r="Z883" s="1" t="n">
        <v>3</v>
      </c>
      <c r="AA883" s="1" t="s">
        <v>65</v>
      </c>
      <c r="AB883" s="1" t="s">
        <v>4472</v>
      </c>
      <c r="AC883" s="2" t="s">
        <v>66</v>
      </c>
      <c r="AD883" s="2" t="s">
        <v>67</v>
      </c>
    </row>
    <row r="884" customFormat="false" ht="12.75" hidden="false" customHeight="false" outlineLevel="0" collapsed="false">
      <c r="A884" s="3" t="s">
        <v>4473</v>
      </c>
      <c r="B884" s="1"/>
      <c r="C884" s="4" t="n">
        <f aca="false">IF(OR(T884="SSES",T884="VAR"),-COUNTIF(P$2:P$6715,R884)+1,IF(T884="ES",1,IF(OR(T884="CL",T884="OR",T884="SBOR",T884="SPFM",T884="FM",T884="SBFM",T884="FO",T884="GN",T884="SSGN"),0)))</f>
        <v>1</v>
      </c>
      <c r="D884" s="1" t="n">
        <v>883</v>
      </c>
      <c r="E884" s="1" t="s">
        <v>52</v>
      </c>
      <c r="F884" s="1" t="s">
        <v>53</v>
      </c>
      <c r="G884" s="1" t="s">
        <v>2727</v>
      </c>
      <c r="H884" s="1" t="s">
        <v>2780</v>
      </c>
      <c r="I884" s="1" t="s">
        <v>4464</v>
      </c>
      <c r="J884" s="1" t="s">
        <v>4465</v>
      </c>
      <c r="K884" s="1"/>
      <c r="L884" s="1" t="s">
        <v>58</v>
      </c>
      <c r="M884" s="1" t="s">
        <v>2731</v>
      </c>
      <c r="N884" s="1" t="s">
        <v>2783</v>
      </c>
      <c r="O884" s="1" t="s">
        <v>2731</v>
      </c>
      <c r="P884" s="1" t="n">
        <v>235008</v>
      </c>
      <c r="Q884" s="1" t="n">
        <v>203906</v>
      </c>
      <c r="R884" s="1" t="n">
        <v>203906</v>
      </c>
      <c r="S884" s="1" t="n">
        <v>235008</v>
      </c>
      <c r="T884" s="1" t="s">
        <v>69</v>
      </c>
      <c r="U884" s="1" t="s">
        <v>3687</v>
      </c>
      <c r="V884" s="1" t="s">
        <v>4474</v>
      </c>
      <c r="W884" s="1" t="s">
        <v>4475</v>
      </c>
      <c r="X884" s="1" t="s">
        <v>4474</v>
      </c>
      <c r="Y884" s="1"/>
      <c r="Z884" s="1" t="n">
        <v>3</v>
      </c>
      <c r="AA884" s="1" t="s">
        <v>65</v>
      </c>
      <c r="AB884" s="1" t="s">
        <v>4476</v>
      </c>
      <c r="AC884" s="2" t="s">
        <v>66</v>
      </c>
      <c r="AD884" s="2" t="s">
        <v>67</v>
      </c>
    </row>
    <row r="885" customFormat="false" ht="12.75" hidden="false" customHeight="false" outlineLevel="0" collapsed="false">
      <c r="A885" s="3" t="s">
        <v>4477</v>
      </c>
      <c r="B885" s="1"/>
      <c r="C885" s="4" t="n">
        <f aca="false">IF(OR(T885="SSES",T885="VAR"),-COUNTIF(P$2:P$6715,R885)+1,IF(T885="ES",1,IF(OR(T885="CL",T885="OR",T885="SBOR",T885="SPFM",T885="FM",T885="SBFM",T885="FO",T885="GN",T885="SSGN"),0)))</f>
        <v>1</v>
      </c>
      <c r="D885" s="1" t="n">
        <v>884</v>
      </c>
      <c r="E885" s="1" t="s">
        <v>52</v>
      </c>
      <c r="F885" s="1" t="s">
        <v>53</v>
      </c>
      <c r="G885" s="1" t="s">
        <v>2727</v>
      </c>
      <c r="H885" s="1" t="s">
        <v>2780</v>
      </c>
      <c r="I885" s="1" t="s">
        <v>4478</v>
      </c>
      <c r="J885" s="1" t="s">
        <v>4479</v>
      </c>
      <c r="K885" s="1" t="s">
        <v>4480</v>
      </c>
      <c r="L885" s="1" t="s">
        <v>58</v>
      </c>
      <c r="M885" s="1" t="s">
        <v>2731</v>
      </c>
      <c r="N885" s="1" t="s">
        <v>2783</v>
      </c>
      <c r="O885" s="1" t="s">
        <v>2731</v>
      </c>
      <c r="P885" s="1" t="n">
        <v>223674</v>
      </c>
      <c r="Q885" s="1" t="n">
        <v>193839</v>
      </c>
      <c r="R885" s="1" t="n">
        <v>193839</v>
      </c>
      <c r="S885" s="1" t="n">
        <v>223674</v>
      </c>
      <c r="T885" s="1" t="s">
        <v>69</v>
      </c>
      <c r="U885" s="1" t="s">
        <v>4481</v>
      </c>
      <c r="V885" s="1" t="s">
        <v>4482</v>
      </c>
      <c r="W885" s="1" t="s">
        <v>4483</v>
      </c>
      <c r="X885" s="1" t="s">
        <v>4482</v>
      </c>
      <c r="Y885" s="1"/>
      <c r="Z885" s="1" t="n">
        <v>3</v>
      </c>
      <c r="AA885" s="1" t="s">
        <v>1251</v>
      </c>
      <c r="AB885" s="1" t="s">
        <v>4484</v>
      </c>
      <c r="AC885" s="2" t="s">
        <v>66</v>
      </c>
      <c r="AD885" s="2" t="s">
        <v>67</v>
      </c>
    </row>
    <row r="886" customFormat="false" ht="12.75" hidden="false" customHeight="false" outlineLevel="0" collapsed="false">
      <c r="A886" s="3" t="s">
        <v>4485</v>
      </c>
      <c r="B886" s="1" t="s">
        <v>4486</v>
      </c>
      <c r="C886" s="4" t="n">
        <f aca="false">IF(OR(T886="SSES",T886="VAR"),-COUNTIF(P$2:P$6715,R886)+1,IF(T886="ES",1,IF(OR(T886="CL",T886="OR",T886="SBOR",T886="SPFM",T886="FM",T886="SBFM",T886="FO",T886="GN",T886="SSGN"),0)))</f>
        <v>1</v>
      </c>
      <c r="D886" s="1" t="n">
        <v>885</v>
      </c>
      <c r="E886" s="1" t="s">
        <v>52</v>
      </c>
      <c r="F886" s="1" t="s">
        <v>53</v>
      </c>
      <c r="G886" s="1" t="s">
        <v>2727</v>
      </c>
      <c r="H886" s="1" t="s">
        <v>2780</v>
      </c>
      <c r="I886" s="1" t="s">
        <v>4478</v>
      </c>
      <c r="J886" s="1" t="s">
        <v>4479</v>
      </c>
      <c r="K886" s="1" t="s">
        <v>4480</v>
      </c>
      <c r="L886" s="1" t="s">
        <v>58</v>
      </c>
      <c r="M886" s="1" t="s">
        <v>2731</v>
      </c>
      <c r="N886" s="1" t="s">
        <v>2783</v>
      </c>
      <c r="O886" s="1" t="s">
        <v>2731</v>
      </c>
      <c r="P886" s="1" t="n">
        <v>11545</v>
      </c>
      <c r="Q886" s="1" t="n">
        <v>193839</v>
      </c>
      <c r="R886" s="1" t="n">
        <v>193839</v>
      </c>
      <c r="S886" s="1" t="n">
        <v>11545</v>
      </c>
      <c r="T886" s="1" t="s">
        <v>69</v>
      </c>
      <c r="U886" s="1" t="s">
        <v>1009</v>
      </c>
      <c r="V886" s="1" t="s">
        <v>4487</v>
      </c>
      <c r="W886" s="1" t="s">
        <v>4488</v>
      </c>
      <c r="X886" s="1" t="s">
        <v>4487</v>
      </c>
      <c r="Y886" s="1" t="s">
        <v>4489</v>
      </c>
      <c r="Z886" s="1" t="n">
        <v>3</v>
      </c>
      <c r="AA886" s="1" t="s">
        <v>65</v>
      </c>
      <c r="AB886" s="1" t="s">
        <v>4490</v>
      </c>
      <c r="AC886" s="2" t="s">
        <v>66</v>
      </c>
      <c r="AD886" s="2" t="s">
        <v>67</v>
      </c>
    </row>
    <row r="887" customFormat="false" ht="12.75" hidden="false" customHeight="false" outlineLevel="0" collapsed="false">
      <c r="A887" s="3" t="s">
        <v>4491</v>
      </c>
      <c r="B887" s="1" t="s">
        <v>4492</v>
      </c>
      <c r="C887" s="4" t="n">
        <f aca="false">IF(OR(T887="SSES",T887="VAR"),-COUNTIF(P$2:P$6715,R887)+1,IF(T887="ES",1,IF(OR(T887="CL",T887="OR",T887="SBOR",T887="SPFM",T887="FM",T887="SBFM",T887="FO",T887="GN",T887="SSGN"),0)))</f>
        <v>1</v>
      </c>
      <c r="D887" s="1" t="n">
        <v>886</v>
      </c>
      <c r="E887" s="1" t="s">
        <v>52</v>
      </c>
      <c r="F887" s="1" t="s">
        <v>53</v>
      </c>
      <c r="G887" s="1" t="s">
        <v>2727</v>
      </c>
      <c r="H887" s="1" t="s">
        <v>2780</v>
      </c>
      <c r="I887" s="1" t="s">
        <v>4478</v>
      </c>
      <c r="J887" s="1" t="s">
        <v>4479</v>
      </c>
      <c r="K887" s="1" t="s">
        <v>4493</v>
      </c>
      <c r="L887" s="1" t="s">
        <v>58</v>
      </c>
      <c r="M887" s="1" t="s">
        <v>2731</v>
      </c>
      <c r="N887" s="1" t="s">
        <v>2783</v>
      </c>
      <c r="O887" s="1" t="s">
        <v>2731</v>
      </c>
      <c r="P887" s="1" t="n">
        <v>223670</v>
      </c>
      <c r="Q887" s="1" t="n">
        <v>204793</v>
      </c>
      <c r="R887" s="1" t="n">
        <v>204793</v>
      </c>
      <c r="S887" s="1" t="n">
        <v>223670</v>
      </c>
      <c r="T887" s="1" t="s">
        <v>69</v>
      </c>
      <c r="U887" s="1" t="s">
        <v>4494</v>
      </c>
      <c r="V887" s="1" t="s">
        <v>4495</v>
      </c>
      <c r="W887" s="1" t="s">
        <v>4496</v>
      </c>
      <c r="X887" s="1" t="s">
        <v>4495</v>
      </c>
      <c r="Y887" s="1"/>
      <c r="Z887" s="1" t="n">
        <v>3</v>
      </c>
      <c r="AA887" s="1" t="s">
        <v>65</v>
      </c>
      <c r="AB887" s="1" t="s">
        <v>4497</v>
      </c>
      <c r="AC887" s="2" t="s">
        <v>66</v>
      </c>
      <c r="AD887" s="2" t="s">
        <v>67</v>
      </c>
    </row>
    <row r="888" customFormat="false" ht="12.75" hidden="false" customHeight="false" outlineLevel="0" collapsed="false">
      <c r="A888" s="3" t="s">
        <v>4498</v>
      </c>
      <c r="B888" s="1" t="s">
        <v>4499</v>
      </c>
      <c r="C888" s="4" t="n">
        <f aca="false">IF(OR(T888="SSES",T888="VAR"),-COUNTIF(P$2:P$6715,R888)+1,IF(T888="ES",1,IF(OR(T888="CL",T888="OR",T888="SBOR",T888="SPFM",T888="FM",T888="SBFM",T888="FO",T888="GN",T888="SSGN"),0)))</f>
        <v>1</v>
      </c>
      <c r="D888" s="1" t="n">
        <v>887</v>
      </c>
      <c r="E888" s="1" t="s">
        <v>52</v>
      </c>
      <c r="F888" s="1" t="s">
        <v>53</v>
      </c>
      <c r="G888" s="1" t="s">
        <v>2727</v>
      </c>
      <c r="H888" s="1" t="s">
        <v>2780</v>
      </c>
      <c r="I888" s="1" t="s">
        <v>4478</v>
      </c>
      <c r="J888" s="1" t="s">
        <v>4479</v>
      </c>
      <c r="K888" s="1" t="s">
        <v>4493</v>
      </c>
      <c r="L888" s="1" t="s">
        <v>58</v>
      </c>
      <c r="M888" s="1" t="s">
        <v>2731</v>
      </c>
      <c r="N888" s="1" t="s">
        <v>2783</v>
      </c>
      <c r="O888" s="1" t="s">
        <v>2731</v>
      </c>
      <c r="P888" s="1" t="n">
        <v>11550</v>
      </c>
      <c r="Q888" s="1" t="n">
        <v>196163</v>
      </c>
      <c r="R888" s="1" t="n">
        <v>196163</v>
      </c>
      <c r="S888" s="1" t="n">
        <v>11550</v>
      </c>
      <c r="T888" s="1" t="s">
        <v>69</v>
      </c>
      <c r="U888" s="1" t="s">
        <v>3141</v>
      </c>
      <c r="V888" s="1" t="s">
        <v>4500</v>
      </c>
      <c r="W888" s="1" t="s">
        <v>4501</v>
      </c>
      <c r="X888" s="1" t="s">
        <v>4500</v>
      </c>
      <c r="Y888" s="1"/>
      <c r="Z888" s="1" t="n">
        <v>3</v>
      </c>
      <c r="AA888" s="1" t="s">
        <v>65</v>
      </c>
      <c r="AB888" s="1" t="s">
        <v>4502</v>
      </c>
      <c r="AC888" s="2" t="s">
        <v>66</v>
      </c>
      <c r="AD888" s="2" t="s">
        <v>67</v>
      </c>
    </row>
    <row r="889" customFormat="false" ht="12.75" hidden="false" customHeight="false" outlineLevel="0" collapsed="false">
      <c r="A889" s="3" t="s">
        <v>4503</v>
      </c>
      <c r="B889" s="1"/>
      <c r="C889" s="4" t="n">
        <f aca="false">IF(OR(T889="SSES",T889="VAR"),-COUNTIF(P$2:P$6715,R889)+1,IF(T889="ES",1,IF(OR(T889="CL",T889="OR",T889="SBOR",T889="SPFM",T889="FM",T889="SBFM",T889="FO",T889="GN",T889="SSGN"),0)))</f>
        <v>0</v>
      </c>
      <c r="D889" s="1" t="n">
        <v>888</v>
      </c>
      <c r="E889" s="1" t="s">
        <v>52</v>
      </c>
      <c r="F889" s="1" t="s">
        <v>53</v>
      </c>
      <c r="G889" s="1" t="s">
        <v>2727</v>
      </c>
      <c r="H889" s="1" t="s">
        <v>2780</v>
      </c>
      <c r="I889" s="1" t="s">
        <v>4504</v>
      </c>
      <c r="J889" s="1" t="s">
        <v>4503</v>
      </c>
      <c r="K889" s="1"/>
      <c r="L889" s="1" t="s">
        <v>58</v>
      </c>
      <c r="M889" s="1" t="s">
        <v>2731</v>
      </c>
      <c r="N889" s="1" t="s">
        <v>2783</v>
      </c>
      <c r="O889" s="1" t="s">
        <v>2731</v>
      </c>
      <c r="P889" s="1" t="n">
        <v>812324</v>
      </c>
      <c r="Q889" s="1" t="n">
        <v>184772</v>
      </c>
      <c r="R889" s="1" t="n">
        <v>184772</v>
      </c>
      <c r="S889" s="1" t="n">
        <v>812324</v>
      </c>
      <c r="T889" s="1" t="s">
        <v>2651</v>
      </c>
      <c r="U889" s="1" t="s">
        <v>4505</v>
      </c>
      <c r="V889" s="1" t="s">
        <v>4506</v>
      </c>
      <c r="W889" s="1" t="s">
        <v>4506</v>
      </c>
      <c r="X889" s="1" t="s">
        <v>4506</v>
      </c>
      <c r="Y889" s="1"/>
      <c r="Z889" s="1" t="n">
        <v>3</v>
      </c>
      <c r="AA889" s="1" t="s">
        <v>65</v>
      </c>
      <c r="AB889" s="1"/>
      <c r="AC889" s="2" t="s">
        <v>66</v>
      </c>
      <c r="AD889" s="2" t="s">
        <v>67</v>
      </c>
    </row>
    <row r="890" customFormat="false" ht="12.75" hidden="false" customHeight="false" outlineLevel="0" collapsed="false">
      <c r="A890" s="3" t="s">
        <v>4507</v>
      </c>
      <c r="B890" s="1"/>
      <c r="C890" s="4" t="n">
        <f aca="false">IF(OR(T890="SSES",T890="VAR"),-COUNTIF(P$2:P$6715,R890)+1,IF(T890="ES",1,IF(OR(T890="CL",T890="OR",T890="SBOR",T890="SPFM",T890="FM",T890="SBFM",T890="FO",T890="GN",T890="SSGN"),0)))</f>
        <v>0</v>
      </c>
      <c r="D890" s="1" t="n">
        <v>889</v>
      </c>
      <c r="E890" s="1" t="s">
        <v>52</v>
      </c>
      <c r="F890" s="1" t="s">
        <v>53</v>
      </c>
      <c r="G890" s="1" t="s">
        <v>2727</v>
      </c>
      <c r="H890" s="1" t="s">
        <v>2780</v>
      </c>
      <c r="I890" s="1" t="s">
        <v>4504</v>
      </c>
      <c r="J890" s="1" t="s">
        <v>4503</v>
      </c>
      <c r="K890" s="1" t="s">
        <v>4508</v>
      </c>
      <c r="L890" s="1" t="s">
        <v>58</v>
      </c>
      <c r="M890" s="1" t="s">
        <v>2731</v>
      </c>
      <c r="N890" s="1" t="s">
        <v>2783</v>
      </c>
      <c r="O890" s="1" t="s">
        <v>2731</v>
      </c>
      <c r="P890" s="1" t="n">
        <v>190406</v>
      </c>
      <c r="Q890" s="1" t="n">
        <v>812498</v>
      </c>
      <c r="R890" s="1" t="n">
        <v>812498</v>
      </c>
      <c r="S890" s="1" t="n">
        <v>190406</v>
      </c>
      <c r="T890" s="1" t="s">
        <v>61</v>
      </c>
      <c r="U890" s="1" t="s">
        <v>4509</v>
      </c>
      <c r="V890" s="1" t="s">
        <v>4510</v>
      </c>
      <c r="W890" s="1" t="s">
        <v>4511</v>
      </c>
      <c r="X890" s="1" t="s">
        <v>4510</v>
      </c>
      <c r="Y890" s="1"/>
      <c r="Z890" s="1"/>
      <c r="AA890" s="1" t="s">
        <v>65</v>
      </c>
      <c r="AB890" s="1"/>
      <c r="AC890" s="2" t="s">
        <v>66</v>
      </c>
      <c r="AD890" s="2" t="s">
        <v>67</v>
      </c>
    </row>
    <row r="891" customFormat="false" ht="12.75" hidden="false" customHeight="false" outlineLevel="0" collapsed="false">
      <c r="A891" s="3" t="s">
        <v>4512</v>
      </c>
      <c r="B891" s="1"/>
      <c r="C891" s="4" t="n">
        <f aca="false">IF(OR(T891="SSES",T891="VAR"),-COUNTIF(P$2:P$6715,R891)+1,IF(T891="ES",1,IF(OR(T891="CL",T891="OR",T891="SBOR",T891="SPFM",T891="FM",T891="SBFM",T891="FO",T891="GN",T891="SSGN"),0)))</f>
        <v>1</v>
      </c>
      <c r="D891" s="1" t="n">
        <v>890</v>
      </c>
      <c r="E891" s="1" t="s">
        <v>52</v>
      </c>
      <c r="F891" s="1" t="s">
        <v>53</v>
      </c>
      <c r="G891" s="1" t="s">
        <v>2727</v>
      </c>
      <c r="H891" s="1" t="s">
        <v>2780</v>
      </c>
      <c r="I891" s="1" t="s">
        <v>4504</v>
      </c>
      <c r="J891" s="1" t="s">
        <v>4503</v>
      </c>
      <c r="K891" s="1" t="s">
        <v>4508</v>
      </c>
      <c r="L891" s="1" t="s">
        <v>58</v>
      </c>
      <c r="M891" s="1" t="s">
        <v>2731</v>
      </c>
      <c r="N891" s="1" t="s">
        <v>2783</v>
      </c>
      <c r="O891" s="1" t="s">
        <v>2731</v>
      </c>
      <c r="P891" s="1" t="n">
        <v>223928</v>
      </c>
      <c r="Q891" s="1" t="n">
        <v>190406</v>
      </c>
      <c r="R891" s="1" t="n">
        <v>190406</v>
      </c>
      <c r="S891" s="1" t="n">
        <v>223928</v>
      </c>
      <c r="T891" s="1" t="s">
        <v>69</v>
      </c>
      <c r="U891" s="1" t="s">
        <v>4513</v>
      </c>
      <c r="V891" s="1" t="s">
        <v>4514</v>
      </c>
      <c r="W891" s="1" t="s">
        <v>4515</v>
      </c>
      <c r="X891" s="1" t="s">
        <v>4514</v>
      </c>
      <c r="Y891" s="1"/>
      <c r="Z891" s="1" t="n">
        <v>3</v>
      </c>
      <c r="AA891" s="1" t="s">
        <v>65</v>
      </c>
      <c r="AB891" s="1" t="s">
        <v>4516</v>
      </c>
      <c r="AC891" s="2" t="s">
        <v>66</v>
      </c>
      <c r="AD891" s="2" t="s">
        <v>67</v>
      </c>
    </row>
    <row r="892" customFormat="false" ht="12.75" hidden="false" customHeight="false" outlineLevel="0" collapsed="false">
      <c r="A892" s="3" t="s">
        <v>4517</v>
      </c>
      <c r="B892" s="1"/>
      <c r="C892" s="4" t="n">
        <f aca="false">IF(OR(T892="SSES",T892="VAR"),-COUNTIF(P$2:P$6715,R892)+1,IF(T892="ES",1,IF(OR(T892="CL",T892="OR",T892="SBOR",T892="SPFM",T892="FM",T892="SBFM",T892="FO",T892="GN",T892="SSGN"),0)))</f>
        <v>1</v>
      </c>
      <c r="D892" s="1" t="n">
        <v>891</v>
      </c>
      <c r="E892" s="1" t="s">
        <v>52</v>
      </c>
      <c r="F892" s="1" t="s">
        <v>53</v>
      </c>
      <c r="G892" s="1" t="s">
        <v>2727</v>
      </c>
      <c r="H892" s="1" t="s">
        <v>2780</v>
      </c>
      <c r="I892" s="1" t="s">
        <v>4504</v>
      </c>
      <c r="J892" s="1" t="s">
        <v>4503</v>
      </c>
      <c r="K892" s="1" t="s">
        <v>4508</v>
      </c>
      <c r="L892" s="1" t="s">
        <v>58</v>
      </c>
      <c r="M892" s="1" t="s">
        <v>2731</v>
      </c>
      <c r="N892" s="1" t="s">
        <v>2783</v>
      </c>
      <c r="O892" s="1" t="s">
        <v>2731</v>
      </c>
      <c r="P892" s="1" t="n">
        <v>223904</v>
      </c>
      <c r="Q892" s="1" t="n">
        <v>190749</v>
      </c>
      <c r="R892" s="1" t="n">
        <v>796310</v>
      </c>
      <c r="S892" s="1" t="n">
        <v>223904</v>
      </c>
      <c r="T892" s="1" t="s">
        <v>69</v>
      </c>
      <c r="U892" s="1" t="s">
        <v>4518</v>
      </c>
      <c r="V892" s="1" t="s">
        <v>4519</v>
      </c>
      <c r="W892" s="1" t="s">
        <v>4520</v>
      </c>
      <c r="X892" s="1" t="s">
        <v>4519</v>
      </c>
      <c r="Y892" s="1"/>
      <c r="Z892" s="1" t="n">
        <v>3</v>
      </c>
      <c r="AA892" s="1" t="s">
        <v>65</v>
      </c>
      <c r="AB892" s="1" t="s">
        <v>4521</v>
      </c>
      <c r="AC892" s="2" t="s">
        <v>66</v>
      </c>
      <c r="AD892" s="2" t="s">
        <v>67</v>
      </c>
    </row>
    <row r="893" customFormat="false" ht="12.75" hidden="false" customHeight="false" outlineLevel="0" collapsed="false">
      <c r="A893" s="3" t="s">
        <v>4522</v>
      </c>
      <c r="B893" s="1"/>
      <c r="C893" s="4" t="n">
        <f aca="false">IF(OR(T893="SSES",T893="VAR"),-COUNTIF(P$2:P$6715,R893)+1,IF(T893="ES",1,IF(OR(T893="CL",T893="OR",T893="SBOR",T893="SPFM",T893="FM",T893="SBFM",T893="FO",T893="GN",T893="SSGN"),0)))</f>
        <v>1</v>
      </c>
      <c r="D893" s="1" t="n">
        <v>892</v>
      </c>
      <c r="E893" s="1" t="s">
        <v>52</v>
      </c>
      <c r="F893" s="1" t="s">
        <v>53</v>
      </c>
      <c r="G893" s="1" t="s">
        <v>2727</v>
      </c>
      <c r="H893" s="1" t="s">
        <v>2780</v>
      </c>
      <c r="I893" s="1" t="s">
        <v>4504</v>
      </c>
      <c r="J893" s="1" t="s">
        <v>4503</v>
      </c>
      <c r="K893" s="1" t="s">
        <v>4508</v>
      </c>
      <c r="L893" s="1" t="s">
        <v>58</v>
      </c>
      <c r="M893" s="1" t="s">
        <v>2731</v>
      </c>
      <c r="N893" s="1" t="s">
        <v>2783</v>
      </c>
      <c r="O893" s="1" t="s">
        <v>2731</v>
      </c>
      <c r="P893" s="1" t="n">
        <v>10352</v>
      </c>
      <c r="Q893" s="1" t="n">
        <v>195070</v>
      </c>
      <c r="R893" s="1" t="n">
        <v>793682</v>
      </c>
      <c r="S893" s="1" t="n">
        <v>10352</v>
      </c>
      <c r="T893" s="1" t="s">
        <v>69</v>
      </c>
      <c r="U893" s="1" t="s">
        <v>4523</v>
      </c>
      <c r="V893" s="1" t="s">
        <v>4524</v>
      </c>
      <c r="W893" s="1" t="s">
        <v>4525</v>
      </c>
      <c r="X893" s="1" t="s">
        <v>4524</v>
      </c>
      <c r="Y893" s="1"/>
      <c r="Z893" s="1" t="n">
        <v>3</v>
      </c>
      <c r="AA893" s="1" t="s">
        <v>65</v>
      </c>
      <c r="AB893" s="1" t="s">
        <v>4526</v>
      </c>
      <c r="AC893" s="2" t="s">
        <v>66</v>
      </c>
      <c r="AD893" s="2" t="s">
        <v>67</v>
      </c>
    </row>
    <row r="894" customFormat="false" ht="12.75" hidden="false" customHeight="false" outlineLevel="0" collapsed="false">
      <c r="A894" s="3" t="s">
        <v>4527</v>
      </c>
      <c r="B894" s="1"/>
      <c r="C894" s="4" t="n">
        <f aca="false">IF(OR(T894="SSES",T894="VAR"),-COUNTIF(P$2:P$6715,R894)+1,IF(T894="ES",1,IF(OR(T894="CL",T894="OR",T894="SBOR",T894="SPFM",T894="FM",T894="SBFM",T894="FO",T894="GN",T894="SSGN"),0)))</f>
        <v>1</v>
      </c>
      <c r="D894" s="1" t="n">
        <v>893</v>
      </c>
      <c r="E894" s="1" t="s">
        <v>52</v>
      </c>
      <c r="F894" s="1" t="s">
        <v>53</v>
      </c>
      <c r="G894" s="1" t="s">
        <v>2727</v>
      </c>
      <c r="H894" s="1" t="s">
        <v>2780</v>
      </c>
      <c r="I894" s="1" t="s">
        <v>4504</v>
      </c>
      <c r="J894" s="1" t="s">
        <v>4528</v>
      </c>
      <c r="K894" s="1" t="s">
        <v>4529</v>
      </c>
      <c r="L894" s="1" t="s">
        <v>58</v>
      </c>
      <c r="M894" s="1" t="s">
        <v>2731</v>
      </c>
      <c r="N894" s="1" t="s">
        <v>2783</v>
      </c>
      <c r="O894" s="1" t="s">
        <v>2731</v>
      </c>
      <c r="P894" s="1" t="n">
        <v>223767</v>
      </c>
      <c r="Q894" s="1" t="n">
        <v>189191</v>
      </c>
      <c r="R894" s="1" t="n">
        <v>189191</v>
      </c>
      <c r="S894" s="1" t="n">
        <v>223767</v>
      </c>
      <c r="T894" s="1" t="s">
        <v>69</v>
      </c>
      <c r="U894" s="1" t="s">
        <v>4419</v>
      </c>
      <c r="V894" s="1" t="s">
        <v>4530</v>
      </c>
      <c r="W894" s="1" t="s">
        <v>4531</v>
      </c>
      <c r="X894" s="1" t="s">
        <v>4530</v>
      </c>
      <c r="Y894" s="1"/>
      <c r="Z894" s="1" t="n">
        <v>3</v>
      </c>
      <c r="AA894" s="1" t="s">
        <v>65</v>
      </c>
      <c r="AB894" s="1" t="s">
        <v>4532</v>
      </c>
      <c r="AC894" s="2" t="s">
        <v>66</v>
      </c>
      <c r="AD894" s="2" t="s">
        <v>67</v>
      </c>
    </row>
    <row r="895" customFormat="false" ht="12.75" hidden="false" customHeight="false" outlineLevel="0" collapsed="false">
      <c r="A895" s="3" t="s">
        <v>4533</v>
      </c>
      <c r="B895" s="1"/>
      <c r="C895" s="4" t="n">
        <f aca="false">IF(OR(T895="SSES",T895="VAR"),-COUNTIF(P$2:P$6715,R895)+1,IF(T895="ES",1,IF(OR(T895="CL",T895="OR",T895="SBOR",T895="SPFM",T895="FM",T895="SBFM",T895="FO",T895="GN",T895="SSGN"),0)))</f>
        <v>1</v>
      </c>
      <c r="D895" s="1" t="n">
        <v>894</v>
      </c>
      <c r="E895" s="1" t="s">
        <v>52</v>
      </c>
      <c r="F895" s="1" t="s">
        <v>53</v>
      </c>
      <c r="G895" s="1" t="s">
        <v>2727</v>
      </c>
      <c r="H895" s="1" t="s">
        <v>2780</v>
      </c>
      <c r="I895" s="1" t="s">
        <v>4504</v>
      </c>
      <c r="J895" s="1" t="s">
        <v>4534</v>
      </c>
      <c r="K895" s="1"/>
      <c r="L895" s="1" t="s">
        <v>58</v>
      </c>
      <c r="M895" s="1" t="s">
        <v>2731</v>
      </c>
      <c r="N895" s="1" t="s">
        <v>2783</v>
      </c>
      <c r="O895" s="1" t="s">
        <v>2731</v>
      </c>
      <c r="P895" s="1" t="n">
        <v>10336</v>
      </c>
      <c r="Q895" s="1" t="n">
        <v>193995</v>
      </c>
      <c r="R895" s="1" t="n">
        <v>193995</v>
      </c>
      <c r="S895" s="1" t="n">
        <v>10336</v>
      </c>
      <c r="T895" s="1" t="s">
        <v>69</v>
      </c>
      <c r="U895" s="1" t="s">
        <v>4535</v>
      </c>
      <c r="V895" s="1" t="s">
        <v>4536</v>
      </c>
      <c r="W895" s="1" t="s">
        <v>4537</v>
      </c>
      <c r="X895" s="1" t="s">
        <v>4536</v>
      </c>
      <c r="Y895" s="1"/>
      <c r="Z895" s="1" t="n">
        <v>3</v>
      </c>
      <c r="AA895" s="1" t="s">
        <v>65</v>
      </c>
      <c r="AB895" s="1" t="s">
        <v>4538</v>
      </c>
      <c r="AC895" s="2" t="s">
        <v>66</v>
      </c>
      <c r="AD895" s="2" t="s">
        <v>67</v>
      </c>
    </row>
    <row r="896" customFormat="false" ht="12.75" hidden="false" customHeight="false" outlineLevel="0" collapsed="false">
      <c r="A896" s="3" t="s">
        <v>4539</v>
      </c>
      <c r="B896" s="1" t="s">
        <v>4540</v>
      </c>
      <c r="C896" s="4" t="n">
        <f aca="false">IF(OR(T896="SSES",T896="VAR"),-COUNTIF(P$2:P$6715,R896)+1,IF(T896="ES",1,IF(OR(T896="CL",T896="OR",T896="SBOR",T896="SPFM",T896="FM",T896="SBFM",T896="FO",T896="GN",T896="SSGN"),0)))</f>
        <v>1</v>
      </c>
      <c r="D896" s="1" t="n">
        <v>895</v>
      </c>
      <c r="E896" s="1" t="s">
        <v>52</v>
      </c>
      <c r="F896" s="1" t="s">
        <v>53</v>
      </c>
      <c r="G896" s="1" t="s">
        <v>2727</v>
      </c>
      <c r="H896" s="1" t="s">
        <v>2780</v>
      </c>
      <c r="I896" s="1" t="s">
        <v>4541</v>
      </c>
      <c r="J896" s="1" t="s">
        <v>4542</v>
      </c>
      <c r="K896" s="1" t="s">
        <v>4543</v>
      </c>
      <c r="L896" s="1" t="s">
        <v>58</v>
      </c>
      <c r="M896" s="1" t="s">
        <v>2731</v>
      </c>
      <c r="N896" s="1" t="s">
        <v>2783</v>
      </c>
      <c r="O896" s="1" t="s">
        <v>2731</v>
      </c>
      <c r="P896" s="1" t="n">
        <v>647027</v>
      </c>
      <c r="Q896" s="1" t="n">
        <v>191925</v>
      </c>
      <c r="R896" s="1" t="n">
        <v>191925</v>
      </c>
      <c r="S896" s="1" t="n">
        <v>647027</v>
      </c>
      <c r="T896" s="1" t="s">
        <v>69</v>
      </c>
      <c r="U896" s="1" t="s">
        <v>1009</v>
      </c>
      <c r="V896" s="1" t="s">
        <v>4544</v>
      </c>
      <c r="W896" s="1" t="s">
        <v>4545</v>
      </c>
      <c r="X896" s="1" t="s">
        <v>4544</v>
      </c>
      <c r="Y896" s="1" t="s">
        <v>4546</v>
      </c>
      <c r="Z896" s="1" t="n">
        <v>3</v>
      </c>
      <c r="AA896" s="1" t="s">
        <v>65</v>
      </c>
      <c r="AB896" s="1" t="s">
        <v>4547</v>
      </c>
      <c r="AC896" s="2" t="s">
        <v>66</v>
      </c>
      <c r="AD896" s="2" t="s">
        <v>67</v>
      </c>
    </row>
    <row r="897" customFormat="false" ht="12.75" hidden="false" customHeight="false" outlineLevel="0" collapsed="false">
      <c r="A897" s="3" t="s">
        <v>4548</v>
      </c>
      <c r="B897" s="1" t="s">
        <v>4549</v>
      </c>
      <c r="C897" s="4" t="n">
        <f aca="false">IF(OR(T897="SSES",T897="VAR"),-COUNTIF(P$2:P$6715,R897)+1,IF(T897="ES",1,IF(OR(T897="CL",T897="OR",T897="SBOR",T897="SPFM",T897="FM",T897="SBFM",T897="FO",T897="GN",T897="SSGN"),0)))</f>
        <v>1</v>
      </c>
      <c r="D897" s="1" t="n">
        <v>896</v>
      </c>
      <c r="E897" s="1" t="s">
        <v>52</v>
      </c>
      <c r="F897" s="1" t="s">
        <v>53</v>
      </c>
      <c r="G897" s="1" t="s">
        <v>2727</v>
      </c>
      <c r="H897" s="1" t="s">
        <v>2780</v>
      </c>
      <c r="I897" s="1" t="s">
        <v>4541</v>
      </c>
      <c r="J897" s="1" t="s">
        <v>4550</v>
      </c>
      <c r="K897" s="1" t="s">
        <v>4551</v>
      </c>
      <c r="L897" s="1" t="s">
        <v>58</v>
      </c>
      <c r="M897" s="1" t="s">
        <v>2731</v>
      </c>
      <c r="N897" s="1" t="s">
        <v>2783</v>
      </c>
      <c r="O897" s="1" t="s">
        <v>2731</v>
      </c>
      <c r="P897" s="1" t="n">
        <v>10502</v>
      </c>
      <c r="Q897" s="1" t="n">
        <v>194297</v>
      </c>
      <c r="R897" s="1" t="n">
        <v>194297</v>
      </c>
      <c r="S897" s="1" t="n">
        <v>10502</v>
      </c>
      <c r="T897" s="1" t="s">
        <v>69</v>
      </c>
      <c r="U897" s="1" t="s">
        <v>1009</v>
      </c>
      <c r="V897" s="1" t="s">
        <v>4552</v>
      </c>
      <c r="W897" s="1" t="s">
        <v>4553</v>
      </c>
      <c r="X897" s="1" t="s">
        <v>4552</v>
      </c>
      <c r="Y897" s="1" t="s">
        <v>4554</v>
      </c>
      <c r="Z897" s="1" t="n">
        <v>3</v>
      </c>
      <c r="AA897" s="1" t="s">
        <v>65</v>
      </c>
      <c r="AB897" s="1" t="s">
        <v>4555</v>
      </c>
      <c r="AC897" s="2" t="s">
        <v>66</v>
      </c>
      <c r="AD897" s="2" t="s">
        <v>67</v>
      </c>
      <c r="AE897" s="2" t="s">
        <v>4556</v>
      </c>
      <c r="AH897" s="2" t="s">
        <v>4334</v>
      </c>
      <c r="AP897" s="2" t="s">
        <v>3232</v>
      </c>
    </row>
    <row r="898" customFormat="false" ht="12.75" hidden="false" customHeight="false" outlineLevel="0" collapsed="false">
      <c r="A898" s="3" t="s">
        <v>4557</v>
      </c>
      <c r="B898" s="1" t="s">
        <v>4558</v>
      </c>
      <c r="C898" s="4" t="n">
        <f aca="false">IF(OR(T898="SSES",T898="VAR"),-COUNTIF(P$2:P$6715,R898)+1,IF(T898="ES",1,IF(OR(T898="CL",T898="OR",T898="SBOR",T898="SPFM",T898="FM",T898="SBFM",T898="FO",T898="GN",T898="SSGN"),0)))</f>
        <v>0</v>
      </c>
      <c r="D898" s="1" t="n">
        <v>897</v>
      </c>
      <c r="E898" s="1" t="s">
        <v>52</v>
      </c>
      <c r="F898" s="1" t="s">
        <v>53</v>
      </c>
      <c r="G898" s="1" t="s">
        <v>2727</v>
      </c>
      <c r="H898" s="1" t="s">
        <v>2780</v>
      </c>
      <c r="I898" s="1" t="s">
        <v>4541</v>
      </c>
      <c r="J898" s="1" t="s">
        <v>4550</v>
      </c>
      <c r="K898" s="1" t="s">
        <v>4551</v>
      </c>
      <c r="L898" s="1" t="s">
        <v>58</v>
      </c>
      <c r="M898" s="1" t="s">
        <v>2731</v>
      </c>
      <c r="N898" s="1" t="s">
        <v>2783</v>
      </c>
      <c r="O898" s="1" t="s">
        <v>2731</v>
      </c>
      <c r="P898" s="1" t="n">
        <v>200478</v>
      </c>
      <c r="Q898" s="1" t="n">
        <v>10502</v>
      </c>
      <c r="R898" s="1" t="n">
        <v>10502</v>
      </c>
      <c r="S898" s="1" t="n">
        <v>200478</v>
      </c>
      <c r="T898" s="1" t="s">
        <v>1467</v>
      </c>
      <c r="U898" s="1" t="s">
        <v>1009</v>
      </c>
      <c r="V898" s="1" t="s">
        <v>4559</v>
      </c>
      <c r="W898" s="1" t="s">
        <v>4560</v>
      </c>
      <c r="X898" s="1" t="s">
        <v>4559</v>
      </c>
      <c r="Y898" s="1"/>
      <c r="Z898" s="1" t="n">
        <v>3</v>
      </c>
      <c r="AA898" s="1" t="s">
        <v>65</v>
      </c>
      <c r="AB898" s="1" t="s">
        <v>4561</v>
      </c>
      <c r="AC898" s="2" t="s">
        <v>66</v>
      </c>
      <c r="AD898" s="2" t="s">
        <v>67</v>
      </c>
      <c r="AE898" s="2" t="s">
        <v>4556</v>
      </c>
      <c r="AH898" s="2" t="s">
        <v>4334</v>
      </c>
    </row>
    <row r="899" customFormat="false" ht="12.75" hidden="false" customHeight="false" outlineLevel="0" collapsed="false">
      <c r="A899" s="3" t="s">
        <v>4562</v>
      </c>
      <c r="B899" s="1" t="s">
        <v>4563</v>
      </c>
      <c r="C899" s="4" t="n">
        <f aca="false">IF(OR(T899="SSES",T899="VAR"),-COUNTIF(P$2:P$6715,R899)+1,IF(T899="ES",1,IF(OR(T899="CL",T899="OR",T899="SBOR",T899="SPFM",T899="FM",T899="SBFM",T899="FO",T899="GN",T899="SSGN"),0)))</f>
        <v>1</v>
      </c>
      <c r="D899" s="1" t="n">
        <v>898</v>
      </c>
      <c r="E899" s="1" t="s">
        <v>52</v>
      </c>
      <c r="F899" s="1" t="s">
        <v>53</v>
      </c>
      <c r="G899" s="1" t="s">
        <v>2727</v>
      </c>
      <c r="H899" s="1" t="s">
        <v>2780</v>
      </c>
      <c r="I899" s="1" t="s">
        <v>4564</v>
      </c>
      <c r="J899" s="1" t="s">
        <v>4565</v>
      </c>
      <c r="K899" s="1" t="s">
        <v>4566</v>
      </c>
      <c r="L899" s="1" t="s">
        <v>58</v>
      </c>
      <c r="M899" s="1" t="s">
        <v>2731</v>
      </c>
      <c r="N899" s="1" t="s">
        <v>2783</v>
      </c>
      <c r="O899" s="1" t="s">
        <v>2731</v>
      </c>
      <c r="P899" s="1" t="n">
        <v>11542</v>
      </c>
      <c r="Q899" s="1" t="n">
        <v>194345</v>
      </c>
      <c r="R899" s="1" t="n">
        <v>194345</v>
      </c>
      <c r="S899" s="1" t="n">
        <v>11542</v>
      </c>
      <c r="T899" s="1" t="s">
        <v>69</v>
      </c>
      <c r="U899" s="1" t="s">
        <v>1009</v>
      </c>
      <c r="V899" s="1" t="s">
        <v>4567</v>
      </c>
      <c r="W899" s="1" t="s">
        <v>4568</v>
      </c>
      <c r="X899" s="1" t="s">
        <v>4567</v>
      </c>
      <c r="Y899" s="1"/>
      <c r="Z899" s="1" t="n">
        <v>3</v>
      </c>
      <c r="AA899" s="1" t="s">
        <v>65</v>
      </c>
      <c r="AB899" s="1" t="s">
        <v>4569</v>
      </c>
      <c r="AC899" s="2" t="s">
        <v>66</v>
      </c>
      <c r="AD899" s="2" t="s">
        <v>67</v>
      </c>
    </row>
    <row r="900" customFormat="false" ht="12.75" hidden="false" customHeight="false" outlineLevel="0" collapsed="false">
      <c r="A900" s="3" t="s">
        <v>4570</v>
      </c>
      <c r="B900" s="1" t="s">
        <v>4571</v>
      </c>
      <c r="C900" s="4" t="n">
        <f aca="false">IF(OR(T900="SSES",T900="VAR"),-COUNTIF(P$2:P$6715,R900)+1,IF(T900="ES",1,IF(OR(T900="CL",T900="OR",T900="SBOR",T900="SPFM",T900="FM",T900="SBFM",T900="FO",T900="GN",T900="SSGN"),0)))</f>
        <v>1</v>
      </c>
      <c r="D900" s="1" t="n">
        <v>899</v>
      </c>
      <c r="E900" s="1" t="s">
        <v>52</v>
      </c>
      <c r="F900" s="1" t="s">
        <v>53</v>
      </c>
      <c r="G900" s="1" t="s">
        <v>2727</v>
      </c>
      <c r="H900" s="1" t="s">
        <v>2780</v>
      </c>
      <c r="I900" s="1" t="s">
        <v>4572</v>
      </c>
      <c r="J900" s="1" t="s">
        <v>4573</v>
      </c>
      <c r="K900" s="1" t="s">
        <v>4574</v>
      </c>
      <c r="L900" s="1" t="s">
        <v>58</v>
      </c>
      <c r="M900" s="1" t="s">
        <v>2731</v>
      </c>
      <c r="N900" s="1" t="s">
        <v>2783</v>
      </c>
      <c r="O900" s="1" t="s">
        <v>2731</v>
      </c>
      <c r="P900" s="1" t="n">
        <v>223988</v>
      </c>
      <c r="Q900" s="1" t="n">
        <v>194547</v>
      </c>
      <c r="R900" s="1" t="n">
        <v>194547</v>
      </c>
      <c r="S900" s="1" t="n">
        <v>223988</v>
      </c>
      <c r="T900" s="1" t="s">
        <v>69</v>
      </c>
      <c r="U900" s="1" t="s">
        <v>2791</v>
      </c>
      <c r="V900" s="1" t="s">
        <v>4575</v>
      </c>
      <c r="W900" s="1" t="s">
        <v>4576</v>
      </c>
      <c r="X900" s="1" t="s">
        <v>4575</v>
      </c>
      <c r="Y900" s="1"/>
      <c r="Z900" s="1" t="n">
        <v>3</v>
      </c>
      <c r="AA900" s="1" t="s">
        <v>65</v>
      </c>
      <c r="AB900" s="1" t="s">
        <v>4577</v>
      </c>
    </row>
    <row r="901" customFormat="false" ht="12.75" hidden="false" customHeight="false" outlineLevel="0" collapsed="false">
      <c r="A901" s="3" t="s">
        <v>4578</v>
      </c>
      <c r="B901" s="1"/>
      <c r="C901" s="4" t="n">
        <f aca="false">IF(OR(T901="SSES",T901="VAR"),-COUNTIF(P$2:P$6715,R901)+1,IF(T901="ES",1,IF(OR(T901="CL",T901="OR",T901="SBOR",T901="SPFM",T901="FM",T901="SBFM",T901="FO",T901="GN",T901="SSGN"),0)))</f>
        <v>1</v>
      </c>
      <c r="D901" s="1" t="n">
        <v>900</v>
      </c>
      <c r="E901" s="1" t="s">
        <v>52</v>
      </c>
      <c r="F901" s="1" t="s">
        <v>53</v>
      </c>
      <c r="G901" s="1" t="s">
        <v>2727</v>
      </c>
      <c r="H901" s="1" t="s">
        <v>2780</v>
      </c>
      <c r="I901" s="1" t="s">
        <v>4572</v>
      </c>
      <c r="J901" s="1" t="s">
        <v>4579</v>
      </c>
      <c r="K901" s="1"/>
      <c r="L901" s="1" t="s">
        <v>58</v>
      </c>
      <c r="M901" s="1" t="s">
        <v>2731</v>
      </c>
      <c r="N901" s="1" t="s">
        <v>2783</v>
      </c>
      <c r="O901" s="1" t="s">
        <v>2731</v>
      </c>
      <c r="P901" s="1" t="n">
        <v>12070</v>
      </c>
      <c r="Q901" s="1" t="n">
        <v>191091</v>
      </c>
      <c r="R901" s="1" t="n">
        <v>191091</v>
      </c>
      <c r="S901" s="1" t="n">
        <v>12070</v>
      </c>
      <c r="T901" s="1" t="s">
        <v>69</v>
      </c>
      <c r="U901" s="1" t="s">
        <v>4580</v>
      </c>
      <c r="V901" s="1" t="s">
        <v>4581</v>
      </c>
      <c r="W901" s="1" t="s">
        <v>4582</v>
      </c>
      <c r="X901" s="1" t="s">
        <v>4581</v>
      </c>
      <c r="Y901" s="1"/>
      <c r="Z901" s="1" t="n">
        <v>3</v>
      </c>
      <c r="AA901" s="1" t="s">
        <v>65</v>
      </c>
      <c r="AB901" s="1" t="s">
        <v>4583</v>
      </c>
      <c r="AC901" s="2" t="s">
        <v>66</v>
      </c>
      <c r="AD901" s="2" t="s">
        <v>67</v>
      </c>
    </row>
    <row r="902" customFormat="false" ht="12.75" hidden="false" customHeight="false" outlineLevel="0" collapsed="false">
      <c r="A902" s="3" t="s">
        <v>4584</v>
      </c>
      <c r="B902" s="1" t="s">
        <v>4585</v>
      </c>
      <c r="C902" s="4" t="n">
        <f aca="false">IF(OR(T902="SSES",T902="VAR"),-COUNTIF(P$2:P$6715,R902)+1,IF(T902="ES",1,IF(OR(T902="CL",T902="OR",T902="SBOR",T902="SPFM",T902="FM",T902="SBFM",T902="FO",T902="GN",T902="SSGN"),0)))</f>
        <v>1</v>
      </c>
      <c r="D902" s="1" t="n">
        <v>901</v>
      </c>
      <c r="E902" s="1" t="s">
        <v>52</v>
      </c>
      <c r="F902" s="1" t="s">
        <v>53</v>
      </c>
      <c r="G902" s="1" t="s">
        <v>2727</v>
      </c>
      <c r="H902" s="1" t="s">
        <v>2780</v>
      </c>
      <c r="I902" s="1" t="s">
        <v>4586</v>
      </c>
      <c r="J902" s="1" t="s">
        <v>4587</v>
      </c>
      <c r="K902" s="1" t="s">
        <v>4588</v>
      </c>
      <c r="L902" s="1" t="s">
        <v>58</v>
      </c>
      <c r="M902" s="1" t="s">
        <v>2731</v>
      </c>
      <c r="N902" s="1" t="s">
        <v>2783</v>
      </c>
      <c r="O902" s="1" t="s">
        <v>2731</v>
      </c>
      <c r="P902" s="1" t="n">
        <v>224016</v>
      </c>
      <c r="Q902" s="1" t="n">
        <v>194599</v>
      </c>
      <c r="R902" s="1" t="n">
        <v>794022</v>
      </c>
      <c r="S902" s="1" t="n">
        <v>224016</v>
      </c>
      <c r="T902" s="1" t="s">
        <v>69</v>
      </c>
      <c r="U902" s="1" t="s">
        <v>4589</v>
      </c>
      <c r="V902" s="1" t="s">
        <v>4590</v>
      </c>
      <c r="W902" s="1" t="s">
        <v>4591</v>
      </c>
      <c r="X902" s="1" t="s">
        <v>4590</v>
      </c>
      <c r="Y902" s="1"/>
      <c r="Z902" s="1" t="n">
        <v>3</v>
      </c>
      <c r="AA902" s="1" t="s">
        <v>65</v>
      </c>
      <c r="AB902" s="1" t="s">
        <v>4592</v>
      </c>
      <c r="AC902" s="2" t="s">
        <v>66</v>
      </c>
      <c r="AD902" s="2" t="s">
        <v>67</v>
      </c>
    </row>
    <row r="903" customFormat="false" ht="12.75" hidden="false" customHeight="false" outlineLevel="0" collapsed="false">
      <c r="A903" s="3" t="s">
        <v>4593</v>
      </c>
      <c r="B903" s="1" t="s">
        <v>4594</v>
      </c>
      <c r="C903" s="4" t="n">
        <f aca="false">IF(OR(T903="SSES",T903="VAR"),-COUNTIF(P$2:P$6715,R903)+1,IF(T903="ES",1,IF(OR(T903="CL",T903="OR",T903="SBOR",T903="SPFM",T903="FM",T903="SBFM",T903="FO",T903="GN",T903="SSGN"),0)))</f>
        <v>1</v>
      </c>
      <c r="D903" s="1" t="n">
        <v>902</v>
      </c>
      <c r="E903" s="1" t="s">
        <v>52</v>
      </c>
      <c r="F903" s="1" t="s">
        <v>53</v>
      </c>
      <c r="G903" s="1" t="s">
        <v>2727</v>
      </c>
      <c r="H903" s="1" t="s">
        <v>2780</v>
      </c>
      <c r="I903" s="1" t="s">
        <v>4586</v>
      </c>
      <c r="J903" s="1" t="s">
        <v>4587</v>
      </c>
      <c r="K903" s="1" t="s">
        <v>4588</v>
      </c>
      <c r="L903" s="1" t="s">
        <v>58</v>
      </c>
      <c r="M903" s="1" t="s">
        <v>2731</v>
      </c>
      <c r="N903" s="1" t="s">
        <v>2783</v>
      </c>
      <c r="O903" s="1" t="s">
        <v>2731</v>
      </c>
      <c r="P903" s="1" t="n">
        <v>12111</v>
      </c>
      <c r="Q903" s="1" t="n">
        <v>194599</v>
      </c>
      <c r="R903" s="1" t="n">
        <v>796482</v>
      </c>
      <c r="S903" s="1" t="n">
        <v>12111</v>
      </c>
      <c r="T903" s="1" t="s">
        <v>69</v>
      </c>
      <c r="U903" s="1" t="s">
        <v>2634</v>
      </c>
      <c r="V903" s="1" t="s">
        <v>4595</v>
      </c>
      <c r="W903" s="1" t="s">
        <v>4596</v>
      </c>
      <c r="X903" s="1" t="s">
        <v>4595</v>
      </c>
      <c r="Y903" s="1"/>
      <c r="Z903" s="1" t="n">
        <v>3</v>
      </c>
      <c r="AA903" s="1" t="s">
        <v>65</v>
      </c>
      <c r="AB903" s="1" t="s">
        <v>4597</v>
      </c>
      <c r="AC903" s="2" t="s">
        <v>66</v>
      </c>
      <c r="AD903" s="2" t="s">
        <v>67</v>
      </c>
    </row>
    <row r="904" customFormat="false" ht="12.75" hidden="false" customHeight="false" outlineLevel="0" collapsed="false">
      <c r="A904" s="3" t="s">
        <v>4598</v>
      </c>
      <c r="B904" s="1"/>
      <c r="C904" s="4" t="n">
        <f aca="false">IF(OR(T904="SSES",T904="VAR"),-COUNTIF(P$2:P$6715,R904)+1,IF(T904="ES",1,IF(OR(T904="CL",T904="OR",T904="SBOR",T904="SPFM",T904="FM",T904="SBFM",T904="FO",T904="GN",T904="SSGN"),0)))</f>
        <v>1</v>
      </c>
      <c r="D904" s="1" t="n">
        <v>903</v>
      </c>
      <c r="E904" s="1" t="s">
        <v>52</v>
      </c>
      <c r="F904" s="1" t="s">
        <v>53</v>
      </c>
      <c r="G904" s="1" t="s">
        <v>2727</v>
      </c>
      <c r="H904" s="1" t="s">
        <v>2780</v>
      </c>
      <c r="I904" s="1" t="s">
        <v>4586</v>
      </c>
      <c r="J904" s="1" t="s">
        <v>4587</v>
      </c>
      <c r="K904" s="1" t="s">
        <v>4599</v>
      </c>
      <c r="L904" s="1" t="s">
        <v>58</v>
      </c>
      <c r="M904" s="1" t="s">
        <v>2731</v>
      </c>
      <c r="N904" s="1" t="s">
        <v>2783</v>
      </c>
      <c r="O904" s="1" t="s">
        <v>2731</v>
      </c>
      <c r="P904" s="1" t="n">
        <v>251695</v>
      </c>
      <c r="Q904" s="1" t="n">
        <v>224014</v>
      </c>
      <c r="R904" s="1" t="n">
        <v>224014</v>
      </c>
      <c r="S904" s="1" t="n">
        <v>251695</v>
      </c>
      <c r="T904" s="1" t="s">
        <v>1467</v>
      </c>
      <c r="U904" s="1" t="s">
        <v>4600</v>
      </c>
      <c r="V904" s="1" t="s">
        <v>4601</v>
      </c>
      <c r="W904" s="1" t="s">
        <v>4602</v>
      </c>
      <c r="X904" s="1" t="s">
        <v>4601</v>
      </c>
      <c r="Y904" s="1"/>
      <c r="Z904" s="1" t="n">
        <v>3</v>
      </c>
      <c r="AA904" s="1" t="s">
        <v>65</v>
      </c>
      <c r="AB904" s="1" t="s">
        <v>4603</v>
      </c>
      <c r="AC904" s="2" t="s">
        <v>66</v>
      </c>
      <c r="AD904" s="2" t="s">
        <v>67</v>
      </c>
    </row>
    <row r="905" customFormat="false" ht="12.75" hidden="false" customHeight="false" outlineLevel="0" collapsed="false">
      <c r="A905" s="3" t="s">
        <v>4604</v>
      </c>
      <c r="B905" s="1"/>
      <c r="C905" s="4" t="n">
        <f aca="false">IF(OR(T905="SSES",T905="VAR"),-COUNTIF(P$2:P$6715,R905)+1,IF(T905="ES",1,IF(OR(T905="CL",T905="OR",T905="SBOR",T905="SPFM",T905="FM",T905="SBFM",T905="FO",T905="GN",T905="SSGN"),0)))</f>
        <v>1</v>
      </c>
      <c r="D905" s="1" t="n">
        <v>904</v>
      </c>
      <c r="E905" s="1" t="s">
        <v>52</v>
      </c>
      <c r="F905" s="1" t="s">
        <v>53</v>
      </c>
      <c r="G905" s="1" t="s">
        <v>2727</v>
      </c>
      <c r="H905" s="1" t="s">
        <v>2780</v>
      </c>
      <c r="I905" s="1" t="s">
        <v>4586</v>
      </c>
      <c r="J905" s="1" t="s">
        <v>4587</v>
      </c>
      <c r="K905" s="1" t="s">
        <v>4599</v>
      </c>
      <c r="L905" s="1" t="s">
        <v>58</v>
      </c>
      <c r="M905" s="1" t="s">
        <v>2731</v>
      </c>
      <c r="N905" s="1" t="s">
        <v>2783</v>
      </c>
      <c r="O905" s="1" t="s">
        <v>2731</v>
      </c>
      <c r="P905" s="1" t="n">
        <v>224010</v>
      </c>
      <c r="Q905" s="1" t="n">
        <v>204423</v>
      </c>
      <c r="R905" s="1" t="n">
        <v>794015</v>
      </c>
      <c r="S905" s="1" t="n">
        <v>224010</v>
      </c>
      <c r="T905" s="1" t="s">
        <v>69</v>
      </c>
      <c r="U905" s="1" t="s">
        <v>4605</v>
      </c>
      <c r="V905" s="1" t="s">
        <v>4606</v>
      </c>
      <c r="W905" s="1" t="s">
        <v>4607</v>
      </c>
      <c r="X905" s="1" t="s">
        <v>4606</v>
      </c>
      <c r="Y905" s="1"/>
      <c r="Z905" s="1" t="n">
        <v>3</v>
      </c>
      <c r="AA905" s="1" t="s">
        <v>65</v>
      </c>
      <c r="AB905" s="1" t="s">
        <v>4608</v>
      </c>
      <c r="AC905" s="2" t="s">
        <v>66</v>
      </c>
      <c r="AD905" s="2" t="s">
        <v>67</v>
      </c>
    </row>
    <row r="906" customFormat="false" ht="12.75" hidden="false" customHeight="false" outlineLevel="0" collapsed="false">
      <c r="A906" s="3" t="s">
        <v>4609</v>
      </c>
      <c r="B906" s="1"/>
      <c r="C906" s="4" t="n">
        <f aca="false">IF(OR(T906="SSES",T906="VAR"),-COUNTIF(P$2:P$6715,R906)+1,IF(T906="ES",1,IF(OR(T906="CL",T906="OR",T906="SBOR",T906="SPFM",T906="FM",T906="SBFM",T906="FO",T906="GN",T906="SSGN"),0)))</f>
        <v>1</v>
      </c>
      <c r="D906" s="1" t="n">
        <v>905</v>
      </c>
      <c r="E906" s="1" t="s">
        <v>52</v>
      </c>
      <c r="F906" s="1" t="s">
        <v>53</v>
      </c>
      <c r="G906" s="1" t="s">
        <v>2727</v>
      </c>
      <c r="H906" s="1" t="s">
        <v>2780</v>
      </c>
      <c r="I906" s="1" t="s">
        <v>4610</v>
      </c>
      <c r="J906" s="1" t="s">
        <v>4611</v>
      </c>
      <c r="K906" s="1" t="s">
        <v>4612</v>
      </c>
      <c r="L906" s="1" t="s">
        <v>58</v>
      </c>
      <c r="M906" s="1" t="s">
        <v>2731</v>
      </c>
      <c r="N906" s="1" t="s">
        <v>2783</v>
      </c>
      <c r="O906" s="1" t="s">
        <v>2731</v>
      </c>
      <c r="P906" s="1" t="n">
        <v>223265</v>
      </c>
      <c r="Q906" s="1" t="n">
        <v>214873</v>
      </c>
      <c r="R906" s="1" t="n">
        <v>793941</v>
      </c>
      <c r="S906" s="1" t="n">
        <v>223265</v>
      </c>
      <c r="T906" s="1" t="s">
        <v>69</v>
      </c>
      <c r="U906" s="1" t="s">
        <v>4613</v>
      </c>
      <c r="V906" s="1" t="s">
        <v>4614</v>
      </c>
      <c r="W906" s="1" t="s">
        <v>4615</v>
      </c>
      <c r="X906" s="1" t="s">
        <v>4614</v>
      </c>
      <c r="Y906" s="1"/>
      <c r="Z906" s="1" t="n">
        <v>3</v>
      </c>
      <c r="AA906" s="1" t="s">
        <v>65</v>
      </c>
      <c r="AB906" s="1" t="s">
        <v>4616</v>
      </c>
      <c r="AC906" s="2" t="s">
        <v>66</v>
      </c>
      <c r="AD906" s="2" t="s">
        <v>67</v>
      </c>
    </row>
    <row r="907" customFormat="false" ht="12.75" hidden="false" customHeight="false" outlineLevel="0" collapsed="false">
      <c r="A907" s="3" t="s">
        <v>4617</v>
      </c>
      <c r="B907" s="1"/>
      <c r="C907" s="4" t="n">
        <f aca="false">IF(OR(T907="SSES",T907="VAR"),-COUNTIF(P$2:P$6715,R907)+1,IF(T907="ES",1,IF(OR(T907="CL",T907="OR",T907="SBOR",T907="SPFM",T907="FM",T907="SBFM",T907="FO",T907="GN",T907="SSGN"),0)))</f>
        <v>1</v>
      </c>
      <c r="D907" s="1" t="n">
        <v>906</v>
      </c>
      <c r="E907" s="1" t="s">
        <v>52</v>
      </c>
      <c r="F907" s="1" t="s">
        <v>53</v>
      </c>
      <c r="G907" s="1" t="s">
        <v>2727</v>
      </c>
      <c r="H907" s="1" t="s">
        <v>2780</v>
      </c>
      <c r="I907" s="1" t="s">
        <v>4610</v>
      </c>
      <c r="J907" s="1" t="s">
        <v>4611</v>
      </c>
      <c r="K907" s="1" t="s">
        <v>4612</v>
      </c>
      <c r="L907" s="1" t="s">
        <v>58</v>
      </c>
      <c r="M907" s="1" t="s">
        <v>2731</v>
      </c>
      <c r="N907" s="1" t="s">
        <v>2783</v>
      </c>
      <c r="O907" s="1" t="s">
        <v>2731</v>
      </c>
      <c r="P907" s="1" t="n">
        <v>223266</v>
      </c>
      <c r="Q907" s="1" t="n">
        <v>214873</v>
      </c>
      <c r="R907" s="1" t="n">
        <v>793941</v>
      </c>
      <c r="S907" s="1" t="n">
        <v>223266</v>
      </c>
      <c r="T907" s="1" t="s">
        <v>69</v>
      </c>
      <c r="U907" s="1" t="s">
        <v>4618</v>
      </c>
      <c r="V907" s="1" t="s">
        <v>4619</v>
      </c>
      <c r="W907" s="1" t="s">
        <v>4620</v>
      </c>
      <c r="X907" s="1" t="s">
        <v>4619</v>
      </c>
      <c r="Y907" s="1"/>
      <c r="Z907" s="1" t="n">
        <v>3</v>
      </c>
      <c r="AA907" s="1" t="s">
        <v>65</v>
      </c>
      <c r="AB907" s="1" t="s">
        <v>4621</v>
      </c>
      <c r="AC907" s="2" t="s">
        <v>66</v>
      </c>
      <c r="AD907" s="2" t="s">
        <v>67</v>
      </c>
    </row>
    <row r="908" customFormat="false" ht="12.75" hidden="false" customHeight="false" outlineLevel="0" collapsed="false">
      <c r="A908" s="3" t="s">
        <v>4622</v>
      </c>
      <c r="B908" s="1"/>
      <c r="C908" s="4" t="n">
        <f aca="false">IF(OR(T908="SSES",T908="VAR"),-COUNTIF(P$2:P$6715,R908)+1,IF(T908="ES",1,IF(OR(T908="CL",T908="OR",T908="SBOR",T908="SPFM",T908="FM",T908="SBFM",T908="FO",T908="GN",T908="SSGN"),0)))</f>
        <v>1</v>
      </c>
      <c r="D908" s="1" t="n">
        <v>907</v>
      </c>
      <c r="E908" s="1" t="s">
        <v>52</v>
      </c>
      <c r="F908" s="1" t="s">
        <v>53</v>
      </c>
      <c r="G908" s="1" t="s">
        <v>2727</v>
      </c>
      <c r="H908" s="1" t="s">
        <v>2780</v>
      </c>
      <c r="I908" s="1" t="s">
        <v>4610</v>
      </c>
      <c r="J908" s="1" t="s">
        <v>4611</v>
      </c>
      <c r="K908" s="1" t="s">
        <v>4623</v>
      </c>
      <c r="L908" s="1" t="s">
        <v>58</v>
      </c>
      <c r="M908" s="1" t="s">
        <v>2731</v>
      </c>
      <c r="N908" s="1" t="s">
        <v>2783</v>
      </c>
      <c r="O908" s="1" t="s">
        <v>2731</v>
      </c>
      <c r="P908" s="1" t="n">
        <v>253466</v>
      </c>
      <c r="Q908" s="1" t="n">
        <v>191570</v>
      </c>
      <c r="R908" s="1" t="n">
        <v>793944</v>
      </c>
      <c r="S908" s="1" t="n">
        <v>253466</v>
      </c>
      <c r="T908" s="1" t="s">
        <v>69</v>
      </c>
      <c r="U908" s="1" t="s">
        <v>3502</v>
      </c>
      <c r="V908" s="1" t="s">
        <v>4624</v>
      </c>
      <c r="W908" s="1" t="s">
        <v>4625</v>
      </c>
      <c r="X908" s="1" t="s">
        <v>4624</v>
      </c>
      <c r="Y908" s="1"/>
      <c r="Z908" s="1" t="n">
        <v>3</v>
      </c>
      <c r="AA908" s="1" t="s">
        <v>65</v>
      </c>
      <c r="AB908" s="1" t="s">
        <v>4626</v>
      </c>
      <c r="AC908" s="2" t="s">
        <v>66</v>
      </c>
      <c r="AD908" s="2" t="s">
        <v>67</v>
      </c>
    </row>
    <row r="909" customFormat="false" ht="12.75" hidden="false" customHeight="false" outlineLevel="0" collapsed="false">
      <c r="A909" s="3" t="s">
        <v>4627</v>
      </c>
      <c r="B909" s="1"/>
      <c r="C909" s="4" t="n">
        <f aca="false">IF(OR(T909="SSES",T909="VAR"),-COUNTIF(P$2:P$6715,R909)+1,IF(T909="ES",1,IF(OR(T909="CL",T909="OR",T909="SBOR",T909="SPFM",T909="FM",T909="SBFM",T909="FO",T909="GN",T909="SSGN"),0)))</f>
        <v>1</v>
      </c>
      <c r="D909" s="1" t="n">
        <v>908</v>
      </c>
      <c r="E909" s="1" t="s">
        <v>52</v>
      </c>
      <c r="F909" s="1" t="s">
        <v>53</v>
      </c>
      <c r="G909" s="1" t="s">
        <v>2727</v>
      </c>
      <c r="H909" s="1" t="s">
        <v>2780</v>
      </c>
      <c r="I909" s="1" t="s">
        <v>4610</v>
      </c>
      <c r="J909" s="1" t="s">
        <v>4611</v>
      </c>
      <c r="K909" s="1" t="s">
        <v>4623</v>
      </c>
      <c r="L909" s="1" t="s">
        <v>58</v>
      </c>
      <c r="M909" s="1" t="s">
        <v>2731</v>
      </c>
      <c r="N909" s="1" t="s">
        <v>2783</v>
      </c>
      <c r="O909" s="1" t="s">
        <v>2731</v>
      </c>
      <c r="P909" s="1" t="n">
        <v>223242</v>
      </c>
      <c r="Q909" s="1" t="n">
        <v>191570</v>
      </c>
      <c r="R909" s="1" t="n">
        <v>796423</v>
      </c>
      <c r="S909" s="1" t="n">
        <v>223242</v>
      </c>
      <c r="T909" s="1" t="s">
        <v>69</v>
      </c>
      <c r="U909" s="1" t="s">
        <v>4628</v>
      </c>
      <c r="V909" s="1" t="s">
        <v>4629</v>
      </c>
      <c r="W909" s="1" t="s">
        <v>4630</v>
      </c>
      <c r="X909" s="1" t="s">
        <v>4629</v>
      </c>
      <c r="Y909" s="1"/>
      <c r="Z909" s="1" t="n">
        <v>3</v>
      </c>
      <c r="AA909" s="1" t="s">
        <v>65</v>
      </c>
      <c r="AB909" s="1" t="s">
        <v>4631</v>
      </c>
      <c r="AC909" s="2" t="s">
        <v>66</v>
      </c>
      <c r="AD909" s="2" t="s">
        <v>67</v>
      </c>
    </row>
    <row r="910" customFormat="false" ht="12.75" hidden="false" customHeight="false" outlineLevel="0" collapsed="false">
      <c r="A910" s="3" t="s">
        <v>4632</v>
      </c>
      <c r="B910" s="1" t="s">
        <v>4632</v>
      </c>
      <c r="C910" s="4" t="n">
        <f aca="false">IF(OR(T910="SSES",T910="VAR"),-COUNTIF(P$2:P$6715,R910)+1,IF(T910="ES",1,IF(OR(T910="CL",T910="OR",T910="SBOR",T910="SPFM",T910="FM",T910="SBFM",T910="FO",T910="GN",T910="SSGN"),0)))</f>
        <v>1</v>
      </c>
      <c r="D910" s="1" t="n">
        <v>909</v>
      </c>
      <c r="E910" s="1" t="s">
        <v>52</v>
      </c>
      <c r="F910" s="1" t="s">
        <v>53</v>
      </c>
      <c r="G910" s="1" t="s">
        <v>2727</v>
      </c>
      <c r="H910" s="1" t="s">
        <v>2780</v>
      </c>
      <c r="I910" s="1" t="s">
        <v>4610</v>
      </c>
      <c r="J910" s="1" t="s">
        <v>4611</v>
      </c>
      <c r="K910" s="1" t="s">
        <v>4623</v>
      </c>
      <c r="L910" s="1" t="s">
        <v>58</v>
      </c>
      <c r="M910" s="1" t="s">
        <v>2731</v>
      </c>
      <c r="N910" s="1" t="s">
        <v>2783</v>
      </c>
      <c r="O910" s="1" t="s">
        <v>2731</v>
      </c>
      <c r="P910" s="1" t="n">
        <v>223224</v>
      </c>
      <c r="Q910" s="1" t="n">
        <v>214867</v>
      </c>
      <c r="R910" s="1" t="n">
        <v>796424</v>
      </c>
      <c r="S910" s="1" t="n">
        <v>223224</v>
      </c>
      <c r="T910" s="1" t="s">
        <v>69</v>
      </c>
      <c r="U910" s="1" t="s">
        <v>198</v>
      </c>
      <c r="V910" s="1" t="s">
        <v>4633</v>
      </c>
      <c r="W910" s="1" t="s">
        <v>4634</v>
      </c>
      <c r="X910" s="1" t="s">
        <v>4633</v>
      </c>
      <c r="Y910" s="1"/>
      <c r="Z910" s="1" t="n">
        <v>3</v>
      </c>
      <c r="AA910" s="1" t="s">
        <v>65</v>
      </c>
      <c r="AB910" s="1" t="s">
        <v>4635</v>
      </c>
    </row>
    <row r="911" customFormat="false" ht="12.75" hidden="false" customHeight="false" outlineLevel="0" collapsed="false">
      <c r="A911" s="3" t="s">
        <v>4636</v>
      </c>
      <c r="B911" s="1" t="s">
        <v>4637</v>
      </c>
      <c r="C911" s="4" t="n">
        <f aca="false">IF(OR(T911="SSES",T911="VAR"),-COUNTIF(P$2:P$6715,R911)+1,IF(T911="ES",1,IF(OR(T911="CL",T911="OR",T911="SBOR",T911="SPFM",T911="FM",T911="SBFM",T911="FO",T911="GN",T911="SSGN"),0)))</f>
        <v>1</v>
      </c>
      <c r="D911" s="1" t="n">
        <v>910</v>
      </c>
      <c r="E911" s="1" t="s">
        <v>52</v>
      </c>
      <c r="F911" s="1" t="s">
        <v>53</v>
      </c>
      <c r="G911" s="1" t="s">
        <v>2727</v>
      </c>
      <c r="H911" s="1" t="s">
        <v>2780</v>
      </c>
      <c r="I911" s="1" t="s">
        <v>4610</v>
      </c>
      <c r="J911" s="1" t="s">
        <v>4611</v>
      </c>
      <c r="K911" s="1" t="s">
        <v>4623</v>
      </c>
      <c r="L911" s="1" t="s">
        <v>58</v>
      </c>
      <c r="M911" s="1" t="s">
        <v>2731</v>
      </c>
      <c r="N911" s="1" t="s">
        <v>2783</v>
      </c>
      <c r="O911" s="1" t="s">
        <v>2731</v>
      </c>
      <c r="P911" s="1" t="n">
        <v>223254</v>
      </c>
      <c r="Q911" s="1" t="n">
        <v>196851</v>
      </c>
      <c r="R911" s="1" t="n">
        <v>196851</v>
      </c>
      <c r="S911" s="1" t="n">
        <v>223254</v>
      </c>
      <c r="T911" s="1" t="s">
        <v>69</v>
      </c>
      <c r="U911" s="1" t="s">
        <v>2864</v>
      </c>
      <c r="V911" s="1" t="s">
        <v>4638</v>
      </c>
      <c r="W911" s="1" t="s">
        <v>4639</v>
      </c>
      <c r="X911" s="1" t="s">
        <v>4638</v>
      </c>
      <c r="Y911" s="1"/>
      <c r="Z911" s="1" t="n">
        <v>3</v>
      </c>
      <c r="AA911" s="1" t="s">
        <v>65</v>
      </c>
      <c r="AB911" s="1" t="s">
        <v>4640</v>
      </c>
      <c r="AC911" s="2" t="s">
        <v>66</v>
      </c>
      <c r="AD911" s="2" t="s">
        <v>67</v>
      </c>
    </row>
    <row r="912" customFormat="false" ht="12.75" hidden="false" customHeight="false" outlineLevel="0" collapsed="false">
      <c r="A912" s="3" t="s">
        <v>4641</v>
      </c>
      <c r="B912" s="1"/>
      <c r="C912" s="4" t="n">
        <f aca="false">IF(OR(T912="SSES",T912="VAR"),-COUNTIF(P$2:P$6715,R912)+1,IF(T912="ES",1,IF(OR(T912="CL",T912="OR",T912="SBOR",T912="SPFM",T912="FM",T912="SBFM",T912="FO",T912="GN",T912="SSGN"),0)))</f>
        <v>0</v>
      </c>
      <c r="D912" s="1" t="n">
        <v>911</v>
      </c>
      <c r="E912" s="1" t="s">
        <v>52</v>
      </c>
      <c r="F912" s="1" t="s">
        <v>53</v>
      </c>
      <c r="G912" s="1" t="s">
        <v>2727</v>
      </c>
      <c r="H912" s="1" t="s">
        <v>2780</v>
      </c>
      <c r="I912" s="1" t="s">
        <v>4610</v>
      </c>
      <c r="J912" s="1" t="s">
        <v>4641</v>
      </c>
      <c r="K912" s="1"/>
      <c r="L912" s="1" t="s">
        <v>58</v>
      </c>
      <c r="M912" s="1" t="s">
        <v>2731</v>
      </c>
      <c r="N912" s="1" t="s">
        <v>2783</v>
      </c>
      <c r="O912" s="1" t="s">
        <v>2731</v>
      </c>
      <c r="P912" s="1" t="n">
        <v>728925</v>
      </c>
      <c r="Q912" s="1" t="n">
        <v>184650</v>
      </c>
      <c r="R912" s="1" t="n">
        <v>184650</v>
      </c>
      <c r="S912" s="1" t="n">
        <v>728925</v>
      </c>
      <c r="T912" s="1" t="s">
        <v>2651</v>
      </c>
      <c r="U912" s="1" t="s">
        <v>4642</v>
      </c>
      <c r="V912" s="1" t="s">
        <v>4643</v>
      </c>
      <c r="W912" s="1" t="s">
        <v>4643</v>
      </c>
      <c r="X912" s="1" t="s">
        <v>4643</v>
      </c>
      <c r="Y912" s="1"/>
      <c r="Z912" s="1" t="n">
        <v>3</v>
      </c>
      <c r="AA912" s="1" t="s">
        <v>65</v>
      </c>
      <c r="AB912" s="1"/>
      <c r="AC912" s="2" t="s">
        <v>66</v>
      </c>
      <c r="AD912" s="2" t="s">
        <v>67</v>
      </c>
    </row>
    <row r="913" customFormat="false" ht="12.75" hidden="false" customHeight="false" outlineLevel="0" collapsed="false">
      <c r="A913" s="3" t="s">
        <v>4644</v>
      </c>
      <c r="B913" s="1"/>
      <c r="C913" s="4" t="n">
        <f aca="false">IF(OR(T913="SSES",T913="VAR"),-COUNTIF(P$2:P$6715,R913)+1,IF(T913="ES",1,IF(OR(T913="CL",T913="OR",T913="SBOR",T913="SPFM",T913="FM",T913="SBFM",T913="FO",T913="GN",T913="SSGN"),0)))</f>
        <v>1</v>
      </c>
      <c r="D913" s="1" t="n">
        <v>912</v>
      </c>
      <c r="E913" s="1" t="s">
        <v>52</v>
      </c>
      <c r="F913" s="1" t="s">
        <v>53</v>
      </c>
      <c r="G913" s="1" t="s">
        <v>2727</v>
      </c>
      <c r="H913" s="1" t="s">
        <v>2780</v>
      </c>
      <c r="I913" s="1" t="s">
        <v>4610</v>
      </c>
      <c r="J913" s="1" t="s">
        <v>4641</v>
      </c>
      <c r="K913" s="1" t="s">
        <v>4645</v>
      </c>
      <c r="L913" s="1" t="s">
        <v>58</v>
      </c>
      <c r="M913" s="1" t="s">
        <v>2731</v>
      </c>
      <c r="N913" s="1" t="s">
        <v>2783</v>
      </c>
      <c r="O913" s="1" t="s">
        <v>2731</v>
      </c>
      <c r="P913" s="1" t="n">
        <v>11708</v>
      </c>
      <c r="Q913" s="1" t="n">
        <v>190647</v>
      </c>
      <c r="R913" s="1" t="n">
        <v>190647</v>
      </c>
      <c r="S913" s="1" t="n">
        <v>11708</v>
      </c>
      <c r="T913" s="1" t="s">
        <v>69</v>
      </c>
      <c r="U913" s="1" t="s">
        <v>2938</v>
      </c>
      <c r="V913" s="1" t="s">
        <v>4646</v>
      </c>
      <c r="W913" s="1" t="s">
        <v>4647</v>
      </c>
      <c r="X913" s="1" t="s">
        <v>4646</v>
      </c>
      <c r="Y913" s="1"/>
      <c r="Z913" s="1" t="n">
        <v>3</v>
      </c>
      <c r="AA913" s="1" t="s">
        <v>65</v>
      </c>
      <c r="AB913" s="1" t="s">
        <v>4648</v>
      </c>
      <c r="AC913" s="2" t="s">
        <v>66</v>
      </c>
      <c r="AD913" s="2" t="s">
        <v>67</v>
      </c>
    </row>
    <row r="914" customFormat="false" ht="12.75" hidden="false" customHeight="false" outlineLevel="0" collapsed="false">
      <c r="A914" s="3" t="s">
        <v>4649</v>
      </c>
      <c r="B914" s="1"/>
      <c r="C914" s="4" t="n">
        <f aca="false">IF(OR(T914="SSES",T914="VAR"),-COUNTIF(P$2:P$6715,R914)+1,IF(T914="ES",1,IF(OR(T914="CL",T914="OR",T914="SBOR",T914="SPFM",T914="FM",T914="SBFM",T914="FO",T914="GN",T914="SSGN"),0)))</f>
        <v>1</v>
      </c>
      <c r="D914" s="1" t="n">
        <v>913</v>
      </c>
      <c r="E914" s="1" t="s">
        <v>52</v>
      </c>
      <c r="F914" s="1" t="s">
        <v>53</v>
      </c>
      <c r="G914" s="1" t="s">
        <v>2727</v>
      </c>
      <c r="H914" s="1" t="s">
        <v>2780</v>
      </c>
      <c r="I914" s="1" t="s">
        <v>4610</v>
      </c>
      <c r="J914" s="1" t="s">
        <v>4641</v>
      </c>
      <c r="K914" s="1" t="s">
        <v>4645</v>
      </c>
      <c r="L914" s="1" t="s">
        <v>58</v>
      </c>
      <c r="M914" s="1" t="s">
        <v>2731</v>
      </c>
      <c r="N914" s="1" t="s">
        <v>2783</v>
      </c>
      <c r="O914" s="1" t="s">
        <v>2731</v>
      </c>
      <c r="P914" s="1" t="n">
        <v>235179</v>
      </c>
      <c r="Q914" s="1" t="n">
        <v>214939</v>
      </c>
      <c r="R914" s="1" t="n">
        <v>796426</v>
      </c>
      <c r="S914" s="1" t="n">
        <v>235179</v>
      </c>
      <c r="T914" s="1" t="s">
        <v>69</v>
      </c>
      <c r="U914" s="1" t="s">
        <v>3687</v>
      </c>
      <c r="V914" s="1" t="s">
        <v>4650</v>
      </c>
      <c r="W914" s="1" t="s">
        <v>4651</v>
      </c>
      <c r="X914" s="1" t="s">
        <v>4650</v>
      </c>
      <c r="Y914" s="1" t="s">
        <v>4652</v>
      </c>
      <c r="Z914" s="1" t="n">
        <v>3</v>
      </c>
      <c r="AA914" s="1" t="s">
        <v>65</v>
      </c>
      <c r="AB914" s="1" t="s">
        <v>4653</v>
      </c>
      <c r="AC914" s="2" t="s">
        <v>66</v>
      </c>
      <c r="AD914" s="2" t="s">
        <v>67</v>
      </c>
    </row>
    <row r="915" customFormat="false" ht="12.75" hidden="false" customHeight="false" outlineLevel="0" collapsed="false">
      <c r="A915" s="3" t="s">
        <v>4654</v>
      </c>
      <c r="B915" s="1"/>
      <c r="C915" s="4" t="n">
        <f aca="false">IF(OR(T915="SSES",T915="VAR"),-COUNTIF(P$2:P$6715,R915)+1,IF(T915="ES",1,IF(OR(T915="CL",T915="OR",T915="SBOR",T915="SPFM",T915="FM",T915="SBFM",T915="FO",T915="GN",T915="SSGN"),0)))</f>
        <v>1</v>
      </c>
      <c r="D915" s="1" t="n">
        <v>914</v>
      </c>
      <c r="E915" s="1" t="s">
        <v>52</v>
      </c>
      <c r="F915" s="1" t="s">
        <v>53</v>
      </c>
      <c r="G915" s="1" t="s">
        <v>2727</v>
      </c>
      <c r="H915" s="1" t="s">
        <v>2780</v>
      </c>
      <c r="I915" s="1" t="s">
        <v>4610</v>
      </c>
      <c r="J915" s="1" t="s">
        <v>4641</v>
      </c>
      <c r="K915" s="1" t="s">
        <v>4645</v>
      </c>
      <c r="L915" s="1" t="s">
        <v>58</v>
      </c>
      <c r="M915" s="1" t="s">
        <v>2731</v>
      </c>
      <c r="N915" s="1" t="s">
        <v>2783</v>
      </c>
      <c r="O915" s="1" t="s">
        <v>2731</v>
      </c>
      <c r="P915" s="1" t="n">
        <v>306640</v>
      </c>
      <c r="Q915" s="1" t="n">
        <v>194427</v>
      </c>
      <c r="R915" s="1" t="n">
        <v>194427</v>
      </c>
      <c r="S915" s="1" t="n">
        <v>306640</v>
      </c>
      <c r="T915" s="1" t="s">
        <v>69</v>
      </c>
      <c r="U915" s="1" t="s">
        <v>1009</v>
      </c>
      <c r="V915" s="1" t="s">
        <v>4655</v>
      </c>
      <c r="W915" s="1" t="s">
        <v>4656</v>
      </c>
      <c r="X915" s="1" t="s">
        <v>4655</v>
      </c>
      <c r="Y915" s="1" t="s">
        <v>4657</v>
      </c>
      <c r="Z915" s="1" t="n">
        <v>3</v>
      </c>
      <c r="AA915" s="1" t="s">
        <v>65</v>
      </c>
      <c r="AB915" s="1" t="s">
        <v>4658</v>
      </c>
      <c r="AC915" s="2" t="s">
        <v>66</v>
      </c>
      <c r="AD915" s="2" t="s">
        <v>67</v>
      </c>
    </row>
    <row r="916" customFormat="false" ht="12.75" hidden="false" customHeight="false" outlineLevel="0" collapsed="false">
      <c r="A916" s="3" t="s">
        <v>4659</v>
      </c>
      <c r="B916" s="1" t="s">
        <v>4660</v>
      </c>
      <c r="C916" s="4" t="n">
        <f aca="false">IF(OR(T916="SSES",T916="VAR"),-COUNTIF(P$2:P$6715,R916)+1,IF(T916="ES",1,IF(OR(T916="CL",T916="OR",T916="SBOR",T916="SPFM",T916="FM",T916="SBFM",T916="FO",T916="GN",T916="SSGN"),0)))</f>
        <v>1</v>
      </c>
      <c r="D916" s="1" t="n">
        <v>915</v>
      </c>
      <c r="E916" s="1" t="s">
        <v>52</v>
      </c>
      <c r="F916" s="1" t="s">
        <v>53</v>
      </c>
      <c r="G916" s="1" t="s">
        <v>2727</v>
      </c>
      <c r="H916" s="1" t="s">
        <v>2780</v>
      </c>
      <c r="I916" s="1" t="s">
        <v>4610</v>
      </c>
      <c r="J916" s="1" t="s">
        <v>4641</v>
      </c>
      <c r="K916" s="1" t="s">
        <v>4645</v>
      </c>
      <c r="L916" s="1" t="s">
        <v>58</v>
      </c>
      <c r="M916" s="1" t="s">
        <v>2731</v>
      </c>
      <c r="N916" s="1" t="s">
        <v>2783</v>
      </c>
      <c r="O916" s="1" t="s">
        <v>2731</v>
      </c>
      <c r="P916" s="1" t="n">
        <v>11732</v>
      </c>
      <c r="Q916" s="1" t="n">
        <v>194427</v>
      </c>
      <c r="R916" s="1" t="n">
        <v>194427</v>
      </c>
      <c r="S916" s="1" t="n">
        <v>11732</v>
      </c>
      <c r="T916" s="1" t="s">
        <v>69</v>
      </c>
      <c r="U916" s="1" t="s">
        <v>1009</v>
      </c>
      <c r="V916" s="1" t="s">
        <v>4661</v>
      </c>
      <c r="W916" s="1" t="s">
        <v>4662</v>
      </c>
      <c r="X916" s="1" t="s">
        <v>4661</v>
      </c>
      <c r="Y916" s="1" t="s">
        <v>4663</v>
      </c>
      <c r="Z916" s="1" t="n">
        <v>3</v>
      </c>
      <c r="AA916" s="1" t="s">
        <v>65</v>
      </c>
      <c r="AB916" s="1" t="s">
        <v>4664</v>
      </c>
      <c r="AC916" s="2" t="s">
        <v>66</v>
      </c>
      <c r="AD916" s="2" t="s">
        <v>67</v>
      </c>
    </row>
    <row r="917" customFormat="false" ht="12.75" hidden="false" customHeight="false" outlineLevel="0" collapsed="false">
      <c r="A917" s="3" t="s">
        <v>4665</v>
      </c>
      <c r="B917" s="1"/>
      <c r="C917" s="4" t="n">
        <f aca="false">IF(OR(T917="SSES",T917="VAR"),-COUNTIF(P$2:P$6715,R917)+1,IF(T917="ES",1,IF(OR(T917="CL",T917="OR",T917="SBOR",T917="SPFM",T917="FM",T917="SBFM",T917="FO",T917="GN",T917="SSGN"),0)))</f>
        <v>1</v>
      </c>
      <c r="D917" s="1" t="n">
        <v>916</v>
      </c>
      <c r="E917" s="1" t="s">
        <v>52</v>
      </c>
      <c r="F917" s="1" t="s">
        <v>53</v>
      </c>
      <c r="G917" s="1" t="s">
        <v>2727</v>
      </c>
      <c r="H917" s="1" t="s">
        <v>2780</v>
      </c>
      <c r="I917" s="1" t="s">
        <v>4610</v>
      </c>
      <c r="J917" s="1" t="s">
        <v>4641</v>
      </c>
      <c r="K917" s="1" t="s">
        <v>4645</v>
      </c>
      <c r="L917" s="1" t="s">
        <v>58</v>
      </c>
      <c r="M917" s="1" t="s">
        <v>2731</v>
      </c>
      <c r="N917" s="1" t="s">
        <v>2783</v>
      </c>
      <c r="O917" s="1" t="s">
        <v>2731</v>
      </c>
      <c r="P917" s="1" t="n">
        <v>235165</v>
      </c>
      <c r="Q917" s="1" t="n">
        <v>197837</v>
      </c>
      <c r="R917" s="1" t="n">
        <v>197837</v>
      </c>
      <c r="S917" s="1" t="n">
        <v>235165</v>
      </c>
      <c r="T917" s="1" t="s">
        <v>69</v>
      </c>
      <c r="U917" s="1" t="s">
        <v>2938</v>
      </c>
      <c r="V917" s="1" t="s">
        <v>4666</v>
      </c>
      <c r="W917" s="1" t="s">
        <v>4667</v>
      </c>
      <c r="X917" s="1" t="s">
        <v>4666</v>
      </c>
      <c r="Y917" s="1"/>
      <c r="Z917" s="1" t="n">
        <v>3</v>
      </c>
      <c r="AA917" s="1" t="s">
        <v>65</v>
      </c>
      <c r="AB917" s="1" t="s">
        <v>4668</v>
      </c>
      <c r="AC917" s="2" t="s">
        <v>66</v>
      </c>
      <c r="AD917" s="2" t="s">
        <v>67</v>
      </c>
    </row>
    <row r="918" customFormat="false" ht="12.75" hidden="false" customHeight="false" outlineLevel="0" collapsed="false">
      <c r="A918" s="3" t="s">
        <v>4669</v>
      </c>
      <c r="B918" s="1"/>
      <c r="C918" s="4" t="n">
        <f aca="false">IF(OR(T918="SSES",T918="VAR"),-COUNTIF(P$2:P$6715,R918)+1,IF(T918="ES",1,IF(OR(T918="CL",T918="OR",T918="SBOR",T918="SPFM",T918="FM",T918="SBFM",T918="FO",T918="GN",T918="SSGN"),0)))</f>
        <v>1</v>
      </c>
      <c r="D918" s="1" t="n">
        <v>917</v>
      </c>
      <c r="E918" s="1" t="s">
        <v>52</v>
      </c>
      <c r="F918" s="1" t="s">
        <v>53</v>
      </c>
      <c r="G918" s="1" t="s">
        <v>2727</v>
      </c>
      <c r="H918" s="1" t="s">
        <v>2780</v>
      </c>
      <c r="I918" s="1" t="s">
        <v>4610</v>
      </c>
      <c r="J918" s="1" t="s">
        <v>4670</v>
      </c>
      <c r="K918" s="1" t="s">
        <v>4671</v>
      </c>
      <c r="L918" s="1" t="s">
        <v>58</v>
      </c>
      <c r="M918" s="1" t="s">
        <v>2731</v>
      </c>
      <c r="N918" s="1" t="s">
        <v>2783</v>
      </c>
      <c r="O918" s="1" t="s">
        <v>2731</v>
      </c>
      <c r="P918" s="1" t="n">
        <v>223283</v>
      </c>
      <c r="Q918" s="1" t="n">
        <v>214875</v>
      </c>
      <c r="R918" s="1" t="n">
        <v>214875</v>
      </c>
      <c r="S918" s="1" t="n">
        <v>223283</v>
      </c>
      <c r="T918" s="1" t="s">
        <v>69</v>
      </c>
      <c r="U918" s="1" t="s">
        <v>4672</v>
      </c>
      <c r="V918" s="1" t="s">
        <v>4673</v>
      </c>
      <c r="W918" s="1" t="s">
        <v>4674</v>
      </c>
      <c r="X918" s="1" t="s">
        <v>4673</v>
      </c>
      <c r="Y918" s="1"/>
      <c r="Z918" s="1" t="n">
        <v>3</v>
      </c>
      <c r="AA918" s="1" t="s">
        <v>65</v>
      </c>
      <c r="AB918" s="1" t="s">
        <v>4675</v>
      </c>
      <c r="AC918" s="2" t="s">
        <v>66</v>
      </c>
      <c r="AD918" s="2" t="s">
        <v>67</v>
      </c>
    </row>
    <row r="919" customFormat="false" ht="12.75" hidden="false" customHeight="false" outlineLevel="0" collapsed="false">
      <c r="A919" s="3" t="s">
        <v>4676</v>
      </c>
      <c r="B919" s="1"/>
      <c r="C919" s="4" t="n">
        <f aca="false">IF(OR(T919="SSES",T919="VAR"),-COUNTIF(P$2:P$6715,R919)+1,IF(T919="ES",1,IF(OR(T919="CL",T919="OR",T919="SBOR",T919="SPFM",T919="FM",T919="SBFM",T919="FO",T919="GN",T919="SSGN"),0)))</f>
        <v>0</v>
      </c>
      <c r="D919" s="1" t="n">
        <v>918</v>
      </c>
      <c r="E919" s="1" t="s">
        <v>52</v>
      </c>
      <c r="F919" s="1" t="s">
        <v>53</v>
      </c>
      <c r="G919" s="1" t="s">
        <v>2727</v>
      </c>
      <c r="H919" s="1" t="s">
        <v>2780</v>
      </c>
      <c r="I919" s="1" t="s">
        <v>4677</v>
      </c>
      <c r="J919" s="1" t="s">
        <v>4678</v>
      </c>
      <c r="K919" s="1"/>
      <c r="L919" s="1" t="s">
        <v>58</v>
      </c>
      <c r="M919" s="1" t="s">
        <v>2731</v>
      </c>
      <c r="N919" s="1" t="s">
        <v>2783</v>
      </c>
      <c r="O919" s="1" t="s">
        <v>2731</v>
      </c>
      <c r="P919" s="1" t="n">
        <v>197159</v>
      </c>
      <c r="Q919" s="1" t="n">
        <v>774702</v>
      </c>
      <c r="R919" s="1" t="n">
        <v>774702</v>
      </c>
      <c r="S919" s="1" t="n">
        <v>197159</v>
      </c>
      <c r="T919" s="1" t="s">
        <v>61</v>
      </c>
      <c r="U919" s="1" t="s">
        <v>4679</v>
      </c>
      <c r="V919" s="1" t="s">
        <v>4680</v>
      </c>
      <c r="W919" s="1" t="s">
        <v>4681</v>
      </c>
      <c r="X919" s="1" t="s">
        <v>4680</v>
      </c>
      <c r="Y919" s="1"/>
      <c r="Z919" s="1"/>
      <c r="AA919" s="1" t="s">
        <v>65</v>
      </c>
      <c r="AB919" s="1"/>
      <c r="AC919" s="2" t="s">
        <v>66</v>
      </c>
      <c r="AD919" s="2" t="s">
        <v>67</v>
      </c>
    </row>
    <row r="920" customFormat="false" ht="12.75" hidden="false" customHeight="false" outlineLevel="0" collapsed="false">
      <c r="A920" s="3" t="s">
        <v>4682</v>
      </c>
      <c r="B920" s="1"/>
      <c r="C920" s="4" t="n">
        <f aca="false">IF(OR(T920="SSES",T920="VAR"),-COUNTIF(P$2:P$6715,R920)+1,IF(T920="ES",1,IF(OR(T920="CL",T920="OR",T920="SBOR",T920="SPFM",T920="FM",T920="SBFM",T920="FO",T920="GN",T920="SSGN"),0)))</f>
        <v>1</v>
      </c>
      <c r="D920" s="1" t="n">
        <v>919</v>
      </c>
      <c r="E920" s="1" t="s">
        <v>52</v>
      </c>
      <c r="F920" s="1" t="s">
        <v>53</v>
      </c>
      <c r="G920" s="1" t="s">
        <v>2727</v>
      </c>
      <c r="H920" s="1" t="s">
        <v>2780</v>
      </c>
      <c r="I920" s="1" t="s">
        <v>4677</v>
      </c>
      <c r="J920" s="1" t="s">
        <v>4678</v>
      </c>
      <c r="K920" s="1"/>
      <c r="L920" s="1" t="s">
        <v>58</v>
      </c>
      <c r="M920" s="1" t="s">
        <v>2731</v>
      </c>
      <c r="N920" s="1" t="s">
        <v>2783</v>
      </c>
      <c r="O920" s="1" t="s">
        <v>2731</v>
      </c>
      <c r="P920" s="1" t="n">
        <v>235198</v>
      </c>
      <c r="Q920" s="1" t="n">
        <v>197159</v>
      </c>
      <c r="R920" s="1" t="n">
        <v>796435</v>
      </c>
      <c r="S920" s="1" t="n">
        <v>235198</v>
      </c>
      <c r="T920" s="1" t="s">
        <v>69</v>
      </c>
      <c r="U920" s="1" t="s">
        <v>4683</v>
      </c>
      <c r="V920" s="1" t="s">
        <v>4684</v>
      </c>
      <c r="W920" s="1" t="s">
        <v>4685</v>
      </c>
      <c r="X920" s="1" t="s">
        <v>4684</v>
      </c>
      <c r="Y920" s="1" t="s">
        <v>4686</v>
      </c>
      <c r="Z920" s="1" t="n">
        <v>3</v>
      </c>
      <c r="AA920" s="1" t="s">
        <v>65</v>
      </c>
      <c r="AB920" s="1" t="s">
        <v>4687</v>
      </c>
      <c r="AC920" s="2" t="s">
        <v>66</v>
      </c>
      <c r="AD920" s="2" t="s">
        <v>67</v>
      </c>
    </row>
    <row r="921" customFormat="false" ht="12.75" hidden="false" customHeight="false" outlineLevel="0" collapsed="false">
      <c r="A921" s="3" t="s">
        <v>4688</v>
      </c>
      <c r="B921" s="1"/>
      <c r="C921" s="4" t="n">
        <f aca="false">IF(OR(T921="SSES",T921="VAR"),-COUNTIF(P$2:P$6715,R921)+1,IF(T921="ES",1,IF(OR(T921="CL",T921="OR",T921="SBOR",T921="SPFM",T921="FM",T921="SBFM",T921="FO",T921="GN",T921="SSGN"),0)))</f>
        <v>1</v>
      </c>
      <c r="D921" s="1" t="n">
        <v>920</v>
      </c>
      <c r="E921" s="1" t="s">
        <v>52</v>
      </c>
      <c r="F921" s="1" t="s">
        <v>53</v>
      </c>
      <c r="G921" s="1" t="s">
        <v>2727</v>
      </c>
      <c r="H921" s="1" t="s">
        <v>2780</v>
      </c>
      <c r="I921" s="1" t="s">
        <v>4689</v>
      </c>
      <c r="J921" s="1" t="s">
        <v>4690</v>
      </c>
      <c r="K921" s="1" t="s">
        <v>4691</v>
      </c>
      <c r="L921" s="1" t="s">
        <v>58</v>
      </c>
      <c r="M921" s="1" t="s">
        <v>2731</v>
      </c>
      <c r="N921" s="1" t="s">
        <v>2783</v>
      </c>
      <c r="O921" s="1" t="s">
        <v>2731</v>
      </c>
      <c r="P921" s="1" t="n">
        <v>235275</v>
      </c>
      <c r="Q921" s="1" t="n">
        <v>198498</v>
      </c>
      <c r="R921" s="1" t="n">
        <v>198498</v>
      </c>
      <c r="S921" s="1" t="n">
        <v>235275</v>
      </c>
      <c r="T921" s="1" t="s">
        <v>69</v>
      </c>
      <c r="U921" s="1" t="s">
        <v>4692</v>
      </c>
      <c r="V921" s="1" t="s">
        <v>4693</v>
      </c>
      <c r="W921" s="1" t="s">
        <v>4694</v>
      </c>
      <c r="X921" s="1" t="s">
        <v>4693</v>
      </c>
      <c r="Y921" s="1"/>
      <c r="Z921" s="1" t="n">
        <v>3</v>
      </c>
      <c r="AA921" s="1" t="s">
        <v>65</v>
      </c>
      <c r="AB921" s="1" t="s">
        <v>4695</v>
      </c>
      <c r="AC921" s="2" t="s">
        <v>66</v>
      </c>
      <c r="AD921" s="2" t="s">
        <v>67</v>
      </c>
    </row>
    <row r="922" customFormat="false" ht="12.75" hidden="false" customHeight="false" outlineLevel="0" collapsed="false">
      <c r="A922" s="3" t="s">
        <v>4696</v>
      </c>
      <c r="B922" s="1"/>
      <c r="C922" s="4" t="n">
        <f aca="false">IF(OR(T922="SSES",T922="VAR"),-COUNTIF(P$2:P$6715,R922)+1,IF(T922="ES",1,IF(OR(T922="CL",T922="OR",T922="SBOR",T922="SPFM",T922="FM",T922="SBFM",T922="FO",T922="GN",T922="SSGN"),0)))</f>
        <v>1</v>
      </c>
      <c r="D922" s="1" t="n">
        <v>921</v>
      </c>
      <c r="E922" s="1" t="s">
        <v>52</v>
      </c>
      <c r="F922" s="1" t="s">
        <v>53</v>
      </c>
      <c r="G922" s="1" t="s">
        <v>2727</v>
      </c>
      <c r="H922" s="1" t="s">
        <v>2780</v>
      </c>
      <c r="I922" s="1" t="s">
        <v>4689</v>
      </c>
      <c r="J922" s="1" t="s">
        <v>4690</v>
      </c>
      <c r="K922" s="1" t="s">
        <v>4697</v>
      </c>
      <c r="L922" s="1" t="s">
        <v>58</v>
      </c>
      <c r="M922" s="1" t="s">
        <v>2731</v>
      </c>
      <c r="N922" s="1" t="s">
        <v>2783</v>
      </c>
      <c r="O922" s="1" t="s">
        <v>2731</v>
      </c>
      <c r="P922" s="1" t="n">
        <v>306994</v>
      </c>
      <c r="Q922" s="1" t="n">
        <v>194903</v>
      </c>
      <c r="R922" s="1" t="n">
        <v>796451</v>
      </c>
      <c r="S922" s="1" t="n">
        <v>306994</v>
      </c>
      <c r="T922" s="1" t="s">
        <v>69</v>
      </c>
      <c r="U922" s="1" t="s">
        <v>4698</v>
      </c>
      <c r="V922" s="1" t="s">
        <v>4699</v>
      </c>
      <c r="W922" s="1" t="s">
        <v>4700</v>
      </c>
      <c r="X922" s="1" t="s">
        <v>4699</v>
      </c>
      <c r="Y922" s="1"/>
      <c r="Z922" s="1" t="n">
        <v>3</v>
      </c>
      <c r="AA922" s="1" t="s">
        <v>65</v>
      </c>
      <c r="AB922" s="1" t="s">
        <v>4701</v>
      </c>
      <c r="AC922" s="2" t="s">
        <v>66</v>
      </c>
      <c r="AD922" s="2" t="s">
        <v>67</v>
      </c>
    </row>
    <row r="923" customFormat="false" ht="12.75" hidden="false" customHeight="false" outlineLevel="0" collapsed="false">
      <c r="A923" s="3" t="s">
        <v>4702</v>
      </c>
      <c r="B923" s="1"/>
      <c r="C923" s="4" t="n">
        <f aca="false">IF(OR(T923="SSES",T923="VAR"),-COUNTIF(P$2:P$6715,R923)+1,IF(T923="ES",1,IF(OR(T923="CL",T923="OR",T923="SBOR",T923="SPFM",T923="FM",T923="SBFM",T923="FO",T923="GN",T923="SSGN"),0)))</f>
        <v>1</v>
      </c>
      <c r="D923" s="1" t="n">
        <v>922</v>
      </c>
      <c r="E923" s="1" t="s">
        <v>52</v>
      </c>
      <c r="F923" s="1" t="s">
        <v>53</v>
      </c>
      <c r="G923" s="1" t="s">
        <v>2727</v>
      </c>
      <c r="H923" s="1" t="s">
        <v>2780</v>
      </c>
      <c r="I923" s="1" t="s">
        <v>4689</v>
      </c>
      <c r="J923" s="1" t="s">
        <v>4690</v>
      </c>
      <c r="K923" s="1" t="s">
        <v>4697</v>
      </c>
      <c r="L923" s="1" t="s">
        <v>58</v>
      </c>
      <c r="M923" s="1" t="s">
        <v>2731</v>
      </c>
      <c r="N923" s="1" t="s">
        <v>2783</v>
      </c>
      <c r="O923" s="1" t="s">
        <v>2731</v>
      </c>
      <c r="P923" s="1" t="n">
        <v>235255</v>
      </c>
      <c r="Q923" s="1" t="n">
        <v>194903</v>
      </c>
      <c r="R923" s="1" t="n">
        <v>796451</v>
      </c>
      <c r="S923" s="1" t="n">
        <v>235255</v>
      </c>
      <c r="T923" s="1" t="s">
        <v>69</v>
      </c>
      <c r="U923" s="1" t="s">
        <v>3184</v>
      </c>
      <c r="V923" s="1" t="s">
        <v>4703</v>
      </c>
      <c r="W923" s="1" t="s">
        <v>4704</v>
      </c>
      <c r="X923" s="1" t="s">
        <v>4703</v>
      </c>
      <c r="Y923" s="1"/>
      <c r="Z923" s="1" t="n">
        <v>3</v>
      </c>
      <c r="AA923" s="1" t="s">
        <v>65</v>
      </c>
      <c r="AB923" s="1" t="s">
        <v>4705</v>
      </c>
      <c r="AC923" s="2" t="s">
        <v>66</v>
      </c>
      <c r="AD923" s="2" t="s">
        <v>67</v>
      </c>
    </row>
    <row r="924" customFormat="false" ht="12.75" hidden="false" customHeight="false" outlineLevel="0" collapsed="false">
      <c r="A924" s="3" t="s">
        <v>4706</v>
      </c>
      <c r="B924" s="1"/>
      <c r="C924" s="4" t="n">
        <f aca="false">IF(OR(T924="SSES",T924="VAR"),-COUNTIF(P$2:P$6715,R924)+1,IF(T924="ES",1,IF(OR(T924="CL",T924="OR",T924="SBOR",T924="SPFM",T924="FM",T924="SBFM",T924="FO",T924="GN",T924="SSGN"),0)))</f>
        <v>1</v>
      </c>
      <c r="D924" s="1" t="n">
        <v>923</v>
      </c>
      <c r="E924" s="1" t="s">
        <v>52</v>
      </c>
      <c r="F924" s="1" t="s">
        <v>53</v>
      </c>
      <c r="G924" s="1" t="s">
        <v>2727</v>
      </c>
      <c r="H924" s="1" t="s">
        <v>2780</v>
      </c>
      <c r="I924" s="1" t="s">
        <v>4689</v>
      </c>
      <c r="J924" s="1" t="s">
        <v>4690</v>
      </c>
      <c r="K924" s="1" t="s">
        <v>4697</v>
      </c>
      <c r="L924" s="1" t="s">
        <v>58</v>
      </c>
      <c r="M924" s="1" t="s">
        <v>2731</v>
      </c>
      <c r="N924" s="1" t="s">
        <v>2783</v>
      </c>
      <c r="O924" s="1" t="s">
        <v>2731</v>
      </c>
      <c r="P924" s="1" t="n">
        <v>307036</v>
      </c>
      <c r="Q924" s="1" t="n">
        <v>194903</v>
      </c>
      <c r="R924" s="1" t="n">
        <v>796451</v>
      </c>
      <c r="S924" s="1" t="n">
        <v>307036</v>
      </c>
      <c r="T924" s="1" t="s">
        <v>69</v>
      </c>
      <c r="U924" s="1" t="s">
        <v>4707</v>
      </c>
      <c r="V924" s="1" t="s">
        <v>4708</v>
      </c>
      <c r="W924" s="1" t="s">
        <v>4709</v>
      </c>
      <c r="X924" s="1" t="s">
        <v>4708</v>
      </c>
      <c r="Y924" s="1"/>
      <c r="Z924" s="1" t="n">
        <v>3</v>
      </c>
      <c r="AA924" s="1" t="s">
        <v>65</v>
      </c>
      <c r="AB924" s="1" t="s">
        <v>4710</v>
      </c>
      <c r="AC924" s="2" t="s">
        <v>66</v>
      </c>
      <c r="AD924" s="2" t="s">
        <v>67</v>
      </c>
    </row>
    <row r="925" customFormat="false" ht="12.75" hidden="false" customHeight="false" outlineLevel="0" collapsed="false">
      <c r="A925" s="3" t="s">
        <v>4711</v>
      </c>
      <c r="B925" s="1"/>
      <c r="C925" s="4" t="n">
        <f aca="false">IF(OR(T925="SSES",T925="VAR"),-COUNTIF(P$2:P$6715,R925)+1,IF(T925="ES",1,IF(OR(T925="CL",T925="OR",T925="SBOR",T925="SPFM",T925="FM",T925="SBFM",T925="FO",T925="GN",T925="SSGN"),0)))</f>
        <v>1</v>
      </c>
      <c r="D925" s="1" t="n">
        <v>924</v>
      </c>
      <c r="E925" s="1" t="s">
        <v>52</v>
      </c>
      <c r="F925" s="1" t="s">
        <v>53</v>
      </c>
      <c r="G925" s="1" t="s">
        <v>2727</v>
      </c>
      <c r="H925" s="1" t="s">
        <v>2780</v>
      </c>
      <c r="I925" s="1" t="s">
        <v>4712</v>
      </c>
      <c r="J925" s="1" t="s">
        <v>4713</v>
      </c>
      <c r="K925" s="1" t="s">
        <v>4714</v>
      </c>
      <c r="L925" s="1" t="s">
        <v>58</v>
      </c>
      <c r="M925" s="1" t="s">
        <v>2731</v>
      </c>
      <c r="N925" s="1" t="s">
        <v>2783</v>
      </c>
      <c r="O925" s="1" t="s">
        <v>2731</v>
      </c>
      <c r="P925" s="1" t="n">
        <v>11663</v>
      </c>
      <c r="Q925" s="1" t="n">
        <v>194211</v>
      </c>
      <c r="R925" s="1" t="n">
        <v>793984</v>
      </c>
      <c r="S925" s="1" t="n">
        <v>11663</v>
      </c>
      <c r="T925" s="1" t="s">
        <v>69</v>
      </c>
      <c r="U925" s="1" t="s">
        <v>3808</v>
      </c>
      <c r="V925" s="1" t="s">
        <v>4715</v>
      </c>
      <c r="W925" s="1" t="s">
        <v>4716</v>
      </c>
      <c r="X925" s="1" t="s">
        <v>4715</v>
      </c>
      <c r="Y925" s="1"/>
      <c r="Z925" s="1" t="n">
        <v>3</v>
      </c>
      <c r="AA925" s="1" t="s">
        <v>65</v>
      </c>
      <c r="AB925" s="1" t="s">
        <v>4717</v>
      </c>
      <c r="AC925" s="2" t="s">
        <v>66</v>
      </c>
      <c r="AD925" s="2" t="s">
        <v>67</v>
      </c>
      <c r="AP925" s="2" t="s">
        <v>3206</v>
      </c>
    </row>
    <row r="926" customFormat="false" ht="12.75" hidden="false" customHeight="false" outlineLevel="0" collapsed="false">
      <c r="A926" s="3" t="s">
        <v>4718</v>
      </c>
      <c r="B926" s="1"/>
      <c r="C926" s="4" t="n">
        <f aca="false">IF(OR(T926="SSES",T926="VAR"),-COUNTIF(P$2:P$6715,R926)+1,IF(T926="ES",1,IF(OR(T926="CL",T926="OR",T926="SBOR",T926="SPFM",T926="FM",T926="SBFM",T926="FO",T926="GN",T926="SSGN"),0)))</f>
        <v>1</v>
      </c>
      <c r="D926" s="1" t="n">
        <v>925</v>
      </c>
      <c r="E926" s="1" t="s">
        <v>52</v>
      </c>
      <c r="F926" s="1" t="s">
        <v>53</v>
      </c>
      <c r="G926" s="1" t="s">
        <v>2727</v>
      </c>
      <c r="H926" s="1" t="s">
        <v>2780</v>
      </c>
      <c r="I926" s="1" t="s">
        <v>4712</v>
      </c>
      <c r="J926" s="1" t="s">
        <v>4713</v>
      </c>
      <c r="K926" s="1" t="s">
        <v>4714</v>
      </c>
      <c r="L926" s="1" t="s">
        <v>58</v>
      </c>
      <c r="M926" s="1" t="s">
        <v>2731</v>
      </c>
      <c r="N926" s="1" t="s">
        <v>2783</v>
      </c>
      <c r="O926" s="1" t="s">
        <v>2731</v>
      </c>
      <c r="P926" s="1" t="n">
        <v>224039</v>
      </c>
      <c r="Q926" s="1" t="n">
        <v>194959</v>
      </c>
      <c r="R926" s="1" t="n">
        <v>793989</v>
      </c>
      <c r="S926" s="1" t="n">
        <v>224039</v>
      </c>
      <c r="T926" s="1" t="s">
        <v>69</v>
      </c>
      <c r="U926" s="1" t="s">
        <v>2363</v>
      </c>
      <c r="V926" s="1" t="s">
        <v>4719</v>
      </c>
      <c r="W926" s="1" t="s">
        <v>4720</v>
      </c>
      <c r="X926" s="1" t="s">
        <v>4719</v>
      </c>
      <c r="Y926" s="1"/>
      <c r="Z926" s="1" t="n">
        <v>3</v>
      </c>
      <c r="AA926" s="1" t="s">
        <v>65</v>
      </c>
      <c r="AB926" s="1" t="s">
        <v>4721</v>
      </c>
      <c r="AC926" s="2" t="s">
        <v>66</v>
      </c>
      <c r="AD926" s="2" t="s">
        <v>67</v>
      </c>
      <c r="AP926" s="2" t="s">
        <v>3206</v>
      </c>
    </row>
    <row r="927" customFormat="false" ht="12.75" hidden="false" customHeight="false" outlineLevel="0" collapsed="false">
      <c r="A927" s="3" t="s">
        <v>4722</v>
      </c>
      <c r="B927" s="1"/>
      <c r="C927" s="4" t="n">
        <f aca="false">IF(OR(T927="SSES",T927="VAR"),-COUNTIF(P$2:P$6715,R927)+1,IF(T927="ES",1,IF(OR(T927="CL",T927="OR",T927="SBOR",T927="SPFM",T927="FM",T927="SBFM",T927="FO",T927="GN",T927="SSGN"),0)))</f>
        <v>1</v>
      </c>
      <c r="D927" s="1" t="n">
        <v>926</v>
      </c>
      <c r="E927" s="1" t="s">
        <v>52</v>
      </c>
      <c r="F927" s="1" t="s">
        <v>53</v>
      </c>
      <c r="G927" s="1" t="s">
        <v>2727</v>
      </c>
      <c r="H927" s="1" t="s">
        <v>2780</v>
      </c>
      <c r="I927" s="1" t="s">
        <v>4712</v>
      </c>
      <c r="J927" s="1" t="s">
        <v>4713</v>
      </c>
      <c r="K927" s="1" t="s">
        <v>4714</v>
      </c>
      <c r="L927" s="1" t="s">
        <v>58</v>
      </c>
      <c r="M927" s="1" t="s">
        <v>2731</v>
      </c>
      <c r="N927" s="1" t="s">
        <v>2783</v>
      </c>
      <c r="O927" s="1" t="s">
        <v>2731</v>
      </c>
      <c r="P927" s="1" t="n">
        <v>224035</v>
      </c>
      <c r="Q927" s="1" t="n">
        <v>194959</v>
      </c>
      <c r="R927" s="1" t="n">
        <v>793987</v>
      </c>
      <c r="S927" s="1" t="n">
        <v>224035</v>
      </c>
      <c r="T927" s="1" t="s">
        <v>69</v>
      </c>
      <c r="U927" s="1" t="s">
        <v>4723</v>
      </c>
      <c r="V927" s="1" t="s">
        <v>4724</v>
      </c>
      <c r="W927" s="1" t="s">
        <v>4725</v>
      </c>
      <c r="X927" s="1" t="s">
        <v>4724</v>
      </c>
      <c r="Y927" s="1"/>
      <c r="Z927" s="1" t="n">
        <v>3</v>
      </c>
      <c r="AA927" s="1" t="s">
        <v>65</v>
      </c>
      <c r="AB927" s="1" t="s">
        <v>4726</v>
      </c>
      <c r="AC927" s="2" t="s">
        <v>66</v>
      </c>
      <c r="AD927" s="2" t="s">
        <v>67</v>
      </c>
      <c r="AP927" s="2" t="s">
        <v>3206</v>
      </c>
    </row>
    <row r="928" customFormat="false" ht="12.75" hidden="false" customHeight="false" outlineLevel="0" collapsed="false">
      <c r="A928" s="3" t="s">
        <v>4727</v>
      </c>
      <c r="B928" s="1" t="s">
        <v>4728</v>
      </c>
      <c r="C928" s="4" t="n">
        <f aca="false">IF(OR(T928="SSES",T928="VAR"),-COUNTIF(P$2:P$6715,R928)+1,IF(T928="ES",1,IF(OR(T928="CL",T928="OR",T928="SBOR",T928="SPFM",T928="FM",T928="SBFM",T928="FO",T928="GN",T928="SSGN"),0)))</f>
        <v>1</v>
      </c>
      <c r="D928" s="1" t="n">
        <v>927</v>
      </c>
      <c r="E928" s="1" t="s">
        <v>52</v>
      </c>
      <c r="F928" s="1" t="s">
        <v>53</v>
      </c>
      <c r="G928" s="1" t="s">
        <v>2727</v>
      </c>
      <c r="H928" s="1" t="s">
        <v>2780</v>
      </c>
      <c r="I928" s="1" t="s">
        <v>4712</v>
      </c>
      <c r="J928" s="1" t="s">
        <v>4713</v>
      </c>
      <c r="K928" s="1" t="s">
        <v>4714</v>
      </c>
      <c r="L928" s="1" t="s">
        <v>58</v>
      </c>
      <c r="M928" s="1" t="s">
        <v>2731</v>
      </c>
      <c r="N928" s="1" t="s">
        <v>2783</v>
      </c>
      <c r="O928" s="1" t="s">
        <v>2731</v>
      </c>
      <c r="P928" s="1" t="n">
        <v>11673</v>
      </c>
      <c r="Q928" s="1" t="n">
        <v>194959</v>
      </c>
      <c r="R928" s="1" t="n">
        <v>796449</v>
      </c>
      <c r="S928" s="1" t="n">
        <v>11673</v>
      </c>
      <c r="T928" s="1" t="s">
        <v>69</v>
      </c>
      <c r="U928" s="1" t="s">
        <v>2791</v>
      </c>
      <c r="V928" s="1" t="s">
        <v>4729</v>
      </c>
      <c r="W928" s="1" t="s">
        <v>4730</v>
      </c>
      <c r="X928" s="1" t="s">
        <v>4729</v>
      </c>
      <c r="Y928" s="1"/>
      <c r="Z928" s="1" t="n">
        <v>3</v>
      </c>
      <c r="AA928" s="1" t="s">
        <v>65</v>
      </c>
      <c r="AB928" s="1" t="s">
        <v>4731</v>
      </c>
      <c r="AC928" s="2" t="s">
        <v>66</v>
      </c>
      <c r="AD928" s="2" t="s">
        <v>67</v>
      </c>
      <c r="AP928" s="2" t="s">
        <v>3206</v>
      </c>
    </row>
    <row r="929" customFormat="false" ht="12.75" hidden="false" customHeight="false" outlineLevel="0" collapsed="false">
      <c r="A929" s="3" t="s">
        <v>4732</v>
      </c>
      <c r="B929" s="1"/>
      <c r="C929" s="4" t="n">
        <f aca="false">IF(OR(T929="SSES",T929="VAR"),-COUNTIF(P$2:P$6715,R929)+1,IF(T929="ES",1,IF(OR(T929="CL",T929="OR",T929="SBOR",T929="SPFM",T929="FM",T929="SBFM",T929="FO",T929="GN",T929="SSGN"),0)))</f>
        <v>1</v>
      </c>
      <c r="D929" s="1" t="n">
        <v>928</v>
      </c>
      <c r="E929" s="1" t="s">
        <v>52</v>
      </c>
      <c r="F929" s="1" t="s">
        <v>53</v>
      </c>
      <c r="G929" s="1" t="s">
        <v>2727</v>
      </c>
      <c r="H929" s="1" t="s">
        <v>2780</v>
      </c>
      <c r="I929" s="1" t="s">
        <v>4733</v>
      </c>
      <c r="J929" s="1" t="s">
        <v>4734</v>
      </c>
      <c r="K929" s="1" t="s">
        <v>4735</v>
      </c>
      <c r="L929" s="1" t="s">
        <v>58</v>
      </c>
      <c r="M929" s="1" t="s">
        <v>2731</v>
      </c>
      <c r="N929" s="1" t="s">
        <v>2783</v>
      </c>
      <c r="O929" s="1" t="s">
        <v>2731</v>
      </c>
      <c r="P929" s="1" t="n">
        <v>239262</v>
      </c>
      <c r="Q929" s="1" t="n">
        <v>203939</v>
      </c>
      <c r="R929" s="1" t="n">
        <v>203939</v>
      </c>
      <c r="S929" s="1" t="n">
        <v>239262</v>
      </c>
      <c r="T929" s="1" t="s">
        <v>69</v>
      </c>
      <c r="U929" s="1" t="s">
        <v>3687</v>
      </c>
      <c r="V929" s="1" t="s">
        <v>4736</v>
      </c>
      <c r="W929" s="1" t="s">
        <v>4737</v>
      </c>
      <c r="X929" s="1" t="s">
        <v>4736</v>
      </c>
      <c r="Y929" s="1"/>
      <c r="Z929" s="1" t="n">
        <v>3</v>
      </c>
      <c r="AA929" s="1" t="s">
        <v>65</v>
      </c>
      <c r="AB929" s="1" t="s">
        <v>4738</v>
      </c>
      <c r="AC929" s="2" t="s">
        <v>66</v>
      </c>
      <c r="AD929" s="2" t="s">
        <v>67</v>
      </c>
    </row>
    <row r="930" customFormat="false" ht="12.75" hidden="false" customHeight="false" outlineLevel="0" collapsed="false">
      <c r="A930" s="3" t="s">
        <v>4739</v>
      </c>
      <c r="B930" s="1"/>
      <c r="C930" s="4" t="n">
        <f aca="false">IF(OR(T930="SSES",T930="VAR"),-COUNTIF(P$2:P$6715,R930)+1,IF(T930="ES",1,IF(OR(T930="CL",T930="OR",T930="SBOR",T930="SPFM",T930="FM",T930="SBFM",T930="FO",T930="GN",T930="SSGN"),0)))</f>
        <v>1</v>
      </c>
      <c r="D930" s="1" t="n">
        <v>929</v>
      </c>
      <c r="E930" s="1" t="s">
        <v>52</v>
      </c>
      <c r="F930" s="1" t="s">
        <v>53</v>
      </c>
      <c r="G930" s="1" t="s">
        <v>2727</v>
      </c>
      <c r="H930" s="1" t="s">
        <v>2780</v>
      </c>
      <c r="I930" s="1" t="s">
        <v>4733</v>
      </c>
      <c r="J930" s="1" t="s">
        <v>4734</v>
      </c>
      <c r="K930" s="1" t="s">
        <v>4735</v>
      </c>
      <c r="L930" s="1" t="s">
        <v>58</v>
      </c>
      <c r="M930" s="1" t="s">
        <v>2731</v>
      </c>
      <c r="N930" s="1" t="s">
        <v>2783</v>
      </c>
      <c r="O930" s="1" t="s">
        <v>2731</v>
      </c>
      <c r="P930" s="1" t="n">
        <v>239263</v>
      </c>
      <c r="Q930" s="1" t="n">
        <v>203939</v>
      </c>
      <c r="R930" s="1" t="n">
        <v>203939</v>
      </c>
      <c r="S930" s="1" t="n">
        <v>239263</v>
      </c>
      <c r="T930" s="1" t="s">
        <v>69</v>
      </c>
      <c r="U930" s="1" t="s">
        <v>2938</v>
      </c>
      <c r="V930" s="1" t="s">
        <v>4740</v>
      </c>
      <c r="W930" s="1" t="s">
        <v>4741</v>
      </c>
      <c r="X930" s="1" t="s">
        <v>4740</v>
      </c>
      <c r="Y930" s="1"/>
      <c r="Z930" s="1" t="n">
        <v>3</v>
      </c>
      <c r="AA930" s="1" t="s">
        <v>65</v>
      </c>
      <c r="AB930" s="1" t="s">
        <v>4742</v>
      </c>
      <c r="AC930" s="2" t="s">
        <v>66</v>
      </c>
      <c r="AD930" s="2" t="s">
        <v>67</v>
      </c>
    </row>
    <row r="931" customFormat="false" ht="12.75" hidden="false" customHeight="false" outlineLevel="0" collapsed="false">
      <c r="A931" s="3" t="s">
        <v>4743</v>
      </c>
      <c r="B931" s="1"/>
      <c r="C931" s="4" t="n">
        <f aca="false">IF(OR(T931="SSES",T931="VAR"),-COUNTIF(P$2:P$6715,R931)+1,IF(T931="ES",1,IF(OR(T931="CL",T931="OR",T931="SBOR",T931="SPFM",T931="FM",T931="SBFM",T931="FO",T931="GN",T931="SSGN"),0)))</f>
        <v>0</v>
      </c>
      <c r="D931" s="1" t="n">
        <v>930</v>
      </c>
      <c r="E931" s="1" t="s">
        <v>52</v>
      </c>
      <c r="F931" s="1" t="s">
        <v>53</v>
      </c>
      <c r="G931" s="1" t="s">
        <v>2727</v>
      </c>
      <c r="H931" s="1" t="s">
        <v>2780</v>
      </c>
      <c r="I931" s="1" t="s">
        <v>4733</v>
      </c>
      <c r="J931" s="1" t="s">
        <v>4744</v>
      </c>
      <c r="K931" s="1" t="s">
        <v>4745</v>
      </c>
      <c r="L931" s="1" t="s">
        <v>58</v>
      </c>
      <c r="M931" s="1" t="s">
        <v>2731</v>
      </c>
      <c r="N931" s="1" t="s">
        <v>2783</v>
      </c>
      <c r="O931" s="1" t="s">
        <v>2731</v>
      </c>
      <c r="P931" s="1" t="n">
        <v>192257</v>
      </c>
      <c r="Q931" s="1" t="n">
        <v>926288</v>
      </c>
      <c r="R931" s="1" t="n">
        <v>926288</v>
      </c>
      <c r="S931" s="1" t="n">
        <v>192257</v>
      </c>
      <c r="T931" s="1" t="s">
        <v>61</v>
      </c>
      <c r="U931" s="1" t="s">
        <v>4746</v>
      </c>
      <c r="V931" s="1" t="s">
        <v>4747</v>
      </c>
      <c r="W931" s="1" t="s">
        <v>4748</v>
      </c>
      <c r="X931" s="1" t="s">
        <v>4747</v>
      </c>
      <c r="Y931" s="1"/>
      <c r="Z931" s="1" t="n">
        <v>3</v>
      </c>
      <c r="AA931" s="1" t="s">
        <v>65</v>
      </c>
      <c r="AB931" s="1"/>
      <c r="AC931" s="2" t="s">
        <v>66</v>
      </c>
      <c r="AD931" s="2" t="s">
        <v>67</v>
      </c>
    </row>
    <row r="932" customFormat="false" ht="12.75" hidden="false" customHeight="false" outlineLevel="0" collapsed="false">
      <c r="A932" s="3" t="s">
        <v>4749</v>
      </c>
      <c r="B932" s="1"/>
      <c r="C932" s="4" t="n">
        <f aca="false">IF(OR(T932="SSES",T932="VAR"),-COUNTIF(P$2:P$6715,R932)+1,IF(T932="ES",1,IF(OR(T932="CL",T932="OR",T932="SBOR",T932="SPFM",T932="FM",T932="SBFM",T932="FO",T932="GN",T932="SSGN"),0)))</f>
        <v>1</v>
      </c>
      <c r="D932" s="1" t="n">
        <v>931</v>
      </c>
      <c r="E932" s="1" t="s">
        <v>52</v>
      </c>
      <c r="F932" s="1" t="s">
        <v>53</v>
      </c>
      <c r="G932" s="1" t="s">
        <v>2727</v>
      </c>
      <c r="H932" s="1" t="s">
        <v>2780</v>
      </c>
      <c r="I932" s="1" t="s">
        <v>4733</v>
      </c>
      <c r="J932" s="1" t="s">
        <v>4744</v>
      </c>
      <c r="K932" s="1" t="s">
        <v>4745</v>
      </c>
      <c r="L932" s="1" t="s">
        <v>58</v>
      </c>
      <c r="M932" s="1" t="s">
        <v>2731</v>
      </c>
      <c r="N932" s="1" t="s">
        <v>2783</v>
      </c>
      <c r="O932" s="1" t="s">
        <v>2731</v>
      </c>
      <c r="P932" s="1" t="n">
        <v>239224</v>
      </c>
      <c r="Q932" s="1" t="n">
        <v>192257</v>
      </c>
      <c r="R932" s="1" t="n">
        <v>796431</v>
      </c>
      <c r="S932" s="1" t="n">
        <v>239224</v>
      </c>
      <c r="T932" s="1" t="s">
        <v>69</v>
      </c>
      <c r="U932" s="1" t="s">
        <v>2733</v>
      </c>
      <c r="V932" s="1" t="s">
        <v>4750</v>
      </c>
      <c r="W932" s="1" t="s">
        <v>4751</v>
      </c>
      <c r="X932" s="1" t="s">
        <v>4750</v>
      </c>
      <c r="Y932" s="1"/>
      <c r="Z932" s="1" t="n">
        <v>3</v>
      </c>
      <c r="AA932" s="1" t="s">
        <v>65</v>
      </c>
      <c r="AB932" s="1" t="s">
        <v>4752</v>
      </c>
      <c r="AC932" s="2" t="s">
        <v>66</v>
      </c>
      <c r="AD932" s="2" t="s">
        <v>67</v>
      </c>
    </row>
    <row r="933" customFormat="false" ht="12.75" hidden="false" customHeight="false" outlineLevel="0" collapsed="false">
      <c r="A933" s="3" t="s">
        <v>4753</v>
      </c>
      <c r="B933" s="1"/>
      <c r="C933" s="4" t="n">
        <f aca="false">IF(OR(T933="SSES",T933="VAR"),-COUNTIF(P$2:P$6715,R933)+1,IF(T933="ES",1,IF(OR(T933="CL",T933="OR",T933="SBOR",T933="SPFM",T933="FM",T933="SBFM",T933="FO",T933="GN",T933="SSGN"),0)))</f>
        <v>0</v>
      </c>
      <c r="D933" s="1" t="n">
        <v>932</v>
      </c>
      <c r="E933" s="1" t="s">
        <v>52</v>
      </c>
      <c r="F933" s="1" t="s">
        <v>53</v>
      </c>
      <c r="G933" s="1" t="s">
        <v>2727</v>
      </c>
      <c r="H933" s="1" t="s">
        <v>2780</v>
      </c>
      <c r="I933" s="1" t="s">
        <v>4733</v>
      </c>
      <c r="J933" s="1" t="s">
        <v>4754</v>
      </c>
      <c r="K933" s="1"/>
      <c r="L933" s="1" t="s">
        <v>58</v>
      </c>
      <c r="M933" s="1" t="s">
        <v>2731</v>
      </c>
      <c r="N933" s="1" t="s">
        <v>2783</v>
      </c>
      <c r="O933" s="1" t="s">
        <v>2731</v>
      </c>
      <c r="P933" s="1" t="n">
        <v>194589</v>
      </c>
      <c r="Q933" s="1" t="n">
        <v>812392</v>
      </c>
      <c r="R933" s="1" t="n">
        <v>812392</v>
      </c>
      <c r="S933" s="1" t="n">
        <v>194589</v>
      </c>
      <c r="T933" s="1" t="s">
        <v>61</v>
      </c>
      <c r="U933" s="1" t="s">
        <v>3502</v>
      </c>
      <c r="V933" s="1" t="s">
        <v>4755</v>
      </c>
      <c r="W933" s="1" t="s">
        <v>4756</v>
      </c>
      <c r="X933" s="1" t="s">
        <v>4755</v>
      </c>
      <c r="Y933" s="1"/>
      <c r="Z933" s="1"/>
      <c r="AA933" s="1" t="s">
        <v>65</v>
      </c>
      <c r="AB933" s="1"/>
      <c r="AC933" s="2" t="s">
        <v>66</v>
      </c>
      <c r="AD933" s="2" t="s">
        <v>67</v>
      </c>
    </row>
    <row r="934" customFormat="false" ht="12.75" hidden="false" customHeight="false" outlineLevel="0" collapsed="false">
      <c r="A934" s="3" t="s">
        <v>4757</v>
      </c>
      <c r="B934" s="1"/>
      <c r="C934" s="4" t="n">
        <f aca="false">IF(OR(T934="SSES",T934="VAR"),-COUNTIF(P$2:P$6715,R934)+1,IF(T934="ES",1,IF(OR(T934="CL",T934="OR",T934="SBOR",T934="SPFM",T934="FM",T934="SBFM",T934="FO",T934="GN",T934="SSGN"),0)))</f>
        <v>1</v>
      </c>
      <c r="D934" s="1" t="n">
        <v>933</v>
      </c>
      <c r="E934" s="1" t="s">
        <v>52</v>
      </c>
      <c r="F934" s="1" t="s">
        <v>53</v>
      </c>
      <c r="G934" s="1" t="s">
        <v>2727</v>
      </c>
      <c r="H934" s="1" t="s">
        <v>2780</v>
      </c>
      <c r="I934" s="1" t="s">
        <v>4733</v>
      </c>
      <c r="J934" s="1" t="s">
        <v>4758</v>
      </c>
      <c r="K934" s="1" t="s">
        <v>4759</v>
      </c>
      <c r="L934" s="1" t="s">
        <v>58</v>
      </c>
      <c r="M934" s="1" t="s">
        <v>2731</v>
      </c>
      <c r="N934" s="1" t="s">
        <v>2783</v>
      </c>
      <c r="O934" s="1" t="s">
        <v>2731</v>
      </c>
      <c r="P934" s="1" t="n">
        <v>239274</v>
      </c>
      <c r="Q934" s="1" t="n">
        <v>203947</v>
      </c>
      <c r="R934" s="1" t="n">
        <v>203947</v>
      </c>
      <c r="S934" s="1" t="n">
        <v>239274</v>
      </c>
      <c r="T934" s="1" t="s">
        <v>69</v>
      </c>
      <c r="U934" s="1" t="s">
        <v>1009</v>
      </c>
      <c r="V934" s="1" t="s">
        <v>4760</v>
      </c>
      <c r="W934" s="1" t="s">
        <v>4761</v>
      </c>
      <c r="X934" s="1" t="s">
        <v>4760</v>
      </c>
      <c r="Y934" s="1"/>
      <c r="Z934" s="1" t="n">
        <v>3</v>
      </c>
      <c r="AA934" s="1" t="s">
        <v>65</v>
      </c>
      <c r="AB934" s="1" t="s">
        <v>4762</v>
      </c>
      <c r="AC934" s="2" t="s">
        <v>66</v>
      </c>
      <c r="AD934" s="2" t="s">
        <v>67</v>
      </c>
    </row>
    <row r="935" customFormat="false" ht="12.75" hidden="false" customHeight="false" outlineLevel="0" collapsed="false">
      <c r="A935" s="3" t="s">
        <v>4763</v>
      </c>
      <c r="B935" s="1"/>
      <c r="C935" s="4" t="n">
        <f aca="false">IF(OR(T935="SSES",T935="VAR"),-COUNTIF(P$2:P$6715,R935)+1,IF(T935="ES",1,IF(OR(T935="CL",T935="OR",T935="SBOR",T935="SPFM",T935="FM",T935="SBFM",T935="FO",T935="GN",T935="SSGN"),0)))</f>
        <v>1</v>
      </c>
      <c r="D935" s="1" t="n">
        <v>934</v>
      </c>
      <c r="E935" s="1" t="s">
        <v>52</v>
      </c>
      <c r="F935" s="1" t="s">
        <v>53</v>
      </c>
      <c r="G935" s="1" t="s">
        <v>2727</v>
      </c>
      <c r="H935" s="1" t="s">
        <v>2780</v>
      </c>
      <c r="I935" s="1" t="s">
        <v>4733</v>
      </c>
      <c r="J935" s="1" t="s">
        <v>4758</v>
      </c>
      <c r="K935" s="1" t="s">
        <v>4759</v>
      </c>
      <c r="L935" s="1" t="s">
        <v>58</v>
      </c>
      <c r="M935" s="1" t="s">
        <v>2731</v>
      </c>
      <c r="N935" s="1" t="s">
        <v>2783</v>
      </c>
      <c r="O935" s="1" t="s">
        <v>2731</v>
      </c>
      <c r="P935" s="1" t="n">
        <v>239275</v>
      </c>
      <c r="Q935" s="1" t="n">
        <v>203947</v>
      </c>
      <c r="R935" s="1" t="n">
        <v>203947</v>
      </c>
      <c r="S935" s="1" t="n">
        <v>239275</v>
      </c>
      <c r="T935" s="1" t="s">
        <v>69</v>
      </c>
      <c r="U935" s="1" t="s">
        <v>4764</v>
      </c>
      <c r="V935" s="1" t="s">
        <v>4765</v>
      </c>
      <c r="W935" s="1" t="s">
        <v>4766</v>
      </c>
      <c r="X935" s="1" t="s">
        <v>4765</v>
      </c>
      <c r="Y935" s="1"/>
      <c r="Z935" s="1" t="n">
        <v>3</v>
      </c>
      <c r="AA935" s="1" t="s">
        <v>65</v>
      </c>
      <c r="AB935" s="1" t="s">
        <v>4767</v>
      </c>
      <c r="AC935" s="2" t="s">
        <v>66</v>
      </c>
      <c r="AD935" s="2" t="s">
        <v>67</v>
      </c>
    </row>
    <row r="936" customFormat="false" ht="12.75" hidden="false" customHeight="false" outlineLevel="0" collapsed="false">
      <c r="A936" s="3" t="s">
        <v>4768</v>
      </c>
      <c r="B936" s="1"/>
      <c r="C936" s="4" t="n">
        <f aca="false">IF(OR(T936="SSES",T936="VAR"),-COUNTIF(P$2:P$6715,R936)+1,IF(T936="ES",1,IF(OR(T936="CL",T936="OR",T936="SBOR",T936="SPFM",T936="FM",T936="SBFM",T936="FO",T936="GN",T936="SSGN"),0)))</f>
        <v>1</v>
      </c>
      <c r="D936" s="1" t="n">
        <v>935</v>
      </c>
      <c r="E936" s="1" t="s">
        <v>52</v>
      </c>
      <c r="F936" s="1" t="s">
        <v>53</v>
      </c>
      <c r="G936" s="1" t="s">
        <v>2727</v>
      </c>
      <c r="H936" s="1" t="s">
        <v>2780</v>
      </c>
      <c r="I936" s="1" t="s">
        <v>4733</v>
      </c>
      <c r="J936" s="1" t="s">
        <v>4758</v>
      </c>
      <c r="K936" s="1" t="s">
        <v>4759</v>
      </c>
      <c r="L936" s="1" t="s">
        <v>58</v>
      </c>
      <c r="M936" s="1" t="s">
        <v>2731</v>
      </c>
      <c r="N936" s="1" t="s">
        <v>2783</v>
      </c>
      <c r="O936" s="1" t="s">
        <v>2731</v>
      </c>
      <c r="P936" s="1" t="n">
        <v>239276</v>
      </c>
      <c r="Q936" s="1" t="n">
        <v>203947</v>
      </c>
      <c r="R936" s="1" t="n">
        <v>203947</v>
      </c>
      <c r="S936" s="1" t="n">
        <v>239276</v>
      </c>
      <c r="T936" s="1" t="s">
        <v>69</v>
      </c>
      <c r="U936" s="1" t="s">
        <v>4769</v>
      </c>
      <c r="V936" s="1" t="s">
        <v>4770</v>
      </c>
      <c r="W936" s="1" t="s">
        <v>4771</v>
      </c>
      <c r="X936" s="1" t="s">
        <v>4770</v>
      </c>
      <c r="Y936" s="1"/>
      <c r="Z936" s="1" t="n">
        <v>3</v>
      </c>
      <c r="AA936" s="1" t="s">
        <v>65</v>
      </c>
      <c r="AB936" s="1" t="s">
        <v>4772</v>
      </c>
      <c r="AC936" s="2" t="s">
        <v>66</v>
      </c>
      <c r="AD936" s="2" t="s">
        <v>67</v>
      </c>
    </row>
    <row r="937" customFormat="false" ht="12.75" hidden="false" customHeight="false" outlineLevel="0" collapsed="false">
      <c r="A937" s="3" t="s">
        <v>4773</v>
      </c>
      <c r="B937" s="1"/>
      <c r="C937" s="4" t="n">
        <f aca="false">IF(OR(T937="SSES",T937="VAR"),-COUNTIF(P$2:P$6715,R937)+1,IF(T937="ES",1,IF(OR(T937="CL",T937="OR",T937="SBOR",T937="SPFM",T937="FM",T937="SBFM",T937="FO",T937="GN",T937="SSGN"),0)))</f>
        <v>0</v>
      </c>
      <c r="D937" s="1" t="n">
        <v>936</v>
      </c>
      <c r="E937" s="1" t="s">
        <v>52</v>
      </c>
      <c r="F937" s="1" t="s">
        <v>53</v>
      </c>
      <c r="G937" s="1" t="s">
        <v>2727</v>
      </c>
      <c r="H937" s="1" t="s">
        <v>2780</v>
      </c>
      <c r="I937" s="1" t="s">
        <v>4774</v>
      </c>
      <c r="J937" s="1" t="s">
        <v>4775</v>
      </c>
      <c r="K937" s="1" t="s">
        <v>4776</v>
      </c>
      <c r="L937" s="1" t="s">
        <v>58</v>
      </c>
      <c r="M937" s="1" t="s">
        <v>2731</v>
      </c>
      <c r="N937" s="1" t="s">
        <v>2783</v>
      </c>
      <c r="O937" s="1" t="s">
        <v>2731</v>
      </c>
      <c r="P937" s="1" t="n">
        <v>193632</v>
      </c>
      <c r="Q937" s="1" t="n">
        <v>812707</v>
      </c>
      <c r="R937" s="1" t="n">
        <v>812707</v>
      </c>
      <c r="S937" s="1" t="n">
        <v>193632</v>
      </c>
      <c r="T937" s="1" t="s">
        <v>61</v>
      </c>
      <c r="U937" s="1" t="s">
        <v>4777</v>
      </c>
      <c r="V937" s="1" t="s">
        <v>4778</v>
      </c>
      <c r="W937" s="1" t="s">
        <v>4779</v>
      </c>
      <c r="X937" s="1" t="s">
        <v>4778</v>
      </c>
      <c r="Y937" s="1"/>
      <c r="Z937" s="1"/>
      <c r="AA937" s="1" t="s">
        <v>65</v>
      </c>
      <c r="AB937" s="1"/>
      <c r="AC937" s="2" t="s">
        <v>66</v>
      </c>
      <c r="AD937" s="2" t="s">
        <v>67</v>
      </c>
    </row>
    <row r="938" customFormat="false" ht="12.75" hidden="false" customHeight="false" outlineLevel="0" collapsed="false">
      <c r="A938" s="3" t="s">
        <v>4780</v>
      </c>
      <c r="B938" s="1"/>
      <c r="C938" s="4" t="n">
        <f aca="false">IF(OR(T938="SSES",T938="VAR"),-COUNTIF(P$2:P$6715,R938)+1,IF(T938="ES",1,IF(OR(T938="CL",T938="OR",T938="SBOR",T938="SPFM",T938="FM",T938="SBFM",T938="FO",T938="GN",T938="SSGN"),0)))</f>
        <v>1</v>
      </c>
      <c r="D938" s="1" t="n">
        <v>937</v>
      </c>
      <c r="E938" s="1" t="s">
        <v>52</v>
      </c>
      <c r="F938" s="1" t="s">
        <v>53</v>
      </c>
      <c r="G938" s="1" t="s">
        <v>2727</v>
      </c>
      <c r="H938" s="1" t="s">
        <v>2780</v>
      </c>
      <c r="I938" s="1" t="s">
        <v>4774</v>
      </c>
      <c r="J938" s="1" t="s">
        <v>4775</v>
      </c>
      <c r="K938" s="1" t="s">
        <v>4776</v>
      </c>
      <c r="L938" s="1" t="s">
        <v>58</v>
      </c>
      <c r="M938" s="1" t="s">
        <v>2731</v>
      </c>
      <c r="N938" s="1" t="s">
        <v>2783</v>
      </c>
      <c r="O938" s="1" t="s">
        <v>2731</v>
      </c>
      <c r="P938" s="1" t="n">
        <v>224052</v>
      </c>
      <c r="Q938" s="1" t="n">
        <v>193632</v>
      </c>
      <c r="R938" s="1" t="n">
        <v>193632</v>
      </c>
      <c r="S938" s="1" t="n">
        <v>224052</v>
      </c>
      <c r="T938" s="1" t="s">
        <v>69</v>
      </c>
      <c r="U938" s="1" t="s">
        <v>1009</v>
      </c>
      <c r="V938" s="1" t="s">
        <v>4781</v>
      </c>
      <c r="W938" s="1" t="s">
        <v>4782</v>
      </c>
      <c r="X938" s="1" t="s">
        <v>4781</v>
      </c>
      <c r="Y938" s="1"/>
      <c r="Z938" s="1" t="n">
        <v>3</v>
      </c>
      <c r="AA938" s="1" t="s">
        <v>65</v>
      </c>
      <c r="AB938" s="1" t="s">
        <v>4783</v>
      </c>
      <c r="AC938" s="2" t="s">
        <v>66</v>
      </c>
      <c r="AD938" s="2" t="s">
        <v>67</v>
      </c>
      <c r="AP938" s="2" t="s">
        <v>3206</v>
      </c>
    </row>
    <row r="939" customFormat="false" ht="12.75" hidden="false" customHeight="false" outlineLevel="0" collapsed="false">
      <c r="A939" s="3" t="s">
        <v>4784</v>
      </c>
      <c r="B939" s="1"/>
      <c r="C939" s="4" t="n">
        <f aca="false">IF(OR(T939="SSES",T939="VAR"),-COUNTIF(P$2:P$6715,R939)+1,IF(T939="ES",1,IF(OR(T939="CL",T939="OR",T939="SBOR",T939="SPFM",T939="FM",T939="SBFM",T939="FO",T939="GN",T939="SSGN"),0)))</f>
        <v>1</v>
      </c>
      <c r="D939" s="1" t="n">
        <v>938</v>
      </c>
      <c r="E939" s="1" t="s">
        <v>52</v>
      </c>
      <c r="F939" s="1" t="s">
        <v>53</v>
      </c>
      <c r="G939" s="1" t="s">
        <v>2727</v>
      </c>
      <c r="H939" s="1" t="s">
        <v>2780</v>
      </c>
      <c r="I939" s="1" t="s">
        <v>4774</v>
      </c>
      <c r="J939" s="1" t="s">
        <v>4775</v>
      </c>
      <c r="K939" s="1" t="s">
        <v>4776</v>
      </c>
      <c r="L939" s="1" t="s">
        <v>58</v>
      </c>
      <c r="M939" s="1" t="s">
        <v>2731</v>
      </c>
      <c r="N939" s="1" t="s">
        <v>2783</v>
      </c>
      <c r="O939" s="1" t="s">
        <v>2731</v>
      </c>
      <c r="P939" s="1" t="n">
        <v>224051</v>
      </c>
      <c r="Q939" s="1" t="n">
        <v>193632</v>
      </c>
      <c r="R939" s="1" t="n">
        <v>193632</v>
      </c>
      <c r="S939" s="1" t="n">
        <v>224051</v>
      </c>
      <c r="T939" s="1" t="s">
        <v>69</v>
      </c>
      <c r="U939" s="1" t="s">
        <v>2804</v>
      </c>
      <c r="V939" s="1" t="s">
        <v>4785</v>
      </c>
      <c r="W939" s="1" t="s">
        <v>4786</v>
      </c>
      <c r="X939" s="1" t="s">
        <v>4785</v>
      </c>
      <c r="Y939" s="1"/>
      <c r="Z939" s="1" t="n">
        <v>3</v>
      </c>
      <c r="AA939" s="1" t="s">
        <v>65</v>
      </c>
      <c r="AB939" s="1" t="s">
        <v>4787</v>
      </c>
      <c r="AC939" s="2" t="s">
        <v>66</v>
      </c>
      <c r="AD939" s="2" t="s">
        <v>67</v>
      </c>
      <c r="AP939" s="2" t="s">
        <v>3206</v>
      </c>
    </row>
    <row r="940" customFormat="false" ht="12.75" hidden="false" customHeight="false" outlineLevel="0" collapsed="false">
      <c r="A940" s="3" t="s">
        <v>4788</v>
      </c>
      <c r="B940" s="1" t="s">
        <v>4789</v>
      </c>
      <c r="C940" s="4" t="n">
        <f aca="false">IF(OR(T940="SSES",T940="VAR"),-COUNTIF(P$2:P$6715,R940)+1,IF(T940="ES",1,IF(OR(T940="CL",T940="OR",T940="SBOR",T940="SPFM",T940="FM",T940="SBFM",T940="FO",T940="GN",T940="SSGN"),0)))</f>
        <v>1</v>
      </c>
      <c r="D940" s="1" t="n">
        <v>939</v>
      </c>
      <c r="E940" s="1" t="s">
        <v>52</v>
      </c>
      <c r="F940" s="1" t="s">
        <v>53</v>
      </c>
      <c r="G940" s="1" t="s">
        <v>2727</v>
      </c>
      <c r="H940" s="1" t="s">
        <v>2780</v>
      </c>
      <c r="I940" s="1" t="s">
        <v>4774</v>
      </c>
      <c r="J940" s="1" t="s">
        <v>4775</v>
      </c>
      <c r="K940" s="1" t="s">
        <v>4790</v>
      </c>
      <c r="L940" s="1" t="s">
        <v>58</v>
      </c>
      <c r="M940" s="1" t="s">
        <v>2731</v>
      </c>
      <c r="N940" s="1" t="s">
        <v>2783</v>
      </c>
      <c r="O940" s="1" t="s">
        <v>2731</v>
      </c>
      <c r="P940" s="1" t="n">
        <v>12157</v>
      </c>
      <c r="Q940" s="1" t="n">
        <v>190779</v>
      </c>
      <c r="R940" s="1" t="n">
        <v>190779</v>
      </c>
      <c r="S940" s="1" t="n">
        <v>12157</v>
      </c>
      <c r="T940" s="1" t="s">
        <v>69</v>
      </c>
      <c r="U940" s="1" t="s">
        <v>1009</v>
      </c>
      <c r="V940" s="1" t="s">
        <v>4791</v>
      </c>
      <c r="W940" s="1" t="s">
        <v>4792</v>
      </c>
      <c r="X940" s="1" t="s">
        <v>4791</v>
      </c>
      <c r="Y940" s="1"/>
      <c r="Z940" s="1" t="n">
        <v>3</v>
      </c>
      <c r="AA940" s="1" t="s">
        <v>65</v>
      </c>
      <c r="AB940" s="1" t="s">
        <v>4793</v>
      </c>
    </row>
    <row r="941" customFormat="false" ht="12.75" hidden="false" customHeight="false" outlineLevel="0" collapsed="false">
      <c r="A941" s="3" t="s">
        <v>4794</v>
      </c>
      <c r="B941" s="1"/>
      <c r="C941" s="4" t="n">
        <f aca="false">IF(OR(T941="SSES",T941="VAR"),-COUNTIF(P$2:P$6715,R941)+1,IF(T941="ES",1,IF(OR(T941="CL",T941="OR",T941="SBOR",T941="SPFM",T941="FM",T941="SBFM",T941="FO",T941="GN",T941="SSGN"),0)))</f>
        <v>1</v>
      </c>
      <c r="D941" s="1" t="n">
        <v>940</v>
      </c>
      <c r="E941" s="1" t="s">
        <v>52</v>
      </c>
      <c r="F941" s="1" t="s">
        <v>53</v>
      </c>
      <c r="G941" s="1" t="s">
        <v>2727</v>
      </c>
      <c r="H941" s="1" t="s">
        <v>2780</v>
      </c>
      <c r="I941" s="1" t="s">
        <v>4774</v>
      </c>
      <c r="J941" s="1" t="s">
        <v>4775</v>
      </c>
      <c r="K941" s="1" t="s">
        <v>4795</v>
      </c>
      <c r="L941" s="1" t="s">
        <v>58</v>
      </c>
      <c r="M941" s="1" t="s">
        <v>2731</v>
      </c>
      <c r="N941" s="1" t="s">
        <v>2783</v>
      </c>
      <c r="O941" s="1" t="s">
        <v>2731</v>
      </c>
      <c r="P941" s="1" t="n">
        <v>224062</v>
      </c>
      <c r="Q941" s="1" t="n">
        <v>195380</v>
      </c>
      <c r="R941" s="1" t="n">
        <v>796480</v>
      </c>
      <c r="S941" s="1" t="n">
        <v>224062</v>
      </c>
      <c r="T941" s="1" t="s">
        <v>69</v>
      </c>
      <c r="U941" s="1" t="s">
        <v>198</v>
      </c>
      <c r="V941" s="1" t="s">
        <v>4796</v>
      </c>
      <c r="W941" s="1" t="s">
        <v>4797</v>
      </c>
      <c r="X941" s="1" t="s">
        <v>4796</v>
      </c>
      <c r="Y941" s="1"/>
      <c r="Z941" s="1" t="n">
        <v>3</v>
      </c>
      <c r="AA941" s="1" t="s">
        <v>65</v>
      </c>
      <c r="AB941" s="1" t="s">
        <v>4798</v>
      </c>
      <c r="AC941" s="2" t="s">
        <v>66</v>
      </c>
      <c r="AD941" s="2" t="s">
        <v>67</v>
      </c>
    </row>
    <row r="942" customFormat="false" ht="12.75" hidden="false" customHeight="false" outlineLevel="0" collapsed="false">
      <c r="A942" s="3" t="s">
        <v>4799</v>
      </c>
      <c r="B942" s="1" t="s">
        <v>4800</v>
      </c>
      <c r="C942" s="4" t="n">
        <f aca="false">IF(OR(T942="SSES",T942="VAR"),-COUNTIF(P$2:P$6715,R942)+1,IF(T942="ES",1,IF(OR(T942="CL",T942="OR",T942="SBOR",T942="SPFM",T942="FM",T942="SBFM",T942="FO",T942="GN",T942="SSGN"),0)))</f>
        <v>1</v>
      </c>
      <c r="D942" s="1" t="n">
        <v>941</v>
      </c>
      <c r="E942" s="1" t="s">
        <v>52</v>
      </c>
      <c r="F942" s="1" t="s">
        <v>53</v>
      </c>
      <c r="G942" s="1" t="s">
        <v>2727</v>
      </c>
      <c r="H942" s="1" t="s">
        <v>2780</v>
      </c>
      <c r="I942" s="1" t="s">
        <v>4774</v>
      </c>
      <c r="J942" s="1" t="s">
        <v>4775</v>
      </c>
      <c r="K942" s="1" t="s">
        <v>4795</v>
      </c>
      <c r="L942" s="1" t="s">
        <v>58</v>
      </c>
      <c r="M942" s="1" t="s">
        <v>2731</v>
      </c>
      <c r="N942" s="1" t="s">
        <v>2783</v>
      </c>
      <c r="O942" s="1" t="s">
        <v>2731</v>
      </c>
      <c r="P942" s="1" t="n">
        <v>12172</v>
      </c>
      <c r="Q942" s="1" t="n">
        <v>195380</v>
      </c>
      <c r="R942" s="1" t="n">
        <v>796480</v>
      </c>
      <c r="S942" s="1" t="n">
        <v>12172</v>
      </c>
      <c r="T942" s="1" t="s">
        <v>69</v>
      </c>
      <c r="U942" s="1" t="s">
        <v>2804</v>
      </c>
      <c r="V942" s="1" t="s">
        <v>4801</v>
      </c>
      <c r="W942" s="1" t="s">
        <v>4802</v>
      </c>
      <c r="X942" s="1" t="s">
        <v>4801</v>
      </c>
      <c r="Y942" s="1"/>
      <c r="Z942" s="1" t="n">
        <v>3</v>
      </c>
      <c r="AA942" s="1" t="s">
        <v>65</v>
      </c>
      <c r="AB942" s="1" t="s">
        <v>4803</v>
      </c>
      <c r="AC942" s="2" t="s">
        <v>66</v>
      </c>
      <c r="AD942" s="2" t="s">
        <v>67</v>
      </c>
      <c r="AP942" s="2" t="s">
        <v>3206</v>
      </c>
    </row>
    <row r="943" customFormat="false" ht="12.75" hidden="false" customHeight="false" outlineLevel="0" collapsed="false">
      <c r="A943" s="3" t="s">
        <v>4804</v>
      </c>
      <c r="B943" s="1"/>
      <c r="C943" s="4" t="n">
        <f aca="false">IF(OR(T943="SSES",T943="VAR"),-COUNTIF(P$2:P$6715,R943)+1,IF(T943="ES",1,IF(OR(T943="CL",T943="OR",T943="SBOR",T943="SPFM",T943="FM",T943="SBFM",T943="FO",T943="GN",T943="SSGN"),0)))</f>
        <v>1</v>
      </c>
      <c r="D943" s="1" t="n">
        <v>942</v>
      </c>
      <c r="E943" s="1" t="s">
        <v>52</v>
      </c>
      <c r="F943" s="1" t="s">
        <v>53</v>
      </c>
      <c r="G943" s="1" t="s">
        <v>2727</v>
      </c>
      <c r="H943" s="1" t="s">
        <v>2780</v>
      </c>
      <c r="I943" s="1" t="s">
        <v>4774</v>
      </c>
      <c r="J943" s="1" t="s">
        <v>4775</v>
      </c>
      <c r="K943" s="1" t="s">
        <v>4795</v>
      </c>
      <c r="L943" s="1" t="s">
        <v>58</v>
      </c>
      <c r="M943" s="1" t="s">
        <v>2731</v>
      </c>
      <c r="N943" s="1" t="s">
        <v>2783</v>
      </c>
      <c r="O943" s="1" t="s">
        <v>2731</v>
      </c>
      <c r="P943" s="1" t="n">
        <v>12174</v>
      </c>
      <c r="Q943" s="1" t="n">
        <v>195380</v>
      </c>
      <c r="R943" s="1" t="n">
        <v>796480</v>
      </c>
      <c r="S943" s="1" t="n">
        <v>12174</v>
      </c>
      <c r="T943" s="1" t="s">
        <v>69</v>
      </c>
      <c r="U943" s="1" t="s">
        <v>3009</v>
      </c>
      <c r="V943" s="1" t="s">
        <v>4805</v>
      </c>
      <c r="W943" s="1" t="s">
        <v>4806</v>
      </c>
      <c r="X943" s="1" t="s">
        <v>4805</v>
      </c>
      <c r="Y943" s="1"/>
      <c r="Z943" s="1" t="n">
        <v>3</v>
      </c>
      <c r="AA943" s="1" t="s">
        <v>65</v>
      </c>
      <c r="AB943" s="1" t="s">
        <v>4807</v>
      </c>
      <c r="AC943" s="2" t="s">
        <v>66</v>
      </c>
      <c r="AD943" s="2" t="s">
        <v>67</v>
      </c>
    </row>
    <row r="944" customFormat="false" ht="12.75" hidden="false" customHeight="false" outlineLevel="0" collapsed="false">
      <c r="A944" s="3" t="s">
        <v>4808</v>
      </c>
      <c r="B944" s="1" t="s">
        <v>4809</v>
      </c>
      <c r="C944" s="4" t="n">
        <f aca="false">IF(OR(T944="SSES",T944="VAR"),-COUNTIF(P$2:P$6715,R944)+1,IF(T944="ES",1,IF(OR(T944="CL",T944="OR",T944="SBOR",T944="SPFM",T944="FM",T944="SBFM",T944="FO",T944="GN",T944="SSGN"),0)))</f>
        <v>1</v>
      </c>
      <c r="D944" s="1" t="n">
        <v>943</v>
      </c>
      <c r="E944" s="1" t="s">
        <v>52</v>
      </c>
      <c r="F944" s="1" t="s">
        <v>53</v>
      </c>
      <c r="G944" s="1" t="s">
        <v>2727</v>
      </c>
      <c r="H944" s="1" t="s">
        <v>2780</v>
      </c>
      <c r="I944" s="1" t="s">
        <v>4774</v>
      </c>
      <c r="J944" s="1" t="s">
        <v>4775</v>
      </c>
      <c r="K944" s="1" t="s">
        <v>4795</v>
      </c>
      <c r="L944" s="1" t="s">
        <v>58</v>
      </c>
      <c r="M944" s="1" t="s">
        <v>2731</v>
      </c>
      <c r="N944" s="1" t="s">
        <v>2783</v>
      </c>
      <c r="O944" s="1" t="s">
        <v>2731</v>
      </c>
      <c r="P944" s="1" t="n">
        <v>12176</v>
      </c>
      <c r="Q944" s="1" t="n">
        <v>195380</v>
      </c>
      <c r="R944" s="1" t="n">
        <v>796480</v>
      </c>
      <c r="S944" s="1" t="n">
        <v>12176</v>
      </c>
      <c r="T944" s="1" t="s">
        <v>69</v>
      </c>
      <c r="U944" s="1" t="s">
        <v>198</v>
      </c>
      <c r="V944" s="1" t="s">
        <v>4810</v>
      </c>
      <c r="W944" s="1" t="s">
        <v>4811</v>
      </c>
      <c r="X944" s="1" t="s">
        <v>4810</v>
      </c>
      <c r="Y944" s="1"/>
      <c r="Z944" s="1" t="n">
        <v>3</v>
      </c>
      <c r="AA944" s="1" t="s">
        <v>65</v>
      </c>
      <c r="AB944" s="1" t="s">
        <v>4812</v>
      </c>
      <c r="AC944" s="2" t="s">
        <v>66</v>
      </c>
      <c r="AD944" s="2" t="s">
        <v>67</v>
      </c>
    </row>
    <row r="945" customFormat="false" ht="12.75" hidden="false" customHeight="false" outlineLevel="0" collapsed="false">
      <c r="A945" s="3" t="s">
        <v>4813</v>
      </c>
      <c r="B945" s="1" t="s">
        <v>4814</v>
      </c>
      <c r="C945" s="4" t="n">
        <f aca="false">IF(OR(T945="SSES",T945="VAR"),-COUNTIF(P$2:P$6715,R945)+1,IF(T945="ES",1,IF(OR(T945="CL",T945="OR",T945="SBOR",T945="SPFM",T945="FM",T945="SBFM",T945="FO",T945="GN",T945="SSGN"),0)))</f>
        <v>1</v>
      </c>
      <c r="D945" s="1" t="n">
        <v>944</v>
      </c>
      <c r="E945" s="1" t="s">
        <v>52</v>
      </c>
      <c r="F945" s="1" t="s">
        <v>53</v>
      </c>
      <c r="G945" s="1" t="s">
        <v>2727</v>
      </c>
      <c r="H945" s="1" t="s">
        <v>2780</v>
      </c>
      <c r="I945" s="1" t="s">
        <v>4774</v>
      </c>
      <c r="J945" s="1" t="s">
        <v>4775</v>
      </c>
      <c r="K945" s="1" t="s">
        <v>4795</v>
      </c>
      <c r="L945" s="1" t="s">
        <v>58</v>
      </c>
      <c r="M945" s="1" t="s">
        <v>2731</v>
      </c>
      <c r="N945" s="1" t="s">
        <v>2783</v>
      </c>
      <c r="O945" s="1" t="s">
        <v>2731</v>
      </c>
      <c r="P945" s="1" t="n">
        <v>12178</v>
      </c>
      <c r="Q945" s="1" t="n">
        <v>195380</v>
      </c>
      <c r="R945" s="1" t="n">
        <v>796480</v>
      </c>
      <c r="S945" s="1" t="n">
        <v>12178</v>
      </c>
      <c r="T945" s="1" t="s">
        <v>69</v>
      </c>
      <c r="U945" s="1" t="s">
        <v>2232</v>
      </c>
      <c r="V945" s="1" t="s">
        <v>4815</v>
      </c>
      <c r="W945" s="1" t="s">
        <v>4816</v>
      </c>
      <c r="X945" s="1" t="s">
        <v>4815</v>
      </c>
      <c r="Y945" s="1"/>
      <c r="Z945" s="1" t="n">
        <v>3</v>
      </c>
      <c r="AA945" s="1" t="s">
        <v>65</v>
      </c>
      <c r="AB945" s="1" t="s">
        <v>4817</v>
      </c>
    </row>
    <row r="946" customFormat="false" ht="12.75" hidden="false" customHeight="false" outlineLevel="0" collapsed="false">
      <c r="A946" s="3" t="s">
        <v>4818</v>
      </c>
      <c r="B946" s="1"/>
      <c r="C946" s="4" t="n">
        <f aca="false">IF(OR(T946="SSES",T946="VAR"),-COUNTIF(P$2:P$6715,R946)+1,IF(T946="ES",1,IF(OR(T946="CL",T946="OR",T946="SBOR",T946="SPFM",T946="FM",T946="SBFM",T946="FO",T946="GN",T946="SSGN"),0)))</f>
        <v>1</v>
      </c>
      <c r="D946" s="1" t="n">
        <v>945</v>
      </c>
      <c r="E946" s="1" t="s">
        <v>52</v>
      </c>
      <c r="F946" s="1" t="s">
        <v>53</v>
      </c>
      <c r="G946" s="1" t="s">
        <v>2727</v>
      </c>
      <c r="H946" s="1" t="s">
        <v>2780</v>
      </c>
      <c r="I946" s="1" t="s">
        <v>4819</v>
      </c>
      <c r="J946" s="1" t="s">
        <v>4820</v>
      </c>
      <c r="K946" s="1" t="s">
        <v>4821</v>
      </c>
      <c r="L946" s="1" t="s">
        <v>58</v>
      </c>
      <c r="M946" s="1" t="s">
        <v>2731</v>
      </c>
      <c r="N946" s="1" t="s">
        <v>2783</v>
      </c>
      <c r="O946" s="1" t="s">
        <v>2731</v>
      </c>
      <c r="P946" s="1" t="n">
        <v>222034</v>
      </c>
      <c r="Q946" s="1" t="n">
        <v>189198</v>
      </c>
      <c r="R946" s="1" t="n">
        <v>189198</v>
      </c>
      <c r="S946" s="1" t="n">
        <v>222034</v>
      </c>
      <c r="T946" s="1" t="s">
        <v>69</v>
      </c>
      <c r="U946" s="1" t="s">
        <v>4822</v>
      </c>
      <c r="V946" s="1" t="s">
        <v>4823</v>
      </c>
      <c r="W946" s="1" t="s">
        <v>4824</v>
      </c>
      <c r="X946" s="1" t="s">
        <v>4823</v>
      </c>
      <c r="Y946" s="1"/>
      <c r="Z946" s="1" t="n">
        <v>3</v>
      </c>
      <c r="AA946" s="1" t="s">
        <v>65</v>
      </c>
      <c r="AB946" s="1" t="s">
        <v>4825</v>
      </c>
      <c r="AC946" s="2" t="s">
        <v>66</v>
      </c>
      <c r="AD946" s="2" t="s">
        <v>67</v>
      </c>
    </row>
    <row r="947" customFormat="false" ht="12.75" hidden="false" customHeight="false" outlineLevel="0" collapsed="false">
      <c r="A947" s="3" t="s">
        <v>4826</v>
      </c>
      <c r="B947" s="1"/>
      <c r="C947" s="4" t="n">
        <f aca="false">IF(OR(T947="SSES",T947="VAR"),-COUNTIF(P$2:P$6715,R947)+1,IF(T947="ES",1,IF(OR(T947="CL",T947="OR",T947="SBOR",T947="SPFM",T947="FM",T947="SBFM",T947="FO",T947="GN",T947="SSGN"),0)))</f>
        <v>1</v>
      </c>
      <c r="D947" s="1" t="n">
        <v>946</v>
      </c>
      <c r="E947" s="1" t="s">
        <v>52</v>
      </c>
      <c r="F947" s="1" t="s">
        <v>53</v>
      </c>
      <c r="G947" s="1" t="s">
        <v>2727</v>
      </c>
      <c r="H947" s="1" t="s">
        <v>2780</v>
      </c>
      <c r="I947" s="1" t="s">
        <v>4819</v>
      </c>
      <c r="J947" s="1" t="s">
        <v>4820</v>
      </c>
      <c r="K947" s="1" t="s">
        <v>4821</v>
      </c>
      <c r="L947" s="1" t="s">
        <v>58</v>
      </c>
      <c r="M947" s="1" t="s">
        <v>2731</v>
      </c>
      <c r="N947" s="1" t="s">
        <v>2783</v>
      </c>
      <c r="O947" s="1" t="s">
        <v>2731</v>
      </c>
      <c r="P947" s="1" t="n">
        <v>794634</v>
      </c>
      <c r="Q947" s="1" t="n">
        <v>203562</v>
      </c>
      <c r="R947" s="1" t="n">
        <v>203562</v>
      </c>
      <c r="S947" s="1" t="n">
        <v>794634</v>
      </c>
      <c r="T947" s="1" t="s">
        <v>69</v>
      </c>
      <c r="U947" s="1" t="s">
        <v>4827</v>
      </c>
      <c r="V947" s="1" t="s">
        <v>4828</v>
      </c>
      <c r="W947" s="1" t="s">
        <v>4829</v>
      </c>
      <c r="X947" s="1" t="s">
        <v>4828</v>
      </c>
      <c r="Y947" s="1"/>
      <c r="Z947" s="1" t="n">
        <v>3</v>
      </c>
      <c r="AA947" s="1" t="s">
        <v>65</v>
      </c>
      <c r="AB947" s="1" t="s">
        <v>4830</v>
      </c>
      <c r="AC947" s="2" t="s">
        <v>66</v>
      </c>
      <c r="AD947" s="2" t="s">
        <v>67</v>
      </c>
    </row>
    <row r="948" customFormat="false" ht="12.75" hidden="false" customHeight="false" outlineLevel="0" collapsed="false">
      <c r="A948" s="3" t="s">
        <v>4831</v>
      </c>
      <c r="B948" s="1"/>
      <c r="C948" s="4" t="n">
        <f aca="false">IF(OR(T948="SSES",T948="VAR"),-COUNTIF(P$2:P$6715,R948)+1,IF(T948="ES",1,IF(OR(T948="CL",T948="OR",T948="SBOR",T948="SPFM",T948="FM",T948="SBFM",T948="FO",T948="GN",T948="SSGN"),0)))</f>
        <v>0</v>
      </c>
      <c r="D948" s="1" t="n">
        <v>947</v>
      </c>
      <c r="E948" s="1" t="s">
        <v>52</v>
      </c>
      <c r="F948" s="1" t="s">
        <v>53</v>
      </c>
      <c r="G948" s="1" t="s">
        <v>2727</v>
      </c>
      <c r="H948" s="1" t="s">
        <v>2780</v>
      </c>
      <c r="I948" s="1" t="s">
        <v>4819</v>
      </c>
      <c r="J948" s="1" t="s">
        <v>4820</v>
      </c>
      <c r="K948" s="1" t="s">
        <v>4832</v>
      </c>
      <c r="L948" s="1" t="s">
        <v>58</v>
      </c>
      <c r="M948" s="1" t="s">
        <v>2731</v>
      </c>
      <c r="N948" s="1" t="s">
        <v>2783</v>
      </c>
      <c r="O948" s="1" t="s">
        <v>2731</v>
      </c>
      <c r="P948" s="1" t="n">
        <v>191923</v>
      </c>
      <c r="Q948" s="1" t="n">
        <v>812620</v>
      </c>
      <c r="R948" s="1" t="n">
        <v>812620</v>
      </c>
      <c r="S948" s="1" t="n">
        <v>191923</v>
      </c>
      <c r="T948" s="1" t="s">
        <v>61</v>
      </c>
      <c r="U948" s="1" t="s">
        <v>4833</v>
      </c>
      <c r="V948" s="1" t="s">
        <v>4834</v>
      </c>
      <c r="W948" s="1" t="s">
        <v>4835</v>
      </c>
      <c r="X948" s="1" t="s">
        <v>4834</v>
      </c>
      <c r="Y948" s="1"/>
      <c r="Z948" s="1"/>
      <c r="AA948" s="1" t="s">
        <v>65</v>
      </c>
      <c r="AB948" s="1"/>
      <c r="AC948" s="2" t="s">
        <v>66</v>
      </c>
      <c r="AD948" s="2" t="s">
        <v>67</v>
      </c>
    </row>
    <row r="949" customFormat="false" ht="12.75" hidden="false" customHeight="false" outlineLevel="0" collapsed="false">
      <c r="A949" s="3" t="s">
        <v>4836</v>
      </c>
      <c r="B949" s="1"/>
      <c r="C949" s="4" t="n">
        <f aca="false">IF(OR(T949="SSES",T949="VAR"),-COUNTIF(P$2:P$6715,R949)+1,IF(T949="ES",1,IF(OR(T949="CL",T949="OR",T949="SBOR",T949="SPFM",T949="FM",T949="SBFM",T949="FO",T949="GN",T949="SSGN"),0)))</f>
        <v>1</v>
      </c>
      <c r="D949" s="1" t="n">
        <v>948</v>
      </c>
      <c r="E949" s="1" t="s">
        <v>52</v>
      </c>
      <c r="F949" s="1" t="s">
        <v>53</v>
      </c>
      <c r="G949" s="1" t="s">
        <v>2727</v>
      </c>
      <c r="H949" s="1" t="s">
        <v>2780</v>
      </c>
      <c r="I949" s="1" t="s">
        <v>4819</v>
      </c>
      <c r="J949" s="1" t="s">
        <v>4820</v>
      </c>
      <c r="K949" s="1" t="s">
        <v>4832</v>
      </c>
      <c r="L949" s="1" t="s">
        <v>58</v>
      </c>
      <c r="M949" s="1" t="s">
        <v>2731</v>
      </c>
      <c r="N949" s="1" t="s">
        <v>2783</v>
      </c>
      <c r="O949" s="1" t="s">
        <v>2731</v>
      </c>
      <c r="P949" s="1" t="n">
        <v>222004</v>
      </c>
      <c r="Q949" s="1" t="n">
        <v>191923</v>
      </c>
      <c r="R949" s="1" t="n">
        <v>191923</v>
      </c>
      <c r="S949" s="1" t="n">
        <v>222004</v>
      </c>
      <c r="T949" s="1" t="s">
        <v>69</v>
      </c>
      <c r="U949" s="1" t="s">
        <v>3676</v>
      </c>
      <c r="V949" s="1" t="s">
        <v>4837</v>
      </c>
      <c r="W949" s="1" t="s">
        <v>4838</v>
      </c>
      <c r="X949" s="1" t="s">
        <v>4837</v>
      </c>
      <c r="Y949" s="1"/>
      <c r="Z949" s="1" t="n">
        <v>3</v>
      </c>
      <c r="AA949" s="1" t="s">
        <v>65</v>
      </c>
      <c r="AB949" s="1" t="s">
        <v>4839</v>
      </c>
      <c r="AC949" s="2" t="s">
        <v>66</v>
      </c>
      <c r="AD949" s="2" t="s">
        <v>67</v>
      </c>
    </row>
    <row r="950" customFormat="false" ht="12.75" hidden="false" customHeight="false" outlineLevel="0" collapsed="false">
      <c r="A950" s="3" t="s">
        <v>4840</v>
      </c>
      <c r="B950" s="1"/>
      <c r="C950" s="4" t="n">
        <f aca="false">IF(OR(T950="SSES",T950="VAR"),-COUNTIF(P$2:P$6715,R950)+1,IF(T950="ES",1,IF(OR(T950="CL",T950="OR",T950="SBOR",T950="SPFM",T950="FM",T950="SBFM",T950="FO",T950="GN",T950="SSGN"),0)))</f>
        <v>1</v>
      </c>
      <c r="D950" s="1" t="n">
        <v>949</v>
      </c>
      <c r="E950" s="1" t="s">
        <v>52</v>
      </c>
      <c r="F950" s="1" t="s">
        <v>53</v>
      </c>
      <c r="G950" s="1" t="s">
        <v>2727</v>
      </c>
      <c r="H950" s="1" t="s">
        <v>2780</v>
      </c>
      <c r="I950" s="1" t="s">
        <v>4819</v>
      </c>
      <c r="J950" s="1" t="s">
        <v>4820</v>
      </c>
      <c r="K950" s="1" t="s">
        <v>4832</v>
      </c>
      <c r="L950" s="1" t="s">
        <v>58</v>
      </c>
      <c r="M950" s="1" t="s">
        <v>2731</v>
      </c>
      <c r="N950" s="1" t="s">
        <v>2783</v>
      </c>
      <c r="O950" s="1" t="s">
        <v>2731</v>
      </c>
      <c r="P950" s="1" t="n">
        <v>222007</v>
      </c>
      <c r="Q950" s="1" t="n">
        <v>191923</v>
      </c>
      <c r="R950" s="1" t="n">
        <v>191923</v>
      </c>
      <c r="S950" s="1" t="n">
        <v>222007</v>
      </c>
      <c r="T950" s="1" t="s">
        <v>69</v>
      </c>
      <c r="U950" s="1" t="s">
        <v>2804</v>
      </c>
      <c r="V950" s="1" t="s">
        <v>4841</v>
      </c>
      <c r="W950" s="1" t="s">
        <v>4842</v>
      </c>
      <c r="X950" s="1" t="s">
        <v>4841</v>
      </c>
      <c r="Y950" s="1"/>
      <c r="Z950" s="1" t="n">
        <v>3</v>
      </c>
      <c r="AA950" s="1" t="s">
        <v>65</v>
      </c>
      <c r="AB950" s="1" t="s">
        <v>4843</v>
      </c>
      <c r="AC950" s="2" t="s">
        <v>66</v>
      </c>
      <c r="AD950" s="2" t="s">
        <v>67</v>
      </c>
    </row>
    <row r="951" customFormat="false" ht="12.75" hidden="false" customHeight="false" outlineLevel="0" collapsed="false">
      <c r="A951" s="3" t="s">
        <v>4844</v>
      </c>
      <c r="B951" s="1"/>
      <c r="C951" s="4" t="n">
        <f aca="false">IF(OR(T951="SSES",T951="VAR"),-COUNTIF(P$2:P$6715,R951)+1,IF(T951="ES",1,IF(OR(T951="CL",T951="OR",T951="SBOR",T951="SPFM",T951="FM",T951="SBFM",T951="FO",T951="GN",T951="SSGN"),0)))</f>
        <v>1</v>
      </c>
      <c r="D951" s="1" t="n">
        <v>950</v>
      </c>
      <c r="E951" s="1" t="s">
        <v>52</v>
      </c>
      <c r="F951" s="1" t="s">
        <v>53</v>
      </c>
      <c r="G951" s="1" t="s">
        <v>2727</v>
      </c>
      <c r="H951" s="1" t="s">
        <v>2780</v>
      </c>
      <c r="I951" s="1" t="s">
        <v>4819</v>
      </c>
      <c r="J951" s="1" t="s">
        <v>4820</v>
      </c>
      <c r="K951" s="1" t="s">
        <v>4845</v>
      </c>
      <c r="L951" s="1" t="s">
        <v>58</v>
      </c>
      <c r="M951" s="1" t="s">
        <v>2731</v>
      </c>
      <c r="N951" s="1" t="s">
        <v>2783</v>
      </c>
      <c r="O951" s="1" t="s">
        <v>2731</v>
      </c>
      <c r="P951" s="1" t="n">
        <v>222030</v>
      </c>
      <c r="Q951" s="1" t="n">
        <v>203575</v>
      </c>
      <c r="R951" s="1" t="n">
        <v>203575</v>
      </c>
      <c r="S951" s="1" t="n">
        <v>222030</v>
      </c>
      <c r="T951" s="1" t="s">
        <v>69</v>
      </c>
      <c r="U951" s="1" t="s">
        <v>2831</v>
      </c>
      <c r="V951" s="1" t="s">
        <v>4846</v>
      </c>
      <c r="W951" s="1" t="s">
        <v>4847</v>
      </c>
      <c r="X951" s="1" t="s">
        <v>4846</v>
      </c>
      <c r="Y951" s="1" t="s">
        <v>4848</v>
      </c>
      <c r="Z951" s="1" t="n">
        <v>3</v>
      </c>
      <c r="AA951" s="1" t="s">
        <v>65</v>
      </c>
      <c r="AB951" s="1" t="s">
        <v>4849</v>
      </c>
      <c r="AC951" s="2" t="s">
        <v>66</v>
      </c>
      <c r="AD951" s="2" t="s">
        <v>67</v>
      </c>
    </row>
    <row r="952" customFormat="false" ht="12.75" hidden="false" customHeight="false" outlineLevel="0" collapsed="false">
      <c r="A952" s="3" t="s">
        <v>4850</v>
      </c>
      <c r="B952" s="1"/>
      <c r="C952" s="4" t="n">
        <f aca="false">IF(OR(T952="SSES",T952="VAR"),-COUNTIF(P$2:P$6715,R952)+1,IF(T952="ES",1,IF(OR(T952="CL",T952="OR",T952="SBOR",T952="SPFM",T952="FM",T952="SBFM",T952="FO",T952="GN",T952="SSGN"),0)))</f>
        <v>1</v>
      </c>
      <c r="D952" s="1" t="n">
        <v>951</v>
      </c>
      <c r="E952" s="1" t="s">
        <v>52</v>
      </c>
      <c r="F952" s="1" t="s">
        <v>53</v>
      </c>
      <c r="G952" s="1" t="s">
        <v>2727</v>
      </c>
      <c r="H952" s="1" t="s">
        <v>2780</v>
      </c>
      <c r="I952" s="1" t="s">
        <v>4819</v>
      </c>
      <c r="J952" s="1" t="s">
        <v>4820</v>
      </c>
      <c r="K952" s="1" t="s">
        <v>4851</v>
      </c>
      <c r="L952" s="1" t="s">
        <v>58</v>
      </c>
      <c r="M952" s="1" t="s">
        <v>2731</v>
      </c>
      <c r="N952" s="1" t="s">
        <v>2783</v>
      </c>
      <c r="O952" s="1" t="s">
        <v>2731</v>
      </c>
      <c r="P952" s="1" t="n">
        <v>222027</v>
      </c>
      <c r="Q952" s="1" t="n">
        <v>203536</v>
      </c>
      <c r="R952" s="1" t="n">
        <v>203536</v>
      </c>
      <c r="S952" s="1" t="n">
        <v>222027</v>
      </c>
      <c r="T952" s="1" t="s">
        <v>69</v>
      </c>
      <c r="U952" s="1" t="s">
        <v>2784</v>
      </c>
      <c r="V952" s="1" t="s">
        <v>4852</v>
      </c>
      <c r="W952" s="1" t="s">
        <v>4853</v>
      </c>
      <c r="X952" s="1" t="s">
        <v>4852</v>
      </c>
      <c r="Y952" s="1"/>
      <c r="Z952" s="1" t="n">
        <v>3</v>
      </c>
      <c r="AA952" s="1" t="s">
        <v>65</v>
      </c>
      <c r="AB952" s="1" t="s">
        <v>4854</v>
      </c>
      <c r="AC952" s="2" t="s">
        <v>66</v>
      </c>
      <c r="AD952" s="2" t="s">
        <v>67</v>
      </c>
    </row>
    <row r="953" customFormat="false" ht="12.75" hidden="false" customHeight="false" outlineLevel="0" collapsed="false">
      <c r="A953" s="3" t="s">
        <v>4855</v>
      </c>
      <c r="B953" s="1"/>
      <c r="C953" s="4" t="n">
        <f aca="false">IF(OR(T953="SSES",T953="VAR"),-COUNTIF(P$2:P$6715,R953)+1,IF(T953="ES",1,IF(OR(T953="CL",T953="OR",T953="SBOR",T953="SPFM",T953="FM",T953="SBFM",T953="FO",T953="GN",T953="SSGN"),0)))</f>
        <v>0</v>
      </c>
      <c r="D953" s="1" t="n">
        <v>952</v>
      </c>
      <c r="E953" s="1" t="s">
        <v>52</v>
      </c>
      <c r="F953" s="1" t="s">
        <v>53</v>
      </c>
      <c r="G953" s="1" t="s">
        <v>2727</v>
      </c>
      <c r="H953" s="1" t="s">
        <v>2780</v>
      </c>
      <c r="I953" s="1" t="s">
        <v>4819</v>
      </c>
      <c r="J953" s="1" t="s">
        <v>4820</v>
      </c>
      <c r="K953" s="1" t="s">
        <v>4856</v>
      </c>
      <c r="L953" s="1" t="s">
        <v>58</v>
      </c>
      <c r="M953" s="1" t="s">
        <v>2731</v>
      </c>
      <c r="N953" s="1" t="s">
        <v>2783</v>
      </c>
      <c r="O953" s="1" t="s">
        <v>2731</v>
      </c>
      <c r="P953" s="1" t="n">
        <v>195399</v>
      </c>
      <c r="Q953" s="1" t="n">
        <v>812619</v>
      </c>
      <c r="R953" s="1" t="n">
        <v>812619</v>
      </c>
      <c r="S953" s="1" t="n">
        <v>195399</v>
      </c>
      <c r="T953" s="1" t="s">
        <v>61</v>
      </c>
      <c r="U953" s="1" t="s">
        <v>4857</v>
      </c>
      <c r="V953" s="1" t="s">
        <v>4858</v>
      </c>
      <c r="W953" s="1" t="s">
        <v>4859</v>
      </c>
      <c r="X953" s="1" t="s">
        <v>4858</v>
      </c>
      <c r="Y953" s="1"/>
      <c r="Z953" s="1"/>
      <c r="AA953" s="1" t="s">
        <v>65</v>
      </c>
      <c r="AB953" s="1"/>
      <c r="AC953" s="2" t="s">
        <v>66</v>
      </c>
      <c r="AD953" s="2" t="s">
        <v>67</v>
      </c>
    </row>
    <row r="954" customFormat="false" ht="12.75" hidden="false" customHeight="false" outlineLevel="0" collapsed="false">
      <c r="A954" s="3" t="s">
        <v>4860</v>
      </c>
      <c r="B954" s="1"/>
      <c r="C954" s="4" t="n">
        <f aca="false">IF(OR(T954="SSES",T954="VAR"),-COUNTIF(P$2:P$6715,R954)+1,IF(T954="ES",1,IF(OR(T954="CL",T954="OR",T954="SBOR",T954="SPFM",T954="FM",T954="SBFM",T954="FO",T954="GN",T954="SSGN"),0)))</f>
        <v>1</v>
      </c>
      <c r="D954" s="1" t="n">
        <v>953</v>
      </c>
      <c r="E954" s="1" t="s">
        <v>52</v>
      </c>
      <c r="F954" s="1" t="s">
        <v>53</v>
      </c>
      <c r="G954" s="1" t="s">
        <v>2727</v>
      </c>
      <c r="H954" s="1" t="s">
        <v>2780</v>
      </c>
      <c r="I954" s="1" t="s">
        <v>4819</v>
      </c>
      <c r="J954" s="1" t="s">
        <v>4820</v>
      </c>
      <c r="K954" s="1" t="s">
        <v>4856</v>
      </c>
      <c r="L954" s="1" t="s">
        <v>58</v>
      </c>
      <c r="M954" s="1" t="s">
        <v>2731</v>
      </c>
      <c r="N954" s="1" t="s">
        <v>2783</v>
      </c>
      <c r="O954" s="1" t="s">
        <v>2731</v>
      </c>
      <c r="P954" s="1" t="n">
        <v>11919</v>
      </c>
      <c r="Q954" s="1" t="n">
        <v>195399</v>
      </c>
      <c r="R954" s="1" t="n">
        <v>195399</v>
      </c>
      <c r="S954" s="1" t="n">
        <v>11919</v>
      </c>
      <c r="T954" s="1" t="s">
        <v>69</v>
      </c>
      <c r="U954" s="1" t="s">
        <v>2938</v>
      </c>
      <c r="V954" s="1" t="s">
        <v>4861</v>
      </c>
      <c r="W954" s="1" t="s">
        <v>4862</v>
      </c>
      <c r="X954" s="1" t="s">
        <v>4861</v>
      </c>
      <c r="Y954" s="1"/>
      <c r="Z954" s="1" t="n">
        <v>3</v>
      </c>
      <c r="AA954" s="1" t="s">
        <v>65</v>
      </c>
      <c r="AB954" s="1" t="s">
        <v>4863</v>
      </c>
      <c r="AC954" s="2" t="s">
        <v>66</v>
      </c>
      <c r="AD954" s="2" t="s">
        <v>67</v>
      </c>
    </row>
    <row r="955" customFormat="false" ht="12.75" hidden="false" customHeight="false" outlineLevel="0" collapsed="false">
      <c r="A955" s="3" t="s">
        <v>4864</v>
      </c>
      <c r="B955" s="1"/>
      <c r="C955" s="4" t="n">
        <f aca="false">IF(OR(T955="SSES",T955="VAR"),-COUNTIF(P$2:P$6715,R955)+1,IF(T955="ES",1,IF(OR(T955="CL",T955="OR",T955="SBOR",T955="SPFM",T955="FM",T955="SBFM",T955="FO",T955="GN",T955="SSGN"),0)))</f>
        <v>0</v>
      </c>
      <c r="D955" s="1" t="n">
        <v>954</v>
      </c>
      <c r="E955" s="1" t="s">
        <v>52</v>
      </c>
      <c r="F955" s="1" t="s">
        <v>53</v>
      </c>
      <c r="G955" s="1" t="s">
        <v>2727</v>
      </c>
      <c r="H955" s="1" t="s">
        <v>2780</v>
      </c>
      <c r="I955" s="1" t="s">
        <v>4819</v>
      </c>
      <c r="J955" s="1" t="s">
        <v>4820</v>
      </c>
      <c r="K955" s="1" t="s">
        <v>4856</v>
      </c>
      <c r="L955" s="1" t="s">
        <v>58</v>
      </c>
      <c r="M955" s="1" t="s">
        <v>2731</v>
      </c>
      <c r="N955" s="1" t="s">
        <v>2783</v>
      </c>
      <c r="O955" s="1" t="s">
        <v>2731</v>
      </c>
      <c r="P955" s="1" t="n">
        <v>203558</v>
      </c>
      <c r="Q955" s="1" t="n">
        <v>812619</v>
      </c>
      <c r="R955" s="1" t="n">
        <v>812619</v>
      </c>
      <c r="S955" s="1" t="n">
        <v>203558</v>
      </c>
      <c r="T955" s="1" t="s">
        <v>61</v>
      </c>
      <c r="U955" s="1" t="s">
        <v>3546</v>
      </c>
      <c r="V955" s="1" t="s">
        <v>4865</v>
      </c>
      <c r="W955" s="1" t="s">
        <v>4866</v>
      </c>
      <c r="X955" s="1" t="s">
        <v>4865</v>
      </c>
      <c r="Y955" s="1"/>
      <c r="Z955" s="1" t="n">
        <v>3</v>
      </c>
      <c r="AA955" s="1" t="s">
        <v>65</v>
      </c>
      <c r="AB955" s="1"/>
      <c r="AC955" s="2" t="s">
        <v>66</v>
      </c>
      <c r="AD955" s="2" t="s">
        <v>67</v>
      </c>
    </row>
    <row r="956" customFormat="false" ht="12.75" hidden="false" customHeight="false" outlineLevel="0" collapsed="false">
      <c r="A956" s="3" t="s">
        <v>4867</v>
      </c>
      <c r="B956" s="1" t="s">
        <v>4868</v>
      </c>
      <c r="C956" s="4" t="n">
        <f aca="false">IF(OR(T956="SSES",T956="VAR"),-COUNTIF(P$2:P$6715,R956)+1,IF(T956="ES",1,IF(OR(T956="CL",T956="OR",T956="SBOR",T956="SPFM",T956="FM",T956="SBFM",T956="FO",T956="GN",T956="SSGN"),0)))</f>
        <v>1</v>
      </c>
      <c r="D956" s="1" t="n">
        <v>955</v>
      </c>
      <c r="E956" s="1" t="s">
        <v>52</v>
      </c>
      <c r="F956" s="1" t="s">
        <v>53</v>
      </c>
      <c r="G956" s="1" t="s">
        <v>2727</v>
      </c>
      <c r="H956" s="1" t="s">
        <v>2780</v>
      </c>
      <c r="I956" s="1" t="s">
        <v>4819</v>
      </c>
      <c r="J956" s="1" t="s">
        <v>4869</v>
      </c>
      <c r="K956" s="1" t="s">
        <v>4870</v>
      </c>
      <c r="L956" s="1" t="s">
        <v>58</v>
      </c>
      <c r="M956" s="1" t="s">
        <v>2731</v>
      </c>
      <c r="N956" s="1" t="s">
        <v>2783</v>
      </c>
      <c r="O956" s="1" t="s">
        <v>2731</v>
      </c>
      <c r="P956" s="1" t="n">
        <v>794578</v>
      </c>
      <c r="Q956" s="1" t="n">
        <v>793419</v>
      </c>
      <c r="R956" s="1" t="n">
        <v>793419</v>
      </c>
      <c r="S956" s="1" t="n">
        <v>794578</v>
      </c>
      <c r="T956" s="1" t="s">
        <v>69</v>
      </c>
      <c r="U956" s="1" t="s">
        <v>4871</v>
      </c>
      <c r="V956" s="1" t="s">
        <v>4872</v>
      </c>
      <c r="W956" s="1" t="s">
        <v>4873</v>
      </c>
      <c r="X956" s="1" t="s">
        <v>4872</v>
      </c>
      <c r="Y956" s="1"/>
      <c r="Z956" s="1" t="n">
        <v>3</v>
      </c>
      <c r="AA956" s="1" t="s">
        <v>65</v>
      </c>
      <c r="AB956" s="1" t="s">
        <v>4874</v>
      </c>
      <c r="AC956" s="2" t="s">
        <v>66</v>
      </c>
      <c r="AD956" s="2" t="s">
        <v>67</v>
      </c>
    </row>
    <row r="957" customFormat="false" ht="12.75" hidden="false" customHeight="false" outlineLevel="0" collapsed="false">
      <c r="A957" s="3" t="s">
        <v>4875</v>
      </c>
      <c r="B957" s="1" t="s">
        <v>4876</v>
      </c>
      <c r="C957" s="4" t="n">
        <f aca="false">IF(OR(T957="SSES",T957="VAR"),-COUNTIF(P$2:P$6715,R957)+1,IF(T957="ES",1,IF(OR(T957="CL",T957="OR",T957="SBOR",T957="SPFM",T957="FM",T957="SBFM",T957="FO",T957="GN",T957="SSGN"),0)))</f>
        <v>1</v>
      </c>
      <c r="D957" s="1" t="n">
        <v>956</v>
      </c>
      <c r="E957" s="1" t="s">
        <v>52</v>
      </c>
      <c r="F957" s="1" t="s">
        <v>53</v>
      </c>
      <c r="G957" s="1" t="s">
        <v>2727</v>
      </c>
      <c r="H957" s="1" t="s">
        <v>2780</v>
      </c>
      <c r="I957" s="1" t="s">
        <v>4819</v>
      </c>
      <c r="J957" s="1" t="s">
        <v>4869</v>
      </c>
      <c r="K957" s="1" t="s">
        <v>4870</v>
      </c>
      <c r="L957" s="1" t="s">
        <v>58</v>
      </c>
      <c r="M957" s="1" t="s">
        <v>2731</v>
      </c>
      <c r="N957" s="1" t="s">
        <v>2783</v>
      </c>
      <c r="O957" s="1" t="s">
        <v>2731</v>
      </c>
      <c r="P957" s="1" t="n">
        <v>221914</v>
      </c>
      <c r="Q957" s="1" t="n">
        <v>203571</v>
      </c>
      <c r="R957" s="1" t="n">
        <v>203571</v>
      </c>
      <c r="S957" s="1" t="n">
        <v>221914</v>
      </c>
      <c r="T957" s="1" t="s">
        <v>69</v>
      </c>
      <c r="U957" s="1" t="s">
        <v>3148</v>
      </c>
      <c r="V957" s="1" t="s">
        <v>4877</v>
      </c>
      <c r="W957" s="1" t="s">
        <v>4878</v>
      </c>
      <c r="X957" s="1" t="s">
        <v>4877</v>
      </c>
      <c r="Y957" s="1" t="s">
        <v>4879</v>
      </c>
      <c r="Z957" s="1" t="n">
        <v>3</v>
      </c>
      <c r="AA957" s="1" t="s">
        <v>65</v>
      </c>
      <c r="AB957" s="1" t="s">
        <v>4880</v>
      </c>
      <c r="AC957" s="2" t="s">
        <v>66</v>
      </c>
      <c r="AD957" s="2" t="s">
        <v>67</v>
      </c>
    </row>
    <row r="958" customFormat="false" ht="12.75" hidden="false" customHeight="false" outlineLevel="0" collapsed="false">
      <c r="A958" s="3" t="s">
        <v>4881</v>
      </c>
      <c r="B958" s="1"/>
      <c r="C958" s="4" t="n">
        <f aca="false">IF(OR(T958="SSES",T958="VAR"),-COUNTIF(P$2:P$6715,R958)+1,IF(T958="ES",1,IF(OR(T958="CL",T958="OR",T958="SBOR",T958="SPFM",T958="FM",T958="SBFM",T958="FO",T958="GN",T958="SSGN"),0)))</f>
        <v>1</v>
      </c>
      <c r="D958" s="1" t="n">
        <v>957</v>
      </c>
      <c r="E958" s="1" t="s">
        <v>52</v>
      </c>
      <c r="F958" s="1" t="s">
        <v>53</v>
      </c>
      <c r="G958" s="1" t="s">
        <v>2727</v>
      </c>
      <c r="H958" s="1" t="s">
        <v>2780</v>
      </c>
      <c r="I958" s="1" t="s">
        <v>4819</v>
      </c>
      <c r="J958" s="1" t="s">
        <v>4882</v>
      </c>
      <c r="K958" s="1" t="s">
        <v>4883</v>
      </c>
      <c r="L958" s="1" t="s">
        <v>58</v>
      </c>
      <c r="M958" s="1" t="s">
        <v>2731</v>
      </c>
      <c r="N958" s="1" t="s">
        <v>2783</v>
      </c>
      <c r="O958" s="1" t="s">
        <v>2731</v>
      </c>
      <c r="P958" s="1" t="n">
        <v>221992</v>
      </c>
      <c r="Q958" s="1" t="n">
        <v>203541</v>
      </c>
      <c r="R958" s="1" t="n">
        <v>203541</v>
      </c>
      <c r="S958" s="1" t="n">
        <v>221992</v>
      </c>
      <c r="T958" s="1" t="s">
        <v>69</v>
      </c>
      <c r="U958" s="1" t="s">
        <v>4884</v>
      </c>
      <c r="V958" s="1" t="s">
        <v>4885</v>
      </c>
      <c r="W958" s="1" t="s">
        <v>4886</v>
      </c>
      <c r="X958" s="1" t="s">
        <v>4885</v>
      </c>
      <c r="Y958" s="1"/>
      <c r="Z958" s="1" t="n">
        <v>3</v>
      </c>
      <c r="AA958" s="1" t="s">
        <v>65</v>
      </c>
      <c r="AB958" s="1" t="s">
        <v>4887</v>
      </c>
      <c r="AC958" s="2" t="s">
        <v>66</v>
      </c>
      <c r="AD958" s="2" t="s">
        <v>67</v>
      </c>
    </row>
    <row r="959" customFormat="false" ht="12.75" hidden="false" customHeight="false" outlineLevel="0" collapsed="false">
      <c r="A959" s="3" t="s">
        <v>4888</v>
      </c>
      <c r="B959" s="1"/>
      <c r="C959" s="4" t="n">
        <f aca="false">IF(OR(T959="SSES",T959="VAR"),-COUNTIF(P$2:P$6715,R959)+1,IF(T959="ES",1,IF(OR(T959="CL",T959="OR",T959="SBOR",T959="SPFM",T959="FM",T959="SBFM",T959="FO",T959="GN",T959="SSGN"),0)))</f>
        <v>1</v>
      </c>
      <c r="D959" s="1" t="n">
        <v>958</v>
      </c>
      <c r="E959" s="1" t="s">
        <v>52</v>
      </c>
      <c r="F959" s="1" t="s">
        <v>53</v>
      </c>
      <c r="G959" s="1" t="s">
        <v>2727</v>
      </c>
      <c r="H959" s="1" t="s">
        <v>2780</v>
      </c>
      <c r="I959" s="1" t="s">
        <v>4819</v>
      </c>
      <c r="J959" s="1" t="s">
        <v>4882</v>
      </c>
      <c r="K959" s="1" t="s">
        <v>4883</v>
      </c>
      <c r="L959" s="1" t="s">
        <v>58</v>
      </c>
      <c r="M959" s="1" t="s">
        <v>2731</v>
      </c>
      <c r="N959" s="1" t="s">
        <v>2783</v>
      </c>
      <c r="O959" s="1" t="s">
        <v>2731</v>
      </c>
      <c r="P959" s="1" t="n">
        <v>221993</v>
      </c>
      <c r="Q959" s="1" t="n">
        <v>203541</v>
      </c>
      <c r="R959" s="1" t="n">
        <v>203541</v>
      </c>
      <c r="S959" s="1" t="n">
        <v>221993</v>
      </c>
      <c r="T959" s="1" t="s">
        <v>69</v>
      </c>
      <c r="U959" s="1" t="s">
        <v>2831</v>
      </c>
      <c r="V959" s="1" t="s">
        <v>4889</v>
      </c>
      <c r="W959" s="1" t="s">
        <v>4890</v>
      </c>
      <c r="X959" s="1" t="s">
        <v>4889</v>
      </c>
      <c r="Y959" s="1"/>
      <c r="Z959" s="1" t="n">
        <v>3</v>
      </c>
      <c r="AA959" s="1" t="s">
        <v>65</v>
      </c>
      <c r="AB959" s="1" t="s">
        <v>4891</v>
      </c>
      <c r="AC959" s="2" t="s">
        <v>66</v>
      </c>
      <c r="AD959" s="2" t="s">
        <v>67</v>
      </c>
    </row>
    <row r="960" customFormat="false" ht="12.75" hidden="false" customHeight="false" outlineLevel="0" collapsed="false">
      <c r="A960" s="3" t="s">
        <v>4892</v>
      </c>
      <c r="B960" s="1"/>
      <c r="C960" s="4" t="n">
        <f aca="false">IF(OR(T960="SSES",T960="VAR"),-COUNTIF(P$2:P$6715,R960)+1,IF(T960="ES",1,IF(OR(T960="CL",T960="OR",T960="SBOR",T960="SPFM",T960="FM",T960="SBFM",T960="FO",T960="GN",T960="SSGN"),0)))</f>
        <v>1</v>
      </c>
      <c r="D960" s="1" t="n">
        <v>959</v>
      </c>
      <c r="E960" s="1" t="s">
        <v>52</v>
      </c>
      <c r="F960" s="1" t="s">
        <v>53</v>
      </c>
      <c r="G960" s="1" t="s">
        <v>2727</v>
      </c>
      <c r="H960" s="1" t="s">
        <v>2780</v>
      </c>
      <c r="I960" s="1" t="s">
        <v>4819</v>
      </c>
      <c r="J960" s="1" t="s">
        <v>4893</v>
      </c>
      <c r="K960" s="1" t="s">
        <v>4894</v>
      </c>
      <c r="L960" s="1" t="s">
        <v>58</v>
      </c>
      <c r="M960" s="1" t="s">
        <v>2731</v>
      </c>
      <c r="N960" s="1" t="s">
        <v>2783</v>
      </c>
      <c r="O960" s="1" t="s">
        <v>2731</v>
      </c>
      <c r="P960" s="1" t="n">
        <v>11943</v>
      </c>
      <c r="Q960" s="1" t="n">
        <v>196915</v>
      </c>
      <c r="R960" s="1" t="n">
        <v>793934</v>
      </c>
      <c r="S960" s="1" t="n">
        <v>11943</v>
      </c>
      <c r="T960" s="1" t="s">
        <v>69</v>
      </c>
      <c r="U960" s="1" t="s">
        <v>4895</v>
      </c>
      <c r="V960" s="1" t="s">
        <v>4896</v>
      </c>
      <c r="W960" s="1" t="s">
        <v>4897</v>
      </c>
      <c r="X960" s="1" t="s">
        <v>4896</v>
      </c>
      <c r="Y960" s="1"/>
      <c r="Z960" s="1" t="n">
        <v>3</v>
      </c>
      <c r="AA960" s="1" t="s">
        <v>65</v>
      </c>
      <c r="AB960" s="1" t="s">
        <v>4898</v>
      </c>
      <c r="AC960" s="2" t="s">
        <v>66</v>
      </c>
      <c r="AD960" s="2" t="s">
        <v>67</v>
      </c>
    </row>
    <row r="961" customFormat="false" ht="12.75" hidden="false" customHeight="false" outlineLevel="0" collapsed="false">
      <c r="A961" s="3" t="s">
        <v>4899</v>
      </c>
      <c r="B961" s="1"/>
      <c r="C961" s="4" t="n">
        <f aca="false">IF(OR(T961="SSES",T961="VAR"),-COUNTIF(P$2:P$6715,R961)+1,IF(T961="ES",1,IF(OR(T961="CL",T961="OR",T961="SBOR",T961="SPFM",T961="FM",T961="SBFM",T961="FO",T961="GN",T961="SSGN"),0)))</f>
        <v>1</v>
      </c>
      <c r="D961" s="1" t="n">
        <v>960</v>
      </c>
      <c r="E961" s="1" t="s">
        <v>52</v>
      </c>
      <c r="F961" s="1" t="s">
        <v>53</v>
      </c>
      <c r="G961" s="1" t="s">
        <v>2727</v>
      </c>
      <c r="H961" s="1" t="s">
        <v>2780</v>
      </c>
      <c r="I961" s="1" t="s">
        <v>4819</v>
      </c>
      <c r="J961" s="1" t="s">
        <v>4893</v>
      </c>
      <c r="K961" s="1" t="s">
        <v>4894</v>
      </c>
      <c r="L961" s="1" t="s">
        <v>58</v>
      </c>
      <c r="M961" s="1" t="s">
        <v>2731</v>
      </c>
      <c r="N961" s="1" t="s">
        <v>2783</v>
      </c>
      <c r="O961" s="1" t="s">
        <v>2731</v>
      </c>
      <c r="P961" s="1" t="n">
        <v>221960</v>
      </c>
      <c r="Q961" s="1" t="n">
        <v>196915</v>
      </c>
      <c r="R961" s="1" t="n">
        <v>796420</v>
      </c>
      <c r="S961" s="1" t="n">
        <v>221960</v>
      </c>
      <c r="T961" s="1" t="s">
        <v>69</v>
      </c>
      <c r="U961" s="1" t="s">
        <v>1009</v>
      </c>
      <c r="V961" s="1" t="s">
        <v>4900</v>
      </c>
      <c r="W961" s="1" t="s">
        <v>4901</v>
      </c>
      <c r="X961" s="1" t="s">
        <v>4900</v>
      </c>
      <c r="Y961" s="1" t="s">
        <v>4902</v>
      </c>
      <c r="Z961" s="1" t="n">
        <v>3</v>
      </c>
      <c r="AA961" s="1" t="s">
        <v>3310</v>
      </c>
      <c r="AB961" s="1" t="s">
        <v>4903</v>
      </c>
      <c r="AC961" s="2" t="s">
        <v>66</v>
      </c>
      <c r="AD961" s="2" t="s">
        <v>67</v>
      </c>
    </row>
    <row r="962" customFormat="false" ht="12.75" hidden="false" customHeight="false" outlineLevel="0" collapsed="false">
      <c r="A962" s="3" t="s">
        <v>4904</v>
      </c>
      <c r="B962" s="1" t="s">
        <v>4905</v>
      </c>
      <c r="C962" s="4" t="n">
        <f aca="false">IF(OR(T962="SSES",T962="VAR"),-COUNTIF(P$2:P$6715,R962)+1,IF(T962="ES",1,IF(OR(T962="CL",T962="OR",T962="SBOR",T962="SPFM",T962="FM",T962="SBFM",T962="FO",T962="GN",T962="SSGN"),0)))</f>
        <v>1</v>
      </c>
      <c r="D962" s="1" t="n">
        <v>961</v>
      </c>
      <c r="E962" s="1" t="s">
        <v>52</v>
      </c>
      <c r="F962" s="1" t="s">
        <v>53</v>
      </c>
      <c r="G962" s="1" t="s">
        <v>2727</v>
      </c>
      <c r="H962" s="1" t="s">
        <v>2780</v>
      </c>
      <c r="I962" s="1" t="s">
        <v>4906</v>
      </c>
      <c r="J962" s="1" t="s">
        <v>4907</v>
      </c>
      <c r="K962" s="1"/>
      <c r="L962" s="1" t="s">
        <v>58</v>
      </c>
      <c r="M962" s="1" t="s">
        <v>2731</v>
      </c>
      <c r="N962" s="1" t="s">
        <v>2783</v>
      </c>
      <c r="O962" s="1" t="s">
        <v>2731</v>
      </c>
      <c r="P962" s="1" t="n">
        <v>12104</v>
      </c>
      <c r="Q962" s="1" t="n">
        <v>196983</v>
      </c>
      <c r="R962" s="1" t="n">
        <v>196983</v>
      </c>
      <c r="S962" s="1" t="n">
        <v>12104</v>
      </c>
      <c r="T962" s="1" t="s">
        <v>69</v>
      </c>
      <c r="U962" s="1" t="s">
        <v>2791</v>
      </c>
      <c r="V962" s="1" t="s">
        <v>4908</v>
      </c>
      <c r="W962" s="1" t="s">
        <v>4909</v>
      </c>
      <c r="X962" s="1" t="s">
        <v>4908</v>
      </c>
      <c r="Y962" s="1" t="s">
        <v>4910</v>
      </c>
      <c r="Z962" s="1" t="n">
        <v>3</v>
      </c>
      <c r="AA962" s="1" t="s">
        <v>65</v>
      </c>
      <c r="AB962" s="1" t="s">
        <v>4911</v>
      </c>
      <c r="AC962" s="2" t="s">
        <v>66</v>
      </c>
      <c r="AD962" s="2" t="s">
        <v>67</v>
      </c>
    </row>
    <row r="963" customFormat="false" ht="12.75" hidden="false" customHeight="false" outlineLevel="0" collapsed="false">
      <c r="A963" s="3" t="s">
        <v>4912</v>
      </c>
      <c r="B963" s="1" t="s">
        <v>4913</v>
      </c>
      <c r="C963" s="4" t="n">
        <f aca="false">IF(OR(T963="SSES",T963="VAR"),-COUNTIF(P$2:P$6715,R963)+1,IF(T963="ES",1,IF(OR(T963="CL",T963="OR",T963="SBOR",T963="SPFM",T963="FM",T963="SBFM",T963="FO",T963="GN",T963="SSGN"),0)))</f>
        <v>1</v>
      </c>
      <c r="D963" s="1" t="n">
        <v>962</v>
      </c>
      <c r="E963" s="1" t="s">
        <v>52</v>
      </c>
      <c r="F963" s="1" t="s">
        <v>53</v>
      </c>
      <c r="G963" s="1" t="s">
        <v>2727</v>
      </c>
      <c r="H963" s="1" t="s">
        <v>2780</v>
      </c>
      <c r="I963" s="1" t="s">
        <v>4906</v>
      </c>
      <c r="J963" s="1" t="s">
        <v>4907</v>
      </c>
      <c r="K963" s="1"/>
      <c r="L963" s="1" t="s">
        <v>58</v>
      </c>
      <c r="M963" s="1" t="s">
        <v>2731</v>
      </c>
      <c r="N963" s="1" t="s">
        <v>2783</v>
      </c>
      <c r="O963" s="1" t="s">
        <v>2731</v>
      </c>
      <c r="P963" s="1" t="n">
        <v>12106</v>
      </c>
      <c r="Q963" s="1" t="n">
        <v>196983</v>
      </c>
      <c r="R963" s="1" t="n">
        <v>196983</v>
      </c>
      <c r="S963" s="1" t="n">
        <v>12106</v>
      </c>
      <c r="T963" s="1" t="s">
        <v>69</v>
      </c>
      <c r="U963" s="1" t="s">
        <v>198</v>
      </c>
      <c r="V963" s="1" t="s">
        <v>4914</v>
      </c>
      <c r="W963" s="1" t="s">
        <v>4915</v>
      </c>
      <c r="X963" s="1" t="s">
        <v>4914</v>
      </c>
      <c r="Y963" s="1" t="s">
        <v>4916</v>
      </c>
      <c r="Z963" s="1" t="n">
        <v>3</v>
      </c>
      <c r="AA963" s="1" t="s">
        <v>65</v>
      </c>
      <c r="AB963" s="1" t="s">
        <v>4917</v>
      </c>
      <c r="AC963" s="2" t="s">
        <v>66</v>
      </c>
      <c r="AD963" s="2" t="s">
        <v>67</v>
      </c>
    </row>
    <row r="964" customFormat="false" ht="12.75" hidden="false" customHeight="false" outlineLevel="0" collapsed="false">
      <c r="A964" s="3" t="s">
        <v>4918</v>
      </c>
      <c r="B964" s="1" t="s">
        <v>4919</v>
      </c>
      <c r="C964" s="4" t="n">
        <f aca="false">IF(OR(T964="SSES",T964="VAR"),-COUNTIF(P$2:P$6715,R964)+1,IF(T964="ES",1,IF(OR(T964="CL",T964="OR",T964="SBOR",T964="SPFM",T964="FM",T964="SBFM",T964="FO",T964="GN",T964="SSGN"),0)))</f>
        <v>1</v>
      </c>
      <c r="D964" s="1" t="n">
        <v>963</v>
      </c>
      <c r="E964" s="1" t="s">
        <v>52</v>
      </c>
      <c r="F964" s="1" t="s">
        <v>53</v>
      </c>
      <c r="G964" s="1" t="s">
        <v>2727</v>
      </c>
      <c r="H964" s="1" t="s">
        <v>2780</v>
      </c>
      <c r="I964" s="1" t="s">
        <v>4920</v>
      </c>
      <c r="J964" s="1" t="s">
        <v>4921</v>
      </c>
      <c r="K964" s="1" t="s">
        <v>4922</v>
      </c>
      <c r="L964" s="1" t="s">
        <v>58</v>
      </c>
      <c r="M964" s="1" t="s">
        <v>2731</v>
      </c>
      <c r="N964" s="1" t="s">
        <v>2783</v>
      </c>
      <c r="O964" s="1" t="s">
        <v>2731</v>
      </c>
      <c r="P964" s="1" t="n">
        <v>235366</v>
      </c>
      <c r="Q964" s="1" t="n">
        <v>215009</v>
      </c>
      <c r="R964" s="1" t="n">
        <v>215009</v>
      </c>
      <c r="S964" s="1" t="n">
        <v>235366</v>
      </c>
      <c r="T964" s="1" t="s">
        <v>69</v>
      </c>
      <c r="U964" s="1" t="s">
        <v>2791</v>
      </c>
      <c r="V964" s="1" t="s">
        <v>4923</v>
      </c>
      <c r="W964" s="1" t="s">
        <v>4924</v>
      </c>
      <c r="X964" s="1" t="s">
        <v>4923</v>
      </c>
      <c r="Y964" s="1"/>
      <c r="Z964" s="1" t="n">
        <v>3</v>
      </c>
      <c r="AA964" s="1" t="s">
        <v>65</v>
      </c>
      <c r="AB964" s="1" t="s">
        <v>4925</v>
      </c>
      <c r="AC964" s="2" t="s">
        <v>66</v>
      </c>
      <c r="AD964" s="2" t="s">
        <v>67</v>
      </c>
    </row>
    <row r="965" customFormat="false" ht="12.75" hidden="false" customHeight="false" outlineLevel="0" collapsed="false">
      <c r="A965" s="3" t="s">
        <v>4926</v>
      </c>
      <c r="B965" s="1"/>
      <c r="C965" s="4" t="n">
        <f aca="false">IF(OR(T965="SSES",T965="VAR"),-COUNTIF(P$2:P$6715,R965)+1,IF(T965="ES",1,IF(OR(T965="CL",T965="OR",T965="SBOR",T965="SPFM",T965="FM",T965="SBFM",T965="FO",T965="GN",T965="SSGN"),0)))</f>
        <v>1</v>
      </c>
      <c r="D965" s="1" t="n">
        <v>964</v>
      </c>
      <c r="E965" s="1" t="s">
        <v>52</v>
      </c>
      <c r="F965" s="1" t="s">
        <v>53</v>
      </c>
      <c r="G965" s="1" t="s">
        <v>2727</v>
      </c>
      <c r="H965" s="1" t="s">
        <v>2780</v>
      </c>
      <c r="I965" s="1" t="s">
        <v>4927</v>
      </c>
      <c r="J965" s="1" t="s">
        <v>4928</v>
      </c>
      <c r="K965" s="1"/>
      <c r="L965" s="1" t="s">
        <v>58</v>
      </c>
      <c r="M965" s="1" t="s">
        <v>2731</v>
      </c>
      <c r="N965" s="1" t="s">
        <v>2783</v>
      </c>
      <c r="O965" s="1" t="s">
        <v>2731</v>
      </c>
      <c r="P965" s="1" t="n">
        <v>224102</v>
      </c>
      <c r="Q965" s="1" t="n">
        <v>197340</v>
      </c>
      <c r="R965" s="1" t="n">
        <v>197340</v>
      </c>
      <c r="S965" s="1" t="n">
        <v>224102</v>
      </c>
      <c r="T965" s="1" t="s">
        <v>69</v>
      </c>
      <c r="U965" s="1" t="s">
        <v>3687</v>
      </c>
      <c r="V965" s="1" t="s">
        <v>4929</v>
      </c>
      <c r="W965" s="1" t="s">
        <v>4930</v>
      </c>
      <c r="X965" s="1" t="s">
        <v>4929</v>
      </c>
      <c r="Y965" s="1"/>
      <c r="Z965" s="1" t="n">
        <v>3</v>
      </c>
      <c r="AA965" s="1" t="s">
        <v>65</v>
      </c>
      <c r="AB965" s="1" t="s">
        <v>4931</v>
      </c>
      <c r="AC965" s="2" t="s">
        <v>66</v>
      </c>
      <c r="AD965" s="2" t="s">
        <v>67</v>
      </c>
    </row>
    <row r="966" customFormat="false" ht="12.75" hidden="false" customHeight="false" outlineLevel="0" collapsed="false">
      <c r="A966" s="3" t="s">
        <v>4932</v>
      </c>
      <c r="B966" s="1"/>
      <c r="C966" s="4" t="n">
        <f aca="false">IF(OR(T966="SSES",T966="VAR"),-COUNTIF(P$2:P$6715,R966)+1,IF(T966="ES",1,IF(OR(T966="CL",T966="OR",T966="SBOR",T966="SPFM",T966="FM",T966="SBFM",T966="FO",T966="GN",T966="SSGN"),0)))</f>
        <v>1</v>
      </c>
      <c r="D966" s="1" t="n">
        <v>965</v>
      </c>
      <c r="E966" s="1" t="s">
        <v>52</v>
      </c>
      <c r="F966" s="1" t="s">
        <v>53</v>
      </c>
      <c r="G966" s="1" t="s">
        <v>2727</v>
      </c>
      <c r="H966" s="1" t="s">
        <v>2780</v>
      </c>
      <c r="I966" s="1" t="s">
        <v>4933</v>
      </c>
      <c r="J966" s="1" t="s">
        <v>4934</v>
      </c>
      <c r="K966" s="1" t="s">
        <v>4935</v>
      </c>
      <c r="L966" s="1" t="s">
        <v>58</v>
      </c>
      <c r="M966" s="1" t="s">
        <v>2731</v>
      </c>
      <c r="N966" s="1" t="s">
        <v>2783</v>
      </c>
      <c r="O966" s="1" t="s">
        <v>2731</v>
      </c>
      <c r="P966" s="1" t="n">
        <v>200333</v>
      </c>
      <c r="Q966" s="1" t="n">
        <v>200273</v>
      </c>
      <c r="R966" s="1" t="n">
        <v>200273</v>
      </c>
      <c r="S966" s="1" t="n">
        <v>200333</v>
      </c>
      <c r="T966" s="1" t="s">
        <v>69</v>
      </c>
      <c r="U966" s="1" t="s">
        <v>511</v>
      </c>
      <c r="V966" s="1" t="s">
        <v>4936</v>
      </c>
      <c r="W966" s="1" t="s">
        <v>4937</v>
      </c>
      <c r="X966" s="1" t="s">
        <v>4936</v>
      </c>
      <c r="Y966" s="1"/>
      <c r="Z966" s="1" t="n">
        <v>3</v>
      </c>
      <c r="AA966" s="1" t="s">
        <v>65</v>
      </c>
      <c r="AB966" s="1" t="s">
        <v>4938</v>
      </c>
      <c r="AC966" s="2" t="s">
        <v>66</v>
      </c>
      <c r="AD966" s="2" t="s">
        <v>67</v>
      </c>
    </row>
    <row r="967" customFormat="false" ht="12.75" hidden="false" customHeight="false" outlineLevel="0" collapsed="false">
      <c r="A967" s="3" t="s">
        <v>4939</v>
      </c>
      <c r="B967" s="1"/>
      <c r="C967" s="4" t="n">
        <f aca="false">IF(OR(T967="SSES",T967="VAR"),-COUNTIF(P$2:P$6715,R967)+1,IF(T967="ES",1,IF(OR(T967="CL",T967="OR",T967="SBOR",T967="SPFM",T967="FM",T967="SBFM",T967="FO",T967="GN",T967="SSGN"),0)))</f>
        <v>1</v>
      </c>
      <c r="D967" s="1" t="n">
        <v>966</v>
      </c>
      <c r="E967" s="1" t="s">
        <v>52</v>
      </c>
      <c r="F967" s="1" t="s">
        <v>53</v>
      </c>
      <c r="G967" s="1" t="s">
        <v>2727</v>
      </c>
      <c r="H967" s="1" t="s">
        <v>2780</v>
      </c>
      <c r="I967" s="1" t="s">
        <v>4933</v>
      </c>
      <c r="J967" s="1" t="s">
        <v>4934</v>
      </c>
      <c r="K967" s="1" t="s">
        <v>4935</v>
      </c>
      <c r="L967" s="1" t="s">
        <v>58</v>
      </c>
      <c r="M967" s="1" t="s">
        <v>2731</v>
      </c>
      <c r="N967" s="1" t="s">
        <v>2783</v>
      </c>
      <c r="O967" s="1" t="s">
        <v>2731</v>
      </c>
      <c r="P967" s="1" t="n">
        <v>200384</v>
      </c>
      <c r="Q967" s="1" t="n">
        <v>189309</v>
      </c>
      <c r="R967" s="1" t="n">
        <v>189309</v>
      </c>
      <c r="S967" s="1" t="n">
        <v>200384</v>
      </c>
      <c r="T967" s="1" t="s">
        <v>69</v>
      </c>
      <c r="U967" s="1" t="s">
        <v>4940</v>
      </c>
      <c r="V967" s="1" t="s">
        <v>4941</v>
      </c>
      <c r="W967" s="1" t="s">
        <v>4942</v>
      </c>
      <c r="X967" s="1" t="s">
        <v>4941</v>
      </c>
      <c r="Y967" s="1"/>
      <c r="Z967" s="1" t="n">
        <v>3</v>
      </c>
      <c r="AA967" s="1" t="s">
        <v>65</v>
      </c>
      <c r="AB967" s="1" t="s">
        <v>4943</v>
      </c>
      <c r="AC967" s="2" t="s">
        <v>66</v>
      </c>
      <c r="AD967" s="2" t="s">
        <v>67</v>
      </c>
    </row>
    <row r="968" customFormat="false" ht="12.75" hidden="false" customHeight="false" outlineLevel="0" collapsed="false">
      <c r="A968" s="3" t="s">
        <v>4944</v>
      </c>
      <c r="B968" s="1"/>
      <c r="C968" s="4" t="n">
        <f aca="false">IF(OR(T968="SSES",T968="VAR"),-COUNTIF(P$2:P$6715,R968)+1,IF(T968="ES",1,IF(OR(T968="CL",T968="OR",T968="SBOR",T968="SPFM",T968="FM",T968="SBFM",T968="FO",T968="GN",T968="SSGN"),0)))</f>
        <v>1</v>
      </c>
      <c r="D968" s="1" t="n">
        <v>967</v>
      </c>
      <c r="E968" s="1" t="s">
        <v>52</v>
      </c>
      <c r="F968" s="1" t="s">
        <v>53</v>
      </c>
      <c r="G968" s="1" t="s">
        <v>2727</v>
      </c>
      <c r="H968" s="1" t="s">
        <v>2780</v>
      </c>
      <c r="I968" s="1" t="s">
        <v>4933</v>
      </c>
      <c r="J968" s="1" t="s">
        <v>4934</v>
      </c>
      <c r="K968" s="1" t="s">
        <v>4935</v>
      </c>
      <c r="L968" s="1" t="s">
        <v>58</v>
      </c>
      <c r="M968" s="1" t="s">
        <v>2731</v>
      </c>
      <c r="N968" s="1" t="s">
        <v>2783</v>
      </c>
      <c r="O968" s="1" t="s">
        <v>2731</v>
      </c>
      <c r="P968" s="1" t="n">
        <v>7667</v>
      </c>
      <c r="Q968" s="1" t="n">
        <v>200287</v>
      </c>
      <c r="R968" s="1" t="n">
        <v>200287</v>
      </c>
      <c r="S968" s="1" t="n">
        <v>7667</v>
      </c>
      <c r="T968" s="1" t="s">
        <v>69</v>
      </c>
      <c r="U968" s="1" t="s">
        <v>2232</v>
      </c>
      <c r="V968" s="1" t="s">
        <v>4945</v>
      </c>
      <c r="W968" s="1" t="s">
        <v>4946</v>
      </c>
      <c r="X968" s="1" t="s">
        <v>4945</v>
      </c>
      <c r="Y968" s="1" t="s">
        <v>4947</v>
      </c>
      <c r="Z968" s="1" t="n">
        <v>3</v>
      </c>
      <c r="AA968" s="1" t="s">
        <v>65</v>
      </c>
      <c r="AB968" s="1" t="s">
        <v>4948</v>
      </c>
      <c r="AC968" s="2" t="s">
        <v>66</v>
      </c>
      <c r="AD968" s="2" t="s">
        <v>67</v>
      </c>
    </row>
    <row r="969" customFormat="false" ht="12.75" hidden="false" customHeight="false" outlineLevel="0" collapsed="false">
      <c r="A969" s="3" t="s">
        <v>4949</v>
      </c>
      <c r="B969" s="1"/>
      <c r="C969" s="4" t="n">
        <f aca="false">IF(OR(T969="SSES",T969="VAR"),-COUNTIF(P$2:P$6715,R969)+1,IF(T969="ES",1,IF(OR(T969="CL",T969="OR",T969="SBOR",T969="SPFM",T969="FM",T969="SBFM",T969="FO",T969="GN",T969="SSGN"),0)))</f>
        <v>1</v>
      </c>
      <c r="D969" s="1" t="n">
        <v>968</v>
      </c>
      <c r="E969" s="1" t="s">
        <v>52</v>
      </c>
      <c r="F969" s="1" t="s">
        <v>53</v>
      </c>
      <c r="G969" s="1" t="s">
        <v>2727</v>
      </c>
      <c r="H969" s="1" t="s">
        <v>2780</v>
      </c>
      <c r="I969" s="1" t="s">
        <v>4933</v>
      </c>
      <c r="J969" s="1" t="s">
        <v>4934</v>
      </c>
      <c r="K969" s="1" t="s">
        <v>4935</v>
      </c>
      <c r="L969" s="1" t="s">
        <v>58</v>
      </c>
      <c r="M969" s="1" t="s">
        <v>2731</v>
      </c>
      <c r="N969" s="1" t="s">
        <v>2783</v>
      </c>
      <c r="O969" s="1" t="s">
        <v>2731</v>
      </c>
      <c r="P969" s="1" t="n">
        <v>200471</v>
      </c>
      <c r="Q969" s="1" t="n">
        <v>200304</v>
      </c>
      <c r="R969" s="1" t="n">
        <v>200304</v>
      </c>
      <c r="S969" s="1" t="n">
        <v>200471</v>
      </c>
      <c r="T969" s="1" t="s">
        <v>69</v>
      </c>
      <c r="U969" s="1" t="s">
        <v>2760</v>
      </c>
      <c r="V969" s="1" t="s">
        <v>4950</v>
      </c>
      <c r="W969" s="1" t="s">
        <v>4951</v>
      </c>
      <c r="X969" s="1" t="s">
        <v>4950</v>
      </c>
      <c r="Y969" s="1"/>
      <c r="Z969" s="1" t="n">
        <v>3</v>
      </c>
      <c r="AA969" s="1" t="s">
        <v>65</v>
      </c>
      <c r="AB969" s="1" t="s">
        <v>4952</v>
      </c>
      <c r="AC969" s="2" t="s">
        <v>66</v>
      </c>
      <c r="AD969" s="2" t="s">
        <v>67</v>
      </c>
    </row>
    <row r="970" customFormat="false" ht="12.75" hidden="false" customHeight="false" outlineLevel="0" collapsed="false">
      <c r="A970" s="3" t="s">
        <v>4953</v>
      </c>
      <c r="B970" s="1"/>
      <c r="C970" s="4" t="n">
        <f aca="false">IF(OR(T970="SSES",T970="VAR"),-COUNTIF(P$2:P$6715,R970)+1,IF(T970="ES",1,IF(OR(T970="CL",T970="OR",T970="SBOR",T970="SPFM",T970="FM",T970="SBFM",T970="FO",T970="GN",T970="SSGN"),0)))</f>
        <v>1</v>
      </c>
      <c r="D970" s="1" t="n">
        <v>969</v>
      </c>
      <c r="E970" s="1" t="s">
        <v>52</v>
      </c>
      <c r="F970" s="1" t="s">
        <v>53</v>
      </c>
      <c r="G970" s="1" t="s">
        <v>2727</v>
      </c>
      <c r="H970" s="1" t="s">
        <v>2780</v>
      </c>
      <c r="I970" s="1" t="s">
        <v>4933</v>
      </c>
      <c r="J970" s="1" t="s">
        <v>4934</v>
      </c>
      <c r="K970" s="1" t="s">
        <v>4935</v>
      </c>
      <c r="L970" s="1" t="s">
        <v>58</v>
      </c>
      <c r="M970" s="1" t="s">
        <v>2731</v>
      </c>
      <c r="N970" s="1" t="s">
        <v>2783</v>
      </c>
      <c r="O970" s="1" t="s">
        <v>2731</v>
      </c>
      <c r="P970" s="1" t="n">
        <v>200505</v>
      </c>
      <c r="Q970" s="1" t="n">
        <v>200313</v>
      </c>
      <c r="R970" s="1" t="n">
        <v>200313</v>
      </c>
      <c r="S970" s="1" t="n">
        <v>200505</v>
      </c>
      <c r="T970" s="1" t="s">
        <v>69</v>
      </c>
      <c r="U970" s="1" t="s">
        <v>3709</v>
      </c>
      <c r="V970" s="1" t="s">
        <v>4954</v>
      </c>
      <c r="W970" s="1" t="s">
        <v>4955</v>
      </c>
      <c r="X970" s="1" t="s">
        <v>4954</v>
      </c>
      <c r="Y970" s="1"/>
      <c r="Z970" s="1" t="n">
        <v>3</v>
      </c>
      <c r="AA970" s="1" t="s">
        <v>65</v>
      </c>
      <c r="AB970" s="1" t="s">
        <v>4956</v>
      </c>
      <c r="AC970" s="2" t="s">
        <v>66</v>
      </c>
      <c r="AD970" s="2" t="s">
        <v>67</v>
      </c>
    </row>
    <row r="971" customFormat="false" ht="12.75" hidden="false" customHeight="false" outlineLevel="0" collapsed="false">
      <c r="A971" s="3" t="s">
        <v>4957</v>
      </c>
      <c r="B971" s="1" t="s">
        <v>4958</v>
      </c>
      <c r="C971" s="4" t="n">
        <f aca="false">IF(OR(T971="SSES",T971="VAR"),-COUNTIF(P$2:P$6715,R971)+1,IF(T971="ES",1,IF(OR(T971="CL",T971="OR",T971="SBOR",T971="SPFM",T971="FM",T971="SBFM",T971="FO",T971="GN",T971="SSGN"),0)))</f>
        <v>1</v>
      </c>
      <c r="D971" s="1" t="n">
        <v>970</v>
      </c>
      <c r="E971" s="1" t="s">
        <v>52</v>
      </c>
      <c r="F971" s="1" t="s">
        <v>53</v>
      </c>
      <c r="G971" s="1" t="s">
        <v>2727</v>
      </c>
      <c r="H971" s="1" t="s">
        <v>2780</v>
      </c>
      <c r="I971" s="1" t="s">
        <v>4933</v>
      </c>
      <c r="J971" s="1" t="s">
        <v>4959</v>
      </c>
      <c r="K971" s="1" t="s">
        <v>4960</v>
      </c>
      <c r="L971" s="1" t="s">
        <v>58</v>
      </c>
      <c r="M971" s="1" t="s">
        <v>2731</v>
      </c>
      <c r="N971" s="1" t="s">
        <v>2783</v>
      </c>
      <c r="O971" s="1" t="s">
        <v>2731</v>
      </c>
      <c r="P971" s="1" t="n">
        <v>10992</v>
      </c>
      <c r="Q971" s="1" t="n">
        <v>190561</v>
      </c>
      <c r="R971" s="1" t="n">
        <v>190561</v>
      </c>
      <c r="S971" s="1" t="n">
        <v>10992</v>
      </c>
      <c r="T971" s="1" t="s">
        <v>69</v>
      </c>
      <c r="U971" s="1" t="s">
        <v>1009</v>
      </c>
      <c r="V971" s="1" t="s">
        <v>4961</v>
      </c>
      <c r="W971" s="1" t="s">
        <v>4962</v>
      </c>
      <c r="X971" s="1" t="s">
        <v>4961</v>
      </c>
      <c r="Y971" s="1" t="s">
        <v>4963</v>
      </c>
      <c r="Z971" s="1" t="n">
        <v>3</v>
      </c>
      <c r="AA971" s="1" t="s">
        <v>65</v>
      </c>
      <c r="AB971" s="1" t="s">
        <v>4964</v>
      </c>
      <c r="AC971" s="2" t="s">
        <v>66</v>
      </c>
      <c r="AD971" s="2" t="s">
        <v>67</v>
      </c>
    </row>
    <row r="972" customFormat="false" ht="12.75" hidden="false" customHeight="false" outlineLevel="0" collapsed="false">
      <c r="A972" s="3" t="s">
        <v>4965</v>
      </c>
      <c r="B972" s="1" t="s">
        <v>4966</v>
      </c>
      <c r="C972" s="4" t="n">
        <f aca="false">IF(OR(T972="SSES",T972="VAR"),-COUNTIF(P$2:P$6715,R972)+1,IF(T972="ES",1,IF(OR(T972="CL",T972="OR",T972="SBOR",T972="SPFM",T972="FM",T972="SBFM",T972="FO",T972="GN",T972="SSGN"),0)))</f>
        <v>1</v>
      </c>
      <c r="D972" s="1" t="n">
        <v>971</v>
      </c>
      <c r="E972" s="1" t="s">
        <v>52</v>
      </c>
      <c r="F972" s="1" t="s">
        <v>53</v>
      </c>
      <c r="G972" s="1" t="s">
        <v>2727</v>
      </c>
      <c r="H972" s="1" t="s">
        <v>2780</v>
      </c>
      <c r="I972" s="1" t="s">
        <v>4933</v>
      </c>
      <c r="J972" s="1" t="s">
        <v>4959</v>
      </c>
      <c r="K972" s="1" t="s">
        <v>4960</v>
      </c>
      <c r="L972" s="1" t="s">
        <v>58</v>
      </c>
      <c r="M972" s="1" t="s">
        <v>2731</v>
      </c>
      <c r="N972" s="1" t="s">
        <v>2783</v>
      </c>
      <c r="O972" s="1" t="s">
        <v>2731</v>
      </c>
      <c r="P972" s="1" t="n">
        <v>794580</v>
      </c>
      <c r="Q972" s="1" t="n">
        <v>190562</v>
      </c>
      <c r="R972" s="1" t="n">
        <v>190562</v>
      </c>
      <c r="S972" s="1" t="n">
        <v>794580</v>
      </c>
      <c r="T972" s="1" t="s">
        <v>69</v>
      </c>
      <c r="U972" s="1" t="s">
        <v>4967</v>
      </c>
      <c r="V972" s="1" t="s">
        <v>4968</v>
      </c>
      <c r="W972" s="1" t="s">
        <v>4969</v>
      </c>
      <c r="X972" s="1" t="s">
        <v>4968</v>
      </c>
      <c r="Y972" s="1"/>
      <c r="Z972" s="1" t="n">
        <v>3</v>
      </c>
      <c r="AA972" s="1" t="s">
        <v>65</v>
      </c>
      <c r="AB972" s="1" t="s">
        <v>4970</v>
      </c>
      <c r="AC972" s="2" t="s">
        <v>66</v>
      </c>
      <c r="AD972" s="2" t="s">
        <v>67</v>
      </c>
    </row>
    <row r="973" customFormat="false" ht="12.75" hidden="false" customHeight="false" outlineLevel="0" collapsed="false">
      <c r="A973" s="3" t="s">
        <v>4971</v>
      </c>
      <c r="B973" s="1" t="s">
        <v>4972</v>
      </c>
      <c r="C973" s="4" t="n">
        <f aca="false">IF(OR(T973="SSES",T973="VAR"),-COUNTIF(P$2:P$6715,R973)+1,IF(T973="ES",1,IF(OR(T973="CL",T973="OR",T973="SBOR",T973="SPFM",T973="FM",T973="SBFM",T973="FO",T973="GN",T973="SSGN"),0)))</f>
        <v>1</v>
      </c>
      <c r="D973" s="1" t="n">
        <v>972</v>
      </c>
      <c r="E973" s="1" t="s">
        <v>52</v>
      </c>
      <c r="F973" s="1" t="s">
        <v>53</v>
      </c>
      <c r="G973" s="1" t="s">
        <v>2727</v>
      </c>
      <c r="H973" s="1" t="s">
        <v>2780</v>
      </c>
      <c r="I973" s="1" t="s">
        <v>4933</v>
      </c>
      <c r="J973" s="1" t="s">
        <v>4959</v>
      </c>
      <c r="K973" s="1" t="s">
        <v>4960</v>
      </c>
      <c r="L973" s="1" t="s">
        <v>58</v>
      </c>
      <c r="M973" s="1" t="s">
        <v>2731</v>
      </c>
      <c r="N973" s="1" t="s">
        <v>2783</v>
      </c>
      <c r="O973" s="1" t="s">
        <v>2731</v>
      </c>
      <c r="P973" s="1" t="n">
        <v>795232</v>
      </c>
      <c r="Q973" s="1" t="n">
        <v>194181</v>
      </c>
      <c r="R973" s="1" t="n">
        <v>194181</v>
      </c>
      <c r="S973" s="1" t="n">
        <v>795232</v>
      </c>
      <c r="T973" s="1" t="s">
        <v>69</v>
      </c>
      <c r="U973" s="1" t="s">
        <v>2804</v>
      </c>
      <c r="V973" s="1" t="s">
        <v>4973</v>
      </c>
      <c r="W973" s="1" t="s">
        <v>4974</v>
      </c>
      <c r="X973" s="1" t="s">
        <v>4973</v>
      </c>
      <c r="Y973" s="1"/>
      <c r="Z973" s="1" t="n">
        <v>3</v>
      </c>
      <c r="AA973" s="1" t="s">
        <v>65</v>
      </c>
      <c r="AB973" s="1" t="s">
        <v>4975</v>
      </c>
      <c r="AC973" s="2" t="s">
        <v>66</v>
      </c>
      <c r="AD973" s="2" t="s">
        <v>67</v>
      </c>
    </row>
    <row r="974" customFormat="false" ht="12.75" hidden="false" customHeight="false" outlineLevel="0" collapsed="false">
      <c r="A974" s="3" t="s">
        <v>4976</v>
      </c>
      <c r="B974" s="1"/>
      <c r="C974" s="4" t="n">
        <f aca="false">IF(OR(T974="SSES",T974="VAR"),-COUNTIF(P$2:P$6715,R974)+1,IF(T974="ES",1,IF(OR(T974="CL",T974="OR",T974="SBOR",T974="SPFM",T974="FM",T974="SBFM",T974="FO",T974="GN",T974="SSGN"),0)))</f>
        <v>0</v>
      </c>
      <c r="D974" s="1" t="n">
        <v>973</v>
      </c>
      <c r="E974" s="1" t="s">
        <v>52</v>
      </c>
      <c r="F974" s="1" t="s">
        <v>53</v>
      </c>
      <c r="G974" s="1" t="s">
        <v>2727</v>
      </c>
      <c r="H974" s="1" t="s">
        <v>2780</v>
      </c>
      <c r="I974" s="1" t="s">
        <v>4933</v>
      </c>
      <c r="J974" s="1" t="s">
        <v>4959</v>
      </c>
      <c r="K974" s="1" t="s">
        <v>4960</v>
      </c>
      <c r="L974" s="1" t="s">
        <v>58</v>
      </c>
      <c r="M974" s="1" t="s">
        <v>2731</v>
      </c>
      <c r="N974" s="1" t="s">
        <v>2783</v>
      </c>
      <c r="O974" s="1" t="s">
        <v>2731</v>
      </c>
      <c r="P974" s="1" t="n">
        <v>795538</v>
      </c>
      <c r="Q974" s="1" t="n">
        <v>795232</v>
      </c>
      <c r="R974" s="1" t="n">
        <v>795232</v>
      </c>
      <c r="S974" s="1" t="n">
        <v>795538</v>
      </c>
      <c r="T974" s="1" t="s">
        <v>1467</v>
      </c>
      <c r="U974" s="1" t="s">
        <v>2804</v>
      </c>
      <c r="V974" s="1" t="s">
        <v>4977</v>
      </c>
      <c r="W974" s="1" t="s">
        <v>4978</v>
      </c>
      <c r="X974" s="1" t="s">
        <v>4977</v>
      </c>
      <c r="Y974" s="1"/>
      <c r="Z974" s="1" t="n">
        <v>3</v>
      </c>
      <c r="AA974" s="1" t="s">
        <v>65</v>
      </c>
      <c r="AB974" s="1" t="s">
        <v>4979</v>
      </c>
      <c r="AC974" s="2" t="s">
        <v>66</v>
      </c>
      <c r="AD974" s="2" t="s">
        <v>67</v>
      </c>
    </row>
    <row r="975" customFormat="false" ht="12.75" hidden="false" customHeight="false" outlineLevel="0" collapsed="false">
      <c r="A975" s="3" t="s">
        <v>4980</v>
      </c>
      <c r="B975" s="1" t="s">
        <v>4981</v>
      </c>
      <c r="C975" s="4" t="n">
        <f aca="false">IF(OR(T975="SSES",T975="VAR"),-COUNTIF(P$2:P$6715,R975)+1,IF(T975="ES",1,IF(OR(T975="CL",T975="OR",T975="SBOR",T975="SPFM",T975="FM",T975="SBFM",T975="FO",T975="GN",T975="SSGN"),0)))</f>
        <v>1</v>
      </c>
      <c r="D975" s="1" t="n">
        <v>974</v>
      </c>
      <c r="E975" s="1" t="s">
        <v>52</v>
      </c>
      <c r="F975" s="1" t="s">
        <v>53</v>
      </c>
      <c r="G975" s="1" t="s">
        <v>2727</v>
      </c>
      <c r="H975" s="1" t="s">
        <v>2780</v>
      </c>
      <c r="I975" s="1" t="s">
        <v>4933</v>
      </c>
      <c r="J975" s="1" t="s">
        <v>4959</v>
      </c>
      <c r="K975" s="1" t="s">
        <v>4960</v>
      </c>
      <c r="L975" s="1" t="s">
        <v>58</v>
      </c>
      <c r="M975" s="1" t="s">
        <v>2731</v>
      </c>
      <c r="N975" s="1" t="s">
        <v>2783</v>
      </c>
      <c r="O975" s="1" t="s">
        <v>2731</v>
      </c>
      <c r="P975" s="1" t="n">
        <v>11008</v>
      </c>
      <c r="Q975" s="1" t="n">
        <v>195198</v>
      </c>
      <c r="R975" s="1" t="n">
        <v>195198</v>
      </c>
      <c r="S975" s="1" t="n">
        <v>11008</v>
      </c>
      <c r="T975" s="1" t="s">
        <v>69</v>
      </c>
      <c r="U975" s="1" t="s">
        <v>3253</v>
      </c>
      <c r="V975" s="1" t="s">
        <v>4982</v>
      </c>
      <c r="W975" s="1" t="s">
        <v>4983</v>
      </c>
      <c r="X975" s="1" t="s">
        <v>4982</v>
      </c>
      <c r="Y975" s="1"/>
      <c r="Z975" s="1" t="n">
        <v>3</v>
      </c>
      <c r="AA975" s="1" t="s">
        <v>65</v>
      </c>
      <c r="AB975" s="1" t="s">
        <v>4984</v>
      </c>
      <c r="AC975" s="2" t="s">
        <v>66</v>
      </c>
      <c r="AD975" s="2" t="s">
        <v>67</v>
      </c>
    </row>
    <row r="976" customFormat="false" ht="12.75" hidden="false" customHeight="false" outlineLevel="0" collapsed="false">
      <c r="A976" s="3" t="s">
        <v>4985</v>
      </c>
      <c r="B976" s="1"/>
      <c r="C976" s="4" t="n">
        <f aca="false">IF(OR(T976="SSES",T976="VAR"),-COUNTIF(P$2:P$6715,R976)+1,IF(T976="ES",1,IF(OR(T976="CL",T976="OR",T976="SBOR",T976="SPFM",T976="FM",T976="SBFM",T976="FO",T976="GN",T976="SSGN"),0)))</f>
        <v>1</v>
      </c>
      <c r="D976" s="1" t="n">
        <v>975</v>
      </c>
      <c r="E976" s="1" t="s">
        <v>52</v>
      </c>
      <c r="F976" s="1" t="s">
        <v>53</v>
      </c>
      <c r="G976" s="1" t="s">
        <v>2727</v>
      </c>
      <c r="H976" s="1" t="s">
        <v>2780</v>
      </c>
      <c r="I976" s="1" t="s">
        <v>4933</v>
      </c>
      <c r="J976" s="1" t="s">
        <v>4959</v>
      </c>
      <c r="K976" s="1" t="s">
        <v>4960</v>
      </c>
      <c r="L976" s="1" t="s">
        <v>58</v>
      </c>
      <c r="M976" s="1" t="s">
        <v>2731</v>
      </c>
      <c r="N976" s="1" t="s">
        <v>2783</v>
      </c>
      <c r="O976" s="1" t="s">
        <v>2731</v>
      </c>
      <c r="P976" s="1" t="n">
        <v>11030</v>
      </c>
      <c r="Q976" s="1" t="n">
        <v>195630</v>
      </c>
      <c r="R976" s="1" t="n">
        <v>195630</v>
      </c>
      <c r="S976" s="1" t="n">
        <v>11030</v>
      </c>
      <c r="T976" s="1" t="s">
        <v>69</v>
      </c>
      <c r="U976" s="1" t="s">
        <v>1957</v>
      </c>
      <c r="V976" s="1" t="s">
        <v>4986</v>
      </c>
      <c r="W976" s="1" t="s">
        <v>4987</v>
      </c>
      <c r="X976" s="1" t="s">
        <v>4986</v>
      </c>
      <c r="Y976" s="1"/>
      <c r="Z976" s="1" t="n">
        <v>3</v>
      </c>
      <c r="AA976" s="1" t="s">
        <v>65</v>
      </c>
      <c r="AB976" s="1" t="s">
        <v>4988</v>
      </c>
      <c r="AC976" s="2" t="s">
        <v>66</v>
      </c>
      <c r="AD976" s="2" t="s">
        <v>67</v>
      </c>
    </row>
    <row r="977" customFormat="false" ht="12.75" hidden="false" customHeight="false" outlineLevel="0" collapsed="false">
      <c r="A977" s="3" t="s">
        <v>4989</v>
      </c>
      <c r="B977" s="1" t="s">
        <v>4990</v>
      </c>
      <c r="C977" s="4" t="n">
        <f aca="false">IF(OR(T977="SSES",T977="VAR"),-COUNTIF(P$2:P$6715,R977)+1,IF(T977="ES",1,IF(OR(T977="CL",T977="OR",T977="SBOR",T977="SPFM",T977="FM",T977="SBFM",T977="FO",T977="GN",T977="SSGN"),0)))</f>
        <v>1</v>
      </c>
      <c r="D977" s="1" t="n">
        <v>976</v>
      </c>
      <c r="E977" s="1" t="s">
        <v>52</v>
      </c>
      <c r="F977" s="1" t="s">
        <v>53</v>
      </c>
      <c r="G977" s="1" t="s">
        <v>2727</v>
      </c>
      <c r="H977" s="1" t="s">
        <v>2780</v>
      </c>
      <c r="I977" s="1" t="s">
        <v>4933</v>
      </c>
      <c r="J977" s="1" t="s">
        <v>4959</v>
      </c>
      <c r="K977" s="1" t="s">
        <v>4960</v>
      </c>
      <c r="L977" s="1" t="s">
        <v>58</v>
      </c>
      <c r="M977" s="1" t="s">
        <v>2731</v>
      </c>
      <c r="N977" s="1" t="s">
        <v>2783</v>
      </c>
      <c r="O977" s="1" t="s">
        <v>2731</v>
      </c>
      <c r="P977" s="1" t="n">
        <v>527194</v>
      </c>
      <c r="Q977" s="1" t="n">
        <v>793418</v>
      </c>
      <c r="R977" s="1" t="n">
        <v>793876</v>
      </c>
      <c r="S977" s="1" t="n">
        <v>527194</v>
      </c>
      <c r="T977" s="1" t="s">
        <v>69</v>
      </c>
      <c r="U977" s="1" t="s">
        <v>511</v>
      </c>
      <c r="V977" s="1" t="s">
        <v>4991</v>
      </c>
      <c r="W977" s="1" t="s">
        <v>4992</v>
      </c>
      <c r="X977" s="1" t="s">
        <v>4991</v>
      </c>
      <c r="Y977" s="1"/>
      <c r="Z977" s="1" t="n">
        <v>3</v>
      </c>
      <c r="AA977" s="1" t="s">
        <v>65</v>
      </c>
      <c r="AB977" s="1" t="s">
        <v>4993</v>
      </c>
      <c r="AC977" s="2" t="s">
        <v>66</v>
      </c>
      <c r="AD977" s="2" t="s">
        <v>67</v>
      </c>
    </row>
    <row r="978" customFormat="false" ht="12.75" hidden="false" customHeight="false" outlineLevel="0" collapsed="false">
      <c r="A978" s="3" t="s">
        <v>4994</v>
      </c>
      <c r="B978" s="1"/>
      <c r="C978" s="4" t="n">
        <f aca="false">IF(OR(T978="SSES",T978="VAR"),-COUNTIF(P$2:P$6715,R978)+1,IF(T978="ES",1,IF(OR(T978="CL",T978="OR",T978="SBOR",T978="SPFM",T978="FM",T978="SBFM",T978="FO",T978="GN",T978="SSGN"),0)))</f>
        <v>1</v>
      </c>
      <c r="D978" s="1" t="n">
        <v>977</v>
      </c>
      <c r="E978" s="1" t="s">
        <v>52</v>
      </c>
      <c r="F978" s="1" t="s">
        <v>53</v>
      </c>
      <c r="G978" s="1" t="s">
        <v>2727</v>
      </c>
      <c r="H978" s="1" t="s">
        <v>2780</v>
      </c>
      <c r="I978" s="1" t="s">
        <v>4933</v>
      </c>
      <c r="J978" s="1" t="s">
        <v>4959</v>
      </c>
      <c r="K978" s="1" t="s">
        <v>4960</v>
      </c>
      <c r="L978" s="1" t="s">
        <v>58</v>
      </c>
      <c r="M978" s="1" t="s">
        <v>2731</v>
      </c>
      <c r="N978" s="1" t="s">
        <v>2783</v>
      </c>
      <c r="O978" s="1" t="s">
        <v>2731</v>
      </c>
      <c r="P978" s="1" t="n">
        <v>7870</v>
      </c>
      <c r="Q978" s="1" t="n">
        <v>793418</v>
      </c>
      <c r="R978" s="1" t="n">
        <v>793876</v>
      </c>
      <c r="S978" s="1" t="n">
        <v>7870</v>
      </c>
      <c r="T978" s="1" t="s">
        <v>69</v>
      </c>
      <c r="U978" s="1" t="s">
        <v>4995</v>
      </c>
      <c r="V978" s="1" t="s">
        <v>4996</v>
      </c>
      <c r="W978" s="1" t="s">
        <v>4997</v>
      </c>
      <c r="X978" s="1" t="s">
        <v>4996</v>
      </c>
      <c r="Y978" s="1"/>
      <c r="Z978" s="1" t="n">
        <v>3</v>
      </c>
      <c r="AA978" s="1" t="s">
        <v>65</v>
      </c>
      <c r="AB978" s="1" t="s">
        <v>4998</v>
      </c>
      <c r="AC978" s="2" t="s">
        <v>66</v>
      </c>
      <c r="AD978" s="2" t="s">
        <v>67</v>
      </c>
    </row>
    <row r="979" customFormat="false" ht="12.75" hidden="false" customHeight="false" outlineLevel="0" collapsed="false">
      <c r="A979" s="3" t="s">
        <v>4999</v>
      </c>
      <c r="B979" s="1"/>
      <c r="C979" s="4" t="n">
        <f aca="false">IF(OR(T979="SSES",T979="VAR"),-COUNTIF(P$2:P$6715,R979)+1,IF(T979="ES",1,IF(OR(T979="CL",T979="OR",T979="SBOR",T979="SPFM",T979="FM",T979="SBFM",T979="FO",T979="GN",T979="SSGN"),0)))</f>
        <v>1</v>
      </c>
      <c r="D979" s="1" t="n">
        <v>978</v>
      </c>
      <c r="E979" s="1" t="s">
        <v>52</v>
      </c>
      <c r="F979" s="1" t="s">
        <v>53</v>
      </c>
      <c r="G979" s="1" t="s">
        <v>2727</v>
      </c>
      <c r="H979" s="1" t="s">
        <v>2780</v>
      </c>
      <c r="I979" s="1" t="s">
        <v>4933</v>
      </c>
      <c r="J979" s="1" t="s">
        <v>4959</v>
      </c>
      <c r="K979" s="1" t="s">
        <v>4960</v>
      </c>
      <c r="L979" s="1" t="s">
        <v>58</v>
      </c>
      <c r="M979" s="1" t="s">
        <v>2731</v>
      </c>
      <c r="N979" s="1" t="s">
        <v>2783</v>
      </c>
      <c r="O979" s="1" t="s">
        <v>2731</v>
      </c>
      <c r="P979" s="1" t="n">
        <v>11026</v>
      </c>
      <c r="Q979" s="1" t="n">
        <v>198710</v>
      </c>
      <c r="R979" s="1" t="n">
        <v>793877</v>
      </c>
      <c r="S979" s="1" t="n">
        <v>11026</v>
      </c>
      <c r="T979" s="1" t="s">
        <v>69</v>
      </c>
      <c r="U979" s="1" t="s">
        <v>1957</v>
      </c>
      <c r="V979" s="1" t="s">
        <v>5000</v>
      </c>
      <c r="W979" s="1" t="s">
        <v>5001</v>
      </c>
      <c r="X979" s="1" t="s">
        <v>5000</v>
      </c>
      <c r="Y979" s="1"/>
      <c r="Z979" s="1" t="n">
        <v>3</v>
      </c>
      <c r="AA979" s="1" t="s">
        <v>65</v>
      </c>
      <c r="AB979" s="1" t="s">
        <v>5002</v>
      </c>
      <c r="AC979" s="2" t="s">
        <v>66</v>
      </c>
      <c r="AD979" s="2" t="s">
        <v>67</v>
      </c>
    </row>
    <row r="980" customFormat="false" ht="12.75" hidden="false" customHeight="false" outlineLevel="0" collapsed="false">
      <c r="A980" s="3" t="s">
        <v>5003</v>
      </c>
      <c r="B980" s="1" t="s">
        <v>5004</v>
      </c>
      <c r="C980" s="4" t="n">
        <f aca="false">IF(OR(T980="SSES",T980="VAR"),-COUNTIF(P$2:P$6715,R980)+1,IF(T980="ES",1,IF(OR(T980="CL",T980="OR",T980="SBOR",T980="SPFM",T980="FM",T980="SBFM",T980="FO",T980="GN",T980="SSGN"),0)))</f>
        <v>1</v>
      </c>
      <c r="D980" s="1" t="n">
        <v>979</v>
      </c>
      <c r="E980" s="1" t="s">
        <v>52</v>
      </c>
      <c r="F980" s="1" t="s">
        <v>53</v>
      </c>
      <c r="G980" s="1" t="s">
        <v>2727</v>
      </c>
      <c r="H980" s="1" t="s">
        <v>2780</v>
      </c>
      <c r="I980" s="1" t="s">
        <v>4933</v>
      </c>
      <c r="J980" s="1" t="s">
        <v>4959</v>
      </c>
      <c r="K980" s="1" t="s">
        <v>4960</v>
      </c>
      <c r="L980" s="1" t="s">
        <v>58</v>
      </c>
      <c r="M980" s="1" t="s">
        <v>2731</v>
      </c>
      <c r="N980" s="1" t="s">
        <v>2783</v>
      </c>
      <c r="O980" s="1" t="s">
        <v>2731</v>
      </c>
      <c r="P980" s="1" t="n">
        <v>11028</v>
      </c>
      <c r="Q980" s="1" t="n">
        <v>198710</v>
      </c>
      <c r="R980" s="1" t="n">
        <v>796396</v>
      </c>
      <c r="S980" s="1" t="n">
        <v>11028</v>
      </c>
      <c r="T980" s="1" t="s">
        <v>69</v>
      </c>
      <c r="U980" s="1" t="s">
        <v>198</v>
      </c>
      <c r="V980" s="1" t="s">
        <v>5005</v>
      </c>
      <c r="W980" s="1" t="s">
        <v>5006</v>
      </c>
      <c r="X980" s="1" t="s">
        <v>5005</v>
      </c>
      <c r="Y980" s="1"/>
      <c r="Z980" s="1" t="n">
        <v>3</v>
      </c>
      <c r="AA980" s="1" t="s">
        <v>65</v>
      </c>
      <c r="AB980" s="1" t="s">
        <v>5007</v>
      </c>
    </row>
    <row r="981" customFormat="false" ht="12.75" hidden="false" customHeight="false" outlineLevel="0" collapsed="false">
      <c r="A981" s="3" t="s">
        <v>5008</v>
      </c>
      <c r="B981" s="1" t="s">
        <v>5009</v>
      </c>
      <c r="C981" s="4" t="n">
        <f aca="false">IF(OR(T981="SSES",T981="VAR"),-COUNTIF(P$2:P$6715,R981)+1,IF(T981="ES",1,IF(OR(T981="CL",T981="OR",T981="SBOR",T981="SPFM",T981="FM",T981="SBFM",T981="FO",T981="GN",T981="SSGN"),0)))</f>
        <v>1</v>
      </c>
      <c r="D981" s="1" t="n">
        <v>980</v>
      </c>
      <c r="E981" s="1" t="s">
        <v>52</v>
      </c>
      <c r="F981" s="1" t="s">
        <v>53</v>
      </c>
      <c r="G981" s="1" t="s">
        <v>2727</v>
      </c>
      <c r="H981" s="1" t="s">
        <v>2780</v>
      </c>
      <c r="I981" s="1" t="s">
        <v>4933</v>
      </c>
      <c r="J981" s="1" t="s">
        <v>4959</v>
      </c>
      <c r="K981" s="1" t="s">
        <v>5010</v>
      </c>
      <c r="L981" s="1" t="s">
        <v>58</v>
      </c>
      <c r="M981" s="1" t="s">
        <v>2731</v>
      </c>
      <c r="N981" s="1" t="s">
        <v>2783</v>
      </c>
      <c r="O981" s="1" t="s">
        <v>2731</v>
      </c>
      <c r="P981" s="1" t="n">
        <v>10981</v>
      </c>
      <c r="Q981" s="1" t="n">
        <v>192865</v>
      </c>
      <c r="R981" s="1" t="n">
        <v>192865</v>
      </c>
      <c r="S981" s="1" t="n">
        <v>10981</v>
      </c>
      <c r="T981" s="1" t="s">
        <v>69</v>
      </c>
      <c r="U981" s="1" t="s">
        <v>1009</v>
      </c>
      <c r="V981" s="1" t="s">
        <v>5011</v>
      </c>
      <c r="W981" s="1" t="s">
        <v>5012</v>
      </c>
      <c r="X981" s="1" t="s">
        <v>5011</v>
      </c>
      <c r="Y981" s="1" t="s">
        <v>5013</v>
      </c>
      <c r="Z981" s="1" t="n">
        <v>3</v>
      </c>
      <c r="AA981" s="1" t="s">
        <v>65</v>
      </c>
      <c r="AB981" s="1" t="s">
        <v>5014</v>
      </c>
      <c r="AC981" s="2" t="s">
        <v>66</v>
      </c>
      <c r="AD981" s="2" t="s">
        <v>67</v>
      </c>
      <c r="AP981" s="2" t="s">
        <v>3206</v>
      </c>
    </row>
    <row r="982" customFormat="false" ht="12.75" hidden="false" customHeight="false" outlineLevel="0" collapsed="false">
      <c r="A982" s="3" t="s">
        <v>5015</v>
      </c>
      <c r="B982" s="1" t="s">
        <v>5016</v>
      </c>
      <c r="C982" s="4" t="n">
        <f aca="false">IF(OR(T982="SSES",T982="VAR"),-COUNTIF(P$2:P$6715,R982)+1,IF(T982="ES",1,IF(OR(T982="CL",T982="OR",T982="SBOR",T982="SPFM",T982="FM",T982="SBFM",T982="FO",T982="GN",T982="SSGN"),0)))</f>
        <v>1</v>
      </c>
      <c r="D982" s="1" t="n">
        <v>981</v>
      </c>
      <c r="E982" s="1" t="s">
        <v>52</v>
      </c>
      <c r="F982" s="1" t="s">
        <v>53</v>
      </c>
      <c r="G982" s="1" t="s">
        <v>2727</v>
      </c>
      <c r="H982" s="1" t="s">
        <v>2780</v>
      </c>
      <c r="I982" s="1" t="s">
        <v>4933</v>
      </c>
      <c r="J982" s="1" t="s">
        <v>4959</v>
      </c>
      <c r="K982" s="1" t="s">
        <v>5010</v>
      </c>
      <c r="L982" s="1" t="s">
        <v>58</v>
      </c>
      <c r="M982" s="1" t="s">
        <v>2731</v>
      </c>
      <c r="N982" s="1" t="s">
        <v>2783</v>
      </c>
      <c r="O982" s="1" t="s">
        <v>2731</v>
      </c>
      <c r="P982" s="1" t="n">
        <v>10983</v>
      </c>
      <c r="Q982" s="1" t="n">
        <v>192865</v>
      </c>
      <c r="R982" s="1" t="n">
        <v>192865</v>
      </c>
      <c r="S982" s="1" t="n">
        <v>10983</v>
      </c>
      <c r="T982" s="1" t="s">
        <v>69</v>
      </c>
      <c r="U982" s="1" t="s">
        <v>1009</v>
      </c>
      <c r="V982" s="1" t="s">
        <v>5017</v>
      </c>
      <c r="W982" s="1" t="s">
        <v>5018</v>
      </c>
      <c r="X982" s="1" t="s">
        <v>5017</v>
      </c>
      <c r="Y982" s="1" t="s">
        <v>5019</v>
      </c>
      <c r="Z982" s="1" t="n">
        <v>3</v>
      </c>
      <c r="AA982" s="1" t="s">
        <v>65</v>
      </c>
      <c r="AB982" s="1" t="s">
        <v>5020</v>
      </c>
      <c r="AC982" s="2" t="s">
        <v>66</v>
      </c>
      <c r="AD982" s="2" t="s">
        <v>67</v>
      </c>
      <c r="AP982" s="2" t="s">
        <v>3232</v>
      </c>
    </row>
    <row r="983" customFormat="false" ht="12.75" hidden="false" customHeight="false" outlineLevel="0" collapsed="false">
      <c r="A983" s="3" t="s">
        <v>5021</v>
      </c>
      <c r="B983" s="1" t="s">
        <v>5022</v>
      </c>
      <c r="C983" s="4" t="n">
        <f aca="false">IF(OR(T983="SSES",T983="VAR"),-COUNTIF(P$2:P$6715,R983)+1,IF(T983="ES",1,IF(OR(T983="CL",T983="OR",T983="SBOR",T983="SPFM",T983="FM",T983="SBFM",T983="FO",T983="GN",T983="SSGN"),0)))</f>
        <v>1</v>
      </c>
      <c r="D983" s="1" t="n">
        <v>982</v>
      </c>
      <c r="E983" s="1" t="s">
        <v>52</v>
      </c>
      <c r="F983" s="1" t="s">
        <v>53</v>
      </c>
      <c r="G983" s="1" t="s">
        <v>2727</v>
      </c>
      <c r="H983" s="1" t="s">
        <v>2780</v>
      </c>
      <c r="I983" s="1" t="s">
        <v>4933</v>
      </c>
      <c r="J983" s="1" t="s">
        <v>4959</v>
      </c>
      <c r="K983" s="1" t="s">
        <v>5010</v>
      </c>
      <c r="L983" s="1" t="s">
        <v>58</v>
      </c>
      <c r="M983" s="1" t="s">
        <v>2731</v>
      </c>
      <c r="N983" s="1" t="s">
        <v>2783</v>
      </c>
      <c r="O983" s="1" t="s">
        <v>2731</v>
      </c>
      <c r="P983" s="1" t="n">
        <v>10979</v>
      </c>
      <c r="Q983" s="1" t="n">
        <v>195576</v>
      </c>
      <c r="R983" s="1" t="n">
        <v>195576</v>
      </c>
      <c r="S983" s="1" t="n">
        <v>10979</v>
      </c>
      <c r="T983" s="1" t="s">
        <v>69</v>
      </c>
      <c r="U983" s="1" t="s">
        <v>198</v>
      </c>
      <c r="V983" s="1" t="s">
        <v>5023</v>
      </c>
      <c r="W983" s="1" t="s">
        <v>5024</v>
      </c>
      <c r="X983" s="1" t="s">
        <v>5023</v>
      </c>
      <c r="Y983" s="1"/>
      <c r="Z983" s="1" t="n">
        <v>3</v>
      </c>
      <c r="AA983" s="1" t="s">
        <v>65</v>
      </c>
      <c r="AB983" s="1" t="s">
        <v>5025</v>
      </c>
      <c r="AC983" s="2" t="s">
        <v>5026</v>
      </c>
      <c r="AD983" s="2" t="s">
        <v>5027</v>
      </c>
      <c r="AE983" s="2" t="s">
        <v>3228</v>
      </c>
      <c r="AH983" s="2" t="s">
        <v>3229</v>
      </c>
      <c r="AK983" s="2" t="s">
        <v>3230</v>
      </c>
      <c r="AO983" s="2" t="s">
        <v>3232</v>
      </c>
      <c r="AP983" s="2" t="s">
        <v>3232</v>
      </c>
      <c r="AQ983" s="2" t="s">
        <v>1251</v>
      </c>
      <c r="AW983" s="2" t="s">
        <v>5028</v>
      </c>
    </row>
    <row r="984" customFormat="false" ht="12.75" hidden="false" customHeight="false" outlineLevel="0" collapsed="false">
      <c r="A984" s="3" t="s">
        <v>5029</v>
      </c>
      <c r="B984" s="1" t="s">
        <v>5030</v>
      </c>
      <c r="C984" s="4" t="n">
        <f aca="false">IF(OR(T984="SSES",T984="VAR"),-COUNTIF(P$2:P$6715,R984)+1,IF(T984="ES",1,IF(OR(T984="CL",T984="OR",T984="SBOR",T984="SPFM",T984="FM",T984="SBFM",T984="FO",T984="GN",T984="SSGN"),0)))</f>
        <v>1</v>
      </c>
      <c r="D984" s="1" t="n">
        <v>983</v>
      </c>
      <c r="E984" s="1" t="s">
        <v>52</v>
      </c>
      <c r="F984" s="1" t="s">
        <v>53</v>
      </c>
      <c r="G984" s="1" t="s">
        <v>2727</v>
      </c>
      <c r="H984" s="1" t="s">
        <v>2780</v>
      </c>
      <c r="I984" s="1" t="s">
        <v>4933</v>
      </c>
      <c r="J984" s="1" t="s">
        <v>4959</v>
      </c>
      <c r="K984" s="1" t="s">
        <v>5010</v>
      </c>
      <c r="L984" s="1" t="s">
        <v>58</v>
      </c>
      <c r="M984" s="1" t="s">
        <v>2731</v>
      </c>
      <c r="N984" s="1" t="s">
        <v>2783</v>
      </c>
      <c r="O984" s="1" t="s">
        <v>2731</v>
      </c>
      <c r="P984" s="1" t="n">
        <v>10990</v>
      </c>
      <c r="Q984" s="1" t="n">
        <v>198592</v>
      </c>
      <c r="R984" s="1" t="n">
        <v>198592</v>
      </c>
      <c r="S984" s="1" t="n">
        <v>10990</v>
      </c>
      <c r="T984" s="1" t="s">
        <v>69</v>
      </c>
      <c r="U984" s="1" t="s">
        <v>1009</v>
      </c>
      <c r="V984" s="1" t="s">
        <v>5031</v>
      </c>
      <c r="W984" s="1" t="s">
        <v>5032</v>
      </c>
      <c r="X984" s="1" t="s">
        <v>5031</v>
      </c>
      <c r="Y984" s="1" t="s">
        <v>5033</v>
      </c>
      <c r="Z984" s="1" t="n">
        <v>3</v>
      </c>
      <c r="AA984" s="1" t="s">
        <v>65</v>
      </c>
      <c r="AB984" s="1" t="s">
        <v>5034</v>
      </c>
      <c r="AC984" s="2" t="s">
        <v>66</v>
      </c>
      <c r="AD984" s="2" t="s">
        <v>67</v>
      </c>
      <c r="AP984" s="2" t="s">
        <v>3206</v>
      </c>
    </row>
    <row r="985" customFormat="false" ht="12.75" hidden="false" customHeight="false" outlineLevel="0" collapsed="false">
      <c r="A985" s="3" t="s">
        <v>5035</v>
      </c>
      <c r="B985" s="1" t="s">
        <v>5036</v>
      </c>
      <c r="C985" s="4" t="n">
        <f aca="false">IF(OR(T985="SSES",T985="VAR"),-COUNTIF(P$2:P$6715,R985)+1,IF(T985="ES",1,IF(OR(T985="CL",T985="OR",T985="SBOR",T985="SPFM",T985="FM",T985="SBFM",T985="FO",T985="GN",T985="SSGN"),0)))</f>
        <v>1</v>
      </c>
      <c r="D985" s="1" t="n">
        <v>984</v>
      </c>
      <c r="E985" s="1" t="s">
        <v>52</v>
      </c>
      <c r="F985" s="1" t="s">
        <v>53</v>
      </c>
      <c r="G985" s="1" t="s">
        <v>2727</v>
      </c>
      <c r="H985" s="1" t="s">
        <v>2780</v>
      </c>
      <c r="I985" s="1" t="s">
        <v>4933</v>
      </c>
      <c r="J985" s="1" t="s">
        <v>4959</v>
      </c>
      <c r="K985" s="1" t="s">
        <v>5010</v>
      </c>
      <c r="L985" s="1" t="s">
        <v>58</v>
      </c>
      <c r="M985" s="1" t="s">
        <v>2731</v>
      </c>
      <c r="N985" s="1" t="s">
        <v>2783</v>
      </c>
      <c r="O985" s="1" t="s">
        <v>2731</v>
      </c>
      <c r="P985" s="1" t="n">
        <v>698946</v>
      </c>
      <c r="Q985" s="1" t="n">
        <v>198592</v>
      </c>
      <c r="R985" s="1" t="n">
        <v>198592</v>
      </c>
      <c r="S985" s="1" t="n">
        <v>698946</v>
      </c>
      <c r="T985" s="1" t="s">
        <v>69</v>
      </c>
      <c r="U985" s="1" t="s">
        <v>4130</v>
      </c>
      <c r="V985" s="1" t="s">
        <v>5037</v>
      </c>
      <c r="W985" s="1" t="s">
        <v>5038</v>
      </c>
      <c r="X985" s="1" t="s">
        <v>5037</v>
      </c>
      <c r="Y985" s="1"/>
      <c r="Z985" s="1" t="n">
        <v>3</v>
      </c>
      <c r="AA985" s="1" t="s">
        <v>65</v>
      </c>
      <c r="AB985" s="1" t="s">
        <v>5039</v>
      </c>
      <c r="AC985" s="2" t="s">
        <v>66</v>
      </c>
      <c r="AD985" s="2" t="s">
        <v>67</v>
      </c>
    </row>
    <row r="986" customFormat="false" ht="12.75" hidden="false" customHeight="false" outlineLevel="0" collapsed="false">
      <c r="A986" s="3" t="s">
        <v>5040</v>
      </c>
      <c r="B986" s="1" t="s">
        <v>5041</v>
      </c>
      <c r="C986" s="4" t="n">
        <f aca="false">IF(OR(T986="SSES",T986="VAR"),-COUNTIF(P$2:P$6715,R986)+1,IF(T986="ES",1,IF(OR(T986="CL",T986="OR",T986="SBOR",T986="SPFM",T986="FM",T986="SBFM",T986="FO",T986="GN",T986="SSGN"),0)))</f>
        <v>1</v>
      </c>
      <c r="D986" s="1" t="n">
        <v>985</v>
      </c>
      <c r="E986" s="1" t="s">
        <v>52</v>
      </c>
      <c r="F986" s="1" t="s">
        <v>53</v>
      </c>
      <c r="G986" s="1" t="s">
        <v>2727</v>
      </c>
      <c r="H986" s="1" t="s">
        <v>2780</v>
      </c>
      <c r="I986" s="1" t="s">
        <v>4933</v>
      </c>
      <c r="J986" s="1" t="s">
        <v>4959</v>
      </c>
      <c r="K986" s="1" t="s">
        <v>5042</v>
      </c>
      <c r="L986" s="1" t="s">
        <v>58</v>
      </c>
      <c r="M986" s="1" t="s">
        <v>2731</v>
      </c>
      <c r="N986" s="1" t="s">
        <v>2783</v>
      </c>
      <c r="O986" s="1" t="s">
        <v>2731</v>
      </c>
      <c r="P986" s="1" t="n">
        <v>10977</v>
      </c>
      <c r="Q986" s="1" t="n">
        <v>198851</v>
      </c>
      <c r="R986" s="1" t="n">
        <v>198851</v>
      </c>
      <c r="S986" s="1" t="n">
        <v>10977</v>
      </c>
      <c r="T986" s="1" t="s">
        <v>69</v>
      </c>
      <c r="U986" s="1" t="s">
        <v>1009</v>
      </c>
      <c r="V986" s="1" t="s">
        <v>5043</v>
      </c>
      <c r="W986" s="1" t="s">
        <v>5044</v>
      </c>
      <c r="X986" s="1" t="s">
        <v>5043</v>
      </c>
      <c r="Y986" s="1"/>
      <c r="Z986" s="1" t="n">
        <v>3</v>
      </c>
      <c r="AA986" s="1" t="s">
        <v>65</v>
      </c>
      <c r="AB986" s="1" t="s">
        <v>5045</v>
      </c>
      <c r="AC986" s="2" t="s">
        <v>66</v>
      </c>
      <c r="AD986" s="2" t="s">
        <v>67</v>
      </c>
      <c r="AP986" s="2" t="s">
        <v>3206</v>
      </c>
    </row>
    <row r="987" customFormat="false" ht="12.75" hidden="false" customHeight="false" outlineLevel="0" collapsed="false">
      <c r="A987" s="3" t="s">
        <v>5046</v>
      </c>
      <c r="B987" s="1" t="s">
        <v>5047</v>
      </c>
      <c r="C987" s="4" t="n">
        <f aca="false">IF(OR(T987="SSES",T987="VAR"),-COUNTIF(P$2:P$6715,R987)+1,IF(T987="ES",1,IF(OR(T987="CL",T987="OR",T987="SBOR",T987="SPFM",T987="FM",T987="SBFM",T987="FO",T987="GN",T987="SSGN"),0)))</f>
        <v>1</v>
      </c>
      <c r="D987" s="1" t="n">
        <v>986</v>
      </c>
      <c r="E987" s="1" t="s">
        <v>52</v>
      </c>
      <c r="F987" s="1" t="s">
        <v>53</v>
      </c>
      <c r="G987" s="1" t="s">
        <v>2727</v>
      </c>
      <c r="H987" s="1" t="s">
        <v>2780</v>
      </c>
      <c r="I987" s="1" t="s">
        <v>4933</v>
      </c>
      <c r="J987" s="1" t="s">
        <v>5048</v>
      </c>
      <c r="K987" s="1" t="s">
        <v>5049</v>
      </c>
      <c r="L987" s="1" t="s">
        <v>58</v>
      </c>
      <c r="M987" s="1" t="s">
        <v>2731</v>
      </c>
      <c r="N987" s="1" t="s">
        <v>2783</v>
      </c>
      <c r="O987" s="1" t="s">
        <v>2731</v>
      </c>
      <c r="P987" s="1" t="n">
        <v>10964</v>
      </c>
      <c r="Q987" s="1" t="n">
        <v>195561</v>
      </c>
      <c r="R987" s="1" t="n">
        <v>195561</v>
      </c>
      <c r="S987" s="1" t="n">
        <v>10964</v>
      </c>
      <c r="T987" s="1" t="s">
        <v>69</v>
      </c>
      <c r="U987" s="1" t="s">
        <v>1009</v>
      </c>
      <c r="V987" s="1" t="s">
        <v>5050</v>
      </c>
      <c r="W987" s="1" t="s">
        <v>5051</v>
      </c>
      <c r="X987" s="1" t="s">
        <v>5050</v>
      </c>
      <c r="Y987" s="1"/>
      <c r="Z987" s="1" t="n">
        <v>3</v>
      </c>
      <c r="AA987" s="1" t="s">
        <v>65</v>
      </c>
      <c r="AB987" s="1" t="s">
        <v>5052</v>
      </c>
      <c r="AC987" s="2" t="s">
        <v>66</v>
      </c>
      <c r="AD987" s="2" t="s">
        <v>67</v>
      </c>
    </row>
    <row r="988" customFormat="false" ht="12.75" hidden="false" customHeight="false" outlineLevel="0" collapsed="false">
      <c r="A988" s="3" t="s">
        <v>5053</v>
      </c>
      <c r="B988" s="1" t="s">
        <v>5054</v>
      </c>
      <c r="C988" s="4" t="n">
        <f aca="false">IF(OR(T988="SSES",T988="VAR"),-COUNTIF(P$2:P$6715,R988)+1,IF(T988="ES",1,IF(OR(T988="CL",T988="OR",T988="SBOR",T988="SPFM",T988="FM",T988="SBFM",T988="FO",T988="GN",T988="SSGN"),0)))</f>
        <v>1</v>
      </c>
      <c r="D988" s="1" t="n">
        <v>987</v>
      </c>
      <c r="E988" s="1" t="s">
        <v>52</v>
      </c>
      <c r="F988" s="1" t="s">
        <v>53</v>
      </c>
      <c r="G988" s="1" t="s">
        <v>2727</v>
      </c>
      <c r="H988" s="1" t="s">
        <v>2780</v>
      </c>
      <c r="I988" s="1" t="s">
        <v>4933</v>
      </c>
      <c r="J988" s="1" t="s">
        <v>5055</v>
      </c>
      <c r="K988" s="1" t="s">
        <v>5056</v>
      </c>
      <c r="L988" s="1" t="s">
        <v>58</v>
      </c>
      <c r="M988" s="1" t="s">
        <v>2731</v>
      </c>
      <c r="N988" s="1" t="s">
        <v>2783</v>
      </c>
      <c r="O988" s="1" t="s">
        <v>2731</v>
      </c>
      <c r="P988" s="1" t="n">
        <v>10936</v>
      </c>
      <c r="Q988" s="1" t="n">
        <v>193353</v>
      </c>
      <c r="R988" s="1" t="n">
        <v>796395</v>
      </c>
      <c r="S988" s="1" t="n">
        <v>10936</v>
      </c>
      <c r="T988" s="1" t="s">
        <v>69</v>
      </c>
      <c r="U988" s="1" t="s">
        <v>1957</v>
      </c>
      <c r="V988" s="1" t="s">
        <v>5057</v>
      </c>
      <c r="W988" s="1" t="s">
        <v>5058</v>
      </c>
      <c r="X988" s="1" t="s">
        <v>5057</v>
      </c>
      <c r="Y988" s="1"/>
      <c r="Z988" s="1" t="n">
        <v>3</v>
      </c>
      <c r="AA988" s="1" t="s">
        <v>65</v>
      </c>
      <c r="AB988" s="1" t="s">
        <v>5059</v>
      </c>
      <c r="AC988" s="2" t="s">
        <v>66</v>
      </c>
      <c r="AD988" s="2" t="s">
        <v>67</v>
      </c>
    </row>
    <row r="989" customFormat="false" ht="12.75" hidden="false" customHeight="false" outlineLevel="0" collapsed="false">
      <c r="A989" s="3" t="s">
        <v>5060</v>
      </c>
      <c r="B989" s="1"/>
      <c r="C989" s="4" t="n">
        <f aca="false">IF(OR(T989="SSES",T989="VAR"),-COUNTIF(P$2:P$6715,R989)+1,IF(T989="ES",1,IF(OR(T989="CL",T989="OR",T989="SBOR",T989="SPFM",T989="FM",T989="SBFM",T989="FO",T989="GN",T989="SSGN"),0)))</f>
        <v>1</v>
      </c>
      <c r="D989" s="1" t="n">
        <v>988</v>
      </c>
      <c r="E989" s="1" t="s">
        <v>52</v>
      </c>
      <c r="F989" s="1" t="s">
        <v>53</v>
      </c>
      <c r="G989" s="1" t="s">
        <v>2727</v>
      </c>
      <c r="H989" s="1" t="s">
        <v>2780</v>
      </c>
      <c r="I989" s="1" t="s">
        <v>4933</v>
      </c>
      <c r="J989" s="1" t="s">
        <v>5055</v>
      </c>
      <c r="K989" s="1" t="s">
        <v>5056</v>
      </c>
      <c r="L989" s="1" t="s">
        <v>58</v>
      </c>
      <c r="M989" s="1" t="s">
        <v>2731</v>
      </c>
      <c r="N989" s="1" t="s">
        <v>2783</v>
      </c>
      <c r="O989" s="1" t="s">
        <v>2731</v>
      </c>
      <c r="P989" s="1" t="n">
        <v>10937</v>
      </c>
      <c r="Q989" s="1" t="n">
        <v>193353</v>
      </c>
      <c r="R989" s="1" t="n">
        <v>796395</v>
      </c>
      <c r="S989" s="1" t="n">
        <v>10937</v>
      </c>
      <c r="T989" s="1" t="s">
        <v>69</v>
      </c>
      <c r="U989" s="1" t="s">
        <v>5061</v>
      </c>
      <c r="V989" s="1" t="s">
        <v>5062</v>
      </c>
      <c r="W989" s="1" t="s">
        <v>5063</v>
      </c>
      <c r="X989" s="1" t="s">
        <v>5062</v>
      </c>
      <c r="Y989" s="1"/>
      <c r="Z989" s="1" t="n">
        <v>3</v>
      </c>
      <c r="AA989" s="1" t="s">
        <v>65</v>
      </c>
      <c r="AB989" s="1" t="s">
        <v>5064</v>
      </c>
      <c r="AC989" s="2" t="s">
        <v>66</v>
      </c>
      <c r="AD989" s="2" t="s">
        <v>67</v>
      </c>
    </row>
    <row r="990" customFormat="false" ht="12.75" hidden="false" customHeight="false" outlineLevel="0" collapsed="false">
      <c r="A990" s="3" t="s">
        <v>5065</v>
      </c>
      <c r="B990" s="1" t="s">
        <v>5066</v>
      </c>
      <c r="C990" s="4" t="n">
        <f aca="false">IF(OR(T990="SSES",T990="VAR"),-COUNTIF(P$2:P$6715,R990)+1,IF(T990="ES",1,IF(OR(T990="CL",T990="OR",T990="SBOR",T990="SPFM",T990="FM",T990="SBFM",T990="FO",T990="GN",T990="SSGN"),0)))</f>
        <v>1</v>
      </c>
      <c r="D990" s="1" t="n">
        <v>989</v>
      </c>
      <c r="E990" s="1" t="s">
        <v>52</v>
      </c>
      <c r="F990" s="1" t="s">
        <v>53</v>
      </c>
      <c r="G990" s="1" t="s">
        <v>2727</v>
      </c>
      <c r="H990" s="1" t="s">
        <v>2780</v>
      </c>
      <c r="I990" s="1" t="s">
        <v>4933</v>
      </c>
      <c r="J990" s="1" t="s">
        <v>5055</v>
      </c>
      <c r="K990" s="1" t="s">
        <v>5067</v>
      </c>
      <c r="L990" s="1" t="s">
        <v>58</v>
      </c>
      <c r="M990" s="1" t="s">
        <v>2731</v>
      </c>
      <c r="N990" s="1" t="s">
        <v>2783</v>
      </c>
      <c r="O990" s="1" t="s">
        <v>2731</v>
      </c>
      <c r="P990" s="1" t="n">
        <v>10877</v>
      </c>
      <c r="Q990" s="1" t="n">
        <v>194601</v>
      </c>
      <c r="R990" s="1" t="n">
        <v>194601</v>
      </c>
      <c r="S990" s="1" t="n">
        <v>10877</v>
      </c>
      <c r="T990" s="1" t="s">
        <v>69</v>
      </c>
      <c r="U990" s="1" t="s">
        <v>1009</v>
      </c>
      <c r="V990" s="1" t="s">
        <v>5068</v>
      </c>
      <c r="W990" s="1" t="s">
        <v>5069</v>
      </c>
      <c r="X990" s="1" t="s">
        <v>5068</v>
      </c>
      <c r="Y990" s="1" t="s">
        <v>5070</v>
      </c>
      <c r="Z990" s="1" t="n">
        <v>3</v>
      </c>
      <c r="AA990" s="1" t="s">
        <v>65</v>
      </c>
      <c r="AB990" s="1" t="s">
        <v>5071</v>
      </c>
      <c r="AC990" s="2" t="s">
        <v>66</v>
      </c>
      <c r="AD990" s="2" t="s">
        <v>67</v>
      </c>
    </row>
    <row r="991" customFormat="false" ht="12.75" hidden="false" customHeight="false" outlineLevel="0" collapsed="false">
      <c r="A991" s="3" t="s">
        <v>5072</v>
      </c>
      <c r="B991" s="1"/>
      <c r="C991" s="4" t="n">
        <f aca="false">IF(OR(T991="SSES",T991="VAR"),-COUNTIF(P$2:P$6715,R991)+1,IF(T991="ES",1,IF(OR(T991="CL",T991="OR",T991="SBOR",T991="SPFM",T991="FM",T991="SBFM",T991="FO",T991="GN",T991="SSGN"),0)))</f>
        <v>1</v>
      </c>
      <c r="D991" s="1" t="n">
        <v>990</v>
      </c>
      <c r="E991" s="1" t="s">
        <v>52</v>
      </c>
      <c r="F991" s="1" t="s">
        <v>53</v>
      </c>
      <c r="G991" s="1" t="s">
        <v>2727</v>
      </c>
      <c r="H991" s="1" t="s">
        <v>2780</v>
      </c>
      <c r="I991" s="1" t="s">
        <v>4933</v>
      </c>
      <c r="J991" s="1" t="s">
        <v>5055</v>
      </c>
      <c r="K991" s="1" t="s">
        <v>5073</v>
      </c>
      <c r="L991" s="1" t="s">
        <v>58</v>
      </c>
      <c r="M991" s="1" t="s">
        <v>2731</v>
      </c>
      <c r="N991" s="1" t="s">
        <v>2783</v>
      </c>
      <c r="O991" s="1" t="s">
        <v>2731</v>
      </c>
      <c r="P991" s="1" t="n">
        <v>10898</v>
      </c>
      <c r="Q991" s="1" t="n">
        <v>189078</v>
      </c>
      <c r="R991" s="1" t="n">
        <v>189078</v>
      </c>
      <c r="S991" s="1" t="n">
        <v>10898</v>
      </c>
      <c r="T991" s="1" t="s">
        <v>69</v>
      </c>
      <c r="U991" s="1" t="s">
        <v>5074</v>
      </c>
      <c r="V991" s="1" t="s">
        <v>5075</v>
      </c>
      <c r="W991" s="1" t="s">
        <v>5076</v>
      </c>
      <c r="X991" s="1" t="s">
        <v>5075</v>
      </c>
      <c r="Y991" s="1"/>
      <c r="Z991" s="1" t="n">
        <v>3</v>
      </c>
      <c r="AA991" s="1" t="s">
        <v>65</v>
      </c>
      <c r="AB991" s="1" t="s">
        <v>5077</v>
      </c>
      <c r="AC991" s="2" t="s">
        <v>66</v>
      </c>
      <c r="AD991" s="2" t="s">
        <v>67</v>
      </c>
    </row>
    <row r="992" customFormat="false" ht="12.75" hidden="false" customHeight="false" outlineLevel="0" collapsed="false">
      <c r="A992" s="3" t="s">
        <v>5078</v>
      </c>
      <c r="B992" s="1" t="s">
        <v>5079</v>
      </c>
      <c r="C992" s="4" t="n">
        <f aca="false">IF(OR(T992="SSES",T992="VAR"),-COUNTIF(P$2:P$6715,R992)+1,IF(T992="ES",1,IF(OR(T992="CL",T992="OR",T992="SBOR",T992="SPFM",T992="FM",T992="SBFM",T992="FO",T992="GN",T992="SSGN"),0)))</f>
        <v>1</v>
      </c>
      <c r="D992" s="1" t="n">
        <v>991</v>
      </c>
      <c r="E992" s="1" t="s">
        <v>52</v>
      </c>
      <c r="F992" s="1" t="s">
        <v>53</v>
      </c>
      <c r="G992" s="1" t="s">
        <v>2727</v>
      </c>
      <c r="H992" s="1" t="s">
        <v>2780</v>
      </c>
      <c r="I992" s="1" t="s">
        <v>4933</v>
      </c>
      <c r="J992" s="1" t="s">
        <v>5080</v>
      </c>
      <c r="K992" s="1" t="s">
        <v>5081</v>
      </c>
      <c r="L992" s="1" t="s">
        <v>58</v>
      </c>
      <c r="M992" s="1" t="s">
        <v>2731</v>
      </c>
      <c r="N992" s="1" t="s">
        <v>2783</v>
      </c>
      <c r="O992" s="1" t="s">
        <v>2731</v>
      </c>
      <c r="P992" s="1" t="n">
        <v>10946</v>
      </c>
      <c r="Q992" s="1" t="n">
        <v>189185</v>
      </c>
      <c r="R992" s="1" t="n">
        <v>189185</v>
      </c>
      <c r="S992" s="1" t="n">
        <v>10946</v>
      </c>
      <c r="T992" s="1" t="s">
        <v>69</v>
      </c>
      <c r="U992" s="1" t="s">
        <v>3141</v>
      </c>
      <c r="V992" s="1" t="s">
        <v>5082</v>
      </c>
      <c r="W992" s="1" t="s">
        <v>5083</v>
      </c>
      <c r="X992" s="1" t="s">
        <v>5082</v>
      </c>
      <c r="Y992" s="1"/>
      <c r="Z992" s="1" t="n">
        <v>3</v>
      </c>
      <c r="AA992" s="1" t="s">
        <v>65</v>
      </c>
      <c r="AB992" s="1" t="s">
        <v>5084</v>
      </c>
      <c r="AC992" s="2" t="s">
        <v>66</v>
      </c>
      <c r="AD992" s="2" t="s">
        <v>67</v>
      </c>
    </row>
    <row r="993" customFormat="false" ht="12.75" hidden="false" customHeight="false" outlineLevel="0" collapsed="false">
      <c r="A993" s="3" t="s">
        <v>5085</v>
      </c>
      <c r="B993" s="1" t="s">
        <v>5086</v>
      </c>
      <c r="C993" s="4" t="n">
        <f aca="false">IF(OR(T993="SSES",T993="VAR"),-COUNTIF(P$2:P$6715,R993)+1,IF(T993="ES",1,IF(OR(T993="CL",T993="OR",T993="SBOR",T993="SPFM",T993="FM",T993="SBFM",T993="FO",T993="GN",T993="SSGN"),0)))</f>
        <v>1</v>
      </c>
      <c r="D993" s="1" t="n">
        <v>992</v>
      </c>
      <c r="E993" s="1" t="s">
        <v>52</v>
      </c>
      <c r="F993" s="1" t="s">
        <v>53</v>
      </c>
      <c r="G993" s="1" t="s">
        <v>2727</v>
      </c>
      <c r="H993" s="1" t="s">
        <v>2780</v>
      </c>
      <c r="I993" s="1" t="s">
        <v>4933</v>
      </c>
      <c r="J993" s="1" t="s">
        <v>5080</v>
      </c>
      <c r="K993" s="1" t="s">
        <v>5087</v>
      </c>
      <c r="L993" s="1" t="s">
        <v>58</v>
      </c>
      <c r="M993" s="1" t="s">
        <v>2731</v>
      </c>
      <c r="N993" s="1" t="s">
        <v>2783</v>
      </c>
      <c r="O993" s="1" t="s">
        <v>2731</v>
      </c>
      <c r="P993" s="1" t="n">
        <v>10958</v>
      </c>
      <c r="Q993" s="1" t="n">
        <v>196213</v>
      </c>
      <c r="R993" s="1" t="n">
        <v>196213</v>
      </c>
      <c r="S993" s="1" t="n">
        <v>10958</v>
      </c>
      <c r="T993" s="1" t="s">
        <v>69</v>
      </c>
      <c r="U993" s="1" t="s">
        <v>1009</v>
      </c>
      <c r="V993" s="1" t="s">
        <v>5088</v>
      </c>
      <c r="W993" s="1" t="s">
        <v>5089</v>
      </c>
      <c r="X993" s="1" t="s">
        <v>5088</v>
      </c>
      <c r="Y993" s="1" t="s">
        <v>5090</v>
      </c>
      <c r="Z993" s="1" t="n">
        <v>3</v>
      </c>
      <c r="AA993" s="1" t="s">
        <v>65</v>
      </c>
      <c r="AB993" s="1" t="s">
        <v>5091</v>
      </c>
      <c r="AC993" s="2" t="s">
        <v>66</v>
      </c>
      <c r="AD993" s="2" t="s">
        <v>67</v>
      </c>
    </row>
    <row r="994" customFormat="false" ht="12.75" hidden="false" customHeight="false" outlineLevel="0" collapsed="false">
      <c r="A994" s="3" t="s">
        <v>5092</v>
      </c>
      <c r="B994" s="1" t="s">
        <v>5093</v>
      </c>
      <c r="C994" s="4" t="n">
        <f aca="false">IF(OR(T994="SSES",T994="VAR"),-COUNTIF(P$2:P$6715,R994)+1,IF(T994="ES",1,IF(OR(T994="CL",T994="OR",T994="SBOR",T994="SPFM",T994="FM",T994="SBFM",T994="FO",T994="GN",T994="SSGN"),0)))</f>
        <v>1</v>
      </c>
      <c r="D994" s="1" t="n">
        <v>993</v>
      </c>
      <c r="E994" s="1" t="s">
        <v>52</v>
      </c>
      <c r="F994" s="1" t="s">
        <v>53</v>
      </c>
      <c r="G994" s="1" t="s">
        <v>2727</v>
      </c>
      <c r="H994" s="1" t="s">
        <v>2780</v>
      </c>
      <c r="I994" s="1" t="s">
        <v>4933</v>
      </c>
      <c r="J994" s="1" t="s">
        <v>5094</v>
      </c>
      <c r="K994" s="1" t="s">
        <v>5095</v>
      </c>
      <c r="L994" s="1" t="s">
        <v>58</v>
      </c>
      <c r="M994" s="1" t="s">
        <v>2731</v>
      </c>
      <c r="N994" s="1" t="s">
        <v>2783</v>
      </c>
      <c r="O994" s="1" t="s">
        <v>2731</v>
      </c>
      <c r="P994" s="1" t="n">
        <v>10813</v>
      </c>
      <c r="Q994" s="1" t="n">
        <v>191112</v>
      </c>
      <c r="R994" s="1" t="n">
        <v>191112</v>
      </c>
      <c r="S994" s="1" t="n">
        <v>10813</v>
      </c>
      <c r="T994" s="1" t="s">
        <v>69</v>
      </c>
      <c r="U994" s="1" t="s">
        <v>1009</v>
      </c>
      <c r="V994" s="1" t="s">
        <v>5096</v>
      </c>
      <c r="W994" s="1" t="s">
        <v>5097</v>
      </c>
      <c r="X994" s="1" t="s">
        <v>5096</v>
      </c>
      <c r="Y994" s="1" t="s">
        <v>5098</v>
      </c>
      <c r="Z994" s="1" t="n">
        <v>3</v>
      </c>
      <c r="AA994" s="1" t="s">
        <v>65</v>
      </c>
      <c r="AB994" s="1" t="s">
        <v>5099</v>
      </c>
      <c r="AC994" s="2" t="s">
        <v>66</v>
      </c>
      <c r="AD994" s="2" t="s">
        <v>67</v>
      </c>
    </row>
    <row r="995" customFormat="false" ht="12.75" hidden="false" customHeight="false" outlineLevel="0" collapsed="false">
      <c r="A995" s="3" t="s">
        <v>5100</v>
      </c>
      <c r="B995" s="1" t="s">
        <v>5101</v>
      </c>
      <c r="C995" s="4" t="n">
        <f aca="false">IF(OR(T995="SSES",T995="VAR"),-COUNTIF(P$2:P$6715,R995)+1,IF(T995="ES",1,IF(OR(T995="CL",T995="OR",T995="SBOR",T995="SPFM",T995="FM",T995="SBFM",T995="FO",T995="GN",T995="SSGN"),0)))</f>
        <v>1</v>
      </c>
      <c r="D995" s="1" t="n">
        <v>994</v>
      </c>
      <c r="E995" s="1" t="s">
        <v>52</v>
      </c>
      <c r="F995" s="1" t="s">
        <v>53</v>
      </c>
      <c r="G995" s="1" t="s">
        <v>2727</v>
      </c>
      <c r="H995" s="1" t="s">
        <v>2780</v>
      </c>
      <c r="I995" s="1" t="s">
        <v>4933</v>
      </c>
      <c r="J995" s="1" t="s">
        <v>5094</v>
      </c>
      <c r="K995" s="1" t="s">
        <v>5095</v>
      </c>
      <c r="L995" s="1" t="s">
        <v>58</v>
      </c>
      <c r="M995" s="1" t="s">
        <v>2731</v>
      </c>
      <c r="N995" s="1" t="s">
        <v>2783</v>
      </c>
      <c r="O995" s="1" t="s">
        <v>2731</v>
      </c>
      <c r="P995" s="1" t="n">
        <v>10817</v>
      </c>
      <c r="Q995" s="1" t="n">
        <v>192410</v>
      </c>
      <c r="R995" s="1" t="n">
        <v>192410</v>
      </c>
      <c r="S995" s="1" t="n">
        <v>10817</v>
      </c>
      <c r="T995" s="1" t="s">
        <v>69</v>
      </c>
      <c r="U995" s="1" t="s">
        <v>3141</v>
      </c>
      <c r="V995" s="1" t="s">
        <v>5102</v>
      </c>
      <c r="W995" s="1" t="s">
        <v>5103</v>
      </c>
      <c r="X995" s="1" t="s">
        <v>5102</v>
      </c>
      <c r="Y995" s="1"/>
      <c r="Z995" s="1" t="n">
        <v>3</v>
      </c>
      <c r="AA995" s="1" t="s">
        <v>65</v>
      </c>
      <c r="AB995" s="1" t="s">
        <v>5104</v>
      </c>
      <c r="AC995" s="2" t="s">
        <v>66</v>
      </c>
      <c r="AD995" s="2" t="s">
        <v>67</v>
      </c>
    </row>
    <row r="996" customFormat="false" ht="12.75" hidden="false" customHeight="false" outlineLevel="0" collapsed="false">
      <c r="A996" s="3" t="s">
        <v>5105</v>
      </c>
      <c r="B996" s="1"/>
      <c r="C996" s="4" t="n">
        <f aca="false">IF(OR(T996="SSES",T996="VAR"),-COUNTIF(P$2:P$6715,R996)+1,IF(T996="ES",1,IF(OR(T996="CL",T996="OR",T996="SBOR",T996="SPFM",T996="FM",T996="SBFM",T996="FO",T996="GN",T996="SSGN"),0)))</f>
        <v>1</v>
      </c>
      <c r="D996" s="1" t="n">
        <v>995</v>
      </c>
      <c r="E996" s="1" t="s">
        <v>52</v>
      </c>
      <c r="F996" s="1" t="s">
        <v>53</v>
      </c>
      <c r="G996" s="1" t="s">
        <v>2727</v>
      </c>
      <c r="H996" s="1" t="s">
        <v>2780</v>
      </c>
      <c r="I996" s="1" t="s">
        <v>4933</v>
      </c>
      <c r="J996" s="1" t="s">
        <v>5094</v>
      </c>
      <c r="K996" s="1" t="s">
        <v>5106</v>
      </c>
      <c r="L996" s="1" t="s">
        <v>58</v>
      </c>
      <c r="M996" s="1" t="s">
        <v>2731</v>
      </c>
      <c r="N996" s="1" t="s">
        <v>2783</v>
      </c>
      <c r="O996" s="1" t="s">
        <v>2731</v>
      </c>
      <c r="P996" s="1" t="n">
        <v>10857</v>
      </c>
      <c r="Q996" s="1" t="n">
        <v>195456</v>
      </c>
      <c r="R996" s="1" t="n">
        <v>437314</v>
      </c>
      <c r="S996" s="1" t="n">
        <v>10857</v>
      </c>
      <c r="T996" s="1" t="s">
        <v>69</v>
      </c>
      <c r="U996" s="1" t="s">
        <v>3709</v>
      </c>
      <c r="V996" s="1" t="s">
        <v>5107</v>
      </c>
      <c r="W996" s="1" t="s">
        <v>5108</v>
      </c>
      <c r="X996" s="1" t="s">
        <v>5107</v>
      </c>
      <c r="Y996" s="1"/>
      <c r="Z996" s="1" t="n">
        <v>3</v>
      </c>
      <c r="AA996" s="1" t="s">
        <v>65</v>
      </c>
      <c r="AB996" s="1" t="s">
        <v>5109</v>
      </c>
      <c r="AC996" s="2" t="s">
        <v>66</v>
      </c>
      <c r="AD996" s="2" t="s">
        <v>67</v>
      </c>
    </row>
    <row r="997" customFormat="false" ht="12.75" hidden="false" customHeight="false" outlineLevel="0" collapsed="false">
      <c r="A997" s="3" t="s">
        <v>5110</v>
      </c>
      <c r="B997" s="1"/>
      <c r="C997" s="4" t="n">
        <f aca="false">IF(OR(T997="SSES",T997="VAR"),-COUNTIF(P$2:P$6715,R997)+1,IF(T997="ES",1,IF(OR(T997="CL",T997="OR",T997="SBOR",T997="SPFM",T997="FM",T997="SBFM",T997="FO",T997="GN",T997="SSGN"),0)))</f>
        <v>0</v>
      </c>
      <c r="D997" s="1" t="n">
        <v>996</v>
      </c>
      <c r="E997" s="1" t="s">
        <v>52</v>
      </c>
      <c r="F997" s="1" t="s">
        <v>53</v>
      </c>
      <c r="G997" s="1" t="s">
        <v>2727</v>
      </c>
      <c r="H997" s="1" t="s">
        <v>2780</v>
      </c>
      <c r="I997" s="1" t="s">
        <v>5111</v>
      </c>
      <c r="J997" s="1" t="s">
        <v>5112</v>
      </c>
      <c r="K997" s="1" t="s">
        <v>5113</v>
      </c>
      <c r="L997" s="1" t="s">
        <v>58</v>
      </c>
      <c r="M997" s="1" t="s">
        <v>2731</v>
      </c>
      <c r="N997" s="1" t="s">
        <v>2783</v>
      </c>
      <c r="O997" s="1" t="s">
        <v>2731</v>
      </c>
      <c r="P997" s="1" t="n">
        <v>189132</v>
      </c>
      <c r="Q997" s="1" t="n">
        <v>812717</v>
      </c>
      <c r="R997" s="1" t="n">
        <v>812717</v>
      </c>
      <c r="S997" s="1" t="n">
        <v>189132</v>
      </c>
      <c r="T997" s="1" t="s">
        <v>61</v>
      </c>
      <c r="U997" s="1" t="s">
        <v>4115</v>
      </c>
      <c r="V997" s="1" t="s">
        <v>5114</v>
      </c>
      <c r="W997" s="1" t="s">
        <v>5115</v>
      </c>
      <c r="X997" s="1" t="s">
        <v>5114</v>
      </c>
      <c r="Y997" s="1"/>
      <c r="Z997" s="1"/>
      <c r="AA997" s="1" t="s">
        <v>65</v>
      </c>
      <c r="AB997" s="1"/>
      <c r="AC997" s="2" t="s">
        <v>66</v>
      </c>
      <c r="AD997" s="2" t="s">
        <v>67</v>
      </c>
    </row>
    <row r="998" customFormat="false" ht="12.75" hidden="false" customHeight="false" outlineLevel="0" collapsed="false">
      <c r="A998" s="3" t="s">
        <v>5116</v>
      </c>
      <c r="B998" s="1"/>
      <c r="C998" s="4" t="n">
        <f aca="false">IF(OR(T998="SSES",T998="VAR"),-COUNTIF(P$2:P$6715,R998)+1,IF(T998="ES",1,IF(OR(T998="CL",T998="OR",T998="SBOR",T998="SPFM",T998="FM",T998="SBFM",T998="FO",T998="GN",T998="SSGN"),0)))</f>
        <v>1</v>
      </c>
      <c r="D998" s="1" t="n">
        <v>997</v>
      </c>
      <c r="E998" s="1" t="s">
        <v>52</v>
      </c>
      <c r="F998" s="1" t="s">
        <v>53</v>
      </c>
      <c r="G998" s="1" t="s">
        <v>2727</v>
      </c>
      <c r="H998" s="1" t="s">
        <v>2780</v>
      </c>
      <c r="I998" s="1" t="s">
        <v>5111</v>
      </c>
      <c r="J998" s="1" t="s">
        <v>5112</v>
      </c>
      <c r="K998" s="1" t="s">
        <v>5113</v>
      </c>
      <c r="L998" s="1" t="s">
        <v>58</v>
      </c>
      <c r="M998" s="1" t="s">
        <v>2731</v>
      </c>
      <c r="N998" s="1" t="s">
        <v>2783</v>
      </c>
      <c r="O998" s="1" t="s">
        <v>2731</v>
      </c>
      <c r="P998" s="1" t="n">
        <v>235377</v>
      </c>
      <c r="Q998" s="1" t="n">
        <v>189132</v>
      </c>
      <c r="R998" s="1" t="n">
        <v>796485</v>
      </c>
      <c r="S998" s="1" t="n">
        <v>235377</v>
      </c>
      <c r="T998" s="1" t="s">
        <v>69</v>
      </c>
      <c r="U998" s="1" t="s">
        <v>5117</v>
      </c>
      <c r="V998" s="1" t="s">
        <v>5118</v>
      </c>
      <c r="W998" s="1" t="s">
        <v>5119</v>
      </c>
      <c r="X998" s="1" t="s">
        <v>5118</v>
      </c>
      <c r="Y998" s="1"/>
      <c r="Z998" s="1" t="n">
        <v>3</v>
      </c>
      <c r="AA998" s="1" t="s">
        <v>65</v>
      </c>
      <c r="AB998" s="1" t="s">
        <v>5120</v>
      </c>
      <c r="AC998" s="2" t="s">
        <v>66</v>
      </c>
      <c r="AD998" s="2" t="s">
        <v>67</v>
      </c>
    </row>
    <row r="999" customFormat="false" ht="12.75" hidden="false" customHeight="false" outlineLevel="0" collapsed="false">
      <c r="A999" s="3" t="s">
        <v>5121</v>
      </c>
      <c r="B999" s="1"/>
      <c r="C999" s="4" t="n">
        <f aca="false">IF(OR(T999="SSES",T999="VAR"),-COUNTIF(P$2:P$6715,R999)+1,IF(T999="ES",1,IF(OR(T999="CL",T999="OR",T999="SBOR",T999="SPFM",T999="FM",T999="SBFM",T999="FO",T999="GN",T999="SSGN"),0)))</f>
        <v>1</v>
      </c>
      <c r="D999" s="1" t="n">
        <v>998</v>
      </c>
      <c r="E999" s="1" t="s">
        <v>52</v>
      </c>
      <c r="F999" s="1" t="s">
        <v>53</v>
      </c>
      <c r="G999" s="1" t="s">
        <v>2727</v>
      </c>
      <c r="H999" s="1" t="s">
        <v>2780</v>
      </c>
      <c r="I999" s="1" t="s">
        <v>5111</v>
      </c>
      <c r="J999" s="1" t="s">
        <v>5112</v>
      </c>
      <c r="K999" s="1" t="s">
        <v>5113</v>
      </c>
      <c r="L999" s="1" t="s">
        <v>58</v>
      </c>
      <c r="M999" s="1" t="s">
        <v>2731</v>
      </c>
      <c r="N999" s="1" t="s">
        <v>2783</v>
      </c>
      <c r="O999" s="1" t="s">
        <v>2731</v>
      </c>
      <c r="P999" s="1" t="n">
        <v>235385</v>
      </c>
      <c r="Q999" s="1" t="n">
        <v>189132</v>
      </c>
      <c r="R999" s="1" t="n">
        <v>794025</v>
      </c>
      <c r="S999" s="1" t="n">
        <v>235385</v>
      </c>
      <c r="T999" s="1" t="s">
        <v>69</v>
      </c>
      <c r="U999" s="1" t="s">
        <v>1009</v>
      </c>
      <c r="V999" s="1" t="s">
        <v>5122</v>
      </c>
      <c r="W999" s="1" t="s">
        <v>5123</v>
      </c>
      <c r="X999" s="1" t="s">
        <v>5122</v>
      </c>
      <c r="Y999" s="1"/>
      <c r="Z999" s="1" t="n">
        <v>3</v>
      </c>
      <c r="AA999" s="1" t="s">
        <v>65</v>
      </c>
      <c r="AB999" s="1" t="s">
        <v>5124</v>
      </c>
      <c r="AC999" s="2" t="s">
        <v>66</v>
      </c>
      <c r="AD999" s="2" t="s">
        <v>67</v>
      </c>
    </row>
    <row r="1000" customFormat="false" ht="12.75" hidden="false" customHeight="false" outlineLevel="0" collapsed="false">
      <c r="A1000" s="3" t="s">
        <v>5125</v>
      </c>
      <c r="B1000" s="1"/>
      <c r="C1000" s="4" t="n">
        <f aca="false">IF(OR(T1000="SSES",T1000="VAR"),-COUNTIF(P$2:P$6715,R1000)+1,IF(T1000="ES",1,IF(OR(T1000="CL",T1000="OR",T1000="SBOR",T1000="SPFM",T1000="FM",T1000="SBFM",T1000="FO",T1000="GN",T1000="SSGN"),0)))</f>
        <v>1</v>
      </c>
      <c r="D1000" s="1" t="n">
        <v>999</v>
      </c>
      <c r="E1000" s="1" t="s">
        <v>52</v>
      </c>
      <c r="F1000" s="1" t="s">
        <v>53</v>
      </c>
      <c r="G1000" s="1" t="s">
        <v>2727</v>
      </c>
      <c r="H1000" s="1" t="s">
        <v>2780</v>
      </c>
      <c r="I1000" s="1" t="s">
        <v>5111</v>
      </c>
      <c r="J1000" s="1" t="s">
        <v>5112</v>
      </c>
      <c r="K1000" s="1" t="s">
        <v>5113</v>
      </c>
      <c r="L1000" s="1" t="s">
        <v>58</v>
      </c>
      <c r="M1000" s="1" t="s">
        <v>2731</v>
      </c>
      <c r="N1000" s="1" t="s">
        <v>2783</v>
      </c>
      <c r="O1000" s="1" t="s">
        <v>2731</v>
      </c>
      <c r="P1000" s="1" t="n">
        <v>12093</v>
      </c>
      <c r="Q1000" s="1" t="n">
        <v>189132</v>
      </c>
      <c r="R1000" s="1" t="n">
        <v>796485</v>
      </c>
      <c r="S1000" s="1" t="n">
        <v>12093</v>
      </c>
      <c r="T1000" s="1" t="s">
        <v>69</v>
      </c>
      <c r="U1000" s="1" t="s">
        <v>1009</v>
      </c>
      <c r="V1000" s="1" t="s">
        <v>5126</v>
      </c>
      <c r="W1000" s="1" t="s">
        <v>5127</v>
      </c>
      <c r="X1000" s="1" t="s">
        <v>5126</v>
      </c>
      <c r="Y1000" s="1"/>
      <c r="Z1000" s="1" t="n">
        <v>3</v>
      </c>
      <c r="AA1000" s="1" t="s">
        <v>65</v>
      </c>
      <c r="AB1000" s="1" t="s">
        <v>5128</v>
      </c>
      <c r="AC1000" s="2" t="s">
        <v>66</v>
      </c>
      <c r="AD1000" s="2" t="s">
        <v>67</v>
      </c>
    </row>
    <row r="1001" customFormat="false" ht="12.75" hidden="false" customHeight="false" outlineLevel="0" collapsed="false">
      <c r="A1001" s="3" t="s">
        <v>5129</v>
      </c>
      <c r="B1001" s="1"/>
      <c r="C1001" s="4" t="n">
        <f aca="false">IF(OR(T1001="SSES",T1001="VAR"),-COUNTIF(P$2:P$6715,R1001)+1,IF(T1001="ES",1,IF(OR(T1001="CL",T1001="OR",T1001="SBOR",T1001="SPFM",T1001="FM",T1001="SBFM",T1001="FO",T1001="GN",T1001="SSGN"),0)))</f>
        <v>1</v>
      </c>
      <c r="D1001" s="1" t="n">
        <v>1000</v>
      </c>
      <c r="E1001" s="1" t="s">
        <v>52</v>
      </c>
      <c r="F1001" s="1" t="s">
        <v>53</v>
      </c>
      <c r="G1001" s="1" t="s">
        <v>2727</v>
      </c>
      <c r="H1001" s="1" t="s">
        <v>2780</v>
      </c>
      <c r="I1001" s="1" t="s">
        <v>5111</v>
      </c>
      <c r="J1001" s="1" t="s">
        <v>5112</v>
      </c>
      <c r="K1001" s="1" t="s">
        <v>5113</v>
      </c>
      <c r="L1001" s="1" t="s">
        <v>58</v>
      </c>
      <c r="M1001" s="1" t="s">
        <v>2731</v>
      </c>
      <c r="N1001" s="1" t="s">
        <v>2783</v>
      </c>
      <c r="O1001" s="1" t="s">
        <v>2731</v>
      </c>
      <c r="P1001" s="1" t="n">
        <v>307229</v>
      </c>
      <c r="Q1001" s="1" t="n">
        <v>189132</v>
      </c>
      <c r="R1001" s="1" t="n">
        <v>796485</v>
      </c>
      <c r="S1001" s="1" t="n">
        <v>307229</v>
      </c>
      <c r="T1001" s="1" t="s">
        <v>69</v>
      </c>
      <c r="U1001" s="1" t="s">
        <v>5130</v>
      </c>
      <c r="V1001" s="1" t="s">
        <v>5131</v>
      </c>
      <c r="W1001" s="1" t="s">
        <v>5132</v>
      </c>
      <c r="X1001" s="1" t="s">
        <v>5131</v>
      </c>
      <c r="Y1001" s="1"/>
      <c r="Z1001" s="1" t="n">
        <v>3</v>
      </c>
      <c r="AA1001" s="1" t="s">
        <v>65</v>
      </c>
      <c r="AB1001" s="1" t="s">
        <v>5133</v>
      </c>
      <c r="AC1001" s="2" t="s">
        <v>66</v>
      </c>
      <c r="AD1001" s="2" t="s">
        <v>67</v>
      </c>
    </row>
    <row r="1002" customFormat="false" ht="12.75" hidden="false" customHeight="false" outlineLevel="0" collapsed="false">
      <c r="A1002" s="3" t="s">
        <v>5134</v>
      </c>
      <c r="B1002" s="1"/>
      <c r="C1002" s="4" t="n">
        <f aca="false">IF(OR(T1002="SSES",T1002="VAR"),-COUNTIF(P$2:P$6715,R1002)+1,IF(T1002="ES",1,IF(OR(T1002="CL",T1002="OR",T1002="SBOR",T1002="SPFM",T1002="FM",T1002="SBFM",T1002="FO",T1002="GN",T1002="SSGN"),0)))</f>
        <v>1</v>
      </c>
      <c r="D1002" s="1" t="n">
        <v>1001</v>
      </c>
      <c r="E1002" s="1" t="s">
        <v>52</v>
      </c>
      <c r="F1002" s="1" t="s">
        <v>53</v>
      </c>
      <c r="G1002" s="1" t="s">
        <v>2727</v>
      </c>
      <c r="H1002" s="1" t="s">
        <v>2780</v>
      </c>
      <c r="I1002" s="1" t="s">
        <v>5111</v>
      </c>
      <c r="J1002" s="1" t="s">
        <v>5112</v>
      </c>
      <c r="K1002" s="1" t="s">
        <v>5113</v>
      </c>
      <c r="L1002" s="1" t="s">
        <v>58</v>
      </c>
      <c r="M1002" s="1" t="s">
        <v>2731</v>
      </c>
      <c r="N1002" s="1" t="s">
        <v>2783</v>
      </c>
      <c r="O1002" s="1" t="s">
        <v>2731</v>
      </c>
      <c r="P1002" s="1" t="n">
        <v>307233</v>
      </c>
      <c r="Q1002" s="1" t="n">
        <v>189132</v>
      </c>
      <c r="R1002" s="1" t="n">
        <v>796485</v>
      </c>
      <c r="S1002" s="1" t="n">
        <v>307233</v>
      </c>
      <c r="T1002" s="1" t="s">
        <v>69</v>
      </c>
      <c r="U1002" s="1" t="s">
        <v>5135</v>
      </c>
      <c r="V1002" s="1" t="s">
        <v>5136</v>
      </c>
      <c r="W1002" s="1" t="s">
        <v>5137</v>
      </c>
      <c r="X1002" s="1" t="s">
        <v>5136</v>
      </c>
      <c r="Y1002" s="1"/>
      <c r="Z1002" s="1" t="n">
        <v>3</v>
      </c>
      <c r="AA1002" s="1" t="s">
        <v>65</v>
      </c>
      <c r="AB1002" s="1" t="s">
        <v>5138</v>
      </c>
      <c r="AC1002" s="2" t="s">
        <v>66</v>
      </c>
      <c r="AD1002" s="2" t="s">
        <v>67</v>
      </c>
    </row>
    <row r="1003" customFormat="false" ht="12.75" hidden="false" customHeight="false" outlineLevel="0" collapsed="false">
      <c r="A1003" s="3" t="s">
        <v>5139</v>
      </c>
      <c r="B1003" s="1" t="s">
        <v>5140</v>
      </c>
      <c r="C1003" s="4" t="n">
        <f aca="false">IF(OR(T1003="SSES",T1003="VAR"),-COUNTIF(P$2:P$6715,R1003)+1,IF(T1003="ES",1,IF(OR(T1003="CL",T1003="OR",T1003="SBOR",T1003="SPFM",T1003="FM",T1003="SBFM",T1003="FO",T1003="GN",T1003="SSGN"),0)))</f>
        <v>1</v>
      </c>
      <c r="D1003" s="1" t="n">
        <v>1002</v>
      </c>
      <c r="E1003" s="1" t="s">
        <v>52</v>
      </c>
      <c r="F1003" s="1" t="s">
        <v>53</v>
      </c>
      <c r="G1003" s="1" t="s">
        <v>2727</v>
      </c>
      <c r="H1003" s="1" t="s">
        <v>2780</v>
      </c>
      <c r="I1003" s="1" t="s">
        <v>5111</v>
      </c>
      <c r="J1003" s="1" t="s">
        <v>5112</v>
      </c>
      <c r="K1003" s="1" t="s">
        <v>5113</v>
      </c>
      <c r="L1003" s="1" t="s">
        <v>58</v>
      </c>
      <c r="M1003" s="1" t="s">
        <v>2731</v>
      </c>
      <c r="N1003" s="1" t="s">
        <v>2783</v>
      </c>
      <c r="O1003" s="1" t="s">
        <v>2731</v>
      </c>
      <c r="P1003" s="1" t="n">
        <v>780135</v>
      </c>
      <c r="Q1003" s="1" t="n">
        <v>189132</v>
      </c>
      <c r="R1003" s="1" t="n">
        <v>189132</v>
      </c>
      <c r="S1003" s="1" t="n">
        <v>780135</v>
      </c>
      <c r="T1003" s="1" t="s">
        <v>69</v>
      </c>
      <c r="U1003" s="1" t="s">
        <v>5141</v>
      </c>
      <c r="V1003" s="1" t="s">
        <v>5142</v>
      </c>
      <c r="W1003" s="1" t="s">
        <v>5143</v>
      </c>
      <c r="X1003" s="1" t="s">
        <v>5142</v>
      </c>
      <c r="Y1003" s="1"/>
      <c r="Z1003" s="1" t="n">
        <v>3</v>
      </c>
      <c r="AA1003" s="1" t="s">
        <v>65</v>
      </c>
      <c r="AB1003" s="1" t="s">
        <v>5144</v>
      </c>
      <c r="AC1003" s="2" t="s">
        <v>66</v>
      </c>
      <c r="AD1003" s="2" t="s">
        <v>67</v>
      </c>
    </row>
    <row r="1004" customFormat="false" ht="12.75" hidden="false" customHeight="false" outlineLevel="0" collapsed="false">
      <c r="A1004" s="3" t="s">
        <v>5145</v>
      </c>
      <c r="B1004" s="1"/>
      <c r="C1004" s="4" t="n">
        <f aca="false">IF(OR(T1004="SSES",T1004="VAR"),-COUNTIF(P$2:P$6715,R1004)+1,IF(T1004="ES",1,IF(OR(T1004="CL",T1004="OR",T1004="SBOR",T1004="SPFM",T1004="FM",T1004="SBFM",T1004="FO",T1004="GN",T1004="SSGN"),0)))</f>
        <v>1</v>
      </c>
      <c r="D1004" s="1" t="n">
        <v>1003</v>
      </c>
      <c r="E1004" s="1" t="s">
        <v>52</v>
      </c>
      <c r="F1004" s="1" t="s">
        <v>53</v>
      </c>
      <c r="G1004" s="1" t="s">
        <v>2727</v>
      </c>
      <c r="H1004" s="1" t="s">
        <v>2780</v>
      </c>
      <c r="I1004" s="1" t="s">
        <v>5111</v>
      </c>
      <c r="J1004" s="1" t="s">
        <v>5112</v>
      </c>
      <c r="K1004" s="1" t="s">
        <v>5113</v>
      </c>
      <c r="L1004" s="1" t="s">
        <v>58</v>
      </c>
      <c r="M1004" s="1" t="s">
        <v>2731</v>
      </c>
      <c r="N1004" s="1" t="s">
        <v>2783</v>
      </c>
      <c r="O1004" s="1" t="s">
        <v>2731</v>
      </c>
      <c r="P1004" s="1" t="n">
        <v>12097</v>
      </c>
      <c r="Q1004" s="1" t="n">
        <v>189132</v>
      </c>
      <c r="R1004" s="1" t="n">
        <v>796485</v>
      </c>
      <c r="S1004" s="1" t="n">
        <v>12097</v>
      </c>
      <c r="T1004" s="1" t="s">
        <v>69</v>
      </c>
      <c r="U1004" s="1" t="s">
        <v>5146</v>
      </c>
      <c r="V1004" s="1" t="s">
        <v>5147</v>
      </c>
      <c r="W1004" s="1" t="s">
        <v>5148</v>
      </c>
      <c r="X1004" s="1" t="s">
        <v>5147</v>
      </c>
      <c r="Y1004" s="1"/>
      <c r="Z1004" s="1" t="n">
        <v>3</v>
      </c>
      <c r="AA1004" s="1" t="s">
        <v>65</v>
      </c>
      <c r="AB1004" s="1" t="s">
        <v>5149</v>
      </c>
      <c r="AC1004" s="2" t="s">
        <v>66</v>
      </c>
      <c r="AD1004" s="2" t="s">
        <v>67</v>
      </c>
    </row>
    <row r="1005" customFormat="false" ht="12.75" hidden="false" customHeight="false" outlineLevel="0" collapsed="false">
      <c r="A1005" s="3" t="s">
        <v>5150</v>
      </c>
      <c r="B1005" s="1"/>
      <c r="C1005" s="4" t="n">
        <f aca="false">IF(OR(T1005="SSES",T1005="VAR"),-COUNTIF(P$2:P$6715,R1005)+1,IF(T1005="ES",1,IF(OR(T1005="CL",T1005="OR",T1005="SBOR",T1005="SPFM",T1005="FM",T1005="SBFM",T1005="FO",T1005="GN",T1005="SSGN"),0)))</f>
        <v>1</v>
      </c>
      <c r="D1005" s="1" t="n">
        <v>1004</v>
      </c>
      <c r="E1005" s="1" t="s">
        <v>52</v>
      </c>
      <c r="F1005" s="1" t="s">
        <v>53</v>
      </c>
      <c r="G1005" s="1" t="s">
        <v>2727</v>
      </c>
      <c r="H1005" s="1" t="s">
        <v>2780</v>
      </c>
      <c r="I1005" s="1" t="s">
        <v>5111</v>
      </c>
      <c r="J1005" s="1" t="s">
        <v>5112</v>
      </c>
      <c r="K1005" s="1" t="s">
        <v>5113</v>
      </c>
      <c r="L1005" s="1" t="s">
        <v>58</v>
      </c>
      <c r="M1005" s="1" t="s">
        <v>2731</v>
      </c>
      <c r="N1005" s="1" t="s">
        <v>2783</v>
      </c>
      <c r="O1005" s="1" t="s">
        <v>2731</v>
      </c>
      <c r="P1005" s="1" t="n">
        <v>235382</v>
      </c>
      <c r="Q1005" s="1" t="n">
        <v>189132</v>
      </c>
      <c r="R1005" s="1" t="n">
        <v>796485</v>
      </c>
      <c r="S1005" s="1" t="n">
        <v>235382</v>
      </c>
      <c r="T1005" s="1" t="s">
        <v>69</v>
      </c>
      <c r="U1005" s="1" t="s">
        <v>2804</v>
      </c>
      <c r="V1005" s="1" t="s">
        <v>5151</v>
      </c>
      <c r="W1005" s="1" t="s">
        <v>5152</v>
      </c>
      <c r="X1005" s="1" t="s">
        <v>5151</v>
      </c>
      <c r="Y1005" s="1"/>
      <c r="Z1005" s="1" t="n">
        <v>3</v>
      </c>
      <c r="AA1005" s="1" t="s">
        <v>65</v>
      </c>
      <c r="AB1005" s="1" t="s">
        <v>5153</v>
      </c>
      <c r="AC1005" s="2" t="s">
        <v>66</v>
      </c>
      <c r="AD1005" s="2" t="s">
        <v>67</v>
      </c>
    </row>
    <row r="1006" customFormat="false" ht="12.75" hidden="false" customHeight="false" outlineLevel="0" collapsed="false">
      <c r="A1006" s="3" t="s">
        <v>5154</v>
      </c>
      <c r="B1006" s="1"/>
      <c r="C1006" s="4" t="n">
        <f aca="false">IF(OR(T1006="SSES",T1006="VAR"),-COUNTIF(P$2:P$6715,R1006)+1,IF(T1006="ES",1,IF(OR(T1006="CL",T1006="OR",T1006="SBOR",T1006="SPFM",T1006="FM",T1006="SBFM",T1006="FO",T1006="GN",T1006="SSGN"),0)))</f>
        <v>1</v>
      </c>
      <c r="D1006" s="1" t="n">
        <v>1005</v>
      </c>
      <c r="E1006" s="1" t="s">
        <v>52</v>
      </c>
      <c r="F1006" s="1" t="s">
        <v>53</v>
      </c>
      <c r="G1006" s="1" t="s">
        <v>2727</v>
      </c>
      <c r="H1006" s="1" t="s">
        <v>2780</v>
      </c>
      <c r="I1006" s="1" t="s">
        <v>5111</v>
      </c>
      <c r="J1006" s="1" t="s">
        <v>5155</v>
      </c>
      <c r="K1006" s="1" t="s">
        <v>5156</v>
      </c>
      <c r="L1006" s="1" t="s">
        <v>58</v>
      </c>
      <c r="M1006" s="1" t="s">
        <v>2731</v>
      </c>
      <c r="N1006" s="1" t="s">
        <v>2783</v>
      </c>
      <c r="O1006" s="1" t="s">
        <v>2731</v>
      </c>
      <c r="P1006" s="1" t="n">
        <v>235403</v>
      </c>
      <c r="Q1006" s="1" t="n">
        <v>204475</v>
      </c>
      <c r="R1006" s="1" t="n">
        <v>204475</v>
      </c>
      <c r="S1006" s="1" t="n">
        <v>235403</v>
      </c>
      <c r="T1006" s="1" t="s">
        <v>69</v>
      </c>
      <c r="U1006" s="1" t="s">
        <v>2938</v>
      </c>
      <c r="V1006" s="1" t="s">
        <v>5157</v>
      </c>
      <c r="W1006" s="1" t="s">
        <v>5158</v>
      </c>
      <c r="X1006" s="1" t="s">
        <v>5157</v>
      </c>
      <c r="Y1006" s="1"/>
      <c r="Z1006" s="1" t="n">
        <v>3</v>
      </c>
      <c r="AA1006" s="1" t="s">
        <v>65</v>
      </c>
      <c r="AB1006" s="1" t="s">
        <v>5159</v>
      </c>
      <c r="AC1006" s="2" t="s">
        <v>66</v>
      </c>
      <c r="AD1006" s="2" t="s">
        <v>67</v>
      </c>
    </row>
    <row r="1007" customFormat="false" ht="12.75" hidden="false" customHeight="false" outlineLevel="0" collapsed="false">
      <c r="A1007" s="3" t="s">
        <v>5160</v>
      </c>
      <c r="B1007" s="1"/>
      <c r="C1007" s="4" t="n">
        <f aca="false">IF(OR(T1007="SSES",T1007="VAR"),-COUNTIF(P$2:P$6715,R1007)+1,IF(T1007="ES",1,IF(OR(T1007="CL",T1007="OR",T1007="SBOR",T1007="SPFM",T1007="FM",T1007="SBFM",T1007="FO",T1007="GN",T1007="SSGN"),0)))</f>
        <v>1</v>
      </c>
      <c r="D1007" s="1" t="n">
        <v>1006</v>
      </c>
      <c r="E1007" s="1" t="s">
        <v>52</v>
      </c>
      <c r="F1007" s="1" t="s">
        <v>53</v>
      </c>
      <c r="G1007" s="1" t="s">
        <v>2727</v>
      </c>
      <c r="H1007" s="1" t="s">
        <v>2780</v>
      </c>
      <c r="I1007" s="1" t="s">
        <v>5111</v>
      </c>
      <c r="J1007" s="1" t="s">
        <v>5155</v>
      </c>
      <c r="K1007" s="1" t="s">
        <v>5156</v>
      </c>
      <c r="L1007" s="1" t="s">
        <v>58</v>
      </c>
      <c r="M1007" s="1" t="s">
        <v>2731</v>
      </c>
      <c r="N1007" s="1" t="s">
        <v>2783</v>
      </c>
      <c r="O1007" s="1" t="s">
        <v>2731</v>
      </c>
      <c r="P1007" s="1" t="n">
        <v>307288</v>
      </c>
      <c r="Q1007" s="1" t="n">
        <v>204475</v>
      </c>
      <c r="R1007" s="1" t="n">
        <v>204475</v>
      </c>
      <c r="S1007" s="1" t="n">
        <v>307288</v>
      </c>
      <c r="T1007" s="1" t="s">
        <v>69</v>
      </c>
      <c r="U1007" s="1" t="s">
        <v>4723</v>
      </c>
      <c r="V1007" s="1" t="s">
        <v>5161</v>
      </c>
      <c r="W1007" s="1" t="s">
        <v>5162</v>
      </c>
      <c r="X1007" s="1" t="s">
        <v>5161</v>
      </c>
      <c r="Y1007" s="1"/>
      <c r="Z1007" s="1" t="n">
        <v>3</v>
      </c>
      <c r="AA1007" s="1" t="s">
        <v>65</v>
      </c>
      <c r="AB1007" s="1" t="s">
        <v>5163</v>
      </c>
      <c r="AC1007" s="2" t="s">
        <v>66</v>
      </c>
      <c r="AD1007" s="2" t="s">
        <v>67</v>
      </c>
    </row>
    <row r="1008" customFormat="false" ht="12.75" hidden="false" customHeight="false" outlineLevel="0" collapsed="false">
      <c r="A1008" s="3" t="s">
        <v>5164</v>
      </c>
      <c r="B1008" s="1" t="s">
        <v>5165</v>
      </c>
      <c r="C1008" s="4" t="n">
        <f aca="false">IF(OR(T1008="SSES",T1008="VAR"),-COUNTIF(P$2:P$6715,R1008)+1,IF(T1008="ES",1,IF(OR(T1008="CL",T1008="OR",T1008="SBOR",T1008="SPFM",T1008="FM",T1008="SBFM",T1008="FO",T1008="GN",T1008="SSGN"),0)))</f>
        <v>1</v>
      </c>
      <c r="D1008" s="1" t="n">
        <v>1007</v>
      </c>
      <c r="E1008" s="1" t="s">
        <v>52</v>
      </c>
      <c r="F1008" s="1" t="s">
        <v>53</v>
      </c>
      <c r="G1008" s="1" t="s">
        <v>2727</v>
      </c>
      <c r="H1008" s="1" t="s">
        <v>2780</v>
      </c>
      <c r="I1008" s="1" t="s">
        <v>5166</v>
      </c>
      <c r="J1008" s="1" t="s">
        <v>5167</v>
      </c>
      <c r="K1008" s="1"/>
      <c r="L1008" s="1" t="s">
        <v>58</v>
      </c>
      <c r="M1008" s="1" t="s">
        <v>2731</v>
      </c>
      <c r="N1008" s="1" t="s">
        <v>2783</v>
      </c>
      <c r="O1008" s="1" t="s">
        <v>2731</v>
      </c>
      <c r="P1008" s="1" t="n">
        <v>234580</v>
      </c>
      <c r="Q1008" s="1" t="n">
        <v>205186</v>
      </c>
      <c r="R1008" s="1" t="n">
        <v>205186</v>
      </c>
      <c r="S1008" s="1" t="n">
        <v>234580</v>
      </c>
      <c r="T1008" s="1" t="s">
        <v>69</v>
      </c>
      <c r="U1008" s="1" t="s">
        <v>5168</v>
      </c>
      <c r="V1008" s="1" t="s">
        <v>5169</v>
      </c>
      <c r="W1008" s="1" t="s">
        <v>5170</v>
      </c>
      <c r="X1008" s="1" t="s">
        <v>5169</v>
      </c>
      <c r="Y1008" s="1" t="s">
        <v>5171</v>
      </c>
      <c r="Z1008" s="1" t="n">
        <v>3</v>
      </c>
      <c r="AA1008" s="1" t="s">
        <v>65</v>
      </c>
      <c r="AB1008" s="1" t="s">
        <v>5172</v>
      </c>
      <c r="AC1008" s="2" t="s">
        <v>66</v>
      </c>
      <c r="AD1008" s="2" t="s">
        <v>67</v>
      </c>
    </row>
    <row r="1009" customFormat="false" ht="12.75" hidden="false" customHeight="false" outlineLevel="0" collapsed="false">
      <c r="A1009" s="3" t="s">
        <v>5173</v>
      </c>
      <c r="B1009" s="1"/>
      <c r="C1009" s="4" t="n">
        <f aca="false">IF(OR(T1009="SSES",T1009="VAR"),-COUNTIF(P$2:P$6715,R1009)+1,IF(T1009="ES",1,IF(OR(T1009="CL",T1009="OR",T1009="SBOR",T1009="SPFM",T1009="FM",T1009="SBFM",T1009="FO",T1009="GN",T1009="SSGN"),0)))</f>
        <v>1</v>
      </c>
      <c r="D1009" s="1" t="n">
        <v>1008</v>
      </c>
      <c r="E1009" s="1" t="s">
        <v>52</v>
      </c>
      <c r="F1009" s="1" t="s">
        <v>53</v>
      </c>
      <c r="G1009" s="1" t="s">
        <v>2727</v>
      </c>
      <c r="H1009" s="1" t="s">
        <v>2780</v>
      </c>
      <c r="I1009" s="1" t="s">
        <v>5166</v>
      </c>
      <c r="J1009" s="1" t="s">
        <v>5167</v>
      </c>
      <c r="K1009" s="1"/>
      <c r="L1009" s="1" t="s">
        <v>58</v>
      </c>
      <c r="M1009" s="1" t="s">
        <v>2731</v>
      </c>
      <c r="N1009" s="1" t="s">
        <v>2783</v>
      </c>
      <c r="O1009" s="1" t="s">
        <v>2731</v>
      </c>
      <c r="P1009" s="1" t="n">
        <v>234581</v>
      </c>
      <c r="Q1009" s="1" t="n">
        <v>205186</v>
      </c>
      <c r="R1009" s="1" t="n">
        <v>205186</v>
      </c>
      <c r="S1009" s="1" t="n">
        <v>234581</v>
      </c>
      <c r="T1009" s="1" t="s">
        <v>69</v>
      </c>
      <c r="U1009" s="1" t="s">
        <v>3502</v>
      </c>
      <c r="V1009" s="1" t="s">
        <v>5174</v>
      </c>
      <c r="W1009" s="1" t="s">
        <v>5175</v>
      </c>
      <c r="X1009" s="1" t="s">
        <v>5174</v>
      </c>
      <c r="Y1009" s="1"/>
      <c r="Z1009" s="1" t="n">
        <v>3</v>
      </c>
      <c r="AA1009" s="1" t="s">
        <v>65</v>
      </c>
      <c r="AB1009" s="1" t="s">
        <v>5176</v>
      </c>
      <c r="AC1009" s="2" t="s">
        <v>66</v>
      </c>
      <c r="AD1009" s="2" t="s">
        <v>67</v>
      </c>
    </row>
    <row r="1010" customFormat="false" ht="12.75" hidden="false" customHeight="false" outlineLevel="0" collapsed="false">
      <c r="A1010" s="3" t="s">
        <v>5177</v>
      </c>
      <c r="B1010" s="1" t="s">
        <v>5178</v>
      </c>
      <c r="C1010" s="4" t="n">
        <f aca="false">IF(OR(T1010="SSES",T1010="VAR"),-COUNTIF(P$2:P$6715,R1010)+1,IF(T1010="ES",1,IF(OR(T1010="CL",T1010="OR",T1010="SBOR",T1010="SPFM",T1010="FM",T1010="SBFM",T1010="FO",T1010="GN",T1010="SSGN"),0)))</f>
        <v>1</v>
      </c>
      <c r="D1010" s="1" t="n">
        <v>1009</v>
      </c>
      <c r="E1010" s="1" t="s">
        <v>52</v>
      </c>
      <c r="F1010" s="1" t="s">
        <v>53</v>
      </c>
      <c r="G1010" s="1" t="s">
        <v>2727</v>
      </c>
      <c r="H1010" s="1" t="s">
        <v>2780</v>
      </c>
      <c r="I1010" s="1" t="s">
        <v>5166</v>
      </c>
      <c r="J1010" s="1" t="s">
        <v>5167</v>
      </c>
      <c r="K1010" s="1"/>
      <c r="L1010" s="1" t="s">
        <v>58</v>
      </c>
      <c r="M1010" s="1" t="s">
        <v>2731</v>
      </c>
      <c r="N1010" s="1" t="s">
        <v>2783</v>
      </c>
      <c r="O1010" s="1" t="s">
        <v>2731</v>
      </c>
      <c r="P1010" s="1" t="n">
        <v>234586</v>
      </c>
      <c r="Q1010" s="1" t="n">
        <v>205186</v>
      </c>
      <c r="R1010" s="1" t="n">
        <v>205186</v>
      </c>
      <c r="S1010" s="1" t="n">
        <v>234586</v>
      </c>
      <c r="T1010" s="1" t="s">
        <v>69</v>
      </c>
      <c r="U1010" s="1" t="s">
        <v>5179</v>
      </c>
      <c r="V1010" s="1" t="s">
        <v>5180</v>
      </c>
      <c r="W1010" s="1" t="s">
        <v>5181</v>
      </c>
      <c r="X1010" s="1" t="s">
        <v>5180</v>
      </c>
      <c r="Y1010" s="1"/>
      <c r="Z1010" s="1" t="n">
        <v>3</v>
      </c>
      <c r="AA1010" s="1" t="s">
        <v>65</v>
      </c>
      <c r="AB1010" s="1" t="s">
        <v>5182</v>
      </c>
      <c r="AC1010" s="2" t="s">
        <v>66</v>
      </c>
      <c r="AD1010" s="2" t="s">
        <v>67</v>
      </c>
    </row>
    <row r="1011" customFormat="false" ht="12.75" hidden="false" customHeight="false" outlineLevel="0" collapsed="false">
      <c r="A1011" s="3" t="s">
        <v>5183</v>
      </c>
      <c r="B1011" s="1" t="s">
        <v>5184</v>
      </c>
      <c r="C1011" s="4" t="n">
        <f aca="false">IF(OR(T1011="SSES",T1011="VAR"),-COUNTIF(P$2:P$6715,R1011)+1,IF(T1011="ES",1,IF(OR(T1011="CL",T1011="OR",T1011="SBOR",T1011="SPFM",T1011="FM",T1011="SBFM",T1011="FO",T1011="GN",T1011="SSGN"),0)))</f>
        <v>1</v>
      </c>
      <c r="D1011" s="1" t="n">
        <v>1010</v>
      </c>
      <c r="E1011" s="1" t="s">
        <v>52</v>
      </c>
      <c r="F1011" s="1" t="s">
        <v>53</v>
      </c>
      <c r="G1011" s="1" t="s">
        <v>2727</v>
      </c>
      <c r="H1011" s="1" t="s">
        <v>2780</v>
      </c>
      <c r="I1011" s="1" t="s">
        <v>5166</v>
      </c>
      <c r="J1011" s="1" t="s">
        <v>5185</v>
      </c>
      <c r="K1011" s="1"/>
      <c r="L1011" s="1" t="s">
        <v>58</v>
      </c>
      <c r="M1011" s="1" t="s">
        <v>2731</v>
      </c>
      <c r="N1011" s="1" t="s">
        <v>2783</v>
      </c>
      <c r="O1011" s="1" t="s">
        <v>2731</v>
      </c>
      <c r="P1011" s="1" t="n">
        <v>234590</v>
      </c>
      <c r="Q1011" s="1" t="n">
        <v>205183</v>
      </c>
      <c r="R1011" s="1" t="n">
        <v>205183</v>
      </c>
      <c r="S1011" s="1" t="n">
        <v>234590</v>
      </c>
      <c r="T1011" s="1" t="s">
        <v>69</v>
      </c>
      <c r="U1011" s="1" t="s">
        <v>1009</v>
      </c>
      <c r="V1011" s="1" t="s">
        <v>5186</v>
      </c>
      <c r="W1011" s="1" t="s">
        <v>5187</v>
      </c>
      <c r="X1011" s="1" t="s">
        <v>5186</v>
      </c>
      <c r="Y1011" s="1" t="s">
        <v>5188</v>
      </c>
      <c r="Z1011" s="1" t="n">
        <v>3</v>
      </c>
      <c r="AA1011" s="1" t="s">
        <v>65</v>
      </c>
      <c r="AB1011" s="1" t="s">
        <v>5189</v>
      </c>
      <c r="AC1011" s="2" t="s">
        <v>66</v>
      </c>
      <c r="AD1011" s="2" t="s">
        <v>67</v>
      </c>
    </row>
    <row r="1012" customFormat="false" ht="12.75" hidden="false" customHeight="false" outlineLevel="0" collapsed="false">
      <c r="A1012" s="3" t="s">
        <v>5190</v>
      </c>
      <c r="B1012" s="1" t="s">
        <v>5191</v>
      </c>
      <c r="C1012" s="4" t="n">
        <f aca="false">IF(OR(T1012="SSES",T1012="VAR"),-COUNTIF(P$2:P$6715,R1012)+1,IF(T1012="ES",1,IF(OR(T1012="CL",T1012="OR",T1012="SBOR",T1012="SPFM",T1012="FM",T1012="SBFM",T1012="FO",T1012="GN",T1012="SSGN"),0)))</f>
        <v>1</v>
      </c>
      <c r="D1012" s="1" t="n">
        <v>1011</v>
      </c>
      <c r="E1012" s="1" t="s">
        <v>52</v>
      </c>
      <c r="F1012" s="1" t="s">
        <v>53</v>
      </c>
      <c r="G1012" s="1" t="s">
        <v>2727</v>
      </c>
      <c r="H1012" s="1" t="s">
        <v>2780</v>
      </c>
      <c r="I1012" s="1" t="s">
        <v>5166</v>
      </c>
      <c r="J1012" s="1" t="s">
        <v>5185</v>
      </c>
      <c r="K1012" s="1"/>
      <c r="L1012" s="1" t="s">
        <v>58</v>
      </c>
      <c r="M1012" s="1" t="s">
        <v>2731</v>
      </c>
      <c r="N1012" s="1" t="s">
        <v>2783</v>
      </c>
      <c r="O1012" s="1" t="s">
        <v>2731</v>
      </c>
      <c r="P1012" s="1" t="n">
        <v>10360</v>
      </c>
      <c r="Q1012" s="1" t="n">
        <v>196164</v>
      </c>
      <c r="R1012" s="1" t="n">
        <v>196164</v>
      </c>
      <c r="S1012" s="1" t="n">
        <v>10360</v>
      </c>
      <c r="T1012" s="1" t="s">
        <v>69</v>
      </c>
      <c r="U1012" s="1" t="s">
        <v>1009</v>
      </c>
      <c r="V1012" s="1" t="s">
        <v>5192</v>
      </c>
      <c r="W1012" s="1" t="s">
        <v>5193</v>
      </c>
      <c r="X1012" s="1" t="s">
        <v>5192</v>
      </c>
      <c r="Y1012" s="1"/>
      <c r="Z1012" s="1" t="n">
        <v>3</v>
      </c>
      <c r="AA1012" s="1" t="s">
        <v>65</v>
      </c>
      <c r="AB1012" s="1" t="s">
        <v>5194</v>
      </c>
      <c r="AC1012" s="2" t="s">
        <v>66</v>
      </c>
      <c r="AD1012" s="2" t="s">
        <v>67</v>
      </c>
    </row>
    <row r="1013" customFormat="false" ht="12.75" hidden="false" customHeight="false" outlineLevel="0" collapsed="false">
      <c r="A1013" s="3" t="s">
        <v>5195</v>
      </c>
      <c r="B1013" s="1" t="s">
        <v>5196</v>
      </c>
      <c r="C1013" s="4" t="n">
        <f aca="false">IF(OR(T1013="SSES",T1013="VAR"),-COUNTIF(P$2:P$6715,R1013)+1,IF(T1013="ES",1,IF(OR(T1013="CL",T1013="OR",T1013="SBOR",T1013="SPFM",T1013="FM",T1013="SBFM",T1013="FO",T1013="GN",T1013="SSGN"),0)))</f>
        <v>1</v>
      </c>
      <c r="D1013" s="1" t="n">
        <v>1012</v>
      </c>
      <c r="E1013" s="1" t="s">
        <v>52</v>
      </c>
      <c r="F1013" s="1" t="s">
        <v>53</v>
      </c>
      <c r="G1013" s="1" t="s">
        <v>2727</v>
      </c>
      <c r="H1013" s="1" t="s">
        <v>2780</v>
      </c>
      <c r="I1013" s="1" t="s">
        <v>5197</v>
      </c>
      <c r="J1013" s="1" t="s">
        <v>5198</v>
      </c>
      <c r="K1013" s="1" t="s">
        <v>5199</v>
      </c>
      <c r="L1013" s="1" t="s">
        <v>58</v>
      </c>
      <c r="M1013" s="1" t="s">
        <v>2731</v>
      </c>
      <c r="N1013" s="1" t="s">
        <v>2783</v>
      </c>
      <c r="O1013" s="1" t="s">
        <v>2731</v>
      </c>
      <c r="P1013" s="1" t="n">
        <v>797171</v>
      </c>
      <c r="Q1013" s="1" t="n">
        <v>198784</v>
      </c>
      <c r="R1013" s="1" t="n">
        <v>198784</v>
      </c>
      <c r="S1013" s="1" t="n">
        <v>797171</v>
      </c>
      <c r="T1013" s="1" t="s">
        <v>69</v>
      </c>
      <c r="U1013" s="1" t="s">
        <v>2791</v>
      </c>
      <c r="V1013" s="1" t="s">
        <v>5200</v>
      </c>
      <c r="W1013" s="1" t="s">
        <v>5201</v>
      </c>
      <c r="X1013" s="1" t="s">
        <v>5200</v>
      </c>
      <c r="Y1013" s="1"/>
      <c r="Z1013" s="1" t="n">
        <v>3</v>
      </c>
      <c r="AA1013" s="1" t="s">
        <v>65</v>
      </c>
      <c r="AB1013" s="1" t="s">
        <v>5202</v>
      </c>
      <c r="AC1013" s="2" t="s">
        <v>66</v>
      </c>
      <c r="AD1013" s="2" t="s">
        <v>67</v>
      </c>
    </row>
    <row r="1014" customFormat="false" ht="12.75" hidden="false" customHeight="false" outlineLevel="0" collapsed="false">
      <c r="A1014" s="3" t="s">
        <v>5203</v>
      </c>
      <c r="B1014" s="1"/>
      <c r="C1014" s="4" t="n">
        <f aca="false">IF(OR(T1014="SSES",T1014="VAR"),-COUNTIF(P$2:P$6715,R1014)+1,IF(T1014="ES",1,IF(OR(T1014="CL",T1014="OR",T1014="SBOR",T1014="SPFM",T1014="FM",T1014="SBFM",T1014="FO",T1014="GN",T1014="SSGN"),0)))</f>
        <v>1</v>
      </c>
      <c r="D1014" s="1" t="n">
        <v>1013</v>
      </c>
      <c r="E1014" s="1" t="s">
        <v>52</v>
      </c>
      <c r="F1014" s="1" t="s">
        <v>53</v>
      </c>
      <c r="G1014" s="1" t="s">
        <v>2727</v>
      </c>
      <c r="H1014" s="1" t="s">
        <v>2780</v>
      </c>
      <c r="I1014" s="1" t="s">
        <v>5197</v>
      </c>
      <c r="J1014" s="1" t="s">
        <v>5204</v>
      </c>
      <c r="K1014" s="1"/>
      <c r="L1014" s="1" t="s">
        <v>58</v>
      </c>
      <c r="M1014" s="1" t="s">
        <v>2731</v>
      </c>
      <c r="N1014" s="1" t="s">
        <v>2783</v>
      </c>
      <c r="O1014" s="1" t="s">
        <v>2731</v>
      </c>
      <c r="P1014" s="1" t="n">
        <v>9045</v>
      </c>
      <c r="Q1014" s="1" t="n">
        <v>197664</v>
      </c>
      <c r="R1014" s="1" t="n">
        <v>197664</v>
      </c>
      <c r="S1014" s="1" t="n">
        <v>9045</v>
      </c>
      <c r="T1014" s="1" t="s">
        <v>69</v>
      </c>
      <c r="U1014" s="1" t="s">
        <v>2938</v>
      </c>
      <c r="V1014" s="1" t="s">
        <v>5205</v>
      </c>
      <c r="W1014" s="1" t="s">
        <v>5206</v>
      </c>
      <c r="X1014" s="1" t="s">
        <v>5205</v>
      </c>
      <c r="Y1014" s="1"/>
      <c r="Z1014" s="1" t="n">
        <v>3</v>
      </c>
      <c r="AA1014" s="1" t="s">
        <v>65</v>
      </c>
      <c r="AB1014" s="1" t="s">
        <v>5207</v>
      </c>
      <c r="AC1014" s="2" t="s">
        <v>66</v>
      </c>
      <c r="AD1014" s="2" t="s">
        <v>67</v>
      </c>
    </row>
    <row r="1015" customFormat="false" ht="12.75" hidden="false" customHeight="false" outlineLevel="0" collapsed="false">
      <c r="A1015" s="3" t="s">
        <v>5208</v>
      </c>
      <c r="B1015" s="1"/>
      <c r="C1015" s="4" t="n">
        <f aca="false">IF(OR(T1015="SSES",T1015="VAR"),-COUNTIF(P$2:P$6715,R1015)+1,IF(T1015="ES",1,IF(OR(T1015="CL",T1015="OR",T1015="SBOR",T1015="SPFM",T1015="FM",T1015="SBFM",T1015="FO",T1015="GN",T1015="SSGN"),0)))</f>
        <v>1</v>
      </c>
      <c r="D1015" s="1" t="n">
        <v>1014</v>
      </c>
      <c r="E1015" s="1" t="s">
        <v>52</v>
      </c>
      <c r="F1015" s="1" t="s">
        <v>53</v>
      </c>
      <c r="G1015" s="1" t="s">
        <v>2727</v>
      </c>
      <c r="H1015" s="1" t="s">
        <v>2780</v>
      </c>
      <c r="I1015" s="1" t="s">
        <v>5209</v>
      </c>
      <c r="J1015" s="1" t="s">
        <v>5210</v>
      </c>
      <c r="K1015" s="1"/>
      <c r="L1015" s="1" t="s">
        <v>58</v>
      </c>
      <c r="M1015" s="1" t="s">
        <v>2731</v>
      </c>
      <c r="N1015" s="1" t="s">
        <v>2783</v>
      </c>
      <c r="O1015" s="1" t="s">
        <v>2731</v>
      </c>
      <c r="P1015" s="1" t="n">
        <v>224160</v>
      </c>
      <c r="Q1015" s="1" t="n">
        <v>189543</v>
      </c>
      <c r="R1015" s="1" t="n">
        <v>189543</v>
      </c>
      <c r="S1015" s="1" t="n">
        <v>224160</v>
      </c>
      <c r="T1015" s="1" t="s">
        <v>69</v>
      </c>
      <c r="U1015" s="1" t="s">
        <v>4481</v>
      </c>
      <c r="V1015" s="1" t="s">
        <v>5211</v>
      </c>
      <c r="W1015" s="1" t="s">
        <v>5212</v>
      </c>
      <c r="X1015" s="1" t="s">
        <v>5211</v>
      </c>
      <c r="Y1015" s="1"/>
      <c r="Z1015" s="1" t="n">
        <v>3</v>
      </c>
      <c r="AA1015" s="1" t="s">
        <v>65</v>
      </c>
      <c r="AB1015" s="1" t="s">
        <v>5213</v>
      </c>
      <c r="AC1015" s="2" t="s">
        <v>66</v>
      </c>
      <c r="AD1015" s="2" t="s">
        <v>67</v>
      </c>
    </row>
    <row r="1016" customFormat="false" ht="12.75" hidden="false" customHeight="false" outlineLevel="0" collapsed="false">
      <c r="A1016" s="3" t="s">
        <v>5214</v>
      </c>
      <c r="B1016" s="1"/>
      <c r="C1016" s="4" t="n">
        <f aca="false">IF(OR(T1016="SSES",T1016="VAR"),-COUNTIF(P$2:P$6715,R1016)+1,IF(T1016="ES",1,IF(OR(T1016="CL",T1016="OR",T1016="SBOR",T1016="SPFM",T1016="FM",T1016="SBFM",T1016="FO",T1016="GN",T1016="SSGN"),0)))</f>
        <v>1</v>
      </c>
      <c r="D1016" s="1" t="n">
        <v>1015</v>
      </c>
      <c r="E1016" s="1" t="s">
        <v>52</v>
      </c>
      <c r="F1016" s="1" t="s">
        <v>53</v>
      </c>
      <c r="G1016" s="1" t="s">
        <v>2727</v>
      </c>
      <c r="H1016" s="1" t="s">
        <v>2780</v>
      </c>
      <c r="I1016" s="1" t="s">
        <v>5215</v>
      </c>
      <c r="J1016" s="1" t="s">
        <v>5216</v>
      </c>
      <c r="K1016" s="1" t="s">
        <v>5217</v>
      </c>
      <c r="L1016" s="1" t="s">
        <v>58</v>
      </c>
      <c r="M1016" s="1" t="s">
        <v>2731</v>
      </c>
      <c r="N1016" s="1" t="s">
        <v>2783</v>
      </c>
      <c r="O1016" s="1" t="s">
        <v>2731</v>
      </c>
      <c r="P1016" s="1" t="n">
        <v>243335</v>
      </c>
      <c r="Q1016" s="1" t="n">
        <v>195672</v>
      </c>
      <c r="R1016" s="1" t="n">
        <v>793857</v>
      </c>
      <c r="S1016" s="1" t="n">
        <v>243335</v>
      </c>
      <c r="T1016" s="1" t="s">
        <v>69</v>
      </c>
      <c r="U1016" s="1" t="s">
        <v>5218</v>
      </c>
      <c r="V1016" s="1" t="s">
        <v>5219</v>
      </c>
      <c r="W1016" s="1" t="s">
        <v>5220</v>
      </c>
      <c r="X1016" s="1" t="s">
        <v>5219</v>
      </c>
      <c r="Y1016" s="1"/>
      <c r="Z1016" s="1" t="n">
        <v>3</v>
      </c>
      <c r="AA1016" s="1" t="s">
        <v>65</v>
      </c>
      <c r="AB1016" s="1" t="s">
        <v>5221</v>
      </c>
      <c r="AC1016" s="2" t="s">
        <v>66</v>
      </c>
      <c r="AD1016" s="2" t="s">
        <v>67</v>
      </c>
    </row>
    <row r="1017" customFormat="false" ht="12.75" hidden="false" customHeight="false" outlineLevel="0" collapsed="false">
      <c r="A1017" s="3" t="s">
        <v>5222</v>
      </c>
      <c r="B1017" s="1"/>
      <c r="C1017" s="4" t="n">
        <f aca="false">IF(OR(T1017="SSES",T1017="VAR"),-COUNTIF(P$2:P$6715,R1017)+1,IF(T1017="ES",1,IF(OR(T1017="CL",T1017="OR",T1017="SBOR",T1017="SPFM",T1017="FM",T1017="SBFM",T1017="FO",T1017="GN",T1017="SSGN"),0)))</f>
        <v>0</v>
      </c>
      <c r="D1017" s="1" t="n">
        <v>1016</v>
      </c>
      <c r="E1017" s="1" t="s">
        <v>52</v>
      </c>
      <c r="F1017" s="1" t="s">
        <v>53</v>
      </c>
      <c r="G1017" s="1" t="s">
        <v>2727</v>
      </c>
      <c r="H1017" s="1" t="s">
        <v>2780</v>
      </c>
      <c r="I1017" s="1" t="s">
        <v>5215</v>
      </c>
      <c r="J1017" s="1" t="s">
        <v>5216</v>
      </c>
      <c r="K1017" s="1" t="s">
        <v>5217</v>
      </c>
      <c r="L1017" s="1" t="s">
        <v>58</v>
      </c>
      <c r="M1017" s="1" t="s">
        <v>2731</v>
      </c>
      <c r="N1017" s="1" t="s">
        <v>2783</v>
      </c>
      <c r="O1017" s="1" t="s">
        <v>2731</v>
      </c>
      <c r="P1017" s="1" t="n">
        <v>205260</v>
      </c>
      <c r="Q1017" s="1" t="n">
        <v>729978</v>
      </c>
      <c r="R1017" s="1" t="n">
        <v>729978</v>
      </c>
      <c r="S1017" s="1" t="n">
        <v>205260</v>
      </c>
      <c r="T1017" s="1" t="s">
        <v>61</v>
      </c>
      <c r="U1017" s="1" t="s">
        <v>5223</v>
      </c>
      <c r="V1017" s="1" t="s">
        <v>5224</v>
      </c>
      <c r="W1017" s="1" t="s">
        <v>5225</v>
      </c>
      <c r="X1017" s="1" t="s">
        <v>5224</v>
      </c>
      <c r="Y1017" s="1"/>
      <c r="Z1017" s="1" t="n">
        <v>3</v>
      </c>
      <c r="AA1017" s="1" t="s">
        <v>65</v>
      </c>
      <c r="AB1017" s="1"/>
      <c r="AC1017" s="2" t="s">
        <v>66</v>
      </c>
      <c r="AD1017" s="2" t="s">
        <v>67</v>
      </c>
    </row>
    <row r="1018" customFormat="false" ht="12.75" hidden="false" customHeight="false" outlineLevel="0" collapsed="false">
      <c r="A1018" s="3" t="s">
        <v>5226</v>
      </c>
      <c r="B1018" s="1"/>
      <c r="C1018" s="4" t="n">
        <f aca="false">IF(OR(T1018="SSES",T1018="VAR"),-COUNTIF(P$2:P$6715,R1018)+1,IF(T1018="ES",1,IF(OR(T1018="CL",T1018="OR",T1018="SBOR",T1018="SPFM",T1018="FM",T1018="SBFM",T1018="FO",T1018="GN",T1018="SSGN"),0)))</f>
        <v>0</v>
      </c>
      <c r="D1018" s="1" t="n">
        <v>1017</v>
      </c>
      <c r="E1018" s="1" t="s">
        <v>52</v>
      </c>
      <c r="F1018" s="1" t="s">
        <v>53</v>
      </c>
      <c r="G1018" s="1" t="s">
        <v>2727</v>
      </c>
      <c r="H1018" s="1" t="s">
        <v>2780</v>
      </c>
      <c r="I1018" s="1" t="s">
        <v>5215</v>
      </c>
      <c r="J1018" s="1" t="s">
        <v>5226</v>
      </c>
      <c r="K1018" s="1"/>
      <c r="L1018" s="1" t="s">
        <v>58</v>
      </c>
      <c r="M1018" s="1" t="s">
        <v>2731</v>
      </c>
      <c r="N1018" s="1" t="s">
        <v>2783</v>
      </c>
      <c r="O1018" s="1" t="s">
        <v>2731</v>
      </c>
      <c r="P1018" s="1" t="n">
        <v>639375</v>
      </c>
      <c r="Q1018" s="1" t="n">
        <v>184776</v>
      </c>
      <c r="R1018" s="1" t="n">
        <v>184776</v>
      </c>
      <c r="S1018" s="1" t="n">
        <v>639375</v>
      </c>
      <c r="T1018" s="1" t="s">
        <v>2651</v>
      </c>
      <c r="U1018" s="1" t="s">
        <v>2676</v>
      </c>
      <c r="V1018" s="1" t="s">
        <v>5227</v>
      </c>
      <c r="W1018" s="1" t="s">
        <v>5227</v>
      </c>
      <c r="X1018" s="1" t="s">
        <v>5227</v>
      </c>
      <c r="Y1018" s="1"/>
      <c r="Z1018" s="1"/>
      <c r="AA1018" s="1" t="s">
        <v>65</v>
      </c>
      <c r="AB1018" s="1"/>
      <c r="AC1018" s="2" t="s">
        <v>66</v>
      </c>
      <c r="AD1018" s="2" t="s">
        <v>67</v>
      </c>
    </row>
    <row r="1019" customFormat="false" ht="12.75" hidden="false" customHeight="false" outlineLevel="0" collapsed="false">
      <c r="A1019" s="3" t="s">
        <v>5228</v>
      </c>
      <c r="B1019" s="1"/>
      <c r="C1019" s="4" t="n">
        <f aca="false">IF(OR(T1019="SSES",T1019="VAR"),-COUNTIF(P$2:P$6715,R1019)+1,IF(T1019="ES",1,IF(OR(T1019="CL",T1019="OR",T1019="SBOR",T1019="SPFM",T1019="FM",T1019="SBFM",T1019="FO",T1019="GN",T1019="SSGN"),0)))</f>
        <v>1</v>
      </c>
      <c r="D1019" s="1" t="n">
        <v>1018</v>
      </c>
      <c r="E1019" s="1" t="s">
        <v>52</v>
      </c>
      <c r="F1019" s="1" t="s">
        <v>53</v>
      </c>
      <c r="G1019" s="1" t="s">
        <v>2727</v>
      </c>
      <c r="H1019" s="1" t="s">
        <v>2780</v>
      </c>
      <c r="I1019" s="1" t="s">
        <v>5215</v>
      </c>
      <c r="J1019" s="1" t="s">
        <v>5229</v>
      </c>
      <c r="K1019" s="1" t="s">
        <v>5230</v>
      </c>
      <c r="L1019" s="1" t="s">
        <v>58</v>
      </c>
      <c r="M1019" s="1" t="s">
        <v>2731</v>
      </c>
      <c r="N1019" s="1" t="s">
        <v>2783</v>
      </c>
      <c r="O1019" s="1" t="s">
        <v>2731</v>
      </c>
      <c r="P1019" s="1" t="n">
        <v>10433</v>
      </c>
      <c r="Q1019" s="1" t="n">
        <v>197411</v>
      </c>
      <c r="R1019" s="1" t="n">
        <v>197411</v>
      </c>
      <c r="S1019" s="1" t="n">
        <v>10433</v>
      </c>
      <c r="T1019" s="1" t="s">
        <v>69</v>
      </c>
      <c r="U1019" s="1" t="s">
        <v>4895</v>
      </c>
      <c r="V1019" s="1" t="s">
        <v>5231</v>
      </c>
      <c r="W1019" s="1" t="s">
        <v>5232</v>
      </c>
      <c r="X1019" s="1" t="s">
        <v>5231</v>
      </c>
      <c r="Y1019" s="1"/>
      <c r="Z1019" s="1" t="n">
        <v>3</v>
      </c>
      <c r="AA1019" s="1" t="s">
        <v>65</v>
      </c>
      <c r="AB1019" s="1" t="s">
        <v>5233</v>
      </c>
      <c r="AC1019" s="2" t="s">
        <v>66</v>
      </c>
      <c r="AD1019" s="2" t="s">
        <v>67</v>
      </c>
    </row>
    <row r="1020" customFormat="false" ht="12.75" hidden="false" customHeight="false" outlineLevel="0" collapsed="false">
      <c r="A1020" s="3" t="s">
        <v>5234</v>
      </c>
      <c r="B1020" s="1" t="s">
        <v>5235</v>
      </c>
      <c r="C1020" s="4" t="n">
        <f aca="false">IF(OR(T1020="SSES",T1020="VAR"),-COUNTIF(P$2:P$6715,R1020)+1,IF(T1020="ES",1,IF(OR(T1020="CL",T1020="OR",T1020="SBOR",T1020="SPFM",T1020="FM",T1020="SBFM",T1020="FO",T1020="GN",T1020="SSGN"),0)))</f>
        <v>1</v>
      </c>
      <c r="D1020" s="1" t="n">
        <v>1019</v>
      </c>
      <c r="E1020" s="1" t="s">
        <v>52</v>
      </c>
      <c r="F1020" s="1" t="s">
        <v>53</v>
      </c>
      <c r="G1020" s="1" t="s">
        <v>2727</v>
      </c>
      <c r="H1020" s="1" t="s">
        <v>2780</v>
      </c>
      <c r="I1020" s="1" t="s">
        <v>5215</v>
      </c>
      <c r="J1020" s="1" t="s">
        <v>5236</v>
      </c>
      <c r="K1020" s="1" t="s">
        <v>5237</v>
      </c>
      <c r="L1020" s="1" t="s">
        <v>58</v>
      </c>
      <c r="M1020" s="1" t="s">
        <v>2731</v>
      </c>
      <c r="N1020" s="1" t="s">
        <v>2783</v>
      </c>
      <c r="O1020" s="1" t="s">
        <v>2731</v>
      </c>
      <c r="P1020" s="1" t="n">
        <v>9852</v>
      </c>
      <c r="Q1020" s="1" t="n">
        <v>191245</v>
      </c>
      <c r="R1020" s="1" t="n">
        <v>191245</v>
      </c>
      <c r="S1020" s="1" t="n">
        <v>9852</v>
      </c>
      <c r="T1020" s="1" t="s">
        <v>69</v>
      </c>
      <c r="U1020" s="1" t="s">
        <v>1009</v>
      </c>
      <c r="V1020" s="1" t="s">
        <v>5238</v>
      </c>
      <c r="W1020" s="1" t="s">
        <v>5239</v>
      </c>
      <c r="X1020" s="1" t="s">
        <v>5238</v>
      </c>
      <c r="Y1020" s="1" t="s">
        <v>5240</v>
      </c>
      <c r="Z1020" s="1" t="n">
        <v>3</v>
      </c>
      <c r="AA1020" s="1" t="s">
        <v>65</v>
      </c>
      <c r="AB1020" s="1" t="s">
        <v>5241</v>
      </c>
      <c r="AC1020" s="2" t="s">
        <v>66</v>
      </c>
      <c r="AD1020" s="2" t="s">
        <v>67</v>
      </c>
    </row>
    <row r="1021" customFormat="false" ht="12.75" hidden="false" customHeight="false" outlineLevel="0" collapsed="false">
      <c r="A1021" s="3" t="s">
        <v>5242</v>
      </c>
      <c r="B1021" s="1" t="s">
        <v>5243</v>
      </c>
      <c r="C1021" s="4" t="n">
        <f aca="false">IF(OR(T1021="SSES",T1021="VAR"),-COUNTIF(P$2:P$6715,R1021)+1,IF(T1021="ES",1,IF(OR(T1021="CL",T1021="OR",T1021="SBOR",T1021="SPFM",T1021="FM",T1021="SBFM",T1021="FO",T1021="GN",T1021="SSGN"),0)))</f>
        <v>1</v>
      </c>
      <c r="D1021" s="1" t="n">
        <v>1020</v>
      </c>
      <c r="E1021" s="1" t="s">
        <v>52</v>
      </c>
      <c r="F1021" s="1" t="s">
        <v>53</v>
      </c>
      <c r="G1021" s="1" t="s">
        <v>2727</v>
      </c>
      <c r="H1021" s="1" t="s">
        <v>2780</v>
      </c>
      <c r="I1021" s="1" t="s">
        <v>5215</v>
      </c>
      <c r="J1021" s="1" t="s">
        <v>5236</v>
      </c>
      <c r="K1021" s="1" t="s">
        <v>5237</v>
      </c>
      <c r="L1021" s="1" t="s">
        <v>58</v>
      </c>
      <c r="M1021" s="1" t="s">
        <v>2731</v>
      </c>
      <c r="N1021" s="1" t="s">
        <v>2783</v>
      </c>
      <c r="O1021" s="1" t="s">
        <v>2731</v>
      </c>
      <c r="P1021" s="1" t="n">
        <v>243188</v>
      </c>
      <c r="Q1021" s="1" t="n">
        <v>205385</v>
      </c>
      <c r="R1021" s="1" t="n">
        <v>195742</v>
      </c>
      <c r="S1021" s="1" t="n">
        <v>243188</v>
      </c>
      <c r="T1021" s="1" t="s">
        <v>69</v>
      </c>
      <c r="U1021" s="1" t="s">
        <v>5244</v>
      </c>
      <c r="V1021" s="1" t="s">
        <v>5245</v>
      </c>
      <c r="W1021" s="1" t="s">
        <v>5246</v>
      </c>
      <c r="X1021" s="1" t="s">
        <v>5245</v>
      </c>
      <c r="Y1021" s="1"/>
      <c r="Z1021" s="1" t="n">
        <v>3</v>
      </c>
      <c r="AA1021" s="1" t="s">
        <v>65</v>
      </c>
      <c r="AB1021" s="1" t="s">
        <v>5247</v>
      </c>
      <c r="AC1021" s="2" t="s">
        <v>66</v>
      </c>
      <c r="AD1021" s="2" t="s">
        <v>67</v>
      </c>
    </row>
    <row r="1022" customFormat="false" ht="12.75" hidden="false" customHeight="false" outlineLevel="0" collapsed="false">
      <c r="A1022" s="3" t="s">
        <v>5248</v>
      </c>
      <c r="B1022" s="1"/>
      <c r="C1022" s="4" t="n">
        <f aca="false">IF(OR(T1022="SSES",T1022="VAR"),-COUNTIF(P$2:P$6715,R1022)+1,IF(T1022="ES",1,IF(OR(T1022="CL",T1022="OR",T1022="SBOR",T1022="SPFM",T1022="FM",T1022="SBFM",T1022="FO",T1022="GN",T1022="SSGN"),0)))</f>
        <v>1</v>
      </c>
      <c r="D1022" s="1" t="n">
        <v>1021</v>
      </c>
      <c r="E1022" s="1" t="s">
        <v>52</v>
      </c>
      <c r="F1022" s="1" t="s">
        <v>53</v>
      </c>
      <c r="G1022" s="1" t="s">
        <v>2727</v>
      </c>
      <c r="H1022" s="1" t="s">
        <v>2780</v>
      </c>
      <c r="I1022" s="1" t="s">
        <v>5215</v>
      </c>
      <c r="J1022" s="1" t="s">
        <v>5236</v>
      </c>
      <c r="K1022" s="1" t="s">
        <v>5237</v>
      </c>
      <c r="L1022" s="1" t="s">
        <v>58</v>
      </c>
      <c r="M1022" s="1" t="s">
        <v>2731</v>
      </c>
      <c r="N1022" s="1" t="s">
        <v>2783</v>
      </c>
      <c r="O1022" s="1" t="s">
        <v>2731</v>
      </c>
      <c r="P1022" s="1" t="n">
        <v>243182</v>
      </c>
      <c r="Q1022" s="1" t="n">
        <v>195345</v>
      </c>
      <c r="R1022" s="1" t="n">
        <v>196768</v>
      </c>
      <c r="S1022" s="1" t="n">
        <v>243182</v>
      </c>
      <c r="T1022" s="1" t="s">
        <v>69</v>
      </c>
      <c r="U1022" s="1" t="s">
        <v>5249</v>
      </c>
      <c r="V1022" s="1" t="s">
        <v>5250</v>
      </c>
      <c r="W1022" s="1" t="s">
        <v>5251</v>
      </c>
      <c r="X1022" s="1" t="s">
        <v>5250</v>
      </c>
      <c r="Y1022" s="1"/>
      <c r="Z1022" s="1" t="n">
        <v>3</v>
      </c>
      <c r="AA1022" s="1" t="s">
        <v>65</v>
      </c>
      <c r="AB1022" s="1" t="s">
        <v>5252</v>
      </c>
      <c r="AC1022" s="2" t="s">
        <v>66</v>
      </c>
      <c r="AD1022" s="2" t="s">
        <v>67</v>
      </c>
    </row>
    <row r="1023" customFormat="false" ht="12.75" hidden="false" customHeight="false" outlineLevel="0" collapsed="false">
      <c r="A1023" s="3" t="s">
        <v>5253</v>
      </c>
      <c r="B1023" s="1" t="s">
        <v>5254</v>
      </c>
      <c r="C1023" s="4" t="n">
        <f aca="false">IF(OR(T1023="SSES",T1023="VAR"),-COUNTIF(P$2:P$6715,R1023)+1,IF(T1023="ES",1,IF(OR(T1023="CL",T1023="OR",T1023="SBOR",T1023="SPFM",T1023="FM",T1023="SBFM",T1023="FO",T1023="GN",T1023="SSGN"),0)))</f>
        <v>1</v>
      </c>
      <c r="D1023" s="1" t="n">
        <v>1022</v>
      </c>
      <c r="E1023" s="1" t="s">
        <v>52</v>
      </c>
      <c r="F1023" s="1" t="s">
        <v>53</v>
      </c>
      <c r="G1023" s="1" t="s">
        <v>2727</v>
      </c>
      <c r="H1023" s="1" t="s">
        <v>2780</v>
      </c>
      <c r="I1023" s="1" t="s">
        <v>5215</v>
      </c>
      <c r="J1023" s="1" t="s">
        <v>5236</v>
      </c>
      <c r="K1023" s="1" t="s">
        <v>5237</v>
      </c>
      <c r="L1023" s="1" t="s">
        <v>58</v>
      </c>
      <c r="M1023" s="1" t="s">
        <v>2731</v>
      </c>
      <c r="N1023" s="1" t="s">
        <v>2783</v>
      </c>
      <c r="O1023" s="1" t="s">
        <v>2731</v>
      </c>
      <c r="P1023" s="1" t="n">
        <v>9873</v>
      </c>
      <c r="Q1023" s="1" t="n">
        <v>195345</v>
      </c>
      <c r="R1023" s="1" t="n">
        <v>796386</v>
      </c>
      <c r="S1023" s="1" t="n">
        <v>9873</v>
      </c>
      <c r="T1023" s="1" t="s">
        <v>69</v>
      </c>
      <c r="U1023" s="1" t="s">
        <v>2996</v>
      </c>
      <c r="V1023" s="1" t="s">
        <v>5255</v>
      </c>
      <c r="W1023" s="1" t="s">
        <v>5256</v>
      </c>
      <c r="X1023" s="1" t="s">
        <v>5255</v>
      </c>
      <c r="Y1023" s="1" t="s">
        <v>5257</v>
      </c>
      <c r="Z1023" s="1" t="n">
        <v>3</v>
      </c>
      <c r="AA1023" s="1" t="s">
        <v>65</v>
      </c>
      <c r="AB1023" s="1" t="s">
        <v>5258</v>
      </c>
      <c r="AC1023" s="2" t="s">
        <v>66</v>
      </c>
      <c r="AD1023" s="2" t="s">
        <v>67</v>
      </c>
    </row>
    <row r="1024" customFormat="false" ht="12.75" hidden="false" customHeight="false" outlineLevel="0" collapsed="false">
      <c r="A1024" s="3" t="s">
        <v>5259</v>
      </c>
      <c r="B1024" s="1" t="s">
        <v>5260</v>
      </c>
      <c r="C1024" s="4" t="n">
        <f aca="false">IF(OR(T1024="SSES",T1024="VAR"),-COUNTIF(P$2:P$6715,R1024)+1,IF(T1024="ES",1,IF(OR(T1024="CL",T1024="OR",T1024="SBOR",T1024="SPFM",T1024="FM",T1024="SBFM",T1024="FO",T1024="GN",T1024="SSGN"),0)))</f>
        <v>1</v>
      </c>
      <c r="D1024" s="1" t="n">
        <v>1023</v>
      </c>
      <c r="E1024" s="1" t="s">
        <v>52</v>
      </c>
      <c r="F1024" s="1" t="s">
        <v>53</v>
      </c>
      <c r="G1024" s="1" t="s">
        <v>2727</v>
      </c>
      <c r="H1024" s="1" t="s">
        <v>2780</v>
      </c>
      <c r="I1024" s="1" t="s">
        <v>5215</v>
      </c>
      <c r="J1024" s="1" t="s">
        <v>5236</v>
      </c>
      <c r="K1024" s="1" t="s">
        <v>5237</v>
      </c>
      <c r="L1024" s="1" t="s">
        <v>58</v>
      </c>
      <c r="M1024" s="1" t="s">
        <v>2731</v>
      </c>
      <c r="N1024" s="1" t="s">
        <v>2783</v>
      </c>
      <c r="O1024" s="1" t="s">
        <v>2731</v>
      </c>
      <c r="P1024" s="1" t="n">
        <v>9876</v>
      </c>
      <c r="Q1024" s="1" t="n">
        <v>195345</v>
      </c>
      <c r="R1024" s="1" t="n">
        <v>796386</v>
      </c>
      <c r="S1024" s="1" t="n">
        <v>9876</v>
      </c>
      <c r="T1024" s="1" t="s">
        <v>69</v>
      </c>
      <c r="U1024" s="1" t="s">
        <v>198</v>
      </c>
      <c r="V1024" s="1" t="s">
        <v>5261</v>
      </c>
      <c r="W1024" s="1" t="s">
        <v>5262</v>
      </c>
      <c r="X1024" s="1" t="s">
        <v>5261</v>
      </c>
      <c r="Y1024" s="1" t="s">
        <v>5263</v>
      </c>
      <c r="Z1024" s="1" t="n">
        <v>3</v>
      </c>
      <c r="AA1024" s="1" t="s">
        <v>65</v>
      </c>
      <c r="AB1024" s="1" t="s">
        <v>5264</v>
      </c>
      <c r="AC1024" s="2" t="s">
        <v>66</v>
      </c>
      <c r="AD1024" s="2" t="s">
        <v>67</v>
      </c>
    </row>
    <row r="1025" customFormat="false" ht="12.75" hidden="false" customHeight="false" outlineLevel="0" collapsed="false">
      <c r="A1025" s="3" t="s">
        <v>5265</v>
      </c>
      <c r="B1025" s="1"/>
      <c r="C1025" s="4" t="n">
        <f aca="false">IF(OR(T1025="SSES",T1025="VAR"),-COUNTIF(P$2:P$6715,R1025)+1,IF(T1025="ES",1,IF(OR(T1025="CL",T1025="OR",T1025="SBOR",T1025="SPFM",T1025="FM",T1025="SBFM",T1025="FO",T1025="GN",T1025="SSGN"),0)))</f>
        <v>1</v>
      </c>
      <c r="D1025" s="1" t="n">
        <v>1024</v>
      </c>
      <c r="E1025" s="1" t="s">
        <v>52</v>
      </c>
      <c r="F1025" s="1" t="s">
        <v>53</v>
      </c>
      <c r="G1025" s="1" t="s">
        <v>2727</v>
      </c>
      <c r="H1025" s="1" t="s">
        <v>2780</v>
      </c>
      <c r="I1025" s="1" t="s">
        <v>5215</v>
      </c>
      <c r="J1025" s="1" t="s">
        <v>5236</v>
      </c>
      <c r="K1025" s="1" t="s">
        <v>5237</v>
      </c>
      <c r="L1025" s="1" t="s">
        <v>58</v>
      </c>
      <c r="M1025" s="1" t="s">
        <v>2731</v>
      </c>
      <c r="N1025" s="1" t="s">
        <v>2783</v>
      </c>
      <c r="O1025" s="1" t="s">
        <v>2731</v>
      </c>
      <c r="P1025" s="1" t="n">
        <v>243175</v>
      </c>
      <c r="Q1025" s="1" t="n">
        <v>195345</v>
      </c>
      <c r="R1025" s="1" t="n">
        <v>793866</v>
      </c>
      <c r="S1025" s="1" t="n">
        <v>243175</v>
      </c>
      <c r="T1025" s="1" t="s">
        <v>69</v>
      </c>
      <c r="U1025" s="1" t="s">
        <v>5266</v>
      </c>
      <c r="V1025" s="1" t="s">
        <v>5267</v>
      </c>
      <c r="W1025" s="1" t="s">
        <v>5268</v>
      </c>
      <c r="X1025" s="1" t="s">
        <v>5267</v>
      </c>
      <c r="Y1025" s="1"/>
      <c r="Z1025" s="1" t="n">
        <v>3</v>
      </c>
      <c r="AA1025" s="1" t="s">
        <v>65</v>
      </c>
      <c r="AB1025" s="1" t="s">
        <v>5269</v>
      </c>
      <c r="AC1025" s="2" t="s">
        <v>66</v>
      </c>
      <c r="AD1025" s="2" t="s">
        <v>67</v>
      </c>
    </row>
    <row r="1026" customFormat="false" ht="12.75" hidden="false" customHeight="false" outlineLevel="0" collapsed="false">
      <c r="A1026" s="3" t="s">
        <v>5270</v>
      </c>
      <c r="B1026" s="1" t="s">
        <v>5271</v>
      </c>
      <c r="C1026" s="4" t="n">
        <f aca="false">IF(OR(T1026="SSES",T1026="VAR"),-COUNTIF(P$2:P$6715,R1026)+1,IF(T1026="ES",1,IF(OR(T1026="CL",T1026="OR",T1026="SBOR",T1026="SPFM",T1026="FM",T1026="SBFM",T1026="FO",T1026="GN",T1026="SSGN"),0)))</f>
        <v>1</v>
      </c>
      <c r="D1026" s="1" t="n">
        <v>1025</v>
      </c>
      <c r="E1026" s="1" t="s">
        <v>52</v>
      </c>
      <c r="F1026" s="1" t="s">
        <v>53</v>
      </c>
      <c r="G1026" s="1" t="s">
        <v>2727</v>
      </c>
      <c r="H1026" s="1" t="s">
        <v>2780</v>
      </c>
      <c r="I1026" s="1" t="s">
        <v>5215</v>
      </c>
      <c r="J1026" s="1" t="s">
        <v>5236</v>
      </c>
      <c r="K1026" s="1" t="s">
        <v>5237</v>
      </c>
      <c r="L1026" s="1" t="s">
        <v>58</v>
      </c>
      <c r="M1026" s="1" t="s">
        <v>2731</v>
      </c>
      <c r="N1026" s="1" t="s">
        <v>2783</v>
      </c>
      <c r="O1026" s="1" t="s">
        <v>2731</v>
      </c>
      <c r="P1026" s="1" t="n">
        <v>243170</v>
      </c>
      <c r="Q1026" s="1" t="n">
        <v>195455</v>
      </c>
      <c r="R1026" s="1" t="n">
        <v>195455</v>
      </c>
      <c r="S1026" s="1" t="n">
        <v>243170</v>
      </c>
      <c r="T1026" s="1" t="s">
        <v>69</v>
      </c>
      <c r="U1026" s="1" t="s">
        <v>2864</v>
      </c>
      <c r="V1026" s="1" t="s">
        <v>5272</v>
      </c>
      <c r="W1026" s="1" t="s">
        <v>5273</v>
      </c>
      <c r="X1026" s="1" t="s">
        <v>5272</v>
      </c>
      <c r="Y1026" s="1"/>
      <c r="Z1026" s="1" t="n">
        <v>3</v>
      </c>
      <c r="AA1026" s="1" t="s">
        <v>65</v>
      </c>
      <c r="AB1026" s="1" t="s">
        <v>5274</v>
      </c>
      <c r="AC1026" s="2" t="s">
        <v>66</v>
      </c>
      <c r="AD1026" s="2" t="s">
        <v>67</v>
      </c>
    </row>
    <row r="1027" customFormat="false" ht="12.75" hidden="false" customHeight="false" outlineLevel="0" collapsed="false">
      <c r="A1027" s="3" t="s">
        <v>5275</v>
      </c>
      <c r="B1027" s="1" t="s">
        <v>5276</v>
      </c>
      <c r="C1027" s="4" t="n">
        <f aca="false">IF(OR(T1027="SSES",T1027="VAR"),-COUNTIF(P$2:P$6715,R1027)+1,IF(T1027="ES",1,IF(OR(T1027="CL",T1027="OR",T1027="SBOR",T1027="SPFM",T1027="FM",T1027="SBFM",T1027="FO",T1027="GN",T1027="SSGN"),0)))</f>
        <v>1</v>
      </c>
      <c r="D1027" s="1" t="n">
        <v>1026</v>
      </c>
      <c r="E1027" s="1" t="s">
        <v>52</v>
      </c>
      <c r="F1027" s="1" t="s">
        <v>53</v>
      </c>
      <c r="G1027" s="1" t="s">
        <v>2727</v>
      </c>
      <c r="H1027" s="1" t="s">
        <v>2780</v>
      </c>
      <c r="I1027" s="1" t="s">
        <v>5215</v>
      </c>
      <c r="J1027" s="1" t="s">
        <v>5236</v>
      </c>
      <c r="K1027" s="1" t="s">
        <v>5237</v>
      </c>
      <c r="L1027" s="1" t="s">
        <v>58</v>
      </c>
      <c r="M1027" s="1" t="s">
        <v>2731</v>
      </c>
      <c r="N1027" s="1" t="s">
        <v>2783</v>
      </c>
      <c r="O1027" s="1" t="s">
        <v>2731</v>
      </c>
      <c r="P1027" s="1" t="n">
        <v>794558</v>
      </c>
      <c r="Q1027" s="1" t="n">
        <v>197004</v>
      </c>
      <c r="R1027" s="1" t="n">
        <v>793863</v>
      </c>
      <c r="S1027" s="1" t="n">
        <v>794558</v>
      </c>
      <c r="T1027" s="1" t="s">
        <v>69</v>
      </c>
      <c r="U1027" s="1" t="s">
        <v>3687</v>
      </c>
      <c r="V1027" s="1" t="s">
        <v>5277</v>
      </c>
      <c r="W1027" s="1" t="s">
        <v>5278</v>
      </c>
      <c r="X1027" s="1" t="s">
        <v>5277</v>
      </c>
      <c r="Y1027" s="1" t="s">
        <v>5279</v>
      </c>
      <c r="Z1027" s="1" t="n">
        <v>3</v>
      </c>
      <c r="AA1027" s="1" t="s">
        <v>65</v>
      </c>
      <c r="AB1027" s="1" t="s">
        <v>5280</v>
      </c>
      <c r="AC1027" s="2" t="s">
        <v>66</v>
      </c>
      <c r="AD1027" s="2" t="s">
        <v>67</v>
      </c>
    </row>
    <row r="1028" customFormat="false" ht="12.75" hidden="false" customHeight="false" outlineLevel="0" collapsed="false">
      <c r="A1028" s="3" t="s">
        <v>5281</v>
      </c>
      <c r="B1028" s="1"/>
      <c r="C1028" s="4" t="n">
        <f aca="false">IF(OR(T1028="SSES",T1028="VAR"),-COUNTIF(P$2:P$6715,R1028)+1,IF(T1028="ES",1,IF(OR(T1028="CL",T1028="OR",T1028="SBOR",T1028="SPFM",T1028="FM",T1028="SBFM",T1028="FO",T1028="GN",T1028="SSGN"),0)))</f>
        <v>1</v>
      </c>
      <c r="D1028" s="1" t="n">
        <v>1027</v>
      </c>
      <c r="E1028" s="1" t="s">
        <v>52</v>
      </c>
      <c r="F1028" s="1" t="s">
        <v>53</v>
      </c>
      <c r="G1028" s="1" t="s">
        <v>2727</v>
      </c>
      <c r="H1028" s="1" t="s">
        <v>2780</v>
      </c>
      <c r="I1028" s="1" t="s">
        <v>5215</v>
      </c>
      <c r="J1028" s="1" t="s">
        <v>5236</v>
      </c>
      <c r="K1028" s="1" t="s">
        <v>5237</v>
      </c>
      <c r="L1028" s="1" t="s">
        <v>58</v>
      </c>
      <c r="M1028" s="1" t="s">
        <v>2731</v>
      </c>
      <c r="N1028" s="1" t="s">
        <v>2783</v>
      </c>
      <c r="O1028" s="1" t="s">
        <v>2731</v>
      </c>
      <c r="P1028" s="1" t="n">
        <v>243082</v>
      </c>
      <c r="Q1028" s="1" t="n">
        <v>197004</v>
      </c>
      <c r="R1028" s="1" t="n">
        <v>793863</v>
      </c>
      <c r="S1028" s="1" t="n">
        <v>243082</v>
      </c>
      <c r="T1028" s="1" t="s">
        <v>69</v>
      </c>
      <c r="U1028" s="1" t="s">
        <v>3009</v>
      </c>
      <c r="V1028" s="1" t="s">
        <v>5282</v>
      </c>
      <c r="W1028" s="1" t="s">
        <v>5283</v>
      </c>
      <c r="X1028" s="1" t="s">
        <v>5282</v>
      </c>
      <c r="Y1028" s="1"/>
      <c r="Z1028" s="1" t="n">
        <v>3</v>
      </c>
      <c r="AA1028" s="1" t="s">
        <v>65</v>
      </c>
      <c r="AB1028" s="1" t="s">
        <v>5284</v>
      </c>
      <c r="AC1028" s="2" t="s">
        <v>66</v>
      </c>
      <c r="AD1028" s="2" t="s">
        <v>67</v>
      </c>
    </row>
    <row r="1029" customFormat="false" ht="12.75" hidden="false" customHeight="false" outlineLevel="0" collapsed="false">
      <c r="A1029" s="3" t="s">
        <v>5285</v>
      </c>
      <c r="B1029" s="1"/>
      <c r="C1029" s="4" t="n">
        <f aca="false">IF(OR(T1029="SSES",T1029="VAR"),-COUNTIF(P$2:P$6715,R1029)+1,IF(T1029="ES",1,IF(OR(T1029="CL",T1029="OR",T1029="SBOR",T1029="SPFM",T1029="FM",T1029="SBFM",T1029="FO",T1029="GN",T1029="SSGN"),0)))</f>
        <v>1</v>
      </c>
      <c r="D1029" s="1" t="n">
        <v>1028</v>
      </c>
      <c r="E1029" s="1" t="s">
        <v>52</v>
      </c>
      <c r="F1029" s="1" t="s">
        <v>53</v>
      </c>
      <c r="G1029" s="1" t="s">
        <v>2727</v>
      </c>
      <c r="H1029" s="1" t="s">
        <v>2780</v>
      </c>
      <c r="I1029" s="1" t="s">
        <v>5286</v>
      </c>
      <c r="J1029" s="1" t="s">
        <v>5287</v>
      </c>
      <c r="K1029" s="1" t="s">
        <v>5288</v>
      </c>
      <c r="L1029" s="1" t="s">
        <v>58</v>
      </c>
      <c r="M1029" s="1" t="s">
        <v>2731</v>
      </c>
      <c r="N1029" s="1" t="s">
        <v>2783</v>
      </c>
      <c r="O1029" s="1" t="s">
        <v>2731</v>
      </c>
      <c r="P1029" s="1" t="n">
        <v>340053</v>
      </c>
      <c r="Q1029" s="1" t="n">
        <v>204571</v>
      </c>
      <c r="R1029" s="1" t="n">
        <v>204571</v>
      </c>
      <c r="S1029" s="1" t="n">
        <v>340053</v>
      </c>
      <c r="T1029" s="1" t="s">
        <v>69</v>
      </c>
      <c r="U1029" s="1" t="s">
        <v>3687</v>
      </c>
      <c r="V1029" s="1" t="s">
        <v>5289</v>
      </c>
      <c r="W1029" s="1" t="s">
        <v>5290</v>
      </c>
      <c r="X1029" s="1" t="s">
        <v>5289</v>
      </c>
      <c r="Y1029" s="1"/>
      <c r="Z1029" s="1" t="n">
        <v>3</v>
      </c>
      <c r="AA1029" s="1" t="s">
        <v>65</v>
      </c>
      <c r="AB1029" s="1" t="s">
        <v>5291</v>
      </c>
      <c r="AC1029" s="2" t="s">
        <v>66</v>
      </c>
      <c r="AD1029" s="2" t="s">
        <v>67</v>
      </c>
      <c r="AO1029" s="2" t="s">
        <v>3206</v>
      </c>
      <c r="AP1029" s="2" t="s">
        <v>3206</v>
      </c>
    </row>
    <row r="1030" customFormat="false" ht="12.75" hidden="false" customHeight="false" outlineLevel="0" collapsed="false">
      <c r="A1030" s="3" t="s">
        <v>5292</v>
      </c>
      <c r="B1030" s="1"/>
      <c r="C1030" s="4" t="n">
        <f aca="false">IF(OR(T1030="SSES",T1030="VAR"),-COUNTIF(P$2:P$6715,R1030)+1,IF(T1030="ES",1,IF(OR(T1030="CL",T1030="OR",T1030="SBOR",T1030="SPFM",T1030="FM",T1030="SBFM",T1030="FO",T1030="GN",T1030="SSGN"),0)))</f>
        <v>1</v>
      </c>
      <c r="D1030" s="1" t="n">
        <v>1029</v>
      </c>
      <c r="E1030" s="1" t="s">
        <v>52</v>
      </c>
      <c r="F1030" s="1" t="s">
        <v>53</v>
      </c>
      <c r="G1030" s="1" t="s">
        <v>2727</v>
      </c>
      <c r="H1030" s="1" t="s">
        <v>2780</v>
      </c>
      <c r="I1030" s="1" t="s">
        <v>5286</v>
      </c>
      <c r="J1030" s="1" t="s">
        <v>5287</v>
      </c>
      <c r="K1030" s="1" t="s">
        <v>5288</v>
      </c>
      <c r="L1030" s="1" t="s">
        <v>58</v>
      </c>
      <c r="M1030" s="1" t="s">
        <v>2731</v>
      </c>
      <c r="N1030" s="1" t="s">
        <v>2783</v>
      </c>
      <c r="O1030" s="1" t="s">
        <v>2731</v>
      </c>
      <c r="P1030" s="1" t="n">
        <v>12049</v>
      </c>
      <c r="Q1030" s="1" t="n">
        <v>193643</v>
      </c>
      <c r="R1030" s="1" t="n">
        <v>193643</v>
      </c>
      <c r="S1030" s="1" t="n">
        <v>12049</v>
      </c>
      <c r="T1030" s="1" t="s">
        <v>69</v>
      </c>
      <c r="U1030" s="1" t="s">
        <v>1009</v>
      </c>
      <c r="V1030" s="1" t="s">
        <v>5293</v>
      </c>
      <c r="W1030" s="1" t="s">
        <v>5294</v>
      </c>
      <c r="X1030" s="1" t="s">
        <v>5293</v>
      </c>
      <c r="Y1030" s="1"/>
      <c r="Z1030" s="1" t="n">
        <v>3</v>
      </c>
      <c r="AA1030" s="1" t="s">
        <v>65</v>
      </c>
      <c r="AB1030" s="1" t="s">
        <v>5295</v>
      </c>
    </row>
    <row r="1031" customFormat="false" ht="12.75" hidden="false" customHeight="false" outlineLevel="0" collapsed="false">
      <c r="A1031" s="3" t="s">
        <v>5296</v>
      </c>
      <c r="B1031" s="1"/>
      <c r="C1031" s="4" t="n">
        <f aca="false">IF(OR(T1031="SSES",T1031="VAR"),-COUNTIF(P$2:P$6715,R1031)+1,IF(T1031="ES",1,IF(OR(T1031="CL",T1031="OR",T1031="SBOR",T1031="SPFM",T1031="FM",T1031="SBFM",T1031="FO",T1031="GN",T1031="SSGN"),0)))</f>
        <v>1</v>
      </c>
      <c r="D1031" s="1" t="n">
        <v>1030</v>
      </c>
      <c r="E1031" s="1" t="s">
        <v>52</v>
      </c>
      <c r="F1031" s="1" t="s">
        <v>53</v>
      </c>
      <c r="G1031" s="1" t="s">
        <v>2727</v>
      </c>
      <c r="H1031" s="1" t="s">
        <v>2780</v>
      </c>
      <c r="I1031" s="1" t="s">
        <v>5286</v>
      </c>
      <c r="J1031" s="1" t="s">
        <v>5287</v>
      </c>
      <c r="K1031" s="1" t="s">
        <v>5288</v>
      </c>
      <c r="L1031" s="1" t="s">
        <v>58</v>
      </c>
      <c r="M1031" s="1" t="s">
        <v>2731</v>
      </c>
      <c r="N1031" s="1" t="s">
        <v>2783</v>
      </c>
      <c r="O1031" s="1" t="s">
        <v>2731</v>
      </c>
      <c r="P1031" s="1" t="n">
        <v>794771</v>
      </c>
      <c r="Q1031" s="1" t="n">
        <v>194958</v>
      </c>
      <c r="R1031" s="1" t="n">
        <v>793995</v>
      </c>
      <c r="S1031" s="1" t="n">
        <v>794771</v>
      </c>
      <c r="T1031" s="1" t="s">
        <v>69</v>
      </c>
      <c r="U1031" s="1" t="s">
        <v>2804</v>
      </c>
      <c r="V1031" s="1" t="s">
        <v>5297</v>
      </c>
      <c r="W1031" s="1" t="s">
        <v>5298</v>
      </c>
      <c r="X1031" s="1" t="s">
        <v>5297</v>
      </c>
      <c r="Y1031" s="1"/>
      <c r="Z1031" s="1" t="n">
        <v>3</v>
      </c>
      <c r="AA1031" s="1" t="s">
        <v>65</v>
      </c>
      <c r="AB1031" s="1" t="s">
        <v>5299</v>
      </c>
      <c r="AC1031" s="2" t="s">
        <v>66</v>
      </c>
      <c r="AD1031" s="2" t="s">
        <v>67</v>
      </c>
      <c r="AP1031" s="2" t="s">
        <v>3206</v>
      </c>
    </row>
    <row r="1032" customFormat="false" ht="12.75" hidden="false" customHeight="false" outlineLevel="0" collapsed="false">
      <c r="A1032" s="3" t="s">
        <v>5300</v>
      </c>
      <c r="B1032" s="1"/>
      <c r="C1032" s="4" t="n">
        <f aca="false">IF(OR(T1032="SSES",T1032="VAR"),-COUNTIF(P$2:P$6715,R1032)+1,IF(T1032="ES",1,IF(OR(T1032="CL",T1032="OR",T1032="SBOR",T1032="SPFM",T1032="FM",T1032="SBFM",T1032="FO",T1032="GN",T1032="SSGN"),0)))</f>
        <v>1</v>
      </c>
      <c r="D1032" s="1" t="n">
        <v>1031</v>
      </c>
      <c r="E1032" s="1" t="s">
        <v>52</v>
      </c>
      <c r="F1032" s="1" t="s">
        <v>53</v>
      </c>
      <c r="G1032" s="1" t="s">
        <v>2727</v>
      </c>
      <c r="H1032" s="1" t="s">
        <v>2780</v>
      </c>
      <c r="I1032" s="1" t="s">
        <v>5286</v>
      </c>
      <c r="J1032" s="1" t="s">
        <v>5287</v>
      </c>
      <c r="K1032" s="1" t="s">
        <v>5288</v>
      </c>
      <c r="L1032" s="1" t="s">
        <v>58</v>
      </c>
      <c r="M1032" s="1" t="s">
        <v>2731</v>
      </c>
      <c r="N1032" s="1" t="s">
        <v>2783</v>
      </c>
      <c r="O1032" s="1" t="s">
        <v>2731</v>
      </c>
      <c r="P1032" s="1" t="n">
        <v>339978</v>
      </c>
      <c r="Q1032" s="1" t="n">
        <v>194958</v>
      </c>
      <c r="R1032" s="1" t="n">
        <v>793995</v>
      </c>
      <c r="S1032" s="1" t="n">
        <v>339978</v>
      </c>
      <c r="T1032" s="1" t="s">
        <v>69</v>
      </c>
      <c r="U1032" s="1" t="s">
        <v>1648</v>
      </c>
      <c r="V1032" s="1" t="s">
        <v>5301</v>
      </c>
      <c r="W1032" s="1" t="s">
        <v>5302</v>
      </c>
      <c r="X1032" s="1" t="s">
        <v>5301</v>
      </c>
      <c r="Y1032" s="1"/>
      <c r="Z1032" s="1" t="n">
        <v>3</v>
      </c>
      <c r="AA1032" s="1" t="s">
        <v>65</v>
      </c>
      <c r="AB1032" s="1" t="s">
        <v>5303</v>
      </c>
      <c r="AC1032" s="2" t="s">
        <v>66</v>
      </c>
      <c r="AD1032" s="2" t="s">
        <v>67</v>
      </c>
      <c r="AP1032" s="2" t="s">
        <v>3232</v>
      </c>
    </row>
    <row r="1033" customFormat="false" ht="12.75" hidden="false" customHeight="false" outlineLevel="0" collapsed="false">
      <c r="A1033" s="3" t="s">
        <v>5304</v>
      </c>
      <c r="B1033" s="1"/>
      <c r="C1033" s="4" t="n">
        <f aca="false">IF(OR(T1033="SSES",T1033="VAR"),-COUNTIF(P$2:P$6715,R1033)+1,IF(T1033="ES",1,IF(OR(T1033="CL",T1033="OR",T1033="SBOR",T1033="SPFM",T1033="FM",T1033="SBFM",T1033="FO",T1033="GN",T1033="SSGN"),0)))</f>
        <v>1</v>
      </c>
      <c r="D1033" s="1" t="n">
        <v>1032</v>
      </c>
      <c r="E1033" s="1" t="s">
        <v>52</v>
      </c>
      <c r="F1033" s="1" t="s">
        <v>53</v>
      </c>
      <c r="G1033" s="1" t="s">
        <v>2727</v>
      </c>
      <c r="H1033" s="1" t="s">
        <v>2780</v>
      </c>
      <c r="I1033" s="1" t="s">
        <v>5286</v>
      </c>
      <c r="J1033" s="1" t="s">
        <v>5287</v>
      </c>
      <c r="K1033" s="1" t="s">
        <v>5288</v>
      </c>
      <c r="L1033" s="1" t="s">
        <v>58</v>
      </c>
      <c r="M1033" s="1" t="s">
        <v>2731</v>
      </c>
      <c r="N1033" s="1" t="s">
        <v>2783</v>
      </c>
      <c r="O1033" s="1" t="s">
        <v>2731</v>
      </c>
      <c r="P1033" s="1" t="n">
        <v>12040</v>
      </c>
      <c r="Q1033" s="1" t="n">
        <v>196644</v>
      </c>
      <c r="R1033" s="1" t="n">
        <v>196644</v>
      </c>
      <c r="S1033" s="1" t="n">
        <v>12040</v>
      </c>
      <c r="T1033" s="1" t="s">
        <v>69</v>
      </c>
      <c r="U1033" s="1" t="s">
        <v>511</v>
      </c>
      <c r="V1033" s="1" t="s">
        <v>5305</v>
      </c>
      <c r="W1033" s="1" t="s">
        <v>5306</v>
      </c>
      <c r="X1033" s="1" t="s">
        <v>5305</v>
      </c>
      <c r="Y1033" s="1"/>
      <c r="Z1033" s="1" t="n">
        <v>3</v>
      </c>
      <c r="AA1033" s="1" t="s">
        <v>65</v>
      </c>
      <c r="AB1033" s="1" t="s">
        <v>5307</v>
      </c>
      <c r="AC1033" s="2" t="s">
        <v>66</v>
      </c>
      <c r="AD1033" s="2" t="s">
        <v>67</v>
      </c>
      <c r="AP1033" s="2" t="s">
        <v>3206</v>
      </c>
    </row>
    <row r="1034" customFormat="false" ht="12.75" hidden="false" customHeight="false" outlineLevel="0" collapsed="false">
      <c r="A1034" s="3" t="s">
        <v>5308</v>
      </c>
      <c r="B1034" s="1"/>
      <c r="C1034" s="4" t="n">
        <f aca="false">IF(OR(T1034="SSES",T1034="VAR"),-COUNTIF(P$2:P$6715,R1034)+1,IF(T1034="ES",1,IF(OR(T1034="CL",T1034="OR",T1034="SBOR",T1034="SPFM",T1034="FM",T1034="SBFM",T1034="FO",T1034="GN",T1034="SSGN"),0)))</f>
        <v>1</v>
      </c>
      <c r="D1034" s="1" t="n">
        <v>1033</v>
      </c>
      <c r="E1034" s="1" t="s">
        <v>52</v>
      </c>
      <c r="F1034" s="1" t="s">
        <v>53</v>
      </c>
      <c r="G1034" s="1" t="s">
        <v>2727</v>
      </c>
      <c r="H1034" s="1" t="s">
        <v>2780</v>
      </c>
      <c r="I1034" s="1" t="s">
        <v>5286</v>
      </c>
      <c r="J1034" s="1" t="s">
        <v>5287</v>
      </c>
      <c r="K1034" s="1" t="s">
        <v>5288</v>
      </c>
      <c r="L1034" s="1" t="s">
        <v>58</v>
      </c>
      <c r="M1034" s="1" t="s">
        <v>2731</v>
      </c>
      <c r="N1034" s="1" t="s">
        <v>2783</v>
      </c>
      <c r="O1034" s="1" t="s">
        <v>2731</v>
      </c>
      <c r="P1034" s="1" t="n">
        <v>339919</v>
      </c>
      <c r="Q1034" s="1" t="n">
        <v>196644</v>
      </c>
      <c r="R1034" s="1" t="n">
        <v>196644</v>
      </c>
      <c r="S1034" s="1" t="n">
        <v>339919</v>
      </c>
      <c r="T1034" s="1" t="s">
        <v>69</v>
      </c>
      <c r="U1034" s="1" t="s">
        <v>5309</v>
      </c>
      <c r="V1034" s="1" t="s">
        <v>5310</v>
      </c>
      <c r="W1034" s="1" t="s">
        <v>5311</v>
      </c>
      <c r="X1034" s="1" t="s">
        <v>5310</v>
      </c>
      <c r="Y1034" s="1"/>
      <c r="Z1034" s="1" t="n">
        <v>3</v>
      </c>
      <c r="AA1034" s="1" t="s">
        <v>65</v>
      </c>
      <c r="AB1034" s="1" t="s">
        <v>5312</v>
      </c>
      <c r="AC1034" s="2" t="s">
        <v>66</v>
      </c>
      <c r="AD1034" s="2" t="s">
        <v>67</v>
      </c>
      <c r="AP1034" s="2" t="s">
        <v>5313</v>
      </c>
    </row>
    <row r="1035" customFormat="false" ht="12.75" hidden="false" customHeight="false" outlineLevel="0" collapsed="false">
      <c r="A1035" s="3" t="s">
        <v>5314</v>
      </c>
      <c r="B1035" s="1" t="s">
        <v>5315</v>
      </c>
      <c r="C1035" s="4" t="n">
        <f aca="false">IF(OR(T1035="SSES",T1035="VAR"),-COUNTIF(P$2:P$6715,R1035)+1,IF(T1035="ES",1,IF(OR(T1035="CL",T1035="OR",T1035="SBOR",T1035="SPFM",T1035="FM",T1035="SBFM",T1035="FO",T1035="GN",T1035="SSGN"),0)))</f>
        <v>1</v>
      </c>
      <c r="D1035" s="1" t="n">
        <v>1034</v>
      </c>
      <c r="E1035" s="1" t="s">
        <v>52</v>
      </c>
      <c r="F1035" s="1" t="s">
        <v>53</v>
      </c>
      <c r="G1035" s="1" t="s">
        <v>2727</v>
      </c>
      <c r="H1035" s="1" t="s">
        <v>2780</v>
      </c>
      <c r="I1035" s="1" t="s">
        <v>5286</v>
      </c>
      <c r="J1035" s="1" t="s">
        <v>5287</v>
      </c>
      <c r="K1035" s="1" t="s">
        <v>5288</v>
      </c>
      <c r="L1035" s="1" t="s">
        <v>58</v>
      </c>
      <c r="M1035" s="1" t="s">
        <v>2731</v>
      </c>
      <c r="N1035" s="1" t="s">
        <v>2783</v>
      </c>
      <c r="O1035" s="1" t="s">
        <v>2731</v>
      </c>
      <c r="P1035" s="1" t="n">
        <v>12044</v>
      </c>
      <c r="Q1035" s="1" t="n">
        <v>196759</v>
      </c>
      <c r="R1035" s="1" t="n">
        <v>196759</v>
      </c>
      <c r="S1035" s="1" t="n">
        <v>12044</v>
      </c>
      <c r="T1035" s="1" t="s">
        <v>69</v>
      </c>
      <c r="U1035" s="1" t="s">
        <v>1009</v>
      </c>
      <c r="V1035" s="1" t="s">
        <v>5316</v>
      </c>
      <c r="W1035" s="1" t="s">
        <v>5317</v>
      </c>
      <c r="X1035" s="1" t="s">
        <v>5316</v>
      </c>
      <c r="Y1035" s="1"/>
      <c r="Z1035" s="1" t="n">
        <v>3</v>
      </c>
      <c r="AA1035" s="1" t="s">
        <v>65</v>
      </c>
      <c r="AB1035" s="1" t="s">
        <v>5318</v>
      </c>
      <c r="AC1035" s="2" t="s">
        <v>66</v>
      </c>
      <c r="AD1035" s="2" t="s">
        <v>67</v>
      </c>
      <c r="AP1035" s="2" t="s">
        <v>3206</v>
      </c>
    </row>
    <row r="1036" customFormat="false" ht="12.75" hidden="false" customHeight="false" outlineLevel="0" collapsed="false">
      <c r="A1036" s="3" t="s">
        <v>5319</v>
      </c>
      <c r="B1036" s="1" t="s">
        <v>5320</v>
      </c>
      <c r="C1036" s="4" t="n">
        <f aca="false">IF(OR(T1036="SSES",T1036="VAR"),-COUNTIF(P$2:P$6715,R1036)+1,IF(T1036="ES",1,IF(OR(T1036="CL",T1036="OR",T1036="SBOR",T1036="SPFM",T1036="FM",T1036="SBFM",T1036="FO",T1036="GN",T1036="SSGN"),0)))</f>
        <v>1</v>
      </c>
      <c r="D1036" s="1" t="n">
        <v>1035</v>
      </c>
      <c r="E1036" s="1" t="s">
        <v>52</v>
      </c>
      <c r="F1036" s="1" t="s">
        <v>53</v>
      </c>
      <c r="G1036" s="1" t="s">
        <v>2727</v>
      </c>
      <c r="H1036" s="1" t="s">
        <v>2780</v>
      </c>
      <c r="I1036" s="1" t="s">
        <v>5286</v>
      </c>
      <c r="J1036" s="1" t="s">
        <v>5287</v>
      </c>
      <c r="K1036" s="1" t="s">
        <v>5321</v>
      </c>
      <c r="L1036" s="1" t="s">
        <v>58</v>
      </c>
      <c r="M1036" s="1" t="s">
        <v>2731</v>
      </c>
      <c r="N1036" s="1" t="s">
        <v>2783</v>
      </c>
      <c r="O1036" s="1" t="s">
        <v>2731</v>
      </c>
      <c r="P1036" s="1" t="n">
        <v>340048</v>
      </c>
      <c r="Q1036" s="1" t="n">
        <v>204495</v>
      </c>
      <c r="R1036" s="1" t="n">
        <v>204495</v>
      </c>
      <c r="S1036" s="1" t="n">
        <v>340048</v>
      </c>
      <c r="T1036" s="1" t="s">
        <v>69</v>
      </c>
      <c r="U1036" s="1" t="s">
        <v>1009</v>
      </c>
      <c r="V1036" s="1" t="s">
        <v>5322</v>
      </c>
      <c r="W1036" s="1" t="s">
        <v>5323</v>
      </c>
      <c r="X1036" s="1" t="s">
        <v>5322</v>
      </c>
      <c r="Y1036" s="1" t="s">
        <v>5324</v>
      </c>
      <c r="Z1036" s="1" t="n">
        <v>3</v>
      </c>
      <c r="AA1036" s="1" t="s">
        <v>65</v>
      </c>
      <c r="AB1036" s="1" t="s">
        <v>5325</v>
      </c>
    </row>
    <row r="1037" customFormat="false" ht="12.75" hidden="false" customHeight="false" outlineLevel="0" collapsed="false">
      <c r="A1037" s="3" t="s">
        <v>5326</v>
      </c>
      <c r="B1037" s="1"/>
      <c r="C1037" s="4" t="n">
        <f aca="false">IF(OR(T1037="SSES",T1037="VAR"),-COUNTIF(P$2:P$6715,R1037)+1,IF(T1037="ES",1,IF(OR(T1037="CL",T1037="OR",T1037="SBOR",T1037="SPFM",T1037="FM",T1037="SBFM",T1037="FO",T1037="GN",T1037="SSGN"),0)))</f>
        <v>0</v>
      </c>
      <c r="D1037" s="1" t="n">
        <v>1036</v>
      </c>
      <c r="E1037" s="1" t="s">
        <v>52</v>
      </c>
      <c r="F1037" s="1" t="s">
        <v>53</v>
      </c>
      <c r="G1037" s="1" t="s">
        <v>2727</v>
      </c>
      <c r="H1037" s="1" t="s">
        <v>2780</v>
      </c>
      <c r="I1037" s="1" t="s">
        <v>5286</v>
      </c>
      <c r="J1037" s="1" t="s">
        <v>5287</v>
      </c>
      <c r="K1037" s="1" t="s">
        <v>5321</v>
      </c>
      <c r="L1037" s="1" t="s">
        <v>58</v>
      </c>
      <c r="M1037" s="1" t="s">
        <v>2731</v>
      </c>
      <c r="N1037" s="1" t="s">
        <v>2783</v>
      </c>
      <c r="O1037" s="1" t="s">
        <v>2731</v>
      </c>
      <c r="P1037" s="1" t="n">
        <v>195423</v>
      </c>
      <c r="Q1037" s="1" t="n">
        <v>812691</v>
      </c>
      <c r="R1037" s="1" t="n">
        <v>812691</v>
      </c>
      <c r="S1037" s="1" t="n">
        <v>195423</v>
      </c>
      <c r="T1037" s="1" t="s">
        <v>61</v>
      </c>
      <c r="U1037" s="1" t="s">
        <v>5327</v>
      </c>
      <c r="V1037" s="1" t="s">
        <v>5328</v>
      </c>
      <c r="W1037" s="1" t="s">
        <v>5329</v>
      </c>
      <c r="X1037" s="1" t="s">
        <v>5328</v>
      </c>
      <c r="Y1037" s="1"/>
      <c r="Z1037" s="1" t="n">
        <v>3</v>
      </c>
      <c r="AA1037" s="1" t="s">
        <v>65</v>
      </c>
      <c r="AB1037" s="1"/>
      <c r="AC1037" s="2" t="s">
        <v>66</v>
      </c>
      <c r="AD1037" s="2" t="s">
        <v>67</v>
      </c>
    </row>
    <row r="1038" customFormat="false" ht="12.75" hidden="false" customHeight="false" outlineLevel="0" collapsed="false">
      <c r="A1038" s="3" t="s">
        <v>5330</v>
      </c>
      <c r="B1038" s="1" t="s">
        <v>5331</v>
      </c>
      <c r="C1038" s="4" t="n">
        <f aca="false">IF(OR(T1038="SSES",T1038="VAR"),-COUNTIF(P$2:P$6715,R1038)+1,IF(T1038="ES",1,IF(OR(T1038="CL",T1038="OR",T1038="SBOR",T1038="SPFM",T1038="FM",T1038="SBFM",T1038="FO",T1038="GN",T1038="SSGN"),0)))</f>
        <v>1</v>
      </c>
      <c r="D1038" s="1" t="n">
        <v>1037</v>
      </c>
      <c r="E1038" s="1" t="s">
        <v>52</v>
      </c>
      <c r="F1038" s="1" t="s">
        <v>53</v>
      </c>
      <c r="G1038" s="1" t="s">
        <v>2727</v>
      </c>
      <c r="H1038" s="1" t="s">
        <v>2780</v>
      </c>
      <c r="I1038" s="1" t="s">
        <v>5286</v>
      </c>
      <c r="J1038" s="1" t="s">
        <v>5332</v>
      </c>
      <c r="K1038" s="1" t="s">
        <v>5333</v>
      </c>
      <c r="L1038" s="1" t="s">
        <v>58</v>
      </c>
      <c r="M1038" s="1" t="s">
        <v>2731</v>
      </c>
      <c r="N1038" s="1" t="s">
        <v>2783</v>
      </c>
      <c r="O1038" s="1" t="s">
        <v>2731</v>
      </c>
      <c r="P1038" s="1" t="n">
        <v>244615</v>
      </c>
      <c r="Q1038" s="1" t="n">
        <v>196190</v>
      </c>
      <c r="R1038" s="1" t="n">
        <v>796470</v>
      </c>
      <c r="S1038" s="1" t="n">
        <v>244615</v>
      </c>
      <c r="T1038" s="1" t="s">
        <v>69</v>
      </c>
      <c r="U1038" s="1" t="s">
        <v>3359</v>
      </c>
      <c r="V1038" s="1" t="s">
        <v>5334</v>
      </c>
      <c r="W1038" s="1" t="s">
        <v>5335</v>
      </c>
      <c r="X1038" s="1" t="s">
        <v>5334</v>
      </c>
      <c r="Y1038" s="1"/>
      <c r="Z1038" s="1" t="n">
        <v>3</v>
      </c>
      <c r="AA1038" s="1" t="s">
        <v>65</v>
      </c>
      <c r="AB1038" s="1" t="s">
        <v>5336</v>
      </c>
      <c r="AC1038" s="2" t="s">
        <v>66</v>
      </c>
      <c r="AD1038" s="2" t="s">
        <v>67</v>
      </c>
    </row>
    <row r="1039" customFormat="false" ht="12.75" hidden="false" customHeight="false" outlineLevel="0" collapsed="false">
      <c r="A1039" s="3" t="s">
        <v>5337</v>
      </c>
      <c r="B1039" s="1"/>
      <c r="C1039" s="4" t="n">
        <f aca="false">IF(OR(T1039="SSES",T1039="VAR"),-COUNTIF(P$2:P$6715,R1039)+1,IF(T1039="ES",1,IF(OR(T1039="CL",T1039="OR",T1039="SBOR",T1039="SPFM",T1039="FM",T1039="SBFM",T1039="FO",T1039="GN",T1039="SSGN"),0)))</f>
        <v>1</v>
      </c>
      <c r="D1039" s="1" t="n">
        <v>1038</v>
      </c>
      <c r="E1039" s="1" t="s">
        <v>52</v>
      </c>
      <c r="F1039" s="1" t="s">
        <v>53</v>
      </c>
      <c r="G1039" s="1" t="s">
        <v>2727</v>
      </c>
      <c r="H1039" s="1" t="s">
        <v>2780</v>
      </c>
      <c r="I1039" s="1" t="s">
        <v>5286</v>
      </c>
      <c r="J1039" s="1" t="s">
        <v>5332</v>
      </c>
      <c r="K1039" s="1" t="s">
        <v>5338</v>
      </c>
      <c r="L1039" s="1" t="s">
        <v>58</v>
      </c>
      <c r="M1039" s="1" t="s">
        <v>2731</v>
      </c>
      <c r="N1039" s="1" t="s">
        <v>2783</v>
      </c>
      <c r="O1039" s="1" t="s">
        <v>2731</v>
      </c>
      <c r="P1039" s="1" t="n">
        <v>244649</v>
      </c>
      <c r="Q1039" s="1" t="n">
        <v>195470</v>
      </c>
      <c r="R1039" s="1" t="n">
        <v>796468</v>
      </c>
      <c r="S1039" s="1" t="n">
        <v>244649</v>
      </c>
      <c r="T1039" s="1" t="s">
        <v>69</v>
      </c>
      <c r="U1039" s="1" t="s">
        <v>5339</v>
      </c>
      <c r="V1039" s="1" t="s">
        <v>5340</v>
      </c>
      <c r="W1039" s="1" t="s">
        <v>5341</v>
      </c>
      <c r="X1039" s="1" t="s">
        <v>5340</v>
      </c>
      <c r="Y1039" s="1"/>
      <c r="Z1039" s="1" t="n">
        <v>3</v>
      </c>
      <c r="AA1039" s="1" t="s">
        <v>65</v>
      </c>
      <c r="AB1039" s="1" t="s">
        <v>5342</v>
      </c>
      <c r="AC1039" s="2" t="s">
        <v>66</v>
      </c>
      <c r="AD1039" s="2" t="s">
        <v>67</v>
      </c>
    </row>
    <row r="1040" customFormat="false" ht="12.75" hidden="false" customHeight="false" outlineLevel="0" collapsed="false">
      <c r="A1040" s="3" t="s">
        <v>5343</v>
      </c>
      <c r="B1040" s="1"/>
      <c r="C1040" s="4" t="n">
        <f aca="false">IF(OR(T1040="SSES",T1040="VAR"),-COUNTIF(P$2:P$6715,R1040)+1,IF(T1040="ES",1,IF(OR(T1040="CL",T1040="OR",T1040="SBOR",T1040="SPFM",T1040="FM",T1040="SBFM",T1040="FO",T1040="GN",T1040="SSGN"),0)))</f>
        <v>1</v>
      </c>
      <c r="D1040" s="1" t="n">
        <v>1039</v>
      </c>
      <c r="E1040" s="1" t="s">
        <v>52</v>
      </c>
      <c r="F1040" s="1" t="s">
        <v>53</v>
      </c>
      <c r="G1040" s="1" t="s">
        <v>2727</v>
      </c>
      <c r="H1040" s="1" t="s">
        <v>2780</v>
      </c>
      <c r="I1040" s="1" t="s">
        <v>5286</v>
      </c>
      <c r="J1040" s="1" t="s">
        <v>5344</v>
      </c>
      <c r="K1040" s="1" t="s">
        <v>5345</v>
      </c>
      <c r="L1040" s="1" t="s">
        <v>58</v>
      </c>
      <c r="M1040" s="1" t="s">
        <v>2731</v>
      </c>
      <c r="N1040" s="1" t="s">
        <v>2783</v>
      </c>
      <c r="O1040" s="1" t="s">
        <v>2731</v>
      </c>
      <c r="P1040" s="1" t="n">
        <v>416838</v>
      </c>
      <c r="Q1040" s="1" t="n">
        <v>639831</v>
      </c>
      <c r="R1040" s="1" t="n">
        <v>796477</v>
      </c>
      <c r="S1040" s="1" t="n">
        <v>416838</v>
      </c>
      <c r="T1040" s="1" t="s">
        <v>69</v>
      </c>
      <c r="U1040" s="1" t="s">
        <v>5346</v>
      </c>
      <c r="V1040" s="1" t="s">
        <v>5347</v>
      </c>
      <c r="W1040" s="1" t="s">
        <v>5348</v>
      </c>
      <c r="X1040" s="1" t="s">
        <v>5347</v>
      </c>
      <c r="Y1040" s="1"/>
      <c r="Z1040" s="1" t="n">
        <v>3</v>
      </c>
      <c r="AA1040" s="1" t="s">
        <v>65</v>
      </c>
      <c r="AB1040" s="1" t="s">
        <v>5349</v>
      </c>
      <c r="AC1040" s="2" t="s">
        <v>66</v>
      </c>
      <c r="AD1040" s="2" t="s">
        <v>67</v>
      </c>
      <c r="AO1040" s="2" t="s">
        <v>4335</v>
      </c>
      <c r="AP1040" s="2" t="s">
        <v>4335</v>
      </c>
    </row>
    <row r="1041" customFormat="false" ht="12.75" hidden="false" customHeight="false" outlineLevel="0" collapsed="false">
      <c r="A1041" s="3" t="s">
        <v>5350</v>
      </c>
      <c r="B1041" s="1"/>
      <c r="C1041" s="4" t="n">
        <f aca="false">IF(OR(T1041="SSES",T1041="VAR"),-COUNTIF(P$2:P$6715,R1041)+1,IF(T1041="ES",1,IF(OR(T1041="CL",T1041="OR",T1041="SBOR",T1041="SPFM",T1041="FM",T1041="SBFM",T1041="FO",T1041="GN",T1041="SSGN"),0)))</f>
        <v>1</v>
      </c>
      <c r="D1041" s="1" t="n">
        <v>1040</v>
      </c>
      <c r="E1041" s="1" t="s">
        <v>52</v>
      </c>
      <c r="F1041" s="1" t="s">
        <v>53</v>
      </c>
      <c r="G1041" s="1" t="s">
        <v>2727</v>
      </c>
      <c r="H1041" s="1" t="s">
        <v>2780</v>
      </c>
      <c r="I1041" s="1" t="s">
        <v>5286</v>
      </c>
      <c r="J1041" s="1" t="s">
        <v>5351</v>
      </c>
      <c r="K1041" s="1" t="s">
        <v>5352</v>
      </c>
      <c r="L1041" s="1" t="s">
        <v>58</v>
      </c>
      <c r="M1041" s="1" t="s">
        <v>2731</v>
      </c>
      <c r="N1041" s="1" t="s">
        <v>2783</v>
      </c>
      <c r="O1041" s="1" t="s">
        <v>2731</v>
      </c>
      <c r="P1041" s="1" t="n">
        <v>12185</v>
      </c>
      <c r="Q1041" s="1" t="n">
        <v>193811</v>
      </c>
      <c r="R1041" s="1" t="n">
        <v>796452</v>
      </c>
      <c r="S1041" s="1" t="n">
        <v>12185</v>
      </c>
      <c r="T1041" s="1" t="s">
        <v>69</v>
      </c>
      <c r="U1041" s="1" t="s">
        <v>5353</v>
      </c>
      <c r="V1041" s="1" t="s">
        <v>5354</v>
      </c>
      <c r="W1041" s="1" t="s">
        <v>5355</v>
      </c>
      <c r="X1041" s="1" t="s">
        <v>5354</v>
      </c>
      <c r="Y1041" s="1"/>
      <c r="Z1041" s="1" t="n">
        <v>3</v>
      </c>
      <c r="AA1041" s="1" t="s">
        <v>65</v>
      </c>
      <c r="AB1041" s="1" t="s">
        <v>5356</v>
      </c>
    </row>
    <row r="1042" customFormat="false" ht="12.75" hidden="false" customHeight="false" outlineLevel="0" collapsed="false">
      <c r="A1042" s="3" t="s">
        <v>5357</v>
      </c>
      <c r="B1042" s="1" t="s">
        <v>5358</v>
      </c>
      <c r="C1042" s="4" t="n">
        <f aca="false">IF(OR(T1042="SSES",T1042="VAR"),-COUNTIF(P$2:P$6715,R1042)+1,IF(T1042="ES",1,IF(OR(T1042="CL",T1042="OR",T1042="SBOR",T1042="SPFM",T1042="FM",T1042="SBFM",T1042="FO",T1042="GN",T1042="SSGN"),0)))</f>
        <v>1</v>
      </c>
      <c r="D1042" s="1" t="n">
        <v>1041</v>
      </c>
      <c r="E1042" s="1" t="s">
        <v>52</v>
      </c>
      <c r="F1042" s="1" t="s">
        <v>53</v>
      </c>
      <c r="G1042" s="1" t="s">
        <v>2727</v>
      </c>
      <c r="H1042" s="1" t="s">
        <v>2780</v>
      </c>
      <c r="I1042" s="1" t="s">
        <v>5286</v>
      </c>
      <c r="J1042" s="1" t="s">
        <v>5351</v>
      </c>
      <c r="K1042" s="1" t="s">
        <v>5352</v>
      </c>
      <c r="L1042" s="1" t="s">
        <v>58</v>
      </c>
      <c r="M1042" s="1" t="s">
        <v>2731</v>
      </c>
      <c r="N1042" s="1" t="s">
        <v>2783</v>
      </c>
      <c r="O1042" s="1" t="s">
        <v>2731</v>
      </c>
      <c r="P1042" s="1" t="n">
        <v>12187</v>
      </c>
      <c r="Q1042" s="1" t="n">
        <v>193811</v>
      </c>
      <c r="R1042" s="1" t="n">
        <v>796452</v>
      </c>
      <c r="S1042" s="1" t="n">
        <v>12187</v>
      </c>
      <c r="T1042" s="1" t="s">
        <v>69</v>
      </c>
      <c r="U1042" s="1" t="s">
        <v>1009</v>
      </c>
      <c r="V1042" s="1" t="s">
        <v>5359</v>
      </c>
      <c r="W1042" s="1" t="s">
        <v>5360</v>
      </c>
      <c r="X1042" s="1" t="s">
        <v>5359</v>
      </c>
      <c r="Y1042" s="1"/>
      <c r="Z1042" s="1" t="n">
        <v>3</v>
      </c>
      <c r="AA1042" s="1" t="s">
        <v>65</v>
      </c>
      <c r="AB1042" s="1" t="s">
        <v>5361</v>
      </c>
      <c r="AC1042" s="2" t="s">
        <v>66</v>
      </c>
      <c r="AD1042" s="2" t="s">
        <v>67</v>
      </c>
    </row>
    <row r="1043" customFormat="false" ht="12.75" hidden="false" customHeight="false" outlineLevel="0" collapsed="false">
      <c r="A1043" s="3" t="s">
        <v>5362</v>
      </c>
      <c r="B1043" s="1"/>
      <c r="C1043" s="4" t="n">
        <f aca="false">IF(OR(T1043="SSES",T1043="VAR"),-COUNTIF(P$2:P$6715,R1043)+1,IF(T1043="ES",1,IF(OR(T1043="CL",T1043="OR",T1043="SBOR",T1043="SPFM",T1043="FM",T1043="SBFM",T1043="FO",T1043="GN",T1043="SSGN"),0)))</f>
        <v>1</v>
      </c>
      <c r="D1043" s="1" t="n">
        <v>1042</v>
      </c>
      <c r="E1043" s="1" t="s">
        <v>52</v>
      </c>
      <c r="F1043" s="1" t="s">
        <v>53</v>
      </c>
      <c r="G1043" s="1" t="s">
        <v>2727</v>
      </c>
      <c r="H1043" s="1" t="s">
        <v>2780</v>
      </c>
      <c r="I1043" s="1" t="s">
        <v>5286</v>
      </c>
      <c r="J1043" s="1" t="s">
        <v>5351</v>
      </c>
      <c r="K1043" s="1" t="s">
        <v>5352</v>
      </c>
      <c r="L1043" s="1" t="s">
        <v>58</v>
      </c>
      <c r="M1043" s="1" t="s">
        <v>2731</v>
      </c>
      <c r="N1043" s="1" t="s">
        <v>2783</v>
      </c>
      <c r="O1043" s="1" t="s">
        <v>2731</v>
      </c>
      <c r="P1043" s="1" t="n">
        <v>716343</v>
      </c>
      <c r="Q1043" s="1" t="n">
        <v>193811</v>
      </c>
      <c r="R1043" s="1" t="n">
        <v>793994</v>
      </c>
      <c r="S1043" s="1" t="n">
        <v>716343</v>
      </c>
      <c r="T1043" s="1" t="s">
        <v>69</v>
      </c>
      <c r="U1043" s="1" t="s">
        <v>5363</v>
      </c>
      <c r="V1043" s="1" t="s">
        <v>5364</v>
      </c>
      <c r="W1043" s="1" t="s">
        <v>5365</v>
      </c>
      <c r="X1043" s="1" t="s">
        <v>5364</v>
      </c>
      <c r="Y1043" s="1"/>
      <c r="Z1043" s="1" t="n">
        <v>3</v>
      </c>
      <c r="AA1043" s="1" t="s">
        <v>65</v>
      </c>
      <c r="AB1043" s="1" t="s">
        <v>5366</v>
      </c>
      <c r="AC1043" s="2" t="s">
        <v>66</v>
      </c>
      <c r="AD1043" s="2" t="s">
        <v>67</v>
      </c>
    </row>
    <row r="1044" customFormat="false" ht="12.75" hidden="false" customHeight="false" outlineLevel="0" collapsed="false">
      <c r="A1044" s="3" t="s">
        <v>5367</v>
      </c>
      <c r="B1044" s="1"/>
      <c r="C1044" s="4" t="n">
        <f aca="false">IF(OR(T1044="SSES",T1044="VAR"),-COUNTIF(P$2:P$6715,R1044)+1,IF(T1044="ES",1,IF(OR(T1044="CL",T1044="OR",T1044="SBOR",T1044="SPFM",T1044="FM",T1044="SBFM",T1044="FO",T1044="GN",T1044="SSGN"),0)))</f>
        <v>1</v>
      </c>
      <c r="D1044" s="1" t="n">
        <v>1043</v>
      </c>
      <c r="E1044" s="1" t="s">
        <v>52</v>
      </c>
      <c r="F1044" s="1" t="s">
        <v>53</v>
      </c>
      <c r="G1044" s="1" t="s">
        <v>2727</v>
      </c>
      <c r="H1044" s="1" t="s">
        <v>2780</v>
      </c>
      <c r="I1044" s="1" t="s">
        <v>5286</v>
      </c>
      <c r="J1044" s="1" t="s">
        <v>5368</v>
      </c>
      <c r="K1044" s="1" t="s">
        <v>5369</v>
      </c>
      <c r="L1044" s="1" t="s">
        <v>58</v>
      </c>
      <c r="M1044" s="1" t="s">
        <v>2731</v>
      </c>
      <c r="N1044" s="1" t="s">
        <v>2783</v>
      </c>
      <c r="O1044" s="1" t="s">
        <v>2731</v>
      </c>
      <c r="P1044" s="1" t="n">
        <v>244612</v>
      </c>
      <c r="Q1044" s="1" t="n">
        <v>204589</v>
      </c>
      <c r="R1044" s="1" t="n">
        <v>204589</v>
      </c>
      <c r="S1044" s="1" t="n">
        <v>244612</v>
      </c>
      <c r="T1044" s="1" t="s">
        <v>69</v>
      </c>
      <c r="U1044" s="1" t="s">
        <v>3709</v>
      </c>
      <c r="V1044" s="1" t="s">
        <v>5370</v>
      </c>
      <c r="W1044" s="1" t="s">
        <v>5371</v>
      </c>
      <c r="X1044" s="1" t="s">
        <v>5370</v>
      </c>
      <c r="Y1044" s="1"/>
      <c r="Z1044" s="1" t="n">
        <v>3</v>
      </c>
      <c r="AA1044" s="1" t="s">
        <v>65</v>
      </c>
      <c r="AB1044" s="1" t="s">
        <v>5372</v>
      </c>
      <c r="AC1044" s="2" t="s">
        <v>66</v>
      </c>
      <c r="AD1044" s="2" t="s">
        <v>67</v>
      </c>
    </row>
    <row r="1045" customFormat="false" ht="12.75" hidden="false" customHeight="false" outlineLevel="0" collapsed="false">
      <c r="A1045" s="3" t="s">
        <v>5373</v>
      </c>
      <c r="B1045" s="1" t="s">
        <v>5374</v>
      </c>
      <c r="C1045" s="4" t="n">
        <f aca="false">IF(OR(T1045="SSES",T1045="VAR"),-COUNTIF(P$2:P$6715,R1045)+1,IF(T1045="ES",1,IF(OR(T1045="CL",T1045="OR",T1045="SBOR",T1045="SPFM",T1045="FM",T1045="SBFM",T1045="FO",T1045="GN",T1045="SSGN"),0)))</f>
        <v>1</v>
      </c>
      <c r="D1045" s="1" t="n">
        <v>1044</v>
      </c>
      <c r="E1045" s="1" t="s">
        <v>52</v>
      </c>
      <c r="F1045" s="1" t="s">
        <v>53</v>
      </c>
      <c r="G1045" s="1" t="s">
        <v>2727</v>
      </c>
      <c r="H1045" s="1" t="s">
        <v>2780</v>
      </c>
      <c r="I1045" s="1" t="s">
        <v>5286</v>
      </c>
      <c r="J1045" s="1" t="s">
        <v>5368</v>
      </c>
      <c r="K1045" s="1" t="s">
        <v>5375</v>
      </c>
      <c r="L1045" s="1" t="s">
        <v>58</v>
      </c>
      <c r="M1045" s="1" t="s">
        <v>2731</v>
      </c>
      <c r="N1045" s="1" t="s">
        <v>2783</v>
      </c>
      <c r="O1045" s="1" t="s">
        <v>2731</v>
      </c>
      <c r="P1045" s="1" t="n">
        <v>795241</v>
      </c>
      <c r="Q1045" s="1" t="n">
        <v>193162</v>
      </c>
      <c r="R1045" s="1" t="n">
        <v>796463</v>
      </c>
      <c r="S1045" s="1" t="n">
        <v>795241</v>
      </c>
      <c r="T1045" s="1" t="s">
        <v>69</v>
      </c>
      <c r="U1045" s="1" t="s">
        <v>1009</v>
      </c>
      <c r="V1045" s="1" t="s">
        <v>5376</v>
      </c>
      <c r="W1045" s="1" t="s">
        <v>5377</v>
      </c>
      <c r="X1045" s="1" t="s">
        <v>5376</v>
      </c>
      <c r="Y1045" s="1"/>
      <c r="Z1045" s="1" t="n">
        <v>3</v>
      </c>
      <c r="AA1045" s="1" t="s">
        <v>65</v>
      </c>
      <c r="AB1045" s="1" t="s">
        <v>5378</v>
      </c>
    </row>
    <row r="1046" customFormat="false" ht="12.75" hidden="false" customHeight="false" outlineLevel="0" collapsed="false">
      <c r="A1046" s="3" t="s">
        <v>5379</v>
      </c>
      <c r="B1046" s="1"/>
      <c r="C1046" s="4" t="n">
        <f aca="false">IF(OR(T1046="SSES",T1046="VAR"),-COUNTIF(P$2:P$6715,R1046)+1,IF(T1046="ES",1,IF(OR(T1046="CL",T1046="OR",T1046="SBOR",T1046="SPFM",T1046="FM",T1046="SBFM",T1046="FO",T1046="GN",T1046="SSGN"),0)))</f>
        <v>1</v>
      </c>
      <c r="D1046" s="1" t="n">
        <v>1045</v>
      </c>
      <c r="E1046" s="1" t="s">
        <v>52</v>
      </c>
      <c r="F1046" s="1" t="s">
        <v>53</v>
      </c>
      <c r="G1046" s="1" t="s">
        <v>2727</v>
      </c>
      <c r="H1046" s="1" t="s">
        <v>2780</v>
      </c>
      <c r="I1046" s="1" t="s">
        <v>5286</v>
      </c>
      <c r="J1046" s="1" t="s">
        <v>5368</v>
      </c>
      <c r="K1046" s="1" t="s">
        <v>5380</v>
      </c>
      <c r="L1046" s="1" t="s">
        <v>58</v>
      </c>
      <c r="M1046" s="1" t="s">
        <v>2731</v>
      </c>
      <c r="N1046" s="1" t="s">
        <v>2783</v>
      </c>
      <c r="O1046" s="1" t="s">
        <v>2731</v>
      </c>
      <c r="P1046" s="1" t="n">
        <v>244702</v>
      </c>
      <c r="Q1046" s="1" t="n">
        <v>204634</v>
      </c>
      <c r="R1046" s="1" t="n">
        <v>204634</v>
      </c>
      <c r="S1046" s="1" t="n">
        <v>244702</v>
      </c>
      <c r="T1046" s="1" t="s">
        <v>69</v>
      </c>
      <c r="U1046" s="1" t="s">
        <v>5381</v>
      </c>
      <c r="V1046" s="1" t="s">
        <v>5382</v>
      </c>
      <c r="W1046" s="1" t="s">
        <v>5383</v>
      </c>
      <c r="X1046" s="1" t="s">
        <v>5382</v>
      </c>
      <c r="Y1046" s="1"/>
      <c r="Z1046" s="1" t="n">
        <v>3</v>
      </c>
      <c r="AA1046" s="1" t="s">
        <v>65</v>
      </c>
      <c r="AB1046" s="1" t="s">
        <v>5384</v>
      </c>
      <c r="AC1046" s="2" t="s">
        <v>66</v>
      </c>
      <c r="AD1046" s="2" t="s">
        <v>67</v>
      </c>
    </row>
    <row r="1047" customFormat="false" ht="12.75" hidden="false" customHeight="false" outlineLevel="0" collapsed="false">
      <c r="A1047" s="3" t="s">
        <v>5385</v>
      </c>
      <c r="B1047" s="1"/>
      <c r="C1047" s="4" t="n">
        <f aca="false">IF(OR(T1047="SSES",T1047="VAR"),-COUNTIF(P$2:P$6715,R1047)+1,IF(T1047="ES",1,IF(OR(T1047="CL",T1047="OR",T1047="SBOR",T1047="SPFM",T1047="FM",T1047="SBFM",T1047="FO",T1047="GN",T1047="SSGN"),0)))</f>
        <v>1</v>
      </c>
      <c r="D1047" s="1" t="n">
        <v>1046</v>
      </c>
      <c r="E1047" s="1" t="s">
        <v>52</v>
      </c>
      <c r="F1047" s="1" t="s">
        <v>53</v>
      </c>
      <c r="G1047" s="1" t="s">
        <v>2727</v>
      </c>
      <c r="H1047" s="1" t="s">
        <v>2780</v>
      </c>
      <c r="I1047" s="1" t="s">
        <v>5286</v>
      </c>
      <c r="J1047" s="1" t="s">
        <v>5368</v>
      </c>
      <c r="K1047" s="1" t="s">
        <v>5386</v>
      </c>
      <c r="L1047" s="1" t="s">
        <v>58</v>
      </c>
      <c r="M1047" s="1" t="s">
        <v>2731</v>
      </c>
      <c r="N1047" s="1" t="s">
        <v>2783</v>
      </c>
      <c r="O1047" s="1" t="s">
        <v>2731</v>
      </c>
      <c r="P1047" s="1" t="n">
        <v>244663</v>
      </c>
      <c r="Q1047" s="1" t="n">
        <v>204622</v>
      </c>
      <c r="R1047" s="1" t="n">
        <v>204622</v>
      </c>
      <c r="S1047" s="1" t="n">
        <v>244663</v>
      </c>
      <c r="T1047" s="1" t="s">
        <v>69</v>
      </c>
      <c r="U1047" s="1" t="s">
        <v>5387</v>
      </c>
      <c r="V1047" s="1" t="s">
        <v>5388</v>
      </c>
      <c r="W1047" s="1" t="s">
        <v>5389</v>
      </c>
      <c r="X1047" s="1" t="s">
        <v>5388</v>
      </c>
      <c r="Y1047" s="1"/>
      <c r="Z1047" s="1" t="n">
        <v>3</v>
      </c>
      <c r="AA1047" s="1" t="s">
        <v>65</v>
      </c>
      <c r="AB1047" s="1" t="s">
        <v>5390</v>
      </c>
      <c r="AC1047" s="2" t="s">
        <v>66</v>
      </c>
      <c r="AD1047" s="2" t="s">
        <v>67</v>
      </c>
    </row>
    <row r="1048" customFormat="false" ht="12.75" hidden="false" customHeight="false" outlineLevel="0" collapsed="false">
      <c r="A1048" s="3" t="s">
        <v>5391</v>
      </c>
      <c r="B1048" s="1" t="s">
        <v>5392</v>
      </c>
      <c r="C1048" s="4" t="n">
        <f aca="false">IF(OR(T1048="SSES",T1048="VAR"),-COUNTIF(P$2:P$6715,R1048)+1,IF(T1048="ES",1,IF(OR(T1048="CL",T1048="OR",T1048="SBOR",T1048="SPFM",T1048="FM",T1048="SBFM",T1048="FO",T1048="GN",T1048="SSGN"),0)))</f>
        <v>1</v>
      </c>
      <c r="D1048" s="1" t="n">
        <v>1047</v>
      </c>
      <c r="E1048" s="1" t="s">
        <v>52</v>
      </c>
      <c r="F1048" s="1" t="s">
        <v>53</v>
      </c>
      <c r="G1048" s="1" t="s">
        <v>2727</v>
      </c>
      <c r="H1048" s="1" t="s">
        <v>2780</v>
      </c>
      <c r="I1048" s="1" t="s">
        <v>5286</v>
      </c>
      <c r="J1048" s="1" t="s">
        <v>5368</v>
      </c>
      <c r="K1048" s="1" t="s">
        <v>5393</v>
      </c>
      <c r="L1048" s="1" t="s">
        <v>58</v>
      </c>
      <c r="M1048" s="1" t="s">
        <v>2731</v>
      </c>
      <c r="N1048" s="1" t="s">
        <v>2783</v>
      </c>
      <c r="O1048" s="1" t="s">
        <v>2731</v>
      </c>
      <c r="P1048" s="1" t="n">
        <v>244675</v>
      </c>
      <c r="Q1048" s="1" t="n">
        <v>204565</v>
      </c>
      <c r="R1048" s="1" t="n">
        <v>796474</v>
      </c>
      <c r="S1048" s="1" t="n">
        <v>244675</v>
      </c>
      <c r="T1048" s="1" t="s">
        <v>69</v>
      </c>
      <c r="U1048" s="1" t="s">
        <v>1009</v>
      </c>
      <c r="V1048" s="1" t="s">
        <v>5394</v>
      </c>
      <c r="W1048" s="1" t="s">
        <v>5395</v>
      </c>
      <c r="X1048" s="1" t="s">
        <v>5394</v>
      </c>
      <c r="Y1048" s="1"/>
      <c r="Z1048" s="1" t="n">
        <v>3</v>
      </c>
      <c r="AA1048" s="1" t="s">
        <v>65</v>
      </c>
      <c r="AB1048" s="1" t="s">
        <v>5396</v>
      </c>
      <c r="AC1048" s="2" t="s">
        <v>66</v>
      </c>
      <c r="AD1048" s="2" t="s">
        <v>67</v>
      </c>
    </row>
    <row r="1049" customFormat="false" ht="12.75" hidden="false" customHeight="false" outlineLevel="0" collapsed="false">
      <c r="A1049" s="3" t="s">
        <v>5397</v>
      </c>
      <c r="B1049" s="1"/>
      <c r="C1049" s="4" t="n">
        <f aca="false">IF(OR(T1049="SSES",T1049="VAR"),-COUNTIF(P$2:P$6715,R1049)+1,IF(T1049="ES",1,IF(OR(T1049="CL",T1049="OR",T1049="SBOR",T1049="SPFM",T1049="FM",T1049="SBFM",T1049="FO",T1049="GN",T1049="SSGN"),0)))</f>
        <v>1</v>
      </c>
      <c r="D1049" s="1" t="n">
        <v>1048</v>
      </c>
      <c r="E1049" s="1" t="s">
        <v>52</v>
      </c>
      <c r="F1049" s="1" t="s">
        <v>53</v>
      </c>
      <c r="G1049" s="1" t="s">
        <v>2727</v>
      </c>
      <c r="H1049" s="1" t="s">
        <v>2780</v>
      </c>
      <c r="I1049" s="1" t="s">
        <v>5398</v>
      </c>
      <c r="J1049" s="1" t="s">
        <v>5399</v>
      </c>
      <c r="K1049" s="1" t="s">
        <v>5400</v>
      </c>
      <c r="L1049" s="1" t="s">
        <v>58</v>
      </c>
      <c r="M1049" s="1" t="s">
        <v>2731</v>
      </c>
      <c r="N1049" s="1" t="s">
        <v>2783</v>
      </c>
      <c r="O1049" s="1" t="s">
        <v>2731</v>
      </c>
      <c r="P1049" s="1" t="n">
        <v>235407</v>
      </c>
      <c r="Q1049" s="1" t="n">
        <v>204805</v>
      </c>
      <c r="R1049" s="1" t="n">
        <v>204805</v>
      </c>
      <c r="S1049" s="1" t="n">
        <v>235407</v>
      </c>
      <c r="T1049" s="1" t="s">
        <v>69</v>
      </c>
      <c r="U1049" s="1" t="s">
        <v>5401</v>
      </c>
      <c r="V1049" s="1" t="s">
        <v>5402</v>
      </c>
      <c r="W1049" s="1" t="s">
        <v>5403</v>
      </c>
      <c r="X1049" s="1" t="s">
        <v>5402</v>
      </c>
      <c r="Y1049" s="1"/>
      <c r="Z1049" s="1" t="n">
        <v>3</v>
      </c>
      <c r="AA1049" s="1" t="s">
        <v>65</v>
      </c>
      <c r="AB1049" s="1" t="s">
        <v>5404</v>
      </c>
      <c r="AC1049" s="2" t="s">
        <v>66</v>
      </c>
      <c r="AD1049" s="2" t="s">
        <v>67</v>
      </c>
    </row>
    <row r="1050" customFormat="false" ht="12.75" hidden="false" customHeight="false" outlineLevel="0" collapsed="false">
      <c r="A1050" s="3" t="s">
        <v>5405</v>
      </c>
      <c r="B1050" s="1"/>
      <c r="C1050" s="4" t="n">
        <f aca="false">IF(OR(T1050="SSES",T1050="VAR"),-COUNTIF(P$2:P$6715,R1050)+1,IF(T1050="ES",1,IF(OR(T1050="CL",T1050="OR",T1050="SBOR",T1050="SPFM",T1050="FM",T1050="SBFM",T1050="FO",T1050="GN",T1050="SSGN"),0)))</f>
        <v>0</v>
      </c>
      <c r="D1050" s="1" t="n">
        <v>1049</v>
      </c>
      <c r="E1050" s="1" t="s">
        <v>52</v>
      </c>
      <c r="F1050" s="1" t="s">
        <v>53</v>
      </c>
      <c r="G1050" s="1" t="s">
        <v>2727</v>
      </c>
      <c r="H1050" s="1" t="s">
        <v>2780</v>
      </c>
      <c r="I1050" s="1" t="s">
        <v>5398</v>
      </c>
      <c r="J1050" s="1" t="s">
        <v>5399</v>
      </c>
      <c r="K1050" s="1" t="s">
        <v>5400</v>
      </c>
      <c r="L1050" s="1" t="s">
        <v>58</v>
      </c>
      <c r="M1050" s="1" t="s">
        <v>2731</v>
      </c>
      <c r="N1050" s="1" t="s">
        <v>2783</v>
      </c>
      <c r="O1050" s="1" t="s">
        <v>2731</v>
      </c>
      <c r="P1050" s="1" t="n">
        <v>204806</v>
      </c>
      <c r="Q1050" s="1" t="n">
        <v>812587</v>
      </c>
      <c r="R1050" s="1" t="n">
        <v>812587</v>
      </c>
      <c r="S1050" s="1" t="n">
        <v>204806</v>
      </c>
      <c r="T1050" s="1" t="s">
        <v>61</v>
      </c>
      <c r="U1050" s="1" t="s">
        <v>5406</v>
      </c>
      <c r="V1050" s="1" t="s">
        <v>5407</v>
      </c>
      <c r="W1050" s="1" t="s">
        <v>5408</v>
      </c>
      <c r="X1050" s="1" t="s">
        <v>5407</v>
      </c>
      <c r="Y1050" s="1"/>
      <c r="Z1050" s="1"/>
      <c r="AA1050" s="1" t="s">
        <v>65</v>
      </c>
      <c r="AB1050" s="1"/>
      <c r="AC1050" s="2" t="s">
        <v>66</v>
      </c>
      <c r="AD1050" s="2" t="s">
        <v>67</v>
      </c>
    </row>
    <row r="1051" customFormat="false" ht="12.75" hidden="false" customHeight="false" outlineLevel="0" collapsed="false">
      <c r="A1051" s="3" t="s">
        <v>5409</v>
      </c>
      <c r="B1051" s="1" t="s">
        <v>5410</v>
      </c>
      <c r="C1051" s="4" t="n">
        <f aca="false">IF(OR(T1051="SSES",T1051="VAR"),-COUNTIF(P$2:P$6715,R1051)+1,IF(T1051="ES",1,IF(OR(T1051="CL",T1051="OR",T1051="SBOR",T1051="SPFM",T1051="FM",T1051="SBFM",T1051="FO",T1051="GN",T1051="SSGN"),0)))</f>
        <v>1</v>
      </c>
      <c r="D1051" s="1" t="n">
        <v>1050</v>
      </c>
      <c r="E1051" s="1" t="s">
        <v>52</v>
      </c>
      <c r="F1051" s="1" t="s">
        <v>53</v>
      </c>
      <c r="G1051" s="1" t="s">
        <v>2727</v>
      </c>
      <c r="H1051" s="1" t="s">
        <v>2780</v>
      </c>
      <c r="I1051" s="1" t="s">
        <v>5411</v>
      </c>
      <c r="J1051" s="1"/>
      <c r="K1051" s="1"/>
      <c r="L1051" s="1" t="s">
        <v>58</v>
      </c>
      <c r="M1051" s="1" t="s">
        <v>2731</v>
      </c>
      <c r="N1051" s="1" t="s">
        <v>2783</v>
      </c>
      <c r="O1051" s="1" t="s">
        <v>2731</v>
      </c>
      <c r="P1051" s="1" t="n">
        <v>10517</v>
      </c>
      <c r="Q1051" s="1" t="n">
        <v>198712</v>
      </c>
      <c r="R1051" s="1" t="n">
        <v>198712</v>
      </c>
      <c r="S1051" s="1" t="n">
        <v>10517</v>
      </c>
      <c r="T1051" s="1" t="s">
        <v>69</v>
      </c>
      <c r="U1051" s="1" t="s">
        <v>3141</v>
      </c>
      <c r="V1051" s="1" t="s">
        <v>5412</v>
      </c>
      <c r="W1051" s="1" t="s">
        <v>5413</v>
      </c>
      <c r="X1051" s="1" t="s">
        <v>5412</v>
      </c>
      <c r="Y1051" s="1"/>
      <c r="Z1051" s="1" t="n">
        <v>3</v>
      </c>
      <c r="AA1051" s="1" t="s">
        <v>65</v>
      </c>
      <c r="AB1051" s="1" t="s">
        <v>5414</v>
      </c>
      <c r="AC1051" s="2" t="s">
        <v>66</v>
      </c>
      <c r="AD1051" s="2" t="s">
        <v>67</v>
      </c>
    </row>
    <row r="1052" customFormat="false" ht="12.75" hidden="false" customHeight="false" outlineLevel="0" collapsed="false">
      <c r="A1052" s="3" t="s">
        <v>5415</v>
      </c>
      <c r="B1052" s="1"/>
      <c r="C1052" s="4" t="n">
        <f aca="false">IF(OR(T1052="SSES",T1052="VAR"),-COUNTIF(P$2:P$6715,R1052)+1,IF(T1052="ES",1,IF(OR(T1052="CL",T1052="OR",T1052="SBOR",T1052="SPFM",T1052="FM",T1052="SBFM",T1052="FO",T1052="GN",T1052="SSGN"),0)))</f>
        <v>1</v>
      </c>
      <c r="D1052" s="1" t="n">
        <v>1051</v>
      </c>
      <c r="E1052" s="1" t="s">
        <v>52</v>
      </c>
      <c r="F1052" s="1" t="s">
        <v>53</v>
      </c>
      <c r="G1052" s="1" t="s">
        <v>2727</v>
      </c>
      <c r="H1052" s="1" t="s">
        <v>2780</v>
      </c>
      <c r="I1052" s="1" t="s">
        <v>5411</v>
      </c>
      <c r="J1052" s="1"/>
      <c r="K1052" s="1"/>
      <c r="L1052" s="1" t="s">
        <v>58</v>
      </c>
      <c r="M1052" s="1" t="s">
        <v>2731</v>
      </c>
      <c r="N1052" s="1" t="s">
        <v>2783</v>
      </c>
      <c r="O1052" s="1" t="s">
        <v>2731</v>
      </c>
      <c r="P1052" s="1" t="n">
        <v>10521</v>
      </c>
      <c r="Q1052" s="1" t="n">
        <v>198712</v>
      </c>
      <c r="R1052" s="1" t="n">
        <v>198712</v>
      </c>
      <c r="S1052" s="1" t="n">
        <v>10521</v>
      </c>
      <c r="T1052" s="1" t="s">
        <v>69</v>
      </c>
      <c r="U1052" s="1" t="s">
        <v>2232</v>
      </c>
      <c r="V1052" s="1" t="s">
        <v>5416</v>
      </c>
      <c r="W1052" s="1" t="s">
        <v>5417</v>
      </c>
      <c r="X1052" s="1" t="s">
        <v>5416</v>
      </c>
      <c r="Y1052" s="1"/>
      <c r="Z1052" s="1" t="n">
        <v>3</v>
      </c>
      <c r="AA1052" s="1" t="s">
        <v>65</v>
      </c>
      <c r="AB1052" s="1" t="s">
        <v>5418</v>
      </c>
      <c r="AC1052" s="2" t="s">
        <v>66</v>
      </c>
      <c r="AD1052" s="2" t="s">
        <v>67</v>
      </c>
    </row>
    <row r="1053" customFormat="false" ht="12.75" hidden="false" customHeight="false" outlineLevel="0" collapsed="false">
      <c r="A1053" s="3" t="s">
        <v>5419</v>
      </c>
      <c r="B1053" s="1" t="s">
        <v>5420</v>
      </c>
      <c r="C1053" s="4" t="n">
        <f aca="false">IF(OR(T1053="SSES",T1053="VAR"),-COUNTIF(P$2:P$6715,R1053)+1,IF(T1053="ES",1,IF(OR(T1053="CL",T1053="OR",T1053="SBOR",T1053="SPFM",T1053="FM",T1053="SBFM",T1053="FO",T1053="GN",T1053="SSGN"),0)))</f>
        <v>1</v>
      </c>
      <c r="D1053" s="1" t="n">
        <v>1052</v>
      </c>
      <c r="E1053" s="1" t="s">
        <v>52</v>
      </c>
      <c r="F1053" s="1" t="s">
        <v>53</v>
      </c>
      <c r="G1053" s="1" t="s">
        <v>2727</v>
      </c>
      <c r="H1053" s="1" t="s">
        <v>2780</v>
      </c>
      <c r="I1053" s="1" t="s">
        <v>5421</v>
      </c>
      <c r="J1053" s="1" t="s">
        <v>5422</v>
      </c>
      <c r="K1053" s="1" t="s">
        <v>5423</v>
      </c>
      <c r="L1053" s="1" t="s">
        <v>58</v>
      </c>
      <c r="M1053" s="1" t="s">
        <v>2731</v>
      </c>
      <c r="N1053" s="1" t="s">
        <v>2783</v>
      </c>
      <c r="O1053" s="1" t="s">
        <v>2731</v>
      </c>
      <c r="P1053" s="1" t="n">
        <v>235421</v>
      </c>
      <c r="Q1053" s="1" t="n">
        <v>214630</v>
      </c>
      <c r="R1053" s="1" t="n">
        <v>214630</v>
      </c>
      <c r="S1053" s="1" t="n">
        <v>235421</v>
      </c>
      <c r="T1053" s="1" t="s">
        <v>69</v>
      </c>
      <c r="U1053" s="1" t="s">
        <v>3687</v>
      </c>
      <c r="V1053" s="1" t="s">
        <v>5424</v>
      </c>
      <c r="W1053" s="1" t="s">
        <v>5425</v>
      </c>
      <c r="X1053" s="1" t="s">
        <v>5424</v>
      </c>
      <c r="Y1053" s="1"/>
      <c r="Z1053" s="1" t="n">
        <v>3</v>
      </c>
      <c r="AA1053" s="1" t="s">
        <v>65</v>
      </c>
      <c r="AB1053" s="1" t="s">
        <v>5426</v>
      </c>
      <c r="AC1053" s="2" t="s">
        <v>66</v>
      </c>
      <c r="AD1053" s="2" t="s">
        <v>67</v>
      </c>
      <c r="AP1053" s="2" t="s">
        <v>3206</v>
      </c>
    </row>
    <row r="1054" customFormat="false" ht="12.75" hidden="false" customHeight="false" outlineLevel="0" collapsed="false">
      <c r="A1054" s="3" t="s">
        <v>5427</v>
      </c>
      <c r="B1054" s="1"/>
      <c r="C1054" s="4" t="n">
        <f aca="false">IF(OR(T1054="SSES",T1054="VAR"),-COUNTIF(P$2:P$6715,R1054)+1,IF(T1054="ES",1,IF(OR(T1054="CL",T1054="OR",T1054="SBOR",T1054="SPFM",T1054="FM",T1054="SBFM",T1054="FO",T1054="GN",T1054="SSGN"),0)))</f>
        <v>1</v>
      </c>
      <c r="D1054" s="1" t="n">
        <v>1053</v>
      </c>
      <c r="E1054" s="1" t="s">
        <v>52</v>
      </c>
      <c r="F1054" s="1" t="s">
        <v>53</v>
      </c>
      <c r="G1054" s="1" t="s">
        <v>2727</v>
      </c>
      <c r="H1054" s="1" t="s">
        <v>2780</v>
      </c>
      <c r="I1054" s="1" t="s">
        <v>5428</v>
      </c>
      <c r="J1054" s="1" t="s">
        <v>5429</v>
      </c>
      <c r="K1054" s="1" t="s">
        <v>5430</v>
      </c>
      <c r="L1054" s="1" t="s">
        <v>58</v>
      </c>
      <c r="M1054" s="1" t="s">
        <v>2731</v>
      </c>
      <c r="N1054" s="1" t="s">
        <v>2783</v>
      </c>
      <c r="O1054" s="1" t="s">
        <v>2731</v>
      </c>
      <c r="P1054" s="1" t="n">
        <v>224187</v>
      </c>
      <c r="Q1054" s="1" t="n">
        <v>192162</v>
      </c>
      <c r="R1054" s="1" t="n">
        <v>192162</v>
      </c>
      <c r="S1054" s="1" t="n">
        <v>224187</v>
      </c>
      <c r="T1054" s="1" t="s">
        <v>69</v>
      </c>
      <c r="U1054" s="1" t="s">
        <v>3124</v>
      </c>
      <c r="V1054" s="1" t="s">
        <v>5431</v>
      </c>
      <c r="W1054" s="1" t="s">
        <v>5432</v>
      </c>
      <c r="X1054" s="1" t="s">
        <v>5431</v>
      </c>
      <c r="Y1054" s="1"/>
      <c r="Z1054" s="1" t="n">
        <v>3</v>
      </c>
      <c r="AA1054" s="1" t="s">
        <v>65</v>
      </c>
      <c r="AB1054" s="1" t="s">
        <v>5433</v>
      </c>
    </row>
    <row r="1055" customFormat="false" ht="12.75" hidden="false" customHeight="false" outlineLevel="0" collapsed="false">
      <c r="A1055" s="3" t="s">
        <v>5434</v>
      </c>
      <c r="B1055" s="1"/>
      <c r="C1055" s="4" t="n">
        <f aca="false">IF(OR(T1055="SSES",T1055="VAR"),-COUNTIF(P$2:P$6715,R1055)+1,IF(T1055="ES",1,IF(OR(T1055="CL",T1055="OR",T1055="SBOR",T1055="SPFM",T1055="FM",T1055="SBFM",T1055="FO",T1055="GN",T1055="SSGN"),0)))</f>
        <v>1</v>
      </c>
      <c r="D1055" s="1" t="n">
        <v>1054</v>
      </c>
      <c r="E1055" s="1" t="s">
        <v>52</v>
      </c>
      <c r="F1055" s="1" t="s">
        <v>53</v>
      </c>
      <c r="G1055" s="1" t="s">
        <v>2727</v>
      </c>
      <c r="H1055" s="1" t="s">
        <v>2780</v>
      </c>
      <c r="I1055" s="1" t="s">
        <v>5428</v>
      </c>
      <c r="J1055" s="1" t="s">
        <v>5435</v>
      </c>
      <c r="K1055" s="1" t="s">
        <v>5436</v>
      </c>
      <c r="L1055" s="1" t="s">
        <v>58</v>
      </c>
      <c r="M1055" s="1" t="s">
        <v>2731</v>
      </c>
      <c r="N1055" s="1" t="s">
        <v>2783</v>
      </c>
      <c r="O1055" s="1" t="s">
        <v>2731</v>
      </c>
      <c r="P1055" s="1" t="n">
        <v>224192</v>
      </c>
      <c r="Q1055" s="1" t="n">
        <v>215070</v>
      </c>
      <c r="R1055" s="1" t="n">
        <v>215070</v>
      </c>
      <c r="S1055" s="1" t="n">
        <v>224192</v>
      </c>
      <c r="T1055" s="1" t="s">
        <v>69</v>
      </c>
      <c r="U1055" s="1" t="s">
        <v>2938</v>
      </c>
      <c r="V1055" s="1" t="s">
        <v>5437</v>
      </c>
      <c r="W1055" s="1" t="s">
        <v>5438</v>
      </c>
      <c r="X1055" s="1" t="s">
        <v>5437</v>
      </c>
      <c r="Y1055" s="1"/>
      <c r="Z1055" s="1" t="n">
        <v>3</v>
      </c>
      <c r="AA1055" s="1" t="s">
        <v>65</v>
      </c>
      <c r="AB1055" s="1" t="s">
        <v>5439</v>
      </c>
      <c r="AC1055" s="2" t="s">
        <v>66</v>
      </c>
      <c r="AD1055" s="2" t="s">
        <v>67</v>
      </c>
    </row>
    <row r="1056" customFormat="false" ht="12.75" hidden="false" customHeight="false" outlineLevel="0" collapsed="false">
      <c r="A1056" s="3" t="s">
        <v>5440</v>
      </c>
      <c r="B1056" s="1"/>
      <c r="C1056" s="4" t="n">
        <f aca="false">IF(OR(T1056="SSES",T1056="VAR"),-COUNTIF(P$2:P$6715,R1056)+1,IF(T1056="ES",1,IF(OR(T1056="CL",T1056="OR",T1056="SBOR",T1056="SPFM",T1056="FM",T1056="SBFM",T1056="FO",T1056="GN",T1056="SSGN"),0)))</f>
        <v>1</v>
      </c>
      <c r="D1056" s="1" t="n">
        <v>1055</v>
      </c>
      <c r="E1056" s="1" t="s">
        <v>52</v>
      </c>
      <c r="F1056" s="1" t="s">
        <v>53</v>
      </c>
      <c r="G1056" s="1" t="s">
        <v>2727</v>
      </c>
      <c r="H1056" s="1" t="s">
        <v>5441</v>
      </c>
      <c r="I1056" s="1" t="s">
        <v>5442</v>
      </c>
      <c r="J1056" s="1" t="s">
        <v>5443</v>
      </c>
      <c r="K1056" s="1"/>
      <c r="L1056" s="1" t="s">
        <v>58</v>
      </c>
      <c r="M1056" s="1" t="s">
        <v>2731</v>
      </c>
      <c r="N1056" s="1" t="s">
        <v>2732</v>
      </c>
      <c r="O1056" s="1" t="s">
        <v>2731</v>
      </c>
      <c r="P1056" s="1" t="n">
        <v>65861</v>
      </c>
      <c r="Q1056" s="1" t="n">
        <v>190672</v>
      </c>
      <c r="R1056" s="1" t="n">
        <v>190672</v>
      </c>
      <c r="S1056" s="1" t="n">
        <v>65861</v>
      </c>
      <c r="T1056" s="1" t="s">
        <v>69</v>
      </c>
      <c r="U1056" s="1" t="s">
        <v>5444</v>
      </c>
      <c r="V1056" s="1" t="s">
        <v>5445</v>
      </c>
      <c r="W1056" s="1" t="s">
        <v>5446</v>
      </c>
      <c r="X1056" s="1" t="s">
        <v>5445</v>
      </c>
      <c r="Y1056" s="1"/>
      <c r="Z1056" s="1" t="n">
        <v>3</v>
      </c>
      <c r="AA1056" s="1" t="s">
        <v>65</v>
      </c>
      <c r="AB1056" s="1" t="s">
        <v>5447</v>
      </c>
      <c r="AC1056" s="2" t="s">
        <v>66</v>
      </c>
      <c r="AD1056" s="2" t="s">
        <v>67</v>
      </c>
      <c r="AV1056" s="2" t="s">
        <v>2738</v>
      </c>
    </row>
    <row r="1057" customFormat="false" ht="12.75" hidden="false" customHeight="false" outlineLevel="0" collapsed="false">
      <c r="A1057" s="3" t="s">
        <v>5448</v>
      </c>
      <c r="B1057" s="1"/>
      <c r="C1057" s="4" t="n">
        <f aca="false">IF(OR(T1057="SSES",T1057="VAR"),-COUNTIF(P$2:P$6715,R1057)+1,IF(T1057="ES",1,IF(OR(T1057="CL",T1057="OR",T1057="SBOR",T1057="SPFM",T1057="FM",T1057="SBFM",T1057="FO",T1057="GN",T1057="SSGN"),0)))</f>
        <v>1</v>
      </c>
      <c r="D1057" s="1" t="n">
        <v>1056</v>
      </c>
      <c r="E1057" s="1" t="s">
        <v>52</v>
      </c>
      <c r="F1057" s="1" t="s">
        <v>53</v>
      </c>
      <c r="G1057" s="1" t="s">
        <v>2727</v>
      </c>
      <c r="H1057" s="1" t="s">
        <v>5441</v>
      </c>
      <c r="I1057" s="1" t="s">
        <v>5442</v>
      </c>
      <c r="J1057" s="1" t="s">
        <v>5449</v>
      </c>
      <c r="K1057" s="1"/>
      <c r="L1057" s="1" t="s">
        <v>58</v>
      </c>
      <c r="M1057" s="1" t="s">
        <v>2731</v>
      </c>
      <c r="N1057" s="1" t="s">
        <v>2732</v>
      </c>
      <c r="O1057" s="1" t="s">
        <v>2731</v>
      </c>
      <c r="P1057" s="1" t="n">
        <v>397685</v>
      </c>
      <c r="Q1057" s="1" t="n">
        <v>189369</v>
      </c>
      <c r="R1057" s="1" t="n">
        <v>189369</v>
      </c>
      <c r="S1057" s="1" t="n">
        <v>397685</v>
      </c>
      <c r="T1057" s="1" t="s">
        <v>69</v>
      </c>
      <c r="U1057" s="1" t="s">
        <v>5450</v>
      </c>
      <c r="V1057" s="1" t="s">
        <v>5451</v>
      </c>
      <c r="W1057" s="1" t="s">
        <v>5452</v>
      </c>
      <c r="X1057" s="1" t="s">
        <v>5451</v>
      </c>
      <c r="Y1057" s="1"/>
      <c r="Z1057" s="1" t="n">
        <v>3</v>
      </c>
      <c r="AA1057" s="1" t="s">
        <v>65</v>
      </c>
      <c r="AB1057" s="1" t="s">
        <v>5453</v>
      </c>
      <c r="AC1057" s="2" t="s">
        <v>66</v>
      </c>
      <c r="AD1057" s="2" t="s">
        <v>67</v>
      </c>
      <c r="AV1057" s="2" t="s">
        <v>2738</v>
      </c>
    </row>
    <row r="1058" customFormat="false" ht="12.75" hidden="false" customHeight="false" outlineLevel="0" collapsed="false">
      <c r="A1058" s="3" t="s">
        <v>5454</v>
      </c>
      <c r="B1058" s="1" t="s">
        <v>5455</v>
      </c>
      <c r="C1058" s="4" t="n">
        <f aca="false">IF(OR(T1058="SSES",T1058="VAR"),-COUNTIF(P$2:P$6715,R1058)+1,IF(T1058="ES",1,IF(OR(T1058="CL",T1058="OR",T1058="SBOR",T1058="SPFM",T1058="FM",T1058="SBFM",T1058="FO",T1058="GN",T1058="SSGN"),0)))</f>
        <v>1</v>
      </c>
      <c r="D1058" s="1" t="n">
        <v>1057</v>
      </c>
      <c r="E1058" s="1" t="s">
        <v>52</v>
      </c>
      <c r="F1058" s="1" t="s">
        <v>53</v>
      </c>
      <c r="G1058" s="1" t="s">
        <v>2727</v>
      </c>
      <c r="H1058" s="1" t="s">
        <v>5441</v>
      </c>
      <c r="I1058" s="1" t="s">
        <v>5442</v>
      </c>
      <c r="J1058" s="1" t="s">
        <v>5449</v>
      </c>
      <c r="K1058" s="1"/>
      <c r="L1058" s="1" t="s">
        <v>58</v>
      </c>
      <c r="M1058" s="1" t="s">
        <v>2731</v>
      </c>
      <c r="N1058" s="1" t="s">
        <v>2732</v>
      </c>
      <c r="O1058" s="1" t="s">
        <v>2731</v>
      </c>
      <c r="P1058" s="1" t="n">
        <v>65991</v>
      </c>
      <c r="Q1058" s="1" t="n">
        <v>192603</v>
      </c>
      <c r="R1058" s="1" t="n">
        <v>192603</v>
      </c>
      <c r="S1058" s="1" t="n">
        <v>65991</v>
      </c>
      <c r="T1058" s="1" t="s">
        <v>69</v>
      </c>
      <c r="U1058" s="1" t="s">
        <v>2634</v>
      </c>
      <c r="V1058" s="1" t="s">
        <v>5456</v>
      </c>
      <c r="W1058" s="1" t="s">
        <v>5457</v>
      </c>
      <c r="X1058" s="1" t="s">
        <v>5456</v>
      </c>
      <c r="Y1058" s="1" t="s">
        <v>5458</v>
      </c>
      <c r="Z1058" s="1" t="n">
        <v>3</v>
      </c>
      <c r="AA1058" s="1" t="s">
        <v>65</v>
      </c>
      <c r="AB1058" s="1" t="s">
        <v>5459</v>
      </c>
      <c r="AC1058" s="2" t="s">
        <v>66</v>
      </c>
      <c r="AD1058" s="2" t="s">
        <v>67</v>
      </c>
    </row>
    <row r="1059" customFormat="false" ht="12.75" hidden="false" customHeight="false" outlineLevel="0" collapsed="false">
      <c r="A1059" s="3" t="s">
        <v>5460</v>
      </c>
      <c r="B1059" s="1"/>
      <c r="C1059" s="4" t="n">
        <f aca="false">IF(OR(T1059="SSES",T1059="VAR"),-COUNTIF(P$2:P$6715,R1059)+1,IF(T1059="ES",1,IF(OR(T1059="CL",T1059="OR",T1059="SBOR",T1059="SPFM",T1059="FM",T1059="SBFM",T1059="FO",T1059="GN",T1059="SSGN"),0)))</f>
        <v>1</v>
      </c>
      <c r="D1059" s="1" t="n">
        <v>1058</v>
      </c>
      <c r="E1059" s="1" t="s">
        <v>52</v>
      </c>
      <c r="F1059" s="1" t="s">
        <v>53</v>
      </c>
      <c r="G1059" s="1" t="s">
        <v>2727</v>
      </c>
      <c r="H1059" s="1" t="s">
        <v>5441</v>
      </c>
      <c r="I1059" s="1" t="s">
        <v>5442</v>
      </c>
      <c r="J1059" s="1" t="s">
        <v>5449</v>
      </c>
      <c r="K1059" s="1"/>
      <c r="L1059" s="1" t="s">
        <v>58</v>
      </c>
      <c r="M1059" s="1" t="s">
        <v>2731</v>
      </c>
      <c r="N1059" s="1" t="s">
        <v>2732</v>
      </c>
      <c r="O1059" s="1" t="s">
        <v>2731</v>
      </c>
      <c r="P1059" s="1" t="n">
        <v>224194</v>
      </c>
      <c r="Q1059" s="1" t="n">
        <v>205444</v>
      </c>
      <c r="R1059" s="1" t="n">
        <v>205444</v>
      </c>
      <c r="S1059" s="1" t="n">
        <v>224194</v>
      </c>
      <c r="T1059" s="1" t="s">
        <v>69</v>
      </c>
      <c r="U1059" s="1" t="s">
        <v>5461</v>
      </c>
      <c r="V1059" s="1" t="s">
        <v>5462</v>
      </c>
      <c r="W1059" s="1" t="s">
        <v>5463</v>
      </c>
      <c r="X1059" s="1" t="s">
        <v>5462</v>
      </c>
      <c r="Y1059" s="1"/>
      <c r="Z1059" s="1" t="n">
        <v>3</v>
      </c>
      <c r="AA1059" s="1" t="s">
        <v>65</v>
      </c>
      <c r="AB1059" s="1" t="s">
        <v>5464</v>
      </c>
      <c r="AC1059" s="2" t="s">
        <v>66</v>
      </c>
      <c r="AD1059" s="2" t="s">
        <v>67</v>
      </c>
    </row>
    <row r="1060" customFormat="false" ht="12.75" hidden="false" customHeight="false" outlineLevel="0" collapsed="false">
      <c r="A1060" s="3" t="s">
        <v>5465</v>
      </c>
      <c r="B1060" s="1"/>
      <c r="C1060" s="4" t="n">
        <f aca="false">IF(OR(T1060="SSES",T1060="VAR"),-COUNTIF(P$2:P$6715,R1060)+1,IF(T1060="ES",1,IF(OR(T1060="CL",T1060="OR",T1060="SBOR",T1060="SPFM",T1060="FM",T1060="SBFM",T1060="FO",T1060="GN",T1060="SSGN"),0)))</f>
        <v>1</v>
      </c>
      <c r="D1060" s="1" t="n">
        <v>1059</v>
      </c>
      <c r="E1060" s="1" t="s">
        <v>52</v>
      </c>
      <c r="F1060" s="1" t="s">
        <v>53</v>
      </c>
      <c r="G1060" s="1" t="s">
        <v>2727</v>
      </c>
      <c r="H1060" s="1" t="s">
        <v>5466</v>
      </c>
      <c r="I1060" s="1" t="s">
        <v>5467</v>
      </c>
      <c r="J1060" s="1" t="s">
        <v>5468</v>
      </c>
      <c r="K1060" s="1" t="s">
        <v>5469</v>
      </c>
      <c r="L1060" s="1" t="s">
        <v>58</v>
      </c>
      <c r="M1060" s="1" t="s">
        <v>2731</v>
      </c>
      <c r="N1060" s="1" t="s">
        <v>5470</v>
      </c>
      <c r="O1060" s="1" t="s">
        <v>2731</v>
      </c>
      <c r="P1060" s="1" t="n">
        <v>23919</v>
      </c>
      <c r="Q1060" s="1" t="n">
        <v>193160</v>
      </c>
      <c r="R1060" s="1" t="n">
        <v>193160</v>
      </c>
      <c r="S1060" s="1" t="n">
        <v>23919</v>
      </c>
      <c r="T1060" s="1" t="s">
        <v>69</v>
      </c>
      <c r="U1060" s="1" t="s">
        <v>1009</v>
      </c>
      <c r="V1060" s="1" t="s">
        <v>5471</v>
      </c>
      <c r="W1060" s="1" t="s">
        <v>5472</v>
      </c>
      <c r="X1060" s="1" t="s">
        <v>5471</v>
      </c>
      <c r="Y1060" s="1"/>
      <c r="Z1060" s="1" t="n">
        <v>3</v>
      </c>
      <c r="AA1060" s="1" t="s">
        <v>65</v>
      </c>
      <c r="AB1060" s="1" t="s">
        <v>5473</v>
      </c>
      <c r="AC1060" s="2" t="s">
        <v>66</v>
      </c>
      <c r="AD1060" s="2" t="s">
        <v>67</v>
      </c>
    </row>
    <row r="1061" customFormat="false" ht="12.75" hidden="false" customHeight="false" outlineLevel="0" collapsed="false">
      <c r="A1061" s="3" t="s">
        <v>5474</v>
      </c>
      <c r="B1061" s="1" t="s">
        <v>5475</v>
      </c>
      <c r="C1061" s="4" t="n">
        <f aca="false">IF(OR(T1061="SSES",T1061="VAR"),-COUNTIF(P$2:P$6715,R1061)+1,IF(T1061="ES",1,IF(OR(T1061="CL",T1061="OR",T1061="SBOR",T1061="SPFM",T1061="FM",T1061="SBFM",T1061="FO",T1061="GN",T1061="SSGN"),0)))</f>
        <v>1</v>
      </c>
      <c r="D1061" s="1" t="n">
        <v>1060</v>
      </c>
      <c r="E1061" s="1" t="s">
        <v>52</v>
      </c>
      <c r="F1061" s="1" t="s">
        <v>53</v>
      </c>
      <c r="G1061" s="1" t="s">
        <v>2727</v>
      </c>
      <c r="H1061" s="1" t="s">
        <v>5466</v>
      </c>
      <c r="I1061" s="1" t="s">
        <v>5467</v>
      </c>
      <c r="J1061" s="1" t="s">
        <v>5476</v>
      </c>
      <c r="K1061" s="1" t="s">
        <v>5477</v>
      </c>
      <c r="L1061" s="1" t="s">
        <v>58</v>
      </c>
      <c r="M1061" s="1" t="s">
        <v>2731</v>
      </c>
      <c r="N1061" s="1" t="s">
        <v>5470</v>
      </c>
      <c r="O1061" s="1" t="s">
        <v>2731</v>
      </c>
      <c r="P1061" s="1" t="n">
        <v>23196</v>
      </c>
      <c r="Q1061" s="1" t="n">
        <v>192248</v>
      </c>
      <c r="R1061" s="1" t="n">
        <v>192248</v>
      </c>
      <c r="S1061" s="1" t="n">
        <v>23196</v>
      </c>
      <c r="T1061" s="1" t="s">
        <v>69</v>
      </c>
      <c r="U1061" s="1" t="s">
        <v>5478</v>
      </c>
      <c r="V1061" s="1" t="s">
        <v>5479</v>
      </c>
      <c r="W1061" s="1" t="s">
        <v>5480</v>
      </c>
      <c r="X1061" s="1" t="s">
        <v>5479</v>
      </c>
      <c r="Y1061" s="1"/>
      <c r="Z1061" s="1" t="n">
        <v>3</v>
      </c>
      <c r="AA1061" s="1" t="s">
        <v>65</v>
      </c>
      <c r="AB1061" s="1" t="s">
        <v>5481</v>
      </c>
      <c r="AC1061" s="2" t="s">
        <v>66</v>
      </c>
      <c r="AD1061" s="2" t="s">
        <v>67</v>
      </c>
    </row>
    <row r="1062" customFormat="false" ht="12.75" hidden="false" customHeight="false" outlineLevel="0" collapsed="false">
      <c r="A1062" s="3" t="s">
        <v>5482</v>
      </c>
      <c r="B1062" s="1"/>
      <c r="C1062" s="4" t="n">
        <f aca="false">IF(OR(T1062="SSES",T1062="VAR"),-COUNTIF(P$2:P$6715,R1062)+1,IF(T1062="ES",1,IF(OR(T1062="CL",T1062="OR",T1062="SBOR",T1062="SPFM",T1062="FM",T1062="SBFM",T1062="FO",T1062="GN",T1062="SSGN"),0)))</f>
        <v>1</v>
      </c>
      <c r="D1062" s="1" t="n">
        <v>1061</v>
      </c>
      <c r="E1062" s="1" t="s">
        <v>52</v>
      </c>
      <c r="F1062" s="1" t="s">
        <v>53</v>
      </c>
      <c r="G1062" s="1" t="s">
        <v>2727</v>
      </c>
      <c r="H1062" s="1" t="s">
        <v>5466</v>
      </c>
      <c r="I1062" s="1" t="s">
        <v>5467</v>
      </c>
      <c r="J1062" s="1" t="s">
        <v>5476</v>
      </c>
      <c r="K1062" s="1" t="s">
        <v>5477</v>
      </c>
      <c r="L1062" s="1" t="s">
        <v>58</v>
      </c>
      <c r="M1062" s="1" t="s">
        <v>2731</v>
      </c>
      <c r="N1062" s="1" t="s">
        <v>5470</v>
      </c>
      <c r="O1062" s="1" t="s">
        <v>2731</v>
      </c>
      <c r="P1062" s="1" t="n">
        <v>24321</v>
      </c>
      <c r="Q1062" s="1" t="n">
        <v>197816</v>
      </c>
      <c r="R1062" s="1" t="n">
        <v>197816</v>
      </c>
      <c r="S1062" s="1" t="n">
        <v>24321</v>
      </c>
      <c r="T1062" s="1" t="s">
        <v>69</v>
      </c>
      <c r="U1062" s="1" t="s">
        <v>1009</v>
      </c>
      <c r="V1062" s="1" t="s">
        <v>5483</v>
      </c>
      <c r="W1062" s="1" t="s">
        <v>5484</v>
      </c>
      <c r="X1062" s="1" t="s">
        <v>5483</v>
      </c>
      <c r="Y1062" s="1"/>
      <c r="Z1062" s="1" t="n">
        <v>3</v>
      </c>
      <c r="AA1062" s="1" t="s">
        <v>65</v>
      </c>
      <c r="AB1062" s="1" t="s">
        <v>5485</v>
      </c>
      <c r="AC1062" s="2" t="s">
        <v>66</v>
      </c>
      <c r="AD1062" s="2" t="s">
        <v>67</v>
      </c>
    </row>
    <row r="1063" customFormat="false" ht="12.75" hidden="false" customHeight="false" outlineLevel="0" collapsed="false">
      <c r="A1063" s="3" t="s">
        <v>5486</v>
      </c>
      <c r="B1063" s="1"/>
      <c r="C1063" s="4" t="n">
        <f aca="false">IF(OR(T1063="SSES",T1063="VAR"),-COUNTIF(P$2:P$6715,R1063)+1,IF(T1063="ES",1,IF(OR(T1063="CL",T1063="OR",T1063="SBOR",T1063="SPFM",T1063="FM",T1063="SBFM",T1063="FO",T1063="GN",T1063="SSGN"),0)))</f>
        <v>1</v>
      </c>
      <c r="D1063" s="1" t="n">
        <v>1062</v>
      </c>
      <c r="E1063" s="1" t="s">
        <v>52</v>
      </c>
      <c r="F1063" s="1" t="s">
        <v>53</v>
      </c>
      <c r="G1063" s="1" t="s">
        <v>2727</v>
      </c>
      <c r="H1063" s="1" t="s">
        <v>5466</v>
      </c>
      <c r="I1063" s="1" t="s">
        <v>5487</v>
      </c>
      <c r="J1063" s="1" t="s">
        <v>5488</v>
      </c>
      <c r="K1063" s="1" t="s">
        <v>5489</v>
      </c>
      <c r="L1063" s="1" t="s">
        <v>58</v>
      </c>
      <c r="M1063" s="1" t="s">
        <v>2731</v>
      </c>
      <c r="N1063" s="1" t="s">
        <v>5470</v>
      </c>
      <c r="O1063" s="1" t="s">
        <v>2731</v>
      </c>
      <c r="P1063" s="1" t="n">
        <v>22299</v>
      </c>
      <c r="Q1063" s="1" t="n">
        <v>190799</v>
      </c>
      <c r="R1063" s="1" t="n">
        <v>190799</v>
      </c>
      <c r="S1063" s="1" t="n">
        <v>22299</v>
      </c>
      <c r="T1063" s="1" t="s">
        <v>69</v>
      </c>
      <c r="U1063" s="1" t="s">
        <v>1009</v>
      </c>
      <c r="V1063" s="1" t="s">
        <v>5490</v>
      </c>
      <c r="W1063" s="1" t="s">
        <v>5491</v>
      </c>
      <c r="X1063" s="1" t="s">
        <v>5490</v>
      </c>
      <c r="Y1063" s="1"/>
      <c r="Z1063" s="1" t="n">
        <v>3</v>
      </c>
      <c r="AA1063" s="1" t="s">
        <v>65</v>
      </c>
      <c r="AB1063" s="1" t="s">
        <v>5492</v>
      </c>
      <c r="AC1063" s="2" t="s">
        <v>66</v>
      </c>
      <c r="AD1063" s="2" t="s">
        <v>67</v>
      </c>
    </row>
    <row r="1064" customFormat="false" ht="12.75" hidden="false" customHeight="false" outlineLevel="0" collapsed="false">
      <c r="A1064" s="3" t="s">
        <v>5493</v>
      </c>
      <c r="B1064" s="1" t="s">
        <v>5494</v>
      </c>
      <c r="C1064" s="4" t="n">
        <f aca="false">IF(OR(T1064="SSES",T1064="VAR"),-COUNTIF(P$2:P$6715,R1064)+1,IF(T1064="ES",1,IF(OR(T1064="CL",T1064="OR",T1064="SBOR",T1064="SPFM",T1064="FM",T1064="SBFM",T1064="FO",T1064="GN",T1064="SSGN"),0)))</f>
        <v>1</v>
      </c>
      <c r="D1064" s="1" t="n">
        <v>1063</v>
      </c>
      <c r="E1064" s="1" t="s">
        <v>52</v>
      </c>
      <c r="F1064" s="1" t="s">
        <v>53</v>
      </c>
      <c r="G1064" s="1" t="s">
        <v>2727</v>
      </c>
      <c r="H1064" s="1" t="s">
        <v>5466</v>
      </c>
      <c r="I1064" s="1" t="s">
        <v>5487</v>
      </c>
      <c r="J1064" s="1" t="s">
        <v>5495</v>
      </c>
      <c r="K1064" s="1" t="s">
        <v>5496</v>
      </c>
      <c r="L1064" s="1" t="s">
        <v>58</v>
      </c>
      <c r="M1064" s="1" t="s">
        <v>2731</v>
      </c>
      <c r="N1064" s="1" t="s">
        <v>5470</v>
      </c>
      <c r="O1064" s="1" t="s">
        <v>2731</v>
      </c>
      <c r="P1064" s="1" t="n">
        <v>217690</v>
      </c>
      <c r="Q1064" s="1" t="n">
        <v>193022</v>
      </c>
      <c r="R1064" s="1" t="n">
        <v>193022</v>
      </c>
      <c r="S1064" s="1" t="n">
        <v>217690</v>
      </c>
      <c r="T1064" s="1" t="s">
        <v>69</v>
      </c>
      <c r="U1064" s="1" t="s">
        <v>1009</v>
      </c>
      <c r="V1064" s="1" t="s">
        <v>5497</v>
      </c>
      <c r="W1064" s="1" t="s">
        <v>5498</v>
      </c>
      <c r="X1064" s="1" t="s">
        <v>5497</v>
      </c>
      <c r="Y1064" s="1"/>
      <c r="Z1064" s="1" t="n">
        <v>3</v>
      </c>
      <c r="AA1064" s="1" t="s">
        <v>65</v>
      </c>
      <c r="AB1064" s="1" t="s">
        <v>5499</v>
      </c>
      <c r="AC1064" s="2" t="s">
        <v>66</v>
      </c>
      <c r="AD1064" s="2" t="s">
        <v>67</v>
      </c>
    </row>
    <row r="1065" customFormat="false" ht="12.75" hidden="false" customHeight="false" outlineLevel="0" collapsed="false">
      <c r="A1065" s="3" t="s">
        <v>5500</v>
      </c>
      <c r="B1065" s="1"/>
      <c r="C1065" s="4" t="n">
        <f aca="false">IF(OR(T1065="SSES",T1065="VAR"),-COUNTIF(P$2:P$6715,R1065)+1,IF(T1065="ES",1,IF(OR(T1065="CL",T1065="OR",T1065="SBOR",T1065="SPFM",T1065="FM",T1065="SBFM",T1065="FO",T1065="GN",T1065="SSGN"),0)))</f>
        <v>1</v>
      </c>
      <c r="D1065" s="1" t="n">
        <v>1064</v>
      </c>
      <c r="E1065" s="1" t="s">
        <v>52</v>
      </c>
      <c r="F1065" s="1" t="s">
        <v>53</v>
      </c>
      <c r="G1065" s="1" t="s">
        <v>2727</v>
      </c>
      <c r="H1065" s="1" t="s">
        <v>5466</v>
      </c>
      <c r="I1065" s="1" t="s">
        <v>5487</v>
      </c>
      <c r="J1065" s="1" t="s">
        <v>5495</v>
      </c>
      <c r="K1065" s="1" t="s">
        <v>5501</v>
      </c>
      <c r="L1065" s="1" t="s">
        <v>58</v>
      </c>
      <c r="M1065" s="1" t="s">
        <v>2731</v>
      </c>
      <c r="N1065" s="1" t="s">
        <v>5470</v>
      </c>
      <c r="O1065" s="1" t="s">
        <v>2731</v>
      </c>
      <c r="P1065" s="1" t="n">
        <v>22322</v>
      </c>
      <c r="Q1065" s="1" t="n">
        <v>193394</v>
      </c>
      <c r="R1065" s="1" t="n">
        <v>193394</v>
      </c>
      <c r="S1065" s="1" t="n">
        <v>22322</v>
      </c>
      <c r="T1065" s="1" t="s">
        <v>69</v>
      </c>
      <c r="U1065" s="1" t="s">
        <v>5502</v>
      </c>
      <c r="V1065" s="1" t="s">
        <v>5503</v>
      </c>
      <c r="W1065" s="1" t="s">
        <v>5504</v>
      </c>
      <c r="X1065" s="1" t="s">
        <v>5503</v>
      </c>
      <c r="Y1065" s="1"/>
      <c r="Z1065" s="1" t="n">
        <v>3</v>
      </c>
      <c r="AA1065" s="1" t="s">
        <v>65</v>
      </c>
      <c r="AB1065" s="1" t="s">
        <v>5505</v>
      </c>
      <c r="AC1065" s="2" t="s">
        <v>66</v>
      </c>
      <c r="AD1065" s="2" t="s">
        <v>67</v>
      </c>
    </row>
    <row r="1066" customFormat="false" ht="12.75" hidden="false" customHeight="false" outlineLevel="0" collapsed="false">
      <c r="A1066" s="3" t="s">
        <v>5506</v>
      </c>
      <c r="B1066" s="1" t="s">
        <v>5507</v>
      </c>
      <c r="C1066" s="4" t="n">
        <f aca="false">IF(OR(T1066="SSES",T1066="VAR"),-COUNTIF(P$2:P$6715,R1066)+1,IF(T1066="ES",1,IF(OR(T1066="CL",T1066="OR",T1066="SBOR",T1066="SPFM",T1066="FM",T1066="SBFM",T1066="FO",T1066="GN",T1066="SSGN"),0)))</f>
        <v>0</v>
      </c>
      <c r="D1066" s="1" t="n">
        <v>1065</v>
      </c>
      <c r="E1066" s="1" t="s">
        <v>52</v>
      </c>
      <c r="F1066" s="1" t="s">
        <v>53</v>
      </c>
      <c r="G1066" s="1" t="s">
        <v>2727</v>
      </c>
      <c r="H1066" s="1" t="s">
        <v>5506</v>
      </c>
      <c r="I1066" s="1"/>
      <c r="J1066" s="1"/>
      <c r="K1066" s="1"/>
      <c r="L1066" s="1" t="s">
        <v>58</v>
      </c>
      <c r="M1066" s="1" t="s">
        <v>2731</v>
      </c>
      <c r="N1066" s="1" t="s">
        <v>5508</v>
      </c>
      <c r="O1066" s="1" t="s">
        <v>2731</v>
      </c>
      <c r="P1066" s="1" t="n">
        <v>184980</v>
      </c>
      <c r="Q1066" s="1" t="n">
        <v>184611</v>
      </c>
      <c r="R1066" s="1" t="n">
        <v>524576</v>
      </c>
      <c r="S1066" s="1" t="n">
        <v>184980</v>
      </c>
      <c r="T1066" s="1" t="s">
        <v>2541</v>
      </c>
      <c r="U1066" s="1" t="s">
        <v>2634</v>
      </c>
      <c r="V1066" s="1" t="s">
        <v>5509</v>
      </c>
      <c r="W1066" s="1" t="s">
        <v>5509</v>
      </c>
      <c r="X1066" s="1" t="s">
        <v>5509</v>
      </c>
      <c r="Y1066" s="1" t="s">
        <v>5510</v>
      </c>
      <c r="Z1066" s="1" t="n">
        <v>8</v>
      </c>
      <c r="AA1066" s="1" t="s">
        <v>65</v>
      </c>
      <c r="AB1066" s="1"/>
      <c r="AC1066" s="2" t="s">
        <v>66</v>
      </c>
      <c r="AD1066" s="2" t="s">
        <v>67</v>
      </c>
    </row>
    <row r="1067" customFormat="false" ht="12.75" hidden="false" customHeight="false" outlineLevel="0" collapsed="false">
      <c r="A1067" s="3" t="s">
        <v>5511</v>
      </c>
      <c r="B1067" s="1"/>
      <c r="C1067" s="4" t="n">
        <f aca="false">IF(OR(T1067="SSES",T1067="VAR"),-COUNTIF(P$2:P$6715,R1067)+1,IF(T1067="ES",1,IF(OR(T1067="CL",T1067="OR",T1067="SBOR",T1067="SPFM",T1067="FM",T1067="SBFM",T1067="FO",T1067="GN",T1067="SSGN"),0)))</f>
        <v>1</v>
      </c>
      <c r="D1067" s="1" t="n">
        <v>1066</v>
      </c>
      <c r="E1067" s="1" t="s">
        <v>52</v>
      </c>
      <c r="F1067" s="1" t="s">
        <v>53</v>
      </c>
      <c r="G1067" s="1" t="s">
        <v>2727</v>
      </c>
      <c r="H1067" s="1" t="s">
        <v>5506</v>
      </c>
      <c r="I1067" s="1" t="s">
        <v>5512</v>
      </c>
      <c r="J1067" s="1" t="s">
        <v>5513</v>
      </c>
      <c r="K1067" s="1"/>
      <c r="L1067" s="1" t="s">
        <v>58</v>
      </c>
      <c r="M1067" s="1" t="s">
        <v>2731</v>
      </c>
      <c r="N1067" s="1" t="s">
        <v>5508</v>
      </c>
      <c r="O1067" s="1" t="s">
        <v>2731</v>
      </c>
      <c r="P1067" s="1" t="n">
        <v>238387</v>
      </c>
      <c r="Q1067" s="1" t="n">
        <v>207493</v>
      </c>
      <c r="R1067" s="1" t="n">
        <v>207493</v>
      </c>
      <c r="S1067" s="1" t="n">
        <v>238387</v>
      </c>
      <c r="T1067" s="1" t="s">
        <v>69</v>
      </c>
      <c r="U1067" s="1" t="s">
        <v>3687</v>
      </c>
      <c r="V1067" s="1" t="s">
        <v>5514</v>
      </c>
      <c r="W1067" s="1" t="s">
        <v>5515</v>
      </c>
      <c r="X1067" s="1" t="s">
        <v>5514</v>
      </c>
      <c r="Y1067" s="1"/>
      <c r="Z1067" s="1" t="n">
        <v>3</v>
      </c>
      <c r="AA1067" s="1" t="s">
        <v>65</v>
      </c>
      <c r="AB1067" s="1" t="s">
        <v>5516</v>
      </c>
      <c r="AC1067" s="2" t="s">
        <v>66</v>
      </c>
      <c r="AD1067" s="2" t="s">
        <v>67</v>
      </c>
    </row>
    <row r="1068" customFormat="false" ht="12.75" hidden="false" customHeight="false" outlineLevel="0" collapsed="false">
      <c r="A1068" s="3" t="s">
        <v>5517</v>
      </c>
      <c r="B1068" s="1"/>
      <c r="C1068" s="4" t="n">
        <f aca="false">IF(OR(T1068="SSES",T1068="VAR"),-COUNTIF(P$2:P$6715,R1068)+1,IF(T1068="ES",1,IF(OR(T1068="CL",T1068="OR",T1068="SBOR",T1068="SPFM",T1068="FM",T1068="SBFM",T1068="FO",T1068="GN",T1068="SSGN"),0)))</f>
        <v>1</v>
      </c>
      <c r="D1068" s="1" t="n">
        <v>1067</v>
      </c>
      <c r="E1068" s="1" t="s">
        <v>52</v>
      </c>
      <c r="F1068" s="1" t="s">
        <v>53</v>
      </c>
      <c r="G1068" s="1" t="s">
        <v>2727</v>
      </c>
      <c r="H1068" s="1" t="s">
        <v>5506</v>
      </c>
      <c r="I1068" s="1" t="s">
        <v>5512</v>
      </c>
      <c r="J1068" s="1" t="s">
        <v>5513</v>
      </c>
      <c r="K1068" s="1"/>
      <c r="L1068" s="1" t="s">
        <v>58</v>
      </c>
      <c r="M1068" s="1" t="s">
        <v>2731</v>
      </c>
      <c r="N1068" s="1" t="s">
        <v>5508</v>
      </c>
      <c r="O1068" s="1" t="s">
        <v>2731</v>
      </c>
      <c r="P1068" s="1" t="n">
        <v>238385</v>
      </c>
      <c r="Q1068" s="1" t="n">
        <v>207492</v>
      </c>
      <c r="R1068" s="1" t="n">
        <v>207492</v>
      </c>
      <c r="S1068" s="1" t="n">
        <v>238385</v>
      </c>
      <c r="T1068" s="1" t="s">
        <v>69</v>
      </c>
      <c r="U1068" s="1" t="s">
        <v>1009</v>
      </c>
      <c r="V1068" s="1" t="s">
        <v>5518</v>
      </c>
      <c r="W1068" s="1" t="s">
        <v>5519</v>
      </c>
      <c r="X1068" s="1" t="s">
        <v>5518</v>
      </c>
      <c r="Y1068" s="1"/>
      <c r="Z1068" s="1" t="n">
        <v>3</v>
      </c>
      <c r="AA1068" s="1" t="s">
        <v>65</v>
      </c>
      <c r="AB1068" s="1" t="s">
        <v>5520</v>
      </c>
      <c r="AC1068" s="2" t="s">
        <v>66</v>
      </c>
      <c r="AD1068" s="2" t="s">
        <v>67</v>
      </c>
    </row>
    <row r="1069" customFormat="false" ht="12.75" hidden="false" customHeight="false" outlineLevel="0" collapsed="false">
      <c r="A1069" s="3" t="s">
        <v>5521</v>
      </c>
      <c r="B1069" s="1"/>
      <c r="C1069" s="4" t="n">
        <f aca="false">IF(OR(T1069="SSES",T1069="VAR"),-COUNTIF(P$2:P$6715,R1069)+1,IF(T1069="ES",1,IF(OR(T1069="CL",T1069="OR",T1069="SBOR",T1069="SPFM",T1069="FM",T1069="SBFM",T1069="FO",T1069="GN",T1069="SSGN"),0)))</f>
        <v>1</v>
      </c>
      <c r="D1069" s="1" t="n">
        <v>1068</v>
      </c>
      <c r="E1069" s="1" t="s">
        <v>52</v>
      </c>
      <c r="F1069" s="1" t="s">
        <v>53</v>
      </c>
      <c r="G1069" s="1" t="s">
        <v>2727</v>
      </c>
      <c r="H1069" s="1" t="s">
        <v>5506</v>
      </c>
      <c r="I1069" s="1" t="s">
        <v>5512</v>
      </c>
      <c r="J1069" s="1" t="s">
        <v>5513</v>
      </c>
      <c r="K1069" s="1"/>
      <c r="L1069" s="1" t="s">
        <v>58</v>
      </c>
      <c r="M1069" s="1" t="s">
        <v>2731</v>
      </c>
      <c r="N1069" s="1" t="s">
        <v>5508</v>
      </c>
      <c r="O1069" s="1" t="s">
        <v>2731</v>
      </c>
      <c r="P1069" s="1" t="n">
        <v>238383</v>
      </c>
      <c r="Q1069" s="1" t="n">
        <v>192089</v>
      </c>
      <c r="R1069" s="1" t="n">
        <v>192089</v>
      </c>
      <c r="S1069" s="1" t="n">
        <v>238383</v>
      </c>
      <c r="T1069" s="1" t="s">
        <v>69</v>
      </c>
      <c r="U1069" s="1" t="s">
        <v>3687</v>
      </c>
      <c r="V1069" s="1" t="s">
        <v>5522</v>
      </c>
      <c r="W1069" s="1" t="s">
        <v>5523</v>
      </c>
      <c r="X1069" s="1" t="s">
        <v>5522</v>
      </c>
      <c r="Y1069" s="1"/>
      <c r="Z1069" s="1" t="n">
        <v>3</v>
      </c>
      <c r="AA1069" s="1" t="s">
        <v>65</v>
      </c>
      <c r="AB1069" s="1" t="s">
        <v>5524</v>
      </c>
      <c r="AC1069" s="2" t="s">
        <v>66</v>
      </c>
      <c r="AD1069" s="2" t="s">
        <v>67</v>
      </c>
    </row>
    <row r="1070" customFormat="false" ht="12.75" hidden="false" customHeight="false" outlineLevel="0" collapsed="false">
      <c r="A1070" s="3" t="s">
        <v>5525</v>
      </c>
      <c r="B1070" s="1" t="s">
        <v>5526</v>
      </c>
      <c r="C1070" s="4" t="n">
        <f aca="false">IF(OR(T1070="SSES",T1070="VAR"),-COUNTIF(P$2:P$6715,R1070)+1,IF(T1070="ES",1,IF(OR(T1070="CL",T1070="OR",T1070="SBOR",T1070="SPFM",T1070="FM",T1070="SBFM",T1070="FO",T1070="GN",T1070="SSGN"),0)))</f>
        <v>1</v>
      </c>
      <c r="D1070" s="1" t="n">
        <v>1069</v>
      </c>
      <c r="E1070" s="1" t="s">
        <v>52</v>
      </c>
      <c r="F1070" s="1" t="s">
        <v>53</v>
      </c>
      <c r="G1070" s="1" t="s">
        <v>2727</v>
      </c>
      <c r="H1070" s="1" t="s">
        <v>5506</v>
      </c>
      <c r="I1070" s="1" t="s">
        <v>5512</v>
      </c>
      <c r="J1070" s="1" t="s">
        <v>5513</v>
      </c>
      <c r="K1070" s="1"/>
      <c r="L1070" s="1" t="s">
        <v>58</v>
      </c>
      <c r="M1070" s="1" t="s">
        <v>2731</v>
      </c>
      <c r="N1070" s="1" t="s">
        <v>5508</v>
      </c>
      <c r="O1070" s="1" t="s">
        <v>2731</v>
      </c>
      <c r="P1070" s="1" t="n">
        <v>51649</v>
      </c>
      <c r="Q1070" s="1" t="n">
        <v>192089</v>
      </c>
      <c r="R1070" s="1" t="n">
        <v>192089</v>
      </c>
      <c r="S1070" s="1" t="n">
        <v>51649</v>
      </c>
      <c r="T1070" s="1" t="s">
        <v>69</v>
      </c>
      <c r="U1070" s="1" t="s">
        <v>1009</v>
      </c>
      <c r="V1070" s="1" t="s">
        <v>5527</v>
      </c>
      <c r="W1070" s="1" t="s">
        <v>5528</v>
      </c>
      <c r="X1070" s="1" t="s">
        <v>5527</v>
      </c>
      <c r="Y1070" s="1" t="s">
        <v>5529</v>
      </c>
      <c r="Z1070" s="1" t="n">
        <v>3</v>
      </c>
      <c r="AA1070" s="1" t="s">
        <v>65</v>
      </c>
      <c r="AB1070" s="1" t="s">
        <v>5530</v>
      </c>
      <c r="AC1070" s="2" t="s">
        <v>66</v>
      </c>
      <c r="AD1070" s="2" t="s">
        <v>67</v>
      </c>
    </row>
    <row r="1071" customFormat="false" ht="12.75" hidden="false" customHeight="false" outlineLevel="0" collapsed="false">
      <c r="A1071" s="3" t="s">
        <v>5531</v>
      </c>
      <c r="B1071" s="1"/>
      <c r="C1071" s="4" t="n">
        <f aca="false">IF(OR(T1071="SSES",T1071="VAR"),-COUNTIF(P$2:P$6715,R1071)+1,IF(T1071="ES",1,IF(OR(T1071="CL",T1071="OR",T1071="SBOR",T1071="SPFM",T1071="FM",T1071="SBFM",T1071="FO",T1071="GN",T1071="SSGN"),0)))</f>
        <v>1</v>
      </c>
      <c r="D1071" s="1" t="n">
        <v>1070</v>
      </c>
      <c r="E1071" s="1" t="s">
        <v>52</v>
      </c>
      <c r="F1071" s="1" t="s">
        <v>53</v>
      </c>
      <c r="G1071" s="1" t="s">
        <v>2727</v>
      </c>
      <c r="H1071" s="1" t="s">
        <v>5506</v>
      </c>
      <c r="I1071" s="1" t="s">
        <v>5532</v>
      </c>
      <c r="J1071" s="1" t="s">
        <v>5533</v>
      </c>
      <c r="K1071" s="1"/>
      <c r="L1071" s="1" t="s">
        <v>58</v>
      </c>
      <c r="M1071" s="1" t="s">
        <v>2731</v>
      </c>
      <c r="N1071" s="1" t="s">
        <v>5508</v>
      </c>
      <c r="O1071" s="1" t="s">
        <v>2731</v>
      </c>
      <c r="P1071" s="1" t="n">
        <v>238316</v>
      </c>
      <c r="Q1071" s="1" t="n">
        <v>207351</v>
      </c>
      <c r="R1071" s="1" t="n">
        <v>207351</v>
      </c>
      <c r="S1071" s="1" t="n">
        <v>238316</v>
      </c>
      <c r="T1071" s="1" t="s">
        <v>69</v>
      </c>
      <c r="U1071" s="1" t="s">
        <v>1009</v>
      </c>
      <c r="V1071" s="1" t="s">
        <v>5534</v>
      </c>
      <c r="W1071" s="1" t="s">
        <v>5535</v>
      </c>
      <c r="X1071" s="1" t="s">
        <v>5534</v>
      </c>
      <c r="Y1071" s="1"/>
      <c r="Z1071" s="1" t="n">
        <v>3</v>
      </c>
      <c r="AA1071" s="1" t="s">
        <v>65</v>
      </c>
      <c r="AB1071" s="1" t="s">
        <v>5536</v>
      </c>
      <c r="AC1071" s="2" t="s">
        <v>66</v>
      </c>
      <c r="AD1071" s="2" t="s">
        <v>67</v>
      </c>
    </row>
    <row r="1072" customFormat="false" ht="12.75" hidden="false" customHeight="false" outlineLevel="0" collapsed="false">
      <c r="A1072" s="3" t="s">
        <v>5537</v>
      </c>
      <c r="B1072" s="1" t="s">
        <v>5538</v>
      </c>
      <c r="C1072" s="4" t="n">
        <f aca="false">IF(OR(T1072="SSES",T1072="VAR"),-COUNTIF(P$2:P$6715,R1072)+1,IF(T1072="ES",1,IF(OR(T1072="CL",T1072="OR",T1072="SBOR",T1072="SPFM",T1072="FM",T1072="SBFM",T1072="FO",T1072="GN",T1072="SSGN"),0)))</f>
        <v>1</v>
      </c>
      <c r="D1072" s="1" t="n">
        <v>1071</v>
      </c>
      <c r="E1072" s="1" t="s">
        <v>52</v>
      </c>
      <c r="F1072" s="1" t="s">
        <v>53</v>
      </c>
      <c r="G1072" s="1" t="s">
        <v>2727</v>
      </c>
      <c r="H1072" s="1" t="s">
        <v>5506</v>
      </c>
      <c r="I1072" s="1" t="s">
        <v>5532</v>
      </c>
      <c r="J1072" s="1" t="s">
        <v>5533</v>
      </c>
      <c r="K1072" s="1"/>
      <c r="L1072" s="1" t="s">
        <v>58</v>
      </c>
      <c r="M1072" s="1" t="s">
        <v>2731</v>
      </c>
      <c r="N1072" s="1" t="s">
        <v>5508</v>
      </c>
      <c r="O1072" s="1" t="s">
        <v>2731</v>
      </c>
      <c r="P1072" s="1" t="n">
        <v>238318</v>
      </c>
      <c r="Q1072" s="1" t="n">
        <v>207347</v>
      </c>
      <c r="R1072" s="1" t="n">
        <v>207347</v>
      </c>
      <c r="S1072" s="1" t="n">
        <v>238318</v>
      </c>
      <c r="T1072" s="1" t="s">
        <v>69</v>
      </c>
      <c r="U1072" s="1" t="s">
        <v>5539</v>
      </c>
      <c r="V1072" s="1" t="s">
        <v>5540</v>
      </c>
      <c r="W1072" s="1" t="s">
        <v>5541</v>
      </c>
      <c r="X1072" s="1" t="s">
        <v>5540</v>
      </c>
      <c r="Y1072" s="1" t="s">
        <v>5542</v>
      </c>
      <c r="Z1072" s="1" t="n">
        <v>3</v>
      </c>
      <c r="AA1072" s="1" t="s">
        <v>65</v>
      </c>
      <c r="AB1072" s="1" t="s">
        <v>5543</v>
      </c>
      <c r="AC1072" s="2" t="s">
        <v>66</v>
      </c>
      <c r="AD1072" s="2" t="s">
        <v>67</v>
      </c>
    </row>
    <row r="1073" customFormat="false" ht="12.75" hidden="false" customHeight="false" outlineLevel="0" collapsed="false">
      <c r="A1073" s="3" t="s">
        <v>5544</v>
      </c>
      <c r="B1073" s="1"/>
      <c r="C1073" s="4" t="n">
        <f aca="false">IF(OR(T1073="SSES",T1073="VAR"),-COUNTIF(P$2:P$6715,R1073)+1,IF(T1073="ES",1,IF(OR(T1073="CL",T1073="OR",T1073="SBOR",T1073="SPFM",T1073="FM",T1073="SBFM",T1073="FO",T1073="GN",T1073="SSGN"),0)))</f>
        <v>1</v>
      </c>
      <c r="D1073" s="1" t="n">
        <v>1072</v>
      </c>
      <c r="E1073" s="1" t="s">
        <v>52</v>
      </c>
      <c r="F1073" s="1" t="s">
        <v>53</v>
      </c>
      <c r="G1073" s="1" t="s">
        <v>2727</v>
      </c>
      <c r="H1073" s="1" t="s">
        <v>5506</v>
      </c>
      <c r="I1073" s="1" t="s">
        <v>5532</v>
      </c>
      <c r="J1073" s="1" t="s">
        <v>5545</v>
      </c>
      <c r="K1073" s="1"/>
      <c r="L1073" s="1" t="s">
        <v>58</v>
      </c>
      <c r="M1073" s="1" t="s">
        <v>2731</v>
      </c>
      <c r="N1073" s="1" t="s">
        <v>5508</v>
      </c>
      <c r="O1073" s="1" t="s">
        <v>2731</v>
      </c>
      <c r="P1073" s="1" t="n">
        <v>238315</v>
      </c>
      <c r="Q1073" s="1" t="n">
        <v>207354</v>
      </c>
      <c r="R1073" s="1" t="n">
        <v>207354</v>
      </c>
      <c r="S1073" s="1" t="n">
        <v>238315</v>
      </c>
      <c r="T1073" s="1" t="s">
        <v>69</v>
      </c>
      <c r="U1073" s="1" t="s">
        <v>3094</v>
      </c>
      <c r="V1073" s="1" t="s">
        <v>5546</v>
      </c>
      <c r="W1073" s="1" t="s">
        <v>5547</v>
      </c>
      <c r="X1073" s="1" t="s">
        <v>5546</v>
      </c>
      <c r="Y1073" s="1"/>
      <c r="Z1073" s="1" t="n">
        <v>3</v>
      </c>
      <c r="AA1073" s="1" t="s">
        <v>65</v>
      </c>
      <c r="AB1073" s="1" t="s">
        <v>5548</v>
      </c>
      <c r="AC1073" s="2" t="s">
        <v>66</v>
      </c>
      <c r="AD1073" s="2" t="s">
        <v>67</v>
      </c>
    </row>
    <row r="1074" customFormat="false" ht="12.75" hidden="false" customHeight="false" outlineLevel="0" collapsed="false">
      <c r="A1074" s="3" t="s">
        <v>5549</v>
      </c>
      <c r="B1074" s="1"/>
      <c r="C1074" s="4" t="n">
        <f aca="false">IF(OR(T1074="SSES",T1074="VAR"),-COUNTIF(P$2:P$6715,R1074)+1,IF(T1074="ES",1,IF(OR(T1074="CL",T1074="OR",T1074="SBOR",T1074="SPFM",T1074="FM",T1074="SBFM",T1074="FO",T1074="GN",T1074="SSGN"),0)))</f>
        <v>1</v>
      </c>
      <c r="D1074" s="1" t="n">
        <v>1073</v>
      </c>
      <c r="E1074" s="1" t="s">
        <v>52</v>
      </c>
      <c r="F1074" s="1" t="s">
        <v>53</v>
      </c>
      <c r="G1074" s="1" t="s">
        <v>2727</v>
      </c>
      <c r="H1074" s="1" t="s">
        <v>5506</v>
      </c>
      <c r="I1074" s="1" t="s">
        <v>5550</v>
      </c>
      <c r="J1074" s="1" t="s">
        <v>5551</v>
      </c>
      <c r="K1074" s="1" t="s">
        <v>5552</v>
      </c>
      <c r="L1074" s="1" t="s">
        <v>58</v>
      </c>
      <c r="M1074" s="1" t="s">
        <v>2731</v>
      </c>
      <c r="N1074" s="1" t="s">
        <v>5508</v>
      </c>
      <c r="O1074" s="1" t="s">
        <v>2731</v>
      </c>
      <c r="P1074" s="1" t="n">
        <v>51929</v>
      </c>
      <c r="Q1074" s="1" t="n">
        <v>189315</v>
      </c>
      <c r="R1074" s="1" t="n">
        <v>189315</v>
      </c>
      <c r="S1074" s="1" t="n">
        <v>51929</v>
      </c>
      <c r="T1074" s="1" t="s">
        <v>69</v>
      </c>
      <c r="U1074" s="1" t="s">
        <v>5553</v>
      </c>
      <c r="V1074" s="1" t="s">
        <v>5554</v>
      </c>
      <c r="W1074" s="1" t="s">
        <v>5555</v>
      </c>
      <c r="X1074" s="1" t="s">
        <v>5554</v>
      </c>
      <c r="Y1074" s="1"/>
      <c r="Z1074" s="1" t="n">
        <v>3</v>
      </c>
      <c r="AA1074" s="1" t="s">
        <v>65</v>
      </c>
      <c r="AB1074" s="1" t="s">
        <v>5556</v>
      </c>
      <c r="AC1074" s="2" t="s">
        <v>66</v>
      </c>
      <c r="AD1074" s="2" t="s">
        <v>67</v>
      </c>
    </row>
    <row r="1075" customFormat="false" ht="12.75" hidden="false" customHeight="false" outlineLevel="0" collapsed="false">
      <c r="A1075" s="3" t="s">
        <v>5557</v>
      </c>
      <c r="B1075" s="1"/>
      <c r="C1075" s="4" t="n">
        <f aca="false">IF(OR(T1075="SSES",T1075="VAR"),-COUNTIF(P$2:P$6715,R1075)+1,IF(T1075="ES",1,IF(OR(T1075="CL",T1075="OR",T1075="SBOR",T1075="SPFM",T1075="FM",T1075="SBFM",T1075="FO",T1075="GN",T1075="SSGN"),0)))</f>
        <v>1</v>
      </c>
      <c r="D1075" s="1" t="n">
        <v>1074</v>
      </c>
      <c r="E1075" s="1" t="s">
        <v>52</v>
      </c>
      <c r="F1075" s="1" t="s">
        <v>53</v>
      </c>
      <c r="G1075" s="1" t="s">
        <v>2727</v>
      </c>
      <c r="H1075" s="1" t="s">
        <v>5506</v>
      </c>
      <c r="I1075" s="1" t="s">
        <v>5550</v>
      </c>
      <c r="J1075" s="1"/>
      <c r="K1075" s="1"/>
      <c r="L1075" s="1" t="s">
        <v>58</v>
      </c>
      <c r="M1075" s="1" t="s">
        <v>2731</v>
      </c>
      <c r="N1075" s="1" t="s">
        <v>5508</v>
      </c>
      <c r="O1075" s="1" t="s">
        <v>2731</v>
      </c>
      <c r="P1075" s="1" t="n">
        <v>241077</v>
      </c>
      <c r="Q1075" s="1" t="n">
        <v>194047</v>
      </c>
      <c r="R1075" s="1" t="n">
        <v>194047</v>
      </c>
      <c r="S1075" s="1" t="n">
        <v>241077</v>
      </c>
      <c r="T1075" s="1" t="s">
        <v>69</v>
      </c>
      <c r="U1075" s="1" t="s">
        <v>1009</v>
      </c>
      <c r="V1075" s="1" t="s">
        <v>5558</v>
      </c>
      <c r="W1075" s="1" t="s">
        <v>5559</v>
      </c>
      <c r="X1075" s="1" t="s">
        <v>5558</v>
      </c>
      <c r="Y1075" s="1"/>
      <c r="Z1075" s="1" t="n">
        <v>3</v>
      </c>
      <c r="AA1075" s="1" t="s">
        <v>65</v>
      </c>
      <c r="AB1075" s="1" t="s">
        <v>5560</v>
      </c>
      <c r="AC1075" s="2" t="s">
        <v>66</v>
      </c>
      <c r="AD1075" s="2" t="s">
        <v>67</v>
      </c>
    </row>
    <row r="1076" customFormat="false" ht="12.75" hidden="false" customHeight="false" outlineLevel="0" collapsed="false">
      <c r="A1076" s="3" t="s">
        <v>5561</v>
      </c>
      <c r="B1076" s="1" t="s">
        <v>5562</v>
      </c>
      <c r="C1076" s="4" t="n">
        <f aca="false">IF(OR(T1076="SSES",T1076="VAR"),-COUNTIF(P$2:P$6715,R1076)+1,IF(T1076="ES",1,IF(OR(T1076="CL",T1076="OR",T1076="SBOR",T1076="SPFM",T1076="FM",T1076="SBFM",T1076="FO",T1076="GN",T1076="SSGN"),0)))</f>
        <v>1</v>
      </c>
      <c r="D1076" s="1" t="n">
        <v>1075</v>
      </c>
      <c r="E1076" s="1" t="s">
        <v>52</v>
      </c>
      <c r="F1076" s="1" t="s">
        <v>53</v>
      </c>
      <c r="G1076" s="1" t="s">
        <v>2727</v>
      </c>
      <c r="H1076" s="1" t="s">
        <v>5506</v>
      </c>
      <c r="I1076" s="1" t="s">
        <v>5550</v>
      </c>
      <c r="J1076" s="1"/>
      <c r="K1076" s="1"/>
      <c r="L1076" s="1" t="s">
        <v>58</v>
      </c>
      <c r="M1076" s="1" t="s">
        <v>2731</v>
      </c>
      <c r="N1076" s="1" t="s">
        <v>5508</v>
      </c>
      <c r="O1076" s="1" t="s">
        <v>2731</v>
      </c>
      <c r="P1076" s="1" t="n">
        <v>241085</v>
      </c>
      <c r="Q1076" s="1" t="n">
        <v>206634</v>
      </c>
      <c r="R1076" s="1" t="n">
        <v>206634</v>
      </c>
      <c r="S1076" s="1" t="n">
        <v>241085</v>
      </c>
      <c r="T1076" s="1" t="s">
        <v>69</v>
      </c>
      <c r="U1076" s="1" t="s">
        <v>1009</v>
      </c>
      <c r="V1076" s="1" t="s">
        <v>5563</v>
      </c>
      <c r="W1076" s="1" t="s">
        <v>5564</v>
      </c>
      <c r="X1076" s="1" t="s">
        <v>5563</v>
      </c>
      <c r="Y1076" s="1" t="s">
        <v>5565</v>
      </c>
      <c r="Z1076" s="1" t="n">
        <v>3</v>
      </c>
      <c r="AA1076" s="1" t="s">
        <v>65</v>
      </c>
      <c r="AB1076" s="1" t="s">
        <v>5566</v>
      </c>
      <c r="AC1076" s="2" t="s">
        <v>66</v>
      </c>
      <c r="AD1076" s="2" t="s">
        <v>67</v>
      </c>
    </row>
    <row r="1077" customFormat="false" ht="12.75" hidden="false" customHeight="false" outlineLevel="0" collapsed="false">
      <c r="A1077" s="3" t="s">
        <v>5567</v>
      </c>
      <c r="B1077" s="1"/>
      <c r="C1077" s="4" t="n">
        <f aca="false">IF(OR(T1077="SSES",T1077="VAR"),-COUNTIF(P$2:P$6715,R1077)+1,IF(T1077="ES",1,IF(OR(T1077="CL",T1077="OR",T1077="SBOR",T1077="SPFM",T1077="FM",T1077="SBFM",T1077="FO",T1077="GN",T1077="SSGN"),0)))</f>
        <v>1</v>
      </c>
      <c r="D1077" s="1" t="n">
        <v>1076</v>
      </c>
      <c r="E1077" s="1" t="s">
        <v>52</v>
      </c>
      <c r="F1077" s="1" t="s">
        <v>53</v>
      </c>
      <c r="G1077" s="1" t="s">
        <v>2727</v>
      </c>
      <c r="H1077" s="1" t="s">
        <v>5506</v>
      </c>
      <c r="I1077" s="1" t="s">
        <v>5568</v>
      </c>
      <c r="J1077" s="1"/>
      <c r="K1077" s="1"/>
      <c r="L1077" s="1" t="s">
        <v>58</v>
      </c>
      <c r="M1077" s="1" t="s">
        <v>2731</v>
      </c>
      <c r="N1077" s="1" t="s">
        <v>5508</v>
      </c>
      <c r="O1077" s="1" t="s">
        <v>2731</v>
      </c>
      <c r="P1077" s="1" t="n">
        <v>51703</v>
      </c>
      <c r="Q1077" s="1" t="n">
        <v>193630</v>
      </c>
      <c r="R1077" s="1" t="n">
        <v>193630</v>
      </c>
      <c r="S1077" s="1" t="n">
        <v>51703</v>
      </c>
      <c r="T1077" s="1" t="s">
        <v>69</v>
      </c>
      <c r="U1077" s="1" t="s">
        <v>5569</v>
      </c>
      <c r="V1077" s="1" t="s">
        <v>5570</v>
      </c>
      <c r="W1077" s="1" t="s">
        <v>5571</v>
      </c>
      <c r="X1077" s="1" t="s">
        <v>5570</v>
      </c>
      <c r="Y1077" s="1"/>
      <c r="Z1077" s="1" t="n">
        <v>3</v>
      </c>
      <c r="AA1077" s="1" t="s">
        <v>65</v>
      </c>
      <c r="AB1077" s="1" t="s">
        <v>5572</v>
      </c>
      <c r="AC1077" s="2" t="s">
        <v>66</v>
      </c>
      <c r="AD1077" s="2" t="s">
        <v>67</v>
      </c>
    </row>
    <row r="1078" customFormat="false" ht="12.75" hidden="false" customHeight="false" outlineLevel="0" collapsed="false">
      <c r="A1078" s="3" t="s">
        <v>5573</v>
      </c>
      <c r="B1078" s="1"/>
      <c r="C1078" s="4" t="n">
        <f aca="false">IF(OR(T1078="SSES",T1078="VAR"),-COUNTIF(P$2:P$6715,R1078)+1,IF(T1078="ES",1,IF(OR(T1078="CL",T1078="OR",T1078="SBOR",T1078="SPFM",T1078="FM",T1078="SBFM",T1078="FO",T1078="GN",T1078="SSGN"),0)))</f>
        <v>0</v>
      </c>
      <c r="D1078" s="1" t="n">
        <v>1077</v>
      </c>
      <c r="E1078" s="1" t="s">
        <v>52</v>
      </c>
      <c r="F1078" s="1" t="s">
        <v>53</v>
      </c>
      <c r="G1078" s="1" t="s">
        <v>2727</v>
      </c>
      <c r="H1078" s="1" t="s">
        <v>5506</v>
      </c>
      <c r="I1078" s="1" t="s">
        <v>5574</v>
      </c>
      <c r="J1078" s="1" t="s">
        <v>5575</v>
      </c>
      <c r="K1078" s="1" t="s">
        <v>5576</v>
      </c>
      <c r="L1078" s="1" t="s">
        <v>58</v>
      </c>
      <c r="M1078" s="1" t="s">
        <v>2731</v>
      </c>
      <c r="N1078" s="1" t="s">
        <v>5508</v>
      </c>
      <c r="O1078" s="1" t="s">
        <v>2731</v>
      </c>
      <c r="P1078" s="1" t="n">
        <v>190516</v>
      </c>
      <c r="Q1078" s="1" t="n">
        <v>969628</v>
      </c>
      <c r="R1078" s="1" t="n">
        <v>969628</v>
      </c>
      <c r="S1078" s="1" t="n">
        <v>190516</v>
      </c>
      <c r="T1078" s="1" t="s">
        <v>61</v>
      </c>
      <c r="U1078" s="1" t="s">
        <v>4379</v>
      </c>
      <c r="V1078" s="1" t="s">
        <v>5577</v>
      </c>
      <c r="W1078" s="1" t="s">
        <v>5578</v>
      </c>
      <c r="X1078" s="1" t="s">
        <v>5577</v>
      </c>
      <c r="Y1078" s="1"/>
      <c r="Z1078" s="1" t="n">
        <v>3</v>
      </c>
      <c r="AA1078" s="1" t="s">
        <v>65</v>
      </c>
      <c r="AB1078" s="1"/>
      <c r="AC1078" s="2" t="s">
        <v>66</v>
      </c>
      <c r="AD1078" s="2" t="s">
        <v>67</v>
      </c>
    </row>
    <row r="1079" customFormat="false" ht="12.75" hidden="false" customHeight="false" outlineLevel="0" collapsed="false">
      <c r="A1079" s="3" t="s">
        <v>5579</v>
      </c>
      <c r="B1079" s="1"/>
      <c r="C1079" s="4" t="n">
        <f aca="false">IF(OR(T1079="SSES",T1079="VAR"),-COUNTIF(P$2:P$6715,R1079)+1,IF(T1079="ES",1,IF(OR(T1079="CL",T1079="OR",T1079="SBOR",T1079="SPFM",T1079="FM",T1079="SBFM",T1079="FO",T1079="GN",T1079="SSGN"),0)))</f>
        <v>1</v>
      </c>
      <c r="D1079" s="1" t="n">
        <v>1078</v>
      </c>
      <c r="E1079" s="1" t="s">
        <v>52</v>
      </c>
      <c r="F1079" s="1" t="s">
        <v>53</v>
      </c>
      <c r="G1079" s="1" t="s">
        <v>2727</v>
      </c>
      <c r="H1079" s="1" t="s">
        <v>5506</v>
      </c>
      <c r="I1079" s="1" t="s">
        <v>5574</v>
      </c>
      <c r="J1079" s="1" t="s">
        <v>5575</v>
      </c>
      <c r="K1079" s="1" t="s">
        <v>5576</v>
      </c>
      <c r="L1079" s="1" t="s">
        <v>58</v>
      </c>
      <c r="M1079" s="1" t="s">
        <v>2731</v>
      </c>
      <c r="N1079" s="1" t="s">
        <v>5508</v>
      </c>
      <c r="O1079" s="1" t="s">
        <v>2731</v>
      </c>
      <c r="P1079" s="1" t="n">
        <v>241087</v>
      </c>
      <c r="Q1079" s="1" t="n">
        <v>190516</v>
      </c>
      <c r="R1079" s="1" t="n">
        <v>190516</v>
      </c>
      <c r="S1079" s="1" t="n">
        <v>241087</v>
      </c>
      <c r="T1079" s="1" t="s">
        <v>69</v>
      </c>
      <c r="U1079" s="1" t="s">
        <v>5580</v>
      </c>
      <c r="V1079" s="1" t="s">
        <v>5581</v>
      </c>
      <c r="W1079" s="1" t="s">
        <v>5582</v>
      </c>
      <c r="X1079" s="1" t="s">
        <v>5581</v>
      </c>
      <c r="Y1079" s="1"/>
      <c r="Z1079" s="1" t="n">
        <v>3</v>
      </c>
      <c r="AA1079" s="1" t="s">
        <v>65</v>
      </c>
      <c r="AB1079" s="1" t="s">
        <v>5583</v>
      </c>
      <c r="AC1079" s="2" t="s">
        <v>66</v>
      </c>
      <c r="AD1079" s="2" t="s">
        <v>67</v>
      </c>
    </row>
    <row r="1080" customFormat="false" ht="12.75" hidden="false" customHeight="false" outlineLevel="0" collapsed="false">
      <c r="A1080" s="3" t="s">
        <v>5584</v>
      </c>
      <c r="B1080" s="1"/>
      <c r="C1080" s="4" t="n">
        <f aca="false">IF(OR(T1080="SSES",T1080="VAR"),-COUNTIF(P$2:P$6715,R1080)+1,IF(T1080="ES",1,IF(OR(T1080="CL",T1080="OR",T1080="SBOR",T1080="SPFM",T1080="FM",T1080="SBFM",T1080="FO",T1080="GN",T1080="SSGN"),0)))</f>
        <v>1</v>
      </c>
      <c r="D1080" s="1" t="n">
        <v>1079</v>
      </c>
      <c r="E1080" s="1" t="s">
        <v>52</v>
      </c>
      <c r="F1080" s="1" t="s">
        <v>53</v>
      </c>
      <c r="G1080" s="1" t="s">
        <v>2727</v>
      </c>
      <c r="H1080" s="1" t="s">
        <v>5506</v>
      </c>
      <c r="I1080" s="1" t="s">
        <v>5574</v>
      </c>
      <c r="J1080" s="1" t="s">
        <v>5575</v>
      </c>
      <c r="K1080" s="1" t="s">
        <v>5576</v>
      </c>
      <c r="L1080" s="1" t="s">
        <v>58</v>
      </c>
      <c r="M1080" s="1" t="s">
        <v>2731</v>
      </c>
      <c r="N1080" s="1" t="s">
        <v>5508</v>
      </c>
      <c r="O1080" s="1" t="s">
        <v>2731</v>
      </c>
      <c r="P1080" s="1" t="n">
        <v>51921</v>
      </c>
      <c r="Q1080" s="1" t="n">
        <v>190516</v>
      </c>
      <c r="R1080" s="1" t="n">
        <v>190516</v>
      </c>
      <c r="S1080" s="1" t="n">
        <v>51921</v>
      </c>
      <c r="T1080" s="1" t="s">
        <v>69</v>
      </c>
      <c r="U1080" s="1" t="s">
        <v>198</v>
      </c>
      <c r="V1080" s="1" t="s">
        <v>5585</v>
      </c>
      <c r="W1080" s="1" t="s">
        <v>5586</v>
      </c>
      <c r="X1080" s="1" t="s">
        <v>5585</v>
      </c>
      <c r="Y1080" s="1"/>
      <c r="Z1080" s="1" t="n">
        <v>3</v>
      </c>
      <c r="AA1080" s="1" t="s">
        <v>65</v>
      </c>
      <c r="AB1080" s="1" t="s">
        <v>5587</v>
      </c>
      <c r="AC1080" s="2" t="s">
        <v>66</v>
      </c>
      <c r="AD1080" s="2" t="s">
        <v>67</v>
      </c>
    </row>
    <row r="1081" customFormat="false" ht="12.75" hidden="false" customHeight="false" outlineLevel="0" collapsed="false">
      <c r="A1081" s="3" t="s">
        <v>5588</v>
      </c>
      <c r="B1081" s="1" t="s">
        <v>5589</v>
      </c>
      <c r="C1081" s="4" t="n">
        <f aca="false">IF(OR(T1081="SSES",T1081="VAR"),-COUNTIF(P$2:P$6715,R1081)+1,IF(T1081="ES",1,IF(OR(T1081="CL",T1081="OR",T1081="SBOR",T1081="SPFM",T1081="FM",T1081="SBFM",T1081="FO",T1081="GN",T1081="SSGN"),0)))</f>
        <v>1</v>
      </c>
      <c r="D1081" s="1" t="n">
        <v>1080</v>
      </c>
      <c r="E1081" s="1" t="s">
        <v>52</v>
      </c>
      <c r="F1081" s="1" t="s">
        <v>53</v>
      </c>
      <c r="G1081" s="1" t="s">
        <v>2727</v>
      </c>
      <c r="H1081" s="1" t="s">
        <v>5506</v>
      </c>
      <c r="I1081" s="1" t="s">
        <v>5574</v>
      </c>
      <c r="J1081" s="1" t="s">
        <v>5575</v>
      </c>
      <c r="K1081" s="1" t="s">
        <v>5576</v>
      </c>
      <c r="L1081" s="1" t="s">
        <v>58</v>
      </c>
      <c r="M1081" s="1" t="s">
        <v>2731</v>
      </c>
      <c r="N1081" s="1" t="s">
        <v>5508</v>
      </c>
      <c r="O1081" s="1" t="s">
        <v>2731</v>
      </c>
      <c r="P1081" s="1" t="n">
        <v>51923</v>
      </c>
      <c r="Q1081" s="1" t="n">
        <v>190516</v>
      </c>
      <c r="R1081" s="1" t="n">
        <v>190516</v>
      </c>
      <c r="S1081" s="1" t="n">
        <v>51923</v>
      </c>
      <c r="T1081" s="1" t="s">
        <v>69</v>
      </c>
      <c r="U1081" s="1" t="s">
        <v>5590</v>
      </c>
      <c r="V1081" s="1" t="s">
        <v>5591</v>
      </c>
      <c r="W1081" s="1" t="s">
        <v>5592</v>
      </c>
      <c r="X1081" s="1" t="s">
        <v>5591</v>
      </c>
      <c r="Y1081" s="1" t="s">
        <v>5593</v>
      </c>
      <c r="Z1081" s="1" t="n">
        <v>3</v>
      </c>
      <c r="AA1081" s="1" t="s">
        <v>65</v>
      </c>
      <c r="AB1081" s="1" t="s">
        <v>5594</v>
      </c>
      <c r="AC1081" s="2" t="s">
        <v>66</v>
      </c>
      <c r="AD1081" s="2" t="s">
        <v>67</v>
      </c>
    </row>
    <row r="1082" customFormat="false" ht="12.75" hidden="false" customHeight="false" outlineLevel="0" collapsed="false">
      <c r="A1082" s="3" t="s">
        <v>5595</v>
      </c>
      <c r="B1082" s="1"/>
      <c r="C1082" s="4" t="n">
        <f aca="false">IF(OR(T1082="SSES",T1082="VAR"),-COUNTIF(P$2:P$6715,R1082)+1,IF(T1082="ES",1,IF(OR(T1082="CL",T1082="OR",T1082="SBOR",T1082="SPFM",T1082="FM",T1082="SBFM",T1082="FO",T1082="GN",T1082="SSGN"),0)))</f>
        <v>0</v>
      </c>
      <c r="D1082" s="1" t="n">
        <v>1081</v>
      </c>
      <c r="E1082" s="1" t="s">
        <v>52</v>
      </c>
      <c r="F1082" s="1" t="s">
        <v>53</v>
      </c>
      <c r="G1082" s="1" t="s">
        <v>2727</v>
      </c>
      <c r="H1082" s="1" t="s">
        <v>5506</v>
      </c>
      <c r="I1082" s="1" t="s">
        <v>5596</v>
      </c>
      <c r="J1082" s="1"/>
      <c r="K1082" s="1"/>
      <c r="L1082" s="1" t="s">
        <v>58</v>
      </c>
      <c r="M1082" s="1" t="s">
        <v>2731</v>
      </c>
      <c r="N1082" s="1" t="s">
        <v>5508</v>
      </c>
      <c r="O1082" s="1" t="s">
        <v>2731</v>
      </c>
      <c r="P1082" s="1" t="n">
        <v>206770</v>
      </c>
      <c r="Q1082" s="1" t="n">
        <v>184992</v>
      </c>
      <c r="R1082" s="1" t="n">
        <v>184992</v>
      </c>
      <c r="S1082" s="1" t="n">
        <v>206770</v>
      </c>
      <c r="T1082" s="1" t="s">
        <v>61</v>
      </c>
      <c r="U1082" s="1" t="s">
        <v>5580</v>
      </c>
      <c r="V1082" s="1" t="s">
        <v>5597</v>
      </c>
      <c r="W1082" s="1" t="s">
        <v>5598</v>
      </c>
      <c r="X1082" s="1" t="s">
        <v>5597</v>
      </c>
      <c r="Y1082" s="1"/>
      <c r="Z1082" s="1"/>
      <c r="AA1082" s="1" t="s">
        <v>65</v>
      </c>
      <c r="AB1082" s="1"/>
      <c r="AC1082" s="2" t="s">
        <v>66</v>
      </c>
      <c r="AD1082" s="2" t="s">
        <v>67</v>
      </c>
    </row>
    <row r="1083" customFormat="false" ht="12.75" hidden="false" customHeight="false" outlineLevel="0" collapsed="false">
      <c r="A1083" s="3" t="s">
        <v>5599</v>
      </c>
      <c r="B1083" s="1" t="s">
        <v>5600</v>
      </c>
      <c r="C1083" s="4" t="n">
        <f aca="false">IF(OR(T1083="SSES",T1083="VAR"),-COUNTIF(P$2:P$6715,R1083)+1,IF(T1083="ES",1,IF(OR(T1083="CL",T1083="OR",T1083="SBOR",T1083="SPFM",T1083="FM",T1083="SBFM",T1083="FO",T1083="GN",T1083="SSGN"),0)))</f>
        <v>1</v>
      </c>
      <c r="D1083" s="1" t="n">
        <v>1082</v>
      </c>
      <c r="E1083" s="1" t="s">
        <v>52</v>
      </c>
      <c r="F1083" s="1" t="s">
        <v>53</v>
      </c>
      <c r="G1083" s="1" t="s">
        <v>2727</v>
      </c>
      <c r="H1083" s="1" t="s">
        <v>5506</v>
      </c>
      <c r="I1083" s="1" t="s">
        <v>5596</v>
      </c>
      <c r="J1083" s="1"/>
      <c r="K1083" s="1"/>
      <c r="L1083" s="1" t="s">
        <v>58</v>
      </c>
      <c r="M1083" s="1" t="s">
        <v>2731</v>
      </c>
      <c r="N1083" s="1" t="s">
        <v>5508</v>
      </c>
      <c r="O1083" s="1" t="s">
        <v>2731</v>
      </c>
      <c r="P1083" s="1" t="n">
        <v>235954</v>
      </c>
      <c r="Q1083" s="1" t="n">
        <v>206770</v>
      </c>
      <c r="R1083" s="1" t="n">
        <v>206770</v>
      </c>
      <c r="S1083" s="1" t="n">
        <v>235954</v>
      </c>
      <c r="T1083" s="1" t="s">
        <v>69</v>
      </c>
      <c r="U1083" s="1" t="s">
        <v>511</v>
      </c>
      <c r="V1083" s="1" t="s">
        <v>5601</v>
      </c>
      <c r="W1083" s="1" t="s">
        <v>5602</v>
      </c>
      <c r="X1083" s="1" t="s">
        <v>5601</v>
      </c>
      <c r="Y1083" s="1"/>
      <c r="Z1083" s="1" t="n">
        <v>3</v>
      </c>
      <c r="AA1083" s="1" t="s">
        <v>65</v>
      </c>
      <c r="AB1083" s="1" t="s">
        <v>5603</v>
      </c>
      <c r="AC1083" s="2" t="s">
        <v>66</v>
      </c>
      <c r="AD1083" s="2" t="s">
        <v>67</v>
      </c>
    </row>
    <row r="1084" customFormat="false" ht="12.75" hidden="false" customHeight="false" outlineLevel="0" collapsed="false">
      <c r="A1084" s="3" t="s">
        <v>5604</v>
      </c>
      <c r="B1084" s="1" t="s">
        <v>5605</v>
      </c>
      <c r="C1084" s="4" t="n">
        <f aca="false">IF(OR(T1084="SSES",T1084="VAR"),-COUNTIF(P$2:P$6715,R1084)+1,IF(T1084="ES",1,IF(OR(T1084="CL",T1084="OR",T1084="SBOR",T1084="SPFM",T1084="FM",T1084="SBFM",T1084="FO",T1084="GN",T1084="SSGN"),0)))</f>
        <v>1</v>
      </c>
      <c r="D1084" s="1" t="n">
        <v>1083</v>
      </c>
      <c r="E1084" s="1" t="s">
        <v>52</v>
      </c>
      <c r="F1084" s="1" t="s">
        <v>53</v>
      </c>
      <c r="G1084" s="1" t="s">
        <v>2727</v>
      </c>
      <c r="H1084" s="1" t="s">
        <v>5506</v>
      </c>
      <c r="I1084" s="1" t="s">
        <v>5596</v>
      </c>
      <c r="J1084" s="1"/>
      <c r="K1084" s="1"/>
      <c r="L1084" s="1" t="s">
        <v>58</v>
      </c>
      <c r="M1084" s="1" t="s">
        <v>2731</v>
      </c>
      <c r="N1084" s="1" t="s">
        <v>5508</v>
      </c>
      <c r="O1084" s="1" t="s">
        <v>2731</v>
      </c>
      <c r="P1084" s="1" t="n">
        <v>51946</v>
      </c>
      <c r="Q1084" s="1" t="n">
        <v>206690</v>
      </c>
      <c r="R1084" s="1" t="n">
        <v>206690</v>
      </c>
      <c r="S1084" s="1" t="n">
        <v>51946</v>
      </c>
      <c r="T1084" s="1" t="s">
        <v>69</v>
      </c>
      <c r="U1084" s="1" t="s">
        <v>1009</v>
      </c>
      <c r="V1084" s="1" t="s">
        <v>5606</v>
      </c>
      <c r="W1084" s="1" t="s">
        <v>5607</v>
      </c>
      <c r="X1084" s="1" t="s">
        <v>5606</v>
      </c>
      <c r="Y1084" s="1" t="s">
        <v>5608</v>
      </c>
      <c r="Z1084" s="1" t="n">
        <v>3</v>
      </c>
      <c r="AA1084" s="1" t="s">
        <v>65</v>
      </c>
      <c r="AB1084" s="1" t="s">
        <v>5609</v>
      </c>
      <c r="AC1084" s="2" t="s">
        <v>66</v>
      </c>
      <c r="AD1084" s="2" t="s">
        <v>67</v>
      </c>
    </row>
    <row r="1085" customFormat="false" ht="12.75" hidden="false" customHeight="false" outlineLevel="0" collapsed="false">
      <c r="A1085" s="3" t="s">
        <v>5610</v>
      </c>
      <c r="B1085" s="1"/>
      <c r="C1085" s="4" t="n">
        <f aca="false">IF(OR(T1085="SSES",T1085="VAR"),-COUNTIF(P$2:P$6715,R1085)+1,IF(T1085="ES",1,IF(OR(T1085="CL",T1085="OR",T1085="SBOR",T1085="SPFM",T1085="FM",T1085="SBFM",T1085="FO",T1085="GN",T1085="SSGN"),0)))</f>
        <v>1</v>
      </c>
      <c r="D1085" s="1" t="n">
        <v>1084</v>
      </c>
      <c r="E1085" s="1" t="s">
        <v>52</v>
      </c>
      <c r="F1085" s="1" t="s">
        <v>53</v>
      </c>
      <c r="G1085" s="1" t="s">
        <v>2727</v>
      </c>
      <c r="H1085" s="1" t="s">
        <v>5506</v>
      </c>
      <c r="I1085" s="1" t="s">
        <v>5596</v>
      </c>
      <c r="J1085" s="1"/>
      <c r="K1085" s="1"/>
      <c r="L1085" s="1" t="s">
        <v>58</v>
      </c>
      <c r="M1085" s="1" t="s">
        <v>2731</v>
      </c>
      <c r="N1085" s="1" t="s">
        <v>5508</v>
      </c>
      <c r="O1085" s="1" t="s">
        <v>2731</v>
      </c>
      <c r="P1085" s="1" t="n">
        <v>235957</v>
      </c>
      <c r="Q1085" s="1" t="n">
        <v>206854</v>
      </c>
      <c r="R1085" s="1" t="n">
        <v>206854</v>
      </c>
      <c r="S1085" s="1" t="n">
        <v>235957</v>
      </c>
      <c r="T1085" s="1" t="s">
        <v>69</v>
      </c>
      <c r="U1085" s="1" t="s">
        <v>511</v>
      </c>
      <c r="V1085" s="1" t="s">
        <v>5611</v>
      </c>
      <c r="W1085" s="1" t="s">
        <v>5612</v>
      </c>
      <c r="X1085" s="1" t="s">
        <v>5611</v>
      </c>
      <c r="Y1085" s="1"/>
      <c r="Z1085" s="1" t="n">
        <v>3</v>
      </c>
      <c r="AA1085" s="1" t="s">
        <v>65</v>
      </c>
      <c r="AB1085" s="1" t="s">
        <v>5613</v>
      </c>
      <c r="AC1085" s="2" t="s">
        <v>66</v>
      </c>
      <c r="AD1085" s="2" t="s">
        <v>67</v>
      </c>
    </row>
    <row r="1086" customFormat="false" ht="12.75" hidden="false" customHeight="false" outlineLevel="0" collapsed="false">
      <c r="A1086" s="3" t="s">
        <v>5614</v>
      </c>
      <c r="B1086" s="1"/>
      <c r="C1086" s="4" t="n">
        <f aca="false">IF(OR(T1086="SSES",T1086="VAR"),-COUNTIF(P$2:P$6715,R1086)+1,IF(T1086="ES",1,IF(OR(T1086="CL",T1086="OR",T1086="SBOR",T1086="SPFM",T1086="FM",T1086="SBFM",T1086="FO",T1086="GN",T1086="SSGN"),0)))</f>
        <v>1</v>
      </c>
      <c r="D1086" s="1" t="n">
        <v>1085</v>
      </c>
      <c r="E1086" s="1" t="s">
        <v>52</v>
      </c>
      <c r="F1086" s="1" t="s">
        <v>53</v>
      </c>
      <c r="G1086" s="1" t="s">
        <v>2727</v>
      </c>
      <c r="H1086" s="1" t="s">
        <v>5506</v>
      </c>
      <c r="I1086" s="1" t="s">
        <v>5596</v>
      </c>
      <c r="J1086" s="1"/>
      <c r="K1086" s="1"/>
      <c r="L1086" s="1" t="s">
        <v>58</v>
      </c>
      <c r="M1086" s="1" t="s">
        <v>2731</v>
      </c>
      <c r="N1086" s="1" t="s">
        <v>5508</v>
      </c>
      <c r="O1086" s="1" t="s">
        <v>2731</v>
      </c>
      <c r="P1086" s="1" t="n">
        <v>51950</v>
      </c>
      <c r="Q1086" s="1" t="n">
        <v>192479</v>
      </c>
      <c r="R1086" s="1" t="n">
        <v>192479</v>
      </c>
      <c r="S1086" s="1" t="n">
        <v>51950</v>
      </c>
      <c r="T1086" s="1" t="s">
        <v>69</v>
      </c>
      <c r="U1086" s="1" t="s">
        <v>1009</v>
      </c>
      <c r="V1086" s="1" t="s">
        <v>5615</v>
      </c>
      <c r="W1086" s="1" t="s">
        <v>5616</v>
      </c>
      <c r="X1086" s="1" t="s">
        <v>5615</v>
      </c>
      <c r="Y1086" s="1"/>
      <c r="Z1086" s="1" t="n">
        <v>3</v>
      </c>
      <c r="AA1086" s="1" t="s">
        <v>65</v>
      </c>
      <c r="AB1086" s="1" t="s">
        <v>5617</v>
      </c>
      <c r="AC1086" s="2" t="s">
        <v>66</v>
      </c>
      <c r="AD1086" s="2" t="s">
        <v>67</v>
      </c>
    </row>
    <row r="1087" customFormat="false" ht="12.75" hidden="false" customHeight="false" outlineLevel="0" collapsed="false">
      <c r="A1087" s="3" t="s">
        <v>5618</v>
      </c>
      <c r="B1087" s="1" t="s">
        <v>5619</v>
      </c>
      <c r="C1087" s="4" t="n">
        <f aca="false">IF(OR(T1087="SSES",T1087="VAR"),-COUNTIF(P$2:P$6715,R1087)+1,IF(T1087="ES",1,IF(OR(T1087="CL",T1087="OR",T1087="SBOR",T1087="SPFM",T1087="FM",T1087="SBFM",T1087="FO",T1087="GN",T1087="SSGN"),0)))</f>
        <v>1</v>
      </c>
      <c r="D1087" s="1" t="n">
        <v>1086</v>
      </c>
      <c r="E1087" s="1" t="s">
        <v>52</v>
      </c>
      <c r="F1087" s="1" t="s">
        <v>53</v>
      </c>
      <c r="G1087" s="1" t="s">
        <v>2727</v>
      </c>
      <c r="H1087" s="1" t="s">
        <v>5506</v>
      </c>
      <c r="I1087" s="1" t="s">
        <v>5596</v>
      </c>
      <c r="J1087" s="1"/>
      <c r="K1087" s="1"/>
      <c r="L1087" s="1" t="s">
        <v>58</v>
      </c>
      <c r="M1087" s="1" t="s">
        <v>2731</v>
      </c>
      <c r="N1087" s="1" t="s">
        <v>5508</v>
      </c>
      <c r="O1087" s="1" t="s">
        <v>2731</v>
      </c>
      <c r="P1087" s="1" t="n">
        <v>51331</v>
      </c>
      <c r="Q1087" s="1" t="n">
        <v>193918</v>
      </c>
      <c r="R1087" s="1" t="n">
        <v>193918</v>
      </c>
      <c r="S1087" s="1" t="n">
        <v>51331</v>
      </c>
      <c r="T1087" s="1" t="s">
        <v>69</v>
      </c>
      <c r="U1087" s="1" t="s">
        <v>1009</v>
      </c>
      <c r="V1087" s="1" t="s">
        <v>5620</v>
      </c>
      <c r="W1087" s="1" t="s">
        <v>5621</v>
      </c>
      <c r="X1087" s="1" t="s">
        <v>5620</v>
      </c>
      <c r="Y1087" s="1" t="s">
        <v>5622</v>
      </c>
      <c r="Z1087" s="1" t="n">
        <v>3</v>
      </c>
      <c r="AA1087" s="1" t="s">
        <v>65</v>
      </c>
      <c r="AB1087" s="1" t="s">
        <v>5623</v>
      </c>
      <c r="AC1087" s="2" t="s">
        <v>66</v>
      </c>
      <c r="AD1087" s="2" t="s">
        <v>67</v>
      </c>
    </row>
    <row r="1088" customFormat="false" ht="12.75" hidden="false" customHeight="false" outlineLevel="0" collapsed="false">
      <c r="A1088" s="3" t="s">
        <v>5624</v>
      </c>
      <c r="B1088" s="1"/>
      <c r="C1088" s="4" t="n">
        <f aca="false">IF(OR(T1088="SSES",T1088="VAR"),-COUNTIF(P$2:P$6715,R1088)+1,IF(T1088="ES",1,IF(OR(T1088="CL",T1088="OR",T1088="SBOR",T1088="SPFM",T1088="FM",T1088="SBFM",T1088="FO",T1088="GN",T1088="SSGN"),0)))</f>
        <v>1</v>
      </c>
      <c r="D1088" s="1" t="n">
        <v>1087</v>
      </c>
      <c r="E1088" s="1" t="s">
        <v>52</v>
      </c>
      <c r="F1088" s="1" t="s">
        <v>53</v>
      </c>
      <c r="G1088" s="1" t="s">
        <v>2727</v>
      </c>
      <c r="H1088" s="1" t="s">
        <v>5506</v>
      </c>
      <c r="I1088" s="1" t="s">
        <v>5596</v>
      </c>
      <c r="J1088" s="1"/>
      <c r="K1088" s="1"/>
      <c r="L1088" s="1" t="s">
        <v>58</v>
      </c>
      <c r="M1088" s="1" t="s">
        <v>2731</v>
      </c>
      <c r="N1088" s="1" t="s">
        <v>5508</v>
      </c>
      <c r="O1088" s="1" t="s">
        <v>2731</v>
      </c>
      <c r="P1088" s="1" t="n">
        <v>235753</v>
      </c>
      <c r="Q1088" s="1" t="n">
        <v>206822</v>
      </c>
      <c r="R1088" s="1" t="n">
        <v>206822</v>
      </c>
      <c r="S1088" s="1" t="n">
        <v>235753</v>
      </c>
      <c r="T1088" s="1" t="s">
        <v>69</v>
      </c>
      <c r="U1088" s="1" t="s">
        <v>5625</v>
      </c>
      <c r="V1088" s="1" t="s">
        <v>5626</v>
      </c>
      <c r="W1088" s="1" t="s">
        <v>5627</v>
      </c>
      <c r="X1088" s="1" t="s">
        <v>5626</v>
      </c>
      <c r="Y1088" s="1"/>
      <c r="Z1088" s="1" t="n">
        <v>3</v>
      </c>
      <c r="AA1088" s="1" t="s">
        <v>65</v>
      </c>
      <c r="AB1088" s="1" t="s">
        <v>5628</v>
      </c>
      <c r="AC1088" s="2" t="s">
        <v>66</v>
      </c>
      <c r="AD1088" s="2" t="s">
        <v>67</v>
      </c>
    </row>
    <row r="1089" customFormat="false" ht="12.75" hidden="false" customHeight="false" outlineLevel="0" collapsed="false">
      <c r="A1089" s="3" t="s">
        <v>5629</v>
      </c>
      <c r="B1089" s="1"/>
      <c r="C1089" s="4" t="n">
        <f aca="false">IF(OR(T1089="SSES",T1089="VAR"),-COUNTIF(P$2:P$6715,R1089)+1,IF(T1089="ES",1,IF(OR(T1089="CL",T1089="OR",T1089="SBOR",T1089="SPFM",T1089="FM",T1089="SBFM",T1089="FO",T1089="GN",T1089="SSGN"),0)))</f>
        <v>1</v>
      </c>
      <c r="D1089" s="1" t="n">
        <v>1088</v>
      </c>
      <c r="E1089" s="1" t="s">
        <v>52</v>
      </c>
      <c r="F1089" s="1" t="s">
        <v>53</v>
      </c>
      <c r="G1089" s="1" t="s">
        <v>2727</v>
      </c>
      <c r="H1089" s="1" t="s">
        <v>5506</v>
      </c>
      <c r="I1089" s="1" t="s">
        <v>5596</v>
      </c>
      <c r="J1089" s="1"/>
      <c r="K1089" s="1"/>
      <c r="L1089" s="1" t="s">
        <v>58</v>
      </c>
      <c r="M1089" s="1" t="s">
        <v>2731</v>
      </c>
      <c r="N1089" s="1" t="s">
        <v>5508</v>
      </c>
      <c r="O1089" s="1" t="s">
        <v>2731</v>
      </c>
      <c r="P1089" s="1" t="n">
        <v>235958</v>
      </c>
      <c r="Q1089" s="1" t="n">
        <v>206681</v>
      </c>
      <c r="R1089" s="1" t="n">
        <v>206681</v>
      </c>
      <c r="S1089" s="1" t="n">
        <v>235958</v>
      </c>
      <c r="T1089" s="1" t="s">
        <v>69</v>
      </c>
      <c r="U1089" s="1" t="s">
        <v>5630</v>
      </c>
      <c r="V1089" s="1" t="s">
        <v>5631</v>
      </c>
      <c r="W1089" s="1" t="s">
        <v>5632</v>
      </c>
      <c r="X1089" s="1" t="s">
        <v>5631</v>
      </c>
      <c r="Y1089" s="1"/>
      <c r="Z1089" s="1" t="n">
        <v>3</v>
      </c>
      <c r="AA1089" s="1" t="s">
        <v>65</v>
      </c>
      <c r="AB1089" s="1" t="s">
        <v>5633</v>
      </c>
      <c r="AC1089" s="2" t="s">
        <v>66</v>
      </c>
      <c r="AD1089" s="2" t="s">
        <v>67</v>
      </c>
    </row>
    <row r="1090" customFormat="false" ht="12.75" hidden="false" customHeight="false" outlineLevel="0" collapsed="false">
      <c r="A1090" s="3" t="s">
        <v>5634</v>
      </c>
      <c r="B1090" s="1"/>
      <c r="C1090" s="4" t="n">
        <f aca="false">IF(OR(T1090="SSES",T1090="VAR"),-COUNTIF(P$2:P$6715,R1090)+1,IF(T1090="ES",1,IF(OR(T1090="CL",T1090="OR",T1090="SBOR",T1090="SPFM",T1090="FM",T1090="SBFM",T1090="FO",T1090="GN",T1090="SSGN"),0)))</f>
        <v>1</v>
      </c>
      <c r="D1090" s="1" t="n">
        <v>1089</v>
      </c>
      <c r="E1090" s="1" t="s">
        <v>52</v>
      </c>
      <c r="F1090" s="1" t="s">
        <v>53</v>
      </c>
      <c r="G1090" s="1" t="s">
        <v>2727</v>
      </c>
      <c r="H1090" s="1" t="s">
        <v>5506</v>
      </c>
      <c r="I1090" s="1" t="s">
        <v>5596</v>
      </c>
      <c r="J1090" s="1"/>
      <c r="K1090" s="1"/>
      <c r="L1090" s="1" t="s">
        <v>58</v>
      </c>
      <c r="M1090" s="1" t="s">
        <v>2731</v>
      </c>
      <c r="N1090" s="1" t="s">
        <v>5508</v>
      </c>
      <c r="O1090" s="1" t="s">
        <v>2731</v>
      </c>
      <c r="P1090" s="1" t="n">
        <v>235943</v>
      </c>
      <c r="Q1090" s="1" t="n">
        <v>206749</v>
      </c>
      <c r="R1090" s="1" t="n">
        <v>206749</v>
      </c>
      <c r="S1090" s="1" t="n">
        <v>235943</v>
      </c>
      <c r="T1090" s="1" t="s">
        <v>69</v>
      </c>
      <c r="U1090" s="1" t="s">
        <v>1009</v>
      </c>
      <c r="V1090" s="1" t="s">
        <v>5635</v>
      </c>
      <c r="W1090" s="1" t="s">
        <v>5636</v>
      </c>
      <c r="X1090" s="1" t="s">
        <v>5635</v>
      </c>
      <c r="Y1090" s="1"/>
      <c r="Z1090" s="1" t="n">
        <v>3</v>
      </c>
      <c r="AA1090" s="1" t="s">
        <v>65</v>
      </c>
      <c r="AB1090" s="1" t="s">
        <v>5637</v>
      </c>
      <c r="AC1090" s="2" t="s">
        <v>66</v>
      </c>
      <c r="AD1090" s="2" t="s">
        <v>67</v>
      </c>
    </row>
    <row r="1091" customFormat="false" ht="12.75" hidden="false" customHeight="false" outlineLevel="0" collapsed="false">
      <c r="A1091" s="3" t="s">
        <v>5638</v>
      </c>
      <c r="B1091" s="1" t="s">
        <v>5639</v>
      </c>
      <c r="C1091" s="4" t="n">
        <f aca="false">IF(OR(T1091="SSES",T1091="VAR"),-COUNTIF(P$2:P$6715,R1091)+1,IF(T1091="ES",1,IF(OR(T1091="CL",T1091="OR",T1091="SBOR",T1091="SPFM",T1091="FM",T1091="SBFM",T1091="FO",T1091="GN",T1091="SSGN"),0)))</f>
        <v>1</v>
      </c>
      <c r="D1091" s="1" t="n">
        <v>1090</v>
      </c>
      <c r="E1091" s="1" t="s">
        <v>52</v>
      </c>
      <c r="F1091" s="1" t="s">
        <v>53</v>
      </c>
      <c r="G1091" s="1" t="s">
        <v>2727</v>
      </c>
      <c r="H1091" s="1" t="s">
        <v>5506</v>
      </c>
      <c r="I1091" s="1" t="s">
        <v>5640</v>
      </c>
      <c r="J1091" s="1" t="s">
        <v>5641</v>
      </c>
      <c r="K1091" s="1" t="s">
        <v>5642</v>
      </c>
      <c r="L1091" s="1" t="s">
        <v>58</v>
      </c>
      <c r="M1091" s="1" t="s">
        <v>2731</v>
      </c>
      <c r="N1091" s="1" t="s">
        <v>5508</v>
      </c>
      <c r="O1091" s="1" t="s">
        <v>2731</v>
      </c>
      <c r="P1091" s="1" t="n">
        <v>241097</v>
      </c>
      <c r="Q1091" s="1" t="n">
        <v>190818</v>
      </c>
      <c r="R1091" s="1" t="n">
        <v>190818</v>
      </c>
      <c r="S1091" s="1" t="n">
        <v>241097</v>
      </c>
      <c r="T1091" s="1" t="s">
        <v>69</v>
      </c>
      <c r="U1091" s="1" t="s">
        <v>5643</v>
      </c>
      <c r="V1091" s="1" t="s">
        <v>5644</v>
      </c>
      <c r="W1091" s="1" t="s">
        <v>5645</v>
      </c>
      <c r="X1091" s="1" t="s">
        <v>5644</v>
      </c>
      <c r="Y1091" s="1"/>
      <c r="Z1091" s="1" t="n">
        <v>3</v>
      </c>
      <c r="AA1091" s="1" t="s">
        <v>65</v>
      </c>
      <c r="AB1091" s="1" t="s">
        <v>5646</v>
      </c>
      <c r="AC1091" s="2" t="s">
        <v>66</v>
      </c>
      <c r="AD1091" s="2" t="s">
        <v>67</v>
      </c>
    </row>
    <row r="1092" customFormat="false" ht="12.75" hidden="false" customHeight="false" outlineLevel="0" collapsed="false">
      <c r="A1092" s="3" t="s">
        <v>5647</v>
      </c>
      <c r="B1092" s="1" t="s">
        <v>5648</v>
      </c>
      <c r="C1092" s="4" t="n">
        <f aca="false">IF(OR(T1092="SSES",T1092="VAR"),-COUNTIF(P$2:P$6715,R1092)+1,IF(T1092="ES",1,IF(OR(T1092="CL",T1092="OR",T1092="SBOR",T1092="SPFM",T1092="FM",T1092="SBFM",T1092="FO",T1092="GN",T1092="SSGN"),0)))</f>
        <v>1</v>
      </c>
      <c r="D1092" s="1" t="n">
        <v>1091</v>
      </c>
      <c r="E1092" s="1" t="s">
        <v>52</v>
      </c>
      <c r="F1092" s="1" t="s">
        <v>53</v>
      </c>
      <c r="G1092" s="1" t="s">
        <v>2727</v>
      </c>
      <c r="H1092" s="1" t="s">
        <v>5506</v>
      </c>
      <c r="I1092" s="1" t="s">
        <v>5640</v>
      </c>
      <c r="J1092" s="1" t="s">
        <v>5641</v>
      </c>
      <c r="K1092" s="1" t="s">
        <v>5642</v>
      </c>
      <c r="L1092" s="1" t="s">
        <v>58</v>
      </c>
      <c r="M1092" s="1" t="s">
        <v>2731</v>
      </c>
      <c r="N1092" s="1" t="s">
        <v>5508</v>
      </c>
      <c r="O1092" s="1" t="s">
        <v>2731</v>
      </c>
      <c r="P1092" s="1" t="n">
        <v>701438</v>
      </c>
      <c r="Q1092" s="1" t="n">
        <v>701420</v>
      </c>
      <c r="R1092" s="1" t="n">
        <v>701420</v>
      </c>
      <c r="S1092" s="1" t="n">
        <v>701438</v>
      </c>
      <c r="T1092" s="1" t="s">
        <v>69</v>
      </c>
      <c r="U1092" s="1" t="s">
        <v>2938</v>
      </c>
      <c r="V1092" s="1" t="s">
        <v>5649</v>
      </c>
      <c r="W1092" s="1" t="s">
        <v>5650</v>
      </c>
      <c r="X1092" s="1" t="s">
        <v>5649</v>
      </c>
      <c r="Y1092" s="1"/>
      <c r="Z1092" s="1" t="n">
        <v>3</v>
      </c>
      <c r="AA1092" s="1" t="s">
        <v>65</v>
      </c>
      <c r="AB1092" s="1" t="s">
        <v>5651</v>
      </c>
      <c r="AC1092" s="2" t="s">
        <v>66</v>
      </c>
      <c r="AD1092" s="2" t="s">
        <v>67</v>
      </c>
    </row>
    <row r="1093" customFormat="false" ht="12.75" hidden="false" customHeight="false" outlineLevel="0" collapsed="false">
      <c r="A1093" s="3" t="s">
        <v>5652</v>
      </c>
      <c r="B1093" s="1" t="s">
        <v>5653</v>
      </c>
      <c r="C1093" s="4" t="n">
        <f aca="false">IF(OR(T1093="SSES",T1093="VAR"),-COUNTIF(P$2:P$6715,R1093)+1,IF(T1093="ES",1,IF(OR(T1093="CL",T1093="OR",T1093="SBOR",T1093="SPFM",T1093="FM",T1093="SBFM",T1093="FO",T1093="GN",T1093="SSGN"),0)))</f>
        <v>1</v>
      </c>
      <c r="D1093" s="1" t="n">
        <v>1092</v>
      </c>
      <c r="E1093" s="1" t="s">
        <v>52</v>
      </c>
      <c r="F1093" s="1" t="s">
        <v>53</v>
      </c>
      <c r="G1093" s="1" t="s">
        <v>2727</v>
      </c>
      <c r="H1093" s="1" t="s">
        <v>5506</v>
      </c>
      <c r="I1093" s="1" t="s">
        <v>5640</v>
      </c>
      <c r="J1093" s="1" t="s">
        <v>5654</v>
      </c>
      <c r="K1093" s="1" t="s">
        <v>5655</v>
      </c>
      <c r="L1093" s="1" t="s">
        <v>58</v>
      </c>
      <c r="M1093" s="1" t="s">
        <v>2731</v>
      </c>
      <c r="N1093" s="1" t="s">
        <v>5508</v>
      </c>
      <c r="O1093" s="1" t="s">
        <v>2731</v>
      </c>
      <c r="P1093" s="1" t="n">
        <v>51913</v>
      </c>
      <c r="Q1093" s="1" t="n">
        <v>190817</v>
      </c>
      <c r="R1093" s="1" t="n">
        <v>190817</v>
      </c>
      <c r="S1093" s="1" t="n">
        <v>51913</v>
      </c>
      <c r="T1093" s="1" t="s">
        <v>69</v>
      </c>
      <c r="U1093" s="1" t="s">
        <v>2634</v>
      </c>
      <c r="V1093" s="1" t="s">
        <v>5656</v>
      </c>
      <c r="W1093" s="1" t="s">
        <v>5657</v>
      </c>
      <c r="X1093" s="1" t="s">
        <v>5656</v>
      </c>
      <c r="Y1093" s="1"/>
      <c r="Z1093" s="1" t="n">
        <v>3</v>
      </c>
      <c r="AA1093" s="1" t="s">
        <v>65</v>
      </c>
      <c r="AB1093" s="1" t="s">
        <v>5658</v>
      </c>
      <c r="AC1093" s="2" t="s">
        <v>66</v>
      </c>
      <c r="AD1093" s="2" t="s">
        <v>67</v>
      </c>
    </row>
    <row r="1094" customFormat="false" ht="12.75" hidden="false" customHeight="false" outlineLevel="0" collapsed="false">
      <c r="A1094" s="3" t="s">
        <v>5659</v>
      </c>
      <c r="B1094" s="1" t="s">
        <v>5660</v>
      </c>
      <c r="C1094" s="4" t="n">
        <f aca="false">IF(OR(T1094="SSES",T1094="VAR"),-COUNTIF(P$2:P$6715,R1094)+1,IF(T1094="ES",1,IF(OR(T1094="CL",T1094="OR",T1094="SBOR",T1094="SPFM",T1094="FM",T1094="SBFM",T1094="FO",T1094="GN",T1094="SSGN"),0)))</f>
        <v>1</v>
      </c>
      <c r="D1094" s="1" t="n">
        <v>1093</v>
      </c>
      <c r="E1094" s="1" t="s">
        <v>52</v>
      </c>
      <c r="F1094" s="1" t="s">
        <v>53</v>
      </c>
      <c r="G1094" s="1" t="s">
        <v>2727</v>
      </c>
      <c r="H1094" s="1" t="s">
        <v>5506</v>
      </c>
      <c r="I1094" s="1" t="s">
        <v>5640</v>
      </c>
      <c r="J1094" s="1" t="s">
        <v>5654</v>
      </c>
      <c r="K1094" s="1" t="s">
        <v>5661</v>
      </c>
      <c r="L1094" s="1" t="s">
        <v>58</v>
      </c>
      <c r="M1094" s="1" t="s">
        <v>2731</v>
      </c>
      <c r="N1094" s="1" t="s">
        <v>5508</v>
      </c>
      <c r="O1094" s="1" t="s">
        <v>2731</v>
      </c>
      <c r="P1094" s="1" t="n">
        <v>51569</v>
      </c>
      <c r="Q1094" s="1" t="n">
        <v>194356</v>
      </c>
      <c r="R1094" s="1" t="n">
        <v>194356</v>
      </c>
      <c r="S1094" s="1" t="n">
        <v>51569</v>
      </c>
      <c r="T1094" s="1" t="s">
        <v>69</v>
      </c>
      <c r="U1094" s="1" t="s">
        <v>198</v>
      </c>
      <c r="V1094" s="1" t="s">
        <v>5662</v>
      </c>
      <c r="W1094" s="1" t="s">
        <v>5663</v>
      </c>
      <c r="X1094" s="1" t="s">
        <v>5662</v>
      </c>
      <c r="Y1094" s="1"/>
      <c r="Z1094" s="1" t="n">
        <v>3</v>
      </c>
      <c r="AA1094" s="1" t="s">
        <v>65</v>
      </c>
      <c r="AB1094" s="1" t="s">
        <v>5664</v>
      </c>
      <c r="AC1094" s="2" t="s">
        <v>66</v>
      </c>
      <c r="AD1094" s="2" t="s">
        <v>67</v>
      </c>
    </row>
    <row r="1095" customFormat="false" ht="12.75" hidden="false" customHeight="false" outlineLevel="0" collapsed="false">
      <c r="A1095" s="3" t="s">
        <v>5665</v>
      </c>
      <c r="B1095" s="1" t="s">
        <v>5666</v>
      </c>
      <c r="C1095" s="4" t="n">
        <f aca="false">IF(OR(T1095="SSES",T1095="VAR"),-COUNTIF(P$2:P$6715,R1095)+1,IF(T1095="ES",1,IF(OR(T1095="CL",T1095="OR",T1095="SBOR",T1095="SPFM",T1095="FM",T1095="SBFM",T1095="FO",T1095="GN",T1095="SSGN"),0)))</f>
        <v>1</v>
      </c>
      <c r="D1095" s="1" t="n">
        <v>1094</v>
      </c>
      <c r="E1095" s="1" t="s">
        <v>52</v>
      </c>
      <c r="F1095" s="1" t="s">
        <v>53</v>
      </c>
      <c r="G1095" s="1" t="s">
        <v>2727</v>
      </c>
      <c r="H1095" s="1" t="s">
        <v>5506</v>
      </c>
      <c r="I1095" s="1" t="s">
        <v>5640</v>
      </c>
      <c r="J1095" s="1" t="s">
        <v>5667</v>
      </c>
      <c r="K1095" s="1" t="s">
        <v>5668</v>
      </c>
      <c r="L1095" s="1" t="s">
        <v>58</v>
      </c>
      <c r="M1095" s="1" t="s">
        <v>2731</v>
      </c>
      <c r="N1095" s="1" t="s">
        <v>5508</v>
      </c>
      <c r="O1095" s="1" t="s">
        <v>2731</v>
      </c>
      <c r="P1095" s="1" t="n">
        <v>51916</v>
      </c>
      <c r="Q1095" s="1" t="n">
        <v>198458</v>
      </c>
      <c r="R1095" s="1" t="n">
        <v>198458</v>
      </c>
      <c r="S1095" s="1" t="n">
        <v>51916</v>
      </c>
      <c r="T1095" s="1" t="s">
        <v>69</v>
      </c>
      <c r="U1095" s="1" t="s">
        <v>198</v>
      </c>
      <c r="V1095" s="1" t="s">
        <v>5669</v>
      </c>
      <c r="W1095" s="1" t="s">
        <v>5670</v>
      </c>
      <c r="X1095" s="1" t="s">
        <v>5669</v>
      </c>
      <c r="Y1095" s="1"/>
      <c r="Z1095" s="1" t="n">
        <v>3</v>
      </c>
      <c r="AA1095" s="1" t="s">
        <v>65</v>
      </c>
      <c r="AB1095" s="1" t="s">
        <v>5671</v>
      </c>
      <c r="AC1095" s="2" t="s">
        <v>66</v>
      </c>
      <c r="AD1095" s="2" t="s">
        <v>67</v>
      </c>
    </row>
    <row r="1096" customFormat="false" ht="12.75" hidden="false" customHeight="false" outlineLevel="0" collapsed="false">
      <c r="A1096" s="3" t="s">
        <v>5672</v>
      </c>
      <c r="B1096" s="1" t="s">
        <v>5673</v>
      </c>
      <c r="C1096" s="4" t="n">
        <f aca="false">IF(OR(T1096="SSES",T1096="VAR"),-COUNTIF(P$2:P$6715,R1096)+1,IF(T1096="ES",1,IF(OR(T1096="CL",T1096="OR",T1096="SBOR",T1096="SPFM",T1096="FM",T1096="SBFM",T1096="FO",T1096="GN",T1096="SSGN"),0)))</f>
        <v>1</v>
      </c>
      <c r="D1096" s="1" t="n">
        <v>1095</v>
      </c>
      <c r="E1096" s="1" t="s">
        <v>52</v>
      </c>
      <c r="F1096" s="1" t="s">
        <v>53</v>
      </c>
      <c r="G1096" s="1" t="s">
        <v>2727</v>
      </c>
      <c r="H1096" s="1" t="s">
        <v>5506</v>
      </c>
      <c r="I1096" s="1" t="s">
        <v>5674</v>
      </c>
      <c r="J1096" s="1" t="s">
        <v>5675</v>
      </c>
      <c r="K1096" s="1" t="s">
        <v>5676</v>
      </c>
      <c r="L1096" s="1" t="s">
        <v>58</v>
      </c>
      <c r="M1096" s="1" t="s">
        <v>2731</v>
      </c>
      <c r="N1096" s="1" t="s">
        <v>5508</v>
      </c>
      <c r="O1096" s="1" t="s">
        <v>2731</v>
      </c>
      <c r="P1096" s="1" t="n">
        <v>312885</v>
      </c>
      <c r="Q1096" s="1" t="n">
        <v>207369</v>
      </c>
      <c r="R1096" s="1" t="n">
        <v>207369</v>
      </c>
      <c r="S1096" s="1" t="n">
        <v>312885</v>
      </c>
      <c r="T1096" s="1" t="s">
        <v>69</v>
      </c>
      <c r="U1096" s="1" t="s">
        <v>5677</v>
      </c>
      <c r="V1096" s="1" t="s">
        <v>5678</v>
      </c>
      <c r="W1096" s="1" t="s">
        <v>5679</v>
      </c>
      <c r="X1096" s="1" t="s">
        <v>5678</v>
      </c>
      <c r="Y1096" s="1" t="s">
        <v>5680</v>
      </c>
      <c r="Z1096" s="1" t="n">
        <v>3</v>
      </c>
      <c r="AA1096" s="1" t="s">
        <v>173</v>
      </c>
      <c r="AB1096" s="1" t="s">
        <v>5681</v>
      </c>
      <c r="AC1096" s="2" t="s">
        <v>66</v>
      </c>
      <c r="AD1096" s="2" t="s">
        <v>67</v>
      </c>
    </row>
    <row r="1097" customFormat="false" ht="12.75" hidden="false" customHeight="false" outlineLevel="0" collapsed="false">
      <c r="A1097" s="3" t="s">
        <v>5682</v>
      </c>
      <c r="B1097" s="1" t="s">
        <v>5683</v>
      </c>
      <c r="C1097" s="4" t="n">
        <f aca="false">IF(OR(T1097="SSES",T1097="VAR"),-COUNTIF(P$2:P$6715,R1097)+1,IF(T1097="ES",1,IF(OR(T1097="CL",T1097="OR",T1097="SBOR",T1097="SPFM",T1097="FM",T1097="SBFM",T1097="FO",T1097="GN",T1097="SSGN"),0)))</f>
        <v>1</v>
      </c>
      <c r="D1097" s="1" t="n">
        <v>1096</v>
      </c>
      <c r="E1097" s="1" t="s">
        <v>52</v>
      </c>
      <c r="F1097" s="1" t="s">
        <v>53</v>
      </c>
      <c r="G1097" s="1" t="s">
        <v>2727</v>
      </c>
      <c r="H1097" s="1" t="s">
        <v>5506</v>
      </c>
      <c r="I1097" s="1" t="s">
        <v>5674</v>
      </c>
      <c r="J1097" s="1" t="s">
        <v>5675</v>
      </c>
      <c r="K1097" s="1" t="s">
        <v>5684</v>
      </c>
      <c r="L1097" s="1" t="s">
        <v>58</v>
      </c>
      <c r="M1097" s="1" t="s">
        <v>2731</v>
      </c>
      <c r="N1097" s="1" t="s">
        <v>5508</v>
      </c>
      <c r="O1097" s="1" t="s">
        <v>2731</v>
      </c>
      <c r="P1097" s="1" t="n">
        <v>51658</v>
      </c>
      <c r="Q1097" s="1" t="n">
        <v>191142</v>
      </c>
      <c r="R1097" s="1" t="n">
        <v>191142</v>
      </c>
      <c r="S1097" s="1" t="n">
        <v>51658</v>
      </c>
      <c r="T1097" s="1" t="s">
        <v>69</v>
      </c>
      <c r="U1097" s="1" t="s">
        <v>1009</v>
      </c>
      <c r="V1097" s="1" t="s">
        <v>5685</v>
      </c>
      <c r="W1097" s="1" t="s">
        <v>5686</v>
      </c>
      <c r="X1097" s="1" t="s">
        <v>5685</v>
      </c>
      <c r="Y1097" s="1" t="s">
        <v>5687</v>
      </c>
      <c r="Z1097" s="1" t="n">
        <v>3</v>
      </c>
      <c r="AA1097" s="1" t="s">
        <v>65</v>
      </c>
      <c r="AB1097" s="1" t="s">
        <v>5688</v>
      </c>
      <c r="AC1097" s="2" t="s">
        <v>66</v>
      </c>
      <c r="AD1097" s="2" t="s">
        <v>67</v>
      </c>
    </row>
    <row r="1098" customFormat="false" ht="12.75" hidden="false" customHeight="false" outlineLevel="0" collapsed="false">
      <c r="A1098" s="3" t="s">
        <v>5689</v>
      </c>
      <c r="B1098" s="1"/>
      <c r="C1098" s="4" t="n">
        <f aca="false">IF(OR(T1098="SSES",T1098="VAR"),-COUNTIF(P$2:P$6715,R1098)+1,IF(T1098="ES",1,IF(OR(T1098="CL",T1098="OR",T1098="SBOR",T1098="SPFM",T1098="FM",T1098="SBFM",T1098="FO",T1098="GN",T1098="SSGN"),0)))</f>
        <v>1</v>
      </c>
      <c r="D1098" s="1" t="n">
        <v>1097</v>
      </c>
      <c r="E1098" s="1" t="s">
        <v>52</v>
      </c>
      <c r="F1098" s="1" t="s">
        <v>53</v>
      </c>
      <c r="G1098" s="1" t="s">
        <v>2727</v>
      </c>
      <c r="H1098" s="1" t="s">
        <v>5506</v>
      </c>
      <c r="I1098" s="1" t="s">
        <v>5674</v>
      </c>
      <c r="J1098" s="1" t="s">
        <v>5675</v>
      </c>
      <c r="K1098" s="1" t="s">
        <v>5684</v>
      </c>
      <c r="L1098" s="1" t="s">
        <v>58</v>
      </c>
      <c r="M1098" s="1" t="s">
        <v>2731</v>
      </c>
      <c r="N1098" s="1" t="s">
        <v>5508</v>
      </c>
      <c r="O1098" s="1" t="s">
        <v>2731</v>
      </c>
      <c r="P1098" s="1" t="n">
        <v>238326</v>
      </c>
      <c r="Q1098" s="1" t="n">
        <v>207356</v>
      </c>
      <c r="R1098" s="1" t="n">
        <v>207356</v>
      </c>
      <c r="S1098" s="1" t="n">
        <v>238326</v>
      </c>
      <c r="T1098" s="1" t="s">
        <v>69</v>
      </c>
      <c r="U1098" s="1" t="s">
        <v>2930</v>
      </c>
      <c r="V1098" s="1" t="s">
        <v>5690</v>
      </c>
      <c r="W1098" s="1" t="s">
        <v>5691</v>
      </c>
      <c r="X1098" s="1" t="s">
        <v>5690</v>
      </c>
      <c r="Y1098" s="1"/>
      <c r="Z1098" s="1" t="n">
        <v>3</v>
      </c>
      <c r="AA1098" s="1" t="s">
        <v>65</v>
      </c>
      <c r="AB1098" s="1" t="s">
        <v>5692</v>
      </c>
      <c r="AC1098" s="2" t="s">
        <v>66</v>
      </c>
      <c r="AD1098" s="2" t="s">
        <v>67</v>
      </c>
    </row>
    <row r="1099" customFormat="false" ht="12.75" hidden="false" customHeight="false" outlineLevel="0" collapsed="false">
      <c r="A1099" s="3" t="s">
        <v>5693</v>
      </c>
      <c r="B1099" s="1" t="s">
        <v>5694</v>
      </c>
      <c r="C1099" s="4" t="n">
        <f aca="false">IF(OR(T1099="SSES",T1099="VAR"),-COUNTIF(P$2:P$6715,R1099)+1,IF(T1099="ES",1,IF(OR(T1099="CL",T1099="OR",T1099="SBOR",T1099="SPFM",T1099="FM",T1099="SBFM",T1099="FO",T1099="GN",T1099="SSGN"),0)))</f>
        <v>1</v>
      </c>
      <c r="D1099" s="1" t="n">
        <v>1098</v>
      </c>
      <c r="E1099" s="1" t="s">
        <v>52</v>
      </c>
      <c r="F1099" s="1" t="s">
        <v>53</v>
      </c>
      <c r="G1099" s="1" t="s">
        <v>2727</v>
      </c>
      <c r="H1099" s="1" t="s">
        <v>5506</v>
      </c>
      <c r="I1099" s="1" t="s">
        <v>5674</v>
      </c>
      <c r="J1099" s="1" t="s">
        <v>5675</v>
      </c>
      <c r="K1099" s="1" t="s">
        <v>5695</v>
      </c>
      <c r="L1099" s="1" t="s">
        <v>58</v>
      </c>
      <c r="M1099" s="1" t="s">
        <v>2731</v>
      </c>
      <c r="N1099" s="1" t="s">
        <v>5508</v>
      </c>
      <c r="O1099" s="1" t="s">
        <v>2731</v>
      </c>
      <c r="P1099" s="1" t="n">
        <v>238329</v>
      </c>
      <c r="Q1099" s="1" t="n">
        <v>207363</v>
      </c>
      <c r="R1099" s="1" t="n">
        <v>207363</v>
      </c>
      <c r="S1099" s="1" t="n">
        <v>238329</v>
      </c>
      <c r="T1099" s="1" t="s">
        <v>69</v>
      </c>
      <c r="U1099" s="1" t="s">
        <v>5630</v>
      </c>
      <c r="V1099" s="1" t="s">
        <v>5696</v>
      </c>
      <c r="W1099" s="1" t="s">
        <v>5697</v>
      </c>
      <c r="X1099" s="1" t="s">
        <v>5696</v>
      </c>
      <c r="Y1099" s="1" t="s">
        <v>5698</v>
      </c>
      <c r="Z1099" s="1" t="n">
        <v>3</v>
      </c>
      <c r="AA1099" s="1" t="s">
        <v>65</v>
      </c>
      <c r="AB1099" s="1" t="s">
        <v>5699</v>
      </c>
      <c r="AC1099" s="2" t="s">
        <v>66</v>
      </c>
      <c r="AD1099" s="2" t="s">
        <v>67</v>
      </c>
    </row>
    <row r="1100" customFormat="false" ht="12.75" hidden="false" customHeight="false" outlineLevel="0" collapsed="false">
      <c r="A1100" s="3" t="s">
        <v>5700</v>
      </c>
      <c r="B1100" s="1" t="s">
        <v>5701</v>
      </c>
      <c r="C1100" s="4" t="n">
        <f aca="false">IF(OR(T1100="SSES",T1100="VAR"),-COUNTIF(P$2:P$6715,R1100)+1,IF(T1100="ES",1,IF(OR(T1100="CL",T1100="OR",T1100="SBOR",T1100="SPFM",T1100="FM",T1100="SBFM",T1100="FO",T1100="GN",T1100="SSGN"),0)))</f>
        <v>1</v>
      </c>
      <c r="D1100" s="1" t="n">
        <v>1099</v>
      </c>
      <c r="E1100" s="1" t="s">
        <v>52</v>
      </c>
      <c r="F1100" s="1" t="s">
        <v>53</v>
      </c>
      <c r="G1100" s="1" t="s">
        <v>2727</v>
      </c>
      <c r="H1100" s="1" t="s">
        <v>5506</v>
      </c>
      <c r="I1100" s="1" t="s">
        <v>5674</v>
      </c>
      <c r="J1100" s="1" t="s">
        <v>5675</v>
      </c>
      <c r="K1100" s="1" t="s">
        <v>5695</v>
      </c>
      <c r="L1100" s="1" t="s">
        <v>58</v>
      </c>
      <c r="M1100" s="1" t="s">
        <v>2731</v>
      </c>
      <c r="N1100" s="1" t="s">
        <v>5508</v>
      </c>
      <c r="O1100" s="1" t="s">
        <v>2731</v>
      </c>
      <c r="P1100" s="1" t="n">
        <v>238331</v>
      </c>
      <c r="Q1100" s="1" t="n">
        <v>207363</v>
      </c>
      <c r="R1100" s="1" t="n">
        <v>207363</v>
      </c>
      <c r="S1100" s="1" t="n">
        <v>238331</v>
      </c>
      <c r="T1100" s="1" t="s">
        <v>69</v>
      </c>
      <c r="U1100" s="1" t="s">
        <v>5702</v>
      </c>
      <c r="V1100" s="1" t="s">
        <v>5703</v>
      </c>
      <c r="W1100" s="1" t="s">
        <v>5704</v>
      </c>
      <c r="X1100" s="1" t="s">
        <v>5703</v>
      </c>
      <c r="Y1100" s="1" t="s">
        <v>5705</v>
      </c>
      <c r="Z1100" s="1" t="n">
        <v>3</v>
      </c>
      <c r="AA1100" s="1" t="s">
        <v>65</v>
      </c>
      <c r="AB1100" s="1" t="s">
        <v>5706</v>
      </c>
      <c r="AC1100" s="2" t="s">
        <v>66</v>
      </c>
      <c r="AD1100" s="2" t="s">
        <v>67</v>
      </c>
    </row>
    <row r="1101" customFormat="false" ht="12.75" hidden="false" customHeight="false" outlineLevel="0" collapsed="false">
      <c r="A1101" s="3" t="s">
        <v>5707</v>
      </c>
      <c r="B1101" s="1"/>
      <c r="C1101" s="4" t="n">
        <f aca="false">IF(OR(T1101="SSES",T1101="VAR"),-COUNTIF(P$2:P$6715,R1101)+1,IF(T1101="ES",1,IF(OR(T1101="CL",T1101="OR",T1101="SBOR",T1101="SPFM",T1101="FM",T1101="SBFM",T1101="FO",T1101="GN",T1101="SSGN"),0)))</f>
        <v>1</v>
      </c>
      <c r="D1101" s="1" t="n">
        <v>1100</v>
      </c>
      <c r="E1101" s="1" t="s">
        <v>52</v>
      </c>
      <c r="F1101" s="1" t="s">
        <v>53</v>
      </c>
      <c r="G1101" s="1" t="s">
        <v>2727</v>
      </c>
      <c r="H1101" s="1" t="s">
        <v>5506</v>
      </c>
      <c r="I1101" s="1" t="s">
        <v>5674</v>
      </c>
      <c r="J1101" s="1" t="s">
        <v>5675</v>
      </c>
      <c r="K1101" s="1" t="s">
        <v>5708</v>
      </c>
      <c r="L1101" s="1" t="s">
        <v>58</v>
      </c>
      <c r="M1101" s="1" t="s">
        <v>2731</v>
      </c>
      <c r="N1101" s="1" t="s">
        <v>5508</v>
      </c>
      <c r="O1101" s="1" t="s">
        <v>2731</v>
      </c>
      <c r="P1101" s="1" t="n">
        <v>829029</v>
      </c>
      <c r="Q1101" s="1" t="n">
        <v>936274</v>
      </c>
      <c r="R1101" s="1" t="n">
        <v>936274</v>
      </c>
      <c r="S1101" s="1" t="n">
        <v>829029</v>
      </c>
      <c r="T1101" s="1" t="s">
        <v>69</v>
      </c>
      <c r="U1101" s="1" t="s">
        <v>411</v>
      </c>
      <c r="V1101" s="1" t="s">
        <v>5709</v>
      </c>
      <c r="W1101" s="1" t="s">
        <v>5710</v>
      </c>
      <c r="X1101" s="1" t="s">
        <v>5709</v>
      </c>
      <c r="Y1101" s="1"/>
      <c r="Z1101" s="1" t="n">
        <v>3</v>
      </c>
      <c r="AA1101" s="1" t="s">
        <v>65</v>
      </c>
      <c r="AB1101" s="1" t="s">
        <v>5711</v>
      </c>
      <c r="AC1101" s="2" t="s">
        <v>66</v>
      </c>
      <c r="AD1101" s="2" t="s">
        <v>67</v>
      </c>
    </row>
    <row r="1102" customFormat="false" ht="12.75" hidden="false" customHeight="false" outlineLevel="0" collapsed="false">
      <c r="A1102" s="3" t="s">
        <v>5712</v>
      </c>
      <c r="B1102" s="1"/>
      <c r="C1102" s="4" t="n">
        <f aca="false">IF(OR(T1102="SSES",T1102="VAR"),-COUNTIF(P$2:P$6715,R1102)+1,IF(T1102="ES",1,IF(OR(T1102="CL",T1102="OR",T1102="SBOR",T1102="SPFM",T1102="FM",T1102="SBFM",T1102="FO",T1102="GN",T1102="SSGN"),0)))</f>
        <v>0</v>
      </c>
      <c r="D1102" s="1" t="n">
        <v>1101</v>
      </c>
      <c r="E1102" s="1" t="s">
        <v>52</v>
      </c>
      <c r="F1102" s="1" t="s">
        <v>53</v>
      </c>
      <c r="G1102" s="1" t="s">
        <v>2727</v>
      </c>
      <c r="H1102" s="1" t="s">
        <v>5506</v>
      </c>
      <c r="I1102" s="1" t="s">
        <v>5674</v>
      </c>
      <c r="J1102" s="1" t="s">
        <v>5713</v>
      </c>
      <c r="K1102" s="1" t="s">
        <v>5714</v>
      </c>
      <c r="L1102" s="1" t="s">
        <v>58</v>
      </c>
      <c r="M1102" s="1" t="s">
        <v>2731</v>
      </c>
      <c r="N1102" s="1" t="s">
        <v>5508</v>
      </c>
      <c r="O1102" s="1" t="s">
        <v>2731</v>
      </c>
      <c r="P1102" s="1" t="n">
        <v>191148</v>
      </c>
      <c r="Q1102" s="1" t="n">
        <v>730312</v>
      </c>
      <c r="R1102" s="1" t="n">
        <v>730312</v>
      </c>
      <c r="S1102" s="1" t="n">
        <v>191148</v>
      </c>
      <c r="T1102" s="1" t="s">
        <v>61</v>
      </c>
      <c r="U1102" s="1" t="s">
        <v>5715</v>
      </c>
      <c r="V1102" s="1" t="s">
        <v>5716</v>
      </c>
      <c r="W1102" s="1" t="s">
        <v>5717</v>
      </c>
      <c r="X1102" s="1" t="s">
        <v>5716</v>
      </c>
      <c r="Y1102" s="1"/>
      <c r="Z1102" s="1"/>
      <c r="AA1102" s="1" t="s">
        <v>65</v>
      </c>
      <c r="AB1102" s="1"/>
      <c r="AC1102" s="2" t="s">
        <v>66</v>
      </c>
      <c r="AD1102" s="2" t="s">
        <v>67</v>
      </c>
    </row>
    <row r="1103" customFormat="false" ht="12.75" hidden="false" customHeight="false" outlineLevel="0" collapsed="false">
      <c r="A1103" s="3" t="s">
        <v>5718</v>
      </c>
      <c r="B1103" s="1"/>
      <c r="C1103" s="4" t="n">
        <f aca="false">IF(OR(T1103="SSES",T1103="VAR"),-COUNTIF(P$2:P$6715,R1103)+1,IF(T1103="ES",1,IF(OR(T1103="CL",T1103="OR",T1103="SBOR",T1103="SPFM",T1103="FM",T1103="SBFM",T1103="FO",T1103="GN",T1103="SSGN"),0)))</f>
        <v>1</v>
      </c>
      <c r="D1103" s="1" t="n">
        <v>1102</v>
      </c>
      <c r="E1103" s="1" t="s">
        <v>52</v>
      </c>
      <c r="F1103" s="1" t="s">
        <v>53</v>
      </c>
      <c r="G1103" s="1" t="s">
        <v>2727</v>
      </c>
      <c r="H1103" s="1" t="s">
        <v>5506</v>
      </c>
      <c r="I1103" s="1" t="s">
        <v>5719</v>
      </c>
      <c r="J1103" s="1" t="s">
        <v>5720</v>
      </c>
      <c r="K1103" s="1"/>
      <c r="L1103" s="1" t="s">
        <v>58</v>
      </c>
      <c r="M1103" s="1" t="s">
        <v>2731</v>
      </c>
      <c r="N1103" s="1" t="s">
        <v>5508</v>
      </c>
      <c r="O1103" s="1" t="s">
        <v>2731</v>
      </c>
      <c r="P1103" s="1" t="n">
        <v>238229</v>
      </c>
      <c r="Q1103" s="1" t="n">
        <v>191442</v>
      </c>
      <c r="R1103" s="1" t="n">
        <v>191442</v>
      </c>
      <c r="S1103" s="1" t="n">
        <v>238229</v>
      </c>
      <c r="T1103" s="1" t="s">
        <v>69</v>
      </c>
      <c r="U1103" s="1" t="s">
        <v>5721</v>
      </c>
      <c r="V1103" s="1" t="s">
        <v>5722</v>
      </c>
      <c r="W1103" s="1" t="s">
        <v>5723</v>
      </c>
      <c r="X1103" s="1" t="s">
        <v>5722</v>
      </c>
      <c r="Y1103" s="1"/>
      <c r="Z1103" s="1" t="n">
        <v>3</v>
      </c>
      <c r="AA1103" s="1" t="s">
        <v>65</v>
      </c>
      <c r="AB1103" s="1" t="s">
        <v>5724</v>
      </c>
      <c r="AC1103" s="2" t="s">
        <v>66</v>
      </c>
      <c r="AD1103" s="2" t="s">
        <v>67</v>
      </c>
    </row>
    <row r="1104" customFormat="false" ht="12.75" hidden="false" customHeight="false" outlineLevel="0" collapsed="false">
      <c r="A1104" s="3" t="s">
        <v>5725</v>
      </c>
      <c r="B1104" s="1" t="s">
        <v>5726</v>
      </c>
      <c r="C1104" s="4" t="n">
        <f aca="false">IF(OR(T1104="SSES",T1104="VAR"),-COUNTIF(P$2:P$6715,R1104)+1,IF(T1104="ES",1,IF(OR(T1104="CL",T1104="OR",T1104="SBOR",T1104="SPFM",T1104="FM",T1104="SBFM",T1104="FO",T1104="GN",T1104="SSGN"),0)))</f>
        <v>1</v>
      </c>
      <c r="D1104" s="1" t="n">
        <v>1103</v>
      </c>
      <c r="E1104" s="1" t="s">
        <v>52</v>
      </c>
      <c r="F1104" s="1" t="s">
        <v>53</v>
      </c>
      <c r="G1104" s="1" t="s">
        <v>2727</v>
      </c>
      <c r="H1104" s="1" t="s">
        <v>5506</v>
      </c>
      <c r="I1104" s="1" t="s">
        <v>5727</v>
      </c>
      <c r="J1104" s="1"/>
      <c r="K1104" s="1"/>
      <c r="L1104" s="1" t="s">
        <v>58</v>
      </c>
      <c r="M1104" s="1" t="s">
        <v>2731</v>
      </c>
      <c r="N1104" s="1" t="s">
        <v>5508</v>
      </c>
      <c r="O1104" s="1" t="s">
        <v>2731</v>
      </c>
      <c r="P1104" s="1" t="n">
        <v>241115</v>
      </c>
      <c r="Q1104" s="1" t="n">
        <v>207001</v>
      </c>
      <c r="R1104" s="1" t="n">
        <v>207001</v>
      </c>
      <c r="S1104" s="1" t="n">
        <v>241115</v>
      </c>
      <c r="T1104" s="1" t="s">
        <v>69</v>
      </c>
      <c r="U1104" s="1" t="s">
        <v>2232</v>
      </c>
      <c r="V1104" s="1" t="s">
        <v>5728</v>
      </c>
      <c r="W1104" s="1" t="s">
        <v>5729</v>
      </c>
      <c r="X1104" s="1" t="s">
        <v>5728</v>
      </c>
      <c r="Y1104" s="1" t="s">
        <v>5730</v>
      </c>
      <c r="Z1104" s="1" t="n">
        <v>3</v>
      </c>
      <c r="AA1104" s="1" t="s">
        <v>65</v>
      </c>
      <c r="AB1104" s="1" t="s">
        <v>5731</v>
      </c>
      <c r="AC1104" s="2" t="s">
        <v>66</v>
      </c>
      <c r="AD1104" s="2" t="s">
        <v>67</v>
      </c>
    </row>
    <row r="1105" customFormat="false" ht="12.75" hidden="false" customHeight="false" outlineLevel="0" collapsed="false">
      <c r="A1105" s="3" t="s">
        <v>5732</v>
      </c>
      <c r="B1105" s="1" t="s">
        <v>5733</v>
      </c>
      <c r="C1105" s="4" t="n">
        <f aca="false">IF(OR(T1105="SSES",T1105="VAR"),-COUNTIF(P$2:P$6715,R1105)+1,IF(T1105="ES",1,IF(OR(T1105="CL",T1105="OR",T1105="SBOR",T1105="SPFM",T1105="FM",T1105="SBFM",T1105="FO",T1105="GN",T1105="SSGN"),0)))</f>
        <v>1</v>
      </c>
      <c r="D1105" s="1" t="n">
        <v>1104</v>
      </c>
      <c r="E1105" s="1" t="s">
        <v>52</v>
      </c>
      <c r="F1105" s="1" t="s">
        <v>53</v>
      </c>
      <c r="G1105" s="1" t="s">
        <v>2727</v>
      </c>
      <c r="H1105" s="1" t="s">
        <v>5506</v>
      </c>
      <c r="I1105" s="1" t="s">
        <v>5734</v>
      </c>
      <c r="J1105" s="1" t="s">
        <v>5735</v>
      </c>
      <c r="K1105" s="1"/>
      <c r="L1105" s="1" t="s">
        <v>58</v>
      </c>
      <c r="M1105" s="1" t="s">
        <v>2731</v>
      </c>
      <c r="N1105" s="1" t="s">
        <v>5508</v>
      </c>
      <c r="O1105" s="1" t="s">
        <v>2731</v>
      </c>
      <c r="P1105" s="1" t="n">
        <v>238220</v>
      </c>
      <c r="Q1105" s="1" t="n">
        <v>192753</v>
      </c>
      <c r="R1105" s="1" t="n">
        <v>192753</v>
      </c>
      <c r="S1105" s="1" t="n">
        <v>238220</v>
      </c>
      <c r="T1105" s="1" t="s">
        <v>69</v>
      </c>
      <c r="U1105" s="1" t="s">
        <v>5736</v>
      </c>
      <c r="V1105" s="1" t="s">
        <v>5737</v>
      </c>
      <c r="W1105" s="1" t="s">
        <v>5738</v>
      </c>
      <c r="X1105" s="1" t="s">
        <v>5737</v>
      </c>
      <c r="Y1105" s="1" t="s">
        <v>5739</v>
      </c>
      <c r="Z1105" s="1" t="n">
        <v>3</v>
      </c>
      <c r="AA1105" s="1" t="s">
        <v>65</v>
      </c>
      <c r="AB1105" s="1" t="s">
        <v>5740</v>
      </c>
      <c r="AC1105" s="2" t="s">
        <v>66</v>
      </c>
      <c r="AD1105" s="2" t="s">
        <v>67</v>
      </c>
    </row>
    <row r="1106" customFormat="false" ht="12.75" hidden="false" customHeight="false" outlineLevel="0" collapsed="false">
      <c r="A1106" s="3" t="s">
        <v>5741</v>
      </c>
      <c r="B1106" s="1"/>
      <c r="C1106" s="4" t="n">
        <f aca="false">IF(OR(T1106="SSES",T1106="VAR"),-COUNTIF(P$2:P$6715,R1106)+1,IF(T1106="ES",1,IF(OR(T1106="CL",T1106="OR",T1106="SBOR",T1106="SPFM",T1106="FM",T1106="SBFM",T1106="FO",T1106="GN",T1106="SSGN"),0)))</f>
        <v>1</v>
      </c>
      <c r="D1106" s="1" t="n">
        <v>1105</v>
      </c>
      <c r="E1106" s="1" t="s">
        <v>52</v>
      </c>
      <c r="F1106" s="1" t="s">
        <v>53</v>
      </c>
      <c r="G1106" s="1" t="s">
        <v>2727</v>
      </c>
      <c r="H1106" s="1" t="s">
        <v>5506</v>
      </c>
      <c r="I1106" s="1" t="s">
        <v>5742</v>
      </c>
      <c r="J1106" s="1" t="s">
        <v>5743</v>
      </c>
      <c r="K1106" s="1" t="s">
        <v>5744</v>
      </c>
      <c r="L1106" s="1" t="s">
        <v>58</v>
      </c>
      <c r="M1106" s="1" t="s">
        <v>2731</v>
      </c>
      <c r="N1106" s="1" t="s">
        <v>5508</v>
      </c>
      <c r="O1106" s="1" t="s">
        <v>2731</v>
      </c>
      <c r="P1106" s="1" t="n">
        <v>237326</v>
      </c>
      <c r="Q1106" s="1" t="n">
        <v>207334</v>
      </c>
      <c r="R1106" s="1" t="n">
        <v>207334</v>
      </c>
      <c r="S1106" s="1" t="n">
        <v>237326</v>
      </c>
      <c r="T1106" s="1" t="s">
        <v>69</v>
      </c>
      <c r="U1106" s="1" t="s">
        <v>5745</v>
      </c>
      <c r="V1106" s="1" t="s">
        <v>5746</v>
      </c>
      <c r="W1106" s="1" t="s">
        <v>5747</v>
      </c>
      <c r="X1106" s="1" t="s">
        <v>5746</v>
      </c>
      <c r="Y1106" s="1" t="s">
        <v>5748</v>
      </c>
      <c r="Z1106" s="1" t="n">
        <v>2</v>
      </c>
      <c r="AA1106" s="1" t="s">
        <v>65</v>
      </c>
      <c r="AB1106" s="1" t="s">
        <v>5749</v>
      </c>
      <c r="AC1106" s="2" t="s">
        <v>66</v>
      </c>
      <c r="AD1106" s="2" t="s">
        <v>67</v>
      </c>
    </row>
    <row r="1107" customFormat="false" ht="12.75" hidden="false" customHeight="false" outlineLevel="0" collapsed="false">
      <c r="A1107" s="3" t="s">
        <v>5750</v>
      </c>
      <c r="B1107" s="1" t="s">
        <v>5751</v>
      </c>
      <c r="C1107" s="4" t="n">
        <f aca="false">IF(OR(T1107="SSES",T1107="VAR"),-COUNTIF(P$2:P$6715,R1107)+1,IF(T1107="ES",1,IF(OR(T1107="CL",T1107="OR",T1107="SBOR",T1107="SPFM",T1107="FM",T1107="SBFM",T1107="FO",T1107="GN",T1107="SSGN"),0)))</f>
        <v>1</v>
      </c>
      <c r="D1107" s="1" t="n">
        <v>1106</v>
      </c>
      <c r="E1107" s="1" t="s">
        <v>52</v>
      </c>
      <c r="F1107" s="1" t="s">
        <v>53</v>
      </c>
      <c r="G1107" s="1" t="s">
        <v>2727</v>
      </c>
      <c r="H1107" s="1" t="s">
        <v>5506</v>
      </c>
      <c r="I1107" s="1" t="s">
        <v>5742</v>
      </c>
      <c r="J1107" s="1" t="s">
        <v>5743</v>
      </c>
      <c r="K1107" s="1" t="s">
        <v>5744</v>
      </c>
      <c r="L1107" s="1" t="s">
        <v>58</v>
      </c>
      <c r="M1107" s="1" t="s">
        <v>2731</v>
      </c>
      <c r="N1107" s="1" t="s">
        <v>5508</v>
      </c>
      <c r="O1107" s="1" t="s">
        <v>2731</v>
      </c>
      <c r="P1107" s="1" t="n">
        <v>237327</v>
      </c>
      <c r="Q1107" s="1" t="n">
        <v>207334</v>
      </c>
      <c r="R1107" s="1" t="n">
        <v>207334</v>
      </c>
      <c r="S1107" s="1" t="n">
        <v>237327</v>
      </c>
      <c r="T1107" s="1" t="s">
        <v>69</v>
      </c>
      <c r="U1107" s="1" t="s">
        <v>2930</v>
      </c>
      <c r="V1107" s="1" t="s">
        <v>5752</v>
      </c>
      <c r="W1107" s="1" t="s">
        <v>5753</v>
      </c>
      <c r="X1107" s="1" t="s">
        <v>5752</v>
      </c>
      <c r="Y1107" s="1" t="s">
        <v>5754</v>
      </c>
      <c r="Z1107" s="1" t="n">
        <v>2</v>
      </c>
      <c r="AA1107" s="1" t="s">
        <v>65</v>
      </c>
      <c r="AB1107" s="1" t="s">
        <v>5755</v>
      </c>
      <c r="AC1107" s="2" t="s">
        <v>66</v>
      </c>
      <c r="AD1107" s="2" t="s">
        <v>67</v>
      </c>
    </row>
    <row r="1108" customFormat="false" ht="12.75" hidden="false" customHeight="false" outlineLevel="0" collapsed="false">
      <c r="A1108" s="3" t="s">
        <v>5756</v>
      </c>
      <c r="B1108" s="1"/>
      <c r="C1108" s="4" t="n">
        <f aca="false">IF(OR(T1108="SSES",T1108="VAR"),-COUNTIF(P$2:P$6715,R1108)+1,IF(T1108="ES",1,IF(OR(T1108="CL",T1108="OR",T1108="SBOR",T1108="SPFM",T1108="FM",T1108="SBFM",T1108="FO",T1108="GN",T1108="SSGN"),0)))</f>
        <v>0</v>
      </c>
      <c r="D1108" s="1" t="n">
        <v>1107</v>
      </c>
      <c r="E1108" s="1" t="s">
        <v>52</v>
      </c>
      <c r="F1108" s="1" t="s">
        <v>53</v>
      </c>
      <c r="G1108" s="1" t="s">
        <v>2727</v>
      </c>
      <c r="H1108" s="1" t="s">
        <v>5506</v>
      </c>
      <c r="I1108" s="1" t="s">
        <v>5742</v>
      </c>
      <c r="J1108" s="1" t="s">
        <v>5743</v>
      </c>
      <c r="K1108" s="1" t="s">
        <v>5744</v>
      </c>
      <c r="L1108" s="1" t="s">
        <v>58</v>
      </c>
      <c r="M1108" s="1" t="s">
        <v>2731</v>
      </c>
      <c r="N1108" s="1" t="s">
        <v>5508</v>
      </c>
      <c r="O1108" s="1" t="s">
        <v>2731</v>
      </c>
      <c r="P1108" s="1" t="n">
        <v>252253</v>
      </c>
      <c r="Q1108" s="1" t="n">
        <v>237327</v>
      </c>
      <c r="R1108" s="1" t="n">
        <v>237327</v>
      </c>
      <c r="S1108" s="1" t="n">
        <v>252253</v>
      </c>
      <c r="T1108" s="1" t="s">
        <v>1467</v>
      </c>
      <c r="U1108" s="1" t="s">
        <v>2930</v>
      </c>
      <c r="V1108" s="1" t="s">
        <v>5757</v>
      </c>
      <c r="W1108" s="1" t="s">
        <v>5758</v>
      </c>
      <c r="X1108" s="1" t="s">
        <v>5757</v>
      </c>
      <c r="Y1108" s="1"/>
      <c r="Z1108" s="1" t="n">
        <v>2</v>
      </c>
      <c r="AA1108" s="1" t="s">
        <v>65</v>
      </c>
      <c r="AB1108" s="1" t="s">
        <v>5759</v>
      </c>
      <c r="AC1108" s="2" t="s">
        <v>66</v>
      </c>
      <c r="AD1108" s="2" t="s">
        <v>67</v>
      </c>
    </row>
    <row r="1109" customFormat="false" ht="12.75" hidden="false" customHeight="false" outlineLevel="0" collapsed="false">
      <c r="A1109" s="3" t="s">
        <v>5760</v>
      </c>
      <c r="B1109" s="1" t="s">
        <v>5761</v>
      </c>
      <c r="C1109" s="4" t="n">
        <f aca="false">IF(OR(T1109="SSES",T1109="VAR"),-COUNTIF(P$2:P$6715,R1109)+1,IF(T1109="ES",1,IF(OR(T1109="CL",T1109="OR",T1109="SBOR",T1109="SPFM",T1109="FM",T1109="SBFM",T1109="FO",T1109="GN",T1109="SSGN"),0)))</f>
        <v>1</v>
      </c>
      <c r="D1109" s="1" t="n">
        <v>1108</v>
      </c>
      <c r="E1109" s="1" t="s">
        <v>52</v>
      </c>
      <c r="F1109" s="1" t="s">
        <v>53</v>
      </c>
      <c r="G1109" s="1" t="s">
        <v>2727</v>
      </c>
      <c r="H1109" s="1" t="s">
        <v>5506</v>
      </c>
      <c r="I1109" s="1" t="s">
        <v>5742</v>
      </c>
      <c r="J1109" s="1" t="s">
        <v>5743</v>
      </c>
      <c r="K1109" s="1" t="s">
        <v>5744</v>
      </c>
      <c r="L1109" s="1" t="s">
        <v>58</v>
      </c>
      <c r="M1109" s="1" t="s">
        <v>2731</v>
      </c>
      <c r="N1109" s="1" t="s">
        <v>5508</v>
      </c>
      <c r="O1109" s="1" t="s">
        <v>2731</v>
      </c>
      <c r="P1109" s="1" t="n">
        <v>51750</v>
      </c>
      <c r="Q1109" s="1" t="n">
        <v>192777</v>
      </c>
      <c r="R1109" s="1" t="n">
        <v>824021</v>
      </c>
      <c r="S1109" s="1" t="n">
        <v>51750</v>
      </c>
      <c r="T1109" s="1" t="s">
        <v>69</v>
      </c>
      <c r="U1109" s="1" t="s">
        <v>1009</v>
      </c>
      <c r="V1109" s="1" t="s">
        <v>5762</v>
      </c>
      <c r="W1109" s="1" t="s">
        <v>5763</v>
      </c>
      <c r="X1109" s="1" t="s">
        <v>5762</v>
      </c>
      <c r="Y1109" s="1" t="s">
        <v>5764</v>
      </c>
      <c r="Z1109" s="1" t="n">
        <v>2</v>
      </c>
      <c r="AA1109" s="1" t="s">
        <v>65</v>
      </c>
      <c r="AB1109" s="1" t="s">
        <v>5765</v>
      </c>
      <c r="AC1109" s="2" t="s">
        <v>66</v>
      </c>
      <c r="AD1109" s="2" t="s">
        <v>67</v>
      </c>
    </row>
    <row r="1110" customFormat="false" ht="12.75" hidden="false" customHeight="false" outlineLevel="0" collapsed="false">
      <c r="A1110" s="3" t="s">
        <v>5766</v>
      </c>
      <c r="B1110" s="1"/>
      <c r="C1110" s="4" t="n">
        <f aca="false">IF(OR(T1110="SSES",T1110="VAR"),-COUNTIF(P$2:P$6715,R1110)+1,IF(T1110="ES",1,IF(OR(T1110="CL",T1110="OR",T1110="SBOR",T1110="SPFM",T1110="FM",T1110="SBFM",T1110="FO",T1110="GN",T1110="SSGN"),0)))</f>
        <v>1</v>
      </c>
      <c r="D1110" s="1" t="n">
        <v>1109</v>
      </c>
      <c r="E1110" s="1" t="s">
        <v>52</v>
      </c>
      <c r="F1110" s="1" t="s">
        <v>53</v>
      </c>
      <c r="G1110" s="1" t="s">
        <v>2727</v>
      </c>
      <c r="H1110" s="1" t="s">
        <v>5506</v>
      </c>
      <c r="I1110" s="1" t="s">
        <v>5742</v>
      </c>
      <c r="J1110" s="1" t="s">
        <v>5743</v>
      </c>
      <c r="K1110" s="1" t="s">
        <v>5744</v>
      </c>
      <c r="L1110" s="1" t="s">
        <v>58</v>
      </c>
      <c r="M1110" s="1" t="s">
        <v>2731</v>
      </c>
      <c r="N1110" s="1" t="s">
        <v>5508</v>
      </c>
      <c r="O1110" s="1" t="s">
        <v>2731</v>
      </c>
      <c r="P1110" s="1" t="n">
        <v>237323</v>
      </c>
      <c r="Q1110" s="1" t="n">
        <v>192777</v>
      </c>
      <c r="R1110" s="1" t="n">
        <v>824021</v>
      </c>
      <c r="S1110" s="1" t="n">
        <v>237323</v>
      </c>
      <c r="T1110" s="1" t="s">
        <v>69</v>
      </c>
      <c r="U1110" s="1" t="s">
        <v>5767</v>
      </c>
      <c r="V1110" s="1" t="s">
        <v>5768</v>
      </c>
      <c r="W1110" s="1" t="s">
        <v>5769</v>
      </c>
      <c r="X1110" s="1" t="s">
        <v>5768</v>
      </c>
      <c r="Y1110" s="1"/>
      <c r="Z1110" s="1" t="n">
        <v>2</v>
      </c>
      <c r="AA1110" s="1" t="s">
        <v>65</v>
      </c>
      <c r="AB1110" s="1" t="s">
        <v>5770</v>
      </c>
      <c r="AC1110" s="2" t="s">
        <v>66</v>
      </c>
      <c r="AD1110" s="2" t="s">
        <v>67</v>
      </c>
    </row>
    <row r="1111" customFormat="false" ht="12.75" hidden="false" customHeight="false" outlineLevel="0" collapsed="false">
      <c r="A1111" s="3" t="s">
        <v>5771</v>
      </c>
      <c r="B1111" s="1" t="s">
        <v>5772</v>
      </c>
      <c r="C1111" s="4" t="n">
        <f aca="false">IF(OR(T1111="SSES",T1111="VAR"),-COUNTIF(P$2:P$6715,R1111)+1,IF(T1111="ES",1,IF(OR(T1111="CL",T1111="OR",T1111="SBOR",T1111="SPFM",T1111="FM",T1111="SBFM",T1111="FO",T1111="GN",T1111="SSGN"),0)))</f>
        <v>0</v>
      </c>
      <c r="D1111" s="1" t="n">
        <v>1110</v>
      </c>
      <c r="E1111" s="1" t="s">
        <v>52</v>
      </c>
      <c r="F1111" s="1" t="s">
        <v>53</v>
      </c>
      <c r="G1111" s="1" t="s">
        <v>2727</v>
      </c>
      <c r="H1111" s="1" t="s">
        <v>5506</v>
      </c>
      <c r="I1111" s="1"/>
      <c r="J1111" s="1"/>
      <c r="K1111" s="1"/>
      <c r="L1111" s="1" t="s">
        <v>58</v>
      </c>
      <c r="M1111" s="1" t="s">
        <v>2731</v>
      </c>
      <c r="N1111" s="1" t="s">
        <v>5508</v>
      </c>
      <c r="O1111" s="1" t="s">
        <v>2731</v>
      </c>
      <c r="P1111" s="1" t="n">
        <v>185020</v>
      </c>
      <c r="Q1111" s="1" t="n">
        <v>184980</v>
      </c>
      <c r="R1111" s="1" t="n">
        <v>184980</v>
      </c>
      <c r="S1111" s="1" t="n">
        <v>185020</v>
      </c>
      <c r="T1111" s="1" t="s">
        <v>5773</v>
      </c>
      <c r="U1111" s="1" t="s">
        <v>5774</v>
      </c>
      <c r="V1111" s="1" t="s">
        <v>5775</v>
      </c>
      <c r="W1111" s="1" t="s">
        <v>5775</v>
      </c>
      <c r="X1111" s="1" t="s">
        <v>5775</v>
      </c>
      <c r="Y1111" s="1" t="s">
        <v>5776</v>
      </c>
      <c r="Z1111" s="1"/>
      <c r="AA1111" s="1" t="s">
        <v>65</v>
      </c>
      <c r="AB1111" s="1"/>
      <c r="AC1111" s="2" t="s">
        <v>66</v>
      </c>
      <c r="AD1111" s="2" t="s">
        <v>67</v>
      </c>
    </row>
    <row r="1112" customFormat="false" ht="12.75" hidden="false" customHeight="false" outlineLevel="0" collapsed="false">
      <c r="A1112" s="3" t="s">
        <v>5777</v>
      </c>
      <c r="B1112" s="1" t="s">
        <v>5778</v>
      </c>
      <c r="C1112" s="4" t="n">
        <f aca="false">IF(OR(T1112="SSES",T1112="VAR"),-COUNTIF(P$2:P$6715,R1112)+1,IF(T1112="ES",1,IF(OR(T1112="CL",T1112="OR",T1112="SBOR",T1112="SPFM",T1112="FM",T1112="SBFM",T1112="FO",T1112="GN",T1112="SSGN"),0)))</f>
        <v>1</v>
      </c>
      <c r="D1112" s="1" t="n">
        <v>1111</v>
      </c>
      <c r="E1112" s="1" t="s">
        <v>52</v>
      </c>
      <c r="F1112" s="1" t="s">
        <v>53</v>
      </c>
      <c r="G1112" s="1" t="s">
        <v>2727</v>
      </c>
      <c r="H1112" s="1" t="s">
        <v>5506</v>
      </c>
      <c r="I1112" s="1" t="s">
        <v>5779</v>
      </c>
      <c r="J1112" s="1" t="s">
        <v>5780</v>
      </c>
      <c r="K1112" s="1"/>
      <c r="L1112" s="1" t="s">
        <v>58</v>
      </c>
      <c r="M1112" s="1" t="s">
        <v>2731</v>
      </c>
      <c r="N1112" s="1" t="s">
        <v>5508</v>
      </c>
      <c r="O1112" s="1" t="s">
        <v>2731</v>
      </c>
      <c r="P1112" s="1" t="n">
        <v>51758</v>
      </c>
      <c r="Q1112" s="1" t="n">
        <v>193425</v>
      </c>
      <c r="R1112" s="1" t="n">
        <v>193425</v>
      </c>
      <c r="S1112" s="1" t="n">
        <v>51758</v>
      </c>
      <c r="T1112" s="1" t="s">
        <v>69</v>
      </c>
      <c r="U1112" s="1" t="s">
        <v>1009</v>
      </c>
      <c r="V1112" s="1" t="s">
        <v>5781</v>
      </c>
      <c r="W1112" s="1" t="s">
        <v>5782</v>
      </c>
      <c r="X1112" s="1" t="s">
        <v>5781</v>
      </c>
      <c r="Y1112" s="1" t="s">
        <v>5783</v>
      </c>
      <c r="Z1112" s="1" t="n">
        <v>8</v>
      </c>
      <c r="AA1112" s="1" t="s">
        <v>65</v>
      </c>
      <c r="AB1112" s="1" t="s">
        <v>5784</v>
      </c>
      <c r="AC1112" s="2" t="s">
        <v>66</v>
      </c>
      <c r="AD1112" s="2" t="s">
        <v>67</v>
      </c>
    </row>
    <row r="1113" customFormat="false" ht="12.75" hidden="false" customHeight="false" outlineLevel="0" collapsed="false">
      <c r="A1113" s="3" t="s">
        <v>5785</v>
      </c>
      <c r="B1113" s="1" t="s">
        <v>5786</v>
      </c>
      <c r="C1113" s="4" t="n">
        <f aca="false">IF(OR(T1113="SSES",T1113="VAR"),-COUNTIF(P$2:P$6715,R1113)+1,IF(T1113="ES",1,IF(OR(T1113="CL",T1113="OR",T1113="SBOR",T1113="SPFM",T1113="FM",T1113="SBFM",T1113="FO",T1113="GN",T1113="SSGN"),0)))</f>
        <v>1</v>
      </c>
      <c r="D1113" s="1" t="n">
        <v>1112</v>
      </c>
      <c r="E1113" s="1" t="s">
        <v>52</v>
      </c>
      <c r="F1113" s="1" t="s">
        <v>53</v>
      </c>
      <c r="G1113" s="1" t="s">
        <v>2727</v>
      </c>
      <c r="H1113" s="1" t="s">
        <v>5506</v>
      </c>
      <c r="I1113" s="1" t="s">
        <v>5787</v>
      </c>
      <c r="J1113" s="1"/>
      <c r="K1113" s="1"/>
      <c r="L1113" s="1" t="s">
        <v>58</v>
      </c>
      <c r="M1113" s="1" t="s">
        <v>2731</v>
      </c>
      <c r="N1113" s="1" t="s">
        <v>5508</v>
      </c>
      <c r="O1113" s="1" t="s">
        <v>2731</v>
      </c>
      <c r="P1113" s="1" t="n">
        <v>241138</v>
      </c>
      <c r="Q1113" s="1" t="n">
        <v>207010</v>
      </c>
      <c r="R1113" s="1" t="n">
        <v>207010</v>
      </c>
      <c r="S1113" s="1" t="n">
        <v>241138</v>
      </c>
      <c r="T1113" s="1" t="s">
        <v>69</v>
      </c>
      <c r="U1113" s="1" t="s">
        <v>3253</v>
      </c>
      <c r="V1113" s="1" t="s">
        <v>5788</v>
      </c>
      <c r="W1113" s="1" t="s">
        <v>5789</v>
      </c>
      <c r="X1113" s="1" t="s">
        <v>5788</v>
      </c>
      <c r="Y1113" s="1" t="s">
        <v>5790</v>
      </c>
      <c r="Z1113" s="1" t="n">
        <v>3</v>
      </c>
      <c r="AA1113" s="1" t="s">
        <v>65</v>
      </c>
      <c r="AB1113" s="1" t="s">
        <v>5791</v>
      </c>
      <c r="AC1113" s="2" t="s">
        <v>66</v>
      </c>
      <c r="AD1113" s="2" t="s">
        <v>67</v>
      </c>
    </row>
    <row r="1114" customFormat="false" ht="12.75" hidden="false" customHeight="false" outlineLevel="0" collapsed="false">
      <c r="A1114" s="3" t="s">
        <v>5792</v>
      </c>
      <c r="B1114" s="1" t="s">
        <v>5793</v>
      </c>
      <c r="C1114" s="4" t="n">
        <f aca="false">IF(OR(T1114="SSES",T1114="VAR"),-COUNTIF(P$2:P$6715,R1114)+1,IF(T1114="ES",1,IF(OR(T1114="CL",T1114="OR",T1114="SBOR",T1114="SPFM",T1114="FM",T1114="SBFM",T1114="FO",T1114="GN",T1114="SSGN"),0)))</f>
        <v>1</v>
      </c>
      <c r="D1114" s="1" t="n">
        <v>1113</v>
      </c>
      <c r="E1114" s="1" t="s">
        <v>52</v>
      </c>
      <c r="F1114" s="1" t="s">
        <v>53</v>
      </c>
      <c r="G1114" s="1" t="s">
        <v>2727</v>
      </c>
      <c r="H1114" s="1" t="s">
        <v>5506</v>
      </c>
      <c r="I1114" s="1" t="s">
        <v>5794</v>
      </c>
      <c r="J1114" s="1" t="s">
        <v>5795</v>
      </c>
      <c r="K1114" s="1"/>
      <c r="L1114" s="1" t="s">
        <v>58</v>
      </c>
      <c r="M1114" s="1" t="s">
        <v>2731</v>
      </c>
      <c r="N1114" s="1" t="s">
        <v>5508</v>
      </c>
      <c r="O1114" s="1" t="s">
        <v>2731</v>
      </c>
      <c r="P1114" s="1" t="n">
        <v>51687</v>
      </c>
      <c r="Q1114" s="1" t="n">
        <v>194344</v>
      </c>
      <c r="R1114" s="1" t="n">
        <v>194344</v>
      </c>
      <c r="S1114" s="1" t="n">
        <v>51687</v>
      </c>
      <c r="T1114" s="1" t="s">
        <v>69</v>
      </c>
      <c r="U1114" s="1" t="s">
        <v>1009</v>
      </c>
      <c r="V1114" s="1" t="s">
        <v>5796</v>
      </c>
      <c r="W1114" s="1" t="s">
        <v>5797</v>
      </c>
      <c r="X1114" s="1" t="s">
        <v>5796</v>
      </c>
      <c r="Y1114" s="1" t="s">
        <v>5798</v>
      </c>
      <c r="Z1114" s="1" t="n">
        <v>3</v>
      </c>
      <c r="AA1114" s="1" t="s">
        <v>65</v>
      </c>
      <c r="AB1114" s="1" t="s">
        <v>5799</v>
      </c>
      <c r="AC1114" s="2" t="s">
        <v>66</v>
      </c>
      <c r="AD1114" s="2" t="s">
        <v>67</v>
      </c>
    </row>
    <row r="1115" customFormat="false" ht="12.75" hidden="false" customHeight="false" outlineLevel="0" collapsed="false">
      <c r="A1115" s="3" t="s">
        <v>5800</v>
      </c>
      <c r="B1115" s="1"/>
      <c r="C1115" s="4" t="n">
        <f aca="false">IF(OR(T1115="SSES",T1115="VAR"),-COUNTIF(P$2:P$6715,R1115)+1,IF(T1115="ES",1,IF(OR(T1115="CL",T1115="OR",T1115="SBOR",T1115="SPFM",T1115="FM",T1115="SBFM",T1115="FO",T1115="GN",T1115="SSGN"),0)))</f>
        <v>1</v>
      </c>
      <c r="D1115" s="1" t="n">
        <v>1114</v>
      </c>
      <c r="E1115" s="1" t="s">
        <v>52</v>
      </c>
      <c r="F1115" s="1" t="s">
        <v>53</v>
      </c>
      <c r="G1115" s="1" t="s">
        <v>2727</v>
      </c>
      <c r="H1115" s="1" t="s">
        <v>5506</v>
      </c>
      <c r="I1115" s="1" t="s">
        <v>5794</v>
      </c>
      <c r="J1115" s="1" t="s">
        <v>5795</v>
      </c>
      <c r="K1115" s="1"/>
      <c r="L1115" s="1" t="s">
        <v>58</v>
      </c>
      <c r="M1115" s="1" t="s">
        <v>2731</v>
      </c>
      <c r="N1115" s="1" t="s">
        <v>5508</v>
      </c>
      <c r="O1115" s="1" t="s">
        <v>2731</v>
      </c>
      <c r="P1115" s="1" t="n">
        <v>238250</v>
      </c>
      <c r="Q1115" s="1" t="n">
        <v>194555</v>
      </c>
      <c r="R1115" s="1" t="n">
        <v>194555</v>
      </c>
      <c r="S1115" s="1" t="n">
        <v>238250</v>
      </c>
      <c r="T1115" s="1" t="s">
        <v>69</v>
      </c>
      <c r="U1115" s="1" t="s">
        <v>5630</v>
      </c>
      <c r="V1115" s="1" t="s">
        <v>5801</v>
      </c>
      <c r="W1115" s="1" t="s">
        <v>5802</v>
      </c>
      <c r="X1115" s="1" t="s">
        <v>5801</v>
      </c>
      <c r="Y1115" s="1"/>
      <c r="Z1115" s="1" t="n">
        <v>3</v>
      </c>
      <c r="AA1115" s="1" t="s">
        <v>65</v>
      </c>
      <c r="AB1115" s="1" t="s">
        <v>5803</v>
      </c>
      <c r="AC1115" s="2" t="s">
        <v>66</v>
      </c>
      <c r="AD1115" s="2" t="s">
        <v>67</v>
      </c>
    </row>
    <row r="1116" customFormat="false" ht="12.75" hidden="false" customHeight="false" outlineLevel="0" collapsed="false">
      <c r="A1116" s="3" t="s">
        <v>5804</v>
      </c>
      <c r="B1116" s="1" t="s">
        <v>5805</v>
      </c>
      <c r="C1116" s="4" t="n">
        <f aca="false">IF(OR(T1116="SSES",T1116="VAR"),-COUNTIF(P$2:P$6715,R1116)+1,IF(T1116="ES",1,IF(OR(T1116="CL",T1116="OR",T1116="SBOR",T1116="SPFM",T1116="FM",T1116="SBFM",T1116="FO",T1116="GN",T1116="SSGN"),0)))</f>
        <v>1</v>
      </c>
      <c r="D1116" s="1" t="n">
        <v>1115</v>
      </c>
      <c r="E1116" s="1" t="s">
        <v>52</v>
      </c>
      <c r="F1116" s="1" t="s">
        <v>53</v>
      </c>
      <c r="G1116" s="1" t="s">
        <v>2727</v>
      </c>
      <c r="H1116" s="1" t="s">
        <v>5506</v>
      </c>
      <c r="I1116" s="1" t="s">
        <v>5794</v>
      </c>
      <c r="J1116" s="1" t="s">
        <v>5795</v>
      </c>
      <c r="K1116" s="1"/>
      <c r="L1116" s="1" t="s">
        <v>58</v>
      </c>
      <c r="M1116" s="1" t="s">
        <v>2731</v>
      </c>
      <c r="N1116" s="1" t="s">
        <v>5508</v>
      </c>
      <c r="O1116" s="1" t="s">
        <v>2731</v>
      </c>
      <c r="P1116" s="1" t="n">
        <v>238249</v>
      </c>
      <c r="Q1116" s="1" t="n">
        <v>207416</v>
      </c>
      <c r="R1116" s="1" t="n">
        <v>207416</v>
      </c>
      <c r="S1116" s="1" t="n">
        <v>238249</v>
      </c>
      <c r="T1116" s="1" t="s">
        <v>69</v>
      </c>
      <c r="U1116" s="1" t="s">
        <v>198</v>
      </c>
      <c r="V1116" s="1" t="s">
        <v>5806</v>
      </c>
      <c r="W1116" s="1" t="s">
        <v>5807</v>
      </c>
      <c r="X1116" s="1" t="s">
        <v>5806</v>
      </c>
      <c r="Y1116" s="1" t="s">
        <v>5798</v>
      </c>
      <c r="Z1116" s="1" t="n">
        <v>3</v>
      </c>
      <c r="AA1116" s="1" t="s">
        <v>65</v>
      </c>
      <c r="AB1116" s="1" t="s">
        <v>5808</v>
      </c>
      <c r="AC1116" s="2" t="s">
        <v>66</v>
      </c>
      <c r="AD1116" s="2" t="s">
        <v>67</v>
      </c>
    </row>
    <row r="1117" customFormat="false" ht="12.75" hidden="false" customHeight="false" outlineLevel="0" collapsed="false">
      <c r="A1117" s="3" t="s">
        <v>5809</v>
      </c>
      <c r="B1117" s="1" t="s">
        <v>5810</v>
      </c>
      <c r="C1117" s="4" t="n">
        <f aca="false">IF(OR(T1117="SSES",T1117="VAR"),-COUNTIF(P$2:P$6715,R1117)+1,IF(T1117="ES",1,IF(OR(T1117="CL",T1117="OR",T1117="SBOR",T1117="SPFM",T1117="FM",T1117="SBFM",T1117="FO",T1117="GN",T1117="SSGN"),0)))</f>
        <v>1</v>
      </c>
      <c r="D1117" s="1" t="n">
        <v>1116</v>
      </c>
      <c r="E1117" s="1" t="s">
        <v>52</v>
      </c>
      <c r="F1117" s="1" t="s">
        <v>53</v>
      </c>
      <c r="G1117" s="1" t="s">
        <v>2727</v>
      </c>
      <c r="H1117" s="1" t="s">
        <v>5506</v>
      </c>
      <c r="I1117" s="1" t="s">
        <v>5811</v>
      </c>
      <c r="J1117" s="1"/>
      <c r="K1117" s="1"/>
      <c r="L1117" s="1" t="s">
        <v>58</v>
      </c>
      <c r="M1117" s="1" t="s">
        <v>2731</v>
      </c>
      <c r="N1117" s="1" t="s">
        <v>5508</v>
      </c>
      <c r="O1117" s="1" t="s">
        <v>2731</v>
      </c>
      <c r="P1117" s="1" t="n">
        <v>241110</v>
      </c>
      <c r="Q1117" s="1" t="n">
        <v>206878</v>
      </c>
      <c r="R1117" s="1" t="n">
        <v>206878</v>
      </c>
      <c r="S1117" s="1" t="n">
        <v>241110</v>
      </c>
      <c r="T1117" s="1" t="s">
        <v>69</v>
      </c>
      <c r="U1117" s="1" t="s">
        <v>1009</v>
      </c>
      <c r="V1117" s="1" t="s">
        <v>5812</v>
      </c>
      <c r="W1117" s="1" t="s">
        <v>5813</v>
      </c>
      <c r="X1117" s="1" t="s">
        <v>5812</v>
      </c>
      <c r="Y1117" s="1" t="s">
        <v>5814</v>
      </c>
      <c r="Z1117" s="1" t="n">
        <v>3</v>
      </c>
      <c r="AA1117" s="1" t="s">
        <v>65</v>
      </c>
      <c r="AB1117" s="1" t="s">
        <v>5815</v>
      </c>
      <c r="AC1117" s="2" t="s">
        <v>66</v>
      </c>
      <c r="AD1117" s="2" t="s">
        <v>67</v>
      </c>
    </row>
    <row r="1118" customFormat="false" ht="12.75" hidden="false" customHeight="false" outlineLevel="0" collapsed="false">
      <c r="A1118" s="3" t="s">
        <v>5816</v>
      </c>
      <c r="B1118" s="1" t="s">
        <v>5817</v>
      </c>
      <c r="C1118" s="4" t="n">
        <f aca="false">IF(OR(T1118="SSES",T1118="VAR"),-COUNTIF(P$2:P$6715,R1118)+1,IF(T1118="ES",1,IF(OR(T1118="CL",T1118="OR",T1118="SBOR",T1118="SPFM",T1118="FM",T1118="SBFM",T1118="FO",T1118="GN",T1118="SSGN"),0)))</f>
        <v>1</v>
      </c>
      <c r="D1118" s="1" t="n">
        <v>1117</v>
      </c>
      <c r="E1118" s="1" t="s">
        <v>52</v>
      </c>
      <c r="F1118" s="1" t="s">
        <v>53</v>
      </c>
      <c r="G1118" s="1" t="s">
        <v>2727</v>
      </c>
      <c r="H1118" s="1" t="s">
        <v>5506</v>
      </c>
      <c r="I1118" s="1" t="s">
        <v>5811</v>
      </c>
      <c r="J1118" s="1"/>
      <c r="K1118" s="1"/>
      <c r="L1118" s="1" t="s">
        <v>58</v>
      </c>
      <c r="M1118" s="1" t="s">
        <v>2731</v>
      </c>
      <c r="N1118" s="1" t="s">
        <v>5508</v>
      </c>
      <c r="O1118" s="1" t="s">
        <v>2731</v>
      </c>
      <c r="P1118" s="1" t="n">
        <v>241108</v>
      </c>
      <c r="Q1118" s="1" t="n">
        <v>206879</v>
      </c>
      <c r="R1118" s="1" t="n">
        <v>206879</v>
      </c>
      <c r="S1118" s="1" t="n">
        <v>241108</v>
      </c>
      <c r="T1118" s="1" t="s">
        <v>69</v>
      </c>
      <c r="U1118" s="1" t="s">
        <v>511</v>
      </c>
      <c r="V1118" s="1" t="s">
        <v>5818</v>
      </c>
      <c r="W1118" s="1" t="s">
        <v>5819</v>
      </c>
      <c r="X1118" s="1" t="s">
        <v>5818</v>
      </c>
      <c r="Y1118" s="1" t="s">
        <v>5820</v>
      </c>
      <c r="Z1118" s="1" t="n">
        <v>3</v>
      </c>
      <c r="AA1118" s="1" t="s">
        <v>65</v>
      </c>
      <c r="AB1118" s="1" t="s">
        <v>5821</v>
      </c>
    </row>
    <row r="1119" customFormat="false" ht="12.75" hidden="false" customHeight="false" outlineLevel="0" collapsed="false">
      <c r="A1119" s="3" t="s">
        <v>5822</v>
      </c>
      <c r="B1119" s="1" t="s">
        <v>5823</v>
      </c>
      <c r="C1119" s="4" t="n">
        <f aca="false">IF(OR(T1119="SSES",T1119="VAR"),-COUNTIF(P$2:P$6715,R1119)+1,IF(T1119="ES",1,IF(OR(T1119="CL",T1119="OR",T1119="SBOR",T1119="SPFM",T1119="FM",T1119="SBFM",T1119="FO",T1119="GN",T1119="SSGN"),0)))</f>
        <v>1</v>
      </c>
      <c r="D1119" s="1" t="n">
        <v>1118</v>
      </c>
      <c r="E1119" s="1" t="s">
        <v>52</v>
      </c>
      <c r="F1119" s="1" t="s">
        <v>53</v>
      </c>
      <c r="G1119" s="1" t="s">
        <v>2727</v>
      </c>
      <c r="H1119" s="1" t="s">
        <v>5506</v>
      </c>
      <c r="I1119" s="1" t="s">
        <v>5811</v>
      </c>
      <c r="J1119" s="1"/>
      <c r="K1119" s="1"/>
      <c r="L1119" s="1" t="s">
        <v>58</v>
      </c>
      <c r="M1119" s="1" t="s">
        <v>2731</v>
      </c>
      <c r="N1119" s="1" t="s">
        <v>5508</v>
      </c>
      <c r="O1119" s="1" t="s">
        <v>2731</v>
      </c>
      <c r="P1119" s="1" t="n">
        <v>241107</v>
      </c>
      <c r="Q1119" s="1" t="n">
        <v>206877</v>
      </c>
      <c r="R1119" s="1" t="n">
        <v>206877</v>
      </c>
      <c r="S1119" s="1" t="n">
        <v>241107</v>
      </c>
      <c r="T1119" s="1" t="s">
        <v>69</v>
      </c>
      <c r="U1119" s="1" t="s">
        <v>5824</v>
      </c>
      <c r="V1119" s="1" t="s">
        <v>5825</v>
      </c>
      <c r="W1119" s="1" t="s">
        <v>5826</v>
      </c>
      <c r="X1119" s="1" t="s">
        <v>5825</v>
      </c>
      <c r="Y1119" s="1" t="s">
        <v>5827</v>
      </c>
      <c r="Z1119" s="1" t="n">
        <v>3</v>
      </c>
      <c r="AA1119" s="1" t="s">
        <v>173</v>
      </c>
      <c r="AB1119" s="1" t="s">
        <v>5828</v>
      </c>
      <c r="AC1119" s="2" t="s">
        <v>66</v>
      </c>
      <c r="AD1119" s="2" t="s">
        <v>67</v>
      </c>
    </row>
    <row r="1120" customFormat="false" ht="12.75" hidden="false" customHeight="false" outlineLevel="0" collapsed="false">
      <c r="A1120" s="3" t="s">
        <v>5829</v>
      </c>
      <c r="B1120" s="1"/>
      <c r="C1120" s="4" t="n">
        <f aca="false">IF(OR(T1120="SSES",T1120="VAR"),-COUNTIF(P$2:P$6715,R1120)+1,IF(T1120="ES",1,IF(OR(T1120="CL",T1120="OR",T1120="SBOR",T1120="SPFM",T1120="FM",T1120="SBFM",T1120="FO",T1120="GN",T1120="SSGN"),0)))</f>
        <v>1</v>
      </c>
      <c r="D1120" s="1" t="n">
        <v>1119</v>
      </c>
      <c r="E1120" s="1" t="s">
        <v>52</v>
      </c>
      <c r="F1120" s="1" t="s">
        <v>53</v>
      </c>
      <c r="G1120" s="1" t="s">
        <v>2727</v>
      </c>
      <c r="H1120" s="1" t="s">
        <v>5506</v>
      </c>
      <c r="I1120" s="1" t="s">
        <v>5830</v>
      </c>
      <c r="J1120" s="1" t="s">
        <v>5831</v>
      </c>
      <c r="K1120" s="1" t="s">
        <v>5832</v>
      </c>
      <c r="L1120" s="1" t="s">
        <v>58</v>
      </c>
      <c r="M1120" s="1" t="s">
        <v>2731</v>
      </c>
      <c r="N1120" s="1" t="s">
        <v>5508</v>
      </c>
      <c r="O1120" s="1" t="s">
        <v>2731</v>
      </c>
      <c r="P1120" s="1" t="n">
        <v>237873</v>
      </c>
      <c r="Q1120" s="1" t="n">
        <v>191632</v>
      </c>
      <c r="R1120" s="1" t="n">
        <v>191632</v>
      </c>
      <c r="S1120" s="1" t="n">
        <v>237873</v>
      </c>
      <c r="T1120" s="1" t="s">
        <v>69</v>
      </c>
      <c r="U1120" s="1" t="s">
        <v>5833</v>
      </c>
      <c r="V1120" s="1" t="s">
        <v>5834</v>
      </c>
      <c r="W1120" s="1" t="s">
        <v>5835</v>
      </c>
      <c r="X1120" s="1" t="s">
        <v>5834</v>
      </c>
      <c r="Y1120" s="1"/>
      <c r="Z1120" s="1" t="n">
        <v>3</v>
      </c>
      <c r="AA1120" s="1" t="s">
        <v>173</v>
      </c>
      <c r="AB1120" s="1" t="s">
        <v>5836</v>
      </c>
      <c r="AC1120" s="2" t="s">
        <v>66</v>
      </c>
      <c r="AD1120" s="2" t="s">
        <v>67</v>
      </c>
    </row>
    <row r="1121" customFormat="false" ht="12.75" hidden="false" customHeight="false" outlineLevel="0" collapsed="false">
      <c r="A1121" s="3" t="s">
        <v>5837</v>
      </c>
      <c r="B1121" s="1"/>
      <c r="C1121" s="4" t="n">
        <f aca="false">IF(OR(T1121="SSES",T1121="VAR"),-COUNTIF(P$2:P$6715,R1121)+1,IF(T1121="ES",1,IF(OR(T1121="CL",T1121="OR",T1121="SBOR",T1121="SPFM",T1121="FM",T1121="SBFM",T1121="FO",T1121="GN",T1121="SSGN"),0)))</f>
        <v>1</v>
      </c>
      <c r="D1121" s="1" t="n">
        <v>1120</v>
      </c>
      <c r="E1121" s="1" t="s">
        <v>52</v>
      </c>
      <c r="F1121" s="1" t="s">
        <v>53</v>
      </c>
      <c r="G1121" s="1" t="s">
        <v>2727</v>
      </c>
      <c r="H1121" s="1" t="s">
        <v>5506</v>
      </c>
      <c r="I1121" s="1" t="s">
        <v>5830</v>
      </c>
      <c r="J1121" s="1" t="s">
        <v>5831</v>
      </c>
      <c r="K1121" s="1" t="s">
        <v>5832</v>
      </c>
      <c r="L1121" s="1" t="s">
        <v>58</v>
      </c>
      <c r="M1121" s="1" t="s">
        <v>2731</v>
      </c>
      <c r="N1121" s="1" t="s">
        <v>5508</v>
      </c>
      <c r="O1121" s="1" t="s">
        <v>2731</v>
      </c>
      <c r="P1121" s="1" t="n">
        <v>237876</v>
      </c>
      <c r="Q1121" s="1" t="n">
        <v>191632</v>
      </c>
      <c r="R1121" s="1" t="n">
        <v>191632</v>
      </c>
      <c r="S1121" s="1" t="n">
        <v>237876</v>
      </c>
      <c r="T1121" s="1" t="s">
        <v>69</v>
      </c>
      <c r="U1121" s="1" t="s">
        <v>5838</v>
      </c>
      <c r="V1121" s="1" t="s">
        <v>5839</v>
      </c>
      <c r="W1121" s="1" t="s">
        <v>5840</v>
      </c>
      <c r="X1121" s="1" t="s">
        <v>5839</v>
      </c>
      <c r="Y1121" s="1"/>
      <c r="Z1121" s="1" t="n">
        <v>3</v>
      </c>
      <c r="AA1121" s="1" t="s">
        <v>65</v>
      </c>
      <c r="AB1121" s="1" t="s">
        <v>5841</v>
      </c>
      <c r="AC1121" s="2" t="s">
        <v>66</v>
      </c>
      <c r="AD1121" s="2" t="s">
        <v>67</v>
      </c>
    </row>
    <row r="1122" customFormat="false" ht="12.75" hidden="false" customHeight="false" outlineLevel="0" collapsed="false">
      <c r="A1122" s="3" t="s">
        <v>5842</v>
      </c>
      <c r="B1122" s="1"/>
      <c r="C1122" s="4" t="n">
        <f aca="false">IF(OR(T1122="SSES",T1122="VAR"),-COUNTIF(P$2:P$6715,R1122)+1,IF(T1122="ES",1,IF(OR(T1122="CL",T1122="OR",T1122="SBOR",T1122="SPFM",T1122="FM",T1122="SBFM",T1122="FO",T1122="GN",T1122="SSGN"),0)))</f>
        <v>1</v>
      </c>
      <c r="D1122" s="1" t="n">
        <v>1121</v>
      </c>
      <c r="E1122" s="1" t="s">
        <v>52</v>
      </c>
      <c r="F1122" s="1" t="s">
        <v>53</v>
      </c>
      <c r="G1122" s="1" t="s">
        <v>2727</v>
      </c>
      <c r="H1122" s="1" t="s">
        <v>5506</v>
      </c>
      <c r="I1122" s="1" t="s">
        <v>5830</v>
      </c>
      <c r="J1122" s="1" t="s">
        <v>5831</v>
      </c>
      <c r="K1122" s="1" t="s">
        <v>5832</v>
      </c>
      <c r="L1122" s="1" t="s">
        <v>58</v>
      </c>
      <c r="M1122" s="1" t="s">
        <v>2731</v>
      </c>
      <c r="N1122" s="1" t="s">
        <v>5508</v>
      </c>
      <c r="O1122" s="1" t="s">
        <v>2731</v>
      </c>
      <c r="P1122" s="1" t="n">
        <v>51786</v>
      </c>
      <c r="Q1122" s="1" t="n">
        <v>191632</v>
      </c>
      <c r="R1122" s="1" t="n">
        <v>191632</v>
      </c>
      <c r="S1122" s="1" t="n">
        <v>51786</v>
      </c>
      <c r="T1122" s="1" t="s">
        <v>69</v>
      </c>
      <c r="U1122" s="1" t="s">
        <v>1009</v>
      </c>
      <c r="V1122" s="1" t="s">
        <v>5843</v>
      </c>
      <c r="W1122" s="1" t="s">
        <v>5844</v>
      </c>
      <c r="X1122" s="1" t="s">
        <v>5843</v>
      </c>
      <c r="Y1122" s="1"/>
      <c r="Z1122" s="1" t="n">
        <v>3</v>
      </c>
      <c r="AA1122" s="1" t="s">
        <v>65</v>
      </c>
      <c r="AB1122" s="1" t="s">
        <v>5845</v>
      </c>
      <c r="AC1122" s="2" t="s">
        <v>66</v>
      </c>
      <c r="AD1122" s="2" t="s">
        <v>67</v>
      </c>
    </row>
    <row r="1123" customFormat="false" ht="12.75" hidden="false" customHeight="false" outlineLevel="0" collapsed="false">
      <c r="A1123" s="3" t="s">
        <v>5846</v>
      </c>
      <c r="B1123" s="1"/>
      <c r="C1123" s="4" t="n">
        <f aca="false">IF(OR(T1123="SSES",T1123="VAR"),-COUNTIF(P$2:P$6715,R1123)+1,IF(T1123="ES",1,IF(OR(T1123="CL",T1123="OR",T1123="SBOR",T1123="SPFM",T1123="FM",T1123="SBFM",T1123="FO",T1123="GN",T1123="SSGN"),0)))</f>
        <v>1</v>
      </c>
      <c r="D1123" s="1" t="n">
        <v>1122</v>
      </c>
      <c r="E1123" s="1" t="s">
        <v>52</v>
      </c>
      <c r="F1123" s="1" t="s">
        <v>53</v>
      </c>
      <c r="G1123" s="1" t="s">
        <v>2727</v>
      </c>
      <c r="H1123" s="1" t="s">
        <v>5506</v>
      </c>
      <c r="I1123" s="1" t="s">
        <v>5830</v>
      </c>
      <c r="J1123" s="1" t="s">
        <v>5847</v>
      </c>
      <c r="K1123" s="1" t="s">
        <v>5848</v>
      </c>
      <c r="L1123" s="1" t="s">
        <v>58</v>
      </c>
      <c r="M1123" s="1" t="s">
        <v>2731</v>
      </c>
      <c r="N1123" s="1" t="s">
        <v>5508</v>
      </c>
      <c r="O1123" s="1" t="s">
        <v>2731</v>
      </c>
      <c r="P1123" s="1" t="n">
        <v>51813</v>
      </c>
      <c r="Q1123" s="1" t="n">
        <v>188817</v>
      </c>
      <c r="R1123" s="1" t="n">
        <v>188817</v>
      </c>
      <c r="S1123" s="1" t="n">
        <v>51813</v>
      </c>
      <c r="T1123" s="1" t="s">
        <v>69</v>
      </c>
      <c r="U1123" s="1" t="s">
        <v>5630</v>
      </c>
      <c r="V1123" s="1" t="s">
        <v>5849</v>
      </c>
      <c r="W1123" s="1" t="s">
        <v>5850</v>
      </c>
      <c r="X1123" s="1" t="s">
        <v>5849</v>
      </c>
      <c r="Y1123" s="1"/>
      <c r="Z1123" s="1" t="n">
        <v>3</v>
      </c>
      <c r="AA1123" s="1" t="s">
        <v>65</v>
      </c>
      <c r="AB1123" s="1" t="s">
        <v>5851</v>
      </c>
      <c r="AC1123" s="2" t="s">
        <v>66</v>
      </c>
      <c r="AD1123" s="2" t="s">
        <v>67</v>
      </c>
    </row>
    <row r="1124" customFormat="false" ht="12.75" hidden="false" customHeight="false" outlineLevel="0" collapsed="false">
      <c r="A1124" s="3" t="s">
        <v>5852</v>
      </c>
      <c r="B1124" s="1"/>
      <c r="C1124" s="4" t="n">
        <f aca="false">IF(OR(T1124="SSES",T1124="VAR"),-COUNTIF(P$2:P$6715,R1124)+1,IF(T1124="ES",1,IF(OR(T1124="CL",T1124="OR",T1124="SBOR",T1124="SPFM",T1124="FM",T1124="SBFM",T1124="FO",T1124="GN",T1124="SSGN"),0)))</f>
        <v>1</v>
      </c>
      <c r="D1124" s="1" t="n">
        <v>1123</v>
      </c>
      <c r="E1124" s="1" t="s">
        <v>52</v>
      </c>
      <c r="F1124" s="1" t="s">
        <v>53</v>
      </c>
      <c r="G1124" s="1" t="s">
        <v>2727</v>
      </c>
      <c r="H1124" s="1" t="s">
        <v>5506</v>
      </c>
      <c r="I1124" s="1" t="s">
        <v>5830</v>
      </c>
      <c r="J1124" s="1" t="s">
        <v>5847</v>
      </c>
      <c r="K1124" s="1" t="s">
        <v>5848</v>
      </c>
      <c r="L1124" s="1" t="s">
        <v>58</v>
      </c>
      <c r="M1124" s="1" t="s">
        <v>2731</v>
      </c>
      <c r="N1124" s="1" t="s">
        <v>5508</v>
      </c>
      <c r="O1124" s="1" t="s">
        <v>2731</v>
      </c>
      <c r="P1124" s="1" t="n">
        <v>237843</v>
      </c>
      <c r="Q1124" s="1" t="n">
        <v>188817</v>
      </c>
      <c r="R1124" s="1" t="n">
        <v>188817</v>
      </c>
      <c r="S1124" s="1" t="n">
        <v>237843</v>
      </c>
      <c r="T1124" s="1" t="s">
        <v>69</v>
      </c>
      <c r="U1124" s="1" t="s">
        <v>3094</v>
      </c>
      <c r="V1124" s="1" t="s">
        <v>5853</v>
      </c>
      <c r="W1124" s="1" t="s">
        <v>5854</v>
      </c>
      <c r="X1124" s="1" t="s">
        <v>5853</v>
      </c>
      <c r="Y1124" s="1"/>
      <c r="Z1124" s="1" t="n">
        <v>3</v>
      </c>
      <c r="AA1124" s="1" t="s">
        <v>65</v>
      </c>
      <c r="AB1124" s="1" t="s">
        <v>5855</v>
      </c>
      <c r="AC1124" s="2" t="s">
        <v>66</v>
      </c>
      <c r="AD1124" s="2" t="s">
        <v>67</v>
      </c>
    </row>
    <row r="1125" customFormat="false" ht="12.75" hidden="false" customHeight="false" outlineLevel="0" collapsed="false">
      <c r="A1125" s="3" t="s">
        <v>5856</v>
      </c>
      <c r="B1125" s="1"/>
      <c r="C1125" s="4" t="n">
        <f aca="false">IF(OR(T1125="SSES",T1125="VAR"),-COUNTIF(P$2:P$6715,R1125)+1,IF(T1125="ES",1,IF(OR(T1125="CL",T1125="OR",T1125="SBOR",T1125="SPFM",T1125="FM",T1125="SBFM",T1125="FO",T1125="GN",T1125="SSGN"),0)))</f>
        <v>1</v>
      </c>
      <c r="D1125" s="1" t="n">
        <v>1124</v>
      </c>
      <c r="E1125" s="1" t="s">
        <v>52</v>
      </c>
      <c r="F1125" s="1" t="s">
        <v>53</v>
      </c>
      <c r="G1125" s="1" t="s">
        <v>2727</v>
      </c>
      <c r="H1125" s="1" t="s">
        <v>5506</v>
      </c>
      <c r="I1125" s="1" t="s">
        <v>5830</v>
      </c>
      <c r="J1125" s="1" t="s">
        <v>5847</v>
      </c>
      <c r="K1125" s="1" t="s">
        <v>5848</v>
      </c>
      <c r="L1125" s="1" t="s">
        <v>58</v>
      </c>
      <c r="M1125" s="1" t="s">
        <v>2731</v>
      </c>
      <c r="N1125" s="1" t="s">
        <v>5508</v>
      </c>
      <c r="O1125" s="1" t="s">
        <v>2731</v>
      </c>
      <c r="P1125" s="1" t="n">
        <v>237822</v>
      </c>
      <c r="Q1125" s="1" t="n">
        <v>190326</v>
      </c>
      <c r="R1125" s="1" t="n">
        <v>190326</v>
      </c>
      <c r="S1125" s="1" t="n">
        <v>237822</v>
      </c>
      <c r="T1125" s="1" t="s">
        <v>69</v>
      </c>
      <c r="U1125" s="1" t="s">
        <v>5857</v>
      </c>
      <c r="V1125" s="1" t="s">
        <v>5858</v>
      </c>
      <c r="W1125" s="1" t="s">
        <v>5859</v>
      </c>
      <c r="X1125" s="1" t="s">
        <v>5858</v>
      </c>
      <c r="Y1125" s="1"/>
      <c r="Z1125" s="1" t="n">
        <v>3</v>
      </c>
      <c r="AA1125" s="1" t="s">
        <v>65</v>
      </c>
      <c r="AB1125" s="1" t="s">
        <v>5860</v>
      </c>
      <c r="AC1125" s="2" t="s">
        <v>66</v>
      </c>
      <c r="AD1125" s="2" t="s">
        <v>67</v>
      </c>
    </row>
    <row r="1126" customFormat="false" ht="12.75" hidden="false" customHeight="false" outlineLevel="0" collapsed="false">
      <c r="A1126" s="3" t="s">
        <v>5861</v>
      </c>
      <c r="B1126" s="1"/>
      <c r="C1126" s="4" t="n">
        <f aca="false">IF(OR(T1126="SSES",T1126="VAR"),-COUNTIF(P$2:P$6715,R1126)+1,IF(T1126="ES",1,IF(OR(T1126="CL",T1126="OR",T1126="SBOR",T1126="SPFM",T1126="FM",T1126="SBFM",T1126="FO",T1126="GN",T1126="SSGN"),0)))</f>
        <v>1</v>
      </c>
      <c r="D1126" s="1" t="n">
        <v>1125</v>
      </c>
      <c r="E1126" s="1" t="s">
        <v>52</v>
      </c>
      <c r="F1126" s="1" t="s">
        <v>53</v>
      </c>
      <c r="G1126" s="1" t="s">
        <v>2727</v>
      </c>
      <c r="H1126" s="1" t="s">
        <v>5506</v>
      </c>
      <c r="I1126" s="1" t="s">
        <v>5830</v>
      </c>
      <c r="J1126" s="1" t="s">
        <v>5847</v>
      </c>
      <c r="K1126" s="1" t="s">
        <v>5848</v>
      </c>
      <c r="L1126" s="1" t="s">
        <v>58</v>
      </c>
      <c r="M1126" s="1" t="s">
        <v>2731</v>
      </c>
      <c r="N1126" s="1" t="s">
        <v>5508</v>
      </c>
      <c r="O1126" s="1" t="s">
        <v>2731</v>
      </c>
      <c r="P1126" s="1" t="n">
        <v>237823</v>
      </c>
      <c r="Q1126" s="1" t="n">
        <v>190326</v>
      </c>
      <c r="R1126" s="1" t="n">
        <v>190326</v>
      </c>
      <c r="S1126" s="1" t="n">
        <v>237823</v>
      </c>
      <c r="T1126" s="1" t="s">
        <v>69</v>
      </c>
      <c r="U1126" s="1" t="s">
        <v>1009</v>
      </c>
      <c r="V1126" s="1" t="s">
        <v>5862</v>
      </c>
      <c r="W1126" s="1" t="s">
        <v>5863</v>
      </c>
      <c r="X1126" s="1" t="s">
        <v>5862</v>
      </c>
      <c r="Y1126" s="1"/>
      <c r="Z1126" s="1" t="n">
        <v>3</v>
      </c>
      <c r="AA1126" s="1" t="s">
        <v>65</v>
      </c>
      <c r="AB1126" s="1" t="s">
        <v>5864</v>
      </c>
      <c r="AC1126" s="2" t="s">
        <v>66</v>
      </c>
      <c r="AD1126" s="2" t="s">
        <v>67</v>
      </c>
    </row>
    <row r="1127" customFormat="false" ht="12.75" hidden="false" customHeight="false" outlineLevel="0" collapsed="false">
      <c r="A1127" s="3" t="s">
        <v>5865</v>
      </c>
      <c r="B1127" s="1"/>
      <c r="C1127" s="4" t="n">
        <f aca="false">IF(OR(T1127="SSES",T1127="VAR"),-COUNTIF(P$2:P$6715,R1127)+1,IF(T1127="ES",1,IF(OR(T1127="CL",T1127="OR",T1127="SBOR",T1127="SPFM",T1127="FM",T1127="SBFM",T1127="FO",T1127="GN",T1127="SSGN"),0)))</f>
        <v>1</v>
      </c>
      <c r="D1127" s="1" t="n">
        <v>1126</v>
      </c>
      <c r="E1127" s="1" t="s">
        <v>52</v>
      </c>
      <c r="F1127" s="1" t="s">
        <v>53</v>
      </c>
      <c r="G1127" s="1" t="s">
        <v>2727</v>
      </c>
      <c r="H1127" s="1" t="s">
        <v>5506</v>
      </c>
      <c r="I1127" s="1" t="s">
        <v>5830</v>
      </c>
      <c r="J1127" s="1" t="s">
        <v>5847</v>
      </c>
      <c r="K1127" s="1" t="s">
        <v>5848</v>
      </c>
      <c r="L1127" s="1" t="s">
        <v>58</v>
      </c>
      <c r="M1127" s="1" t="s">
        <v>2731</v>
      </c>
      <c r="N1127" s="1" t="s">
        <v>5508</v>
      </c>
      <c r="O1127" s="1" t="s">
        <v>2731</v>
      </c>
      <c r="P1127" s="1" t="n">
        <v>237801</v>
      </c>
      <c r="Q1127" s="1" t="n">
        <v>207187</v>
      </c>
      <c r="R1127" s="1" t="n">
        <v>207187</v>
      </c>
      <c r="S1127" s="1" t="n">
        <v>237801</v>
      </c>
      <c r="T1127" s="1" t="s">
        <v>69</v>
      </c>
      <c r="U1127" s="1" t="s">
        <v>5630</v>
      </c>
      <c r="V1127" s="1" t="s">
        <v>5866</v>
      </c>
      <c r="W1127" s="1" t="s">
        <v>5867</v>
      </c>
      <c r="X1127" s="1" t="s">
        <v>5866</v>
      </c>
      <c r="Y1127" s="1"/>
      <c r="Z1127" s="1" t="n">
        <v>3</v>
      </c>
      <c r="AA1127" s="1" t="s">
        <v>65</v>
      </c>
      <c r="AB1127" s="1" t="s">
        <v>5868</v>
      </c>
      <c r="AC1127" s="2" t="s">
        <v>66</v>
      </c>
      <c r="AD1127" s="2" t="s">
        <v>67</v>
      </c>
    </row>
    <row r="1128" customFormat="false" ht="12.75" hidden="false" customHeight="false" outlineLevel="0" collapsed="false">
      <c r="A1128" s="3" t="s">
        <v>5869</v>
      </c>
      <c r="B1128" s="1"/>
      <c r="C1128" s="4" t="n">
        <f aca="false">IF(OR(T1128="SSES",T1128="VAR"),-COUNTIF(P$2:P$6715,R1128)+1,IF(T1128="ES",1,IF(OR(T1128="CL",T1128="OR",T1128="SBOR",T1128="SPFM",T1128="FM",T1128="SBFM",T1128="FO",T1128="GN",T1128="SSGN"),0)))</f>
        <v>1</v>
      </c>
      <c r="D1128" s="1" t="n">
        <v>1127</v>
      </c>
      <c r="E1128" s="1" t="s">
        <v>52</v>
      </c>
      <c r="F1128" s="1" t="s">
        <v>53</v>
      </c>
      <c r="G1128" s="1" t="s">
        <v>2727</v>
      </c>
      <c r="H1128" s="1" t="s">
        <v>5506</v>
      </c>
      <c r="I1128" s="1" t="s">
        <v>5830</v>
      </c>
      <c r="J1128" s="1" t="s">
        <v>5847</v>
      </c>
      <c r="K1128" s="1" t="s">
        <v>5848</v>
      </c>
      <c r="L1128" s="1" t="s">
        <v>58</v>
      </c>
      <c r="M1128" s="1" t="s">
        <v>2731</v>
      </c>
      <c r="N1128" s="1" t="s">
        <v>5508</v>
      </c>
      <c r="O1128" s="1" t="s">
        <v>2731</v>
      </c>
      <c r="P1128" s="1" t="n">
        <v>237800</v>
      </c>
      <c r="Q1128" s="1" t="n">
        <v>207190</v>
      </c>
      <c r="R1128" s="1" t="n">
        <v>207190</v>
      </c>
      <c r="S1128" s="1" t="n">
        <v>237800</v>
      </c>
      <c r="T1128" s="1" t="s">
        <v>69</v>
      </c>
      <c r="U1128" s="1" t="s">
        <v>5870</v>
      </c>
      <c r="V1128" s="1" t="s">
        <v>5871</v>
      </c>
      <c r="W1128" s="1" t="s">
        <v>5872</v>
      </c>
      <c r="X1128" s="1" t="s">
        <v>5871</v>
      </c>
      <c r="Y1128" s="1"/>
      <c r="Z1128" s="1" t="n">
        <v>3</v>
      </c>
      <c r="AA1128" s="1" t="s">
        <v>65</v>
      </c>
      <c r="AB1128" s="1" t="s">
        <v>5873</v>
      </c>
      <c r="AC1128" s="2" t="s">
        <v>66</v>
      </c>
      <c r="AD1128" s="2" t="s">
        <v>67</v>
      </c>
    </row>
    <row r="1129" customFormat="false" ht="12.75" hidden="false" customHeight="false" outlineLevel="0" collapsed="false">
      <c r="A1129" s="3" t="s">
        <v>5874</v>
      </c>
      <c r="B1129" s="1"/>
      <c r="C1129" s="4" t="n">
        <f aca="false">IF(OR(T1129="SSES",T1129="VAR"),-COUNTIF(P$2:P$6715,R1129)+1,IF(T1129="ES",1,IF(OR(T1129="CL",T1129="OR",T1129="SBOR",T1129="SPFM",T1129="FM",T1129="SBFM",T1129="FO",T1129="GN",T1129="SSGN"),0)))</f>
        <v>1</v>
      </c>
      <c r="D1129" s="1" t="n">
        <v>1128</v>
      </c>
      <c r="E1129" s="1" t="s">
        <v>52</v>
      </c>
      <c r="F1129" s="1" t="s">
        <v>53</v>
      </c>
      <c r="G1129" s="1" t="s">
        <v>2727</v>
      </c>
      <c r="H1129" s="1" t="s">
        <v>5506</v>
      </c>
      <c r="I1129" s="1" t="s">
        <v>5830</v>
      </c>
      <c r="J1129" s="1" t="s">
        <v>5847</v>
      </c>
      <c r="K1129" s="1" t="s">
        <v>5848</v>
      </c>
      <c r="L1129" s="1" t="s">
        <v>58</v>
      </c>
      <c r="M1129" s="1" t="s">
        <v>2731</v>
      </c>
      <c r="N1129" s="1" t="s">
        <v>5508</v>
      </c>
      <c r="O1129" s="1" t="s">
        <v>2731</v>
      </c>
      <c r="P1129" s="1" t="n">
        <v>237797</v>
      </c>
      <c r="Q1129" s="1" t="n">
        <v>207159</v>
      </c>
      <c r="R1129" s="1" t="n">
        <v>207159</v>
      </c>
      <c r="S1129" s="1" t="n">
        <v>237797</v>
      </c>
      <c r="T1129" s="1" t="s">
        <v>69</v>
      </c>
      <c r="U1129" s="1" t="s">
        <v>3253</v>
      </c>
      <c r="V1129" s="1" t="s">
        <v>5875</v>
      </c>
      <c r="W1129" s="1" t="s">
        <v>5876</v>
      </c>
      <c r="X1129" s="1" t="s">
        <v>5875</v>
      </c>
      <c r="Y1129" s="1"/>
      <c r="Z1129" s="1" t="n">
        <v>3</v>
      </c>
      <c r="AA1129" s="1" t="s">
        <v>65</v>
      </c>
      <c r="AB1129" s="1" t="s">
        <v>5877</v>
      </c>
      <c r="AC1129" s="2" t="s">
        <v>66</v>
      </c>
      <c r="AD1129" s="2" t="s">
        <v>67</v>
      </c>
    </row>
    <row r="1130" customFormat="false" ht="12.75" hidden="false" customHeight="false" outlineLevel="0" collapsed="false">
      <c r="A1130" s="3" t="s">
        <v>5878</v>
      </c>
      <c r="B1130" s="1"/>
      <c r="C1130" s="4" t="n">
        <f aca="false">IF(OR(T1130="SSES",T1130="VAR"),-COUNTIF(P$2:P$6715,R1130)+1,IF(T1130="ES",1,IF(OR(T1130="CL",T1130="OR",T1130="SBOR",T1130="SPFM",T1130="FM",T1130="SBFM",T1130="FO",T1130="GN",T1130="SSGN"),0)))</f>
        <v>1</v>
      </c>
      <c r="D1130" s="1" t="n">
        <v>1129</v>
      </c>
      <c r="E1130" s="1" t="s">
        <v>52</v>
      </c>
      <c r="F1130" s="1" t="s">
        <v>53</v>
      </c>
      <c r="G1130" s="1" t="s">
        <v>2727</v>
      </c>
      <c r="H1130" s="1" t="s">
        <v>5506</v>
      </c>
      <c r="I1130" s="1" t="s">
        <v>5830</v>
      </c>
      <c r="J1130" s="1" t="s">
        <v>5847</v>
      </c>
      <c r="K1130" s="1" t="s">
        <v>5848</v>
      </c>
      <c r="L1130" s="1" t="s">
        <v>58</v>
      </c>
      <c r="M1130" s="1" t="s">
        <v>2731</v>
      </c>
      <c r="N1130" s="1" t="s">
        <v>5508</v>
      </c>
      <c r="O1130" s="1" t="s">
        <v>2731</v>
      </c>
      <c r="P1130" s="1" t="n">
        <v>237791</v>
      </c>
      <c r="Q1130" s="1" t="n">
        <v>194346</v>
      </c>
      <c r="R1130" s="1" t="n">
        <v>194346</v>
      </c>
      <c r="S1130" s="1" t="n">
        <v>237791</v>
      </c>
      <c r="T1130" s="1" t="s">
        <v>69</v>
      </c>
      <c r="U1130" s="1" t="s">
        <v>1009</v>
      </c>
      <c r="V1130" s="1" t="s">
        <v>5879</v>
      </c>
      <c r="W1130" s="1" t="s">
        <v>5880</v>
      </c>
      <c r="X1130" s="1" t="s">
        <v>5879</v>
      </c>
      <c r="Y1130" s="1"/>
      <c r="Z1130" s="1" t="n">
        <v>3</v>
      </c>
      <c r="AA1130" s="1" t="s">
        <v>65</v>
      </c>
      <c r="AB1130" s="1" t="s">
        <v>5881</v>
      </c>
      <c r="AC1130" s="2" t="s">
        <v>66</v>
      </c>
      <c r="AD1130" s="2" t="s">
        <v>67</v>
      </c>
    </row>
    <row r="1131" customFormat="false" ht="12.75" hidden="false" customHeight="false" outlineLevel="0" collapsed="false">
      <c r="A1131" s="3" t="s">
        <v>5882</v>
      </c>
      <c r="B1131" s="1"/>
      <c r="C1131" s="4" t="n">
        <f aca="false">IF(OR(T1131="SSES",T1131="VAR"),-COUNTIF(P$2:P$6715,R1131)+1,IF(T1131="ES",1,IF(OR(T1131="CL",T1131="OR",T1131="SBOR",T1131="SPFM",T1131="FM",T1131="SBFM",T1131="FO",T1131="GN",T1131="SSGN"),0)))</f>
        <v>1</v>
      </c>
      <c r="D1131" s="1" t="n">
        <v>1130</v>
      </c>
      <c r="E1131" s="1" t="s">
        <v>52</v>
      </c>
      <c r="F1131" s="1" t="s">
        <v>53</v>
      </c>
      <c r="G1131" s="1" t="s">
        <v>2727</v>
      </c>
      <c r="H1131" s="1" t="s">
        <v>5506</v>
      </c>
      <c r="I1131" s="1" t="s">
        <v>5830</v>
      </c>
      <c r="J1131" s="1" t="s">
        <v>5847</v>
      </c>
      <c r="K1131" s="1" t="s">
        <v>5848</v>
      </c>
      <c r="L1131" s="1" t="s">
        <v>58</v>
      </c>
      <c r="M1131" s="1" t="s">
        <v>2731</v>
      </c>
      <c r="N1131" s="1" t="s">
        <v>5508</v>
      </c>
      <c r="O1131" s="1" t="s">
        <v>2731</v>
      </c>
      <c r="P1131" s="1" t="n">
        <v>51822</v>
      </c>
      <c r="Q1131" s="1" t="n">
        <v>194346</v>
      </c>
      <c r="R1131" s="1" t="n">
        <v>194346</v>
      </c>
      <c r="S1131" s="1" t="n">
        <v>51822</v>
      </c>
      <c r="T1131" s="1" t="s">
        <v>69</v>
      </c>
      <c r="U1131" s="1" t="s">
        <v>5883</v>
      </c>
      <c r="V1131" s="1" t="s">
        <v>5884</v>
      </c>
      <c r="W1131" s="1" t="s">
        <v>5885</v>
      </c>
      <c r="X1131" s="1" t="s">
        <v>5884</v>
      </c>
      <c r="Y1131" s="1" t="s">
        <v>5886</v>
      </c>
      <c r="Z1131" s="1" t="n">
        <v>3</v>
      </c>
      <c r="AA1131" s="1" t="s">
        <v>65</v>
      </c>
      <c r="AB1131" s="1" t="s">
        <v>5887</v>
      </c>
      <c r="AC1131" s="2" t="s">
        <v>66</v>
      </c>
      <c r="AD1131" s="2" t="s">
        <v>67</v>
      </c>
    </row>
    <row r="1132" customFormat="false" ht="12.75" hidden="false" customHeight="false" outlineLevel="0" collapsed="false">
      <c r="A1132" s="3" t="s">
        <v>5888</v>
      </c>
      <c r="B1132" s="1"/>
      <c r="C1132" s="4" t="n">
        <f aca="false">IF(OR(T1132="SSES",T1132="VAR"),-COUNTIF(P$2:P$6715,R1132)+1,IF(T1132="ES",1,IF(OR(T1132="CL",T1132="OR",T1132="SBOR",T1132="SPFM",T1132="FM",T1132="SBFM",T1132="FO",T1132="GN",T1132="SSGN"),0)))</f>
        <v>1</v>
      </c>
      <c r="D1132" s="1" t="n">
        <v>1131</v>
      </c>
      <c r="E1132" s="1" t="s">
        <v>52</v>
      </c>
      <c r="F1132" s="1" t="s">
        <v>53</v>
      </c>
      <c r="G1132" s="1" t="s">
        <v>2727</v>
      </c>
      <c r="H1132" s="1" t="s">
        <v>5506</v>
      </c>
      <c r="I1132" s="1" t="s">
        <v>5830</v>
      </c>
      <c r="J1132" s="1" t="s">
        <v>5847</v>
      </c>
      <c r="K1132" s="1" t="s">
        <v>5848</v>
      </c>
      <c r="L1132" s="1" t="s">
        <v>58</v>
      </c>
      <c r="M1132" s="1" t="s">
        <v>2731</v>
      </c>
      <c r="N1132" s="1" t="s">
        <v>5508</v>
      </c>
      <c r="O1132" s="1" t="s">
        <v>2731</v>
      </c>
      <c r="P1132" s="1" t="n">
        <v>237783</v>
      </c>
      <c r="Q1132" s="1" t="n">
        <v>207199</v>
      </c>
      <c r="R1132" s="1" t="n">
        <v>207199</v>
      </c>
      <c r="S1132" s="1" t="n">
        <v>237783</v>
      </c>
      <c r="T1132" s="1" t="s">
        <v>69</v>
      </c>
      <c r="U1132" s="1" t="s">
        <v>5889</v>
      </c>
      <c r="V1132" s="1" t="s">
        <v>5890</v>
      </c>
      <c r="W1132" s="1" t="s">
        <v>5891</v>
      </c>
      <c r="X1132" s="1" t="s">
        <v>5890</v>
      </c>
      <c r="Y1132" s="1"/>
      <c r="Z1132" s="1" t="n">
        <v>3</v>
      </c>
      <c r="AA1132" s="1" t="s">
        <v>65</v>
      </c>
      <c r="AB1132" s="1" t="s">
        <v>5892</v>
      </c>
      <c r="AC1132" s="2" t="s">
        <v>66</v>
      </c>
      <c r="AD1132" s="2" t="s">
        <v>67</v>
      </c>
    </row>
    <row r="1133" customFormat="false" ht="12.75" hidden="false" customHeight="false" outlineLevel="0" collapsed="false">
      <c r="A1133" s="3" t="s">
        <v>5893</v>
      </c>
      <c r="B1133" s="1"/>
      <c r="C1133" s="4" t="n">
        <f aca="false">IF(OR(T1133="SSES",T1133="VAR"),-COUNTIF(P$2:P$6715,R1133)+1,IF(T1133="ES",1,IF(OR(T1133="CL",T1133="OR",T1133="SBOR",T1133="SPFM",T1133="FM",T1133="SBFM",T1133="FO",T1133="GN",T1133="SSGN"),0)))</f>
        <v>1</v>
      </c>
      <c r="D1133" s="1" t="n">
        <v>1132</v>
      </c>
      <c r="E1133" s="1" t="s">
        <v>52</v>
      </c>
      <c r="F1133" s="1" t="s">
        <v>53</v>
      </c>
      <c r="G1133" s="1" t="s">
        <v>2727</v>
      </c>
      <c r="H1133" s="1" t="s">
        <v>5506</v>
      </c>
      <c r="I1133" s="1" t="s">
        <v>5830</v>
      </c>
      <c r="J1133" s="1" t="s">
        <v>5847</v>
      </c>
      <c r="K1133" s="1" t="s">
        <v>5848</v>
      </c>
      <c r="L1133" s="1" t="s">
        <v>58</v>
      </c>
      <c r="M1133" s="1" t="s">
        <v>2731</v>
      </c>
      <c r="N1133" s="1" t="s">
        <v>5508</v>
      </c>
      <c r="O1133" s="1" t="s">
        <v>2731</v>
      </c>
      <c r="P1133" s="1" t="n">
        <v>237776</v>
      </c>
      <c r="Q1133" s="1" t="n">
        <v>207213</v>
      </c>
      <c r="R1133" s="1" t="n">
        <v>207213</v>
      </c>
      <c r="S1133" s="1" t="n">
        <v>237776</v>
      </c>
      <c r="T1133" s="1" t="s">
        <v>69</v>
      </c>
      <c r="U1133" s="1" t="s">
        <v>5894</v>
      </c>
      <c r="V1133" s="1" t="s">
        <v>5895</v>
      </c>
      <c r="W1133" s="1" t="s">
        <v>5896</v>
      </c>
      <c r="X1133" s="1" t="s">
        <v>5895</v>
      </c>
      <c r="Y1133" s="1"/>
      <c r="Z1133" s="1" t="n">
        <v>3</v>
      </c>
      <c r="AA1133" s="1" t="s">
        <v>65</v>
      </c>
      <c r="AB1133" s="1" t="s">
        <v>5897</v>
      </c>
      <c r="AC1133" s="2" t="s">
        <v>66</v>
      </c>
      <c r="AD1133" s="2" t="s">
        <v>67</v>
      </c>
    </row>
    <row r="1134" customFormat="false" ht="12.75" hidden="false" customHeight="false" outlineLevel="0" collapsed="false">
      <c r="A1134" s="3" t="s">
        <v>5898</v>
      </c>
      <c r="B1134" s="1"/>
      <c r="C1134" s="4" t="n">
        <f aca="false">IF(OR(T1134="SSES",T1134="VAR"),-COUNTIF(P$2:P$6715,R1134)+1,IF(T1134="ES",1,IF(OR(T1134="CL",T1134="OR",T1134="SBOR",T1134="SPFM",T1134="FM",T1134="SBFM",T1134="FO",T1134="GN",T1134="SSGN"),0)))</f>
        <v>1</v>
      </c>
      <c r="D1134" s="1" t="n">
        <v>1133</v>
      </c>
      <c r="E1134" s="1" t="s">
        <v>52</v>
      </c>
      <c r="F1134" s="1" t="s">
        <v>53</v>
      </c>
      <c r="G1134" s="1" t="s">
        <v>2727</v>
      </c>
      <c r="H1134" s="1" t="s">
        <v>5506</v>
      </c>
      <c r="I1134" s="1" t="s">
        <v>5830</v>
      </c>
      <c r="J1134" s="1" t="s">
        <v>5847</v>
      </c>
      <c r="K1134" s="1" t="s">
        <v>5899</v>
      </c>
      <c r="L1134" s="1" t="s">
        <v>58</v>
      </c>
      <c r="M1134" s="1" t="s">
        <v>2731</v>
      </c>
      <c r="N1134" s="1" t="s">
        <v>5508</v>
      </c>
      <c r="O1134" s="1" t="s">
        <v>2731</v>
      </c>
      <c r="P1134" s="1" t="n">
        <v>237862</v>
      </c>
      <c r="Q1134" s="1" t="n">
        <v>207078</v>
      </c>
      <c r="R1134" s="1" t="n">
        <v>207078</v>
      </c>
      <c r="S1134" s="1" t="n">
        <v>237862</v>
      </c>
      <c r="T1134" s="1" t="s">
        <v>69</v>
      </c>
      <c r="U1134" s="1" t="s">
        <v>1009</v>
      </c>
      <c r="V1134" s="1" t="s">
        <v>5900</v>
      </c>
      <c r="W1134" s="1" t="s">
        <v>5901</v>
      </c>
      <c r="X1134" s="1" t="s">
        <v>5900</v>
      </c>
      <c r="Y1134" s="1"/>
      <c r="Z1134" s="1" t="n">
        <v>3</v>
      </c>
      <c r="AA1134" s="1" t="s">
        <v>65</v>
      </c>
      <c r="AB1134" s="1" t="s">
        <v>5902</v>
      </c>
      <c r="AC1134" s="2" t="s">
        <v>66</v>
      </c>
      <c r="AD1134" s="2" t="s">
        <v>67</v>
      </c>
    </row>
    <row r="1135" customFormat="false" ht="12.75" hidden="false" customHeight="false" outlineLevel="0" collapsed="false">
      <c r="A1135" s="3" t="s">
        <v>5903</v>
      </c>
      <c r="B1135" s="1"/>
      <c r="C1135" s="4" t="n">
        <f aca="false">IF(OR(T1135="SSES",T1135="VAR"),-COUNTIF(P$2:P$6715,R1135)+1,IF(T1135="ES",1,IF(OR(T1135="CL",T1135="OR",T1135="SBOR",T1135="SPFM",T1135="FM",T1135="SBFM",T1135="FO",T1135="GN",T1135="SSGN"),0)))</f>
        <v>1</v>
      </c>
      <c r="D1135" s="1" t="n">
        <v>1134</v>
      </c>
      <c r="E1135" s="1" t="s">
        <v>52</v>
      </c>
      <c r="F1135" s="1" t="s">
        <v>53</v>
      </c>
      <c r="G1135" s="1" t="s">
        <v>2727</v>
      </c>
      <c r="H1135" s="1" t="s">
        <v>5506</v>
      </c>
      <c r="I1135" s="1" t="s">
        <v>5830</v>
      </c>
      <c r="J1135" s="1" t="s">
        <v>5847</v>
      </c>
      <c r="K1135" s="1" t="s">
        <v>5899</v>
      </c>
      <c r="L1135" s="1" t="s">
        <v>58</v>
      </c>
      <c r="M1135" s="1" t="s">
        <v>2731</v>
      </c>
      <c r="N1135" s="1" t="s">
        <v>5508</v>
      </c>
      <c r="O1135" s="1" t="s">
        <v>2731</v>
      </c>
      <c r="P1135" s="1" t="n">
        <v>237863</v>
      </c>
      <c r="Q1135" s="1" t="n">
        <v>207078</v>
      </c>
      <c r="R1135" s="1" t="n">
        <v>207078</v>
      </c>
      <c r="S1135" s="1" t="n">
        <v>237863</v>
      </c>
      <c r="T1135" s="1" t="s">
        <v>69</v>
      </c>
      <c r="U1135" s="1" t="s">
        <v>5904</v>
      </c>
      <c r="V1135" s="1" t="s">
        <v>5905</v>
      </c>
      <c r="W1135" s="1" t="s">
        <v>5906</v>
      </c>
      <c r="X1135" s="1" t="s">
        <v>5905</v>
      </c>
      <c r="Y1135" s="1"/>
      <c r="Z1135" s="1" t="n">
        <v>3</v>
      </c>
      <c r="AA1135" s="1" t="s">
        <v>65</v>
      </c>
      <c r="AB1135" s="1" t="s">
        <v>5907</v>
      </c>
    </row>
    <row r="1136" customFormat="false" ht="12.75" hidden="false" customHeight="false" outlineLevel="0" collapsed="false">
      <c r="A1136" s="3" t="s">
        <v>5908</v>
      </c>
      <c r="B1136" s="1" t="s">
        <v>5909</v>
      </c>
      <c r="C1136" s="4" t="n">
        <f aca="false">IF(OR(T1136="SSES",T1136="VAR"),-COUNTIF(P$2:P$6715,R1136)+1,IF(T1136="ES",1,IF(OR(T1136="CL",T1136="OR",T1136="SBOR",T1136="SPFM",T1136="FM",T1136="SBFM",T1136="FO",T1136="GN",T1136="SSGN"),0)))</f>
        <v>1</v>
      </c>
      <c r="D1136" s="1" t="n">
        <v>1135</v>
      </c>
      <c r="E1136" s="1" t="s">
        <v>52</v>
      </c>
      <c r="F1136" s="1" t="s">
        <v>53</v>
      </c>
      <c r="G1136" s="1" t="s">
        <v>2727</v>
      </c>
      <c r="H1136" s="1" t="s">
        <v>5506</v>
      </c>
      <c r="I1136" s="1" t="s">
        <v>5830</v>
      </c>
      <c r="J1136" s="1" t="s">
        <v>5847</v>
      </c>
      <c r="K1136" s="1" t="s">
        <v>5899</v>
      </c>
      <c r="L1136" s="1" t="s">
        <v>58</v>
      </c>
      <c r="M1136" s="1" t="s">
        <v>2731</v>
      </c>
      <c r="N1136" s="1" t="s">
        <v>5508</v>
      </c>
      <c r="O1136" s="1" t="s">
        <v>2731</v>
      </c>
      <c r="P1136" s="1" t="n">
        <v>237861</v>
      </c>
      <c r="Q1136" s="1" t="n">
        <v>207245</v>
      </c>
      <c r="R1136" s="1" t="n">
        <v>207245</v>
      </c>
      <c r="S1136" s="1" t="n">
        <v>237861</v>
      </c>
      <c r="T1136" s="1" t="s">
        <v>69</v>
      </c>
      <c r="U1136" s="1" t="s">
        <v>2864</v>
      </c>
      <c r="V1136" s="1" t="s">
        <v>5910</v>
      </c>
      <c r="W1136" s="1" t="s">
        <v>5911</v>
      </c>
      <c r="X1136" s="1" t="s">
        <v>5910</v>
      </c>
      <c r="Y1136" s="1"/>
      <c r="Z1136" s="1" t="n">
        <v>3</v>
      </c>
      <c r="AA1136" s="1" t="s">
        <v>65</v>
      </c>
      <c r="AB1136" s="1" t="s">
        <v>5912</v>
      </c>
      <c r="AC1136" s="2" t="s">
        <v>66</v>
      </c>
      <c r="AD1136" s="2" t="s">
        <v>67</v>
      </c>
    </row>
    <row r="1137" customFormat="false" ht="12.75" hidden="false" customHeight="false" outlineLevel="0" collapsed="false">
      <c r="A1137" s="3" t="s">
        <v>5913</v>
      </c>
      <c r="B1137" s="1"/>
      <c r="C1137" s="4" t="n">
        <f aca="false">IF(OR(T1137="SSES",T1137="VAR"),-COUNTIF(P$2:P$6715,R1137)+1,IF(T1137="ES",1,IF(OR(T1137="CL",T1137="OR",T1137="SBOR",T1137="SPFM",T1137="FM",T1137="SBFM",T1137="FO",T1137="GN",T1137="SSGN"),0)))</f>
        <v>1</v>
      </c>
      <c r="D1137" s="1" t="n">
        <v>1136</v>
      </c>
      <c r="E1137" s="1" t="s">
        <v>52</v>
      </c>
      <c r="F1137" s="1" t="s">
        <v>53</v>
      </c>
      <c r="G1137" s="1" t="s">
        <v>2727</v>
      </c>
      <c r="H1137" s="1" t="s">
        <v>5506</v>
      </c>
      <c r="I1137" s="1" t="s">
        <v>5830</v>
      </c>
      <c r="J1137" s="1" t="s">
        <v>5847</v>
      </c>
      <c r="K1137" s="1" t="s">
        <v>5899</v>
      </c>
      <c r="L1137" s="1" t="s">
        <v>58</v>
      </c>
      <c r="M1137" s="1" t="s">
        <v>2731</v>
      </c>
      <c r="N1137" s="1" t="s">
        <v>5508</v>
      </c>
      <c r="O1137" s="1" t="s">
        <v>2731</v>
      </c>
      <c r="P1137" s="1" t="n">
        <v>237857</v>
      </c>
      <c r="Q1137" s="1" t="n">
        <v>207210</v>
      </c>
      <c r="R1137" s="1" t="n">
        <v>207210</v>
      </c>
      <c r="S1137" s="1" t="n">
        <v>237857</v>
      </c>
      <c r="T1137" s="1" t="s">
        <v>69</v>
      </c>
      <c r="U1137" s="1" t="s">
        <v>5914</v>
      </c>
      <c r="V1137" s="1" t="s">
        <v>5915</v>
      </c>
      <c r="W1137" s="1" t="s">
        <v>5916</v>
      </c>
      <c r="X1137" s="1" t="s">
        <v>5915</v>
      </c>
      <c r="Y1137" s="1"/>
      <c r="Z1137" s="1" t="n">
        <v>3</v>
      </c>
      <c r="AA1137" s="1" t="s">
        <v>65</v>
      </c>
      <c r="AB1137" s="1" t="s">
        <v>5917</v>
      </c>
      <c r="AC1137" s="2" t="s">
        <v>66</v>
      </c>
      <c r="AD1137" s="2" t="s">
        <v>67</v>
      </c>
    </row>
    <row r="1138" customFormat="false" ht="12.75" hidden="false" customHeight="false" outlineLevel="0" collapsed="false">
      <c r="A1138" s="3" t="s">
        <v>5918</v>
      </c>
      <c r="B1138" s="1"/>
      <c r="C1138" s="4" t="n">
        <f aca="false">IF(OR(T1138="SSES",T1138="VAR"),-COUNTIF(P$2:P$6715,R1138)+1,IF(T1138="ES",1,IF(OR(T1138="CL",T1138="OR",T1138="SBOR",T1138="SPFM",T1138="FM",T1138="SBFM",T1138="FO",T1138="GN",T1138="SSGN"),0)))</f>
        <v>1</v>
      </c>
      <c r="D1138" s="1" t="n">
        <v>1137</v>
      </c>
      <c r="E1138" s="1" t="s">
        <v>52</v>
      </c>
      <c r="F1138" s="1" t="s">
        <v>53</v>
      </c>
      <c r="G1138" s="1" t="s">
        <v>2727</v>
      </c>
      <c r="H1138" s="1" t="s">
        <v>5506</v>
      </c>
      <c r="I1138" s="1" t="s">
        <v>5830</v>
      </c>
      <c r="J1138" s="1" t="s">
        <v>5847</v>
      </c>
      <c r="K1138" s="1" t="s">
        <v>5899</v>
      </c>
      <c r="L1138" s="1" t="s">
        <v>58</v>
      </c>
      <c r="M1138" s="1" t="s">
        <v>2731</v>
      </c>
      <c r="N1138" s="1" t="s">
        <v>5508</v>
      </c>
      <c r="O1138" s="1" t="s">
        <v>2731</v>
      </c>
      <c r="P1138" s="1" t="n">
        <v>237854</v>
      </c>
      <c r="Q1138" s="1" t="n">
        <v>197955</v>
      </c>
      <c r="R1138" s="1" t="n">
        <v>197955</v>
      </c>
      <c r="S1138" s="1" t="n">
        <v>237854</v>
      </c>
      <c r="T1138" s="1" t="s">
        <v>69</v>
      </c>
      <c r="U1138" s="1" t="s">
        <v>1009</v>
      </c>
      <c r="V1138" s="1" t="s">
        <v>5919</v>
      </c>
      <c r="W1138" s="1" t="s">
        <v>5920</v>
      </c>
      <c r="X1138" s="1" t="s">
        <v>5919</v>
      </c>
      <c r="Y1138" s="1"/>
      <c r="Z1138" s="1" t="n">
        <v>3</v>
      </c>
      <c r="AA1138" s="1" t="s">
        <v>65</v>
      </c>
      <c r="AB1138" s="1" t="s">
        <v>5921</v>
      </c>
      <c r="AC1138" s="2" t="s">
        <v>66</v>
      </c>
      <c r="AD1138" s="2" t="s">
        <v>67</v>
      </c>
    </row>
    <row r="1139" customFormat="false" ht="12.75" hidden="false" customHeight="false" outlineLevel="0" collapsed="false">
      <c r="A1139" s="3" t="s">
        <v>5922</v>
      </c>
      <c r="B1139" s="1"/>
      <c r="C1139" s="4" t="n">
        <f aca="false">IF(OR(T1139="SSES",T1139="VAR"),-COUNTIF(P$2:P$6715,R1139)+1,IF(T1139="ES",1,IF(OR(T1139="CL",T1139="OR",T1139="SBOR",T1139="SPFM",T1139="FM",T1139="SBFM",T1139="FO",T1139="GN",T1139="SSGN"),0)))</f>
        <v>1</v>
      </c>
      <c r="D1139" s="1" t="n">
        <v>1138</v>
      </c>
      <c r="E1139" s="1" t="s">
        <v>52</v>
      </c>
      <c r="F1139" s="1" t="s">
        <v>53</v>
      </c>
      <c r="G1139" s="1" t="s">
        <v>2727</v>
      </c>
      <c r="H1139" s="1" t="s">
        <v>5506</v>
      </c>
      <c r="I1139" s="1" t="s">
        <v>5830</v>
      </c>
      <c r="J1139" s="1" t="s">
        <v>5923</v>
      </c>
      <c r="K1139" s="1" t="s">
        <v>5924</v>
      </c>
      <c r="L1139" s="1" t="s">
        <v>58</v>
      </c>
      <c r="M1139" s="1" t="s">
        <v>2731</v>
      </c>
      <c r="N1139" s="1" t="s">
        <v>5508</v>
      </c>
      <c r="O1139" s="1" t="s">
        <v>2731</v>
      </c>
      <c r="P1139" s="1" t="n">
        <v>237706</v>
      </c>
      <c r="Q1139" s="1" t="n">
        <v>193262</v>
      </c>
      <c r="R1139" s="1" t="n">
        <v>193262</v>
      </c>
      <c r="S1139" s="1" t="n">
        <v>237706</v>
      </c>
      <c r="T1139" s="1" t="s">
        <v>69</v>
      </c>
      <c r="U1139" s="1" t="s">
        <v>272</v>
      </c>
      <c r="V1139" s="1" t="s">
        <v>5925</v>
      </c>
      <c r="W1139" s="1" t="s">
        <v>5926</v>
      </c>
      <c r="X1139" s="1" t="s">
        <v>5925</v>
      </c>
      <c r="Y1139" s="1"/>
      <c r="Z1139" s="1" t="n">
        <v>3</v>
      </c>
      <c r="AA1139" s="1" t="s">
        <v>65</v>
      </c>
      <c r="AB1139" s="1" t="s">
        <v>5927</v>
      </c>
      <c r="AC1139" s="2" t="s">
        <v>66</v>
      </c>
      <c r="AD1139" s="2" t="s">
        <v>67</v>
      </c>
    </row>
    <row r="1140" customFormat="false" ht="12.75" hidden="false" customHeight="false" outlineLevel="0" collapsed="false">
      <c r="A1140" s="3" t="s">
        <v>5928</v>
      </c>
      <c r="B1140" s="1" t="s">
        <v>5929</v>
      </c>
      <c r="C1140" s="4" t="n">
        <f aca="false">IF(OR(T1140="SSES",T1140="VAR"),-COUNTIF(P$2:P$6715,R1140)+1,IF(T1140="ES",1,IF(OR(T1140="CL",T1140="OR",T1140="SBOR",T1140="SPFM",T1140="FM",T1140="SBFM",T1140="FO",T1140="GN",T1140="SSGN"),0)))</f>
        <v>1</v>
      </c>
      <c r="D1140" s="1" t="n">
        <v>1139</v>
      </c>
      <c r="E1140" s="1" t="s">
        <v>52</v>
      </c>
      <c r="F1140" s="1" t="s">
        <v>53</v>
      </c>
      <c r="G1140" s="1" t="s">
        <v>2727</v>
      </c>
      <c r="H1140" s="1" t="s">
        <v>5506</v>
      </c>
      <c r="I1140" s="1" t="s">
        <v>5930</v>
      </c>
      <c r="J1140" s="1" t="s">
        <v>5931</v>
      </c>
      <c r="K1140" s="1" t="s">
        <v>5932</v>
      </c>
      <c r="L1140" s="1" t="s">
        <v>58</v>
      </c>
      <c r="M1140" s="1" t="s">
        <v>2731</v>
      </c>
      <c r="N1140" s="1" t="s">
        <v>5508</v>
      </c>
      <c r="O1140" s="1" t="s">
        <v>2731</v>
      </c>
      <c r="P1140" s="1" t="n">
        <v>237925</v>
      </c>
      <c r="Q1140" s="1" t="n">
        <v>207067</v>
      </c>
      <c r="R1140" s="1" t="n">
        <v>995600</v>
      </c>
      <c r="S1140" s="1" t="n">
        <v>237925</v>
      </c>
      <c r="T1140" s="1" t="s">
        <v>69</v>
      </c>
      <c r="U1140" s="1" t="s">
        <v>5933</v>
      </c>
      <c r="V1140" s="1" t="s">
        <v>5934</v>
      </c>
      <c r="W1140" s="1" t="s">
        <v>5935</v>
      </c>
      <c r="X1140" s="1" t="s">
        <v>5934</v>
      </c>
      <c r="Y1140" s="1" t="s">
        <v>5936</v>
      </c>
      <c r="Z1140" s="1" t="n">
        <v>3</v>
      </c>
      <c r="AA1140" s="1" t="s">
        <v>65</v>
      </c>
      <c r="AB1140" s="1" t="s">
        <v>5937</v>
      </c>
      <c r="AC1140" s="2" t="s">
        <v>66</v>
      </c>
      <c r="AD1140" s="2" t="s">
        <v>67</v>
      </c>
    </row>
    <row r="1141" customFormat="false" ht="12.75" hidden="false" customHeight="false" outlineLevel="0" collapsed="false">
      <c r="A1141" s="3" t="s">
        <v>5938</v>
      </c>
      <c r="B1141" s="1"/>
      <c r="C1141" s="4" t="n">
        <f aca="false">IF(OR(T1141="SSES",T1141="VAR"),-COUNTIF(P$2:P$6715,R1141)+1,IF(T1141="ES",1,IF(OR(T1141="CL",T1141="OR",T1141="SBOR",T1141="SPFM",T1141="FM",T1141="SBFM",T1141="FO",T1141="GN",T1141="SSGN"),0)))</f>
        <v>1</v>
      </c>
      <c r="D1141" s="1" t="n">
        <v>1140</v>
      </c>
      <c r="E1141" s="1" t="s">
        <v>52</v>
      </c>
      <c r="F1141" s="1" t="s">
        <v>53</v>
      </c>
      <c r="G1141" s="1" t="s">
        <v>2727</v>
      </c>
      <c r="H1141" s="1" t="s">
        <v>5506</v>
      </c>
      <c r="I1141" s="1" t="s">
        <v>5930</v>
      </c>
      <c r="J1141" s="1" t="s">
        <v>5931</v>
      </c>
      <c r="K1141" s="1" t="s">
        <v>5932</v>
      </c>
      <c r="L1141" s="1" t="s">
        <v>58</v>
      </c>
      <c r="M1141" s="1" t="s">
        <v>2731</v>
      </c>
      <c r="N1141" s="1" t="s">
        <v>5508</v>
      </c>
      <c r="O1141" s="1" t="s">
        <v>2731</v>
      </c>
      <c r="P1141" s="1" t="n">
        <v>237913</v>
      </c>
      <c r="Q1141" s="1" t="n">
        <v>195046</v>
      </c>
      <c r="R1141" s="1" t="n">
        <v>995601</v>
      </c>
      <c r="S1141" s="1" t="n">
        <v>237913</v>
      </c>
      <c r="T1141" s="1" t="s">
        <v>69</v>
      </c>
      <c r="U1141" s="1" t="s">
        <v>5939</v>
      </c>
      <c r="V1141" s="1" t="s">
        <v>5940</v>
      </c>
      <c r="W1141" s="1" t="s">
        <v>5941</v>
      </c>
      <c r="X1141" s="1" t="s">
        <v>5940</v>
      </c>
      <c r="Y1141" s="1"/>
      <c r="Z1141" s="1" t="n">
        <v>3</v>
      </c>
      <c r="AA1141" s="1" t="s">
        <v>65</v>
      </c>
      <c r="AB1141" s="1" t="s">
        <v>5942</v>
      </c>
      <c r="AC1141" s="2" t="s">
        <v>66</v>
      </c>
      <c r="AD1141" s="2" t="s">
        <v>67</v>
      </c>
    </row>
    <row r="1142" customFormat="false" ht="12.75" hidden="false" customHeight="false" outlineLevel="0" collapsed="false">
      <c r="A1142" s="3" t="s">
        <v>5943</v>
      </c>
      <c r="B1142" s="1"/>
      <c r="C1142" s="4" t="n">
        <f aca="false">IF(OR(T1142="SSES",T1142="VAR"),-COUNTIF(P$2:P$6715,R1142)+1,IF(T1142="ES",1,IF(OR(T1142="CL",T1142="OR",T1142="SBOR",T1142="SPFM",T1142="FM",T1142="SBFM",T1142="FO",T1142="GN",T1142="SSGN"),0)))</f>
        <v>1</v>
      </c>
      <c r="D1142" s="1" t="n">
        <v>1141</v>
      </c>
      <c r="E1142" s="1" t="s">
        <v>52</v>
      </c>
      <c r="F1142" s="1" t="s">
        <v>53</v>
      </c>
      <c r="G1142" s="1" t="s">
        <v>2727</v>
      </c>
      <c r="H1142" s="1" t="s">
        <v>5506</v>
      </c>
      <c r="I1142" s="1" t="s">
        <v>5930</v>
      </c>
      <c r="J1142" s="1" t="s">
        <v>5931</v>
      </c>
      <c r="K1142" s="1" t="s">
        <v>5932</v>
      </c>
      <c r="L1142" s="1" t="s">
        <v>58</v>
      </c>
      <c r="M1142" s="1" t="s">
        <v>2731</v>
      </c>
      <c r="N1142" s="1" t="s">
        <v>5508</v>
      </c>
      <c r="O1142" s="1" t="s">
        <v>2731</v>
      </c>
      <c r="P1142" s="1" t="n">
        <v>237910</v>
      </c>
      <c r="Q1142" s="1" t="n">
        <v>195046</v>
      </c>
      <c r="R1142" s="1" t="n">
        <v>995604</v>
      </c>
      <c r="S1142" s="1" t="n">
        <v>237910</v>
      </c>
      <c r="T1142" s="1" t="s">
        <v>69</v>
      </c>
      <c r="U1142" s="1" t="s">
        <v>5944</v>
      </c>
      <c r="V1142" s="1" t="s">
        <v>5945</v>
      </c>
      <c r="W1142" s="1" t="s">
        <v>5946</v>
      </c>
      <c r="X1142" s="1" t="s">
        <v>5945</v>
      </c>
      <c r="Y1142" s="1"/>
      <c r="Z1142" s="1" t="n">
        <v>3</v>
      </c>
      <c r="AA1142" s="1" t="s">
        <v>65</v>
      </c>
      <c r="AB1142" s="1" t="s">
        <v>5947</v>
      </c>
      <c r="AC1142" s="2" t="s">
        <v>66</v>
      </c>
      <c r="AD1142" s="2" t="s">
        <v>67</v>
      </c>
    </row>
    <row r="1143" customFormat="false" ht="12.75" hidden="false" customHeight="false" outlineLevel="0" collapsed="false">
      <c r="A1143" s="3" t="s">
        <v>5948</v>
      </c>
      <c r="B1143" s="1"/>
      <c r="C1143" s="4" t="n">
        <f aca="false">IF(OR(T1143="SSES",T1143="VAR"),-COUNTIF(P$2:P$6715,R1143)+1,IF(T1143="ES",1,IF(OR(T1143="CL",T1143="OR",T1143="SBOR",T1143="SPFM",T1143="FM",T1143="SBFM",T1143="FO",T1143="GN",T1143="SSGN"),0)))</f>
        <v>1</v>
      </c>
      <c r="D1143" s="1" t="n">
        <v>1142</v>
      </c>
      <c r="E1143" s="1" t="s">
        <v>52</v>
      </c>
      <c r="F1143" s="1" t="s">
        <v>53</v>
      </c>
      <c r="G1143" s="1" t="s">
        <v>2727</v>
      </c>
      <c r="H1143" s="1" t="s">
        <v>5506</v>
      </c>
      <c r="I1143" s="1" t="s">
        <v>5930</v>
      </c>
      <c r="J1143" s="1" t="s">
        <v>5931</v>
      </c>
      <c r="K1143" s="1" t="s">
        <v>5932</v>
      </c>
      <c r="L1143" s="1" t="s">
        <v>58</v>
      </c>
      <c r="M1143" s="1" t="s">
        <v>2731</v>
      </c>
      <c r="N1143" s="1" t="s">
        <v>5508</v>
      </c>
      <c r="O1143" s="1" t="s">
        <v>2731</v>
      </c>
      <c r="P1143" s="1" t="n">
        <v>51771</v>
      </c>
      <c r="Q1143" s="1" t="n">
        <v>195046</v>
      </c>
      <c r="R1143" s="1" t="n">
        <v>995608</v>
      </c>
      <c r="S1143" s="1" t="n">
        <v>51771</v>
      </c>
      <c r="T1143" s="1" t="s">
        <v>69</v>
      </c>
      <c r="U1143" s="1" t="s">
        <v>1009</v>
      </c>
      <c r="V1143" s="1" t="s">
        <v>5949</v>
      </c>
      <c r="W1143" s="1" t="s">
        <v>5950</v>
      </c>
      <c r="X1143" s="1" t="s">
        <v>5949</v>
      </c>
      <c r="Y1143" s="1" t="s">
        <v>5951</v>
      </c>
      <c r="Z1143" s="1" t="n">
        <v>3</v>
      </c>
      <c r="AA1143" s="1" t="s">
        <v>65</v>
      </c>
      <c r="AB1143" s="1" t="s">
        <v>5952</v>
      </c>
      <c r="AC1143" s="2" t="s">
        <v>66</v>
      </c>
      <c r="AD1143" s="2" t="s">
        <v>67</v>
      </c>
    </row>
    <row r="1144" customFormat="false" ht="12.75" hidden="false" customHeight="false" outlineLevel="0" collapsed="false">
      <c r="A1144" s="3" t="s">
        <v>5953</v>
      </c>
      <c r="B1144" s="1"/>
      <c r="C1144" s="4" t="n">
        <f aca="false">IF(OR(T1144="SSES",T1144="VAR"),-COUNTIF(P$2:P$6715,R1144)+1,IF(T1144="ES",1,IF(OR(T1144="CL",T1144="OR",T1144="SBOR",T1144="SPFM",T1144="FM",T1144="SBFM",T1144="FO",T1144="GN",T1144="SSGN"),0)))</f>
        <v>1</v>
      </c>
      <c r="D1144" s="1" t="n">
        <v>1143</v>
      </c>
      <c r="E1144" s="1" t="s">
        <v>52</v>
      </c>
      <c r="F1144" s="1" t="s">
        <v>53</v>
      </c>
      <c r="G1144" s="1" t="s">
        <v>2727</v>
      </c>
      <c r="H1144" s="1" t="s">
        <v>5506</v>
      </c>
      <c r="I1144" s="1" t="s">
        <v>5930</v>
      </c>
      <c r="J1144" s="1" t="s">
        <v>5954</v>
      </c>
      <c r="K1144" s="1" t="s">
        <v>5955</v>
      </c>
      <c r="L1144" s="1" t="s">
        <v>58</v>
      </c>
      <c r="M1144" s="1" t="s">
        <v>2731</v>
      </c>
      <c r="N1144" s="1" t="s">
        <v>5508</v>
      </c>
      <c r="O1144" s="1" t="s">
        <v>2731</v>
      </c>
      <c r="P1144" s="1" t="n">
        <v>237930</v>
      </c>
      <c r="Q1144" s="1" t="n">
        <v>207068</v>
      </c>
      <c r="R1144" s="1" t="n">
        <v>207068</v>
      </c>
      <c r="S1144" s="1" t="n">
        <v>237930</v>
      </c>
      <c r="T1144" s="1" t="s">
        <v>69</v>
      </c>
      <c r="U1144" s="1" t="s">
        <v>3687</v>
      </c>
      <c r="V1144" s="1" t="s">
        <v>5956</v>
      </c>
      <c r="W1144" s="1" t="s">
        <v>5957</v>
      </c>
      <c r="X1144" s="1" t="s">
        <v>5956</v>
      </c>
      <c r="Y1144" s="1"/>
      <c r="Z1144" s="1" t="n">
        <v>3</v>
      </c>
      <c r="AA1144" s="1" t="s">
        <v>65</v>
      </c>
      <c r="AB1144" s="1" t="s">
        <v>5958</v>
      </c>
      <c r="AC1144" s="2" t="s">
        <v>66</v>
      </c>
      <c r="AD1144" s="2" t="s">
        <v>67</v>
      </c>
    </row>
    <row r="1145" customFormat="false" ht="12.75" hidden="false" customHeight="false" outlineLevel="0" collapsed="false">
      <c r="A1145" s="3" t="s">
        <v>5959</v>
      </c>
      <c r="B1145" s="1" t="s">
        <v>5960</v>
      </c>
      <c r="C1145" s="4" t="n">
        <f aca="false">IF(OR(T1145="SSES",T1145="VAR"),-COUNTIF(P$2:P$6715,R1145)+1,IF(T1145="ES",1,IF(OR(T1145="CL",T1145="OR",T1145="SBOR",T1145="SPFM",T1145="FM",T1145="SBFM",T1145="FO",T1145="GN",T1145="SSGN"),0)))</f>
        <v>1</v>
      </c>
      <c r="D1145" s="1" t="n">
        <v>1144</v>
      </c>
      <c r="E1145" s="1" t="s">
        <v>52</v>
      </c>
      <c r="F1145" s="1" t="s">
        <v>53</v>
      </c>
      <c r="G1145" s="1" t="s">
        <v>2727</v>
      </c>
      <c r="H1145" s="1" t="s">
        <v>5506</v>
      </c>
      <c r="I1145" s="1" t="s">
        <v>5961</v>
      </c>
      <c r="J1145" s="1" t="s">
        <v>5962</v>
      </c>
      <c r="K1145" s="1" t="s">
        <v>5963</v>
      </c>
      <c r="L1145" s="1" t="s">
        <v>58</v>
      </c>
      <c r="M1145" s="1" t="s">
        <v>2731</v>
      </c>
      <c r="N1145" s="1" t="s">
        <v>5508</v>
      </c>
      <c r="O1145" s="1" t="s">
        <v>2731</v>
      </c>
      <c r="P1145" s="1" t="n">
        <v>51886</v>
      </c>
      <c r="Q1145" s="1" t="n">
        <v>195277</v>
      </c>
      <c r="R1145" s="1" t="n">
        <v>823919</v>
      </c>
      <c r="S1145" s="1" t="n">
        <v>51886</v>
      </c>
      <c r="T1145" s="1" t="s">
        <v>69</v>
      </c>
      <c r="U1145" s="1" t="s">
        <v>5964</v>
      </c>
      <c r="V1145" s="1" t="s">
        <v>5965</v>
      </c>
      <c r="W1145" s="1" t="s">
        <v>5966</v>
      </c>
      <c r="X1145" s="1" t="s">
        <v>5965</v>
      </c>
      <c r="Y1145" s="1" t="s">
        <v>5967</v>
      </c>
      <c r="Z1145" s="1" t="n">
        <v>2</v>
      </c>
      <c r="AA1145" s="1" t="s">
        <v>65</v>
      </c>
      <c r="AB1145" s="1" t="s">
        <v>5968</v>
      </c>
      <c r="AC1145" s="2" t="s">
        <v>66</v>
      </c>
      <c r="AD1145" s="2" t="s">
        <v>67</v>
      </c>
    </row>
    <row r="1146" customFormat="false" ht="12.75" hidden="false" customHeight="false" outlineLevel="0" collapsed="false">
      <c r="A1146" s="3" t="s">
        <v>5969</v>
      </c>
      <c r="B1146" s="1"/>
      <c r="C1146" s="4" t="n">
        <f aca="false">IF(OR(T1146="SSES",T1146="VAR"),-COUNTIF(P$2:P$6715,R1146)+1,IF(T1146="ES",1,IF(OR(T1146="CL",T1146="OR",T1146="SBOR",T1146="SPFM",T1146="FM",T1146="SBFM",T1146="FO",T1146="GN",T1146="SSGN"),0)))</f>
        <v>1</v>
      </c>
      <c r="D1146" s="1" t="n">
        <v>1145</v>
      </c>
      <c r="E1146" s="1" t="s">
        <v>52</v>
      </c>
      <c r="F1146" s="1" t="s">
        <v>53</v>
      </c>
      <c r="G1146" s="1" t="s">
        <v>2727</v>
      </c>
      <c r="H1146" s="1" t="s">
        <v>5506</v>
      </c>
      <c r="I1146" s="1" t="s">
        <v>5970</v>
      </c>
      <c r="J1146" s="1" t="s">
        <v>5971</v>
      </c>
      <c r="K1146" s="1"/>
      <c r="L1146" s="1" t="s">
        <v>58</v>
      </c>
      <c r="M1146" s="1" t="s">
        <v>2731</v>
      </c>
      <c r="N1146" s="1" t="s">
        <v>5508</v>
      </c>
      <c r="O1146" s="1" t="s">
        <v>2731</v>
      </c>
      <c r="P1146" s="1" t="n">
        <v>238492</v>
      </c>
      <c r="Q1146" s="1" t="n">
        <v>207541</v>
      </c>
      <c r="R1146" s="1" t="n">
        <v>207541</v>
      </c>
      <c r="S1146" s="1" t="n">
        <v>238492</v>
      </c>
      <c r="T1146" s="1" t="s">
        <v>69</v>
      </c>
      <c r="U1146" s="1" t="s">
        <v>1009</v>
      </c>
      <c r="V1146" s="1" t="s">
        <v>5972</v>
      </c>
      <c r="W1146" s="1" t="s">
        <v>5973</v>
      </c>
      <c r="X1146" s="1" t="s">
        <v>5972</v>
      </c>
      <c r="Y1146" s="1"/>
      <c r="Z1146" s="1" t="n">
        <v>3</v>
      </c>
      <c r="AA1146" s="1" t="s">
        <v>65</v>
      </c>
      <c r="AB1146" s="1" t="s">
        <v>5974</v>
      </c>
      <c r="AC1146" s="2" t="s">
        <v>66</v>
      </c>
      <c r="AD1146" s="2" t="s">
        <v>67</v>
      </c>
    </row>
    <row r="1147" customFormat="false" ht="12.75" hidden="false" customHeight="false" outlineLevel="0" collapsed="false">
      <c r="A1147" s="3" t="s">
        <v>5975</v>
      </c>
      <c r="B1147" s="1" t="s">
        <v>5976</v>
      </c>
      <c r="C1147" s="4" t="n">
        <f aca="false">IF(OR(T1147="SSES",T1147="VAR"),-COUNTIF(P$2:P$6715,R1147)+1,IF(T1147="ES",1,IF(OR(T1147="CL",T1147="OR",T1147="SBOR",T1147="SPFM",T1147="FM",T1147="SBFM",T1147="FO",T1147="GN",T1147="SSGN"),0)))</f>
        <v>1</v>
      </c>
      <c r="D1147" s="1" t="n">
        <v>1146</v>
      </c>
      <c r="E1147" s="1" t="s">
        <v>52</v>
      </c>
      <c r="F1147" s="1" t="s">
        <v>53</v>
      </c>
      <c r="G1147" s="1" t="s">
        <v>2727</v>
      </c>
      <c r="H1147" s="1" t="s">
        <v>5506</v>
      </c>
      <c r="I1147" s="1" t="s">
        <v>5970</v>
      </c>
      <c r="J1147" s="1" t="s">
        <v>5971</v>
      </c>
      <c r="K1147" s="1"/>
      <c r="L1147" s="1" t="s">
        <v>58</v>
      </c>
      <c r="M1147" s="1" t="s">
        <v>2731</v>
      </c>
      <c r="N1147" s="1" t="s">
        <v>5508</v>
      </c>
      <c r="O1147" s="1" t="s">
        <v>2731</v>
      </c>
      <c r="P1147" s="1" t="n">
        <v>238493</v>
      </c>
      <c r="Q1147" s="1" t="n">
        <v>207541</v>
      </c>
      <c r="R1147" s="1" t="n">
        <v>207541</v>
      </c>
      <c r="S1147" s="1" t="n">
        <v>238493</v>
      </c>
      <c r="T1147" s="1" t="s">
        <v>69</v>
      </c>
      <c r="U1147" s="1" t="s">
        <v>5977</v>
      </c>
      <c r="V1147" s="1" t="s">
        <v>5978</v>
      </c>
      <c r="W1147" s="1" t="s">
        <v>5979</v>
      </c>
      <c r="X1147" s="1" t="s">
        <v>5978</v>
      </c>
      <c r="Y1147" s="1" t="s">
        <v>5980</v>
      </c>
      <c r="Z1147" s="1" t="n">
        <v>3</v>
      </c>
      <c r="AA1147" s="1" t="s">
        <v>65</v>
      </c>
      <c r="AB1147" s="1" t="s">
        <v>5981</v>
      </c>
      <c r="AC1147" s="2" t="s">
        <v>66</v>
      </c>
      <c r="AD1147" s="2" t="s">
        <v>67</v>
      </c>
    </row>
    <row r="1148" customFormat="false" ht="12.75" hidden="false" customHeight="false" outlineLevel="0" collapsed="false">
      <c r="A1148" s="3" t="s">
        <v>5982</v>
      </c>
      <c r="B1148" s="1"/>
      <c r="C1148" s="4" t="n">
        <f aca="false">IF(OR(T1148="SSES",T1148="VAR"),-COUNTIF(P$2:P$6715,R1148)+1,IF(T1148="ES",1,IF(OR(T1148="CL",T1148="OR",T1148="SBOR",T1148="SPFM",T1148="FM",T1148="SBFM",T1148="FO",T1148="GN",T1148="SSGN"),0)))</f>
        <v>1</v>
      </c>
      <c r="D1148" s="1" t="n">
        <v>1147</v>
      </c>
      <c r="E1148" s="1" t="s">
        <v>52</v>
      </c>
      <c r="F1148" s="1" t="s">
        <v>53</v>
      </c>
      <c r="G1148" s="1" t="s">
        <v>2727</v>
      </c>
      <c r="H1148" s="1" t="s">
        <v>5506</v>
      </c>
      <c r="I1148" s="1" t="s">
        <v>5970</v>
      </c>
      <c r="J1148" s="1" t="s">
        <v>5971</v>
      </c>
      <c r="K1148" s="1"/>
      <c r="L1148" s="1" t="s">
        <v>58</v>
      </c>
      <c r="M1148" s="1" t="s">
        <v>2731</v>
      </c>
      <c r="N1148" s="1" t="s">
        <v>5508</v>
      </c>
      <c r="O1148" s="1" t="s">
        <v>2731</v>
      </c>
      <c r="P1148" s="1" t="n">
        <v>238490</v>
      </c>
      <c r="Q1148" s="1" t="n">
        <v>207512</v>
      </c>
      <c r="R1148" s="1" t="n">
        <v>207512</v>
      </c>
      <c r="S1148" s="1" t="n">
        <v>238490</v>
      </c>
      <c r="T1148" s="1" t="s">
        <v>69</v>
      </c>
      <c r="U1148" s="1" t="s">
        <v>511</v>
      </c>
      <c r="V1148" s="1" t="s">
        <v>5983</v>
      </c>
      <c r="W1148" s="1" t="s">
        <v>5984</v>
      </c>
      <c r="X1148" s="1" t="s">
        <v>5983</v>
      </c>
      <c r="Y1148" s="1"/>
      <c r="Z1148" s="1" t="n">
        <v>3</v>
      </c>
      <c r="AA1148" s="1" t="s">
        <v>65</v>
      </c>
      <c r="AB1148" s="1" t="s">
        <v>5985</v>
      </c>
      <c r="AC1148" s="2" t="s">
        <v>66</v>
      </c>
      <c r="AD1148" s="2" t="s">
        <v>67</v>
      </c>
    </row>
    <row r="1149" customFormat="false" ht="12.75" hidden="false" customHeight="false" outlineLevel="0" collapsed="false">
      <c r="A1149" s="3" t="s">
        <v>5986</v>
      </c>
      <c r="B1149" s="1" t="s">
        <v>5987</v>
      </c>
      <c r="C1149" s="4" t="n">
        <f aca="false">IF(OR(T1149="SSES",T1149="VAR"),-COUNTIF(P$2:P$6715,R1149)+1,IF(T1149="ES",1,IF(OR(T1149="CL",T1149="OR",T1149="SBOR",T1149="SPFM",T1149="FM",T1149="SBFM",T1149="FO",T1149="GN",T1149="SSGN"),0)))</f>
        <v>1</v>
      </c>
      <c r="D1149" s="1" t="n">
        <v>1148</v>
      </c>
      <c r="E1149" s="1" t="s">
        <v>52</v>
      </c>
      <c r="F1149" s="1" t="s">
        <v>53</v>
      </c>
      <c r="G1149" s="1" t="s">
        <v>2727</v>
      </c>
      <c r="H1149" s="1" t="s">
        <v>5506</v>
      </c>
      <c r="I1149" s="1" t="s">
        <v>5970</v>
      </c>
      <c r="J1149" s="1" t="s">
        <v>5971</v>
      </c>
      <c r="K1149" s="1"/>
      <c r="L1149" s="1" t="s">
        <v>58</v>
      </c>
      <c r="M1149" s="1" t="s">
        <v>2731</v>
      </c>
      <c r="N1149" s="1" t="s">
        <v>5508</v>
      </c>
      <c r="O1149" s="1" t="s">
        <v>2731</v>
      </c>
      <c r="P1149" s="1" t="n">
        <v>238489</v>
      </c>
      <c r="Q1149" s="1" t="n">
        <v>199138</v>
      </c>
      <c r="R1149" s="1" t="n">
        <v>199138</v>
      </c>
      <c r="S1149" s="1" t="n">
        <v>238489</v>
      </c>
      <c r="T1149" s="1" t="s">
        <v>69</v>
      </c>
      <c r="U1149" s="1" t="s">
        <v>1009</v>
      </c>
      <c r="V1149" s="1" t="s">
        <v>5988</v>
      </c>
      <c r="W1149" s="1" t="s">
        <v>5989</v>
      </c>
      <c r="X1149" s="1" t="s">
        <v>5988</v>
      </c>
      <c r="Y1149" s="1"/>
      <c r="Z1149" s="1" t="n">
        <v>3</v>
      </c>
      <c r="AA1149" s="1" t="s">
        <v>65</v>
      </c>
      <c r="AB1149" s="1" t="s">
        <v>5990</v>
      </c>
      <c r="AC1149" s="2" t="s">
        <v>66</v>
      </c>
      <c r="AD1149" s="2" t="s">
        <v>67</v>
      </c>
    </row>
    <row r="1150" customFormat="false" ht="12.75" hidden="false" customHeight="false" outlineLevel="0" collapsed="false">
      <c r="A1150" s="3" t="s">
        <v>5991</v>
      </c>
      <c r="B1150" s="1" t="s">
        <v>5992</v>
      </c>
      <c r="C1150" s="4" t="n">
        <f aca="false">IF(OR(T1150="SSES",T1150="VAR"),-COUNTIF(P$2:P$6715,R1150)+1,IF(T1150="ES",1,IF(OR(T1150="CL",T1150="OR",T1150="SBOR",T1150="SPFM",T1150="FM",T1150="SBFM",T1150="FO",T1150="GN",T1150="SSGN"),0)))</f>
        <v>1</v>
      </c>
      <c r="D1150" s="1" t="n">
        <v>1149</v>
      </c>
      <c r="E1150" s="1" t="s">
        <v>52</v>
      </c>
      <c r="F1150" s="1" t="s">
        <v>53</v>
      </c>
      <c r="G1150" s="1" t="s">
        <v>2727</v>
      </c>
      <c r="H1150" s="1" t="s">
        <v>5506</v>
      </c>
      <c r="I1150" s="1" t="s">
        <v>5970</v>
      </c>
      <c r="J1150" s="1" t="s">
        <v>5993</v>
      </c>
      <c r="K1150" s="1" t="s">
        <v>5994</v>
      </c>
      <c r="L1150" s="1" t="s">
        <v>58</v>
      </c>
      <c r="M1150" s="1" t="s">
        <v>2731</v>
      </c>
      <c r="N1150" s="1" t="s">
        <v>5508</v>
      </c>
      <c r="O1150" s="1" t="s">
        <v>2731</v>
      </c>
      <c r="P1150" s="1" t="n">
        <v>51615</v>
      </c>
      <c r="Q1150" s="1" t="n">
        <v>188843</v>
      </c>
      <c r="R1150" s="1" t="n">
        <v>188843</v>
      </c>
      <c r="S1150" s="1" t="n">
        <v>51615</v>
      </c>
      <c r="T1150" s="1" t="s">
        <v>69</v>
      </c>
      <c r="U1150" s="1" t="s">
        <v>1009</v>
      </c>
      <c r="V1150" s="1" t="s">
        <v>5995</v>
      </c>
      <c r="W1150" s="1" t="s">
        <v>5996</v>
      </c>
      <c r="X1150" s="1" t="s">
        <v>5995</v>
      </c>
      <c r="Y1150" s="1"/>
      <c r="Z1150" s="1" t="n">
        <v>3</v>
      </c>
      <c r="AA1150" s="1" t="s">
        <v>65</v>
      </c>
      <c r="AB1150" s="1" t="s">
        <v>5997</v>
      </c>
      <c r="AC1150" s="2" t="s">
        <v>66</v>
      </c>
      <c r="AD1150" s="2" t="s">
        <v>67</v>
      </c>
    </row>
    <row r="1151" customFormat="false" ht="12.75" hidden="false" customHeight="false" outlineLevel="0" collapsed="false">
      <c r="A1151" s="3" t="s">
        <v>5998</v>
      </c>
      <c r="B1151" s="1"/>
      <c r="C1151" s="4" t="n">
        <f aca="false">IF(OR(T1151="SSES",T1151="VAR"),-COUNTIF(P$2:P$6715,R1151)+1,IF(T1151="ES",1,IF(OR(T1151="CL",T1151="OR",T1151="SBOR",T1151="SPFM",T1151="FM",T1151="SBFM",T1151="FO",T1151="GN",T1151="SSGN"),0)))</f>
        <v>1</v>
      </c>
      <c r="D1151" s="1" t="n">
        <v>1150</v>
      </c>
      <c r="E1151" s="1" t="s">
        <v>52</v>
      </c>
      <c r="F1151" s="1" t="s">
        <v>53</v>
      </c>
      <c r="G1151" s="1" t="s">
        <v>2727</v>
      </c>
      <c r="H1151" s="1" t="s">
        <v>5506</v>
      </c>
      <c r="I1151" s="1" t="s">
        <v>5970</v>
      </c>
      <c r="J1151" s="1" t="s">
        <v>5993</v>
      </c>
      <c r="K1151" s="1" t="s">
        <v>5994</v>
      </c>
      <c r="L1151" s="1" t="s">
        <v>58</v>
      </c>
      <c r="M1151" s="1" t="s">
        <v>2731</v>
      </c>
      <c r="N1151" s="1" t="s">
        <v>5508</v>
      </c>
      <c r="O1151" s="1" t="s">
        <v>2731</v>
      </c>
      <c r="P1151" s="1" t="n">
        <v>238430</v>
      </c>
      <c r="Q1151" s="1" t="n">
        <v>188843</v>
      </c>
      <c r="R1151" s="1" t="n">
        <v>188843</v>
      </c>
      <c r="S1151" s="1" t="n">
        <v>238430</v>
      </c>
      <c r="T1151" s="1" t="s">
        <v>69</v>
      </c>
      <c r="U1151" s="1" t="s">
        <v>2344</v>
      </c>
      <c r="V1151" s="1" t="s">
        <v>5999</v>
      </c>
      <c r="W1151" s="1" t="s">
        <v>6000</v>
      </c>
      <c r="X1151" s="1" t="s">
        <v>5999</v>
      </c>
      <c r="Y1151" s="1"/>
      <c r="Z1151" s="1" t="n">
        <v>3</v>
      </c>
      <c r="AA1151" s="1" t="s">
        <v>65</v>
      </c>
      <c r="AB1151" s="1" t="s">
        <v>6001</v>
      </c>
      <c r="AC1151" s="2" t="s">
        <v>66</v>
      </c>
      <c r="AD1151" s="2" t="s">
        <v>67</v>
      </c>
    </row>
    <row r="1152" customFormat="false" ht="12.75" hidden="false" customHeight="false" outlineLevel="0" collapsed="false">
      <c r="A1152" s="3" t="s">
        <v>6002</v>
      </c>
      <c r="B1152" s="1"/>
      <c r="C1152" s="4" t="n">
        <f aca="false">IF(OR(T1152="SSES",T1152="VAR"),-COUNTIF(P$2:P$6715,R1152)+1,IF(T1152="ES",1,IF(OR(T1152="CL",T1152="OR",T1152="SBOR",T1152="SPFM",T1152="FM",T1152="SBFM",T1152="FO",T1152="GN",T1152="SSGN"),0)))</f>
        <v>1</v>
      </c>
      <c r="D1152" s="1" t="n">
        <v>1151</v>
      </c>
      <c r="E1152" s="1" t="s">
        <v>52</v>
      </c>
      <c r="F1152" s="1" t="s">
        <v>53</v>
      </c>
      <c r="G1152" s="1" t="s">
        <v>2727</v>
      </c>
      <c r="H1152" s="1" t="s">
        <v>5506</v>
      </c>
      <c r="I1152" s="1" t="s">
        <v>5970</v>
      </c>
      <c r="J1152" s="1" t="s">
        <v>5993</v>
      </c>
      <c r="K1152" s="1" t="s">
        <v>5994</v>
      </c>
      <c r="L1152" s="1" t="s">
        <v>58</v>
      </c>
      <c r="M1152" s="1" t="s">
        <v>2731</v>
      </c>
      <c r="N1152" s="1" t="s">
        <v>5508</v>
      </c>
      <c r="O1152" s="1" t="s">
        <v>2731</v>
      </c>
      <c r="P1152" s="1" t="n">
        <v>238432</v>
      </c>
      <c r="Q1152" s="1" t="n">
        <v>188843</v>
      </c>
      <c r="R1152" s="1" t="n">
        <v>188843</v>
      </c>
      <c r="S1152" s="1" t="n">
        <v>238432</v>
      </c>
      <c r="T1152" s="1" t="s">
        <v>69</v>
      </c>
      <c r="U1152" s="1" t="s">
        <v>6003</v>
      </c>
      <c r="V1152" s="1" t="s">
        <v>6004</v>
      </c>
      <c r="W1152" s="1" t="s">
        <v>6005</v>
      </c>
      <c r="X1152" s="1" t="s">
        <v>6004</v>
      </c>
      <c r="Y1152" s="1"/>
      <c r="Z1152" s="1" t="n">
        <v>3</v>
      </c>
      <c r="AA1152" s="1" t="s">
        <v>65</v>
      </c>
      <c r="AB1152" s="1" t="s">
        <v>6006</v>
      </c>
    </row>
    <row r="1153" customFormat="false" ht="12.75" hidden="false" customHeight="false" outlineLevel="0" collapsed="false">
      <c r="A1153" s="3" t="s">
        <v>6007</v>
      </c>
      <c r="B1153" s="1"/>
      <c r="C1153" s="4" t="n">
        <f aca="false">IF(OR(T1153="SSES",T1153="VAR"),-COUNTIF(P$2:P$6715,R1153)+1,IF(T1153="ES",1,IF(OR(T1153="CL",T1153="OR",T1153="SBOR",T1153="SPFM",T1153="FM",T1153="SBFM",T1153="FO",T1153="GN",T1153="SSGN"),0)))</f>
        <v>0</v>
      </c>
      <c r="D1153" s="1" t="n">
        <v>1152</v>
      </c>
      <c r="E1153" s="1" t="s">
        <v>52</v>
      </c>
      <c r="F1153" s="1" t="s">
        <v>53</v>
      </c>
      <c r="G1153" s="1" t="s">
        <v>2727</v>
      </c>
      <c r="H1153" s="1" t="s">
        <v>5506</v>
      </c>
      <c r="I1153" s="1" t="s">
        <v>5970</v>
      </c>
      <c r="J1153" s="1" t="s">
        <v>5993</v>
      </c>
      <c r="K1153" s="1" t="s">
        <v>5994</v>
      </c>
      <c r="L1153" s="1" t="s">
        <v>58</v>
      </c>
      <c r="M1153" s="1" t="s">
        <v>2731</v>
      </c>
      <c r="N1153" s="1" t="s">
        <v>5508</v>
      </c>
      <c r="O1153" s="1" t="s">
        <v>2731</v>
      </c>
      <c r="P1153" s="1" t="n">
        <v>716384</v>
      </c>
      <c r="Q1153" s="1" t="n">
        <v>238432</v>
      </c>
      <c r="R1153" s="1" t="n">
        <v>238432</v>
      </c>
      <c r="S1153" s="1" t="n">
        <v>716384</v>
      </c>
      <c r="T1153" s="1" t="s">
        <v>1467</v>
      </c>
      <c r="U1153" s="1" t="s">
        <v>6008</v>
      </c>
      <c r="V1153" s="1" t="s">
        <v>6009</v>
      </c>
      <c r="W1153" s="1" t="s">
        <v>6010</v>
      </c>
      <c r="X1153" s="1" t="s">
        <v>6009</v>
      </c>
      <c r="Y1153" s="1"/>
      <c r="Z1153" s="1" t="n">
        <v>3</v>
      </c>
      <c r="AA1153" s="1" t="s">
        <v>65</v>
      </c>
      <c r="AB1153" s="1" t="s">
        <v>6011</v>
      </c>
    </row>
    <row r="1154" customFormat="false" ht="12.75" hidden="false" customHeight="false" outlineLevel="0" collapsed="false">
      <c r="A1154" s="3" t="s">
        <v>6012</v>
      </c>
      <c r="B1154" s="1"/>
      <c r="C1154" s="4" t="n">
        <f aca="false">IF(OR(T1154="SSES",T1154="VAR"),-COUNTIF(P$2:P$6715,R1154)+1,IF(T1154="ES",1,IF(OR(T1154="CL",T1154="OR",T1154="SBOR",T1154="SPFM",T1154="FM",T1154="SBFM",T1154="FO",T1154="GN",T1154="SSGN"),0)))</f>
        <v>0</v>
      </c>
      <c r="D1154" s="1" t="n">
        <v>1153</v>
      </c>
      <c r="E1154" s="1" t="s">
        <v>52</v>
      </c>
      <c r="F1154" s="1" t="s">
        <v>53</v>
      </c>
      <c r="G1154" s="1" t="s">
        <v>2727</v>
      </c>
      <c r="H1154" s="1" t="s">
        <v>5506</v>
      </c>
      <c r="I1154" s="1" t="s">
        <v>5970</v>
      </c>
      <c r="J1154" s="1" t="s">
        <v>5993</v>
      </c>
      <c r="K1154" s="1" t="s">
        <v>5994</v>
      </c>
      <c r="L1154" s="1" t="s">
        <v>58</v>
      </c>
      <c r="M1154" s="1" t="s">
        <v>2731</v>
      </c>
      <c r="N1154" s="1" t="s">
        <v>5508</v>
      </c>
      <c r="O1154" s="1" t="s">
        <v>2731</v>
      </c>
      <c r="P1154" s="1" t="n">
        <v>837294</v>
      </c>
      <c r="Q1154" s="1" t="n">
        <v>238432</v>
      </c>
      <c r="R1154" s="1" t="n">
        <v>238432</v>
      </c>
      <c r="S1154" s="1" t="n">
        <v>837294</v>
      </c>
      <c r="T1154" s="1" t="s">
        <v>1467</v>
      </c>
      <c r="U1154" s="1" t="s">
        <v>6003</v>
      </c>
      <c r="V1154" s="1" t="s">
        <v>6013</v>
      </c>
      <c r="W1154" s="1" t="s">
        <v>6014</v>
      </c>
      <c r="X1154" s="1" t="s">
        <v>6013</v>
      </c>
      <c r="Y1154" s="1"/>
      <c r="Z1154" s="1" t="n">
        <v>3</v>
      </c>
      <c r="AA1154" s="1" t="s">
        <v>65</v>
      </c>
      <c r="AB1154" s="1" t="s">
        <v>6015</v>
      </c>
      <c r="AC1154" s="2" t="s">
        <v>66</v>
      </c>
      <c r="AD1154" s="2" t="s">
        <v>67</v>
      </c>
    </row>
    <row r="1155" customFormat="false" ht="12.75" hidden="false" customHeight="false" outlineLevel="0" collapsed="false">
      <c r="A1155" s="3" t="s">
        <v>6016</v>
      </c>
      <c r="B1155" s="1"/>
      <c r="C1155" s="4" t="n">
        <f aca="false">IF(OR(T1155="SSES",T1155="VAR"),-COUNTIF(P$2:P$6715,R1155)+1,IF(T1155="ES",1,IF(OR(T1155="CL",T1155="OR",T1155="SBOR",T1155="SPFM",T1155="FM",T1155="SBFM",T1155="FO",T1155="GN",T1155="SSGN"),0)))</f>
        <v>1</v>
      </c>
      <c r="D1155" s="1" t="n">
        <v>1154</v>
      </c>
      <c r="E1155" s="1" t="s">
        <v>52</v>
      </c>
      <c r="F1155" s="1" t="s">
        <v>53</v>
      </c>
      <c r="G1155" s="1" t="s">
        <v>2727</v>
      </c>
      <c r="H1155" s="1" t="s">
        <v>5506</v>
      </c>
      <c r="I1155" s="1" t="s">
        <v>5970</v>
      </c>
      <c r="J1155" s="1" t="s">
        <v>5993</v>
      </c>
      <c r="K1155" s="1" t="s">
        <v>5994</v>
      </c>
      <c r="L1155" s="1" t="s">
        <v>58</v>
      </c>
      <c r="M1155" s="1" t="s">
        <v>2731</v>
      </c>
      <c r="N1155" s="1" t="s">
        <v>5508</v>
      </c>
      <c r="O1155" s="1" t="s">
        <v>2731</v>
      </c>
      <c r="P1155" s="1" t="n">
        <v>238425</v>
      </c>
      <c r="Q1155" s="1" t="n">
        <v>207520</v>
      </c>
      <c r="R1155" s="1" t="n">
        <v>207520</v>
      </c>
      <c r="S1155" s="1" t="n">
        <v>238425</v>
      </c>
      <c r="T1155" s="1" t="s">
        <v>69</v>
      </c>
      <c r="U1155" s="1" t="s">
        <v>6017</v>
      </c>
      <c r="V1155" s="1" t="s">
        <v>6018</v>
      </c>
      <c r="W1155" s="1" t="s">
        <v>6019</v>
      </c>
      <c r="X1155" s="1" t="s">
        <v>6018</v>
      </c>
      <c r="Y1155" s="1"/>
      <c r="Z1155" s="1" t="n">
        <v>3</v>
      </c>
      <c r="AA1155" s="1" t="s">
        <v>65</v>
      </c>
      <c r="AB1155" s="1" t="s">
        <v>6020</v>
      </c>
      <c r="AC1155" s="2" t="s">
        <v>66</v>
      </c>
      <c r="AD1155" s="2" t="s">
        <v>67</v>
      </c>
    </row>
    <row r="1156" customFormat="false" ht="12.75" hidden="false" customHeight="false" outlineLevel="0" collapsed="false">
      <c r="A1156" s="3" t="s">
        <v>6021</v>
      </c>
      <c r="B1156" s="1"/>
      <c r="C1156" s="4" t="n">
        <f aca="false">IF(OR(T1156="SSES",T1156="VAR"),-COUNTIF(P$2:P$6715,R1156)+1,IF(T1156="ES",1,IF(OR(T1156="CL",T1156="OR",T1156="SBOR",T1156="SPFM",T1156="FM",T1156="SBFM",T1156="FO",T1156="GN",T1156="SSGN"),0)))</f>
        <v>1</v>
      </c>
      <c r="D1156" s="1" t="n">
        <v>1155</v>
      </c>
      <c r="E1156" s="1" t="s">
        <v>52</v>
      </c>
      <c r="F1156" s="1" t="s">
        <v>53</v>
      </c>
      <c r="G1156" s="1" t="s">
        <v>2727</v>
      </c>
      <c r="H1156" s="1" t="s">
        <v>5506</v>
      </c>
      <c r="I1156" s="1" t="s">
        <v>5970</v>
      </c>
      <c r="J1156" s="1" t="s">
        <v>5993</v>
      </c>
      <c r="K1156" s="1" t="s">
        <v>6022</v>
      </c>
      <c r="L1156" s="1" t="s">
        <v>58</v>
      </c>
      <c r="M1156" s="1" t="s">
        <v>2731</v>
      </c>
      <c r="N1156" s="1" t="s">
        <v>5508</v>
      </c>
      <c r="O1156" s="1" t="s">
        <v>2731</v>
      </c>
      <c r="P1156" s="1" t="n">
        <v>238445</v>
      </c>
      <c r="Q1156" s="1" t="n">
        <v>190367</v>
      </c>
      <c r="R1156" s="1" t="n">
        <v>190367</v>
      </c>
      <c r="S1156" s="1" t="n">
        <v>238445</v>
      </c>
      <c r="T1156" s="1" t="s">
        <v>69</v>
      </c>
      <c r="U1156" s="1" t="s">
        <v>6023</v>
      </c>
      <c r="V1156" s="1" t="s">
        <v>6024</v>
      </c>
      <c r="W1156" s="1" t="s">
        <v>6025</v>
      </c>
      <c r="X1156" s="1" t="s">
        <v>6024</v>
      </c>
      <c r="Y1156" s="1"/>
      <c r="Z1156" s="1" t="n">
        <v>3</v>
      </c>
      <c r="AA1156" s="1" t="s">
        <v>65</v>
      </c>
      <c r="AB1156" s="1" t="s">
        <v>6026</v>
      </c>
      <c r="AC1156" s="2" t="s">
        <v>66</v>
      </c>
      <c r="AD1156" s="2" t="s">
        <v>67</v>
      </c>
    </row>
    <row r="1157" customFormat="false" ht="12.75" hidden="false" customHeight="false" outlineLevel="0" collapsed="false">
      <c r="A1157" s="3" t="s">
        <v>6027</v>
      </c>
      <c r="B1157" s="1"/>
      <c r="C1157" s="4" t="n">
        <f aca="false">IF(OR(T1157="SSES",T1157="VAR"),-COUNTIF(P$2:P$6715,R1157)+1,IF(T1157="ES",1,IF(OR(T1157="CL",T1157="OR",T1157="SBOR",T1157="SPFM",T1157="FM",T1157="SBFM",T1157="FO",T1157="GN",T1157="SSGN"),0)))</f>
        <v>1</v>
      </c>
      <c r="D1157" s="1" t="n">
        <v>1156</v>
      </c>
      <c r="E1157" s="1" t="s">
        <v>52</v>
      </c>
      <c r="F1157" s="1" t="s">
        <v>53</v>
      </c>
      <c r="G1157" s="1" t="s">
        <v>2727</v>
      </c>
      <c r="H1157" s="1" t="s">
        <v>5506</v>
      </c>
      <c r="I1157" s="1" t="s">
        <v>5970</v>
      </c>
      <c r="J1157" s="1" t="s">
        <v>5993</v>
      </c>
      <c r="K1157" s="1" t="s">
        <v>6022</v>
      </c>
      <c r="L1157" s="1" t="s">
        <v>58</v>
      </c>
      <c r="M1157" s="1" t="s">
        <v>2731</v>
      </c>
      <c r="N1157" s="1" t="s">
        <v>5508</v>
      </c>
      <c r="O1157" s="1" t="s">
        <v>2731</v>
      </c>
      <c r="P1157" s="1" t="n">
        <v>238446</v>
      </c>
      <c r="Q1157" s="1" t="n">
        <v>190367</v>
      </c>
      <c r="R1157" s="1" t="n">
        <v>190367</v>
      </c>
      <c r="S1157" s="1" t="n">
        <v>238446</v>
      </c>
      <c r="T1157" s="1" t="s">
        <v>69</v>
      </c>
      <c r="U1157" s="1" t="s">
        <v>6028</v>
      </c>
      <c r="V1157" s="1" t="s">
        <v>6029</v>
      </c>
      <c r="W1157" s="1" t="s">
        <v>6030</v>
      </c>
      <c r="X1157" s="1" t="s">
        <v>6029</v>
      </c>
      <c r="Y1157" s="1"/>
      <c r="Z1157" s="1" t="n">
        <v>3</v>
      </c>
      <c r="AA1157" s="1" t="s">
        <v>65</v>
      </c>
      <c r="AB1157" s="1" t="s">
        <v>6031</v>
      </c>
      <c r="AC1157" s="2" t="s">
        <v>66</v>
      </c>
      <c r="AD1157" s="2" t="s">
        <v>67</v>
      </c>
    </row>
    <row r="1158" customFormat="false" ht="12.75" hidden="false" customHeight="false" outlineLevel="0" collapsed="false">
      <c r="A1158" s="3" t="s">
        <v>6032</v>
      </c>
      <c r="B1158" s="1"/>
      <c r="C1158" s="4" t="n">
        <f aca="false">IF(OR(T1158="SSES",T1158="VAR"),-COUNTIF(P$2:P$6715,R1158)+1,IF(T1158="ES",1,IF(OR(T1158="CL",T1158="OR",T1158="SBOR",T1158="SPFM",T1158="FM",T1158="SBFM",T1158="FO",T1158="GN",T1158="SSGN"),0)))</f>
        <v>0</v>
      </c>
      <c r="D1158" s="1" t="n">
        <v>1157</v>
      </c>
      <c r="E1158" s="1" t="s">
        <v>52</v>
      </c>
      <c r="F1158" s="1" t="s">
        <v>53</v>
      </c>
      <c r="G1158" s="1" t="s">
        <v>2727</v>
      </c>
      <c r="H1158" s="1" t="s">
        <v>5506</v>
      </c>
      <c r="I1158" s="1" t="s">
        <v>5970</v>
      </c>
      <c r="J1158" s="1" t="s">
        <v>5993</v>
      </c>
      <c r="K1158" s="1" t="s">
        <v>6022</v>
      </c>
      <c r="L1158" s="1" t="s">
        <v>58</v>
      </c>
      <c r="M1158" s="1" t="s">
        <v>2731</v>
      </c>
      <c r="N1158" s="1" t="s">
        <v>5508</v>
      </c>
      <c r="O1158" s="1" t="s">
        <v>2731</v>
      </c>
      <c r="P1158" s="1" t="n">
        <v>252368</v>
      </c>
      <c r="Q1158" s="1" t="n">
        <v>238446</v>
      </c>
      <c r="R1158" s="1" t="n">
        <v>238446</v>
      </c>
      <c r="S1158" s="1" t="n">
        <v>252368</v>
      </c>
      <c r="T1158" s="1" t="s">
        <v>1467</v>
      </c>
      <c r="U1158" s="1" t="s">
        <v>6028</v>
      </c>
      <c r="V1158" s="1" t="s">
        <v>6033</v>
      </c>
      <c r="W1158" s="1" t="s">
        <v>6034</v>
      </c>
      <c r="X1158" s="1" t="s">
        <v>6033</v>
      </c>
      <c r="Y1158" s="1"/>
      <c r="Z1158" s="1" t="n">
        <v>3</v>
      </c>
      <c r="AA1158" s="1" t="s">
        <v>65</v>
      </c>
      <c r="AB1158" s="1" t="s">
        <v>6035</v>
      </c>
      <c r="AC1158" s="2" t="s">
        <v>66</v>
      </c>
      <c r="AD1158" s="2" t="s">
        <v>67</v>
      </c>
    </row>
    <row r="1159" customFormat="false" ht="12.75" hidden="false" customHeight="false" outlineLevel="0" collapsed="false">
      <c r="A1159" s="3" t="s">
        <v>6036</v>
      </c>
      <c r="B1159" s="1"/>
      <c r="C1159" s="4" t="n">
        <f aca="false">IF(OR(T1159="SSES",T1159="VAR"),-COUNTIF(P$2:P$6715,R1159)+1,IF(T1159="ES",1,IF(OR(T1159="CL",T1159="OR",T1159="SBOR",T1159="SPFM",T1159="FM",T1159="SBFM",T1159="FO",T1159="GN",T1159="SSGN"),0)))</f>
        <v>1</v>
      </c>
      <c r="D1159" s="1" t="n">
        <v>1158</v>
      </c>
      <c r="E1159" s="1" t="s">
        <v>52</v>
      </c>
      <c r="F1159" s="1" t="s">
        <v>53</v>
      </c>
      <c r="G1159" s="1" t="s">
        <v>2727</v>
      </c>
      <c r="H1159" s="1" t="s">
        <v>5506</v>
      </c>
      <c r="I1159" s="1" t="s">
        <v>5970</v>
      </c>
      <c r="J1159" s="1" t="s">
        <v>5993</v>
      </c>
      <c r="K1159" s="1" t="s">
        <v>6022</v>
      </c>
      <c r="L1159" s="1" t="s">
        <v>58</v>
      </c>
      <c r="M1159" s="1" t="s">
        <v>2731</v>
      </c>
      <c r="N1159" s="1" t="s">
        <v>5508</v>
      </c>
      <c r="O1159" s="1" t="s">
        <v>2731</v>
      </c>
      <c r="P1159" s="1" t="n">
        <v>313024</v>
      </c>
      <c r="Q1159" s="1" t="n">
        <v>190367</v>
      </c>
      <c r="R1159" s="1" t="n">
        <v>190367</v>
      </c>
      <c r="S1159" s="1" t="n">
        <v>313024</v>
      </c>
      <c r="T1159" s="1" t="s">
        <v>69</v>
      </c>
      <c r="U1159" s="1" t="s">
        <v>1957</v>
      </c>
      <c r="V1159" s="1" t="s">
        <v>6037</v>
      </c>
      <c r="W1159" s="1" t="s">
        <v>6038</v>
      </c>
      <c r="X1159" s="1" t="s">
        <v>6037</v>
      </c>
      <c r="Y1159" s="1"/>
      <c r="Z1159" s="1" t="n">
        <v>3</v>
      </c>
      <c r="AA1159" s="1" t="s">
        <v>65</v>
      </c>
      <c r="AB1159" s="1" t="s">
        <v>6039</v>
      </c>
      <c r="AC1159" s="2" t="s">
        <v>66</v>
      </c>
      <c r="AD1159" s="2" t="s">
        <v>67</v>
      </c>
    </row>
    <row r="1160" customFormat="false" ht="12.75" hidden="false" customHeight="false" outlineLevel="0" collapsed="false">
      <c r="A1160" s="3" t="s">
        <v>6040</v>
      </c>
      <c r="B1160" s="1"/>
      <c r="C1160" s="4" t="n">
        <f aca="false">IF(OR(T1160="SSES",T1160="VAR"),-COUNTIF(P$2:P$6715,R1160)+1,IF(T1160="ES",1,IF(OR(T1160="CL",T1160="OR",T1160="SBOR",T1160="SPFM",T1160="FM",T1160="SBFM",T1160="FO",T1160="GN",T1160="SSGN"),0)))</f>
        <v>1</v>
      </c>
      <c r="D1160" s="1" t="n">
        <v>1159</v>
      </c>
      <c r="E1160" s="1" t="s">
        <v>52</v>
      </c>
      <c r="F1160" s="1" t="s">
        <v>53</v>
      </c>
      <c r="G1160" s="1" t="s">
        <v>2727</v>
      </c>
      <c r="H1160" s="1" t="s">
        <v>5506</v>
      </c>
      <c r="I1160" s="1" t="s">
        <v>5970</v>
      </c>
      <c r="J1160" s="1" t="s">
        <v>5993</v>
      </c>
      <c r="K1160" s="1" t="s">
        <v>6022</v>
      </c>
      <c r="L1160" s="1" t="s">
        <v>58</v>
      </c>
      <c r="M1160" s="1" t="s">
        <v>2731</v>
      </c>
      <c r="N1160" s="1" t="s">
        <v>5508</v>
      </c>
      <c r="O1160" s="1" t="s">
        <v>2731</v>
      </c>
      <c r="P1160" s="1" t="n">
        <v>51627</v>
      </c>
      <c r="Q1160" s="1" t="n">
        <v>190367</v>
      </c>
      <c r="R1160" s="1" t="n">
        <v>190367</v>
      </c>
      <c r="S1160" s="1" t="n">
        <v>51627</v>
      </c>
      <c r="T1160" s="1" t="s">
        <v>69</v>
      </c>
      <c r="U1160" s="1" t="s">
        <v>5745</v>
      </c>
      <c r="V1160" s="1" t="s">
        <v>6041</v>
      </c>
      <c r="W1160" s="1" t="s">
        <v>6042</v>
      </c>
      <c r="X1160" s="1" t="s">
        <v>6041</v>
      </c>
      <c r="Y1160" s="1"/>
      <c r="Z1160" s="1" t="n">
        <v>3</v>
      </c>
      <c r="AA1160" s="1" t="s">
        <v>65</v>
      </c>
      <c r="AB1160" s="1" t="s">
        <v>6043</v>
      </c>
      <c r="AC1160" s="2" t="s">
        <v>66</v>
      </c>
      <c r="AD1160" s="2" t="s">
        <v>67</v>
      </c>
    </row>
    <row r="1161" customFormat="false" ht="12.75" hidden="false" customHeight="false" outlineLevel="0" collapsed="false">
      <c r="A1161" s="3" t="s">
        <v>6044</v>
      </c>
      <c r="B1161" s="1"/>
      <c r="C1161" s="4" t="n">
        <f aca="false">IF(OR(T1161="SSES",T1161="VAR"),-COUNTIF(P$2:P$6715,R1161)+1,IF(T1161="ES",1,IF(OR(T1161="CL",T1161="OR",T1161="SBOR",T1161="SPFM",T1161="FM",T1161="SBFM",T1161="FO",T1161="GN",T1161="SSGN"),0)))</f>
        <v>1</v>
      </c>
      <c r="D1161" s="1" t="n">
        <v>1160</v>
      </c>
      <c r="E1161" s="1" t="s">
        <v>52</v>
      </c>
      <c r="F1161" s="1" t="s">
        <v>53</v>
      </c>
      <c r="G1161" s="1" t="s">
        <v>2727</v>
      </c>
      <c r="H1161" s="1" t="s">
        <v>5506</v>
      </c>
      <c r="I1161" s="1" t="s">
        <v>5970</v>
      </c>
      <c r="J1161" s="1" t="s">
        <v>5993</v>
      </c>
      <c r="K1161" s="1" t="s">
        <v>6022</v>
      </c>
      <c r="L1161" s="1" t="s">
        <v>58</v>
      </c>
      <c r="M1161" s="1" t="s">
        <v>2731</v>
      </c>
      <c r="N1161" s="1" t="s">
        <v>5508</v>
      </c>
      <c r="O1161" s="1" t="s">
        <v>2731</v>
      </c>
      <c r="P1161" s="1" t="n">
        <v>238442</v>
      </c>
      <c r="Q1161" s="1" t="n">
        <v>207517</v>
      </c>
      <c r="R1161" s="1" t="n">
        <v>207517</v>
      </c>
      <c r="S1161" s="1" t="n">
        <v>238442</v>
      </c>
      <c r="T1161" s="1" t="s">
        <v>69</v>
      </c>
      <c r="U1161" s="1" t="s">
        <v>1009</v>
      </c>
      <c r="V1161" s="1" t="s">
        <v>6045</v>
      </c>
      <c r="W1161" s="1" t="s">
        <v>6046</v>
      </c>
      <c r="X1161" s="1" t="s">
        <v>6045</v>
      </c>
      <c r="Y1161" s="1"/>
      <c r="Z1161" s="1" t="n">
        <v>3</v>
      </c>
      <c r="AA1161" s="1" t="s">
        <v>65</v>
      </c>
      <c r="AB1161" s="1" t="s">
        <v>6047</v>
      </c>
      <c r="AC1161" s="2" t="s">
        <v>66</v>
      </c>
      <c r="AD1161" s="2" t="s">
        <v>67</v>
      </c>
    </row>
    <row r="1162" customFormat="false" ht="12.75" hidden="false" customHeight="false" outlineLevel="0" collapsed="false">
      <c r="A1162" s="3" t="s">
        <v>6048</v>
      </c>
      <c r="B1162" s="1" t="s">
        <v>6049</v>
      </c>
      <c r="C1162" s="4" t="n">
        <f aca="false">IF(OR(T1162="SSES",T1162="VAR"),-COUNTIF(P$2:P$6715,R1162)+1,IF(T1162="ES",1,IF(OR(T1162="CL",T1162="OR",T1162="SBOR",T1162="SPFM",T1162="FM",T1162="SBFM",T1162="FO",T1162="GN",T1162="SSGN"),0)))</f>
        <v>1</v>
      </c>
      <c r="D1162" s="1" t="n">
        <v>1161</v>
      </c>
      <c r="E1162" s="1" t="s">
        <v>52</v>
      </c>
      <c r="F1162" s="1" t="s">
        <v>53</v>
      </c>
      <c r="G1162" s="1" t="s">
        <v>2727</v>
      </c>
      <c r="H1162" s="1" t="s">
        <v>5506</v>
      </c>
      <c r="I1162" s="1" t="s">
        <v>5970</v>
      </c>
      <c r="J1162" s="1" t="s">
        <v>5993</v>
      </c>
      <c r="K1162" s="1" t="s">
        <v>6022</v>
      </c>
      <c r="L1162" s="1" t="s">
        <v>58</v>
      </c>
      <c r="M1162" s="1" t="s">
        <v>2731</v>
      </c>
      <c r="N1162" s="1" t="s">
        <v>5508</v>
      </c>
      <c r="O1162" s="1" t="s">
        <v>2731</v>
      </c>
      <c r="P1162" s="1" t="n">
        <v>51508</v>
      </c>
      <c r="Q1162" s="1" t="n">
        <v>191914</v>
      </c>
      <c r="R1162" s="1" t="n">
        <v>191914</v>
      </c>
      <c r="S1162" s="1" t="n">
        <v>51508</v>
      </c>
      <c r="T1162" s="1" t="s">
        <v>69</v>
      </c>
      <c r="U1162" s="1" t="s">
        <v>1009</v>
      </c>
      <c r="V1162" s="1" t="s">
        <v>6050</v>
      </c>
      <c r="W1162" s="1" t="s">
        <v>6051</v>
      </c>
      <c r="X1162" s="1" t="s">
        <v>6050</v>
      </c>
      <c r="Y1162" s="1"/>
      <c r="Z1162" s="1" t="n">
        <v>3</v>
      </c>
      <c r="AA1162" s="1" t="s">
        <v>65</v>
      </c>
      <c r="AB1162" s="1" t="s">
        <v>6052</v>
      </c>
      <c r="AC1162" s="2" t="s">
        <v>66</v>
      </c>
      <c r="AD1162" s="2" t="s">
        <v>67</v>
      </c>
    </row>
    <row r="1163" customFormat="false" ht="12.75" hidden="false" customHeight="false" outlineLevel="0" collapsed="false">
      <c r="A1163" s="3" t="s">
        <v>6053</v>
      </c>
      <c r="B1163" s="1"/>
      <c r="C1163" s="4" t="n">
        <f aca="false">IF(OR(T1163="SSES",T1163="VAR"),-COUNTIF(P$2:P$6715,R1163)+1,IF(T1163="ES",1,IF(OR(T1163="CL",T1163="OR",T1163="SBOR",T1163="SPFM",T1163="FM",T1163="SBFM",T1163="FO",T1163="GN",T1163="SSGN"),0)))</f>
        <v>1</v>
      </c>
      <c r="D1163" s="1" t="n">
        <v>1162</v>
      </c>
      <c r="E1163" s="1" t="s">
        <v>52</v>
      </c>
      <c r="F1163" s="1" t="s">
        <v>53</v>
      </c>
      <c r="G1163" s="1" t="s">
        <v>2727</v>
      </c>
      <c r="H1163" s="1" t="s">
        <v>5506</v>
      </c>
      <c r="I1163" s="1" t="s">
        <v>5970</v>
      </c>
      <c r="J1163" s="1" t="s">
        <v>5993</v>
      </c>
      <c r="K1163" s="1" t="s">
        <v>6022</v>
      </c>
      <c r="L1163" s="1" t="s">
        <v>58</v>
      </c>
      <c r="M1163" s="1" t="s">
        <v>2731</v>
      </c>
      <c r="N1163" s="1" t="s">
        <v>5508</v>
      </c>
      <c r="O1163" s="1" t="s">
        <v>2731</v>
      </c>
      <c r="P1163" s="1" t="n">
        <v>238434</v>
      </c>
      <c r="Q1163" s="1" t="n">
        <v>207548</v>
      </c>
      <c r="R1163" s="1" t="n">
        <v>207548</v>
      </c>
      <c r="S1163" s="1" t="n">
        <v>238434</v>
      </c>
      <c r="T1163" s="1" t="s">
        <v>69</v>
      </c>
      <c r="U1163" s="1" t="s">
        <v>6054</v>
      </c>
      <c r="V1163" s="1" t="s">
        <v>6055</v>
      </c>
      <c r="W1163" s="1" t="s">
        <v>6056</v>
      </c>
      <c r="X1163" s="1" t="s">
        <v>6055</v>
      </c>
      <c r="Y1163" s="1"/>
      <c r="Z1163" s="1" t="n">
        <v>3</v>
      </c>
      <c r="AA1163" s="1" t="s">
        <v>65</v>
      </c>
      <c r="AB1163" s="1" t="s">
        <v>6057</v>
      </c>
      <c r="AC1163" s="2" t="s">
        <v>66</v>
      </c>
      <c r="AD1163" s="2" t="s">
        <v>67</v>
      </c>
    </row>
    <row r="1164" customFormat="false" ht="12.75" hidden="false" customHeight="false" outlineLevel="0" collapsed="false">
      <c r="A1164" s="3" t="s">
        <v>6058</v>
      </c>
      <c r="B1164" s="1"/>
      <c r="C1164" s="4" t="n">
        <f aca="false">IF(OR(T1164="SSES",T1164="VAR"),-COUNTIF(P$2:P$6715,R1164)+1,IF(T1164="ES",1,IF(OR(T1164="CL",T1164="OR",T1164="SBOR",T1164="SPFM",T1164="FM",T1164="SBFM",T1164="FO",T1164="GN",T1164="SSGN"),0)))</f>
        <v>1</v>
      </c>
      <c r="D1164" s="1" t="n">
        <v>1163</v>
      </c>
      <c r="E1164" s="1" t="s">
        <v>52</v>
      </c>
      <c r="F1164" s="1" t="s">
        <v>53</v>
      </c>
      <c r="G1164" s="1" t="s">
        <v>2727</v>
      </c>
      <c r="H1164" s="1" t="s">
        <v>5506</v>
      </c>
      <c r="I1164" s="1" t="s">
        <v>5970</v>
      </c>
      <c r="J1164" s="1" t="s">
        <v>5993</v>
      </c>
      <c r="K1164" s="1" t="s">
        <v>6022</v>
      </c>
      <c r="L1164" s="1" t="s">
        <v>58</v>
      </c>
      <c r="M1164" s="1" t="s">
        <v>2731</v>
      </c>
      <c r="N1164" s="1" t="s">
        <v>5508</v>
      </c>
      <c r="O1164" s="1" t="s">
        <v>2731</v>
      </c>
      <c r="P1164" s="1" t="n">
        <v>238439</v>
      </c>
      <c r="Q1164" s="1" t="n">
        <v>193323</v>
      </c>
      <c r="R1164" s="1" t="n">
        <v>193323</v>
      </c>
      <c r="S1164" s="1" t="n">
        <v>238439</v>
      </c>
      <c r="T1164" s="1" t="s">
        <v>69</v>
      </c>
      <c r="U1164" s="1" t="s">
        <v>2930</v>
      </c>
      <c r="V1164" s="1" t="s">
        <v>6059</v>
      </c>
      <c r="W1164" s="1" t="s">
        <v>6060</v>
      </c>
      <c r="X1164" s="1" t="s">
        <v>6059</v>
      </c>
      <c r="Y1164" s="1"/>
      <c r="Z1164" s="1" t="n">
        <v>3</v>
      </c>
      <c r="AA1164" s="1" t="s">
        <v>65</v>
      </c>
      <c r="AB1164" s="1" t="s">
        <v>6061</v>
      </c>
      <c r="AC1164" s="2" t="s">
        <v>66</v>
      </c>
      <c r="AD1164" s="2" t="s">
        <v>67</v>
      </c>
    </row>
    <row r="1165" customFormat="false" ht="12.75" hidden="false" customHeight="false" outlineLevel="0" collapsed="false">
      <c r="A1165" s="3" t="s">
        <v>6062</v>
      </c>
      <c r="B1165" s="1" t="s">
        <v>6063</v>
      </c>
      <c r="C1165" s="4" t="n">
        <f aca="false">IF(OR(T1165="SSES",T1165="VAR"),-COUNTIF(P$2:P$6715,R1165)+1,IF(T1165="ES",1,IF(OR(T1165="CL",T1165="OR",T1165="SBOR",T1165="SPFM",T1165="FM",T1165="SBFM",T1165="FO",T1165="GN",T1165="SSGN"),0)))</f>
        <v>1</v>
      </c>
      <c r="D1165" s="1" t="n">
        <v>1164</v>
      </c>
      <c r="E1165" s="1" t="s">
        <v>52</v>
      </c>
      <c r="F1165" s="1" t="s">
        <v>53</v>
      </c>
      <c r="G1165" s="1" t="s">
        <v>2727</v>
      </c>
      <c r="H1165" s="1" t="s">
        <v>5506</v>
      </c>
      <c r="I1165" s="1" t="s">
        <v>5970</v>
      </c>
      <c r="J1165" s="1" t="s">
        <v>5993</v>
      </c>
      <c r="K1165" s="1" t="s">
        <v>6022</v>
      </c>
      <c r="L1165" s="1" t="s">
        <v>58</v>
      </c>
      <c r="M1165" s="1" t="s">
        <v>2731</v>
      </c>
      <c r="N1165" s="1" t="s">
        <v>5508</v>
      </c>
      <c r="O1165" s="1" t="s">
        <v>2731</v>
      </c>
      <c r="P1165" s="1" t="n">
        <v>51619</v>
      </c>
      <c r="Q1165" s="1" t="n">
        <v>195702</v>
      </c>
      <c r="R1165" s="1" t="n">
        <v>195702</v>
      </c>
      <c r="S1165" s="1" t="n">
        <v>51619</v>
      </c>
      <c r="T1165" s="1" t="s">
        <v>69</v>
      </c>
      <c r="U1165" s="1" t="s">
        <v>2791</v>
      </c>
      <c r="V1165" s="1" t="s">
        <v>6064</v>
      </c>
      <c r="W1165" s="1" t="s">
        <v>6065</v>
      </c>
      <c r="X1165" s="1" t="s">
        <v>6064</v>
      </c>
      <c r="Y1165" s="1"/>
      <c r="Z1165" s="1" t="n">
        <v>3</v>
      </c>
      <c r="AA1165" s="1" t="s">
        <v>65</v>
      </c>
      <c r="AB1165" s="1" t="s">
        <v>6066</v>
      </c>
      <c r="AC1165" s="2" t="s">
        <v>66</v>
      </c>
      <c r="AD1165" s="2" t="s">
        <v>67</v>
      </c>
    </row>
    <row r="1166" customFormat="false" ht="12.75" hidden="false" customHeight="false" outlineLevel="0" collapsed="false">
      <c r="A1166" s="3" t="s">
        <v>6067</v>
      </c>
      <c r="B1166" s="1"/>
      <c r="C1166" s="4" t="n">
        <f aca="false">IF(OR(T1166="SSES",T1166="VAR"),-COUNTIF(P$2:P$6715,R1166)+1,IF(T1166="ES",1,IF(OR(T1166="CL",T1166="OR",T1166="SBOR",T1166="SPFM",T1166="FM",T1166="SBFM",T1166="FO",T1166="GN",T1166="SSGN"),0)))</f>
        <v>1</v>
      </c>
      <c r="D1166" s="1" t="n">
        <v>1165</v>
      </c>
      <c r="E1166" s="1" t="s">
        <v>52</v>
      </c>
      <c r="F1166" s="1" t="s">
        <v>53</v>
      </c>
      <c r="G1166" s="1" t="s">
        <v>2727</v>
      </c>
      <c r="H1166" s="1" t="s">
        <v>5506</v>
      </c>
      <c r="I1166" s="1" t="s">
        <v>5970</v>
      </c>
      <c r="J1166" s="1" t="s">
        <v>5993</v>
      </c>
      <c r="K1166" s="1" t="s">
        <v>6022</v>
      </c>
      <c r="L1166" s="1" t="s">
        <v>58</v>
      </c>
      <c r="M1166" s="1" t="s">
        <v>2731</v>
      </c>
      <c r="N1166" s="1" t="s">
        <v>5508</v>
      </c>
      <c r="O1166" s="1" t="s">
        <v>2731</v>
      </c>
      <c r="P1166" s="1" t="n">
        <v>785666</v>
      </c>
      <c r="Q1166" s="1" t="n">
        <v>785665</v>
      </c>
      <c r="R1166" s="1" t="n">
        <v>785665</v>
      </c>
      <c r="S1166" s="1" t="n">
        <v>785666</v>
      </c>
      <c r="T1166" s="1" t="s">
        <v>1467</v>
      </c>
      <c r="U1166" s="1" t="s">
        <v>6068</v>
      </c>
      <c r="V1166" s="1" t="s">
        <v>6069</v>
      </c>
      <c r="W1166" s="1" t="s">
        <v>6070</v>
      </c>
      <c r="X1166" s="1" t="s">
        <v>6069</v>
      </c>
      <c r="Y1166" s="1"/>
      <c r="Z1166" s="1" t="n">
        <v>3</v>
      </c>
      <c r="AA1166" s="1" t="s">
        <v>65</v>
      </c>
      <c r="AB1166" s="1" t="s">
        <v>6071</v>
      </c>
      <c r="AC1166" s="2" t="s">
        <v>66</v>
      </c>
      <c r="AD1166" s="2" t="s">
        <v>67</v>
      </c>
    </row>
    <row r="1167" customFormat="false" ht="12.75" hidden="false" customHeight="false" outlineLevel="0" collapsed="false">
      <c r="A1167" s="3" t="s">
        <v>6072</v>
      </c>
      <c r="B1167" s="1"/>
      <c r="C1167" s="4" t="n">
        <f aca="false">IF(OR(T1167="SSES",T1167="VAR"),-COUNTIF(P$2:P$6715,R1167)+1,IF(T1167="ES",1,IF(OR(T1167="CL",T1167="OR",T1167="SBOR",T1167="SPFM",T1167="FM",T1167="SBFM",T1167="FO",T1167="GN",T1167="SSGN"),0)))</f>
        <v>1</v>
      </c>
      <c r="D1167" s="1" t="n">
        <v>1166</v>
      </c>
      <c r="E1167" s="1" t="s">
        <v>52</v>
      </c>
      <c r="F1167" s="1" t="s">
        <v>53</v>
      </c>
      <c r="G1167" s="1" t="s">
        <v>2727</v>
      </c>
      <c r="H1167" s="1" t="s">
        <v>5506</v>
      </c>
      <c r="I1167" s="1" t="s">
        <v>5970</v>
      </c>
      <c r="J1167" s="1" t="s">
        <v>5993</v>
      </c>
      <c r="K1167" s="1" t="s">
        <v>6022</v>
      </c>
      <c r="L1167" s="1" t="s">
        <v>58</v>
      </c>
      <c r="M1167" s="1" t="s">
        <v>2731</v>
      </c>
      <c r="N1167" s="1" t="s">
        <v>5508</v>
      </c>
      <c r="O1167" s="1" t="s">
        <v>2731</v>
      </c>
      <c r="P1167" s="1" t="n">
        <v>238435</v>
      </c>
      <c r="Q1167" s="1" t="n">
        <v>207513</v>
      </c>
      <c r="R1167" s="1" t="n">
        <v>207513</v>
      </c>
      <c r="S1167" s="1" t="n">
        <v>238435</v>
      </c>
      <c r="T1167" s="1" t="s">
        <v>69</v>
      </c>
      <c r="U1167" s="1" t="s">
        <v>6073</v>
      </c>
      <c r="V1167" s="1" t="s">
        <v>6074</v>
      </c>
      <c r="W1167" s="1" t="s">
        <v>6075</v>
      </c>
      <c r="X1167" s="1" t="s">
        <v>6074</v>
      </c>
      <c r="Y1167" s="1"/>
      <c r="Z1167" s="1" t="n">
        <v>3</v>
      </c>
      <c r="AA1167" s="1" t="s">
        <v>65</v>
      </c>
      <c r="AB1167" s="1" t="s">
        <v>6076</v>
      </c>
      <c r="AC1167" s="2" t="s">
        <v>66</v>
      </c>
      <c r="AD1167" s="2" t="s">
        <v>67</v>
      </c>
    </row>
    <row r="1168" customFormat="false" ht="12.75" hidden="false" customHeight="false" outlineLevel="0" collapsed="false">
      <c r="A1168" s="3" t="s">
        <v>6077</v>
      </c>
      <c r="B1168" s="1"/>
      <c r="C1168" s="4" t="n">
        <f aca="false">IF(OR(T1168="SSES",T1168="VAR"),-COUNTIF(P$2:P$6715,R1168)+1,IF(T1168="ES",1,IF(OR(T1168="CL",T1168="OR",T1168="SBOR",T1168="SPFM",T1168="FM",T1168="SBFM",T1168="FO",T1168="GN",T1168="SSGN"),0)))</f>
        <v>1</v>
      </c>
      <c r="D1168" s="1" t="n">
        <v>1167</v>
      </c>
      <c r="E1168" s="1" t="s">
        <v>52</v>
      </c>
      <c r="F1168" s="1" t="s">
        <v>53</v>
      </c>
      <c r="G1168" s="1" t="s">
        <v>2727</v>
      </c>
      <c r="H1168" s="1" t="s">
        <v>5506</v>
      </c>
      <c r="I1168" s="1" t="s">
        <v>5970</v>
      </c>
      <c r="J1168" s="1" t="s">
        <v>5993</v>
      </c>
      <c r="K1168" s="1" t="s">
        <v>6078</v>
      </c>
      <c r="L1168" s="1" t="s">
        <v>58</v>
      </c>
      <c r="M1168" s="1" t="s">
        <v>2731</v>
      </c>
      <c r="N1168" s="1" t="s">
        <v>5508</v>
      </c>
      <c r="O1168" s="1" t="s">
        <v>2731</v>
      </c>
      <c r="P1168" s="1" t="n">
        <v>238457</v>
      </c>
      <c r="Q1168" s="1" t="n">
        <v>207523</v>
      </c>
      <c r="R1168" s="1" t="n">
        <v>207523</v>
      </c>
      <c r="S1168" s="1" t="n">
        <v>238457</v>
      </c>
      <c r="T1168" s="1" t="s">
        <v>69</v>
      </c>
      <c r="U1168" s="1" t="s">
        <v>198</v>
      </c>
      <c r="V1168" s="1" t="s">
        <v>6079</v>
      </c>
      <c r="W1168" s="1" t="s">
        <v>6080</v>
      </c>
      <c r="X1168" s="1" t="s">
        <v>6079</v>
      </c>
      <c r="Y1168" s="1"/>
      <c r="Z1168" s="1" t="n">
        <v>3</v>
      </c>
      <c r="AA1168" s="1" t="s">
        <v>65</v>
      </c>
      <c r="AB1168" s="1" t="s">
        <v>6081</v>
      </c>
      <c r="AC1168" s="2" t="s">
        <v>66</v>
      </c>
      <c r="AD1168" s="2" t="s">
        <v>67</v>
      </c>
    </row>
    <row r="1169" customFormat="false" ht="12.75" hidden="false" customHeight="false" outlineLevel="0" collapsed="false">
      <c r="A1169" s="3" t="s">
        <v>6082</v>
      </c>
      <c r="B1169" s="1"/>
      <c r="C1169" s="4" t="n">
        <f aca="false">IF(OR(T1169="SSES",T1169="VAR"),-COUNTIF(P$2:P$6715,R1169)+1,IF(T1169="ES",1,IF(OR(T1169="CL",T1169="OR",T1169="SBOR",T1169="SPFM",T1169="FM",T1169="SBFM",T1169="FO",T1169="GN",T1169="SSGN"),0)))</f>
        <v>1</v>
      </c>
      <c r="D1169" s="1" t="n">
        <v>1168</v>
      </c>
      <c r="E1169" s="1" t="s">
        <v>52</v>
      </c>
      <c r="F1169" s="1" t="s">
        <v>53</v>
      </c>
      <c r="G1169" s="1" t="s">
        <v>2727</v>
      </c>
      <c r="H1169" s="1" t="s">
        <v>5506</v>
      </c>
      <c r="I1169" s="1" t="s">
        <v>5970</v>
      </c>
      <c r="J1169" s="1" t="s">
        <v>5993</v>
      </c>
      <c r="K1169" s="1" t="s">
        <v>6078</v>
      </c>
      <c r="L1169" s="1" t="s">
        <v>58</v>
      </c>
      <c r="M1169" s="1" t="s">
        <v>2731</v>
      </c>
      <c r="N1169" s="1" t="s">
        <v>5508</v>
      </c>
      <c r="O1169" s="1" t="s">
        <v>2731</v>
      </c>
      <c r="P1169" s="1" t="n">
        <v>937893</v>
      </c>
      <c r="Q1169" s="1" t="n">
        <v>207516</v>
      </c>
      <c r="R1169" s="1" t="n">
        <v>207516</v>
      </c>
      <c r="S1169" s="1" t="n">
        <v>937893</v>
      </c>
      <c r="T1169" s="1" t="s">
        <v>69</v>
      </c>
      <c r="U1169" s="1" t="s">
        <v>3371</v>
      </c>
      <c r="V1169" s="1" t="s">
        <v>6083</v>
      </c>
      <c r="W1169" s="1" t="s">
        <v>6084</v>
      </c>
      <c r="X1169" s="1" t="s">
        <v>6083</v>
      </c>
      <c r="Y1169" s="1"/>
      <c r="Z1169" s="1" t="n">
        <v>3</v>
      </c>
      <c r="AA1169" s="1" t="s">
        <v>65</v>
      </c>
      <c r="AB1169" s="1" t="s">
        <v>6085</v>
      </c>
      <c r="AC1169" s="2" t="s">
        <v>66</v>
      </c>
      <c r="AD1169" s="2" t="s">
        <v>67</v>
      </c>
    </row>
    <row r="1170" customFormat="false" ht="12.75" hidden="false" customHeight="false" outlineLevel="0" collapsed="false">
      <c r="A1170" s="3" t="s">
        <v>6086</v>
      </c>
      <c r="B1170" s="1" t="s">
        <v>6087</v>
      </c>
      <c r="C1170" s="4" t="n">
        <f aca="false">IF(OR(T1170="SSES",T1170="VAR"),-COUNTIF(P$2:P$6715,R1170)+1,IF(T1170="ES",1,IF(OR(T1170="CL",T1170="OR",T1170="SBOR",T1170="SPFM",T1170="FM",T1170="SBFM",T1170="FO",T1170="GN",T1170="SSGN"),0)))</f>
        <v>1</v>
      </c>
      <c r="D1170" s="1" t="n">
        <v>1169</v>
      </c>
      <c r="E1170" s="1" t="s">
        <v>52</v>
      </c>
      <c r="F1170" s="1" t="s">
        <v>53</v>
      </c>
      <c r="G1170" s="1" t="s">
        <v>2727</v>
      </c>
      <c r="H1170" s="1" t="s">
        <v>5506</v>
      </c>
      <c r="I1170" s="1" t="s">
        <v>5970</v>
      </c>
      <c r="J1170" s="1" t="s">
        <v>5993</v>
      </c>
      <c r="K1170" s="1" t="s">
        <v>6088</v>
      </c>
      <c r="L1170" s="1" t="s">
        <v>58</v>
      </c>
      <c r="M1170" s="1" t="s">
        <v>2731</v>
      </c>
      <c r="N1170" s="1" t="s">
        <v>5508</v>
      </c>
      <c r="O1170" s="1" t="s">
        <v>2731</v>
      </c>
      <c r="P1170" s="1" t="n">
        <v>238461</v>
      </c>
      <c r="Q1170" s="1" t="n">
        <v>207545</v>
      </c>
      <c r="R1170" s="1" t="n">
        <v>207545</v>
      </c>
      <c r="S1170" s="1" t="n">
        <v>238461</v>
      </c>
      <c r="T1170" s="1" t="s">
        <v>69</v>
      </c>
      <c r="U1170" s="1" t="s">
        <v>1009</v>
      </c>
      <c r="V1170" s="1" t="s">
        <v>6089</v>
      </c>
      <c r="W1170" s="1" t="s">
        <v>6090</v>
      </c>
      <c r="X1170" s="1" t="s">
        <v>6089</v>
      </c>
      <c r="Y1170" s="1" t="s">
        <v>6091</v>
      </c>
      <c r="Z1170" s="1" t="n">
        <v>3</v>
      </c>
      <c r="AA1170" s="1" t="s">
        <v>3310</v>
      </c>
      <c r="AB1170" s="1" t="s">
        <v>6092</v>
      </c>
      <c r="AC1170" s="2" t="s">
        <v>66</v>
      </c>
      <c r="AD1170" s="2" t="s">
        <v>67</v>
      </c>
    </row>
    <row r="1171" customFormat="false" ht="12.75" hidden="false" customHeight="false" outlineLevel="0" collapsed="false">
      <c r="A1171" s="3" t="s">
        <v>6093</v>
      </c>
      <c r="B1171" s="1" t="s">
        <v>6094</v>
      </c>
      <c r="C1171" s="4" t="n">
        <f aca="false">IF(OR(T1171="SSES",T1171="VAR"),-COUNTIF(P$2:P$6715,R1171)+1,IF(T1171="ES",1,IF(OR(T1171="CL",T1171="OR",T1171="SBOR",T1171="SPFM",T1171="FM",T1171="SBFM",T1171="FO",T1171="GN",T1171="SSGN"),0)))</f>
        <v>1</v>
      </c>
      <c r="D1171" s="1" t="n">
        <v>1170</v>
      </c>
      <c r="E1171" s="1" t="s">
        <v>52</v>
      </c>
      <c r="F1171" s="1" t="s">
        <v>53</v>
      </c>
      <c r="G1171" s="1" t="s">
        <v>2727</v>
      </c>
      <c r="H1171" s="1" t="s">
        <v>5506</v>
      </c>
      <c r="I1171" s="1" t="s">
        <v>5970</v>
      </c>
      <c r="J1171" s="1" t="s">
        <v>5993</v>
      </c>
      <c r="K1171" s="1" t="s">
        <v>6095</v>
      </c>
      <c r="L1171" s="1" t="s">
        <v>58</v>
      </c>
      <c r="M1171" s="1" t="s">
        <v>2731</v>
      </c>
      <c r="N1171" s="1" t="s">
        <v>5508</v>
      </c>
      <c r="O1171" s="1" t="s">
        <v>2731</v>
      </c>
      <c r="P1171" s="1" t="n">
        <v>51637</v>
      </c>
      <c r="Q1171" s="1" t="n">
        <v>195941</v>
      </c>
      <c r="R1171" s="1" t="n">
        <v>195941</v>
      </c>
      <c r="S1171" s="1" t="n">
        <v>51637</v>
      </c>
      <c r="T1171" s="1" t="s">
        <v>69</v>
      </c>
      <c r="U1171" s="1" t="s">
        <v>1009</v>
      </c>
      <c r="V1171" s="1" t="s">
        <v>6096</v>
      </c>
      <c r="W1171" s="1" t="s">
        <v>6097</v>
      </c>
      <c r="X1171" s="1" t="s">
        <v>6096</v>
      </c>
      <c r="Y1171" s="1" t="s">
        <v>6098</v>
      </c>
      <c r="Z1171" s="1" t="n">
        <v>3</v>
      </c>
      <c r="AA1171" s="1" t="s">
        <v>65</v>
      </c>
      <c r="AB1171" s="1" t="s">
        <v>6099</v>
      </c>
      <c r="AC1171" s="2" t="s">
        <v>66</v>
      </c>
      <c r="AD1171" s="2" t="s">
        <v>67</v>
      </c>
    </row>
    <row r="1172" customFormat="false" ht="12.75" hidden="false" customHeight="false" outlineLevel="0" collapsed="false">
      <c r="A1172" s="3" t="s">
        <v>6100</v>
      </c>
      <c r="B1172" s="1" t="s">
        <v>6101</v>
      </c>
      <c r="C1172" s="4" t="n">
        <f aca="false">IF(OR(T1172="SSES",T1172="VAR"),-COUNTIF(P$2:P$6715,R1172)+1,IF(T1172="ES",1,IF(OR(T1172="CL",T1172="OR",T1172="SBOR",T1172="SPFM",T1172="FM",T1172="SBFM",T1172="FO",T1172="GN",T1172="SSGN"),0)))</f>
        <v>1</v>
      </c>
      <c r="D1172" s="1" t="n">
        <v>1171</v>
      </c>
      <c r="E1172" s="1" t="s">
        <v>52</v>
      </c>
      <c r="F1172" s="1" t="s">
        <v>53</v>
      </c>
      <c r="G1172" s="1" t="s">
        <v>2727</v>
      </c>
      <c r="H1172" s="1" t="s">
        <v>5506</v>
      </c>
      <c r="I1172" s="1" t="s">
        <v>5970</v>
      </c>
      <c r="J1172" s="1" t="s">
        <v>5993</v>
      </c>
      <c r="K1172" s="1" t="s">
        <v>6095</v>
      </c>
      <c r="L1172" s="1" t="s">
        <v>58</v>
      </c>
      <c r="M1172" s="1" t="s">
        <v>2731</v>
      </c>
      <c r="N1172" s="1" t="s">
        <v>5508</v>
      </c>
      <c r="O1172" s="1" t="s">
        <v>2731</v>
      </c>
      <c r="P1172" s="1" t="n">
        <v>238460</v>
      </c>
      <c r="Q1172" s="1" t="n">
        <v>197118</v>
      </c>
      <c r="R1172" s="1" t="n">
        <v>197118</v>
      </c>
      <c r="S1172" s="1" t="n">
        <v>238460</v>
      </c>
      <c r="T1172" s="1" t="s">
        <v>69</v>
      </c>
      <c r="U1172" s="1" t="s">
        <v>1957</v>
      </c>
      <c r="V1172" s="1" t="s">
        <v>6102</v>
      </c>
      <c r="W1172" s="1" t="s">
        <v>6103</v>
      </c>
      <c r="X1172" s="1" t="s">
        <v>6102</v>
      </c>
      <c r="Y1172" s="1"/>
      <c r="Z1172" s="1" t="n">
        <v>3</v>
      </c>
      <c r="AA1172" s="1" t="s">
        <v>65</v>
      </c>
      <c r="AB1172" s="1" t="s">
        <v>6104</v>
      </c>
      <c r="AC1172" s="2" t="s">
        <v>66</v>
      </c>
      <c r="AD1172" s="2" t="s">
        <v>67</v>
      </c>
    </row>
    <row r="1173" customFormat="false" ht="12.75" hidden="false" customHeight="false" outlineLevel="0" collapsed="false">
      <c r="A1173" s="3" t="s">
        <v>6105</v>
      </c>
      <c r="B1173" s="1"/>
      <c r="C1173" s="4" t="n">
        <f aca="false">IF(OR(T1173="SSES",T1173="VAR"),-COUNTIF(P$2:P$6715,R1173)+1,IF(T1173="ES",1,IF(OR(T1173="CL",T1173="OR",T1173="SBOR",T1173="SPFM",T1173="FM",T1173="SBFM",T1173="FO",T1173="GN",T1173="SSGN"),0)))</f>
        <v>1</v>
      </c>
      <c r="D1173" s="1" t="n">
        <v>1172</v>
      </c>
      <c r="E1173" s="1" t="s">
        <v>52</v>
      </c>
      <c r="F1173" s="1" t="s">
        <v>53</v>
      </c>
      <c r="G1173" s="1" t="s">
        <v>2727</v>
      </c>
      <c r="H1173" s="1" t="s">
        <v>5506</v>
      </c>
      <c r="I1173" s="1" t="s">
        <v>5970</v>
      </c>
      <c r="J1173" s="1" t="s">
        <v>5993</v>
      </c>
      <c r="K1173" s="1" t="s">
        <v>6106</v>
      </c>
      <c r="L1173" s="1" t="s">
        <v>58</v>
      </c>
      <c r="M1173" s="1" t="s">
        <v>2731</v>
      </c>
      <c r="N1173" s="1" t="s">
        <v>5508</v>
      </c>
      <c r="O1173" s="1" t="s">
        <v>2731</v>
      </c>
      <c r="P1173" s="1" t="n">
        <v>51641</v>
      </c>
      <c r="Q1173" s="1" t="n">
        <v>196273</v>
      </c>
      <c r="R1173" s="1" t="n">
        <v>196273</v>
      </c>
      <c r="S1173" s="1" t="n">
        <v>51641</v>
      </c>
      <c r="T1173" s="1" t="s">
        <v>69</v>
      </c>
      <c r="U1173" s="1" t="s">
        <v>2930</v>
      </c>
      <c r="V1173" s="1" t="s">
        <v>6107</v>
      </c>
      <c r="W1173" s="1" t="s">
        <v>6108</v>
      </c>
      <c r="X1173" s="1" t="s">
        <v>6107</v>
      </c>
      <c r="Y1173" s="1" t="s">
        <v>6109</v>
      </c>
      <c r="Z1173" s="1" t="n">
        <v>3</v>
      </c>
      <c r="AA1173" s="1" t="s">
        <v>65</v>
      </c>
      <c r="AB1173" s="1" t="s">
        <v>6110</v>
      </c>
      <c r="AC1173" s="2" t="s">
        <v>66</v>
      </c>
      <c r="AD1173" s="2" t="s">
        <v>67</v>
      </c>
    </row>
    <row r="1174" customFormat="false" ht="12.75" hidden="false" customHeight="false" outlineLevel="0" collapsed="false">
      <c r="A1174" s="3" t="s">
        <v>6111</v>
      </c>
      <c r="B1174" s="1"/>
      <c r="C1174" s="4" t="n">
        <f aca="false">IF(OR(T1174="SSES",T1174="VAR"),-COUNTIF(P$2:P$6715,R1174)+1,IF(T1174="ES",1,IF(OR(T1174="CL",T1174="OR",T1174="SBOR",T1174="SPFM",T1174="FM",T1174="SBFM",T1174="FO",T1174="GN",T1174="SSGN"),0)))</f>
        <v>1</v>
      </c>
      <c r="D1174" s="1" t="n">
        <v>1173</v>
      </c>
      <c r="E1174" s="1" t="s">
        <v>52</v>
      </c>
      <c r="F1174" s="1" t="s">
        <v>53</v>
      </c>
      <c r="G1174" s="1" t="s">
        <v>2727</v>
      </c>
      <c r="H1174" s="1" t="s">
        <v>5506</v>
      </c>
      <c r="I1174" s="1" t="s">
        <v>5970</v>
      </c>
      <c r="J1174" s="1" t="s">
        <v>5993</v>
      </c>
      <c r="K1174" s="1" t="s">
        <v>6112</v>
      </c>
      <c r="L1174" s="1" t="s">
        <v>58</v>
      </c>
      <c r="M1174" s="1" t="s">
        <v>2731</v>
      </c>
      <c r="N1174" s="1" t="s">
        <v>5508</v>
      </c>
      <c r="O1174" s="1" t="s">
        <v>2731</v>
      </c>
      <c r="P1174" s="1" t="n">
        <v>238464</v>
      </c>
      <c r="Q1174" s="1" t="n">
        <v>207526</v>
      </c>
      <c r="R1174" s="1" t="n">
        <v>207526</v>
      </c>
      <c r="S1174" s="1" t="n">
        <v>238464</v>
      </c>
      <c r="T1174" s="1" t="s">
        <v>69</v>
      </c>
      <c r="U1174" s="1" t="s">
        <v>2930</v>
      </c>
      <c r="V1174" s="1" t="s">
        <v>6113</v>
      </c>
      <c r="W1174" s="1" t="s">
        <v>6114</v>
      </c>
      <c r="X1174" s="1" t="s">
        <v>6113</v>
      </c>
      <c r="Y1174" s="1"/>
      <c r="Z1174" s="1" t="n">
        <v>3</v>
      </c>
      <c r="AA1174" s="1" t="s">
        <v>65</v>
      </c>
      <c r="AB1174" s="1" t="s">
        <v>6115</v>
      </c>
      <c r="AC1174" s="2" t="s">
        <v>66</v>
      </c>
      <c r="AD1174" s="2" t="s">
        <v>67</v>
      </c>
    </row>
    <row r="1175" customFormat="false" ht="12.75" hidden="false" customHeight="false" outlineLevel="0" collapsed="false">
      <c r="A1175" s="3" t="s">
        <v>6116</v>
      </c>
      <c r="B1175" s="1"/>
      <c r="C1175" s="4" t="n">
        <f aca="false">IF(OR(T1175="SSES",T1175="VAR"),-COUNTIF(P$2:P$6715,R1175)+1,IF(T1175="ES",1,IF(OR(T1175="CL",T1175="OR",T1175="SBOR",T1175="SPFM",T1175="FM",T1175="SBFM",T1175="FO",T1175="GN",T1175="SSGN"),0)))</f>
        <v>1</v>
      </c>
      <c r="D1175" s="1" t="n">
        <v>1174</v>
      </c>
      <c r="E1175" s="1" t="s">
        <v>52</v>
      </c>
      <c r="F1175" s="1" t="s">
        <v>53</v>
      </c>
      <c r="G1175" s="1" t="s">
        <v>2727</v>
      </c>
      <c r="H1175" s="1" t="s">
        <v>5506</v>
      </c>
      <c r="I1175" s="1" t="s">
        <v>5970</v>
      </c>
      <c r="J1175" s="1" t="s">
        <v>5993</v>
      </c>
      <c r="K1175" s="1" t="s">
        <v>6112</v>
      </c>
      <c r="L1175" s="1" t="s">
        <v>58</v>
      </c>
      <c r="M1175" s="1" t="s">
        <v>2731</v>
      </c>
      <c r="N1175" s="1" t="s">
        <v>5508</v>
      </c>
      <c r="O1175" s="1" t="s">
        <v>2731</v>
      </c>
      <c r="P1175" s="1" t="n">
        <v>238468</v>
      </c>
      <c r="Q1175" s="1" t="n">
        <v>207526</v>
      </c>
      <c r="R1175" s="1" t="n">
        <v>207526</v>
      </c>
      <c r="S1175" s="1" t="n">
        <v>238468</v>
      </c>
      <c r="T1175" s="1" t="s">
        <v>69</v>
      </c>
      <c r="U1175" s="1" t="s">
        <v>6117</v>
      </c>
      <c r="V1175" s="1" t="s">
        <v>6118</v>
      </c>
      <c r="W1175" s="1" t="s">
        <v>6119</v>
      </c>
      <c r="X1175" s="1" t="s">
        <v>6118</v>
      </c>
      <c r="Y1175" s="1"/>
      <c r="Z1175" s="1" t="n">
        <v>3</v>
      </c>
      <c r="AA1175" s="1" t="s">
        <v>65</v>
      </c>
      <c r="AB1175" s="1" t="s">
        <v>6120</v>
      </c>
      <c r="AC1175" s="2" t="s">
        <v>66</v>
      </c>
      <c r="AD1175" s="2" t="s">
        <v>67</v>
      </c>
    </row>
    <row r="1176" customFormat="false" ht="12.75" hidden="false" customHeight="false" outlineLevel="0" collapsed="false">
      <c r="A1176" s="3" t="s">
        <v>6121</v>
      </c>
      <c r="B1176" s="1"/>
      <c r="C1176" s="4" t="n">
        <f aca="false">IF(OR(T1176="SSES",T1176="VAR"),-COUNTIF(P$2:P$6715,R1176)+1,IF(T1176="ES",1,IF(OR(T1176="CL",T1176="OR",T1176="SBOR",T1176="SPFM",T1176="FM",T1176="SBFM",T1176="FO",T1176="GN",T1176="SSGN"),0)))</f>
        <v>1</v>
      </c>
      <c r="D1176" s="1" t="n">
        <v>1175</v>
      </c>
      <c r="E1176" s="1" t="s">
        <v>52</v>
      </c>
      <c r="F1176" s="1" t="s">
        <v>53</v>
      </c>
      <c r="G1176" s="1" t="s">
        <v>2727</v>
      </c>
      <c r="H1176" s="1" t="s">
        <v>5506</v>
      </c>
      <c r="I1176" s="1" t="s">
        <v>5970</v>
      </c>
      <c r="J1176" s="1" t="s">
        <v>5993</v>
      </c>
      <c r="K1176" s="1" t="s">
        <v>6112</v>
      </c>
      <c r="L1176" s="1" t="s">
        <v>58</v>
      </c>
      <c r="M1176" s="1" t="s">
        <v>2731</v>
      </c>
      <c r="N1176" s="1" t="s">
        <v>5508</v>
      </c>
      <c r="O1176" s="1" t="s">
        <v>2731</v>
      </c>
      <c r="P1176" s="1" t="n">
        <v>238470</v>
      </c>
      <c r="Q1176" s="1" t="n">
        <v>207526</v>
      </c>
      <c r="R1176" s="1" t="n">
        <v>207526</v>
      </c>
      <c r="S1176" s="1" t="n">
        <v>238470</v>
      </c>
      <c r="T1176" s="1" t="s">
        <v>69</v>
      </c>
      <c r="U1176" s="1" t="s">
        <v>6122</v>
      </c>
      <c r="V1176" s="1" t="s">
        <v>6123</v>
      </c>
      <c r="W1176" s="1" t="s">
        <v>6124</v>
      </c>
      <c r="X1176" s="1" t="s">
        <v>6123</v>
      </c>
      <c r="Y1176" s="1"/>
      <c r="Z1176" s="1" t="n">
        <v>3</v>
      </c>
      <c r="AA1176" s="1" t="s">
        <v>65</v>
      </c>
      <c r="AB1176" s="1" t="s">
        <v>6125</v>
      </c>
      <c r="AC1176" s="2" t="s">
        <v>66</v>
      </c>
      <c r="AD1176" s="2" t="s">
        <v>67</v>
      </c>
    </row>
    <row r="1177" customFormat="false" ht="12.75" hidden="false" customHeight="false" outlineLevel="0" collapsed="false">
      <c r="A1177" s="3" t="s">
        <v>6126</v>
      </c>
      <c r="B1177" s="1"/>
      <c r="C1177" s="4" t="n">
        <f aca="false">IF(OR(T1177="SSES",T1177="VAR"),-COUNTIF(P$2:P$6715,R1177)+1,IF(T1177="ES",1,IF(OR(T1177="CL",T1177="OR",T1177="SBOR",T1177="SPFM",T1177="FM",T1177="SBFM",T1177="FO",T1177="GN",T1177="SSGN"),0)))</f>
        <v>1</v>
      </c>
      <c r="D1177" s="1" t="n">
        <v>1176</v>
      </c>
      <c r="E1177" s="1" t="s">
        <v>52</v>
      </c>
      <c r="F1177" s="1" t="s">
        <v>53</v>
      </c>
      <c r="G1177" s="1" t="s">
        <v>2727</v>
      </c>
      <c r="H1177" s="1" t="s">
        <v>5506</v>
      </c>
      <c r="I1177" s="1" t="s">
        <v>5970</v>
      </c>
      <c r="J1177" s="1" t="s">
        <v>5993</v>
      </c>
      <c r="K1177" s="1" t="s">
        <v>6127</v>
      </c>
      <c r="L1177" s="1" t="s">
        <v>58</v>
      </c>
      <c r="M1177" s="1" t="s">
        <v>2731</v>
      </c>
      <c r="N1177" s="1" t="s">
        <v>5508</v>
      </c>
      <c r="O1177" s="1" t="s">
        <v>2731</v>
      </c>
      <c r="P1177" s="1" t="n">
        <v>238484</v>
      </c>
      <c r="Q1177" s="1" t="n">
        <v>192441</v>
      </c>
      <c r="R1177" s="1" t="n">
        <v>192441</v>
      </c>
      <c r="S1177" s="1" t="n">
        <v>238484</v>
      </c>
      <c r="T1177" s="1" t="s">
        <v>69</v>
      </c>
      <c r="U1177" s="1" t="s">
        <v>198</v>
      </c>
      <c r="V1177" s="1" t="s">
        <v>6128</v>
      </c>
      <c r="W1177" s="1" t="s">
        <v>6129</v>
      </c>
      <c r="X1177" s="1" t="s">
        <v>6128</v>
      </c>
      <c r="Y1177" s="1"/>
      <c r="Z1177" s="1" t="n">
        <v>3</v>
      </c>
      <c r="AA1177" s="1" t="s">
        <v>65</v>
      </c>
      <c r="AB1177" s="1" t="s">
        <v>6130</v>
      </c>
      <c r="AC1177" s="2" t="s">
        <v>66</v>
      </c>
      <c r="AD1177" s="2" t="s">
        <v>67</v>
      </c>
    </row>
    <row r="1178" customFormat="false" ht="12.75" hidden="false" customHeight="false" outlineLevel="0" collapsed="false">
      <c r="A1178" s="3" t="s">
        <v>6131</v>
      </c>
      <c r="B1178" s="1" t="s">
        <v>6132</v>
      </c>
      <c r="C1178" s="4" t="n">
        <f aca="false">IF(OR(T1178="SSES",T1178="VAR"),-COUNTIF(P$2:P$6715,R1178)+1,IF(T1178="ES",1,IF(OR(T1178="CL",T1178="OR",T1178="SBOR",T1178="SPFM",T1178="FM",T1178="SBFM",T1178="FO",T1178="GN",T1178="SSGN"),0)))</f>
        <v>1</v>
      </c>
      <c r="D1178" s="1" t="n">
        <v>1177</v>
      </c>
      <c r="E1178" s="1" t="s">
        <v>52</v>
      </c>
      <c r="F1178" s="1" t="s">
        <v>53</v>
      </c>
      <c r="G1178" s="1" t="s">
        <v>2727</v>
      </c>
      <c r="H1178" s="1" t="s">
        <v>5506</v>
      </c>
      <c r="I1178" s="1" t="s">
        <v>5970</v>
      </c>
      <c r="J1178" s="1" t="s">
        <v>5993</v>
      </c>
      <c r="K1178" s="1" t="s">
        <v>6127</v>
      </c>
      <c r="L1178" s="1" t="s">
        <v>58</v>
      </c>
      <c r="M1178" s="1" t="s">
        <v>2731</v>
      </c>
      <c r="N1178" s="1" t="s">
        <v>5508</v>
      </c>
      <c r="O1178" s="1" t="s">
        <v>2731</v>
      </c>
      <c r="P1178" s="1" t="n">
        <v>238479</v>
      </c>
      <c r="Q1178" s="1" t="n">
        <v>192441</v>
      </c>
      <c r="R1178" s="1" t="n">
        <v>192441</v>
      </c>
      <c r="S1178" s="1" t="n">
        <v>238479</v>
      </c>
      <c r="T1178" s="1" t="s">
        <v>69</v>
      </c>
      <c r="U1178" s="1" t="s">
        <v>1009</v>
      </c>
      <c r="V1178" s="1" t="s">
        <v>6133</v>
      </c>
      <c r="W1178" s="1" t="s">
        <v>6134</v>
      </c>
      <c r="X1178" s="1" t="s">
        <v>6133</v>
      </c>
      <c r="Y1178" s="1"/>
      <c r="Z1178" s="1" t="n">
        <v>3</v>
      </c>
      <c r="AA1178" s="1" t="s">
        <v>65</v>
      </c>
      <c r="AB1178" s="1" t="s">
        <v>6135</v>
      </c>
      <c r="AC1178" s="2" t="s">
        <v>66</v>
      </c>
      <c r="AD1178" s="2" t="s">
        <v>67</v>
      </c>
    </row>
    <row r="1179" customFormat="false" ht="12.75" hidden="false" customHeight="false" outlineLevel="0" collapsed="false">
      <c r="A1179" s="3" t="s">
        <v>6136</v>
      </c>
      <c r="B1179" s="1"/>
      <c r="C1179" s="4" t="n">
        <f aca="false">IF(OR(T1179="SSES",T1179="VAR"),-COUNTIF(P$2:P$6715,R1179)+1,IF(T1179="ES",1,IF(OR(T1179="CL",T1179="OR",T1179="SBOR",T1179="SPFM",T1179="FM",T1179="SBFM",T1179="FO",T1179="GN",T1179="SSGN"),0)))</f>
        <v>1</v>
      </c>
      <c r="D1179" s="1" t="n">
        <v>1178</v>
      </c>
      <c r="E1179" s="1" t="s">
        <v>52</v>
      </c>
      <c r="F1179" s="1" t="s">
        <v>53</v>
      </c>
      <c r="G1179" s="1" t="s">
        <v>2727</v>
      </c>
      <c r="H1179" s="1" t="s">
        <v>5506</v>
      </c>
      <c r="I1179" s="1" t="s">
        <v>5970</v>
      </c>
      <c r="J1179" s="1" t="s">
        <v>5993</v>
      </c>
      <c r="K1179" s="1" t="s">
        <v>6127</v>
      </c>
      <c r="L1179" s="1" t="s">
        <v>58</v>
      </c>
      <c r="M1179" s="1" t="s">
        <v>2731</v>
      </c>
      <c r="N1179" s="1" t="s">
        <v>5508</v>
      </c>
      <c r="O1179" s="1" t="s">
        <v>2731</v>
      </c>
      <c r="P1179" s="1" t="n">
        <v>238480</v>
      </c>
      <c r="Q1179" s="1" t="n">
        <v>192441</v>
      </c>
      <c r="R1179" s="1" t="n">
        <v>192441</v>
      </c>
      <c r="S1179" s="1" t="n">
        <v>238480</v>
      </c>
      <c r="T1179" s="1" t="s">
        <v>69</v>
      </c>
      <c r="U1179" s="1" t="s">
        <v>1009</v>
      </c>
      <c r="V1179" s="1" t="s">
        <v>6137</v>
      </c>
      <c r="W1179" s="1" t="s">
        <v>6138</v>
      </c>
      <c r="X1179" s="1" t="s">
        <v>6137</v>
      </c>
      <c r="Y1179" s="1"/>
      <c r="Z1179" s="1" t="n">
        <v>3</v>
      </c>
      <c r="AA1179" s="1" t="s">
        <v>65</v>
      </c>
      <c r="AB1179" s="1" t="s">
        <v>6139</v>
      </c>
      <c r="AC1179" s="2" t="s">
        <v>66</v>
      </c>
      <c r="AD1179" s="2" t="s">
        <v>67</v>
      </c>
    </row>
    <row r="1180" customFormat="false" ht="12.75" hidden="false" customHeight="false" outlineLevel="0" collapsed="false">
      <c r="A1180" s="3" t="s">
        <v>6140</v>
      </c>
      <c r="B1180" s="1"/>
      <c r="C1180" s="4" t="n">
        <f aca="false">IF(OR(T1180="SSES",T1180="VAR"),-COUNTIF(P$2:P$6715,R1180)+1,IF(T1180="ES",1,IF(OR(T1180="CL",T1180="OR",T1180="SBOR",T1180="SPFM",T1180="FM",T1180="SBFM",T1180="FO",T1180="GN",T1180="SSGN"),0)))</f>
        <v>1</v>
      </c>
      <c r="D1180" s="1" t="n">
        <v>1179</v>
      </c>
      <c r="E1180" s="1" t="s">
        <v>52</v>
      </c>
      <c r="F1180" s="1" t="s">
        <v>53</v>
      </c>
      <c r="G1180" s="1" t="s">
        <v>2727</v>
      </c>
      <c r="H1180" s="1" t="s">
        <v>5506</v>
      </c>
      <c r="I1180" s="1" t="s">
        <v>5970</v>
      </c>
      <c r="J1180" s="1" t="s">
        <v>6141</v>
      </c>
      <c r="K1180" s="1" t="s">
        <v>6142</v>
      </c>
      <c r="L1180" s="1" t="s">
        <v>58</v>
      </c>
      <c r="M1180" s="1" t="s">
        <v>2731</v>
      </c>
      <c r="N1180" s="1" t="s">
        <v>5508</v>
      </c>
      <c r="O1180" s="1" t="s">
        <v>2731</v>
      </c>
      <c r="P1180" s="1" t="n">
        <v>238417</v>
      </c>
      <c r="Q1180" s="1" t="n">
        <v>207531</v>
      </c>
      <c r="R1180" s="1" t="n">
        <v>207531</v>
      </c>
      <c r="S1180" s="1" t="n">
        <v>238417</v>
      </c>
      <c r="T1180" s="1" t="s">
        <v>69</v>
      </c>
      <c r="U1180" s="1" t="s">
        <v>5870</v>
      </c>
      <c r="V1180" s="1" t="s">
        <v>6143</v>
      </c>
      <c r="W1180" s="1" t="s">
        <v>6144</v>
      </c>
      <c r="X1180" s="1" t="s">
        <v>6143</v>
      </c>
      <c r="Y1180" s="1"/>
      <c r="Z1180" s="1" t="n">
        <v>3</v>
      </c>
      <c r="AA1180" s="1" t="s">
        <v>65</v>
      </c>
      <c r="AB1180" s="1" t="s">
        <v>6145</v>
      </c>
    </row>
    <row r="1181" customFormat="false" ht="12.75" hidden="false" customHeight="false" outlineLevel="0" collapsed="false">
      <c r="A1181" s="3" t="s">
        <v>6146</v>
      </c>
      <c r="B1181" s="1" t="s">
        <v>6147</v>
      </c>
      <c r="C1181" s="4" t="n">
        <f aca="false">IF(OR(T1181="SSES",T1181="VAR"),-COUNTIF(P$2:P$6715,R1181)+1,IF(T1181="ES",1,IF(OR(T1181="CL",T1181="OR",T1181="SBOR",T1181="SPFM",T1181="FM",T1181="SBFM",T1181="FO",T1181="GN",T1181="SSGN"),0)))</f>
        <v>1</v>
      </c>
      <c r="D1181" s="1" t="n">
        <v>1180</v>
      </c>
      <c r="E1181" s="1" t="s">
        <v>52</v>
      </c>
      <c r="F1181" s="1" t="s">
        <v>53</v>
      </c>
      <c r="G1181" s="1" t="s">
        <v>2727</v>
      </c>
      <c r="H1181" s="1" t="s">
        <v>5506</v>
      </c>
      <c r="I1181" s="1" t="s">
        <v>5970</v>
      </c>
      <c r="J1181" s="1" t="s">
        <v>6141</v>
      </c>
      <c r="K1181" s="1" t="s">
        <v>6142</v>
      </c>
      <c r="L1181" s="1" t="s">
        <v>58</v>
      </c>
      <c r="M1181" s="1" t="s">
        <v>2731</v>
      </c>
      <c r="N1181" s="1" t="s">
        <v>5508</v>
      </c>
      <c r="O1181" s="1" t="s">
        <v>2731</v>
      </c>
      <c r="P1181" s="1" t="n">
        <v>51610</v>
      </c>
      <c r="Q1181" s="1" t="n">
        <v>192939</v>
      </c>
      <c r="R1181" s="1" t="n">
        <v>192939</v>
      </c>
      <c r="S1181" s="1" t="n">
        <v>51610</v>
      </c>
      <c r="T1181" s="1" t="s">
        <v>69</v>
      </c>
      <c r="U1181" s="1" t="s">
        <v>6148</v>
      </c>
      <c r="V1181" s="1" t="s">
        <v>6149</v>
      </c>
      <c r="W1181" s="1" t="s">
        <v>6150</v>
      </c>
      <c r="X1181" s="1" t="s">
        <v>6149</v>
      </c>
      <c r="Y1181" s="1" t="s">
        <v>6151</v>
      </c>
      <c r="Z1181" s="1" t="n">
        <v>3</v>
      </c>
      <c r="AA1181" s="1" t="s">
        <v>65</v>
      </c>
      <c r="AB1181" s="1" t="s">
        <v>6152</v>
      </c>
      <c r="AC1181" s="2" t="s">
        <v>66</v>
      </c>
      <c r="AD1181" s="2" t="s">
        <v>67</v>
      </c>
    </row>
    <row r="1182" customFormat="false" ht="12.75" hidden="false" customHeight="false" outlineLevel="0" collapsed="false">
      <c r="A1182" s="3" t="s">
        <v>6153</v>
      </c>
      <c r="B1182" s="1"/>
      <c r="C1182" s="4" t="n">
        <f aca="false">IF(OR(T1182="SSES",T1182="VAR"),-COUNTIF(P$2:P$6715,R1182)+1,IF(T1182="ES",1,IF(OR(T1182="CL",T1182="OR",T1182="SBOR",T1182="SPFM",T1182="FM",T1182="SBFM",T1182="FO",T1182="GN",T1182="SSGN"),0)))</f>
        <v>1</v>
      </c>
      <c r="D1182" s="1" t="n">
        <v>1181</v>
      </c>
      <c r="E1182" s="1" t="s">
        <v>52</v>
      </c>
      <c r="F1182" s="1" t="s">
        <v>53</v>
      </c>
      <c r="G1182" s="1" t="s">
        <v>2727</v>
      </c>
      <c r="H1182" s="1" t="s">
        <v>5506</v>
      </c>
      <c r="I1182" s="1" t="s">
        <v>5970</v>
      </c>
      <c r="J1182" s="1" t="s">
        <v>6141</v>
      </c>
      <c r="K1182" s="1" t="s">
        <v>6142</v>
      </c>
      <c r="L1182" s="1" t="s">
        <v>58</v>
      </c>
      <c r="M1182" s="1" t="s">
        <v>2731</v>
      </c>
      <c r="N1182" s="1" t="s">
        <v>5508</v>
      </c>
      <c r="O1182" s="1" t="s">
        <v>2731</v>
      </c>
      <c r="P1182" s="1" t="n">
        <v>238407</v>
      </c>
      <c r="Q1182" s="1" t="n">
        <v>207547</v>
      </c>
      <c r="R1182" s="1" t="n">
        <v>207547</v>
      </c>
      <c r="S1182" s="1" t="n">
        <v>238407</v>
      </c>
      <c r="T1182" s="1" t="s">
        <v>69</v>
      </c>
      <c r="U1182" s="1" t="s">
        <v>6154</v>
      </c>
      <c r="V1182" s="1" t="s">
        <v>6155</v>
      </c>
      <c r="W1182" s="1" t="s">
        <v>6156</v>
      </c>
      <c r="X1182" s="1" t="s">
        <v>6155</v>
      </c>
      <c r="Y1182" s="1"/>
      <c r="Z1182" s="1" t="n">
        <v>3</v>
      </c>
      <c r="AA1182" s="1" t="s">
        <v>65</v>
      </c>
      <c r="AB1182" s="1" t="s">
        <v>6157</v>
      </c>
      <c r="AC1182" s="2" t="s">
        <v>66</v>
      </c>
      <c r="AD1182" s="2" t="s">
        <v>67</v>
      </c>
    </row>
    <row r="1183" customFormat="false" ht="12.75" hidden="false" customHeight="false" outlineLevel="0" collapsed="false">
      <c r="A1183" s="3" t="s">
        <v>6158</v>
      </c>
      <c r="B1183" s="1"/>
      <c r="C1183" s="4" t="n">
        <f aca="false">IF(OR(T1183="SSES",T1183="VAR"),-COUNTIF(P$2:P$6715,R1183)+1,IF(T1183="ES",1,IF(OR(T1183="CL",T1183="OR",T1183="SBOR",T1183="SPFM",T1183="FM",T1183="SBFM",T1183="FO",T1183="GN",T1183="SSGN"),0)))</f>
        <v>1</v>
      </c>
      <c r="D1183" s="1" t="n">
        <v>1182</v>
      </c>
      <c r="E1183" s="1" t="s">
        <v>52</v>
      </c>
      <c r="F1183" s="1" t="s">
        <v>53</v>
      </c>
      <c r="G1183" s="1" t="s">
        <v>2727</v>
      </c>
      <c r="H1183" s="1" t="s">
        <v>5506</v>
      </c>
      <c r="I1183" s="1" t="s">
        <v>6159</v>
      </c>
      <c r="J1183" s="1"/>
      <c r="K1183" s="1"/>
      <c r="L1183" s="1" t="s">
        <v>58</v>
      </c>
      <c r="M1183" s="1" t="s">
        <v>2731</v>
      </c>
      <c r="N1183" s="1" t="s">
        <v>5508</v>
      </c>
      <c r="O1183" s="1" t="s">
        <v>2731</v>
      </c>
      <c r="P1183" s="1" t="n">
        <v>220407</v>
      </c>
      <c r="Q1183" s="1" t="n">
        <v>196873</v>
      </c>
      <c r="R1183" s="1" t="n">
        <v>650858</v>
      </c>
      <c r="S1183" s="1" t="n">
        <v>220407</v>
      </c>
      <c r="T1183" s="1" t="s">
        <v>69</v>
      </c>
      <c r="U1183" s="1" t="s">
        <v>1009</v>
      </c>
      <c r="V1183" s="1" t="s">
        <v>6160</v>
      </c>
      <c r="W1183" s="1" t="s">
        <v>6161</v>
      </c>
      <c r="X1183" s="1" t="s">
        <v>6160</v>
      </c>
      <c r="Y1183" s="1"/>
      <c r="Z1183" s="1" t="n">
        <v>3</v>
      </c>
      <c r="AA1183" s="1" t="s">
        <v>65</v>
      </c>
      <c r="AB1183" s="1" t="s">
        <v>6162</v>
      </c>
      <c r="AC1183" s="2" t="s">
        <v>66</v>
      </c>
      <c r="AD1183" s="2" t="s">
        <v>67</v>
      </c>
    </row>
    <row r="1184" customFormat="false" ht="12.75" hidden="false" customHeight="false" outlineLevel="0" collapsed="false">
      <c r="A1184" s="3" t="s">
        <v>6163</v>
      </c>
      <c r="B1184" s="1" t="s">
        <v>6164</v>
      </c>
      <c r="C1184" s="4" t="n">
        <f aca="false">IF(OR(T1184="SSES",T1184="VAR"),-COUNTIF(P$2:P$6715,R1184)+1,IF(T1184="ES",1,IF(OR(T1184="CL",T1184="OR",T1184="SBOR",T1184="SPFM",T1184="FM",T1184="SBFM",T1184="FO",T1184="GN",T1184="SSGN"),0)))</f>
        <v>1</v>
      </c>
      <c r="D1184" s="1" t="n">
        <v>1183</v>
      </c>
      <c r="E1184" s="1" t="s">
        <v>52</v>
      </c>
      <c r="F1184" s="1" t="s">
        <v>53</v>
      </c>
      <c r="G1184" s="1" t="s">
        <v>2727</v>
      </c>
      <c r="H1184" s="1" t="s">
        <v>5506</v>
      </c>
      <c r="I1184" s="1" t="s">
        <v>6165</v>
      </c>
      <c r="J1184" s="1"/>
      <c r="K1184" s="1"/>
      <c r="L1184" s="1" t="s">
        <v>58</v>
      </c>
      <c r="M1184" s="1" t="s">
        <v>2731</v>
      </c>
      <c r="N1184" s="1" t="s">
        <v>5508</v>
      </c>
      <c r="O1184" s="1" t="s">
        <v>2731</v>
      </c>
      <c r="P1184" s="1" t="n">
        <v>51677</v>
      </c>
      <c r="Q1184" s="1" t="n">
        <v>196992</v>
      </c>
      <c r="R1184" s="1" t="n">
        <v>196992</v>
      </c>
      <c r="S1184" s="1" t="n">
        <v>51677</v>
      </c>
      <c r="T1184" s="1" t="s">
        <v>69</v>
      </c>
      <c r="U1184" s="1" t="s">
        <v>1009</v>
      </c>
      <c r="V1184" s="1" t="s">
        <v>6166</v>
      </c>
      <c r="W1184" s="1" t="s">
        <v>6167</v>
      </c>
      <c r="X1184" s="1" t="s">
        <v>6166</v>
      </c>
      <c r="Y1184" s="1" t="s">
        <v>6168</v>
      </c>
      <c r="Z1184" s="1" t="n">
        <v>3</v>
      </c>
      <c r="AA1184" s="1" t="s">
        <v>65</v>
      </c>
      <c r="AB1184" s="1" t="s">
        <v>6169</v>
      </c>
      <c r="AC1184" s="2" t="s">
        <v>66</v>
      </c>
      <c r="AD1184" s="2" t="s">
        <v>67</v>
      </c>
    </row>
    <row r="1185" customFormat="false" ht="12.75" hidden="false" customHeight="false" outlineLevel="0" collapsed="false">
      <c r="A1185" s="3" t="s">
        <v>6170</v>
      </c>
      <c r="B1185" s="1"/>
      <c r="C1185" s="4" t="n">
        <f aca="false">IF(OR(T1185="SSES",T1185="VAR"),-COUNTIF(P$2:P$6715,R1185)+1,IF(T1185="ES",1,IF(OR(T1185="CL",T1185="OR",T1185="SBOR",T1185="SPFM",T1185="FM",T1185="SBFM",T1185="FO",T1185="GN",T1185="SSGN"),0)))</f>
        <v>1</v>
      </c>
      <c r="D1185" s="1" t="n">
        <v>1184</v>
      </c>
      <c r="E1185" s="1" t="s">
        <v>52</v>
      </c>
      <c r="F1185" s="1" t="s">
        <v>53</v>
      </c>
      <c r="G1185" s="1" t="s">
        <v>2727</v>
      </c>
      <c r="H1185" s="1" t="s">
        <v>5506</v>
      </c>
      <c r="I1185" s="1" t="s">
        <v>6171</v>
      </c>
      <c r="J1185" s="1"/>
      <c r="K1185" s="1"/>
      <c r="L1185" s="1" t="s">
        <v>58</v>
      </c>
      <c r="M1185" s="1" t="s">
        <v>2731</v>
      </c>
      <c r="N1185" s="1" t="s">
        <v>5508</v>
      </c>
      <c r="O1185" s="1" t="s">
        <v>2731</v>
      </c>
      <c r="P1185" s="1" t="n">
        <v>237995</v>
      </c>
      <c r="Q1185" s="1" t="n">
        <v>191127</v>
      </c>
      <c r="R1185" s="1" t="n">
        <v>191127</v>
      </c>
      <c r="S1185" s="1" t="n">
        <v>237995</v>
      </c>
      <c r="T1185" s="1" t="s">
        <v>69</v>
      </c>
      <c r="U1185" s="1" t="s">
        <v>3094</v>
      </c>
      <c r="V1185" s="1" t="s">
        <v>6172</v>
      </c>
      <c r="W1185" s="1" t="s">
        <v>6173</v>
      </c>
      <c r="X1185" s="1" t="s">
        <v>6172</v>
      </c>
      <c r="Y1185" s="1"/>
      <c r="Z1185" s="1" t="n">
        <v>3</v>
      </c>
      <c r="AA1185" s="1" t="s">
        <v>65</v>
      </c>
      <c r="AB1185" s="1" t="s">
        <v>6174</v>
      </c>
      <c r="AC1185" s="2" t="s">
        <v>66</v>
      </c>
      <c r="AD1185" s="2" t="s">
        <v>67</v>
      </c>
    </row>
    <row r="1186" customFormat="false" ht="12.75" hidden="false" customHeight="false" outlineLevel="0" collapsed="false">
      <c r="A1186" s="3" t="s">
        <v>6175</v>
      </c>
      <c r="B1186" s="1" t="s">
        <v>6176</v>
      </c>
      <c r="C1186" s="4" t="n">
        <f aca="false">IF(OR(T1186="SSES",T1186="VAR"),-COUNTIF(P$2:P$6715,R1186)+1,IF(T1186="ES",1,IF(OR(T1186="CL",T1186="OR",T1186="SBOR",T1186="SPFM",T1186="FM",T1186="SBFM",T1186="FO",T1186="GN",T1186="SSGN"),0)))</f>
        <v>1</v>
      </c>
      <c r="D1186" s="1" t="n">
        <v>1185</v>
      </c>
      <c r="E1186" s="1" t="s">
        <v>52</v>
      </c>
      <c r="F1186" s="1" t="s">
        <v>53</v>
      </c>
      <c r="G1186" s="1" t="s">
        <v>2727</v>
      </c>
      <c r="H1186" s="1" t="s">
        <v>5506</v>
      </c>
      <c r="I1186" s="1" t="s">
        <v>6171</v>
      </c>
      <c r="J1186" s="1"/>
      <c r="K1186" s="1"/>
      <c r="L1186" s="1" t="s">
        <v>58</v>
      </c>
      <c r="M1186" s="1" t="s">
        <v>2731</v>
      </c>
      <c r="N1186" s="1" t="s">
        <v>5508</v>
      </c>
      <c r="O1186" s="1" t="s">
        <v>2731</v>
      </c>
      <c r="P1186" s="1" t="n">
        <v>238013</v>
      </c>
      <c r="Q1186" s="1" t="n">
        <v>207270</v>
      </c>
      <c r="R1186" s="1" t="n">
        <v>207270</v>
      </c>
      <c r="S1186" s="1" t="n">
        <v>238013</v>
      </c>
      <c r="T1186" s="1" t="s">
        <v>69</v>
      </c>
      <c r="U1186" s="1" t="s">
        <v>3687</v>
      </c>
      <c r="V1186" s="1" t="s">
        <v>6177</v>
      </c>
      <c r="W1186" s="1" t="s">
        <v>6178</v>
      </c>
      <c r="X1186" s="1" t="s">
        <v>6177</v>
      </c>
      <c r="Y1186" s="1" t="s">
        <v>6179</v>
      </c>
      <c r="Z1186" s="1" t="n">
        <v>3</v>
      </c>
      <c r="AA1186" s="1" t="s">
        <v>65</v>
      </c>
      <c r="AB1186" s="1" t="s">
        <v>6180</v>
      </c>
      <c r="AC1186" s="2" t="s">
        <v>66</v>
      </c>
      <c r="AD1186" s="2" t="s">
        <v>67</v>
      </c>
    </row>
    <row r="1187" customFormat="false" ht="12.75" hidden="false" customHeight="false" outlineLevel="0" collapsed="false">
      <c r="A1187" s="3" t="s">
        <v>6181</v>
      </c>
      <c r="B1187" s="1" t="s">
        <v>6182</v>
      </c>
      <c r="C1187" s="4" t="n">
        <f aca="false">IF(OR(T1187="SSES",T1187="VAR"),-COUNTIF(P$2:P$6715,R1187)+1,IF(T1187="ES",1,IF(OR(T1187="CL",T1187="OR",T1187="SBOR",T1187="SPFM",T1187="FM",T1187="SBFM",T1187="FO",T1187="GN",T1187="SSGN"),0)))</f>
        <v>1</v>
      </c>
      <c r="D1187" s="1" t="n">
        <v>1186</v>
      </c>
      <c r="E1187" s="1" t="s">
        <v>52</v>
      </c>
      <c r="F1187" s="1" t="s">
        <v>53</v>
      </c>
      <c r="G1187" s="1" t="s">
        <v>2727</v>
      </c>
      <c r="H1187" s="1" t="s">
        <v>5506</v>
      </c>
      <c r="I1187" s="1" t="s">
        <v>6171</v>
      </c>
      <c r="J1187" s="1"/>
      <c r="K1187" s="1"/>
      <c r="L1187" s="1" t="s">
        <v>58</v>
      </c>
      <c r="M1187" s="1" t="s">
        <v>2731</v>
      </c>
      <c r="N1187" s="1" t="s">
        <v>5508</v>
      </c>
      <c r="O1187" s="1" t="s">
        <v>2731</v>
      </c>
      <c r="P1187" s="1" t="n">
        <v>238005</v>
      </c>
      <c r="Q1187" s="1" t="n">
        <v>207277</v>
      </c>
      <c r="R1187" s="1" t="n">
        <v>207277</v>
      </c>
      <c r="S1187" s="1" t="n">
        <v>238005</v>
      </c>
      <c r="T1187" s="1" t="s">
        <v>69</v>
      </c>
      <c r="U1187" s="1" t="s">
        <v>1009</v>
      </c>
      <c r="V1187" s="1" t="s">
        <v>6183</v>
      </c>
      <c r="W1187" s="1" t="s">
        <v>6184</v>
      </c>
      <c r="X1187" s="1" t="s">
        <v>6183</v>
      </c>
      <c r="Y1187" s="1"/>
      <c r="Z1187" s="1" t="n">
        <v>3</v>
      </c>
      <c r="AA1187" s="1" t="s">
        <v>65</v>
      </c>
      <c r="AB1187" s="1" t="s">
        <v>6185</v>
      </c>
      <c r="AC1187" s="2" t="s">
        <v>66</v>
      </c>
      <c r="AD1187" s="2" t="s">
        <v>67</v>
      </c>
    </row>
    <row r="1188" customFormat="false" ht="12.75" hidden="false" customHeight="false" outlineLevel="0" collapsed="false">
      <c r="A1188" s="3" t="s">
        <v>6186</v>
      </c>
      <c r="B1188" s="1" t="s">
        <v>6187</v>
      </c>
      <c r="C1188" s="4" t="n">
        <f aca="false">IF(OR(T1188="SSES",T1188="VAR"),-COUNTIF(P$2:P$6715,R1188)+1,IF(T1188="ES",1,IF(OR(T1188="CL",T1188="OR",T1188="SBOR",T1188="SPFM",T1188="FM",T1188="SBFM",T1188="FO",T1188="GN",T1188="SSGN"),0)))</f>
        <v>1</v>
      </c>
      <c r="D1188" s="1" t="n">
        <v>1187</v>
      </c>
      <c r="E1188" s="1" t="s">
        <v>52</v>
      </c>
      <c r="F1188" s="1" t="s">
        <v>53</v>
      </c>
      <c r="G1188" s="1" t="s">
        <v>2727</v>
      </c>
      <c r="H1188" s="1" t="s">
        <v>5506</v>
      </c>
      <c r="I1188" s="1" t="s">
        <v>6171</v>
      </c>
      <c r="J1188" s="1"/>
      <c r="K1188" s="1"/>
      <c r="L1188" s="1" t="s">
        <v>58</v>
      </c>
      <c r="M1188" s="1" t="s">
        <v>2731</v>
      </c>
      <c r="N1188" s="1" t="s">
        <v>5508</v>
      </c>
      <c r="O1188" s="1" t="s">
        <v>2731</v>
      </c>
      <c r="P1188" s="1" t="n">
        <v>237991</v>
      </c>
      <c r="Q1188" s="1" t="n">
        <v>207266</v>
      </c>
      <c r="R1188" s="1" t="n">
        <v>207266</v>
      </c>
      <c r="S1188" s="1" t="n">
        <v>237991</v>
      </c>
      <c r="T1188" s="1" t="s">
        <v>69</v>
      </c>
      <c r="U1188" s="1" t="s">
        <v>2232</v>
      </c>
      <c r="V1188" s="1" t="s">
        <v>6188</v>
      </c>
      <c r="W1188" s="1" t="s">
        <v>6189</v>
      </c>
      <c r="X1188" s="1" t="s">
        <v>6188</v>
      </c>
      <c r="Y1188" s="1" t="s">
        <v>6190</v>
      </c>
      <c r="Z1188" s="1" t="n">
        <v>3</v>
      </c>
      <c r="AA1188" s="1" t="s">
        <v>65</v>
      </c>
      <c r="AB1188" s="1" t="s">
        <v>6191</v>
      </c>
      <c r="AC1188" s="2" t="s">
        <v>66</v>
      </c>
      <c r="AD1188" s="2" t="s">
        <v>67</v>
      </c>
    </row>
    <row r="1189" customFormat="false" ht="12.75" hidden="false" customHeight="false" outlineLevel="0" collapsed="false">
      <c r="A1189" s="3" t="s">
        <v>6192</v>
      </c>
      <c r="B1189" s="1"/>
      <c r="C1189" s="4" t="n">
        <f aca="false">IF(OR(T1189="SSES",T1189="VAR"),-COUNTIF(P$2:P$6715,R1189)+1,IF(T1189="ES",1,IF(OR(T1189="CL",T1189="OR",T1189="SBOR",T1189="SPFM",T1189="FM",T1189="SBFM",T1189="FO",T1189="GN",T1189="SSGN"),0)))</f>
        <v>1</v>
      </c>
      <c r="D1189" s="1" t="n">
        <v>1188</v>
      </c>
      <c r="E1189" s="1" t="s">
        <v>52</v>
      </c>
      <c r="F1189" s="1" t="s">
        <v>53</v>
      </c>
      <c r="G1189" s="1" t="s">
        <v>2727</v>
      </c>
      <c r="H1189" s="1" t="s">
        <v>5506</v>
      </c>
      <c r="I1189" s="1" t="s">
        <v>6171</v>
      </c>
      <c r="J1189" s="1"/>
      <c r="K1189" s="1"/>
      <c r="L1189" s="1" t="s">
        <v>58</v>
      </c>
      <c r="M1189" s="1" t="s">
        <v>2731</v>
      </c>
      <c r="N1189" s="1" t="s">
        <v>5508</v>
      </c>
      <c r="O1189" s="1" t="s">
        <v>2731</v>
      </c>
      <c r="P1189" s="1" t="n">
        <v>237992</v>
      </c>
      <c r="Q1189" s="1" t="n">
        <v>207266</v>
      </c>
      <c r="R1189" s="1" t="n">
        <v>207266</v>
      </c>
      <c r="S1189" s="1" t="n">
        <v>237992</v>
      </c>
      <c r="T1189" s="1" t="s">
        <v>69</v>
      </c>
      <c r="U1189" s="1" t="s">
        <v>1957</v>
      </c>
      <c r="V1189" s="1" t="s">
        <v>6193</v>
      </c>
      <c r="W1189" s="1" t="s">
        <v>6194</v>
      </c>
      <c r="X1189" s="1" t="s">
        <v>6193</v>
      </c>
      <c r="Y1189" s="1"/>
      <c r="Z1189" s="1" t="n">
        <v>3</v>
      </c>
      <c r="AA1189" s="1" t="s">
        <v>65</v>
      </c>
      <c r="AB1189" s="1" t="s">
        <v>6195</v>
      </c>
      <c r="AC1189" s="2" t="s">
        <v>66</v>
      </c>
      <c r="AD1189" s="2" t="s">
        <v>67</v>
      </c>
    </row>
    <row r="1190" customFormat="false" ht="12.75" hidden="false" customHeight="false" outlineLevel="0" collapsed="false">
      <c r="A1190" s="3" t="s">
        <v>6196</v>
      </c>
      <c r="B1190" s="1" t="s">
        <v>6197</v>
      </c>
      <c r="C1190" s="4" t="n">
        <f aca="false">IF(OR(T1190="SSES",T1190="VAR"),-COUNTIF(P$2:P$6715,R1190)+1,IF(T1190="ES",1,IF(OR(T1190="CL",T1190="OR",T1190="SBOR",T1190="SPFM",T1190="FM",T1190="SBFM",T1190="FO",T1190="GN",T1190="SSGN"),0)))</f>
        <v>1</v>
      </c>
      <c r="D1190" s="1" t="n">
        <v>1189</v>
      </c>
      <c r="E1190" s="1" t="s">
        <v>52</v>
      </c>
      <c r="F1190" s="1" t="s">
        <v>53</v>
      </c>
      <c r="G1190" s="1" t="s">
        <v>2727</v>
      </c>
      <c r="H1190" s="1" t="s">
        <v>5506</v>
      </c>
      <c r="I1190" s="1" t="s">
        <v>6171</v>
      </c>
      <c r="J1190" s="1" t="s">
        <v>6198</v>
      </c>
      <c r="K1190" s="1"/>
      <c r="L1190" s="1" t="s">
        <v>58</v>
      </c>
      <c r="M1190" s="1" t="s">
        <v>2731</v>
      </c>
      <c r="N1190" s="1" t="s">
        <v>5508</v>
      </c>
      <c r="O1190" s="1" t="s">
        <v>2731</v>
      </c>
      <c r="P1190" s="1" t="n">
        <v>238009</v>
      </c>
      <c r="Q1190" s="1" t="n">
        <v>207289</v>
      </c>
      <c r="R1190" s="1" t="n">
        <v>207289</v>
      </c>
      <c r="S1190" s="1" t="n">
        <v>238009</v>
      </c>
      <c r="T1190" s="1" t="s">
        <v>69</v>
      </c>
      <c r="U1190" s="1" t="s">
        <v>511</v>
      </c>
      <c r="V1190" s="1" t="s">
        <v>6199</v>
      </c>
      <c r="W1190" s="1" t="s">
        <v>6200</v>
      </c>
      <c r="X1190" s="1" t="s">
        <v>6199</v>
      </c>
      <c r="Y1190" s="1" t="s">
        <v>6201</v>
      </c>
      <c r="Z1190" s="1" t="n">
        <v>3</v>
      </c>
      <c r="AA1190" s="1" t="s">
        <v>65</v>
      </c>
      <c r="AB1190" s="1" t="s">
        <v>6202</v>
      </c>
      <c r="AC1190" s="2" t="s">
        <v>66</v>
      </c>
      <c r="AD1190" s="2" t="s">
        <v>67</v>
      </c>
    </row>
    <row r="1191" customFormat="false" ht="12.75" hidden="false" customHeight="false" outlineLevel="0" collapsed="false">
      <c r="A1191" s="3" t="s">
        <v>6203</v>
      </c>
      <c r="B1191" s="1"/>
      <c r="C1191" s="4" t="n">
        <f aca="false">IF(OR(T1191="SSES",T1191="VAR"),-COUNTIF(P$2:P$6715,R1191)+1,IF(T1191="ES",1,IF(OR(T1191="CL",T1191="OR",T1191="SBOR",T1191="SPFM",T1191="FM",T1191="SBFM",T1191="FO",T1191="GN",T1191="SSGN"),0)))</f>
        <v>1</v>
      </c>
      <c r="D1191" s="1" t="n">
        <v>1190</v>
      </c>
      <c r="E1191" s="1" t="s">
        <v>52</v>
      </c>
      <c r="F1191" s="1" t="s">
        <v>53</v>
      </c>
      <c r="G1191" s="1" t="s">
        <v>2727</v>
      </c>
      <c r="H1191" s="1" t="s">
        <v>5506</v>
      </c>
      <c r="I1191" s="1" t="s">
        <v>6204</v>
      </c>
      <c r="J1191" s="1" t="s">
        <v>6205</v>
      </c>
      <c r="K1191" s="1" t="s">
        <v>6206</v>
      </c>
      <c r="L1191" s="1" t="s">
        <v>58</v>
      </c>
      <c r="M1191" s="1" t="s">
        <v>2731</v>
      </c>
      <c r="N1191" s="1" t="s">
        <v>5508</v>
      </c>
      <c r="O1191" s="1" t="s">
        <v>2731</v>
      </c>
      <c r="P1191" s="1" t="n">
        <v>51667</v>
      </c>
      <c r="Q1191" s="1" t="n">
        <v>195022</v>
      </c>
      <c r="R1191" s="1" t="n">
        <v>195022</v>
      </c>
      <c r="S1191" s="1" t="n">
        <v>51667</v>
      </c>
      <c r="T1191" s="1" t="s">
        <v>69</v>
      </c>
      <c r="U1191" s="1" t="s">
        <v>5904</v>
      </c>
      <c r="V1191" s="1" t="s">
        <v>6207</v>
      </c>
      <c r="W1191" s="1" t="s">
        <v>6208</v>
      </c>
      <c r="X1191" s="1" t="s">
        <v>6207</v>
      </c>
      <c r="Y1191" s="1"/>
      <c r="Z1191" s="1" t="n">
        <v>3</v>
      </c>
      <c r="AA1191" s="1" t="s">
        <v>65</v>
      </c>
      <c r="AB1191" s="1" t="s">
        <v>6209</v>
      </c>
      <c r="AC1191" s="2" t="s">
        <v>66</v>
      </c>
      <c r="AD1191" s="2" t="s">
        <v>67</v>
      </c>
    </row>
    <row r="1192" customFormat="false" ht="12.75" hidden="false" customHeight="false" outlineLevel="0" collapsed="false">
      <c r="A1192" s="3" t="s">
        <v>6210</v>
      </c>
      <c r="B1192" s="1" t="s">
        <v>6211</v>
      </c>
      <c r="C1192" s="4" t="n">
        <f aca="false">IF(OR(T1192="SSES",T1192="VAR"),-COUNTIF(P$2:P$6715,R1192)+1,IF(T1192="ES",1,IF(OR(T1192="CL",T1192="OR",T1192="SBOR",T1192="SPFM",T1192="FM",T1192="SBFM",T1192="FO",T1192="GN",T1192="SSGN"),0)))</f>
        <v>1</v>
      </c>
      <c r="D1192" s="1" t="n">
        <v>1191</v>
      </c>
      <c r="E1192" s="1" t="s">
        <v>52</v>
      </c>
      <c r="F1192" s="1" t="s">
        <v>53</v>
      </c>
      <c r="G1192" s="1" t="s">
        <v>2727</v>
      </c>
      <c r="H1192" s="1" t="s">
        <v>5506</v>
      </c>
      <c r="I1192" s="1" t="s">
        <v>6204</v>
      </c>
      <c r="J1192" s="1" t="s">
        <v>6205</v>
      </c>
      <c r="K1192" s="1" t="s">
        <v>6212</v>
      </c>
      <c r="L1192" s="1" t="s">
        <v>58</v>
      </c>
      <c r="M1192" s="1" t="s">
        <v>2731</v>
      </c>
      <c r="N1192" s="1" t="s">
        <v>5508</v>
      </c>
      <c r="O1192" s="1" t="s">
        <v>2731</v>
      </c>
      <c r="P1192" s="1" t="n">
        <v>238310</v>
      </c>
      <c r="Q1192" s="1" t="n">
        <v>191155</v>
      </c>
      <c r="R1192" s="1" t="n">
        <v>191155</v>
      </c>
      <c r="S1192" s="1" t="n">
        <v>238310</v>
      </c>
      <c r="T1192" s="1" t="s">
        <v>69</v>
      </c>
      <c r="U1192" s="1" t="s">
        <v>1009</v>
      </c>
      <c r="V1192" s="1" t="s">
        <v>6213</v>
      </c>
      <c r="W1192" s="1" t="s">
        <v>6214</v>
      </c>
      <c r="X1192" s="1" t="s">
        <v>6213</v>
      </c>
      <c r="Y1192" s="1" t="s">
        <v>6215</v>
      </c>
      <c r="Z1192" s="1" t="n">
        <v>3</v>
      </c>
      <c r="AA1192" s="1" t="s">
        <v>65</v>
      </c>
      <c r="AB1192" s="1" t="s">
        <v>6216</v>
      </c>
      <c r="AC1192" s="2" t="s">
        <v>66</v>
      </c>
      <c r="AD1192" s="2" t="s">
        <v>67</v>
      </c>
    </row>
    <row r="1193" customFormat="false" ht="12.75" hidden="false" customHeight="false" outlineLevel="0" collapsed="false">
      <c r="A1193" s="3" t="s">
        <v>6217</v>
      </c>
      <c r="B1193" s="1"/>
      <c r="C1193" s="4" t="n">
        <f aca="false">IF(OR(T1193="SSES",T1193="VAR"),-COUNTIF(P$2:P$6715,R1193)+1,IF(T1193="ES",1,IF(OR(T1193="CL",T1193="OR",T1193="SBOR",T1193="SPFM",T1193="FM",T1193="SBFM",T1193="FO",T1193="GN",T1193="SSGN"),0)))</f>
        <v>1</v>
      </c>
      <c r="D1193" s="1" t="n">
        <v>1192</v>
      </c>
      <c r="E1193" s="1" t="s">
        <v>52</v>
      </c>
      <c r="F1193" s="1" t="s">
        <v>53</v>
      </c>
      <c r="G1193" s="1" t="s">
        <v>2727</v>
      </c>
      <c r="H1193" s="1" t="s">
        <v>5506</v>
      </c>
      <c r="I1193" s="1" t="s">
        <v>6204</v>
      </c>
      <c r="J1193" s="1" t="s">
        <v>6205</v>
      </c>
      <c r="K1193" s="1" t="s">
        <v>6212</v>
      </c>
      <c r="L1193" s="1" t="s">
        <v>58</v>
      </c>
      <c r="M1193" s="1" t="s">
        <v>2731</v>
      </c>
      <c r="N1193" s="1" t="s">
        <v>5508</v>
      </c>
      <c r="O1193" s="1" t="s">
        <v>2731</v>
      </c>
      <c r="P1193" s="1" t="n">
        <v>238309</v>
      </c>
      <c r="Q1193" s="1" t="n">
        <v>207381</v>
      </c>
      <c r="R1193" s="1" t="n">
        <v>207381</v>
      </c>
      <c r="S1193" s="1" t="n">
        <v>238309</v>
      </c>
      <c r="T1193" s="1" t="s">
        <v>69</v>
      </c>
      <c r="U1193" s="1" t="s">
        <v>2930</v>
      </c>
      <c r="V1193" s="1" t="s">
        <v>6218</v>
      </c>
      <c r="W1193" s="1" t="s">
        <v>6219</v>
      </c>
      <c r="X1193" s="1" t="s">
        <v>6218</v>
      </c>
      <c r="Y1193" s="1"/>
      <c r="Z1193" s="1" t="n">
        <v>3</v>
      </c>
      <c r="AA1193" s="1" t="s">
        <v>65</v>
      </c>
      <c r="AB1193" s="1" t="s">
        <v>6220</v>
      </c>
      <c r="AC1193" s="2" t="s">
        <v>66</v>
      </c>
      <c r="AD1193" s="2" t="s">
        <v>67</v>
      </c>
    </row>
    <row r="1194" customFormat="false" ht="12.75" hidden="false" customHeight="false" outlineLevel="0" collapsed="false">
      <c r="A1194" s="3" t="s">
        <v>6221</v>
      </c>
      <c r="B1194" s="1"/>
      <c r="C1194" s="4" t="n">
        <f aca="false">IF(OR(T1194="SSES",T1194="VAR"),-COUNTIF(P$2:P$6715,R1194)+1,IF(T1194="ES",1,IF(OR(T1194="CL",T1194="OR",T1194="SBOR",T1194="SPFM",T1194="FM",T1194="SBFM",T1194="FO",T1194="GN",T1194="SSGN"),0)))</f>
        <v>1</v>
      </c>
      <c r="D1194" s="1" t="n">
        <v>1193</v>
      </c>
      <c r="E1194" s="1" t="s">
        <v>52</v>
      </c>
      <c r="F1194" s="1" t="s">
        <v>53</v>
      </c>
      <c r="G1194" s="1" t="s">
        <v>2727</v>
      </c>
      <c r="H1194" s="1" t="s">
        <v>5506</v>
      </c>
      <c r="I1194" s="1" t="s">
        <v>6204</v>
      </c>
      <c r="J1194" s="1" t="s">
        <v>6205</v>
      </c>
      <c r="K1194" s="1" t="s">
        <v>6212</v>
      </c>
      <c r="L1194" s="1" t="s">
        <v>58</v>
      </c>
      <c r="M1194" s="1" t="s">
        <v>2731</v>
      </c>
      <c r="N1194" s="1" t="s">
        <v>5508</v>
      </c>
      <c r="O1194" s="1" t="s">
        <v>2731</v>
      </c>
      <c r="P1194" s="1" t="n">
        <v>238300</v>
      </c>
      <c r="Q1194" s="1" t="n">
        <v>207378</v>
      </c>
      <c r="R1194" s="1" t="n">
        <v>207378</v>
      </c>
      <c r="S1194" s="1" t="n">
        <v>238300</v>
      </c>
      <c r="T1194" s="1" t="s">
        <v>69</v>
      </c>
      <c r="U1194" s="1" t="s">
        <v>6222</v>
      </c>
      <c r="V1194" s="1" t="s">
        <v>6223</v>
      </c>
      <c r="W1194" s="1" t="s">
        <v>6224</v>
      </c>
      <c r="X1194" s="1" t="s">
        <v>6223</v>
      </c>
      <c r="Y1194" s="1"/>
      <c r="Z1194" s="1" t="n">
        <v>3</v>
      </c>
      <c r="AA1194" s="1" t="s">
        <v>65</v>
      </c>
      <c r="AB1194" s="1" t="s">
        <v>6225</v>
      </c>
      <c r="AC1194" s="2" t="s">
        <v>66</v>
      </c>
      <c r="AD1194" s="2" t="s">
        <v>67</v>
      </c>
    </row>
    <row r="1195" customFormat="false" ht="12.75" hidden="false" customHeight="false" outlineLevel="0" collapsed="false">
      <c r="A1195" s="3" t="s">
        <v>6226</v>
      </c>
      <c r="B1195" s="1"/>
      <c r="C1195" s="4" t="n">
        <f aca="false">IF(OR(T1195="SSES",T1195="VAR"),-COUNTIF(P$2:P$6715,R1195)+1,IF(T1195="ES",1,IF(OR(T1195="CL",T1195="OR",T1195="SBOR",T1195="SPFM",T1195="FM",T1195="SBFM",T1195="FO",T1195="GN",T1195="SSGN"),0)))</f>
        <v>1</v>
      </c>
      <c r="D1195" s="1" t="n">
        <v>1194</v>
      </c>
      <c r="E1195" s="1" t="s">
        <v>52</v>
      </c>
      <c r="F1195" s="1" t="s">
        <v>53</v>
      </c>
      <c r="G1195" s="1" t="s">
        <v>2727</v>
      </c>
      <c r="H1195" s="1" t="s">
        <v>5506</v>
      </c>
      <c r="I1195" s="1" t="s">
        <v>6204</v>
      </c>
      <c r="J1195" s="1" t="s">
        <v>6205</v>
      </c>
      <c r="K1195" s="1" t="s">
        <v>6212</v>
      </c>
      <c r="L1195" s="1" t="s">
        <v>58</v>
      </c>
      <c r="M1195" s="1" t="s">
        <v>2731</v>
      </c>
      <c r="N1195" s="1" t="s">
        <v>5508</v>
      </c>
      <c r="O1195" s="1" t="s">
        <v>2731</v>
      </c>
      <c r="P1195" s="1" t="n">
        <v>238304</v>
      </c>
      <c r="Q1195" s="1" t="n">
        <v>207378</v>
      </c>
      <c r="R1195" s="1" t="n">
        <v>207378</v>
      </c>
      <c r="S1195" s="1" t="n">
        <v>238304</v>
      </c>
      <c r="T1195" s="1" t="s">
        <v>69</v>
      </c>
      <c r="U1195" s="1" t="s">
        <v>6227</v>
      </c>
      <c r="V1195" s="1" t="s">
        <v>6228</v>
      </c>
      <c r="W1195" s="1" t="s">
        <v>6229</v>
      </c>
      <c r="X1195" s="1" t="s">
        <v>6228</v>
      </c>
      <c r="Y1195" s="1"/>
      <c r="Z1195" s="1" t="n">
        <v>3</v>
      </c>
      <c r="AA1195" s="1" t="s">
        <v>65</v>
      </c>
      <c r="AB1195" s="1" t="s">
        <v>6230</v>
      </c>
      <c r="AC1195" s="2" t="s">
        <v>66</v>
      </c>
      <c r="AD1195" s="2" t="s">
        <v>67</v>
      </c>
    </row>
    <row r="1196" customFormat="false" ht="12.75" hidden="false" customHeight="false" outlineLevel="0" collapsed="false">
      <c r="A1196" s="3" t="s">
        <v>6231</v>
      </c>
      <c r="B1196" s="1"/>
      <c r="C1196" s="4" t="n">
        <f aca="false">IF(OR(T1196="SSES",T1196="VAR"),-COUNTIF(P$2:P$6715,R1196)+1,IF(T1196="ES",1,IF(OR(T1196="CL",T1196="OR",T1196="SBOR",T1196="SPFM",T1196="FM",T1196="SBFM",T1196="FO",T1196="GN",T1196="SSGN"),0)))</f>
        <v>1</v>
      </c>
      <c r="D1196" s="1" t="n">
        <v>1195</v>
      </c>
      <c r="E1196" s="1" t="s">
        <v>52</v>
      </c>
      <c r="F1196" s="1" t="s">
        <v>53</v>
      </c>
      <c r="G1196" s="1" t="s">
        <v>2727</v>
      </c>
      <c r="H1196" s="1" t="s">
        <v>5506</v>
      </c>
      <c r="I1196" s="1" t="s">
        <v>6204</v>
      </c>
      <c r="J1196" s="1" t="s">
        <v>6205</v>
      </c>
      <c r="K1196" s="1" t="s">
        <v>6212</v>
      </c>
      <c r="L1196" s="1" t="s">
        <v>58</v>
      </c>
      <c r="M1196" s="1" t="s">
        <v>2731</v>
      </c>
      <c r="N1196" s="1" t="s">
        <v>5508</v>
      </c>
      <c r="O1196" s="1" t="s">
        <v>2731</v>
      </c>
      <c r="P1196" s="1" t="n">
        <v>238306</v>
      </c>
      <c r="Q1196" s="1" t="n">
        <v>207378</v>
      </c>
      <c r="R1196" s="1" t="n">
        <v>207378</v>
      </c>
      <c r="S1196" s="1" t="n">
        <v>238306</v>
      </c>
      <c r="T1196" s="1" t="s">
        <v>69</v>
      </c>
      <c r="U1196" s="1" t="s">
        <v>5870</v>
      </c>
      <c r="V1196" s="1" t="s">
        <v>6232</v>
      </c>
      <c r="W1196" s="1" t="s">
        <v>6233</v>
      </c>
      <c r="X1196" s="1" t="s">
        <v>6232</v>
      </c>
      <c r="Y1196" s="1"/>
      <c r="Z1196" s="1" t="n">
        <v>3</v>
      </c>
      <c r="AA1196" s="1" t="s">
        <v>65</v>
      </c>
      <c r="AB1196" s="1" t="s">
        <v>6234</v>
      </c>
      <c r="AC1196" s="2" t="s">
        <v>66</v>
      </c>
      <c r="AD1196" s="2" t="s">
        <v>67</v>
      </c>
    </row>
    <row r="1197" customFormat="false" ht="12.75" hidden="false" customHeight="false" outlineLevel="0" collapsed="false">
      <c r="A1197" s="3" t="s">
        <v>6235</v>
      </c>
      <c r="B1197" s="1"/>
      <c r="C1197" s="4" t="n">
        <f aca="false">IF(OR(T1197="SSES",T1197="VAR"),-COUNTIF(P$2:P$6715,R1197)+1,IF(T1197="ES",1,IF(OR(T1197="CL",T1197="OR",T1197="SBOR",T1197="SPFM",T1197="FM",T1197="SBFM",T1197="FO",T1197="GN",T1197="SSGN"),0)))</f>
        <v>1</v>
      </c>
      <c r="D1197" s="1" t="n">
        <v>1196</v>
      </c>
      <c r="E1197" s="1" t="s">
        <v>52</v>
      </c>
      <c r="F1197" s="1" t="s">
        <v>53</v>
      </c>
      <c r="G1197" s="1" t="s">
        <v>2727</v>
      </c>
      <c r="H1197" s="1" t="s">
        <v>5506</v>
      </c>
      <c r="I1197" s="1" t="s">
        <v>6204</v>
      </c>
      <c r="J1197" s="1" t="s">
        <v>6205</v>
      </c>
      <c r="K1197" s="1" t="s">
        <v>6212</v>
      </c>
      <c r="L1197" s="1" t="s">
        <v>58</v>
      </c>
      <c r="M1197" s="1" t="s">
        <v>2731</v>
      </c>
      <c r="N1197" s="1" t="s">
        <v>5508</v>
      </c>
      <c r="O1197" s="1" t="s">
        <v>2731</v>
      </c>
      <c r="P1197" s="1" t="n">
        <v>238295</v>
      </c>
      <c r="Q1197" s="1" t="n">
        <v>207376</v>
      </c>
      <c r="R1197" s="1" t="n">
        <v>207376</v>
      </c>
      <c r="S1197" s="1" t="n">
        <v>238295</v>
      </c>
      <c r="T1197" s="1" t="s">
        <v>69</v>
      </c>
      <c r="U1197" s="1" t="s">
        <v>3094</v>
      </c>
      <c r="V1197" s="1" t="s">
        <v>6236</v>
      </c>
      <c r="W1197" s="1" t="s">
        <v>6237</v>
      </c>
      <c r="X1197" s="1" t="s">
        <v>6236</v>
      </c>
      <c r="Y1197" s="1"/>
      <c r="Z1197" s="1" t="n">
        <v>3</v>
      </c>
      <c r="AA1197" s="1" t="s">
        <v>65</v>
      </c>
      <c r="AB1197" s="1" t="s">
        <v>6238</v>
      </c>
      <c r="AC1197" s="2" t="s">
        <v>66</v>
      </c>
      <c r="AD1197" s="2" t="s">
        <v>67</v>
      </c>
    </row>
    <row r="1198" customFormat="false" ht="12.75" hidden="false" customHeight="false" outlineLevel="0" collapsed="false">
      <c r="A1198" s="3" t="s">
        <v>6239</v>
      </c>
      <c r="B1198" s="1"/>
      <c r="C1198" s="4" t="n">
        <f aca="false">IF(OR(T1198="SSES",T1198="VAR"),-COUNTIF(P$2:P$6715,R1198)+1,IF(T1198="ES",1,IF(OR(T1198="CL",T1198="OR",T1198="SBOR",T1198="SPFM",T1198="FM",T1198="SBFM",T1198="FO",T1198="GN",T1198="SSGN"),0)))</f>
        <v>1</v>
      </c>
      <c r="D1198" s="1" t="n">
        <v>1197</v>
      </c>
      <c r="E1198" s="1" t="s">
        <v>52</v>
      </c>
      <c r="F1198" s="1" t="s">
        <v>53</v>
      </c>
      <c r="G1198" s="1" t="s">
        <v>2727</v>
      </c>
      <c r="H1198" s="1" t="s">
        <v>5506</v>
      </c>
      <c r="I1198" s="1" t="s">
        <v>6240</v>
      </c>
      <c r="J1198" s="1" t="s">
        <v>6241</v>
      </c>
      <c r="K1198" s="1" t="s">
        <v>6242</v>
      </c>
      <c r="L1198" s="1" t="s">
        <v>58</v>
      </c>
      <c r="M1198" s="1" t="s">
        <v>2731</v>
      </c>
      <c r="N1198" s="1" t="s">
        <v>5508</v>
      </c>
      <c r="O1198" s="1" t="s">
        <v>2731</v>
      </c>
      <c r="P1198" s="1" t="n">
        <v>238102</v>
      </c>
      <c r="Q1198" s="1" t="n">
        <v>207443</v>
      </c>
      <c r="R1198" s="1" t="n">
        <v>207443</v>
      </c>
      <c r="S1198" s="1" t="n">
        <v>238102</v>
      </c>
      <c r="T1198" s="1" t="s">
        <v>69</v>
      </c>
      <c r="U1198" s="1" t="s">
        <v>511</v>
      </c>
      <c r="V1198" s="1" t="s">
        <v>6243</v>
      </c>
      <c r="W1198" s="1" t="s">
        <v>6244</v>
      </c>
      <c r="X1198" s="1" t="s">
        <v>6243</v>
      </c>
      <c r="Y1198" s="1"/>
      <c r="Z1198" s="1" t="n">
        <v>3</v>
      </c>
      <c r="AA1198" s="1" t="s">
        <v>65</v>
      </c>
      <c r="AB1198" s="1" t="s">
        <v>6245</v>
      </c>
      <c r="AC1198" s="2" t="s">
        <v>66</v>
      </c>
      <c r="AD1198" s="2" t="s">
        <v>67</v>
      </c>
    </row>
    <row r="1199" customFormat="false" ht="12.75" hidden="false" customHeight="false" outlineLevel="0" collapsed="false">
      <c r="A1199" s="3" t="s">
        <v>6246</v>
      </c>
      <c r="B1199" s="1"/>
      <c r="C1199" s="4" t="n">
        <f aca="false">IF(OR(T1199="SSES",T1199="VAR"),-COUNTIF(P$2:P$6715,R1199)+1,IF(T1199="ES",1,IF(OR(T1199="CL",T1199="OR",T1199="SBOR",T1199="SPFM",T1199="FM",T1199="SBFM",T1199="FO",T1199="GN",T1199="SSGN"),0)))</f>
        <v>1</v>
      </c>
      <c r="D1199" s="1" t="n">
        <v>1198</v>
      </c>
      <c r="E1199" s="1" t="s">
        <v>52</v>
      </c>
      <c r="F1199" s="1" t="s">
        <v>53</v>
      </c>
      <c r="G1199" s="1" t="s">
        <v>2727</v>
      </c>
      <c r="H1199" s="1" t="s">
        <v>5506</v>
      </c>
      <c r="I1199" s="1" t="s">
        <v>6240</v>
      </c>
      <c r="J1199" s="1" t="s">
        <v>6241</v>
      </c>
      <c r="K1199" s="1" t="s">
        <v>6242</v>
      </c>
      <c r="L1199" s="1" t="s">
        <v>58</v>
      </c>
      <c r="M1199" s="1" t="s">
        <v>2731</v>
      </c>
      <c r="N1199" s="1" t="s">
        <v>5508</v>
      </c>
      <c r="O1199" s="1" t="s">
        <v>2731</v>
      </c>
      <c r="P1199" s="1" t="n">
        <v>238071</v>
      </c>
      <c r="Q1199" s="1" t="n">
        <v>207474</v>
      </c>
      <c r="R1199" s="1" t="n">
        <v>207474</v>
      </c>
      <c r="S1199" s="1" t="n">
        <v>238071</v>
      </c>
      <c r="T1199" s="1" t="s">
        <v>69</v>
      </c>
      <c r="U1199" s="1" t="s">
        <v>6247</v>
      </c>
      <c r="V1199" s="1" t="s">
        <v>6248</v>
      </c>
      <c r="W1199" s="1" t="s">
        <v>6249</v>
      </c>
      <c r="X1199" s="1" t="s">
        <v>6248</v>
      </c>
      <c r="Y1199" s="1"/>
      <c r="Z1199" s="1" t="n">
        <v>3</v>
      </c>
      <c r="AA1199" s="1" t="s">
        <v>65</v>
      </c>
      <c r="AB1199" s="1" t="s">
        <v>6250</v>
      </c>
      <c r="AC1199" s="2" t="s">
        <v>66</v>
      </c>
      <c r="AD1199" s="2" t="s">
        <v>67</v>
      </c>
    </row>
    <row r="1200" customFormat="false" ht="12.75" hidden="false" customHeight="false" outlineLevel="0" collapsed="false">
      <c r="A1200" s="3" t="s">
        <v>6251</v>
      </c>
      <c r="B1200" s="1"/>
      <c r="C1200" s="4" t="n">
        <f aca="false">IF(OR(T1200="SSES",T1200="VAR"),-COUNTIF(P$2:P$6715,R1200)+1,IF(T1200="ES",1,IF(OR(T1200="CL",T1200="OR",T1200="SBOR",T1200="SPFM",T1200="FM",T1200="SBFM",T1200="FO",T1200="GN",T1200="SSGN"),0)))</f>
        <v>1</v>
      </c>
      <c r="D1200" s="1" t="n">
        <v>1199</v>
      </c>
      <c r="E1200" s="1" t="s">
        <v>52</v>
      </c>
      <c r="F1200" s="1" t="s">
        <v>53</v>
      </c>
      <c r="G1200" s="1" t="s">
        <v>2727</v>
      </c>
      <c r="H1200" s="1" t="s">
        <v>5506</v>
      </c>
      <c r="I1200" s="1" t="s">
        <v>6240</v>
      </c>
      <c r="J1200" s="1" t="s">
        <v>6241</v>
      </c>
      <c r="K1200" s="1" t="s">
        <v>6252</v>
      </c>
      <c r="L1200" s="1" t="s">
        <v>58</v>
      </c>
      <c r="M1200" s="1" t="s">
        <v>2731</v>
      </c>
      <c r="N1200" s="1" t="s">
        <v>5508</v>
      </c>
      <c r="O1200" s="1" t="s">
        <v>2731</v>
      </c>
      <c r="P1200" s="1" t="n">
        <v>238136</v>
      </c>
      <c r="Q1200" s="1" t="n">
        <v>207483</v>
      </c>
      <c r="R1200" s="1" t="n">
        <v>207483</v>
      </c>
      <c r="S1200" s="1" t="n">
        <v>238136</v>
      </c>
      <c r="T1200" s="1" t="s">
        <v>69</v>
      </c>
      <c r="U1200" s="1" t="s">
        <v>6253</v>
      </c>
      <c r="V1200" s="1" t="s">
        <v>6254</v>
      </c>
      <c r="W1200" s="1" t="s">
        <v>6255</v>
      </c>
      <c r="X1200" s="1" t="s">
        <v>6254</v>
      </c>
      <c r="Y1200" s="1"/>
      <c r="Z1200" s="1" t="n">
        <v>3</v>
      </c>
      <c r="AA1200" s="1" t="s">
        <v>65</v>
      </c>
      <c r="AB1200" s="1" t="s">
        <v>6256</v>
      </c>
      <c r="AC1200" s="2" t="s">
        <v>66</v>
      </c>
      <c r="AD1200" s="2" t="s">
        <v>67</v>
      </c>
    </row>
    <row r="1201" customFormat="false" ht="12.75" hidden="false" customHeight="false" outlineLevel="0" collapsed="false">
      <c r="A1201" s="3" t="s">
        <v>6257</v>
      </c>
      <c r="B1201" s="1"/>
      <c r="C1201" s="4" t="n">
        <f aca="false">IF(OR(T1201="SSES",T1201="VAR"),-COUNTIF(P$2:P$6715,R1201)+1,IF(T1201="ES",1,IF(OR(T1201="CL",T1201="OR",T1201="SBOR",T1201="SPFM",T1201="FM",T1201="SBFM",T1201="FO",T1201="GN",T1201="SSGN"),0)))</f>
        <v>1</v>
      </c>
      <c r="D1201" s="1" t="n">
        <v>1200</v>
      </c>
      <c r="E1201" s="1" t="s">
        <v>52</v>
      </c>
      <c r="F1201" s="1" t="s">
        <v>53</v>
      </c>
      <c r="G1201" s="1" t="s">
        <v>2727</v>
      </c>
      <c r="H1201" s="1" t="s">
        <v>5506</v>
      </c>
      <c r="I1201" s="1" t="s">
        <v>6240</v>
      </c>
      <c r="J1201" s="1" t="s">
        <v>6241</v>
      </c>
      <c r="K1201" s="1" t="s">
        <v>6258</v>
      </c>
      <c r="L1201" s="1" t="s">
        <v>58</v>
      </c>
      <c r="M1201" s="1" t="s">
        <v>2731</v>
      </c>
      <c r="N1201" s="1" t="s">
        <v>5508</v>
      </c>
      <c r="O1201" s="1" t="s">
        <v>2731</v>
      </c>
      <c r="P1201" s="1" t="n">
        <v>51716</v>
      </c>
      <c r="Q1201" s="1" t="n">
        <v>189831</v>
      </c>
      <c r="R1201" s="1" t="n">
        <v>189831</v>
      </c>
      <c r="S1201" s="1" t="n">
        <v>51716</v>
      </c>
      <c r="T1201" s="1" t="s">
        <v>69</v>
      </c>
      <c r="U1201" s="1" t="s">
        <v>198</v>
      </c>
      <c r="V1201" s="1" t="s">
        <v>6259</v>
      </c>
      <c r="W1201" s="1" t="s">
        <v>6260</v>
      </c>
      <c r="X1201" s="1" t="s">
        <v>6259</v>
      </c>
      <c r="Y1201" s="1"/>
      <c r="Z1201" s="1" t="n">
        <v>3</v>
      </c>
      <c r="AA1201" s="1" t="s">
        <v>65</v>
      </c>
      <c r="AB1201" s="1" t="s">
        <v>6261</v>
      </c>
      <c r="AC1201" s="2" t="s">
        <v>66</v>
      </c>
      <c r="AD1201" s="2" t="s">
        <v>67</v>
      </c>
    </row>
    <row r="1202" customFormat="false" ht="12.75" hidden="false" customHeight="false" outlineLevel="0" collapsed="false">
      <c r="A1202" s="3" t="s">
        <v>6262</v>
      </c>
      <c r="B1202" s="1"/>
      <c r="C1202" s="4" t="n">
        <f aca="false">IF(OR(T1202="SSES",T1202="VAR"),-COUNTIF(P$2:P$6715,R1202)+1,IF(T1202="ES",1,IF(OR(T1202="CL",T1202="OR",T1202="SBOR",T1202="SPFM",T1202="FM",T1202="SBFM",T1202="FO",T1202="GN",T1202="SSGN"),0)))</f>
        <v>1</v>
      </c>
      <c r="D1202" s="1" t="n">
        <v>1201</v>
      </c>
      <c r="E1202" s="1" t="s">
        <v>52</v>
      </c>
      <c r="F1202" s="1" t="s">
        <v>53</v>
      </c>
      <c r="G1202" s="1" t="s">
        <v>2727</v>
      </c>
      <c r="H1202" s="1" t="s">
        <v>5506</v>
      </c>
      <c r="I1202" s="1" t="s">
        <v>6240</v>
      </c>
      <c r="J1202" s="1" t="s">
        <v>6241</v>
      </c>
      <c r="K1202" s="1" t="s">
        <v>6258</v>
      </c>
      <c r="L1202" s="1" t="s">
        <v>58</v>
      </c>
      <c r="M1202" s="1" t="s">
        <v>2731</v>
      </c>
      <c r="N1202" s="1" t="s">
        <v>5508</v>
      </c>
      <c r="O1202" s="1" t="s">
        <v>2731</v>
      </c>
      <c r="P1202" s="1" t="n">
        <v>51729</v>
      </c>
      <c r="Q1202" s="1" t="n">
        <v>195982</v>
      </c>
      <c r="R1202" s="1" t="n">
        <v>195982</v>
      </c>
      <c r="S1202" s="1" t="n">
        <v>51729</v>
      </c>
      <c r="T1202" s="1" t="s">
        <v>69</v>
      </c>
      <c r="U1202" s="1" t="s">
        <v>6263</v>
      </c>
      <c r="V1202" s="1" t="s">
        <v>6264</v>
      </c>
      <c r="W1202" s="1" t="s">
        <v>6265</v>
      </c>
      <c r="X1202" s="1" t="s">
        <v>6264</v>
      </c>
      <c r="Y1202" s="1"/>
      <c r="Z1202" s="1" t="n">
        <v>3</v>
      </c>
      <c r="AA1202" s="1" t="s">
        <v>65</v>
      </c>
      <c r="AB1202" s="1" t="s">
        <v>6266</v>
      </c>
      <c r="AC1202" s="2" t="s">
        <v>66</v>
      </c>
      <c r="AD1202" s="2" t="s">
        <v>67</v>
      </c>
    </row>
    <row r="1203" customFormat="false" ht="12.75" hidden="false" customHeight="false" outlineLevel="0" collapsed="false">
      <c r="A1203" s="3" t="s">
        <v>6267</v>
      </c>
      <c r="B1203" s="1"/>
      <c r="C1203" s="4" t="n">
        <f aca="false">IF(OR(T1203="SSES",T1203="VAR"),-COUNTIF(P$2:P$6715,R1203)+1,IF(T1203="ES",1,IF(OR(T1203="CL",T1203="OR",T1203="SBOR",T1203="SPFM",T1203="FM",T1203="SBFM",T1203="FO",T1203="GN",T1203="SSGN"),0)))</f>
        <v>1</v>
      </c>
      <c r="D1203" s="1" t="n">
        <v>1202</v>
      </c>
      <c r="E1203" s="1" t="s">
        <v>52</v>
      </c>
      <c r="F1203" s="1" t="s">
        <v>53</v>
      </c>
      <c r="G1203" s="1" t="s">
        <v>2727</v>
      </c>
      <c r="H1203" s="1" t="s">
        <v>5506</v>
      </c>
      <c r="I1203" s="1" t="s">
        <v>6240</v>
      </c>
      <c r="J1203" s="1" t="s">
        <v>6241</v>
      </c>
      <c r="K1203" s="1" t="s">
        <v>6258</v>
      </c>
      <c r="L1203" s="1" t="s">
        <v>58</v>
      </c>
      <c r="M1203" s="1" t="s">
        <v>2731</v>
      </c>
      <c r="N1203" s="1" t="s">
        <v>5508</v>
      </c>
      <c r="O1203" s="1" t="s">
        <v>2731</v>
      </c>
      <c r="P1203" s="1" t="n">
        <v>238164</v>
      </c>
      <c r="Q1203" s="1" t="n">
        <v>207432</v>
      </c>
      <c r="R1203" s="1" t="n">
        <v>207432</v>
      </c>
      <c r="S1203" s="1" t="n">
        <v>238164</v>
      </c>
      <c r="T1203" s="1" t="s">
        <v>69</v>
      </c>
      <c r="U1203" s="1" t="s">
        <v>6268</v>
      </c>
      <c r="V1203" s="1" t="s">
        <v>6269</v>
      </c>
      <c r="W1203" s="1" t="s">
        <v>6270</v>
      </c>
      <c r="X1203" s="1" t="s">
        <v>6269</v>
      </c>
      <c r="Y1203" s="1"/>
      <c r="Z1203" s="1" t="n">
        <v>3</v>
      </c>
      <c r="AA1203" s="1" t="s">
        <v>65</v>
      </c>
      <c r="AB1203" s="1" t="s">
        <v>6271</v>
      </c>
      <c r="AC1203" s="2" t="s">
        <v>66</v>
      </c>
      <c r="AD1203" s="2" t="s">
        <v>67</v>
      </c>
    </row>
    <row r="1204" customFormat="false" ht="12.75" hidden="false" customHeight="false" outlineLevel="0" collapsed="false">
      <c r="A1204" s="3" t="s">
        <v>6272</v>
      </c>
      <c r="B1204" s="1"/>
      <c r="C1204" s="4" t="n">
        <f aca="false">IF(OR(T1204="SSES",T1204="VAR"),-COUNTIF(P$2:P$6715,R1204)+1,IF(T1204="ES",1,IF(OR(T1204="CL",T1204="OR",T1204="SBOR",T1204="SPFM",T1204="FM",T1204="SBFM",T1204="FO",T1204="GN",T1204="SSGN"),0)))</f>
        <v>1</v>
      </c>
      <c r="D1204" s="1" t="n">
        <v>1203</v>
      </c>
      <c r="E1204" s="1" t="s">
        <v>52</v>
      </c>
      <c r="F1204" s="1" t="s">
        <v>53</v>
      </c>
      <c r="G1204" s="1" t="s">
        <v>2727</v>
      </c>
      <c r="H1204" s="1" t="s">
        <v>5506</v>
      </c>
      <c r="I1204" s="1" t="s">
        <v>6240</v>
      </c>
      <c r="J1204" s="1" t="s">
        <v>6241</v>
      </c>
      <c r="K1204" s="1" t="s">
        <v>6258</v>
      </c>
      <c r="L1204" s="1" t="s">
        <v>58</v>
      </c>
      <c r="M1204" s="1" t="s">
        <v>2731</v>
      </c>
      <c r="N1204" s="1" t="s">
        <v>5508</v>
      </c>
      <c r="O1204" s="1" t="s">
        <v>2731</v>
      </c>
      <c r="P1204" s="1" t="n">
        <v>238160</v>
      </c>
      <c r="Q1204" s="1" t="n">
        <v>197206</v>
      </c>
      <c r="R1204" s="1" t="n">
        <v>197206</v>
      </c>
      <c r="S1204" s="1" t="n">
        <v>238160</v>
      </c>
      <c r="T1204" s="1" t="s">
        <v>69</v>
      </c>
      <c r="U1204" s="1" t="s">
        <v>6273</v>
      </c>
      <c r="V1204" s="1" t="s">
        <v>6274</v>
      </c>
      <c r="W1204" s="1" t="s">
        <v>6275</v>
      </c>
      <c r="X1204" s="1" t="s">
        <v>6274</v>
      </c>
      <c r="Y1204" s="1"/>
      <c r="Z1204" s="1" t="n">
        <v>3</v>
      </c>
      <c r="AA1204" s="1" t="s">
        <v>65</v>
      </c>
      <c r="AB1204" s="1" t="s">
        <v>6276</v>
      </c>
      <c r="AC1204" s="2" t="s">
        <v>66</v>
      </c>
      <c r="AD1204" s="2" t="s">
        <v>67</v>
      </c>
    </row>
    <row r="1205" customFormat="false" ht="12.75" hidden="false" customHeight="false" outlineLevel="0" collapsed="false">
      <c r="A1205" s="3" t="s">
        <v>6277</v>
      </c>
      <c r="B1205" s="1"/>
      <c r="C1205" s="4" t="n">
        <f aca="false">IF(OR(T1205="SSES",T1205="VAR"),-COUNTIF(P$2:P$6715,R1205)+1,IF(T1205="ES",1,IF(OR(T1205="CL",T1205="OR",T1205="SBOR",T1205="SPFM",T1205="FM",T1205="SBFM",T1205="FO",T1205="GN",T1205="SSGN"),0)))</f>
        <v>1</v>
      </c>
      <c r="D1205" s="1" t="n">
        <v>1204</v>
      </c>
      <c r="E1205" s="1" t="s">
        <v>52</v>
      </c>
      <c r="F1205" s="1" t="s">
        <v>53</v>
      </c>
      <c r="G1205" s="1" t="s">
        <v>2727</v>
      </c>
      <c r="H1205" s="1" t="s">
        <v>5506</v>
      </c>
      <c r="I1205" s="1" t="s">
        <v>6240</v>
      </c>
      <c r="J1205" s="1" t="s">
        <v>6241</v>
      </c>
      <c r="K1205" s="1" t="s">
        <v>6258</v>
      </c>
      <c r="L1205" s="1" t="s">
        <v>58</v>
      </c>
      <c r="M1205" s="1" t="s">
        <v>2731</v>
      </c>
      <c r="N1205" s="1" t="s">
        <v>5508</v>
      </c>
      <c r="O1205" s="1" t="s">
        <v>2731</v>
      </c>
      <c r="P1205" s="1" t="n">
        <v>238162</v>
      </c>
      <c r="Q1205" s="1" t="n">
        <v>197206</v>
      </c>
      <c r="R1205" s="1" t="n">
        <v>197206</v>
      </c>
      <c r="S1205" s="1" t="n">
        <v>238162</v>
      </c>
      <c r="T1205" s="1" t="s">
        <v>69</v>
      </c>
      <c r="U1205" s="1" t="s">
        <v>6247</v>
      </c>
      <c r="V1205" s="1" t="s">
        <v>6278</v>
      </c>
      <c r="W1205" s="1" t="s">
        <v>6279</v>
      </c>
      <c r="X1205" s="1" t="s">
        <v>6278</v>
      </c>
      <c r="Y1205" s="1"/>
      <c r="Z1205" s="1" t="n">
        <v>3</v>
      </c>
      <c r="AA1205" s="1" t="s">
        <v>65</v>
      </c>
      <c r="AB1205" s="1" t="s">
        <v>6280</v>
      </c>
      <c r="AC1205" s="2" t="s">
        <v>66</v>
      </c>
      <c r="AD1205" s="2" t="s">
        <v>67</v>
      </c>
    </row>
    <row r="1206" customFormat="false" ht="12.75" hidden="false" customHeight="false" outlineLevel="0" collapsed="false">
      <c r="A1206" s="3" t="s">
        <v>6281</v>
      </c>
      <c r="B1206" s="1"/>
      <c r="C1206" s="4" t="n">
        <f aca="false">IF(OR(T1206="SSES",T1206="VAR"),-COUNTIF(P$2:P$6715,R1206)+1,IF(T1206="ES",1,IF(OR(T1206="CL",T1206="OR",T1206="SBOR",T1206="SPFM",T1206="FM",T1206="SBFM",T1206="FO",T1206="GN",T1206="SSGN"),0)))</f>
        <v>1</v>
      </c>
      <c r="D1206" s="1" t="n">
        <v>1205</v>
      </c>
      <c r="E1206" s="1" t="s">
        <v>52</v>
      </c>
      <c r="F1206" s="1" t="s">
        <v>53</v>
      </c>
      <c r="G1206" s="1" t="s">
        <v>2727</v>
      </c>
      <c r="H1206" s="1" t="s">
        <v>5506</v>
      </c>
      <c r="I1206" s="1" t="s">
        <v>6282</v>
      </c>
      <c r="J1206" s="1" t="s">
        <v>6283</v>
      </c>
      <c r="K1206" s="1" t="s">
        <v>6284</v>
      </c>
      <c r="L1206" s="1" t="s">
        <v>58</v>
      </c>
      <c r="M1206" s="1" t="s">
        <v>2731</v>
      </c>
      <c r="N1206" s="1" t="s">
        <v>5508</v>
      </c>
      <c r="O1206" s="1" t="s">
        <v>2731</v>
      </c>
      <c r="P1206" s="1" t="n">
        <v>238393</v>
      </c>
      <c r="Q1206" s="1" t="n">
        <v>192443</v>
      </c>
      <c r="R1206" s="1" t="n">
        <v>192443</v>
      </c>
      <c r="S1206" s="1" t="n">
        <v>238393</v>
      </c>
      <c r="T1206" s="1" t="s">
        <v>69</v>
      </c>
      <c r="U1206" s="1" t="s">
        <v>3371</v>
      </c>
      <c r="V1206" s="1" t="s">
        <v>6285</v>
      </c>
      <c r="W1206" s="1" t="s">
        <v>6286</v>
      </c>
      <c r="X1206" s="1" t="s">
        <v>6285</v>
      </c>
      <c r="Y1206" s="1"/>
      <c r="Z1206" s="1" t="n">
        <v>3</v>
      </c>
      <c r="AA1206" s="1" t="s">
        <v>65</v>
      </c>
      <c r="AB1206" s="1" t="s">
        <v>6287</v>
      </c>
    </row>
    <row r="1207" customFormat="false" ht="12.75" hidden="false" customHeight="false" outlineLevel="0" collapsed="false">
      <c r="A1207" s="3" t="s">
        <v>6288</v>
      </c>
      <c r="B1207" s="1"/>
      <c r="C1207" s="4" t="n">
        <f aca="false">IF(OR(T1207="SSES",T1207="VAR"),-COUNTIF(P$2:P$6715,R1207)+1,IF(T1207="ES",1,IF(OR(T1207="CL",T1207="OR",T1207="SBOR",T1207="SPFM",T1207="FM",T1207="SBFM",T1207="FO",T1207="GN",T1207="SSGN"),0)))</f>
        <v>1</v>
      </c>
      <c r="D1207" s="1" t="n">
        <v>1206</v>
      </c>
      <c r="E1207" s="1" t="s">
        <v>52</v>
      </c>
      <c r="F1207" s="1" t="s">
        <v>53</v>
      </c>
      <c r="G1207" s="1" t="s">
        <v>2727</v>
      </c>
      <c r="H1207" s="1" t="s">
        <v>5506</v>
      </c>
      <c r="I1207" s="1" t="s">
        <v>6282</v>
      </c>
      <c r="J1207" s="1" t="s">
        <v>6283</v>
      </c>
      <c r="K1207" s="1" t="s">
        <v>6284</v>
      </c>
      <c r="L1207" s="1" t="s">
        <v>58</v>
      </c>
      <c r="M1207" s="1" t="s">
        <v>2731</v>
      </c>
      <c r="N1207" s="1" t="s">
        <v>5508</v>
      </c>
      <c r="O1207" s="1" t="s">
        <v>2731</v>
      </c>
      <c r="P1207" s="1" t="n">
        <v>51602</v>
      </c>
      <c r="Q1207" s="1" t="n">
        <v>192443</v>
      </c>
      <c r="R1207" s="1" t="n">
        <v>192443</v>
      </c>
      <c r="S1207" s="1" t="n">
        <v>51602</v>
      </c>
      <c r="T1207" s="1" t="s">
        <v>69</v>
      </c>
      <c r="U1207" s="1" t="s">
        <v>1009</v>
      </c>
      <c r="V1207" s="1" t="s">
        <v>6289</v>
      </c>
      <c r="W1207" s="1" t="s">
        <v>6290</v>
      </c>
      <c r="X1207" s="1" t="s">
        <v>6289</v>
      </c>
      <c r="Y1207" s="1"/>
      <c r="Z1207" s="1" t="n">
        <v>3</v>
      </c>
      <c r="AA1207" s="1" t="s">
        <v>65</v>
      </c>
      <c r="AB1207" s="1" t="s">
        <v>6291</v>
      </c>
      <c r="AC1207" s="2" t="s">
        <v>66</v>
      </c>
      <c r="AD1207" s="2" t="s">
        <v>67</v>
      </c>
    </row>
    <row r="1208" customFormat="false" ht="12.75" hidden="false" customHeight="false" outlineLevel="0" collapsed="false">
      <c r="A1208" s="3" t="s">
        <v>6292</v>
      </c>
      <c r="B1208" s="1" t="s">
        <v>6293</v>
      </c>
      <c r="C1208" s="4" t="n">
        <f aca="false">IF(OR(T1208="SSES",T1208="VAR"),-COUNTIF(P$2:P$6715,R1208)+1,IF(T1208="ES",1,IF(OR(T1208="CL",T1208="OR",T1208="SBOR",T1208="SPFM",T1208="FM",T1208="SBFM",T1208="FO",T1208="GN",T1208="SSGN"),0)))</f>
        <v>1</v>
      </c>
      <c r="D1208" s="1" t="n">
        <v>1207</v>
      </c>
      <c r="E1208" s="1" t="s">
        <v>52</v>
      </c>
      <c r="F1208" s="1" t="s">
        <v>53</v>
      </c>
      <c r="G1208" s="1" t="s">
        <v>2727</v>
      </c>
      <c r="H1208" s="1" t="s">
        <v>5506</v>
      </c>
      <c r="I1208" s="1" t="s">
        <v>6282</v>
      </c>
      <c r="J1208" s="1" t="s">
        <v>6283</v>
      </c>
      <c r="K1208" s="1" t="s">
        <v>6284</v>
      </c>
      <c r="L1208" s="1" t="s">
        <v>58</v>
      </c>
      <c r="M1208" s="1" t="s">
        <v>2731</v>
      </c>
      <c r="N1208" s="1" t="s">
        <v>5508</v>
      </c>
      <c r="O1208" s="1" t="s">
        <v>2731</v>
      </c>
      <c r="P1208" s="1" t="n">
        <v>238397</v>
      </c>
      <c r="Q1208" s="1" t="n">
        <v>192443</v>
      </c>
      <c r="R1208" s="1" t="n">
        <v>192443</v>
      </c>
      <c r="S1208" s="1" t="n">
        <v>238397</v>
      </c>
      <c r="T1208" s="1" t="s">
        <v>69</v>
      </c>
      <c r="U1208" s="1" t="s">
        <v>2864</v>
      </c>
      <c r="V1208" s="1" t="s">
        <v>6294</v>
      </c>
      <c r="W1208" s="1" t="s">
        <v>6295</v>
      </c>
      <c r="X1208" s="1" t="s">
        <v>6294</v>
      </c>
      <c r="Y1208" s="1"/>
      <c r="Z1208" s="1" t="n">
        <v>8</v>
      </c>
      <c r="AA1208" s="1" t="s">
        <v>65</v>
      </c>
      <c r="AB1208" s="1" t="s">
        <v>6296</v>
      </c>
      <c r="AC1208" s="2" t="s">
        <v>66</v>
      </c>
      <c r="AD1208" s="2" t="s">
        <v>67</v>
      </c>
    </row>
    <row r="1209" customFormat="false" ht="12.75" hidden="false" customHeight="false" outlineLevel="0" collapsed="false">
      <c r="A1209" s="3" t="s">
        <v>6297</v>
      </c>
      <c r="B1209" s="1"/>
      <c r="C1209" s="4" t="n">
        <f aca="false">IF(OR(T1209="SSES",T1209="VAR"),-COUNTIF(P$2:P$6715,R1209)+1,IF(T1209="ES",1,IF(OR(T1209="CL",T1209="OR",T1209="SBOR",T1209="SPFM",T1209="FM",T1209="SBFM",T1209="FO",T1209="GN",T1209="SSGN"),0)))</f>
        <v>1</v>
      </c>
      <c r="D1209" s="1" t="n">
        <v>1208</v>
      </c>
      <c r="E1209" s="1" t="s">
        <v>52</v>
      </c>
      <c r="F1209" s="1" t="s">
        <v>53</v>
      </c>
      <c r="G1209" s="1" t="s">
        <v>2727</v>
      </c>
      <c r="H1209" s="1" t="s">
        <v>5506</v>
      </c>
      <c r="I1209" s="1" t="s">
        <v>6282</v>
      </c>
      <c r="J1209" s="1" t="s">
        <v>6298</v>
      </c>
      <c r="K1209" s="1" t="s">
        <v>6299</v>
      </c>
      <c r="L1209" s="1" t="s">
        <v>58</v>
      </c>
      <c r="M1209" s="1" t="s">
        <v>2731</v>
      </c>
      <c r="N1209" s="1" t="s">
        <v>5508</v>
      </c>
      <c r="O1209" s="1" t="s">
        <v>2731</v>
      </c>
      <c r="P1209" s="1" t="n">
        <v>238404</v>
      </c>
      <c r="Q1209" s="1" t="n">
        <v>195370</v>
      </c>
      <c r="R1209" s="1" t="n">
        <v>195370</v>
      </c>
      <c r="S1209" s="1" t="n">
        <v>238404</v>
      </c>
      <c r="T1209" s="1" t="s">
        <v>69</v>
      </c>
      <c r="U1209" s="1" t="s">
        <v>3094</v>
      </c>
      <c r="V1209" s="1" t="s">
        <v>6300</v>
      </c>
      <c r="W1209" s="1" t="s">
        <v>6301</v>
      </c>
      <c r="X1209" s="1" t="s">
        <v>6300</v>
      </c>
      <c r="Y1209" s="1"/>
      <c r="Z1209" s="1" t="n">
        <v>3</v>
      </c>
      <c r="AA1209" s="1" t="s">
        <v>65</v>
      </c>
      <c r="AB1209" s="1" t="s">
        <v>6302</v>
      </c>
      <c r="AC1209" s="2" t="s">
        <v>66</v>
      </c>
      <c r="AD1209" s="2" t="s">
        <v>67</v>
      </c>
    </row>
    <row r="1210" customFormat="false" ht="12.75" hidden="false" customHeight="false" outlineLevel="0" collapsed="false">
      <c r="A1210" s="3" t="s">
        <v>6303</v>
      </c>
      <c r="B1210" s="1" t="s">
        <v>6304</v>
      </c>
      <c r="C1210" s="4" t="n">
        <f aca="false">IF(OR(T1210="SSES",T1210="VAR"),-COUNTIF(P$2:P$6715,R1210)+1,IF(T1210="ES",1,IF(OR(T1210="CL",T1210="OR",T1210="SBOR",T1210="SPFM",T1210="FM",T1210="SBFM",T1210="FO",T1210="GN",T1210="SSGN"),0)))</f>
        <v>1</v>
      </c>
      <c r="D1210" s="1" t="n">
        <v>1209</v>
      </c>
      <c r="E1210" s="1" t="s">
        <v>52</v>
      </c>
      <c r="F1210" s="1" t="s">
        <v>53</v>
      </c>
      <c r="G1210" s="1" t="s">
        <v>2727</v>
      </c>
      <c r="H1210" s="1" t="s">
        <v>5506</v>
      </c>
      <c r="I1210" s="1" t="s">
        <v>6305</v>
      </c>
      <c r="J1210" s="1"/>
      <c r="K1210" s="1"/>
      <c r="L1210" s="1" t="s">
        <v>58</v>
      </c>
      <c r="M1210" s="1" t="s">
        <v>2731</v>
      </c>
      <c r="N1210" s="1" t="s">
        <v>5508</v>
      </c>
      <c r="O1210" s="1" t="s">
        <v>2731</v>
      </c>
      <c r="P1210" s="1" t="n">
        <v>237413</v>
      </c>
      <c r="Q1210" s="1" t="n">
        <v>207290</v>
      </c>
      <c r="R1210" s="1" t="n">
        <v>207290</v>
      </c>
      <c r="S1210" s="1" t="n">
        <v>237413</v>
      </c>
      <c r="T1210" s="1" t="s">
        <v>69</v>
      </c>
      <c r="U1210" s="1" t="s">
        <v>6306</v>
      </c>
      <c r="V1210" s="1" t="s">
        <v>6307</v>
      </c>
      <c r="W1210" s="1" t="s">
        <v>6308</v>
      </c>
      <c r="X1210" s="1" t="s">
        <v>6307</v>
      </c>
      <c r="Y1210" s="1" t="s">
        <v>6309</v>
      </c>
      <c r="Z1210" s="1" t="n">
        <v>3</v>
      </c>
      <c r="AA1210" s="1" t="s">
        <v>3770</v>
      </c>
      <c r="AB1210" s="1" t="s">
        <v>6310</v>
      </c>
      <c r="AC1210" s="2" t="s">
        <v>66</v>
      </c>
      <c r="AD1210" s="2" t="s">
        <v>67</v>
      </c>
    </row>
    <row r="1211" customFormat="false" ht="12.75" hidden="false" customHeight="false" outlineLevel="0" collapsed="false">
      <c r="A1211" s="3" t="s">
        <v>6311</v>
      </c>
      <c r="B1211" s="1" t="s">
        <v>6312</v>
      </c>
      <c r="C1211" s="4" t="n">
        <f aca="false">IF(OR(T1211="SSES",T1211="VAR"),-COUNTIF(P$2:P$6715,R1211)+1,IF(T1211="ES",1,IF(OR(T1211="CL",T1211="OR",T1211="SBOR",T1211="SPFM",T1211="FM",T1211="SBFM",T1211="FO",T1211="GN",T1211="SSGN"),0)))</f>
        <v>1</v>
      </c>
      <c r="D1211" s="1" t="n">
        <v>1210</v>
      </c>
      <c r="E1211" s="1" t="s">
        <v>52</v>
      </c>
      <c r="F1211" s="1" t="s">
        <v>53</v>
      </c>
      <c r="G1211" s="1" t="s">
        <v>2727</v>
      </c>
      <c r="H1211" s="1" t="s">
        <v>5506</v>
      </c>
      <c r="I1211" s="1" t="s">
        <v>6313</v>
      </c>
      <c r="J1211" s="1"/>
      <c r="K1211" s="1"/>
      <c r="L1211" s="1" t="s">
        <v>58</v>
      </c>
      <c r="M1211" s="1" t="s">
        <v>2731</v>
      </c>
      <c r="N1211" s="1" t="s">
        <v>5508</v>
      </c>
      <c r="O1211" s="1" t="s">
        <v>2731</v>
      </c>
      <c r="P1211" s="1" t="n">
        <v>51943</v>
      </c>
      <c r="Q1211" s="1" t="n">
        <v>198792</v>
      </c>
      <c r="R1211" s="1" t="n">
        <v>198792</v>
      </c>
      <c r="S1211" s="1" t="n">
        <v>51943</v>
      </c>
      <c r="T1211" s="1" t="s">
        <v>69</v>
      </c>
      <c r="U1211" s="1" t="s">
        <v>2930</v>
      </c>
      <c r="V1211" s="1" t="s">
        <v>6314</v>
      </c>
      <c r="W1211" s="1" t="s">
        <v>6315</v>
      </c>
      <c r="X1211" s="1" t="s">
        <v>6314</v>
      </c>
      <c r="Y1211" s="1" t="s">
        <v>6316</v>
      </c>
      <c r="Z1211" s="1" t="n">
        <v>3</v>
      </c>
      <c r="AA1211" s="1" t="s">
        <v>65</v>
      </c>
      <c r="AB1211" s="1" t="s">
        <v>6317</v>
      </c>
      <c r="AC1211" s="2" t="s">
        <v>66</v>
      </c>
      <c r="AD1211" s="2" t="s">
        <v>67</v>
      </c>
    </row>
    <row r="1212" customFormat="false" ht="12.75" hidden="false" customHeight="false" outlineLevel="0" collapsed="false">
      <c r="A1212" s="3" t="s">
        <v>6318</v>
      </c>
      <c r="B1212" s="1"/>
      <c r="C1212" s="4" t="n">
        <f aca="false">IF(OR(T1212="SSES",T1212="VAR"),-COUNTIF(P$2:P$6715,R1212)+1,IF(T1212="ES",1,IF(OR(T1212="CL",T1212="OR",T1212="SBOR",T1212="SPFM",T1212="FM",T1212="SBFM",T1212="FO",T1212="GN",T1212="SSGN"),0)))</f>
        <v>1</v>
      </c>
      <c r="D1212" s="1" t="n">
        <v>1211</v>
      </c>
      <c r="E1212" s="1" t="s">
        <v>52</v>
      </c>
      <c r="F1212" s="1" t="s">
        <v>53</v>
      </c>
      <c r="G1212" s="1" t="s">
        <v>2727</v>
      </c>
      <c r="H1212" s="1" t="s">
        <v>5506</v>
      </c>
      <c r="I1212" s="1" t="s">
        <v>6313</v>
      </c>
      <c r="J1212" s="1"/>
      <c r="K1212" s="1"/>
      <c r="L1212" s="1" t="s">
        <v>58</v>
      </c>
      <c r="M1212" s="1" t="s">
        <v>2731</v>
      </c>
      <c r="N1212" s="1" t="s">
        <v>5508</v>
      </c>
      <c r="O1212" s="1" t="s">
        <v>2731</v>
      </c>
      <c r="P1212" s="1" t="n">
        <v>241090</v>
      </c>
      <c r="Q1212" s="1" t="n">
        <v>215047</v>
      </c>
      <c r="R1212" s="1" t="n">
        <v>215047</v>
      </c>
      <c r="S1212" s="1" t="n">
        <v>241090</v>
      </c>
      <c r="T1212" s="1" t="s">
        <v>69</v>
      </c>
      <c r="U1212" s="1" t="s">
        <v>6319</v>
      </c>
      <c r="V1212" s="1" t="s">
        <v>6320</v>
      </c>
      <c r="W1212" s="1" t="s">
        <v>6321</v>
      </c>
      <c r="X1212" s="1" t="s">
        <v>6320</v>
      </c>
      <c r="Y1212" s="1"/>
      <c r="Z1212" s="1" t="n">
        <v>3</v>
      </c>
      <c r="AA1212" s="1" t="s">
        <v>65</v>
      </c>
      <c r="AB1212" s="1" t="s">
        <v>6322</v>
      </c>
      <c r="AC1212" s="2" t="s">
        <v>66</v>
      </c>
      <c r="AD1212" s="2" t="s">
        <v>67</v>
      </c>
    </row>
    <row r="1213" customFormat="false" ht="12.75" hidden="false" customHeight="false" outlineLevel="0" collapsed="false">
      <c r="A1213" s="3" t="s">
        <v>6323</v>
      </c>
      <c r="B1213" s="1"/>
      <c r="C1213" s="4" t="n">
        <f aca="false">IF(OR(T1213="SSES",T1213="VAR"),-COUNTIF(P$2:P$6715,R1213)+1,IF(T1213="ES",1,IF(OR(T1213="CL",T1213="OR",T1213="SBOR",T1213="SPFM",T1213="FM",T1213="SBFM",T1213="FO",T1213="GN",T1213="SSGN"),0)))</f>
        <v>1</v>
      </c>
      <c r="D1213" s="1" t="n">
        <v>1212</v>
      </c>
      <c r="E1213" s="1" t="s">
        <v>52</v>
      </c>
      <c r="F1213" s="1" t="s">
        <v>53</v>
      </c>
      <c r="G1213" s="1" t="s">
        <v>2727</v>
      </c>
      <c r="H1213" s="1" t="s">
        <v>5506</v>
      </c>
      <c r="I1213" s="1" t="s">
        <v>6324</v>
      </c>
      <c r="J1213" s="1" t="s">
        <v>6325</v>
      </c>
      <c r="K1213" s="1"/>
      <c r="L1213" s="1" t="s">
        <v>58</v>
      </c>
      <c r="M1213" s="1" t="s">
        <v>2731</v>
      </c>
      <c r="N1213" s="1" t="s">
        <v>5508</v>
      </c>
      <c r="O1213" s="1" t="s">
        <v>2731</v>
      </c>
      <c r="P1213" s="1" t="n">
        <v>237315</v>
      </c>
      <c r="Q1213" s="1" t="n">
        <v>207336</v>
      </c>
      <c r="R1213" s="1" t="n">
        <v>824018</v>
      </c>
      <c r="S1213" s="1" t="n">
        <v>237315</v>
      </c>
      <c r="T1213" s="1" t="s">
        <v>69</v>
      </c>
      <c r="U1213" s="1" t="s">
        <v>6326</v>
      </c>
      <c r="V1213" s="1" t="s">
        <v>6327</v>
      </c>
      <c r="W1213" s="1" t="s">
        <v>6328</v>
      </c>
      <c r="X1213" s="1" t="s">
        <v>6327</v>
      </c>
      <c r="Y1213" s="1"/>
      <c r="Z1213" s="1" t="n">
        <v>8</v>
      </c>
      <c r="AA1213" s="1" t="s">
        <v>65</v>
      </c>
      <c r="AB1213" s="1" t="s">
        <v>6329</v>
      </c>
      <c r="AC1213" s="2" t="s">
        <v>66</v>
      </c>
      <c r="AD1213" s="2" t="s">
        <v>67</v>
      </c>
    </row>
    <row r="1214" customFormat="false" ht="12.75" hidden="false" customHeight="false" outlineLevel="0" collapsed="false">
      <c r="A1214" s="3" t="s">
        <v>6330</v>
      </c>
      <c r="B1214" s="1" t="s">
        <v>6331</v>
      </c>
      <c r="C1214" s="4" t="n">
        <f aca="false">IF(OR(T1214="SSES",T1214="VAR"),-COUNTIF(P$2:P$6715,R1214)+1,IF(T1214="ES",1,IF(OR(T1214="CL",T1214="OR",T1214="SBOR",T1214="SPFM",T1214="FM",T1214="SBFM",T1214="FO",T1214="GN",T1214="SSGN"),0)))</f>
        <v>1</v>
      </c>
      <c r="D1214" s="1" t="n">
        <v>1213</v>
      </c>
      <c r="E1214" s="1" t="s">
        <v>52</v>
      </c>
      <c r="F1214" s="1" t="s">
        <v>53</v>
      </c>
      <c r="G1214" s="1" t="s">
        <v>2727</v>
      </c>
      <c r="H1214" s="1" t="s">
        <v>6332</v>
      </c>
      <c r="I1214" s="1" t="s">
        <v>6333</v>
      </c>
      <c r="J1214" s="1" t="s">
        <v>6334</v>
      </c>
      <c r="K1214" s="1" t="s">
        <v>6335</v>
      </c>
      <c r="L1214" s="1" t="s">
        <v>58</v>
      </c>
      <c r="M1214" s="1" t="s">
        <v>2731</v>
      </c>
      <c r="N1214" s="1" t="s">
        <v>6336</v>
      </c>
      <c r="O1214" s="1" t="s">
        <v>2731</v>
      </c>
      <c r="P1214" s="1" t="n">
        <v>239523</v>
      </c>
      <c r="Q1214" s="1" t="n">
        <v>189333</v>
      </c>
      <c r="R1214" s="1" t="n">
        <v>189333</v>
      </c>
      <c r="S1214" s="1" t="n">
        <v>239523</v>
      </c>
      <c r="T1214" s="1" t="s">
        <v>69</v>
      </c>
      <c r="U1214" s="1" t="s">
        <v>2634</v>
      </c>
      <c r="V1214" s="1" t="s">
        <v>6337</v>
      </c>
      <c r="W1214" s="1" t="s">
        <v>6338</v>
      </c>
      <c r="X1214" s="1" t="s">
        <v>6337</v>
      </c>
      <c r="Y1214" s="1" t="s">
        <v>6339</v>
      </c>
      <c r="Z1214" s="1" t="n">
        <v>3</v>
      </c>
      <c r="AA1214" s="1" t="s">
        <v>65</v>
      </c>
      <c r="AB1214" s="1" t="s">
        <v>6340</v>
      </c>
      <c r="AC1214" s="2" t="s">
        <v>66</v>
      </c>
      <c r="AD1214" s="2" t="s">
        <v>67</v>
      </c>
      <c r="AP1214" s="2" t="s">
        <v>5313</v>
      </c>
    </row>
    <row r="1215" customFormat="false" ht="12.75" hidden="false" customHeight="false" outlineLevel="0" collapsed="false">
      <c r="A1215" s="3" t="s">
        <v>6341</v>
      </c>
      <c r="B1215" s="1" t="s">
        <v>6342</v>
      </c>
      <c r="C1215" s="4" t="n">
        <f aca="false">IF(OR(T1215="SSES",T1215="VAR"),-COUNTIF(P$2:P$6715,R1215)+1,IF(T1215="ES",1,IF(OR(T1215="CL",T1215="OR",T1215="SBOR",T1215="SPFM",T1215="FM",T1215="SBFM",T1215="FO",T1215="GN",T1215="SSGN"),0)))</f>
        <v>1</v>
      </c>
      <c r="D1215" s="1" t="n">
        <v>1214</v>
      </c>
      <c r="E1215" s="1" t="s">
        <v>52</v>
      </c>
      <c r="F1215" s="1" t="s">
        <v>53</v>
      </c>
      <c r="G1215" s="1" t="s">
        <v>2727</v>
      </c>
      <c r="H1215" s="1" t="s">
        <v>6332</v>
      </c>
      <c r="I1215" s="1" t="s">
        <v>6333</v>
      </c>
      <c r="J1215" s="1" t="s">
        <v>6334</v>
      </c>
      <c r="K1215" s="1" t="s">
        <v>6343</v>
      </c>
      <c r="L1215" s="1" t="s">
        <v>58</v>
      </c>
      <c r="M1215" s="1" t="s">
        <v>2731</v>
      </c>
      <c r="N1215" s="1" t="s">
        <v>6336</v>
      </c>
      <c r="O1215" s="1" t="s">
        <v>2731</v>
      </c>
      <c r="P1215" s="1" t="n">
        <v>53099</v>
      </c>
      <c r="Q1215" s="1" t="n">
        <v>189947</v>
      </c>
      <c r="R1215" s="1" t="n">
        <v>189947</v>
      </c>
      <c r="S1215" s="1" t="n">
        <v>53099</v>
      </c>
      <c r="T1215" s="1" t="s">
        <v>69</v>
      </c>
      <c r="U1215" s="1" t="s">
        <v>198</v>
      </c>
      <c r="V1215" s="1" t="s">
        <v>6344</v>
      </c>
      <c r="W1215" s="1" t="s">
        <v>6345</v>
      </c>
      <c r="X1215" s="1" t="s">
        <v>6344</v>
      </c>
      <c r="Y1215" s="1" t="s">
        <v>6346</v>
      </c>
      <c r="Z1215" s="1" t="n">
        <v>3</v>
      </c>
      <c r="AA1215" s="1" t="s">
        <v>65</v>
      </c>
      <c r="AB1215" s="1" t="s">
        <v>6347</v>
      </c>
      <c r="AC1215" s="2" t="s">
        <v>66</v>
      </c>
      <c r="AD1215" s="2" t="s">
        <v>67</v>
      </c>
      <c r="AP1215" s="2" t="s">
        <v>3206</v>
      </c>
    </row>
    <row r="1216" customFormat="false" ht="12.75" hidden="false" customHeight="false" outlineLevel="0" collapsed="false">
      <c r="A1216" s="3" t="s">
        <v>6348</v>
      </c>
      <c r="B1216" s="1" t="s">
        <v>6349</v>
      </c>
      <c r="C1216" s="4" t="n">
        <f aca="false">IF(OR(T1216="SSES",T1216="VAR"),-COUNTIF(P$2:P$6715,R1216)+1,IF(T1216="ES",1,IF(OR(T1216="CL",T1216="OR",T1216="SBOR",T1216="SPFM",T1216="FM",T1216="SBFM",T1216="FO",T1216="GN",T1216="SSGN"),0)))</f>
        <v>1</v>
      </c>
      <c r="D1216" s="1" t="n">
        <v>1215</v>
      </c>
      <c r="E1216" s="1" t="s">
        <v>52</v>
      </c>
      <c r="F1216" s="1" t="s">
        <v>53</v>
      </c>
      <c r="G1216" s="1" t="s">
        <v>2727</v>
      </c>
      <c r="H1216" s="1" t="s">
        <v>6332</v>
      </c>
      <c r="I1216" s="1" t="s">
        <v>6333</v>
      </c>
      <c r="J1216" s="1" t="s">
        <v>6334</v>
      </c>
      <c r="K1216" s="1" t="s">
        <v>6343</v>
      </c>
      <c r="L1216" s="1" t="s">
        <v>58</v>
      </c>
      <c r="M1216" s="1" t="s">
        <v>2731</v>
      </c>
      <c r="N1216" s="1" t="s">
        <v>6336</v>
      </c>
      <c r="O1216" s="1" t="s">
        <v>2731</v>
      </c>
      <c r="P1216" s="1" t="n">
        <v>53104</v>
      </c>
      <c r="Q1216" s="1" t="n">
        <v>189947</v>
      </c>
      <c r="R1216" s="1" t="n">
        <v>189947</v>
      </c>
      <c r="S1216" s="1" t="n">
        <v>53104</v>
      </c>
      <c r="T1216" s="1" t="s">
        <v>69</v>
      </c>
      <c r="U1216" s="1" t="s">
        <v>1009</v>
      </c>
      <c r="V1216" s="1" t="s">
        <v>6350</v>
      </c>
      <c r="W1216" s="1" t="s">
        <v>6351</v>
      </c>
      <c r="X1216" s="1" t="s">
        <v>6350</v>
      </c>
      <c r="Y1216" s="1" t="s">
        <v>6352</v>
      </c>
      <c r="Z1216" s="1" t="n">
        <v>3</v>
      </c>
      <c r="AA1216" s="1" t="s">
        <v>65</v>
      </c>
      <c r="AB1216" s="1" t="s">
        <v>6353</v>
      </c>
    </row>
    <row r="1217" customFormat="false" ht="12.75" hidden="false" customHeight="false" outlineLevel="0" collapsed="false">
      <c r="A1217" s="3" t="s">
        <v>6354</v>
      </c>
      <c r="B1217" s="1" t="s">
        <v>6355</v>
      </c>
      <c r="C1217" s="4" t="n">
        <f aca="false">IF(OR(T1217="SSES",T1217="VAR"),-COUNTIF(P$2:P$6715,R1217)+1,IF(T1217="ES",1,IF(OR(T1217="CL",T1217="OR",T1217="SBOR",T1217="SPFM",T1217="FM",T1217="SBFM",T1217="FO",T1217="GN",T1217="SSGN"),0)))</f>
        <v>1</v>
      </c>
      <c r="D1217" s="1" t="n">
        <v>1216</v>
      </c>
      <c r="E1217" s="1" t="s">
        <v>52</v>
      </c>
      <c r="F1217" s="1" t="s">
        <v>53</v>
      </c>
      <c r="G1217" s="1" t="s">
        <v>2727</v>
      </c>
      <c r="H1217" s="1" t="s">
        <v>6332</v>
      </c>
      <c r="I1217" s="1" t="s">
        <v>6333</v>
      </c>
      <c r="J1217" s="1" t="s">
        <v>6356</v>
      </c>
      <c r="K1217" s="1" t="s">
        <v>6357</v>
      </c>
      <c r="L1217" s="1" t="s">
        <v>58</v>
      </c>
      <c r="M1217" s="1" t="s">
        <v>2731</v>
      </c>
      <c r="N1217" s="1" t="s">
        <v>6336</v>
      </c>
      <c r="O1217" s="1" t="s">
        <v>2731</v>
      </c>
      <c r="P1217" s="1" t="n">
        <v>53198</v>
      </c>
      <c r="Q1217" s="1" t="n">
        <v>199088</v>
      </c>
      <c r="R1217" s="1" t="n">
        <v>1011472</v>
      </c>
      <c r="S1217" s="1" t="n">
        <v>53198</v>
      </c>
      <c r="T1217" s="1" t="s">
        <v>69</v>
      </c>
      <c r="U1217" s="1" t="s">
        <v>1009</v>
      </c>
      <c r="V1217" s="1" t="s">
        <v>6358</v>
      </c>
      <c r="W1217" s="1" t="s">
        <v>6359</v>
      </c>
      <c r="X1217" s="1" t="s">
        <v>6358</v>
      </c>
      <c r="Y1217" s="1" t="s">
        <v>6360</v>
      </c>
      <c r="Z1217" s="1" t="n">
        <v>3</v>
      </c>
      <c r="AA1217" s="1" t="s">
        <v>65</v>
      </c>
      <c r="AB1217" s="1" t="s">
        <v>6361</v>
      </c>
    </row>
    <row r="1218" customFormat="false" ht="12.75" hidden="false" customHeight="false" outlineLevel="0" collapsed="false">
      <c r="A1218" s="3" t="s">
        <v>6362</v>
      </c>
      <c r="B1218" s="1"/>
      <c r="C1218" s="4" t="n">
        <f aca="false">IF(OR(T1218="SSES",T1218="VAR"),-COUNTIF(P$2:P$6715,R1218)+1,IF(T1218="ES",1,IF(OR(T1218="CL",T1218="OR",T1218="SBOR",T1218="SPFM",T1218="FM",T1218="SBFM",T1218="FO",T1218="GN",T1218="SSGN"),0)))</f>
        <v>0</v>
      </c>
      <c r="D1218" s="1" t="n">
        <v>1217</v>
      </c>
      <c r="E1218" s="1" t="s">
        <v>52</v>
      </c>
      <c r="F1218" s="1" t="s">
        <v>53</v>
      </c>
      <c r="G1218" s="1" t="s">
        <v>2727</v>
      </c>
      <c r="H1218" s="1" t="s">
        <v>6332</v>
      </c>
      <c r="I1218" s="1" t="s">
        <v>6363</v>
      </c>
      <c r="J1218" s="1" t="s">
        <v>6364</v>
      </c>
      <c r="K1218" s="1" t="s">
        <v>6365</v>
      </c>
      <c r="L1218" s="1" t="s">
        <v>58</v>
      </c>
      <c r="M1218" s="1" t="s">
        <v>2731</v>
      </c>
      <c r="N1218" s="1" t="s">
        <v>6336</v>
      </c>
      <c r="O1218" s="1" t="s">
        <v>2731</v>
      </c>
      <c r="P1218" s="1" t="n">
        <v>191035</v>
      </c>
      <c r="Q1218" s="1" t="n">
        <v>814700</v>
      </c>
      <c r="R1218" s="1" t="n">
        <v>814700</v>
      </c>
      <c r="S1218" s="1" t="n">
        <v>191035</v>
      </c>
      <c r="T1218" s="1" t="s">
        <v>61</v>
      </c>
      <c r="U1218" s="1" t="s">
        <v>2676</v>
      </c>
      <c r="V1218" s="1" t="s">
        <v>6366</v>
      </c>
      <c r="W1218" s="1" t="s">
        <v>6367</v>
      </c>
      <c r="X1218" s="1" t="s">
        <v>6366</v>
      </c>
      <c r="Y1218" s="1"/>
      <c r="Z1218" s="1" t="n">
        <v>3</v>
      </c>
      <c r="AA1218" s="1" t="s">
        <v>65</v>
      </c>
      <c r="AB1218" s="1"/>
      <c r="AC1218" s="2" t="s">
        <v>66</v>
      </c>
      <c r="AD1218" s="2" t="s">
        <v>67</v>
      </c>
    </row>
    <row r="1219" customFormat="false" ht="12.75" hidden="false" customHeight="false" outlineLevel="0" collapsed="false">
      <c r="A1219" s="3" t="s">
        <v>6368</v>
      </c>
      <c r="B1219" s="1" t="s">
        <v>6369</v>
      </c>
      <c r="C1219" s="4" t="n">
        <f aca="false">IF(OR(T1219="SSES",T1219="VAR"),-COUNTIF(P$2:P$6715,R1219)+1,IF(T1219="ES",1,IF(OR(T1219="CL",T1219="OR",T1219="SBOR",T1219="SPFM",T1219="FM",T1219="SBFM",T1219="FO",T1219="GN",T1219="SSGN"),0)))</f>
        <v>1</v>
      </c>
      <c r="D1219" s="1" t="n">
        <v>1218</v>
      </c>
      <c r="E1219" s="1" t="s">
        <v>52</v>
      </c>
      <c r="F1219" s="1" t="s">
        <v>53</v>
      </c>
      <c r="G1219" s="1" t="s">
        <v>2727</v>
      </c>
      <c r="H1219" s="1" t="s">
        <v>6332</v>
      </c>
      <c r="I1219" s="1" t="s">
        <v>6370</v>
      </c>
      <c r="J1219" s="1" t="s">
        <v>6371</v>
      </c>
      <c r="K1219" s="1" t="s">
        <v>6372</v>
      </c>
      <c r="L1219" s="1" t="s">
        <v>58</v>
      </c>
      <c r="M1219" s="1" t="s">
        <v>2731</v>
      </c>
      <c r="N1219" s="1" t="s">
        <v>6336</v>
      </c>
      <c r="O1219" s="1" t="s">
        <v>2731</v>
      </c>
      <c r="P1219" s="1" t="n">
        <v>236411</v>
      </c>
      <c r="Q1219" s="1" t="n">
        <v>208848</v>
      </c>
      <c r="R1219" s="1" t="n">
        <v>208848</v>
      </c>
      <c r="S1219" s="1" t="n">
        <v>236411</v>
      </c>
      <c r="T1219" s="1" t="s">
        <v>69</v>
      </c>
      <c r="U1219" s="1" t="s">
        <v>1009</v>
      </c>
      <c r="V1219" s="1" t="s">
        <v>6373</v>
      </c>
      <c r="W1219" s="1" t="s">
        <v>6374</v>
      </c>
      <c r="X1219" s="1" t="s">
        <v>6373</v>
      </c>
      <c r="Y1219" s="1" t="s">
        <v>6375</v>
      </c>
      <c r="Z1219" s="1" t="n">
        <v>3</v>
      </c>
      <c r="AA1219" s="1" t="s">
        <v>65</v>
      </c>
      <c r="AB1219" s="1" t="s">
        <v>6376</v>
      </c>
      <c r="AC1219" s="2" t="s">
        <v>66</v>
      </c>
      <c r="AD1219" s="2" t="s">
        <v>67</v>
      </c>
    </row>
    <row r="1220" customFormat="false" ht="12.75" hidden="false" customHeight="false" outlineLevel="0" collapsed="false">
      <c r="A1220" s="3" t="s">
        <v>6377</v>
      </c>
      <c r="B1220" s="1"/>
      <c r="C1220" s="4" t="n">
        <f aca="false">IF(OR(T1220="SSES",T1220="VAR"),-COUNTIF(P$2:P$6715,R1220)+1,IF(T1220="ES",1,IF(OR(T1220="CL",T1220="OR",T1220="SBOR",T1220="SPFM",T1220="FM",T1220="SBFM",T1220="FO",T1220="GN",T1220="SSGN"),0)))</f>
        <v>1</v>
      </c>
      <c r="D1220" s="1" t="n">
        <v>1219</v>
      </c>
      <c r="E1220" s="1" t="s">
        <v>52</v>
      </c>
      <c r="F1220" s="1" t="s">
        <v>53</v>
      </c>
      <c r="G1220" s="1" t="s">
        <v>2727</v>
      </c>
      <c r="H1220" s="1" t="s">
        <v>6332</v>
      </c>
      <c r="I1220" s="1" t="s">
        <v>6378</v>
      </c>
      <c r="J1220" s="1" t="s">
        <v>6379</v>
      </c>
      <c r="K1220" s="1" t="s">
        <v>6380</v>
      </c>
      <c r="L1220" s="1" t="s">
        <v>58</v>
      </c>
      <c r="M1220" s="1" t="s">
        <v>2731</v>
      </c>
      <c r="N1220" s="1" t="s">
        <v>6336</v>
      </c>
      <c r="O1220" s="1" t="s">
        <v>2731</v>
      </c>
      <c r="P1220" s="1" t="n">
        <v>219467</v>
      </c>
      <c r="Q1220" s="1" t="n">
        <v>209928</v>
      </c>
      <c r="R1220" s="1" t="n">
        <v>209928</v>
      </c>
      <c r="S1220" s="1" t="n">
        <v>219467</v>
      </c>
      <c r="T1220" s="1" t="s">
        <v>69</v>
      </c>
      <c r="U1220" s="1" t="s">
        <v>6381</v>
      </c>
      <c r="V1220" s="1" t="s">
        <v>6382</v>
      </c>
      <c r="W1220" s="1" t="s">
        <v>6383</v>
      </c>
      <c r="X1220" s="1" t="s">
        <v>6382</v>
      </c>
      <c r="Y1220" s="1"/>
      <c r="Z1220" s="1" t="n">
        <v>3</v>
      </c>
      <c r="AA1220" s="1" t="s">
        <v>65</v>
      </c>
      <c r="AB1220" s="1" t="s">
        <v>6384</v>
      </c>
    </row>
    <row r="1221" customFormat="false" ht="12.75" hidden="false" customHeight="false" outlineLevel="0" collapsed="false">
      <c r="A1221" s="3" t="s">
        <v>6385</v>
      </c>
      <c r="B1221" s="1"/>
      <c r="C1221" s="4" t="n">
        <f aca="false">IF(OR(T1221="SSES",T1221="VAR"),-COUNTIF(P$2:P$6715,R1221)+1,IF(T1221="ES",1,IF(OR(T1221="CL",T1221="OR",T1221="SBOR",T1221="SPFM",T1221="FM",T1221="SBFM",T1221="FO",T1221="GN",T1221="SSGN"),0)))</f>
        <v>1</v>
      </c>
      <c r="D1221" s="1" t="n">
        <v>1220</v>
      </c>
      <c r="E1221" s="1" t="s">
        <v>52</v>
      </c>
      <c r="F1221" s="1" t="s">
        <v>53</v>
      </c>
      <c r="G1221" s="1" t="s">
        <v>2727</v>
      </c>
      <c r="H1221" s="1" t="s">
        <v>6332</v>
      </c>
      <c r="I1221" s="1" t="s">
        <v>6378</v>
      </c>
      <c r="J1221" s="1" t="s">
        <v>6379</v>
      </c>
      <c r="K1221" s="1" t="s">
        <v>6386</v>
      </c>
      <c r="L1221" s="1" t="s">
        <v>58</v>
      </c>
      <c r="M1221" s="1" t="s">
        <v>2731</v>
      </c>
      <c r="N1221" s="1" t="s">
        <v>6336</v>
      </c>
      <c r="O1221" s="1" t="s">
        <v>2731</v>
      </c>
      <c r="P1221" s="1" t="n">
        <v>52831</v>
      </c>
      <c r="Q1221" s="1" t="n">
        <v>198219</v>
      </c>
      <c r="R1221" s="1" t="n">
        <v>198219</v>
      </c>
      <c r="S1221" s="1" t="n">
        <v>52831</v>
      </c>
      <c r="T1221" s="1" t="s">
        <v>69</v>
      </c>
      <c r="U1221" s="1" t="s">
        <v>2660</v>
      </c>
      <c r="V1221" s="1" t="s">
        <v>6387</v>
      </c>
      <c r="W1221" s="1" t="s">
        <v>6388</v>
      </c>
      <c r="X1221" s="1" t="s">
        <v>6387</v>
      </c>
      <c r="Y1221" s="1" t="s">
        <v>6389</v>
      </c>
      <c r="Z1221" s="1" t="n">
        <v>3</v>
      </c>
      <c r="AA1221" s="1" t="s">
        <v>65</v>
      </c>
      <c r="AB1221" s="1" t="s">
        <v>6390</v>
      </c>
      <c r="AC1221" s="2" t="s">
        <v>66</v>
      </c>
      <c r="AD1221" s="2" t="s">
        <v>67</v>
      </c>
    </row>
    <row r="1222" customFormat="false" ht="12.75" hidden="false" customHeight="false" outlineLevel="0" collapsed="false">
      <c r="A1222" s="3" t="s">
        <v>6391</v>
      </c>
      <c r="B1222" s="1"/>
      <c r="C1222" s="4" t="n">
        <f aca="false">IF(OR(T1222="SSES",T1222="VAR"),-COUNTIF(P$2:P$6715,R1222)+1,IF(T1222="ES",1,IF(OR(T1222="CL",T1222="OR",T1222="SBOR",T1222="SPFM",T1222="FM",T1222="SBFM",T1222="FO",T1222="GN",T1222="SSGN"),0)))</f>
        <v>0</v>
      </c>
      <c r="D1222" s="1" t="n">
        <v>1221</v>
      </c>
      <c r="E1222" s="1" t="s">
        <v>52</v>
      </c>
      <c r="F1222" s="1" t="s">
        <v>53</v>
      </c>
      <c r="G1222" s="1" t="s">
        <v>2727</v>
      </c>
      <c r="H1222" s="1" t="s">
        <v>6332</v>
      </c>
      <c r="I1222" s="1" t="s">
        <v>6378</v>
      </c>
      <c r="J1222" s="1" t="s">
        <v>6379</v>
      </c>
      <c r="K1222" s="1" t="s">
        <v>6386</v>
      </c>
      <c r="L1222" s="1" t="s">
        <v>58</v>
      </c>
      <c r="M1222" s="1" t="s">
        <v>2731</v>
      </c>
      <c r="N1222" s="1" t="s">
        <v>6336</v>
      </c>
      <c r="O1222" s="1" t="s">
        <v>2731</v>
      </c>
      <c r="P1222" s="1" t="n">
        <v>250607</v>
      </c>
      <c r="Q1222" s="1" t="n">
        <v>52831</v>
      </c>
      <c r="R1222" s="1" t="n">
        <v>52831</v>
      </c>
      <c r="S1222" s="1" t="n">
        <v>250607</v>
      </c>
      <c r="T1222" s="1" t="s">
        <v>1467</v>
      </c>
      <c r="U1222" s="1" t="s">
        <v>2660</v>
      </c>
      <c r="V1222" s="1" t="s">
        <v>6392</v>
      </c>
      <c r="W1222" s="1" t="s">
        <v>6393</v>
      </c>
      <c r="X1222" s="1" t="s">
        <v>6392</v>
      </c>
      <c r="Y1222" s="1"/>
      <c r="Z1222" s="1" t="n">
        <v>3</v>
      </c>
      <c r="AA1222" s="1" t="s">
        <v>65</v>
      </c>
      <c r="AB1222" s="1" t="s">
        <v>6394</v>
      </c>
    </row>
    <row r="1223" customFormat="false" ht="12.75" hidden="false" customHeight="false" outlineLevel="0" collapsed="false">
      <c r="A1223" s="3" t="s">
        <v>6395</v>
      </c>
      <c r="B1223" s="1"/>
      <c r="C1223" s="4" t="n">
        <f aca="false">IF(OR(T1223="SSES",T1223="VAR"),-COUNTIF(P$2:P$6715,R1223)+1,IF(T1223="ES",1,IF(OR(T1223="CL",T1223="OR",T1223="SBOR",T1223="SPFM",T1223="FM",T1223="SBFM",T1223="FO",T1223="GN",T1223="SSGN"),0)))</f>
        <v>1</v>
      </c>
      <c r="D1223" s="1" t="n">
        <v>1222</v>
      </c>
      <c r="E1223" s="1" t="s">
        <v>52</v>
      </c>
      <c r="F1223" s="1" t="s">
        <v>53</v>
      </c>
      <c r="G1223" s="1" t="s">
        <v>2727</v>
      </c>
      <c r="H1223" s="1" t="s">
        <v>6332</v>
      </c>
      <c r="I1223" s="1" t="s">
        <v>6378</v>
      </c>
      <c r="J1223" s="1" t="s">
        <v>6379</v>
      </c>
      <c r="K1223" s="1" t="s">
        <v>6386</v>
      </c>
      <c r="L1223" s="1" t="s">
        <v>58</v>
      </c>
      <c r="M1223" s="1" t="s">
        <v>2731</v>
      </c>
      <c r="N1223" s="1" t="s">
        <v>6336</v>
      </c>
      <c r="O1223" s="1" t="s">
        <v>2731</v>
      </c>
      <c r="P1223" s="1" t="n">
        <v>52832</v>
      </c>
      <c r="Q1223" s="1" t="n">
        <v>198219</v>
      </c>
      <c r="R1223" s="1" t="n">
        <v>198219</v>
      </c>
      <c r="S1223" s="1" t="n">
        <v>52832</v>
      </c>
      <c r="T1223" s="1" t="s">
        <v>69</v>
      </c>
      <c r="U1223" s="1" t="s">
        <v>6396</v>
      </c>
      <c r="V1223" s="1" t="s">
        <v>6397</v>
      </c>
      <c r="W1223" s="1" t="s">
        <v>6398</v>
      </c>
      <c r="X1223" s="1" t="s">
        <v>6397</v>
      </c>
      <c r="Y1223" s="1"/>
      <c r="Z1223" s="1" t="n">
        <v>3</v>
      </c>
      <c r="AA1223" s="1" t="s">
        <v>65</v>
      </c>
      <c r="AB1223" s="1" t="s">
        <v>6399</v>
      </c>
      <c r="AC1223" s="2" t="s">
        <v>66</v>
      </c>
      <c r="AD1223" s="2" t="s">
        <v>67</v>
      </c>
    </row>
    <row r="1224" customFormat="false" ht="12.75" hidden="false" customHeight="false" outlineLevel="0" collapsed="false">
      <c r="A1224" s="3" t="s">
        <v>6400</v>
      </c>
      <c r="B1224" s="1" t="s">
        <v>6401</v>
      </c>
      <c r="C1224" s="4" t="n">
        <f aca="false">IF(OR(T1224="SSES",T1224="VAR"),-COUNTIF(P$2:P$6715,R1224)+1,IF(T1224="ES",1,IF(OR(T1224="CL",T1224="OR",T1224="SBOR",T1224="SPFM",T1224="FM",T1224="SBFM",T1224="FO",T1224="GN",T1224="SSGN"),0)))</f>
        <v>1</v>
      </c>
      <c r="D1224" s="1" t="n">
        <v>1223</v>
      </c>
      <c r="E1224" s="1" t="s">
        <v>52</v>
      </c>
      <c r="F1224" s="1" t="s">
        <v>53</v>
      </c>
      <c r="G1224" s="1" t="s">
        <v>2727</v>
      </c>
      <c r="H1224" s="1" t="s">
        <v>6332</v>
      </c>
      <c r="I1224" s="1" t="s">
        <v>6378</v>
      </c>
      <c r="J1224" s="1" t="s">
        <v>6402</v>
      </c>
      <c r="K1224" s="1" t="s">
        <v>6403</v>
      </c>
      <c r="L1224" s="1" t="s">
        <v>58</v>
      </c>
      <c r="M1224" s="1" t="s">
        <v>2731</v>
      </c>
      <c r="N1224" s="1" t="s">
        <v>6336</v>
      </c>
      <c r="O1224" s="1" t="s">
        <v>2731</v>
      </c>
      <c r="P1224" s="1" t="n">
        <v>52779</v>
      </c>
      <c r="Q1224" s="1" t="n">
        <v>190280</v>
      </c>
      <c r="R1224" s="1" t="n">
        <v>190280</v>
      </c>
      <c r="S1224" s="1" t="n">
        <v>52779</v>
      </c>
      <c r="T1224" s="1" t="s">
        <v>69</v>
      </c>
      <c r="U1224" s="1" t="s">
        <v>2660</v>
      </c>
      <c r="V1224" s="1" t="s">
        <v>6404</v>
      </c>
      <c r="W1224" s="1" t="s">
        <v>6405</v>
      </c>
      <c r="X1224" s="1" t="s">
        <v>6404</v>
      </c>
      <c r="Y1224" s="1"/>
      <c r="Z1224" s="1" t="n">
        <v>3</v>
      </c>
      <c r="AA1224" s="1" t="s">
        <v>65</v>
      </c>
      <c r="AB1224" s="1" t="s">
        <v>6406</v>
      </c>
      <c r="AC1224" s="2" t="s">
        <v>66</v>
      </c>
      <c r="AD1224" s="2" t="s">
        <v>67</v>
      </c>
    </row>
    <row r="1225" customFormat="false" ht="12.75" hidden="false" customHeight="false" outlineLevel="0" collapsed="false">
      <c r="A1225" s="3" t="s">
        <v>6407</v>
      </c>
      <c r="B1225" s="1" t="s">
        <v>6408</v>
      </c>
      <c r="C1225" s="4" t="n">
        <f aca="false">IF(OR(T1225="SSES",T1225="VAR"),-COUNTIF(P$2:P$6715,R1225)+1,IF(T1225="ES",1,IF(OR(T1225="CL",T1225="OR",T1225="SBOR",T1225="SPFM",T1225="FM",T1225="SBFM",T1225="FO",T1225="GN",T1225="SSGN"),0)))</f>
        <v>1</v>
      </c>
      <c r="D1225" s="1" t="n">
        <v>1224</v>
      </c>
      <c r="E1225" s="1" t="s">
        <v>52</v>
      </c>
      <c r="F1225" s="1" t="s">
        <v>53</v>
      </c>
      <c r="G1225" s="1" t="s">
        <v>2727</v>
      </c>
      <c r="H1225" s="1" t="s">
        <v>6332</v>
      </c>
      <c r="I1225" s="1" t="s">
        <v>6378</v>
      </c>
      <c r="J1225" s="1" t="s">
        <v>6402</v>
      </c>
      <c r="K1225" s="1" t="s">
        <v>6403</v>
      </c>
      <c r="L1225" s="1" t="s">
        <v>58</v>
      </c>
      <c r="M1225" s="1" t="s">
        <v>2731</v>
      </c>
      <c r="N1225" s="1" t="s">
        <v>6336</v>
      </c>
      <c r="O1225" s="1" t="s">
        <v>2731</v>
      </c>
      <c r="P1225" s="1" t="n">
        <v>219514</v>
      </c>
      <c r="Q1225" s="1" t="n">
        <v>190280</v>
      </c>
      <c r="R1225" s="1" t="n">
        <v>190280</v>
      </c>
      <c r="S1225" s="1" t="n">
        <v>219514</v>
      </c>
      <c r="T1225" s="1" t="s">
        <v>69</v>
      </c>
      <c r="U1225" s="1" t="s">
        <v>1009</v>
      </c>
      <c r="V1225" s="1" t="s">
        <v>6409</v>
      </c>
      <c r="W1225" s="1" t="s">
        <v>6410</v>
      </c>
      <c r="X1225" s="1" t="s">
        <v>6409</v>
      </c>
      <c r="Y1225" s="1"/>
      <c r="Z1225" s="1" t="n">
        <v>3</v>
      </c>
      <c r="AA1225" s="1" t="s">
        <v>65</v>
      </c>
      <c r="AB1225" s="1" t="s">
        <v>6411</v>
      </c>
      <c r="AC1225" s="2" t="s">
        <v>66</v>
      </c>
      <c r="AD1225" s="2" t="s">
        <v>67</v>
      </c>
    </row>
    <row r="1226" customFormat="false" ht="12.75" hidden="false" customHeight="false" outlineLevel="0" collapsed="false">
      <c r="A1226" s="3" t="s">
        <v>6412</v>
      </c>
      <c r="B1226" s="1"/>
      <c r="C1226" s="4" t="n">
        <f aca="false">IF(OR(T1226="SSES",T1226="VAR"),-COUNTIF(P$2:P$6715,R1226)+1,IF(T1226="ES",1,IF(OR(T1226="CL",T1226="OR",T1226="SBOR",T1226="SPFM",T1226="FM",T1226="SBFM",T1226="FO",T1226="GN",T1226="SSGN"),0)))</f>
        <v>1</v>
      </c>
      <c r="D1226" s="1" t="n">
        <v>1225</v>
      </c>
      <c r="E1226" s="1" t="s">
        <v>52</v>
      </c>
      <c r="F1226" s="1" t="s">
        <v>53</v>
      </c>
      <c r="G1226" s="1" t="s">
        <v>2727</v>
      </c>
      <c r="H1226" s="1" t="s">
        <v>6332</v>
      </c>
      <c r="I1226" s="1" t="s">
        <v>6378</v>
      </c>
      <c r="J1226" s="1" t="s">
        <v>6402</v>
      </c>
      <c r="K1226" s="1" t="s">
        <v>6403</v>
      </c>
      <c r="L1226" s="1" t="s">
        <v>58</v>
      </c>
      <c r="M1226" s="1" t="s">
        <v>2731</v>
      </c>
      <c r="N1226" s="1" t="s">
        <v>6336</v>
      </c>
      <c r="O1226" s="1" t="s">
        <v>2731</v>
      </c>
      <c r="P1226" s="1" t="n">
        <v>219519</v>
      </c>
      <c r="Q1226" s="1" t="n">
        <v>190280</v>
      </c>
      <c r="R1226" s="1" t="n">
        <v>190280</v>
      </c>
      <c r="S1226" s="1" t="n">
        <v>219519</v>
      </c>
      <c r="T1226" s="1" t="s">
        <v>69</v>
      </c>
      <c r="U1226" s="1" t="s">
        <v>6413</v>
      </c>
      <c r="V1226" s="1" t="s">
        <v>6414</v>
      </c>
      <c r="W1226" s="1" t="s">
        <v>6415</v>
      </c>
      <c r="X1226" s="1" t="s">
        <v>6414</v>
      </c>
      <c r="Y1226" s="1"/>
      <c r="Z1226" s="1" t="n">
        <v>3</v>
      </c>
      <c r="AA1226" s="1" t="s">
        <v>65</v>
      </c>
      <c r="AB1226" s="1" t="s">
        <v>6416</v>
      </c>
      <c r="AC1226" s="2" t="s">
        <v>66</v>
      </c>
      <c r="AD1226" s="2" t="s">
        <v>67</v>
      </c>
    </row>
    <row r="1227" customFormat="false" ht="12.75" hidden="false" customHeight="false" outlineLevel="0" collapsed="false">
      <c r="A1227" s="3" t="s">
        <v>6417</v>
      </c>
      <c r="B1227" s="1"/>
      <c r="C1227" s="4" t="n">
        <f aca="false">IF(OR(T1227="SSES",T1227="VAR"),-COUNTIF(P$2:P$6715,R1227)+1,IF(T1227="ES",1,IF(OR(T1227="CL",T1227="OR",T1227="SBOR",T1227="SPFM",T1227="FM",T1227="SBFM",T1227="FO",T1227="GN",T1227="SSGN"),0)))</f>
        <v>1</v>
      </c>
      <c r="D1227" s="1" t="n">
        <v>1226</v>
      </c>
      <c r="E1227" s="1" t="s">
        <v>52</v>
      </c>
      <c r="F1227" s="1" t="s">
        <v>53</v>
      </c>
      <c r="G1227" s="1" t="s">
        <v>2727</v>
      </c>
      <c r="H1227" s="1" t="s">
        <v>6332</v>
      </c>
      <c r="I1227" s="1" t="s">
        <v>6378</v>
      </c>
      <c r="J1227" s="1" t="s">
        <v>6402</v>
      </c>
      <c r="K1227" s="1" t="s">
        <v>6403</v>
      </c>
      <c r="L1227" s="1" t="s">
        <v>58</v>
      </c>
      <c r="M1227" s="1" t="s">
        <v>2731</v>
      </c>
      <c r="N1227" s="1" t="s">
        <v>6336</v>
      </c>
      <c r="O1227" s="1" t="s">
        <v>2731</v>
      </c>
      <c r="P1227" s="1" t="n">
        <v>264499</v>
      </c>
      <c r="Q1227" s="1" t="n">
        <v>190280</v>
      </c>
      <c r="R1227" s="1" t="n">
        <v>190280</v>
      </c>
      <c r="S1227" s="1" t="n">
        <v>264499</v>
      </c>
      <c r="T1227" s="1" t="s">
        <v>69</v>
      </c>
      <c r="U1227" s="1" t="s">
        <v>6418</v>
      </c>
      <c r="V1227" s="1" t="s">
        <v>6419</v>
      </c>
      <c r="W1227" s="1" t="s">
        <v>6420</v>
      </c>
      <c r="X1227" s="1" t="s">
        <v>6419</v>
      </c>
      <c r="Y1227" s="1"/>
      <c r="Z1227" s="1" t="n">
        <v>3</v>
      </c>
      <c r="AA1227" s="1" t="s">
        <v>65</v>
      </c>
      <c r="AB1227" s="1" t="s">
        <v>6421</v>
      </c>
      <c r="AC1227" s="2" t="s">
        <v>66</v>
      </c>
      <c r="AD1227" s="2" t="s">
        <v>67</v>
      </c>
    </row>
    <row r="1228" customFormat="false" ht="12.75" hidden="false" customHeight="false" outlineLevel="0" collapsed="false">
      <c r="A1228" s="3" t="s">
        <v>6422</v>
      </c>
      <c r="B1228" s="1"/>
      <c r="C1228" s="4" t="n">
        <f aca="false">IF(OR(T1228="SSES",T1228="VAR"),-COUNTIF(P$2:P$6715,R1228)+1,IF(T1228="ES",1,IF(OR(T1228="CL",T1228="OR",T1228="SBOR",T1228="SPFM",T1228="FM",T1228="SBFM",T1228="FO",T1228="GN",T1228="SSGN"),0)))</f>
        <v>1</v>
      </c>
      <c r="D1228" s="1" t="n">
        <v>1227</v>
      </c>
      <c r="E1228" s="1" t="s">
        <v>52</v>
      </c>
      <c r="F1228" s="1" t="s">
        <v>53</v>
      </c>
      <c r="G1228" s="1" t="s">
        <v>2727</v>
      </c>
      <c r="H1228" s="1" t="s">
        <v>6332</v>
      </c>
      <c r="I1228" s="1" t="s">
        <v>6378</v>
      </c>
      <c r="J1228" s="1" t="s">
        <v>6402</v>
      </c>
      <c r="K1228" s="1" t="s">
        <v>6403</v>
      </c>
      <c r="L1228" s="1" t="s">
        <v>58</v>
      </c>
      <c r="M1228" s="1" t="s">
        <v>2731</v>
      </c>
      <c r="N1228" s="1" t="s">
        <v>6336</v>
      </c>
      <c r="O1228" s="1" t="s">
        <v>2731</v>
      </c>
      <c r="P1228" s="1" t="n">
        <v>52785</v>
      </c>
      <c r="Q1228" s="1" t="n">
        <v>190280</v>
      </c>
      <c r="R1228" s="1" t="n">
        <v>190280</v>
      </c>
      <c r="S1228" s="1" t="n">
        <v>52785</v>
      </c>
      <c r="T1228" s="1" t="s">
        <v>69</v>
      </c>
      <c r="U1228" s="1" t="s">
        <v>198</v>
      </c>
      <c r="V1228" s="1" t="s">
        <v>6423</v>
      </c>
      <c r="W1228" s="1" t="s">
        <v>6424</v>
      </c>
      <c r="X1228" s="1" t="s">
        <v>6423</v>
      </c>
      <c r="Y1228" s="1"/>
      <c r="Z1228" s="1" t="n">
        <v>3</v>
      </c>
      <c r="AA1228" s="1" t="s">
        <v>65</v>
      </c>
      <c r="AB1228" s="1" t="s">
        <v>6425</v>
      </c>
      <c r="AC1228" s="2" t="s">
        <v>66</v>
      </c>
      <c r="AD1228" s="2" t="s">
        <v>67</v>
      </c>
    </row>
    <row r="1229" customFormat="false" ht="12.75" hidden="false" customHeight="false" outlineLevel="0" collapsed="false">
      <c r="A1229" s="3" t="s">
        <v>6426</v>
      </c>
      <c r="B1229" s="1" t="s">
        <v>6427</v>
      </c>
      <c r="C1229" s="4" t="n">
        <f aca="false">IF(OR(T1229="SSES",T1229="VAR"),-COUNTIF(P$2:P$6715,R1229)+1,IF(T1229="ES",1,IF(OR(T1229="CL",T1229="OR",T1229="SBOR",T1229="SPFM",T1229="FM",T1229="SBFM",T1229="FO",T1229="GN",T1229="SSGN"),0)))</f>
        <v>1</v>
      </c>
      <c r="D1229" s="1" t="n">
        <v>1228</v>
      </c>
      <c r="E1229" s="1" t="s">
        <v>52</v>
      </c>
      <c r="F1229" s="1" t="s">
        <v>53</v>
      </c>
      <c r="G1229" s="1" t="s">
        <v>2727</v>
      </c>
      <c r="H1229" s="1" t="s">
        <v>6332</v>
      </c>
      <c r="I1229" s="1" t="s">
        <v>6378</v>
      </c>
      <c r="J1229" s="1" t="s">
        <v>6402</v>
      </c>
      <c r="K1229" s="1" t="s">
        <v>6428</v>
      </c>
      <c r="L1229" s="1" t="s">
        <v>58</v>
      </c>
      <c r="M1229" s="1" t="s">
        <v>2731</v>
      </c>
      <c r="N1229" s="1" t="s">
        <v>6336</v>
      </c>
      <c r="O1229" s="1" t="s">
        <v>2731</v>
      </c>
      <c r="P1229" s="1" t="n">
        <v>52788</v>
      </c>
      <c r="Q1229" s="1" t="n">
        <v>192604</v>
      </c>
      <c r="R1229" s="1" t="n">
        <v>192604</v>
      </c>
      <c r="S1229" s="1" t="n">
        <v>52788</v>
      </c>
      <c r="T1229" s="1" t="s">
        <v>69</v>
      </c>
      <c r="U1229" s="1" t="s">
        <v>6429</v>
      </c>
      <c r="V1229" s="1" t="s">
        <v>6430</v>
      </c>
      <c r="W1229" s="1" t="s">
        <v>6431</v>
      </c>
      <c r="X1229" s="1" t="s">
        <v>6430</v>
      </c>
      <c r="Y1229" s="1"/>
      <c r="Z1229" s="1" t="n">
        <v>3</v>
      </c>
      <c r="AA1229" s="1" t="s">
        <v>65</v>
      </c>
      <c r="AB1229" s="1" t="s">
        <v>6432</v>
      </c>
      <c r="AC1229" s="2" t="s">
        <v>66</v>
      </c>
      <c r="AD1229" s="2" t="s">
        <v>67</v>
      </c>
    </row>
    <row r="1230" customFormat="false" ht="12.75" hidden="false" customHeight="false" outlineLevel="0" collapsed="false">
      <c r="A1230" s="3" t="s">
        <v>6433</v>
      </c>
      <c r="B1230" s="1" t="s">
        <v>6434</v>
      </c>
      <c r="C1230" s="4" t="n">
        <f aca="false">IF(OR(T1230="SSES",T1230="VAR"),-COUNTIF(P$2:P$6715,R1230)+1,IF(T1230="ES",1,IF(OR(T1230="CL",T1230="OR",T1230="SBOR",T1230="SPFM",T1230="FM",T1230="SBFM",T1230="FO",T1230="GN",T1230="SSGN"),0)))</f>
        <v>1</v>
      </c>
      <c r="D1230" s="1" t="n">
        <v>1229</v>
      </c>
      <c r="E1230" s="1" t="s">
        <v>52</v>
      </c>
      <c r="F1230" s="1" t="s">
        <v>53</v>
      </c>
      <c r="G1230" s="1" t="s">
        <v>2727</v>
      </c>
      <c r="H1230" s="1" t="s">
        <v>6332</v>
      </c>
      <c r="I1230" s="1" t="s">
        <v>6378</v>
      </c>
      <c r="J1230" s="1" t="s">
        <v>6402</v>
      </c>
      <c r="K1230" s="1" t="s">
        <v>6428</v>
      </c>
      <c r="L1230" s="1" t="s">
        <v>58</v>
      </c>
      <c r="M1230" s="1" t="s">
        <v>2731</v>
      </c>
      <c r="N1230" s="1" t="s">
        <v>6336</v>
      </c>
      <c r="O1230" s="1" t="s">
        <v>2731</v>
      </c>
      <c r="P1230" s="1" t="n">
        <v>52789</v>
      </c>
      <c r="Q1230" s="1" t="n">
        <v>192604</v>
      </c>
      <c r="R1230" s="1" t="n">
        <v>192604</v>
      </c>
      <c r="S1230" s="1" t="n">
        <v>52789</v>
      </c>
      <c r="T1230" s="1" t="s">
        <v>69</v>
      </c>
      <c r="U1230" s="1" t="s">
        <v>2634</v>
      </c>
      <c r="V1230" s="1" t="s">
        <v>6435</v>
      </c>
      <c r="W1230" s="1" t="s">
        <v>6436</v>
      </c>
      <c r="X1230" s="1" t="s">
        <v>6435</v>
      </c>
      <c r="Y1230" s="1" t="s">
        <v>6437</v>
      </c>
      <c r="Z1230" s="1" t="n">
        <v>3</v>
      </c>
      <c r="AA1230" s="1" t="s">
        <v>65</v>
      </c>
      <c r="AB1230" s="1" t="s">
        <v>6438</v>
      </c>
      <c r="AC1230" s="2" t="s">
        <v>66</v>
      </c>
      <c r="AD1230" s="2" t="s">
        <v>67</v>
      </c>
    </row>
    <row r="1231" customFormat="false" ht="12.75" hidden="false" customHeight="false" outlineLevel="0" collapsed="false">
      <c r="A1231" s="3" t="s">
        <v>6439</v>
      </c>
      <c r="B1231" s="1" t="s">
        <v>6440</v>
      </c>
      <c r="C1231" s="4" t="n">
        <f aca="false">IF(OR(T1231="SSES",T1231="VAR"),-COUNTIF(P$2:P$6715,R1231)+1,IF(T1231="ES",1,IF(OR(T1231="CL",T1231="OR",T1231="SBOR",T1231="SPFM",T1231="FM",T1231="SBFM",T1231="FO",T1231="GN",T1231="SSGN"),0)))</f>
        <v>1</v>
      </c>
      <c r="D1231" s="1" t="n">
        <v>1230</v>
      </c>
      <c r="E1231" s="1" t="s">
        <v>52</v>
      </c>
      <c r="F1231" s="1" t="s">
        <v>53</v>
      </c>
      <c r="G1231" s="1" t="s">
        <v>2727</v>
      </c>
      <c r="H1231" s="1" t="s">
        <v>6332</v>
      </c>
      <c r="I1231" s="1" t="s">
        <v>6378</v>
      </c>
      <c r="J1231" s="1" t="s">
        <v>6402</v>
      </c>
      <c r="K1231" s="1" t="s">
        <v>6428</v>
      </c>
      <c r="L1231" s="1" t="s">
        <v>58</v>
      </c>
      <c r="M1231" s="1" t="s">
        <v>2731</v>
      </c>
      <c r="N1231" s="1" t="s">
        <v>6336</v>
      </c>
      <c r="O1231" s="1" t="s">
        <v>2731</v>
      </c>
      <c r="P1231" s="1" t="n">
        <v>219505</v>
      </c>
      <c r="Q1231" s="1" t="n">
        <v>192604</v>
      </c>
      <c r="R1231" s="1" t="n">
        <v>192604</v>
      </c>
      <c r="S1231" s="1" t="n">
        <v>219505</v>
      </c>
      <c r="T1231" s="1" t="s">
        <v>69</v>
      </c>
      <c r="U1231" s="1" t="s">
        <v>6429</v>
      </c>
      <c r="V1231" s="1" t="s">
        <v>6441</v>
      </c>
      <c r="W1231" s="1" t="s">
        <v>6442</v>
      </c>
      <c r="X1231" s="1" t="s">
        <v>6441</v>
      </c>
      <c r="Y1231" s="1"/>
      <c r="Z1231" s="1" t="n">
        <v>3</v>
      </c>
      <c r="AA1231" s="1" t="s">
        <v>65</v>
      </c>
      <c r="AB1231" s="1" t="s">
        <v>6443</v>
      </c>
      <c r="AC1231" s="2" t="s">
        <v>66</v>
      </c>
      <c r="AD1231" s="2" t="s">
        <v>67</v>
      </c>
    </row>
    <row r="1232" customFormat="false" ht="12.75" hidden="false" customHeight="false" outlineLevel="0" collapsed="false">
      <c r="A1232" s="3" t="s">
        <v>6444</v>
      </c>
      <c r="B1232" s="1"/>
      <c r="C1232" s="4" t="n">
        <f aca="false">IF(OR(T1232="SSES",T1232="VAR"),-COUNTIF(P$2:P$6715,R1232)+1,IF(T1232="ES",1,IF(OR(T1232="CL",T1232="OR",T1232="SBOR",T1232="SPFM",T1232="FM",T1232="SBFM",T1232="FO",T1232="GN",T1232="SSGN"),0)))</f>
        <v>1</v>
      </c>
      <c r="D1232" s="1" t="n">
        <v>1231</v>
      </c>
      <c r="E1232" s="1" t="s">
        <v>52</v>
      </c>
      <c r="F1232" s="1" t="s">
        <v>53</v>
      </c>
      <c r="G1232" s="1" t="s">
        <v>2727</v>
      </c>
      <c r="H1232" s="1" t="s">
        <v>6332</v>
      </c>
      <c r="I1232" s="1" t="s">
        <v>6378</v>
      </c>
      <c r="J1232" s="1" t="s">
        <v>6402</v>
      </c>
      <c r="K1232" s="1" t="s">
        <v>6428</v>
      </c>
      <c r="L1232" s="1" t="s">
        <v>58</v>
      </c>
      <c r="M1232" s="1" t="s">
        <v>2731</v>
      </c>
      <c r="N1232" s="1" t="s">
        <v>6336</v>
      </c>
      <c r="O1232" s="1" t="s">
        <v>2731</v>
      </c>
      <c r="P1232" s="1" t="n">
        <v>219507</v>
      </c>
      <c r="Q1232" s="1" t="n">
        <v>192604</v>
      </c>
      <c r="R1232" s="1" t="n">
        <v>192604</v>
      </c>
      <c r="S1232" s="1" t="n">
        <v>219507</v>
      </c>
      <c r="T1232" s="1" t="s">
        <v>69</v>
      </c>
      <c r="U1232" s="1" t="s">
        <v>6445</v>
      </c>
      <c r="V1232" s="1" t="s">
        <v>6446</v>
      </c>
      <c r="W1232" s="1" t="s">
        <v>6447</v>
      </c>
      <c r="X1232" s="1" t="s">
        <v>6446</v>
      </c>
      <c r="Y1232" s="1"/>
      <c r="Z1232" s="1" t="n">
        <v>3</v>
      </c>
      <c r="AA1232" s="1" t="s">
        <v>65</v>
      </c>
      <c r="AB1232" s="1" t="s">
        <v>6448</v>
      </c>
      <c r="AC1232" s="2" t="s">
        <v>66</v>
      </c>
      <c r="AD1232" s="2" t="s">
        <v>67</v>
      </c>
    </row>
    <row r="1233" customFormat="false" ht="12.75" hidden="false" customHeight="false" outlineLevel="0" collapsed="false">
      <c r="A1233" s="3" t="s">
        <v>6449</v>
      </c>
      <c r="B1233" s="1"/>
      <c r="C1233" s="4" t="n">
        <f aca="false">IF(OR(T1233="SSES",T1233="VAR"),-COUNTIF(P$2:P$6715,R1233)+1,IF(T1233="ES",1,IF(OR(T1233="CL",T1233="OR",T1233="SBOR",T1233="SPFM",T1233="FM",T1233="SBFM",T1233="FO",T1233="GN",T1233="SSGN"),0)))</f>
        <v>1</v>
      </c>
      <c r="D1233" s="1" t="n">
        <v>1232</v>
      </c>
      <c r="E1233" s="1" t="s">
        <v>52</v>
      </c>
      <c r="F1233" s="1" t="s">
        <v>53</v>
      </c>
      <c r="G1233" s="1" t="s">
        <v>2727</v>
      </c>
      <c r="H1233" s="1" t="s">
        <v>6332</v>
      </c>
      <c r="I1233" s="1" t="s">
        <v>6378</v>
      </c>
      <c r="J1233" s="1" t="s">
        <v>6402</v>
      </c>
      <c r="K1233" s="1" t="s">
        <v>6428</v>
      </c>
      <c r="L1233" s="1" t="s">
        <v>58</v>
      </c>
      <c r="M1233" s="1" t="s">
        <v>2731</v>
      </c>
      <c r="N1233" s="1" t="s">
        <v>6336</v>
      </c>
      <c r="O1233" s="1" t="s">
        <v>2731</v>
      </c>
      <c r="P1233" s="1" t="n">
        <v>628329</v>
      </c>
      <c r="Q1233" s="1" t="n">
        <v>192604</v>
      </c>
      <c r="R1233" s="1" t="n">
        <v>192604</v>
      </c>
      <c r="S1233" s="1" t="n">
        <v>628329</v>
      </c>
      <c r="T1233" s="1" t="s">
        <v>69</v>
      </c>
      <c r="U1233" s="1" t="s">
        <v>6450</v>
      </c>
      <c r="V1233" s="1" t="s">
        <v>6451</v>
      </c>
      <c r="W1233" s="1" t="s">
        <v>6452</v>
      </c>
      <c r="X1233" s="1" t="s">
        <v>6451</v>
      </c>
      <c r="Y1233" s="1" t="s">
        <v>6453</v>
      </c>
      <c r="Z1233" s="1" t="n">
        <v>3</v>
      </c>
      <c r="AA1233" s="1" t="s">
        <v>65</v>
      </c>
      <c r="AB1233" s="1" t="s">
        <v>6454</v>
      </c>
      <c r="AC1233" s="2" t="s">
        <v>66</v>
      </c>
      <c r="AD1233" s="2" t="s">
        <v>67</v>
      </c>
    </row>
    <row r="1234" customFormat="false" ht="12.75" hidden="false" customHeight="false" outlineLevel="0" collapsed="false">
      <c r="A1234" s="3" t="s">
        <v>6455</v>
      </c>
      <c r="B1234" s="1"/>
      <c r="C1234" s="4" t="n">
        <f aca="false">IF(OR(T1234="SSES",T1234="VAR"),-COUNTIF(P$2:P$6715,R1234)+1,IF(T1234="ES",1,IF(OR(T1234="CL",T1234="OR",T1234="SBOR",T1234="SPFM",T1234="FM",T1234="SBFM",T1234="FO",T1234="GN",T1234="SSGN"),0)))</f>
        <v>1</v>
      </c>
      <c r="D1234" s="1" t="n">
        <v>1233</v>
      </c>
      <c r="E1234" s="1" t="s">
        <v>52</v>
      </c>
      <c r="F1234" s="1" t="s">
        <v>53</v>
      </c>
      <c r="G1234" s="1" t="s">
        <v>2727</v>
      </c>
      <c r="H1234" s="1" t="s">
        <v>6332</v>
      </c>
      <c r="I1234" s="1" t="s">
        <v>6378</v>
      </c>
      <c r="J1234" s="1" t="s">
        <v>6402</v>
      </c>
      <c r="K1234" s="1" t="s">
        <v>6428</v>
      </c>
      <c r="L1234" s="1" t="s">
        <v>58</v>
      </c>
      <c r="M1234" s="1" t="s">
        <v>2731</v>
      </c>
      <c r="N1234" s="1" t="s">
        <v>6336</v>
      </c>
      <c r="O1234" s="1" t="s">
        <v>2731</v>
      </c>
      <c r="P1234" s="1" t="n">
        <v>52793</v>
      </c>
      <c r="Q1234" s="1" t="n">
        <v>192604</v>
      </c>
      <c r="R1234" s="1" t="n">
        <v>192604</v>
      </c>
      <c r="S1234" s="1" t="n">
        <v>52793</v>
      </c>
      <c r="T1234" s="1" t="s">
        <v>69</v>
      </c>
      <c r="U1234" s="1" t="s">
        <v>6429</v>
      </c>
      <c r="V1234" s="1" t="s">
        <v>6456</v>
      </c>
      <c r="W1234" s="1" t="s">
        <v>6457</v>
      </c>
      <c r="X1234" s="1" t="s">
        <v>6456</v>
      </c>
      <c r="Y1234" s="1" t="s">
        <v>6458</v>
      </c>
      <c r="Z1234" s="1" t="n">
        <v>3</v>
      </c>
      <c r="AA1234" s="1" t="s">
        <v>65</v>
      </c>
      <c r="AB1234" s="1" t="s">
        <v>6459</v>
      </c>
      <c r="AC1234" s="2" t="s">
        <v>66</v>
      </c>
      <c r="AD1234" s="2" t="s">
        <v>67</v>
      </c>
    </row>
    <row r="1235" customFormat="false" ht="12.75" hidden="false" customHeight="false" outlineLevel="0" collapsed="false">
      <c r="A1235" s="3" t="s">
        <v>6460</v>
      </c>
      <c r="B1235" s="1"/>
      <c r="C1235" s="4" t="n">
        <f aca="false">IF(OR(T1235="SSES",T1235="VAR"),-COUNTIF(P$2:P$6715,R1235)+1,IF(T1235="ES",1,IF(OR(T1235="CL",T1235="OR",T1235="SBOR",T1235="SPFM",T1235="FM",T1235="SBFM",T1235="FO",T1235="GN",T1235="SSGN"),0)))</f>
        <v>1</v>
      </c>
      <c r="D1235" s="1" t="n">
        <v>1234</v>
      </c>
      <c r="E1235" s="1" t="s">
        <v>52</v>
      </c>
      <c r="F1235" s="1" t="s">
        <v>53</v>
      </c>
      <c r="G1235" s="1" t="s">
        <v>2727</v>
      </c>
      <c r="H1235" s="1" t="s">
        <v>6332</v>
      </c>
      <c r="I1235" s="1" t="s">
        <v>6378</v>
      </c>
      <c r="J1235" s="1" t="s">
        <v>6402</v>
      </c>
      <c r="K1235" s="1" t="s">
        <v>6461</v>
      </c>
      <c r="L1235" s="1" t="s">
        <v>58</v>
      </c>
      <c r="M1235" s="1" t="s">
        <v>2731</v>
      </c>
      <c r="N1235" s="1" t="s">
        <v>6336</v>
      </c>
      <c r="O1235" s="1" t="s">
        <v>2731</v>
      </c>
      <c r="P1235" s="1" t="n">
        <v>52814</v>
      </c>
      <c r="Q1235" s="1" t="n">
        <v>193879</v>
      </c>
      <c r="R1235" s="1" t="n">
        <v>193879</v>
      </c>
      <c r="S1235" s="1" t="n">
        <v>52814</v>
      </c>
      <c r="T1235" s="1" t="s">
        <v>69</v>
      </c>
      <c r="U1235" s="1" t="s">
        <v>6462</v>
      </c>
      <c r="V1235" s="1" t="s">
        <v>6463</v>
      </c>
      <c r="W1235" s="1" t="s">
        <v>6464</v>
      </c>
      <c r="X1235" s="1" t="s">
        <v>6463</v>
      </c>
      <c r="Y1235" s="1"/>
      <c r="Z1235" s="1" t="n">
        <v>3</v>
      </c>
      <c r="AA1235" s="1" t="s">
        <v>65</v>
      </c>
      <c r="AB1235" s="1" t="s">
        <v>6465</v>
      </c>
      <c r="AC1235" s="2" t="s">
        <v>66</v>
      </c>
      <c r="AD1235" s="2" t="s">
        <v>67</v>
      </c>
    </row>
    <row r="1236" customFormat="false" ht="12.75" hidden="false" customHeight="false" outlineLevel="0" collapsed="false">
      <c r="A1236" s="3" t="s">
        <v>6466</v>
      </c>
      <c r="B1236" s="1"/>
      <c r="C1236" s="4" t="n">
        <f aca="false">IF(OR(T1236="SSES",T1236="VAR"),-COUNTIF(P$2:P$6715,R1236)+1,IF(T1236="ES",1,IF(OR(T1236="CL",T1236="OR",T1236="SBOR",T1236="SPFM",T1236="FM",T1236="SBFM",T1236="FO",T1236="GN",T1236="SSGN"),0)))</f>
        <v>1</v>
      </c>
      <c r="D1236" s="1" t="n">
        <v>1235</v>
      </c>
      <c r="E1236" s="1" t="s">
        <v>52</v>
      </c>
      <c r="F1236" s="1" t="s">
        <v>53</v>
      </c>
      <c r="G1236" s="1" t="s">
        <v>2727</v>
      </c>
      <c r="H1236" s="1" t="s">
        <v>6332</v>
      </c>
      <c r="I1236" s="1" t="s">
        <v>6378</v>
      </c>
      <c r="J1236" s="1" t="s">
        <v>6402</v>
      </c>
      <c r="K1236" s="1" t="s">
        <v>6461</v>
      </c>
      <c r="L1236" s="1" t="s">
        <v>58</v>
      </c>
      <c r="M1236" s="1" t="s">
        <v>2731</v>
      </c>
      <c r="N1236" s="1" t="s">
        <v>6336</v>
      </c>
      <c r="O1236" s="1" t="s">
        <v>2731</v>
      </c>
      <c r="P1236" s="1" t="n">
        <v>52815</v>
      </c>
      <c r="Q1236" s="1" t="n">
        <v>193879</v>
      </c>
      <c r="R1236" s="1" t="n">
        <v>193879</v>
      </c>
      <c r="S1236" s="1" t="n">
        <v>52815</v>
      </c>
      <c r="T1236" s="1" t="s">
        <v>69</v>
      </c>
      <c r="U1236" s="1" t="s">
        <v>2660</v>
      </c>
      <c r="V1236" s="1" t="s">
        <v>6467</v>
      </c>
      <c r="W1236" s="1" t="s">
        <v>6468</v>
      </c>
      <c r="X1236" s="1" t="s">
        <v>6467</v>
      </c>
      <c r="Y1236" s="1" t="s">
        <v>6469</v>
      </c>
      <c r="Z1236" s="1" t="n">
        <v>3</v>
      </c>
      <c r="AA1236" s="1" t="s">
        <v>65</v>
      </c>
      <c r="AB1236" s="1" t="s">
        <v>6470</v>
      </c>
      <c r="AC1236" s="2" t="s">
        <v>66</v>
      </c>
      <c r="AD1236" s="2" t="s">
        <v>67</v>
      </c>
    </row>
    <row r="1237" customFormat="false" ht="12.75" hidden="false" customHeight="false" outlineLevel="0" collapsed="false">
      <c r="A1237" s="3" t="s">
        <v>6471</v>
      </c>
      <c r="B1237" s="1" t="s">
        <v>6472</v>
      </c>
      <c r="C1237" s="4" t="n">
        <f aca="false">IF(OR(T1237="SSES",T1237="VAR"),-COUNTIF(P$2:P$6715,R1237)+1,IF(T1237="ES",1,IF(OR(T1237="CL",T1237="OR",T1237="SBOR",T1237="SPFM",T1237="FM",T1237="SBFM",T1237="FO",T1237="GN",T1237="SSGN"),0)))</f>
        <v>1</v>
      </c>
      <c r="D1237" s="1" t="n">
        <v>1236</v>
      </c>
      <c r="E1237" s="1" t="s">
        <v>52</v>
      </c>
      <c r="F1237" s="1" t="s">
        <v>53</v>
      </c>
      <c r="G1237" s="1" t="s">
        <v>2727</v>
      </c>
      <c r="H1237" s="1" t="s">
        <v>6332</v>
      </c>
      <c r="I1237" s="1" t="s">
        <v>6378</v>
      </c>
      <c r="J1237" s="1" t="s">
        <v>6402</v>
      </c>
      <c r="K1237" s="1" t="s">
        <v>6461</v>
      </c>
      <c r="L1237" s="1" t="s">
        <v>58</v>
      </c>
      <c r="M1237" s="1" t="s">
        <v>2731</v>
      </c>
      <c r="N1237" s="1" t="s">
        <v>6336</v>
      </c>
      <c r="O1237" s="1" t="s">
        <v>2731</v>
      </c>
      <c r="P1237" s="1" t="n">
        <v>52816</v>
      </c>
      <c r="Q1237" s="1" t="n">
        <v>193879</v>
      </c>
      <c r="R1237" s="1" t="n">
        <v>193879</v>
      </c>
      <c r="S1237" s="1" t="n">
        <v>52816</v>
      </c>
      <c r="T1237" s="1" t="s">
        <v>69</v>
      </c>
      <c r="U1237" s="1" t="s">
        <v>6473</v>
      </c>
      <c r="V1237" s="1" t="s">
        <v>6474</v>
      </c>
      <c r="W1237" s="1" t="s">
        <v>6475</v>
      </c>
      <c r="X1237" s="1" t="s">
        <v>6474</v>
      </c>
      <c r="Y1237" s="1"/>
      <c r="Z1237" s="1" t="n">
        <v>3</v>
      </c>
      <c r="AA1237" s="1" t="s">
        <v>65</v>
      </c>
      <c r="AB1237" s="1" t="s">
        <v>6476</v>
      </c>
      <c r="AC1237" s="2" t="s">
        <v>66</v>
      </c>
      <c r="AD1237" s="2" t="s">
        <v>67</v>
      </c>
    </row>
    <row r="1238" customFormat="false" ht="12.75" hidden="false" customHeight="false" outlineLevel="0" collapsed="false">
      <c r="A1238" s="3" t="s">
        <v>6477</v>
      </c>
      <c r="B1238" s="1" t="s">
        <v>6478</v>
      </c>
      <c r="C1238" s="4" t="n">
        <f aca="false">IF(OR(T1238="SSES",T1238="VAR"),-COUNTIF(P$2:P$6715,R1238)+1,IF(T1238="ES",1,IF(OR(T1238="CL",T1238="OR",T1238="SBOR",T1238="SPFM",T1238="FM",T1238="SBFM",T1238="FO",T1238="GN",T1238="SSGN"),0)))</f>
        <v>1</v>
      </c>
      <c r="D1238" s="1" t="n">
        <v>1237</v>
      </c>
      <c r="E1238" s="1" t="s">
        <v>52</v>
      </c>
      <c r="F1238" s="1" t="s">
        <v>53</v>
      </c>
      <c r="G1238" s="1" t="s">
        <v>2727</v>
      </c>
      <c r="H1238" s="1" t="s">
        <v>6332</v>
      </c>
      <c r="I1238" s="1" t="s">
        <v>6378</v>
      </c>
      <c r="J1238" s="1" t="s">
        <v>6402</v>
      </c>
      <c r="K1238" s="1" t="s">
        <v>6461</v>
      </c>
      <c r="L1238" s="1" t="s">
        <v>58</v>
      </c>
      <c r="M1238" s="1" t="s">
        <v>2731</v>
      </c>
      <c r="N1238" s="1" t="s">
        <v>6336</v>
      </c>
      <c r="O1238" s="1" t="s">
        <v>2731</v>
      </c>
      <c r="P1238" s="1" t="n">
        <v>219482</v>
      </c>
      <c r="Q1238" s="1" t="n">
        <v>193879</v>
      </c>
      <c r="R1238" s="1" t="n">
        <v>193879</v>
      </c>
      <c r="S1238" s="1" t="n">
        <v>219482</v>
      </c>
      <c r="T1238" s="1" t="s">
        <v>69</v>
      </c>
      <c r="U1238" s="1" t="s">
        <v>6479</v>
      </c>
      <c r="V1238" s="1" t="s">
        <v>6480</v>
      </c>
      <c r="W1238" s="1" t="s">
        <v>6481</v>
      </c>
      <c r="X1238" s="1" t="s">
        <v>6480</v>
      </c>
      <c r="Y1238" s="1" t="s">
        <v>6482</v>
      </c>
      <c r="Z1238" s="1" t="n">
        <v>3</v>
      </c>
      <c r="AA1238" s="1" t="s">
        <v>65</v>
      </c>
      <c r="AB1238" s="1" t="s">
        <v>6483</v>
      </c>
      <c r="AC1238" s="2" t="s">
        <v>66</v>
      </c>
      <c r="AD1238" s="2" t="s">
        <v>67</v>
      </c>
    </row>
    <row r="1239" customFormat="false" ht="12.75" hidden="false" customHeight="false" outlineLevel="0" collapsed="false">
      <c r="A1239" s="3" t="s">
        <v>6484</v>
      </c>
      <c r="B1239" s="1" t="s">
        <v>6485</v>
      </c>
      <c r="C1239" s="4" t="n">
        <f aca="false">IF(OR(T1239="SSES",T1239="VAR"),-COUNTIF(P$2:P$6715,R1239)+1,IF(T1239="ES",1,IF(OR(T1239="CL",T1239="OR",T1239="SBOR",T1239="SPFM",T1239="FM",T1239="SBFM",T1239="FO",T1239="GN",T1239="SSGN"),0)))</f>
        <v>1</v>
      </c>
      <c r="D1239" s="1" t="n">
        <v>1238</v>
      </c>
      <c r="E1239" s="1" t="s">
        <v>52</v>
      </c>
      <c r="F1239" s="1" t="s">
        <v>53</v>
      </c>
      <c r="G1239" s="1" t="s">
        <v>2727</v>
      </c>
      <c r="H1239" s="1" t="s">
        <v>6332</v>
      </c>
      <c r="I1239" s="1" t="s">
        <v>6378</v>
      </c>
      <c r="J1239" s="1" t="s">
        <v>6402</v>
      </c>
      <c r="K1239" s="1" t="s">
        <v>6461</v>
      </c>
      <c r="L1239" s="1" t="s">
        <v>58</v>
      </c>
      <c r="M1239" s="1" t="s">
        <v>2731</v>
      </c>
      <c r="N1239" s="1" t="s">
        <v>6336</v>
      </c>
      <c r="O1239" s="1" t="s">
        <v>2731</v>
      </c>
      <c r="P1239" s="1" t="n">
        <v>219490</v>
      </c>
      <c r="Q1239" s="1" t="n">
        <v>193879</v>
      </c>
      <c r="R1239" s="1" t="n">
        <v>193879</v>
      </c>
      <c r="S1239" s="1" t="n">
        <v>219490</v>
      </c>
      <c r="T1239" s="1" t="s">
        <v>69</v>
      </c>
      <c r="U1239" s="1" t="s">
        <v>2660</v>
      </c>
      <c r="V1239" s="1" t="s">
        <v>6486</v>
      </c>
      <c r="W1239" s="1" t="s">
        <v>6487</v>
      </c>
      <c r="X1239" s="1" t="s">
        <v>6486</v>
      </c>
      <c r="Y1239" s="1" t="s">
        <v>6488</v>
      </c>
      <c r="Z1239" s="1" t="n">
        <v>3</v>
      </c>
      <c r="AA1239" s="1" t="s">
        <v>65</v>
      </c>
      <c r="AB1239" s="1" t="s">
        <v>6489</v>
      </c>
      <c r="AC1239" s="2" t="s">
        <v>66</v>
      </c>
      <c r="AD1239" s="2" t="s">
        <v>67</v>
      </c>
    </row>
    <row r="1240" customFormat="false" ht="12.75" hidden="false" customHeight="false" outlineLevel="0" collapsed="false">
      <c r="A1240" s="3" t="s">
        <v>6490</v>
      </c>
      <c r="B1240" s="1"/>
      <c r="C1240" s="4" t="n">
        <f aca="false">IF(OR(T1240="SSES",T1240="VAR"),-COUNTIF(P$2:P$6715,R1240)+1,IF(T1240="ES",1,IF(OR(T1240="CL",T1240="OR",T1240="SBOR",T1240="SPFM",T1240="FM",T1240="SBFM",T1240="FO",T1240="GN",T1240="SSGN"),0)))</f>
        <v>1</v>
      </c>
      <c r="D1240" s="1" t="n">
        <v>1239</v>
      </c>
      <c r="E1240" s="1" t="s">
        <v>52</v>
      </c>
      <c r="F1240" s="1" t="s">
        <v>53</v>
      </c>
      <c r="G1240" s="1" t="s">
        <v>2727</v>
      </c>
      <c r="H1240" s="1" t="s">
        <v>6332</v>
      </c>
      <c r="I1240" s="1" t="s">
        <v>6378</v>
      </c>
      <c r="J1240" s="1" t="s">
        <v>6402</v>
      </c>
      <c r="K1240" s="1" t="s">
        <v>6461</v>
      </c>
      <c r="L1240" s="1" t="s">
        <v>58</v>
      </c>
      <c r="M1240" s="1" t="s">
        <v>2731</v>
      </c>
      <c r="N1240" s="1" t="s">
        <v>6336</v>
      </c>
      <c r="O1240" s="1" t="s">
        <v>2731</v>
      </c>
      <c r="P1240" s="1" t="n">
        <v>219492</v>
      </c>
      <c r="Q1240" s="1" t="n">
        <v>193879</v>
      </c>
      <c r="R1240" s="1" t="n">
        <v>193879</v>
      </c>
      <c r="S1240" s="1" t="n">
        <v>219492</v>
      </c>
      <c r="T1240" s="1" t="s">
        <v>69</v>
      </c>
      <c r="U1240" s="1" t="s">
        <v>6491</v>
      </c>
      <c r="V1240" s="1" t="s">
        <v>6492</v>
      </c>
      <c r="W1240" s="1" t="s">
        <v>6493</v>
      </c>
      <c r="X1240" s="1" t="s">
        <v>6492</v>
      </c>
      <c r="Y1240" s="1" t="s">
        <v>6494</v>
      </c>
      <c r="Z1240" s="1" t="n">
        <v>3</v>
      </c>
      <c r="AA1240" s="1" t="s">
        <v>3770</v>
      </c>
      <c r="AB1240" s="1" t="s">
        <v>6495</v>
      </c>
    </row>
    <row r="1241" customFormat="false" ht="12.75" hidden="false" customHeight="false" outlineLevel="0" collapsed="false">
      <c r="A1241" s="3" t="s">
        <v>6496</v>
      </c>
      <c r="B1241" s="1" t="s">
        <v>6497</v>
      </c>
      <c r="C1241" s="4" t="n">
        <f aca="false">IF(OR(T1241="SSES",T1241="VAR"),-COUNTIF(P$2:P$6715,R1241)+1,IF(T1241="ES",1,IF(OR(T1241="CL",T1241="OR",T1241="SBOR",T1241="SPFM",T1241="FM",T1241="SBFM",T1241="FO",T1241="GN",T1241="SSGN"),0)))</f>
        <v>1</v>
      </c>
      <c r="D1241" s="1" t="n">
        <v>1240</v>
      </c>
      <c r="E1241" s="1" t="s">
        <v>52</v>
      </c>
      <c r="F1241" s="1" t="s">
        <v>53</v>
      </c>
      <c r="G1241" s="1" t="s">
        <v>2727</v>
      </c>
      <c r="H1241" s="1" t="s">
        <v>6332</v>
      </c>
      <c r="I1241" s="1" t="s">
        <v>6378</v>
      </c>
      <c r="J1241" s="1" t="s">
        <v>6402</v>
      </c>
      <c r="K1241" s="1" t="s">
        <v>6461</v>
      </c>
      <c r="L1241" s="1" t="s">
        <v>58</v>
      </c>
      <c r="M1241" s="1" t="s">
        <v>2731</v>
      </c>
      <c r="N1241" s="1" t="s">
        <v>6336</v>
      </c>
      <c r="O1241" s="1" t="s">
        <v>2731</v>
      </c>
      <c r="P1241" s="1" t="n">
        <v>52817</v>
      </c>
      <c r="Q1241" s="1" t="n">
        <v>193879</v>
      </c>
      <c r="R1241" s="1" t="n">
        <v>193879</v>
      </c>
      <c r="S1241" s="1" t="n">
        <v>52817</v>
      </c>
      <c r="T1241" s="1" t="s">
        <v>69</v>
      </c>
      <c r="U1241" s="1" t="s">
        <v>1009</v>
      </c>
      <c r="V1241" s="1" t="s">
        <v>6498</v>
      </c>
      <c r="W1241" s="1" t="s">
        <v>6499</v>
      </c>
      <c r="X1241" s="1" t="s">
        <v>6498</v>
      </c>
      <c r="Y1241" s="1" t="s">
        <v>6500</v>
      </c>
      <c r="Z1241" s="1" t="n">
        <v>3</v>
      </c>
      <c r="AA1241" s="1" t="s">
        <v>65</v>
      </c>
      <c r="AB1241" s="1" t="s">
        <v>6501</v>
      </c>
      <c r="AC1241" s="2" t="s">
        <v>66</v>
      </c>
      <c r="AD1241" s="2" t="s">
        <v>67</v>
      </c>
    </row>
    <row r="1242" customFormat="false" ht="12.75" hidden="false" customHeight="false" outlineLevel="0" collapsed="false">
      <c r="A1242" s="3" t="s">
        <v>6502</v>
      </c>
      <c r="B1242" s="1"/>
      <c r="C1242" s="4" t="n">
        <f aca="false">IF(OR(T1242="SSES",T1242="VAR"),-COUNTIF(P$2:P$6715,R1242)+1,IF(T1242="ES",1,IF(OR(T1242="CL",T1242="OR",T1242="SBOR",T1242="SPFM",T1242="FM",T1242="SBFM",T1242="FO",T1242="GN",T1242="SSGN"),0)))</f>
        <v>1</v>
      </c>
      <c r="D1242" s="1" t="n">
        <v>1241</v>
      </c>
      <c r="E1242" s="1" t="s">
        <v>52</v>
      </c>
      <c r="F1242" s="1" t="s">
        <v>53</v>
      </c>
      <c r="G1242" s="1" t="s">
        <v>2727</v>
      </c>
      <c r="H1242" s="1" t="s">
        <v>6332</v>
      </c>
      <c r="I1242" s="1" t="s">
        <v>6378</v>
      </c>
      <c r="J1242" s="1" t="s">
        <v>6402</v>
      </c>
      <c r="K1242" s="1" t="s">
        <v>6461</v>
      </c>
      <c r="L1242" s="1" t="s">
        <v>58</v>
      </c>
      <c r="M1242" s="1" t="s">
        <v>2731</v>
      </c>
      <c r="N1242" s="1" t="s">
        <v>6336</v>
      </c>
      <c r="O1242" s="1" t="s">
        <v>2731</v>
      </c>
      <c r="P1242" s="1" t="n">
        <v>219493</v>
      </c>
      <c r="Q1242" s="1" t="n">
        <v>193879</v>
      </c>
      <c r="R1242" s="1" t="n">
        <v>193879</v>
      </c>
      <c r="S1242" s="1" t="n">
        <v>219493</v>
      </c>
      <c r="T1242" s="1" t="s">
        <v>69</v>
      </c>
      <c r="U1242" s="1" t="s">
        <v>6503</v>
      </c>
      <c r="V1242" s="1" t="s">
        <v>6504</v>
      </c>
      <c r="W1242" s="1" t="s">
        <v>6505</v>
      </c>
      <c r="X1242" s="1" t="s">
        <v>6504</v>
      </c>
      <c r="Y1242" s="1"/>
      <c r="Z1242" s="1" t="n">
        <v>3</v>
      </c>
      <c r="AA1242" s="1" t="s">
        <v>65</v>
      </c>
      <c r="AB1242" s="1" t="s">
        <v>6506</v>
      </c>
    </row>
    <row r="1243" customFormat="false" ht="12.75" hidden="false" customHeight="false" outlineLevel="0" collapsed="false">
      <c r="A1243" s="3" t="s">
        <v>6507</v>
      </c>
      <c r="B1243" s="1"/>
      <c r="C1243" s="4" t="n">
        <f aca="false">IF(OR(T1243="SSES",T1243="VAR"),-COUNTIF(P$2:P$6715,R1243)+1,IF(T1243="ES",1,IF(OR(T1243="CL",T1243="OR",T1243="SBOR",T1243="SPFM",T1243="FM",T1243="SBFM",T1243="FO",T1243="GN",T1243="SSGN"),0)))</f>
        <v>1</v>
      </c>
      <c r="D1243" s="1" t="n">
        <v>1242</v>
      </c>
      <c r="E1243" s="1" t="s">
        <v>52</v>
      </c>
      <c r="F1243" s="1" t="s">
        <v>53</v>
      </c>
      <c r="G1243" s="1" t="s">
        <v>2727</v>
      </c>
      <c r="H1243" s="1" t="s">
        <v>6332</v>
      </c>
      <c r="I1243" s="1" t="s">
        <v>6378</v>
      </c>
      <c r="J1243" s="1" t="s">
        <v>6402</v>
      </c>
      <c r="K1243" s="1" t="s">
        <v>6508</v>
      </c>
      <c r="L1243" s="1" t="s">
        <v>58</v>
      </c>
      <c r="M1243" s="1" t="s">
        <v>2731</v>
      </c>
      <c r="N1243" s="1" t="s">
        <v>6336</v>
      </c>
      <c r="O1243" s="1" t="s">
        <v>2731</v>
      </c>
      <c r="P1243" s="1" t="n">
        <v>52822</v>
      </c>
      <c r="Q1243" s="1" t="n">
        <v>196345</v>
      </c>
      <c r="R1243" s="1" t="n">
        <v>196345</v>
      </c>
      <c r="S1243" s="1" t="n">
        <v>52822</v>
      </c>
      <c r="T1243" s="1" t="s">
        <v>69</v>
      </c>
      <c r="U1243" s="1" t="s">
        <v>2660</v>
      </c>
      <c r="V1243" s="1" t="s">
        <v>6509</v>
      </c>
      <c r="W1243" s="1" t="s">
        <v>6510</v>
      </c>
      <c r="X1243" s="1" t="s">
        <v>6509</v>
      </c>
      <c r="Y1243" s="1"/>
      <c r="Z1243" s="1" t="n">
        <v>3</v>
      </c>
      <c r="AA1243" s="1" t="s">
        <v>65</v>
      </c>
      <c r="AB1243" s="1" t="s">
        <v>6511</v>
      </c>
      <c r="AC1243" s="2" t="s">
        <v>66</v>
      </c>
      <c r="AD1243" s="2" t="s">
        <v>67</v>
      </c>
    </row>
    <row r="1244" customFormat="false" ht="12.75" hidden="false" customHeight="false" outlineLevel="0" collapsed="false">
      <c r="A1244" s="3" t="s">
        <v>6512</v>
      </c>
      <c r="B1244" s="1"/>
      <c r="C1244" s="4" t="n">
        <f aca="false">IF(OR(T1244="SSES",T1244="VAR"),-COUNTIF(P$2:P$6715,R1244)+1,IF(T1244="ES",1,IF(OR(T1244="CL",T1244="OR",T1244="SBOR",T1244="SPFM",T1244="FM",T1244="SBFM",T1244="FO",T1244="GN",T1244="SSGN"),0)))</f>
        <v>1</v>
      </c>
      <c r="D1244" s="1" t="n">
        <v>1243</v>
      </c>
      <c r="E1244" s="1" t="s">
        <v>52</v>
      </c>
      <c r="F1244" s="1" t="s">
        <v>53</v>
      </c>
      <c r="G1244" s="1" t="s">
        <v>2727</v>
      </c>
      <c r="H1244" s="1" t="s">
        <v>6332</v>
      </c>
      <c r="I1244" s="1" t="s">
        <v>6378</v>
      </c>
      <c r="J1244" s="1" t="s">
        <v>6513</v>
      </c>
      <c r="K1244" s="1" t="s">
        <v>6514</v>
      </c>
      <c r="L1244" s="1" t="s">
        <v>58</v>
      </c>
      <c r="M1244" s="1" t="s">
        <v>2731</v>
      </c>
      <c r="N1244" s="1" t="s">
        <v>6336</v>
      </c>
      <c r="O1244" s="1" t="s">
        <v>2731</v>
      </c>
      <c r="P1244" s="1" t="n">
        <v>219401</v>
      </c>
      <c r="Q1244" s="1" t="n">
        <v>209944</v>
      </c>
      <c r="R1244" s="1" t="n">
        <v>209944</v>
      </c>
      <c r="S1244" s="1" t="n">
        <v>219401</v>
      </c>
      <c r="T1244" s="1" t="s">
        <v>69</v>
      </c>
      <c r="U1244" s="1" t="s">
        <v>6515</v>
      </c>
      <c r="V1244" s="1" t="s">
        <v>6516</v>
      </c>
      <c r="W1244" s="1" t="s">
        <v>6517</v>
      </c>
      <c r="X1244" s="1" t="s">
        <v>6516</v>
      </c>
      <c r="Y1244" s="1" t="s">
        <v>6518</v>
      </c>
      <c r="Z1244" s="1" t="n">
        <v>3</v>
      </c>
      <c r="AA1244" s="1" t="s">
        <v>65</v>
      </c>
      <c r="AB1244" s="1" t="s">
        <v>6519</v>
      </c>
      <c r="AC1244" s="2" t="s">
        <v>66</v>
      </c>
      <c r="AD1244" s="2" t="s">
        <v>67</v>
      </c>
    </row>
    <row r="1245" customFormat="false" ht="12.75" hidden="false" customHeight="false" outlineLevel="0" collapsed="false">
      <c r="A1245" s="3" t="s">
        <v>6520</v>
      </c>
      <c r="B1245" s="1"/>
      <c r="C1245" s="4" t="n">
        <f aca="false">IF(OR(T1245="SSES",T1245="VAR"),-COUNTIF(P$2:P$6715,R1245)+1,IF(T1245="ES",1,IF(OR(T1245="CL",T1245="OR",T1245="SBOR",T1245="SPFM",T1245="FM",T1245="SBFM",T1245="FO",T1245="GN",T1245="SSGN"),0)))</f>
        <v>0</v>
      </c>
      <c r="D1245" s="1" t="n">
        <v>1244</v>
      </c>
      <c r="E1245" s="1" t="s">
        <v>52</v>
      </c>
      <c r="F1245" s="1" t="s">
        <v>53</v>
      </c>
      <c r="G1245" s="1" t="s">
        <v>2727</v>
      </c>
      <c r="H1245" s="1" t="s">
        <v>6332</v>
      </c>
      <c r="I1245" s="1" t="s">
        <v>6378</v>
      </c>
      <c r="J1245" s="1" t="s">
        <v>6513</v>
      </c>
      <c r="K1245" s="1" t="s">
        <v>6514</v>
      </c>
      <c r="L1245" s="1" t="s">
        <v>58</v>
      </c>
      <c r="M1245" s="1" t="s">
        <v>2731</v>
      </c>
      <c r="N1245" s="1" t="s">
        <v>6336</v>
      </c>
      <c r="O1245" s="1" t="s">
        <v>2731</v>
      </c>
      <c r="P1245" s="1" t="n">
        <v>628323</v>
      </c>
      <c r="Q1245" s="1" t="n">
        <v>730202</v>
      </c>
      <c r="R1245" s="1" t="n">
        <v>730202</v>
      </c>
      <c r="S1245" s="1" t="n">
        <v>628323</v>
      </c>
      <c r="T1245" s="1" t="s">
        <v>61</v>
      </c>
      <c r="U1245" s="1" t="s">
        <v>6521</v>
      </c>
      <c r="V1245" s="1" t="s">
        <v>6522</v>
      </c>
      <c r="W1245" s="1" t="s">
        <v>6523</v>
      </c>
      <c r="X1245" s="1" t="s">
        <v>6522</v>
      </c>
      <c r="Y1245" s="1"/>
      <c r="Z1245" s="1" t="n">
        <v>3</v>
      </c>
      <c r="AA1245" s="1" t="s">
        <v>65</v>
      </c>
      <c r="AB1245" s="1"/>
      <c r="AC1245" s="2" t="s">
        <v>66</v>
      </c>
      <c r="AD1245" s="2" t="s">
        <v>67</v>
      </c>
    </row>
    <row r="1246" customFormat="false" ht="12.75" hidden="false" customHeight="false" outlineLevel="0" collapsed="false">
      <c r="A1246" s="3" t="s">
        <v>6524</v>
      </c>
      <c r="B1246" s="1"/>
      <c r="C1246" s="4" t="n">
        <f aca="false">IF(OR(T1246="SSES",T1246="VAR"),-COUNTIF(P$2:P$6715,R1246)+1,IF(T1246="ES",1,IF(OR(T1246="CL",T1246="OR",T1246="SBOR",T1246="SPFM",T1246="FM",T1246="SBFM",T1246="FO",T1246="GN",T1246="SSGN"),0)))</f>
        <v>1</v>
      </c>
      <c r="D1246" s="1" t="n">
        <v>1245</v>
      </c>
      <c r="E1246" s="1" t="s">
        <v>52</v>
      </c>
      <c r="F1246" s="1" t="s">
        <v>53</v>
      </c>
      <c r="G1246" s="1" t="s">
        <v>2727</v>
      </c>
      <c r="H1246" s="1" t="s">
        <v>6332</v>
      </c>
      <c r="I1246" s="1" t="s">
        <v>6378</v>
      </c>
      <c r="J1246" s="1" t="s">
        <v>6513</v>
      </c>
      <c r="K1246" s="1" t="s">
        <v>6514</v>
      </c>
      <c r="L1246" s="1" t="s">
        <v>58</v>
      </c>
      <c r="M1246" s="1" t="s">
        <v>2731</v>
      </c>
      <c r="N1246" s="1" t="s">
        <v>6336</v>
      </c>
      <c r="O1246" s="1" t="s">
        <v>2731</v>
      </c>
      <c r="P1246" s="1" t="n">
        <v>628341</v>
      </c>
      <c r="Q1246" s="1" t="n">
        <v>628323</v>
      </c>
      <c r="R1246" s="1" t="n">
        <v>628323</v>
      </c>
      <c r="S1246" s="1" t="n">
        <v>628341</v>
      </c>
      <c r="T1246" s="1" t="s">
        <v>69</v>
      </c>
      <c r="U1246" s="1" t="s">
        <v>6396</v>
      </c>
      <c r="V1246" s="1" t="s">
        <v>6525</v>
      </c>
      <c r="W1246" s="1" t="s">
        <v>6526</v>
      </c>
      <c r="X1246" s="1" t="s">
        <v>6525</v>
      </c>
      <c r="Y1246" s="1"/>
      <c r="Z1246" s="1" t="n">
        <v>3</v>
      </c>
      <c r="AA1246" s="1" t="s">
        <v>65</v>
      </c>
      <c r="AB1246" s="1" t="s">
        <v>6527</v>
      </c>
      <c r="AC1246" s="2" t="s">
        <v>66</v>
      </c>
      <c r="AD1246" s="2" t="s">
        <v>67</v>
      </c>
    </row>
    <row r="1247" customFormat="false" ht="12.75" hidden="false" customHeight="false" outlineLevel="0" collapsed="false">
      <c r="A1247" s="3" t="s">
        <v>6528</v>
      </c>
      <c r="B1247" s="1"/>
      <c r="C1247" s="4" t="n">
        <f aca="false">IF(OR(T1247="SSES",T1247="VAR"),-COUNTIF(P$2:P$6715,R1247)+1,IF(T1247="ES",1,IF(OR(T1247="CL",T1247="OR",T1247="SBOR",T1247="SPFM",T1247="FM",T1247="SBFM",T1247="FO",T1247="GN",T1247="SSGN"),0)))</f>
        <v>1</v>
      </c>
      <c r="D1247" s="1" t="n">
        <v>1246</v>
      </c>
      <c r="E1247" s="1" t="s">
        <v>52</v>
      </c>
      <c r="F1247" s="1" t="s">
        <v>53</v>
      </c>
      <c r="G1247" s="1" t="s">
        <v>2727</v>
      </c>
      <c r="H1247" s="1" t="s">
        <v>6332</v>
      </c>
      <c r="I1247" s="1" t="s">
        <v>6378</v>
      </c>
      <c r="J1247" s="1" t="s">
        <v>6513</v>
      </c>
      <c r="K1247" s="1" t="s">
        <v>6514</v>
      </c>
      <c r="L1247" s="1" t="s">
        <v>58</v>
      </c>
      <c r="M1247" s="1" t="s">
        <v>2731</v>
      </c>
      <c r="N1247" s="1" t="s">
        <v>6336</v>
      </c>
      <c r="O1247" s="1" t="s">
        <v>2731</v>
      </c>
      <c r="P1247" s="1" t="n">
        <v>628353</v>
      </c>
      <c r="Q1247" s="1" t="n">
        <v>628323</v>
      </c>
      <c r="R1247" s="1" t="n">
        <v>628323</v>
      </c>
      <c r="S1247" s="1" t="n">
        <v>628353</v>
      </c>
      <c r="T1247" s="1" t="s">
        <v>69</v>
      </c>
      <c r="U1247" s="1" t="s">
        <v>6529</v>
      </c>
      <c r="V1247" s="1" t="s">
        <v>6530</v>
      </c>
      <c r="W1247" s="1" t="s">
        <v>6531</v>
      </c>
      <c r="X1247" s="1" t="s">
        <v>6530</v>
      </c>
      <c r="Y1247" s="1"/>
      <c r="Z1247" s="1" t="n">
        <v>3</v>
      </c>
      <c r="AA1247" s="1" t="s">
        <v>65</v>
      </c>
      <c r="AB1247" s="1" t="s">
        <v>6532</v>
      </c>
    </row>
    <row r="1248" customFormat="false" ht="12.75" hidden="false" customHeight="false" outlineLevel="0" collapsed="false">
      <c r="A1248" s="3" t="s">
        <v>6533</v>
      </c>
      <c r="B1248" s="1"/>
      <c r="C1248" s="4" t="n">
        <f aca="false">IF(OR(T1248="SSES",T1248="VAR"),-COUNTIF(P$2:P$6715,R1248)+1,IF(T1248="ES",1,IF(OR(T1248="CL",T1248="OR",T1248="SBOR",T1248="SPFM",T1248="FM",T1248="SBFM",T1248="FO",T1248="GN",T1248="SSGN"),0)))</f>
        <v>1</v>
      </c>
      <c r="D1248" s="1" t="n">
        <v>1247</v>
      </c>
      <c r="E1248" s="1" t="s">
        <v>52</v>
      </c>
      <c r="F1248" s="1" t="s">
        <v>53</v>
      </c>
      <c r="G1248" s="1" t="s">
        <v>2727</v>
      </c>
      <c r="H1248" s="1" t="s">
        <v>6332</v>
      </c>
      <c r="I1248" s="1" t="s">
        <v>6378</v>
      </c>
      <c r="J1248" s="1" t="s">
        <v>6513</v>
      </c>
      <c r="K1248" s="1" t="s">
        <v>6514</v>
      </c>
      <c r="L1248" s="1" t="s">
        <v>58</v>
      </c>
      <c r="M1248" s="1" t="s">
        <v>2731</v>
      </c>
      <c r="N1248" s="1" t="s">
        <v>6336</v>
      </c>
      <c r="O1248" s="1" t="s">
        <v>2731</v>
      </c>
      <c r="P1248" s="1" t="n">
        <v>521491</v>
      </c>
      <c r="Q1248" s="1" t="n">
        <v>628323</v>
      </c>
      <c r="R1248" s="1" t="n">
        <v>628323</v>
      </c>
      <c r="S1248" s="1" t="n">
        <v>521491</v>
      </c>
      <c r="T1248" s="1" t="s">
        <v>69</v>
      </c>
      <c r="U1248" s="1" t="s">
        <v>6534</v>
      </c>
      <c r="V1248" s="1" t="s">
        <v>6535</v>
      </c>
      <c r="W1248" s="1" t="s">
        <v>6536</v>
      </c>
      <c r="X1248" s="1" t="s">
        <v>6535</v>
      </c>
      <c r="Y1248" s="1"/>
      <c r="Z1248" s="1" t="n">
        <v>3</v>
      </c>
      <c r="AA1248" s="1" t="s">
        <v>65</v>
      </c>
      <c r="AB1248" s="1" t="s">
        <v>6537</v>
      </c>
    </row>
    <row r="1249" customFormat="false" ht="12.75" hidden="false" customHeight="false" outlineLevel="0" collapsed="false">
      <c r="A1249" s="3" t="s">
        <v>6538</v>
      </c>
      <c r="B1249" s="1"/>
      <c r="C1249" s="4" t="n">
        <f aca="false">IF(OR(T1249="SSES",T1249="VAR"),-COUNTIF(P$2:P$6715,R1249)+1,IF(T1249="ES",1,IF(OR(T1249="CL",T1249="OR",T1249="SBOR",T1249="SPFM",T1249="FM",T1249="SBFM",T1249="FO",T1249="GN",T1249="SSGN"),0)))</f>
        <v>1</v>
      </c>
      <c r="D1249" s="1" t="n">
        <v>1248</v>
      </c>
      <c r="E1249" s="1" t="s">
        <v>52</v>
      </c>
      <c r="F1249" s="1" t="s">
        <v>53</v>
      </c>
      <c r="G1249" s="1" t="s">
        <v>2727</v>
      </c>
      <c r="H1249" s="1" t="s">
        <v>6332</v>
      </c>
      <c r="I1249" s="1" t="s">
        <v>6378</v>
      </c>
      <c r="J1249" s="1" t="s">
        <v>6513</v>
      </c>
      <c r="K1249" s="1" t="s">
        <v>6514</v>
      </c>
      <c r="L1249" s="1" t="s">
        <v>58</v>
      </c>
      <c r="M1249" s="1" t="s">
        <v>2731</v>
      </c>
      <c r="N1249" s="1" t="s">
        <v>6336</v>
      </c>
      <c r="O1249" s="1" t="s">
        <v>2731</v>
      </c>
      <c r="P1249" s="1" t="n">
        <v>628357</v>
      </c>
      <c r="Q1249" s="1" t="n">
        <v>628323</v>
      </c>
      <c r="R1249" s="1" t="n">
        <v>628323</v>
      </c>
      <c r="S1249" s="1" t="n">
        <v>628357</v>
      </c>
      <c r="T1249" s="1" t="s">
        <v>69</v>
      </c>
      <c r="U1249" s="1" t="s">
        <v>6539</v>
      </c>
      <c r="V1249" s="1" t="s">
        <v>6540</v>
      </c>
      <c r="W1249" s="1" t="s">
        <v>6541</v>
      </c>
      <c r="X1249" s="1" t="s">
        <v>6540</v>
      </c>
      <c r="Y1249" s="1"/>
      <c r="Z1249" s="1" t="n">
        <v>3</v>
      </c>
      <c r="AA1249" s="1" t="s">
        <v>65</v>
      </c>
      <c r="AB1249" s="1" t="s">
        <v>6542</v>
      </c>
      <c r="AC1249" s="5" t="s">
        <v>66</v>
      </c>
      <c r="AD1249" s="0" t="s">
        <v>67</v>
      </c>
      <c r="AE1249" s="0"/>
      <c r="AF1249" s="0"/>
      <c r="AG1249" s="0"/>
      <c r="AH1249" s="0"/>
      <c r="AI1249" s="0"/>
      <c r="AJ1249" s="0"/>
      <c r="AK1249" s="0"/>
      <c r="AL1249" s="0"/>
      <c r="AM1249" s="0"/>
      <c r="AN1249" s="0"/>
      <c r="AO1249" s="0"/>
      <c r="AP1249" s="0"/>
      <c r="AQ1249" s="0"/>
      <c r="AR1249" s="0"/>
      <c r="AS1249" s="0"/>
      <c r="AT1249" s="0"/>
      <c r="AU1249" s="0"/>
      <c r="AV1249" s="0"/>
      <c r="AW1249" s="0"/>
      <c r="AX1249" s="0"/>
      <c r="AY1249" s="0"/>
    </row>
    <row r="1250" customFormat="false" ht="12.75" hidden="false" customHeight="false" outlineLevel="0" collapsed="false">
      <c r="A1250" s="3" t="s">
        <v>6543</v>
      </c>
      <c r="B1250" s="1"/>
      <c r="C1250" s="4" t="n">
        <f aca="false">IF(OR(T1250="SSES",T1250="VAR"),-COUNTIF(P$2:P$6715,R1250)+1,IF(T1250="ES",1,IF(OR(T1250="CL",T1250="OR",T1250="SBOR",T1250="SPFM",T1250="FM",T1250="SBFM",T1250="FO",T1250="GN",T1250="SSGN"),0)))</f>
        <v>1</v>
      </c>
      <c r="D1250" s="1" t="n">
        <v>1249</v>
      </c>
      <c r="E1250" s="1" t="s">
        <v>52</v>
      </c>
      <c r="F1250" s="1" t="s">
        <v>53</v>
      </c>
      <c r="G1250" s="1" t="s">
        <v>2727</v>
      </c>
      <c r="H1250" s="1" t="s">
        <v>6332</v>
      </c>
      <c r="I1250" s="1" t="s">
        <v>6378</v>
      </c>
      <c r="J1250" s="1" t="s">
        <v>6513</v>
      </c>
      <c r="K1250" s="1" t="s">
        <v>6514</v>
      </c>
      <c r="L1250" s="1" t="s">
        <v>58</v>
      </c>
      <c r="M1250" s="1" t="s">
        <v>2731</v>
      </c>
      <c r="N1250" s="1" t="s">
        <v>6336</v>
      </c>
      <c r="O1250" s="1" t="s">
        <v>2731</v>
      </c>
      <c r="P1250" s="1" t="n">
        <v>628363</v>
      </c>
      <c r="Q1250" s="1" t="n">
        <v>628323</v>
      </c>
      <c r="R1250" s="1" t="n">
        <v>628323</v>
      </c>
      <c r="S1250" s="1" t="n">
        <v>628363</v>
      </c>
      <c r="T1250" s="1" t="s">
        <v>69</v>
      </c>
      <c r="U1250" s="1" t="s">
        <v>6544</v>
      </c>
      <c r="V1250" s="1" t="s">
        <v>6545</v>
      </c>
      <c r="W1250" s="1" t="s">
        <v>6546</v>
      </c>
      <c r="X1250" s="1" t="s">
        <v>6545</v>
      </c>
      <c r="Y1250" s="1"/>
      <c r="Z1250" s="1" t="n">
        <v>3</v>
      </c>
      <c r="AA1250" s="1" t="s">
        <v>65</v>
      </c>
      <c r="AB1250" s="1" t="s">
        <v>6547</v>
      </c>
    </row>
    <row r="1251" customFormat="false" ht="12.75" hidden="false" customHeight="false" outlineLevel="0" collapsed="false">
      <c r="A1251" s="3" t="s">
        <v>6548</v>
      </c>
      <c r="B1251" s="1"/>
      <c r="C1251" s="4" t="n">
        <f aca="false">IF(OR(T1251="SSES",T1251="VAR"),-COUNTIF(P$2:P$6715,R1251)+1,IF(T1251="ES",1,IF(OR(T1251="CL",T1251="OR",T1251="SBOR",T1251="SPFM",T1251="FM",T1251="SBFM",T1251="FO",T1251="GN",T1251="SSGN"),0)))</f>
        <v>1</v>
      </c>
      <c r="D1251" s="1" t="n">
        <v>1250</v>
      </c>
      <c r="E1251" s="1" t="s">
        <v>52</v>
      </c>
      <c r="F1251" s="1" t="s">
        <v>53</v>
      </c>
      <c r="G1251" s="1" t="s">
        <v>2727</v>
      </c>
      <c r="H1251" s="1" t="s">
        <v>6332</v>
      </c>
      <c r="I1251" s="1" t="s">
        <v>6378</v>
      </c>
      <c r="J1251" s="1" t="s">
        <v>6513</v>
      </c>
      <c r="K1251" s="1" t="s">
        <v>6514</v>
      </c>
      <c r="L1251" s="1" t="s">
        <v>58</v>
      </c>
      <c r="M1251" s="1" t="s">
        <v>2731</v>
      </c>
      <c r="N1251" s="1" t="s">
        <v>6336</v>
      </c>
      <c r="O1251" s="1" t="s">
        <v>2731</v>
      </c>
      <c r="P1251" s="1" t="n">
        <v>628367</v>
      </c>
      <c r="Q1251" s="1" t="n">
        <v>628323</v>
      </c>
      <c r="R1251" s="1" t="n">
        <v>628323</v>
      </c>
      <c r="S1251" s="1" t="n">
        <v>628367</v>
      </c>
      <c r="T1251" s="1" t="s">
        <v>69</v>
      </c>
      <c r="U1251" s="1" t="s">
        <v>6462</v>
      </c>
      <c r="V1251" s="1" t="s">
        <v>6549</v>
      </c>
      <c r="W1251" s="1" t="s">
        <v>6550</v>
      </c>
      <c r="X1251" s="1" t="s">
        <v>6549</v>
      </c>
      <c r="Y1251" s="1"/>
      <c r="Z1251" s="1" t="n">
        <v>3</v>
      </c>
      <c r="AA1251" s="1" t="s">
        <v>65</v>
      </c>
      <c r="AB1251" s="1" t="s">
        <v>6551</v>
      </c>
      <c r="AC1251" s="2" t="s">
        <v>66</v>
      </c>
      <c r="AD1251" s="2" t="s">
        <v>67</v>
      </c>
    </row>
    <row r="1252" customFormat="false" ht="12.75" hidden="false" customHeight="false" outlineLevel="0" collapsed="false">
      <c r="A1252" s="3" t="s">
        <v>6552</v>
      </c>
      <c r="B1252" s="1"/>
      <c r="C1252" s="4" t="n">
        <f aca="false">IF(OR(T1252="SSES",T1252="VAR"),-COUNTIF(P$2:P$6715,R1252)+1,IF(T1252="ES",1,IF(OR(T1252="CL",T1252="OR",T1252="SBOR",T1252="SPFM",T1252="FM",T1252="SBFM",T1252="FO",T1252="GN",T1252="SSGN"),0)))</f>
        <v>1</v>
      </c>
      <c r="D1252" s="1" t="n">
        <v>1251</v>
      </c>
      <c r="E1252" s="1" t="s">
        <v>52</v>
      </c>
      <c r="F1252" s="1" t="s">
        <v>53</v>
      </c>
      <c r="G1252" s="1" t="s">
        <v>2727</v>
      </c>
      <c r="H1252" s="1" t="s">
        <v>6332</v>
      </c>
      <c r="I1252" s="1" t="s">
        <v>6378</v>
      </c>
      <c r="J1252" s="1" t="s">
        <v>6513</v>
      </c>
      <c r="K1252" s="1" t="s">
        <v>6514</v>
      </c>
      <c r="L1252" s="1" t="s">
        <v>58</v>
      </c>
      <c r="M1252" s="1" t="s">
        <v>2731</v>
      </c>
      <c r="N1252" s="1" t="s">
        <v>6336</v>
      </c>
      <c r="O1252" s="1" t="s">
        <v>2731</v>
      </c>
      <c r="P1252" s="1" t="n">
        <v>628381</v>
      </c>
      <c r="Q1252" s="1" t="n">
        <v>628323</v>
      </c>
      <c r="R1252" s="1" t="n">
        <v>628323</v>
      </c>
      <c r="S1252" s="1" t="n">
        <v>628381</v>
      </c>
      <c r="T1252" s="1" t="s">
        <v>69</v>
      </c>
      <c r="U1252" s="1" t="s">
        <v>2660</v>
      </c>
      <c r="V1252" s="1" t="s">
        <v>6553</v>
      </c>
      <c r="W1252" s="1" t="s">
        <v>6554</v>
      </c>
      <c r="X1252" s="1" t="s">
        <v>6553</v>
      </c>
      <c r="Y1252" s="1"/>
      <c r="Z1252" s="1" t="n">
        <v>3</v>
      </c>
      <c r="AA1252" s="1" t="s">
        <v>65</v>
      </c>
      <c r="AB1252" s="1" t="s">
        <v>6555</v>
      </c>
      <c r="AC1252" s="2" t="s">
        <v>66</v>
      </c>
      <c r="AD1252" s="2" t="s">
        <v>67</v>
      </c>
    </row>
    <row r="1253" customFormat="false" ht="12.75" hidden="false" customHeight="false" outlineLevel="0" collapsed="false">
      <c r="A1253" s="3" t="s">
        <v>6556</v>
      </c>
      <c r="B1253" s="1"/>
      <c r="C1253" s="4" t="n">
        <f aca="false">IF(OR(T1253="SSES",T1253="VAR"),-COUNTIF(P$2:P$6715,R1253)+1,IF(T1253="ES",1,IF(OR(T1253="CL",T1253="OR",T1253="SBOR",T1253="SPFM",T1253="FM",T1253="SBFM",T1253="FO",T1253="GN",T1253="SSGN"),0)))</f>
        <v>0</v>
      </c>
      <c r="D1253" s="1" t="n">
        <v>1252</v>
      </c>
      <c r="E1253" s="1" t="s">
        <v>52</v>
      </c>
      <c r="F1253" s="1" t="s">
        <v>53</v>
      </c>
      <c r="G1253" s="1" t="s">
        <v>2727</v>
      </c>
      <c r="H1253" s="1" t="s">
        <v>6332</v>
      </c>
      <c r="I1253" s="1" t="s">
        <v>6378</v>
      </c>
      <c r="J1253" s="1" t="s">
        <v>6513</v>
      </c>
      <c r="K1253" s="1" t="s">
        <v>6514</v>
      </c>
      <c r="L1253" s="1" t="s">
        <v>58</v>
      </c>
      <c r="M1253" s="1" t="s">
        <v>2731</v>
      </c>
      <c r="N1253" s="1" t="s">
        <v>6336</v>
      </c>
      <c r="O1253" s="1" t="s">
        <v>2731</v>
      </c>
      <c r="P1253" s="1" t="n">
        <v>198324</v>
      </c>
      <c r="Q1253" s="1" t="n">
        <v>730202</v>
      </c>
      <c r="R1253" s="1" t="n">
        <v>730202</v>
      </c>
      <c r="S1253" s="1" t="n">
        <v>198324</v>
      </c>
      <c r="T1253" s="1" t="s">
        <v>61</v>
      </c>
      <c r="U1253" s="1" t="s">
        <v>6557</v>
      </c>
      <c r="V1253" s="1" t="s">
        <v>6558</v>
      </c>
      <c r="W1253" s="1" t="s">
        <v>6559</v>
      </c>
      <c r="X1253" s="1" t="s">
        <v>6558</v>
      </c>
      <c r="Y1253" s="1"/>
      <c r="Z1253" s="1" t="n">
        <v>3</v>
      </c>
      <c r="AA1253" s="1" t="s">
        <v>65</v>
      </c>
      <c r="AB1253" s="1"/>
      <c r="AC1253" s="2" t="s">
        <v>66</v>
      </c>
      <c r="AD1253" s="2" t="s">
        <v>67</v>
      </c>
    </row>
    <row r="1254" customFormat="false" ht="12.75" hidden="false" customHeight="false" outlineLevel="0" collapsed="false">
      <c r="A1254" s="3" t="s">
        <v>6560</v>
      </c>
      <c r="B1254" s="1" t="s">
        <v>6561</v>
      </c>
      <c r="C1254" s="4" t="n">
        <f aca="false">IF(OR(T1254="SSES",T1254="VAR"),-COUNTIF(P$2:P$6715,R1254)+1,IF(T1254="ES",1,IF(OR(T1254="CL",T1254="OR",T1254="SBOR",T1254="SPFM",T1254="FM",T1254="SBFM",T1254="FO",T1254="GN",T1254="SSGN"),0)))</f>
        <v>1</v>
      </c>
      <c r="D1254" s="1" t="n">
        <v>1253</v>
      </c>
      <c r="E1254" s="1" t="s">
        <v>52</v>
      </c>
      <c r="F1254" s="1" t="s">
        <v>53</v>
      </c>
      <c r="G1254" s="1" t="s">
        <v>2727</v>
      </c>
      <c r="H1254" s="1" t="s">
        <v>6332</v>
      </c>
      <c r="I1254" s="1" t="s">
        <v>6378</v>
      </c>
      <c r="J1254" s="1" t="s">
        <v>6513</v>
      </c>
      <c r="K1254" s="1" t="s">
        <v>6514</v>
      </c>
      <c r="L1254" s="1" t="s">
        <v>58</v>
      </c>
      <c r="M1254" s="1" t="s">
        <v>2731</v>
      </c>
      <c r="N1254" s="1" t="s">
        <v>6336</v>
      </c>
      <c r="O1254" s="1" t="s">
        <v>2731</v>
      </c>
      <c r="P1254" s="1" t="n">
        <v>52834</v>
      </c>
      <c r="Q1254" s="1" t="n">
        <v>198324</v>
      </c>
      <c r="R1254" s="1" t="n">
        <v>198324</v>
      </c>
      <c r="S1254" s="1" t="n">
        <v>52834</v>
      </c>
      <c r="T1254" s="1" t="s">
        <v>69</v>
      </c>
      <c r="U1254" s="1" t="s">
        <v>1009</v>
      </c>
      <c r="V1254" s="1" t="s">
        <v>6562</v>
      </c>
      <c r="W1254" s="1" t="s">
        <v>6563</v>
      </c>
      <c r="X1254" s="1" t="s">
        <v>6562</v>
      </c>
      <c r="Y1254" s="1" t="s">
        <v>6564</v>
      </c>
      <c r="Z1254" s="1" t="n">
        <v>3</v>
      </c>
      <c r="AA1254" s="1" t="s">
        <v>65</v>
      </c>
      <c r="AB1254" s="1" t="s">
        <v>6565</v>
      </c>
      <c r="AC1254" s="2" t="s">
        <v>66</v>
      </c>
      <c r="AD1254" s="2" t="s">
        <v>67</v>
      </c>
    </row>
    <row r="1255" customFormat="false" ht="12.75" hidden="false" customHeight="false" outlineLevel="0" collapsed="false">
      <c r="A1255" s="3" t="s">
        <v>6566</v>
      </c>
      <c r="B1255" s="1"/>
      <c r="C1255" s="4" t="n">
        <f aca="false">IF(OR(T1255="SSES",T1255="VAR"),-COUNTIF(P$2:P$6715,R1255)+1,IF(T1255="ES",1,IF(OR(T1255="CL",T1255="OR",T1255="SBOR",T1255="SPFM",T1255="FM",T1255="SBFM",T1255="FO",T1255="GN",T1255="SSGN"),0)))</f>
        <v>1</v>
      </c>
      <c r="D1255" s="1" t="n">
        <v>1254</v>
      </c>
      <c r="E1255" s="1" t="s">
        <v>52</v>
      </c>
      <c r="F1255" s="1" t="s">
        <v>53</v>
      </c>
      <c r="G1255" s="1" t="s">
        <v>2727</v>
      </c>
      <c r="H1255" s="1" t="s">
        <v>6332</v>
      </c>
      <c r="I1255" s="1" t="s">
        <v>6378</v>
      </c>
      <c r="J1255" s="1" t="s">
        <v>6513</v>
      </c>
      <c r="K1255" s="1" t="s">
        <v>6514</v>
      </c>
      <c r="L1255" s="1" t="s">
        <v>58</v>
      </c>
      <c r="M1255" s="1" t="s">
        <v>2731</v>
      </c>
      <c r="N1255" s="1" t="s">
        <v>6336</v>
      </c>
      <c r="O1255" s="1" t="s">
        <v>2731</v>
      </c>
      <c r="P1255" s="1" t="n">
        <v>52835</v>
      </c>
      <c r="Q1255" s="1" t="n">
        <v>198324</v>
      </c>
      <c r="R1255" s="1" t="n">
        <v>198324</v>
      </c>
      <c r="S1255" s="1" t="n">
        <v>52835</v>
      </c>
      <c r="T1255" s="1" t="s">
        <v>69</v>
      </c>
      <c r="U1255" s="1" t="s">
        <v>6567</v>
      </c>
      <c r="V1255" s="1" t="s">
        <v>6568</v>
      </c>
      <c r="W1255" s="1" t="s">
        <v>6569</v>
      </c>
      <c r="X1255" s="1" t="s">
        <v>6568</v>
      </c>
      <c r="Y1255" s="1"/>
      <c r="Z1255" s="1" t="n">
        <v>3</v>
      </c>
      <c r="AA1255" s="1" t="s">
        <v>65</v>
      </c>
      <c r="AB1255" s="1" t="s">
        <v>6570</v>
      </c>
    </row>
    <row r="1256" customFormat="false" ht="12.75" hidden="false" customHeight="false" outlineLevel="0" collapsed="false">
      <c r="A1256" s="3" t="s">
        <v>6571</v>
      </c>
      <c r="B1256" s="1"/>
      <c r="C1256" s="4" t="n">
        <f aca="false">IF(OR(T1256="SSES",T1256="VAR"),-COUNTIF(P$2:P$6715,R1256)+1,IF(T1256="ES",1,IF(OR(T1256="CL",T1256="OR",T1256="SBOR",T1256="SPFM",T1256="FM",T1256="SBFM",T1256="FO",T1256="GN",T1256="SSGN"),0)))</f>
        <v>1</v>
      </c>
      <c r="D1256" s="1" t="n">
        <v>1255</v>
      </c>
      <c r="E1256" s="1" t="s">
        <v>52</v>
      </c>
      <c r="F1256" s="1" t="s">
        <v>53</v>
      </c>
      <c r="G1256" s="1" t="s">
        <v>2727</v>
      </c>
      <c r="H1256" s="1" t="s">
        <v>6332</v>
      </c>
      <c r="I1256" s="1" t="s">
        <v>6378</v>
      </c>
      <c r="J1256" s="1" t="s">
        <v>6513</v>
      </c>
      <c r="K1256" s="1" t="s">
        <v>6572</v>
      </c>
      <c r="L1256" s="1" t="s">
        <v>58</v>
      </c>
      <c r="M1256" s="1" t="s">
        <v>2731</v>
      </c>
      <c r="N1256" s="1" t="s">
        <v>6336</v>
      </c>
      <c r="O1256" s="1" t="s">
        <v>2731</v>
      </c>
      <c r="P1256" s="1" t="n">
        <v>219412</v>
      </c>
      <c r="Q1256" s="1" t="n">
        <v>209957</v>
      </c>
      <c r="R1256" s="1" t="n">
        <v>209957</v>
      </c>
      <c r="S1256" s="1" t="n">
        <v>219412</v>
      </c>
      <c r="T1256" s="1" t="s">
        <v>69</v>
      </c>
      <c r="U1256" s="1" t="s">
        <v>6515</v>
      </c>
      <c r="V1256" s="1" t="s">
        <v>6573</v>
      </c>
      <c r="W1256" s="1" t="s">
        <v>6574</v>
      </c>
      <c r="X1256" s="1" t="s">
        <v>6573</v>
      </c>
      <c r="Y1256" s="1"/>
      <c r="Z1256" s="1" t="n">
        <v>3</v>
      </c>
      <c r="AA1256" s="1" t="s">
        <v>65</v>
      </c>
      <c r="AB1256" s="1" t="s">
        <v>6575</v>
      </c>
      <c r="AC1256" s="2" t="s">
        <v>66</v>
      </c>
      <c r="AD1256" s="2" t="s">
        <v>67</v>
      </c>
    </row>
    <row r="1257" customFormat="false" ht="12.75" hidden="false" customHeight="false" outlineLevel="0" collapsed="false">
      <c r="A1257" s="3" t="s">
        <v>6576</v>
      </c>
      <c r="B1257" s="1"/>
      <c r="C1257" s="4" t="n">
        <f aca="false">IF(OR(T1257="SSES",T1257="VAR"),-COUNTIF(P$2:P$6715,R1257)+1,IF(T1257="ES",1,IF(OR(T1257="CL",T1257="OR",T1257="SBOR",T1257="SPFM",T1257="FM",T1257="SBFM",T1257="FO",T1257="GN",T1257="SSGN"),0)))</f>
        <v>1</v>
      </c>
      <c r="D1257" s="1" t="n">
        <v>1256</v>
      </c>
      <c r="E1257" s="1" t="s">
        <v>52</v>
      </c>
      <c r="F1257" s="1" t="s">
        <v>53</v>
      </c>
      <c r="G1257" s="1" t="s">
        <v>2727</v>
      </c>
      <c r="H1257" s="1" t="s">
        <v>6332</v>
      </c>
      <c r="I1257" s="1" t="s">
        <v>6378</v>
      </c>
      <c r="J1257" s="1" t="s">
        <v>6513</v>
      </c>
      <c r="K1257" s="1" t="s">
        <v>6572</v>
      </c>
      <c r="L1257" s="1" t="s">
        <v>58</v>
      </c>
      <c r="M1257" s="1" t="s">
        <v>2731</v>
      </c>
      <c r="N1257" s="1" t="s">
        <v>6336</v>
      </c>
      <c r="O1257" s="1" t="s">
        <v>2731</v>
      </c>
      <c r="P1257" s="1" t="n">
        <v>264104</v>
      </c>
      <c r="Q1257" s="1" t="n">
        <v>195021</v>
      </c>
      <c r="R1257" s="1" t="n">
        <v>195021</v>
      </c>
      <c r="S1257" s="1" t="n">
        <v>264104</v>
      </c>
      <c r="T1257" s="1" t="s">
        <v>69</v>
      </c>
      <c r="U1257" s="1" t="s">
        <v>6577</v>
      </c>
      <c r="V1257" s="1" t="s">
        <v>6578</v>
      </c>
      <c r="W1257" s="1" t="s">
        <v>6579</v>
      </c>
      <c r="X1257" s="1" t="s">
        <v>6578</v>
      </c>
      <c r="Y1257" s="1"/>
      <c r="Z1257" s="1" t="n">
        <v>3</v>
      </c>
      <c r="AA1257" s="1" t="s">
        <v>65</v>
      </c>
      <c r="AB1257" s="1" t="s">
        <v>6580</v>
      </c>
      <c r="AC1257" s="2" t="s">
        <v>66</v>
      </c>
      <c r="AD1257" s="2" t="s">
        <v>67</v>
      </c>
      <c r="AO1257" s="2" t="s">
        <v>3231</v>
      </c>
    </row>
    <row r="1258" customFormat="false" ht="12.75" hidden="false" customHeight="false" outlineLevel="0" collapsed="false">
      <c r="A1258" s="3" t="s">
        <v>6581</v>
      </c>
      <c r="B1258" s="1" t="s">
        <v>6582</v>
      </c>
      <c r="C1258" s="4" t="n">
        <f aca="false">IF(OR(T1258="SSES",T1258="VAR"),-COUNTIF(P$2:P$6715,R1258)+1,IF(T1258="ES",1,IF(OR(T1258="CL",T1258="OR",T1258="SBOR",T1258="SPFM",T1258="FM",T1258="SBFM",T1258="FO",T1258="GN",T1258="SSGN"),0)))</f>
        <v>1</v>
      </c>
      <c r="D1258" s="1" t="n">
        <v>1257</v>
      </c>
      <c r="E1258" s="1" t="s">
        <v>52</v>
      </c>
      <c r="F1258" s="1" t="s">
        <v>53</v>
      </c>
      <c r="G1258" s="1" t="s">
        <v>2727</v>
      </c>
      <c r="H1258" s="1" t="s">
        <v>6332</v>
      </c>
      <c r="I1258" s="1" t="s">
        <v>6378</v>
      </c>
      <c r="J1258" s="1" t="s">
        <v>6513</v>
      </c>
      <c r="K1258" s="1" t="s">
        <v>6572</v>
      </c>
      <c r="L1258" s="1" t="s">
        <v>58</v>
      </c>
      <c r="M1258" s="1" t="s">
        <v>2731</v>
      </c>
      <c r="N1258" s="1" t="s">
        <v>6336</v>
      </c>
      <c r="O1258" s="1" t="s">
        <v>2731</v>
      </c>
      <c r="P1258" s="1" t="n">
        <v>219394</v>
      </c>
      <c r="Q1258" s="1" t="n">
        <v>195021</v>
      </c>
      <c r="R1258" s="1" t="n">
        <v>195021</v>
      </c>
      <c r="S1258" s="1" t="n">
        <v>219394</v>
      </c>
      <c r="T1258" s="1" t="s">
        <v>69</v>
      </c>
      <c r="U1258" s="1" t="s">
        <v>1009</v>
      </c>
      <c r="V1258" s="1" t="s">
        <v>6583</v>
      </c>
      <c r="W1258" s="1" t="s">
        <v>6584</v>
      </c>
      <c r="X1258" s="1" t="s">
        <v>6583</v>
      </c>
      <c r="Y1258" s="1" t="s">
        <v>6585</v>
      </c>
      <c r="Z1258" s="1" t="n">
        <v>3</v>
      </c>
      <c r="AA1258" s="1" t="s">
        <v>65</v>
      </c>
      <c r="AB1258" s="1" t="s">
        <v>6586</v>
      </c>
      <c r="AC1258" s="2" t="s">
        <v>66</v>
      </c>
      <c r="AD1258" s="2" t="s">
        <v>67</v>
      </c>
    </row>
    <row r="1259" customFormat="false" ht="12.75" hidden="false" customHeight="false" outlineLevel="0" collapsed="false">
      <c r="A1259" s="3" t="s">
        <v>6587</v>
      </c>
      <c r="B1259" s="1"/>
      <c r="C1259" s="4" t="n">
        <f aca="false">IF(OR(T1259="SSES",T1259="VAR"),-COUNTIF(P$2:P$6715,R1259)+1,IF(T1259="ES",1,IF(OR(T1259="CL",T1259="OR",T1259="SBOR",T1259="SPFM",T1259="FM",T1259="SBFM",T1259="FO",T1259="GN",T1259="SSGN"),0)))</f>
        <v>1</v>
      </c>
      <c r="D1259" s="1" t="n">
        <v>1258</v>
      </c>
      <c r="E1259" s="1" t="s">
        <v>52</v>
      </c>
      <c r="F1259" s="1" t="s">
        <v>53</v>
      </c>
      <c r="G1259" s="1" t="s">
        <v>2727</v>
      </c>
      <c r="H1259" s="1" t="s">
        <v>6332</v>
      </c>
      <c r="I1259" s="1" t="s">
        <v>6378</v>
      </c>
      <c r="J1259" s="1" t="s">
        <v>6513</v>
      </c>
      <c r="K1259" s="1" t="s">
        <v>6572</v>
      </c>
      <c r="L1259" s="1" t="s">
        <v>58</v>
      </c>
      <c r="M1259" s="1" t="s">
        <v>2731</v>
      </c>
      <c r="N1259" s="1" t="s">
        <v>6336</v>
      </c>
      <c r="O1259" s="1" t="s">
        <v>2731</v>
      </c>
      <c r="P1259" s="1" t="n">
        <v>52808</v>
      </c>
      <c r="Q1259" s="1" t="n">
        <v>195021</v>
      </c>
      <c r="R1259" s="1" t="n">
        <v>195021</v>
      </c>
      <c r="S1259" s="1" t="n">
        <v>52808</v>
      </c>
      <c r="T1259" s="1" t="s">
        <v>69</v>
      </c>
      <c r="U1259" s="1" t="s">
        <v>6450</v>
      </c>
      <c r="V1259" s="1" t="s">
        <v>6588</v>
      </c>
      <c r="W1259" s="1" t="s">
        <v>6589</v>
      </c>
      <c r="X1259" s="1" t="s">
        <v>6588</v>
      </c>
      <c r="Y1259" s="1"/>
      <c r="Z1259" s="1" t="n">
        <v>3</v>
      </c>
      <c r="AA1259" s="1" t="s">
        <v>65</v>
      </c>
      <c r="AB1259" s="1" t="s">
        <v>6590</v>
      </c>
      <c r="AC1259" s="2" t="s">
        <v>66</v>
      </c>
      <c r="AD1259" s="2" t="s">
        <v>67</v>
      </c>
    </row>
    <row r="1260" customFormat="false" ht="12.75" hidden="false" customHeight="false" outlineLevel="0" collapsed="false">
      <c r="A1260" s="3" t="s">
        <v>6591</v>
      </c>
      <c r="B1260" s="1"/>
      <c r="C1260" s="4" t="n">
        <f aca="false">IF(OR(T1260="SSES",T1260="VAR"),-COUNTIF(P$2:P$6715,R1260)+1,IF(T1260="ES",1,IF(OR(T1260="CL",T1260="OR",T1260="SBOR",T1260="SPFM",T1260="FM",T1260="SBFM",T1260="FO",T1260="GN",T1260="SSGN"),0)))</f>
        <v>1</v>
      </c>
      <c r="D1260" s="1" t="n">
        <v>1259</v>
      </c>
      <c r="E1260" s="1" t="s">
        <v>52</v>
      </c>
      <c r="F1260" s="1" t="s">
        <v>53</v>
      </c>
      <c r="G1260" s="1" t="s">
        <v>2727</v>
      </c>
      <c r="H1260" s="1" t="s">
        <v>6332</v>
      </c>
      <c r="I1260" s="1" t="s">
        <v>6378</v>
      </c>
      <c r="J1260" s="1" t="s">
        <v>6513</v>
      </c>
      <c r="K1260" s="1" t="s">
        <v>6572</v>
      </c>
      <c r="L1260" s="1" t="s">
        <v>58</v>
      </c>
      <c r="M1260" s="1" t="s">
        <v>2731</v>
      </c>
      <c r="N1260" s="1" t="s">
        <v>6336</v>
      </c>
      <c r="O1260" s="1" t="s">
        <v>2731</v>
      </c>
      <c r="P1260" s="1" t="n">
        <v>219396</v>
      </c>
      <c r="Q1260" s="1" t="n">
        <v>195021</v>
      </c>
      <c r="R1260" s="1" t="n">
        <v>195021</v>
      </c>
      <c r="S1260" s="1" t="n">
        <v>219396</v>
      </c>
      <c r="T1260" s="1" t="s">
        <v>69</v>
      </c>
      <c r="U1260" s="1" t="s">
        <v>6592</v>
      </c>
      <c r="V1260" s="1" t="s">
        <v>6593</v>
      </c>
      <c r="W1260" s="1" t="s">
        <v>6594</v>
      </c>
      <c r="X1260" s="1" t="s">
        <v>6593</v>
      </c>
      <c r="Y1260" s="1"/>
      <c r="Z1260" s="1" t="n">
        <v>3</v>
      </c>
      <c r="AA1260" s="1" t="s">
        <v>65</v>
      </c>
      <c r="AB1260" s="1" t="s">
        <v>6595</v>
      </c>
      <c r="AC1260" s="2" t="s">
        <v>66</v>
      </c>
      <c r="AD1260" s="2" t="s">
        <v>67</v>
      </c>
    </row>
    <row r="1261" customFormat="false" ht="12.75" hidden="false" customHeight="false" outlineLevel="0" collapsed="false">
      <c r="A1261" s="3" t="s">
        <v>6596</v>
      </c>
      <c r="B1261" s="1"/>
      <c r="C1261" s="4" t="n">
        <f aca="false">IF(OR(T1261="SSES",T1261="VAR"),-COUNTIF(P$2:P$6715,R1261)+1,IF(T1261="ES",1,IF(OR(T1261="CL",T1261="OR",T1261="SBOR",T1261="SPFM",T1261="FM",T1261="SBFM",T1261="FO",T1261="GN",T1261="SSGN"),0)))</f>
        <v>1</v>
      </c>
      <c r="D1261" s="1" t="n">
        <v>1260</v>
      </c>
      <c r="E1261" s="1" t="s">
        <v>52</v>
      </c>
      <c r="F1261" s="1" t="s">
        <v>53</v>
      </c>
      <c r="G1261" s="1" t="s">
        <v>2727</v>
      </c>
      <c r="H1261" s="1" t="s">
        <v>6332</v>
      </c>
      <c r="I1261" s="1" t="s">
        <v>6378</v>
      </c>
      <c r="J1261" s="1" t="s">
        <v>6513</v>
      </c>
      <c r="K1261" s="1" t="s">
        <v>6572</v>
      </c>
      <c r="L1261" s="1" t="s">
        <v>58</v>
      </c>
      <c r="M1261" s="1" t="s">
        <v>2731</v>
      </c>
      <c r="N1261" s="1" t="s">
        <v>6336</v>
      </c>
      <c r="O1261" s="1" t="s">
        <v>2731</v>
      </c>
      <c r="P1261" s="1" t="n">
        <v>52809</v>
      </c>
      <c r="Q1261" s="1" t="n">
        <v>195021</v>
      </c>
      <c r="R1261" s="1" t="n">
        <v>195021</v>
      </c>
      <c r="S1261" s="1" t="n">
        <v>52809</v>
      </c>
      <c r="T1261" s="1" t="s">
        <v>69</v>
      </c>
      <c r="U1261" s="1" t="s">
        <v>6450</v>
      </c>
      <c r="V1261" s="1" t="s">
        <v>6597</v>
      </c>
      <c r="W1261" s="1" t="s">
        <v>6598</v>
      </c>
      <c r="X1261" s="1" t="s">
        <v>6597</v>
      </c>
      <c r="Y1261" s="1"/>
      <c r="Z1261" s="1" t="n">
        <v>3</v>
      </c>
      <c r="AA1261" s="1" t="s">
        <v>65</v>
      </c>
      <c r="AB1261" s="1" t="s">
        <v>6599</v>
      </c>
      <c r="AC1261" s="2" t="s">
        <v>66</v>
      </c>
      <c r="AD1261" s="2" t="s">
        <v>67</v>
      </c>
    </row>
    <row r="1262" customFormat="false" ht="12.75" hidden="false" customHeight="false" outlineLevel="0" collapsed="false">
      <c r="A1262" s="3" t="s">
        <v>6600</v>
      </c>
      <c r="B1262" s="1"/>
      <c r="C1262" s="4" t="n">
        <f aca="false">IF(OR(T1262="SSES",T1262="VAR"),-COUNTIF(P$2:P$6715,R1262)+1,IF(T1262="ES",1,IF(OR(T1262="CL",T1262="OR",T1262="SBOR",T1262="SPFM",T1262="FM",T1262="SBFM",T1262="FO",T1262="GN",T1262="SSGN"),0)))</f>
        <v>1</v>
      </c>
      <c r="D1262" s="1" t="n">
        <v>1261</v>
      </c>
      <c r="E1262" s="1" t="s">
        <v>52</v>
      </c>
      <c r="F1262" s="1" t="s">
        <v>53</v>
      </c>
      <c r="G1262" s="1" t="s">
        <v>2727</v>
      </c>
      <c r="H1262" s="1" t="s">
        <v>6332</v>
      </c>
      <c r="I1262" s="1" t="s">
        <v>6378</v>
      </c>
      <c r="J1262" s="1" t="s">
        <v>6513</v>
      </c>
      <c r="K1262" s="1" t="s">
        <v>6572</v>
      </c>
      <c r="L1262" s="1" t="s">
        <v>58</v>
      </c>
      <c r="M1262" s="1" t="s">
        <v>2731</v>
      </c>
      <c r="N1262" s="1" t="s">
        <v>6336</v>
      </c>
      <c r="O1262" s="1" t="s">
        <v>2731</v>
      </c>
      <c r="P1262" s="1" t="n">
        <v>628337</v>
      </c>
      <c r="Q1262" s="1" t="n">
        <v>195021</v>
      </c>
      <c r="R1262" s="1" t="n">
        <v>195021</v>
      </c>
      <c r="S1262" s="1" t="n">
        <v>628337</v>
      </c>
      <c r="T1262" s="1" t="s">
        <v>69</v>
      </c>
      <c r="U1262" s="1" t="s">
        <v>6601</v>
      </c>
      <c r="V1262" s="1" t="s">
        <v>6602</v>
      </c>
      <c r="W1262" s="1" t="s">
        <v>6603</v>
      </c>
      <c r="X1262" s="1" t="s">
        <v>6602</v>
      </c>
      <c r="Y1262" s="1"/>
      <c r="Z1262" s="1" t="n">
        <v>3</v>
      </c>
      <c r="AA1262" s="1" t="s">
        <v>65</v>
      </c>
      <c r="AB1262" s="1" t="s">
        <v>6604</v>
      </c>
      <c r="AC1262" s="2" t="s">
        <v>66</v>
      </c>
      <c r="AD1262" s="2" t="s">
        <v>67</v>
      </c>
    </row>
    <row r="1263" customFormat="false" ht="12.75" hidden="false" customHeight="false" outlineLevel="0" collapsed="false">
      <c r="A1263" s="3" t="s">
        <v>6605</v>
      </c>
      <c r="B1263" s="1"/>
      <c r="C1263" s="4" t="n">
        <f aca="false">IF(OR(T1263="SSES",T1263="VAR"),-COUNTIF(P$2:P$6715,R1263)+1,IF(T1263="ES",1,IF(OR(T1263="CL",T1263="OR",T1263="SBOR",T1263="SPFM",T1263="FM",T1263="SBFM",T1263="FO",T1263="GN",T1263="SSGN"),0)))</f>
        <v>0</v>
      </c>
      <c r="D1263" s="1" t="n">
        <v>1262</v>
      </c>
      <c r="E1263" s="1" t="s">
        <v>52</v>
      </c>
      <c r="F1263" s="1" t="s">
        <v>53</v>
      </c>
      <c r="G1263" s="1" t="s">
        <v>2727</v>
      </c>
      <c r="H1263" s="1" t="s">
        <v>6332</v>
      </c>
      <c r="I1263" s="1" t="s">
        <v>6378</v>
      </c>
      <c r="J1263" s="1" t="s">
        <v>6513</v>
      </c>
      <c r="K1263" s="1" t="s">
        <v>6606</v>
      </c>
      <c r="L1263" s="1" t="s">
        <v>58</v>
      </c>
      <c r="M1263" s="1" t="s">
        <v>2731</v>
      </c>
      <c r="N1263" s="1" t="s">
        <v>6336</v>
      </c>
      <c r="O1263" s="1" t="s">
        <v>2731</v>
      </c>
      <c r="P1263" s="1" t="n">
        <v>197741</v>
      </c>
      <c r="Q1263" s="1" t="n">
        <v>730214</v>
      </c>
      <c r="R1263" s="1" t="n">
        <v>730214</v>
      </c>
      <c r="S1263" s="1" t="n">
        <v>197741</v>
      </c>
      <c r="T1263" s="1" t="s">
        <v>61</v>
      </c>
      <c r="U1263" s="1" t="s">
        <v>6607</v>
      </c>
      <c r="V1263" s="1" t="s">
        <v>6608</v>
      </c>
      <c r="W1263" s="1" t="s">
        <v>6609</v>
      </c>
      <c r="X1263" s="1" t="s">
        <v>6608</v>
      </c>
      <c r="Y1263" s="1"/>
      <c r="Z1263" s="1" t="n">
        <v>3</v>
      </c>
      <c r="AA1263" s="1" t="s">
        <v>65</v>
      </c>
      <c r="AB1263" s="1"/>
    </row>
    <row r="1264" customFormat="false" ht="12.75" hidden="false" customHeight="false" outlineLevel="0" collapsed="false">
      <c r="A1264" s="3" t="s">
        <v>6610</v>
      </c>
      <c r="B1264" s="1"/>
      <c r="C1264" s="4" t="n">
        <f aca="false">IF(OR(T1264="SSES",T1264="VAR"),-COUNTIF(P$2:P$6715,R1264)+1,IF(T1264="ES",1,IF(OR(T1264="CL",T1264="OR",T1264="SBOR",T1264="SPFM",T1264="FM",T1264="SBFM",T1264="FO",T1264="GN",T1264="SSGN"),0)))</f>
        <v>1</v>
      </c>
      <c r="D1264" s="1" t="n">
        <v>1263</v>
      </c>
      <c r="E1264" s="1" t="s">
        <v>52</v>
      </c>
      <c r="F1264" s="1" t="s">
        <v>53</v>
      </c>
      <c r="G1264" s="1" t="s">
        <v>2727</v>
      </c>
      <c r="H1264" s="1" t="s">
        <v>6332</v>
      </c>
      <c r="I1264" s="1" t="s">
        <v>6378</v>
      </c>
      <c r="J1264" s="1" t="s">
        <v>6513</v>
      </c>
      <c r="K1264" s="1" t="s">
        <v>6606</v>
      </c>
      <c r="L1264" s="1" t="s">
        <v>58</v>
      </c>
      <c r="M1264" s="1" t="s">
        <v>2731</v>
      </c>
      <c r="N1264" s="1" t="s">
        <v>6336</v>
      </c>
      <c r="O1264" s="1" t="s">
        <v>2731</v>
      </c>
      <c r="P1264" s="1" t="n">
        <v>219366</v>
      </c>
      <c r="Q1264" s="1" t="n">
        <v>197741</v>
      </c>
      <c r="R1264" s="1" t="n">
        <v>197741</v>
      </c>
      <c r="S1264" s="1" t="n">
        <v>219366</v>
      </c>
      <c r="T1264" s="1" t="s">
        <v>69</v>
      </c>
      <c r="U1264" s="1" t="s">
        <v>2660</v>
      </c>
      <c r="V1264" s="1" t="s">
        <v>6611</v>
      </c>
      <c r="W1264" s="1" t="s">
        <v>6612</v>
      </c>
      <c r="X1264" s="1" t="s">
        <v>6611</v>
      </c>
      <c r="Y1264" s="1"/>
      <c r="Z1264" s="1" t="n">
        <v>3</v>
      </c>
      <c r="AA1264" s="1" t="s">
        <v>65</v>
      </c>
      <c r="AB1264" s="1" t="s">
        <v>6613</v>
      </c>
      <c r="AC1264" s="2" t="s">
        <v>66</v>
      </c>
      <c r="AD1264" s="2" t="s">
        <v>67</v>
      </c>
    </row>
    <row r="1265" customFormat="false" ht="12.75" hidden="false" customHeight="false" outlineLevel="0" collapsed="false">
      <c r="A1265" s="3" t="s">
        <v>6614</v>
      </c>
      <c r="B1265" s="1" t="s">
        <v>6615</v>
      </c>
      <c r="C1265" s="4" t="n">
        <f aca="false">IF(OR(T1265="SSES",T1265="VAR"),-COUNTIF(P$2:P$6715,R1265)+1,IF(T1265="ES",1,IF(OR(T1265="CL",T1265="OR",T1265="SBOR",T1265="SPFM",T1265="FM",T1265="SBFM",T1265="FO",T1265="GN",T1265="SSGN"),0)))</f>
        <v>1</v>
      </c>
      <c r="D1265" s="1" t="n">
        <v>1264</v>
      </c>
      <c r="E1265" s="1" t="s">
        <v>52</v>
      </c>
      <c r="F1265" s="1" t="s">
        <v>53</v>
      </c>
      <c r="G1265" s="1" t="s">
        <v>2727</v>
      </c>
      <c r="H1265" s="1" t="s">
        <v>6332</v>
      </c>
      <c r="I1265" s="1" t="s">
        <v>6378</v>
      </c>
      <c r="J1265" s="1" t="s">
        <v>6513</v>
      </c>
      <c r="K1265" s="1" t="s">
        <v>6616</v>
      </c>
      <c r="L1265" s="1" t="s">
        <v>58</v>
      </c>
      <c r="M1265" s="1" t="s">
        <v>2731</v>
      </c>
      <c r="N1265" s="1" t="s">
        <v>6336</v>
      </c>
      <c r="O1265" s="1" t="s">
        <v>2731</v>
      </c>
      <c r="P1265" s="1" t="n">
        <v>219458</v>
      </c>
      <c r="Q1265" s="1" t="n">
        <v>189285</v>
      </c>
      <c r="R1265" s="1" t="n">
        <v>189285</v>
      </c>
      <c r="S1265" s="1" t="n">
        <v>219458</v>
      </c>
      <c r="T1265" s="1" t="s">
        <v>69</v>
      </c>
      <c r="U1265" s="1" t="s">
        <v>2660</v>
      </c>
      <c r="V1265" s="1" t="s">
        <v>6617</v>
      </c>
      <c r="W1265" s="1" t="s">
        <v>6618</v>
      </c>
      <c r="X1265" s="1" t="s">
        <v>6617</v>
      </c>
      <c r="Y1265" s="1"/>
      <c r="Z1265" s="1" t="n">
        <v>3</v>
      </c>
      <c r="AA1265" s="1" t="s">
        <v>65</v>
      </c>
      <c r="AB1265" s="1" t="s">
        <v>6619</v>
      </c>
      <c r="AC1265" s="2" t="s">
        <v>66</v>
      </c>
      <c r="AD1265" s="2" t="s">
        <v>67</v>
      </c>
    </row>
    <row r="1266" customFormat="false" ht="12.75" hidden="false" customHeight="false" outlineLevel="0" collapsed="false">
      <c r="A1266" s="3" t="s">
        <v>6620</v>
      </c>
      <c r="B1266" s="1"/>
      <c r="C1266" s="4" t="n">
        <f aca="false">IF(OR(T1266="SSES",T1266="VAR"),-COUNTIF(P$2:P$6715,R1266)+1,IF(T1266="ES",1,IF(OR(T1266="CL",T1266="OR",T1266="SBOR",T1266="SPFM",T1266="FM",T1266="SBFM",T1266="FO",T1266="GN",T1266="SSGN"),0)))</f>
        <v>1</v>
      </c>
      <c r="D1266" s="1" t="n">
        <v>1265</v>
      </c>
      <c r="E1266" s="1" t="s">
        <v>52</v>
      </c>
      <c r="F1266" s="1" t="s">
        <v>53</v>
      </c>
      <c r="G1266" s="1" t="s">
        <v>2727</v>
      </c>
      <c r="H1266" s="1" t="s">
        <v>6332</v>
      </c>
      <c r="I1266" s="1" t="s">
        <v>6378</v>
      </c>
      <c r="J1266" s="1" t="s">
        <v>6513</v>
      </c>
      <c r="K1266" s="1" t="s">
        <v>6616</v>
      </c>
      <c r="L1266" s="1" t="s">
        <v>58</v>
      </c>
      <c r="M1266" s="1" t="s">
        <v>2731</v>
      </c>
      <c r="N1266" s="1" t="s">
        <v>6336</v>
      </c>
      <c r="O1266" s="1" t="s">
        <v>2731</v>
      </c>
      <c r="P1266" s="1" t="n">
        <v>52777</v>
      </c>
      <c r="Q1266" s="1" t="n">
        <v>189285</v>
      </c>
      <c r="R1266" s="1" t="n">
        <v>189285</v>
      </c>
      <c r="S1266" s="1" t="n">
        <v>52777</v>
      </c>
      <c r="T1266" s="1" t="s">
        <v>69</v>
      </c>
      <c r="U1266" s="1" t="s">
        <v>2660</v>
      </c>
      <c r="V1266" s="1" t="s">
        <v>6621</v>
      </c>
      <c r="W1266" s="1" t="s">
        <v>6622</v>
      </c>
      <c r="X1266" s="1" t="s">
        <v>6621</v>
      </c>
      <c r="Y1266" s="1"/>
      <c r="Z1266" s="1" t="n">
        <v>3</v>
      </c>
      <c r="AA1266" s="1" t="s">
        <v>65</v>
      </c>
      <c r="AB1266" s="1" t="s">
        <v>6623</v>
      </c>
      <c r="AC1266" s="2" t="s">
        <v>66</v>
      </c>
      <c r="AD1266" s="2" t="s">
        <v>67</v>
      </c>
    </row>
    <row r="1267" customFormat="false" ht="12.75" hidden="false" customHeight="false" outlineLevel="0" collapsed="false">
      <c r="A1267" s="3" t="s">
        <v>6624</v>
      </c>
      <c r="B1267" s="1"/>
      <c r="C1267" s="4" t="n">
        <f aca="false">IF(OR(T1267="SSES",T1267="VAR"),-COUNTIF(P$2:P$6715,R1267)+1,IF(T1267="ES",1,IF(OR(T1267="CL",T1267="OR",T1267="SBOR",T1267="SPFM",T1267="FM",T1267="SBFM",T1267="FO",T1267="GN",T1267="SSGN"),0)))</f>
        <v>1</v>
      </c>
      <c r="D1267" s="1" t="n">
        <v>1266</v>
      </c>
      <c r="E1267" s="1" t="s">
        <v>52</v>
      </c>
      <c r="F1267" s="1" t="s">
        <v>53</v>
      </c>
      <c r="G1267" s="1" t="s">
        <v>2727</v>
      </c>
      <c r="H1267" s="1" t="s">
        <v>6332</v>
      </c>
      <c r="I1267" s="1" t="s">
        <v>6378</v>
      </c>
      <c r="J1267" s="1" t="s">
        <v>6513</v>
      </c>
      <c r="K1267" s="1" t="s">
        <v>6616</v>
      </c>
      <c r="L1267" s="1" t="s">
        <v>58</v>
      </c>
      <c r="M1267" s="1" t="s">
        <v>2731</v>
      </c>
      <c r="N1267" s="1" t="s">
        <v>6336</v>
      </c>
      <c r="O1267" s="1" t="s">
        <v>2731</v>
      </c>
      <c r="P1267" s="1" t="n">
        <v>219359</v>
      </c>
      <c r="Q1267" s="1" t="n">
        <v>209961</v>
      </c>
      <c r="R1267" s="1" t="n">
        <v>209961</v>
      </c>
      <c r="S1267" s="1" t="n">
        <v>219359</v>
      </c>
      <c r="T1267" s="1" t="s">
        <v>69</v>
      </c>
      <c r="U1267" s="1" t="s">
        <v>6462</v>
      </c>
      <c r="V1267" s="1" t="s">
        <v>6625</v>
      </c>
      <c r="W1267" s="1" t="s">
        <v>6626</v>
      </c>
      <c r="X1267" s="1" t="s">
        <v>6625</v>
      </c>
      <c r="Y1267" s="1"/>
      <c r="Z1267" s="1" t="n">
        <v>3</v>
      </c>
      <c r="AA1267" s="1" t="s">
        <v>65</v>
      </c>
      <c r="AB1267" s="1" t="s">
        <v>6627</v>
      </c>
      <c r="AC1267" s="2" t="s">
        <v>66</v>
      </c>
      <c r="AD1267" s="2" t="s">
        <v>67</v>
      </c>
    </row>
    <row r="1268" customFormat="false" ht="12.75" hidden="false" customHeight="false" outlineLevel="0" collapsed="false">
      <c r="A1268" s="3" t="s">
        <v>6628</v>
      </c>
      <c r="B1268" s="1"/>
      <c r="C1268" s="4" t="n">
        <f aca="false">IF(OR(T1268="SSES",T1268="VAR"),-COUNTIF(P$2:P$6715,R1268)+1,IF(T1268="ES",1,IF(OR(T1268="CL",T1268="OR",T1268="SBOR",T1268="SPFM",T1268="FM",T1268="SBFM",T1268="FO",T1268="GN",T1268="SSGN"),0)))</f>
        <v>1</v>
      </c>
      <c r="D1268" s="1" t="n">
        <v>1267</v>
      </c>
      <c r="E1268" s="1" t="s">
        <v>52</v>
      </c>
      <c r="F1268" s="1" t="s">
        <v>53</v>
      </c>
      <c r="G1268" s="1" t="s">
        <v>2727</v>
      </c>
      <c r="H1268" s="1" t="s">
        <v>6332</v>
      </c>
      <c r="I1268" s="1" t="s">
        <v>6378</v>
      </c>
      <c r="J1268" s="1" t="s">
        <v>6629</v>
      </c>
      <c r="K1268" s="1" t="s">
        <v>6630</v>
      </c>
      <c r="L1268" s="1" t="s">
        <v>58</v>
      </c>
      <c r="M1268" s="1" t="s">
        <v>2731</v>
      </c>
      <c r="N1268" s="1" t="s">
        <v>6336</v>
      </c>
      <c r="O1268" s="1" t="s">
        <v>2731</v>
      </c>
      <c r="P1268" s="1" t="n">
        <v>219526</v>
      </c>
      <c r="Q1268" s="1" t="n">
        <v>196569</v>
      </c>
      <c r="R1268" s="1" t="n">
        <v>196569</v>
      </c>
      <c r="S1268" s="1" t="n">
        <v>219526</v>
      </c>
      <c r="T1268" s="1" t="s">
        <v>69</v>
      </c>
      <c r="U1268" s="1" t="s">
        <v>6631</v>
      </c>
      <c r="V1268" s="1" t="s">
        <v>6632</v>
      </c>
      <c r="W1268" s="1" t="s">
        <v>6633</v>
      </c>
      <c r="X1268" s="1" t="s">
        <v>6632</v>
      </c>
      <c r="Y1268" s="1"/>
      <c r="Z1268" s="1" t="n">
        <v>3</v>
      </c>
      <c r="AA1268" s="1" t="s">
        <v>65</v>
      </c>
      <c r="AB1268" s="1" t="s">
        <v>6634</v>
      </c>
      <c r="AC1268" s="2" t="s">
        <v>66</v>
      </c>
      <c r="AD1268" s="2" t="s">
        <v>67</v>
      </c>
    </row>
    <row r="1269" customFormat="false" ht="12.75" hidden="false" customHeight="false" outlineLevel="0" collapsed="false">
      <c r="A1269" s="3" t="s">
        <v>6635</v>
      </c>
      <c r="B1269" s="1"/>
      <c r="C1269" s="4" t="n">
        <f aca="false">IF(OR(T1269="SSES",T1269="VAR"),-COUNTIF(P$2:P$6715,R1269)+1,IF(T1269="ES",1,IF(OR(T1269="CL",T1269="OR",T1269="SBOR",T1269="SPFM",T1269="FM",T1269="SBFM",T1269="FO",T1269="GN",T1269="SSGN"),0)))</f>
        <v>1</v>
      </c>
      <c r="D1269" s="1" t="n">
        <v>1268</v>
      </c>
      <c r="E1269" s="1" t="s">
        <v>52</v>
      </c>
      <c r="F1269" s="1" t="s">
        <v>53</v>
      </c>
      <c r="G1269" s="1" t="s">
        <v>2727</v>
      </c>
      <c r="H1269" s="1" t="s">
        <v>6332</v>
      </c>
      <c r="I1269" s="1" t="s">
        <v>6636</v>
      </c>
      <c r="J1269" s="1" t="s">
        <v>6637</v>
      </c>
      <c r="K1269" s="1" t="s">
        <v>6638</v>
      </c>
      <c r="L1269" s="1" t="s">
        <v>58</v>
      </c>
      <c r="M1269" s="1" t="s">
        <v>2731</v>
      </c>
      <c r="N1269" s="1" t="s">
        <v>6336</v>
      </c>
      <c r="O1269" s="1" t="s">
        <v>2731</v>
      </c>
      <c r="P1269" s="1" t="n">
        <v>239842</v>
      </c>
      <c r="Q1269" s="1" t="n">
        <v>208072</v>
      </c>
      <c r="R1269" s="1" t="n">
        <v>208072</v>
      </c>
      <c r="S1269" s="1" t="n">
        <v>239842</v>
      </c>
      <c r="T1269" s="1" t="s">
        <v>69</v>
      </c>
      <c r="U1269" s="1" t="s">
        <v>6639</v>
      </c>
      <c r="V1269" s="1" t="s">
        <v>6640</v>
      </c>
      <c r="W1269" s="1" t="s">
        <v>6641</v>
      </c>
      <c r="X1269" s="1" t="s">
        <v>6640</v>
      </c>
      <c r="Y1269" s="1"/>
      <c r="Z1269" s="1" t="n">
        <v>3</v>
      </c>
      <c r="AA1269" s="1" t="s">
        <v>65</v>
      </c>
      <c r="AB1269" s="1" t="s">
        <v>6642</v>
      </c>
      <c r="AC1269" s="2" t="s">
        <v>66</v>
      </c>
      <c r="AD1269" s="2" t="s">
        <v>67</v>
      </c>
      <c r="AP1269" s="2" t="s">
        <v>3206</v>
      </c>
    </row>
    <row r="1270" customFormat="false" ht="12.75" hidden="false" customHeight="false" outlineLevel="0" collapsed="false">
      <c r="A1270" s="3" t="s">
        <v>6643</v>
      </c>
      <c r="B1270" s="1"/>
      <c r="C1270" s="4" t="n">
        <f aca="false">IF(OR(T1270="SSES",T1270="VAR"),-COUNTIF(P$2:P$6715,R1270)+1,IF(T1270="ES",1,IF(OR(T1270="CL",T1270="OR",T1270="SBOR",T1270="SPFM",T1270="FM",T1270="SBFM",T1270="FO",T1270="GN",T1270="SSGN"),0)))</f>
        <v>1</v>
      </c>
      <c r="D1270" s="1" t="n">
        <v>1269</v>
      </c>
      <c r="E1270" s="1" t="s">
        <v>52</v>
      </c>
      <c r="F1270" s="1" t="s">
        <v>53</v>
      </c>
      <c r="G1270" s="1" t="s">
        <v>2727</v>
      </c>
      <c r="H1270" s="1" t="s">
        <v>6332</v>
      </c>
      <c r="I1270" s="1" t="s">
        <v>6636</v>
      </c>
      <c r="J1270" s="1" t="s">
        <v>6637</v>
      </c>
      <c r="K1270" s="1" t="s">
        <v>6638</v>
      </c>
      <c r="L1270" s="1" t="s">
        <v>58</v>
      </c>
      <c r="M1270" s="1" t="s">
        <v>2731</v>
      </c>
      <c r="N1270" s="1" t="s">
        <v>6336</v>
      </c>
      <c r="O1270" s="1" t="s">
        <v>2731</v>
      </c>
      <c r="P1270" s="1" t="n">
        <v>239855</v>
      </c>
      <c r="Q1270" s="1" t="n">
        <v>208072</v>
      </c>
      <c r="R1270" s="1" t="n">
        <v>208072</v>
      </c>
      <c r="S1270" s="1" t="n">
        <v>239855</v>
      </c>
      <c r="T1270" s="1" t="s">
        <v>69</v>
      </c>
      <c r="U1270" s="1" t="s">
        <v>6644</v>
      </c>
      <c r="V1270" s="1" t="s">
        <v>6645</v>
      </c>
      <c r="W1270" s="1" t="s">
        <v>6646</v>
      </c>
      <c r="X1270" s="1" t="s">
        <v>6645</v>
      </c>
      <c r="Y1270" s="1"/>
      <c r="Z1270" s="1" t="n">
        <v>3</v>
      </c>
      <c r="AA1270" s="1" t="s">
        <v>65</v>
      </c>
      <c r="AB1270" s="1" t="s">
        <v>6647</v>
      </c>
      <c r="AC1270" s="2" t="s">
        <v>66</v>
      </c>
      <c r="AD1270" s="2" t="s">
        <v>67</v>
      </c>
      <c r="AP1270" s="2" t="s">
        <v>3206</v>
      </c>
    </row>
    <row r="1271" customFormat="false" ht="12.75" hidden="false" customHeight="false" outlineLevel="0" collapsed="false">
      <c r="A1271" s="3" t="s">
        <v>6648</v>
      </c>
      <c r="B1271" s="1"/>
      <c r="C1271" s="4" t="n">
        <f aca="false">IF(OR(T1271="SSES",T1271="VAR"),-COUNTIF(P$2:P$6715,R1271)+1,IF(T1271="ES",1,IF(OR(T1271="CL",T1271="OR",T1271="SBOR",T1271="SPFM",T1271="FM",T1271="SBFM",T1271="FO",T1271="GN",T1271="SSGN"),0)))</f>
        <v>1</v>
      </c>
      <c r="D1271" s="1" t="n">
        <v>1270</v>
      </c>
      <c r="E1271" s="1" t="s">
        <v>52</v>
      </c>
      <c r="F1271" s="1" t="s">
        <v>53</v>
      </c>
      <c r="G1271" s="1" t="s">
        <v>2727</v>
      </c>
      <c r="H1271" s="1" t="s">
        <v>6332</v>
      </c>
      <c r="I1271" s="1" t="s">
        <v>6636</v>
      </c>
      <c r="J1271" s="1" t="s">
        <v>6637</v>
      </c>
      <c r="K1271" s="1" t="s">
        <v>6638</v>
      </c>
      <c r="L1271" s="1" t="s">
        <v>58</v>
      </c>
      <c r="M1271" s="1" t="s">
        <v>2731</v>
      </c>
      <c r="N1271" s="1" t="s">
        <v>6336</v>
      </c>
      <c r="O1271" s="1" t="s">
        <v>2731</v>
      </c>
      <c r="P1271" s="1" t="n">
        <v>240126</v>
      </c>
      <c r="Q1271" s="1" t="n">
        <v>197826</v>
      </c>
      <c r="R1271" s="1" t="n">
        <v>197826</v>
      </c>
      <c r="S1271" s="1" t="n">
        <v>240126</v>
      </c>
      <c r="T1271" s="1" t="s">
        <v>69</v>
      </c>
      <c r="U1271" s="1" t="s">
        <v>6644</v>
      </c>
      <c r="V1271" s="1" t="s">
        <v>6649</v>
      </c>
      <c r="W1271" s="1" t="s">
        <v>6650</v>
      </c>
      <c r="X1271" s="1" t="s">
        <v>6649</v>
      </c>
      <c r="Y1271" s="1"/>
      <c r="Z1271" s="1" t="n">
        <v>3</v>
      </c>
      <c r="AA1271" s="1" t="s">
        <v>65</v>
      </c>
      <c r="AB1271" s="1" t="s">
        <v>6651</v>
      </c>
      <c r="AC1271" s="2" t="s">
        <v>66</v>
      </c>
      <c r="AD1271" s="2" t="s">
        <v>67</v>
      </c>
      <c r="AP1271" s="2" t="s">
        <v>3206</v>
      </c>
    </row>
    <row r="1272" customFormat="false" ht="12.75" hidden="false" customHeight="false" outlineLevel="0" collapsed="false">
      <c r="A1272" s="3" t="s">
        <v>6652</v>
      </c>
      <c r="B1272" s="1"/>
      <c r="C1272" s="4" t="n">
        <f aca="false">IF(OR(T1272="SSES",T1272="VAR"),-COUNTIF(P$2:P$6715,R1272)+1,IF(T1272="ES",1,IF(OR(T1272="CL",T1272="OR",T1272="SBOR",T1272="SPFM",T1272="FM",T1272="SBFM",T1272="FO",T1272="GN",T1272="SSGN"),0)))</f>
        <v>1</v>
      </c>
      <c r="D1272" s="1" t="n">
        <v>1271</v>
      </c>
      <c r="E1272" s="1" t="s">
        <v>52</v>
      </c>
      <c r="F1272" s="1" t="s">
        <v>53</v>
      </c>
      <c r="G1272" s="1" t="s">
        <v>2727</v>
      </c>
      <c r="H1272" s="1" t="s">
        <v>6332</v>
      </c>
      <c r="I1272" s="1" t="s">
        <v>6653</v>
      </c>
      <c r="J1272" s="1" t="s">
        <v>6654</v>
      </c>
      <c r="K1272" s="1" t="s">
        <v>6655</v>
      </c>
      <c r="L1272" s="1" t="s">
        <v>58</v>
      </c>
      <c r="M1272" s="1" t="s">
        <v>2731</v>
      </c>
      <c r="N1272" s="1" t="s">
        <v>6336</v>
      </c>
      <c r="O1272" s="1" t="s">
        <v>2731</v>
      </c>
      <c r="P1272" s="1" t="n">
        <v>230553</v>
      </c>
      <c r="Q1272" s="1" t="n">
        <v>209656</v>
      </c>
      <c r="R1272" s="1" t="n">
        <v>209656</v>
      </c>
      <c r="S1272" s="1" t="n">
        <v>230553</v>
      </c>
      <c r="T1272" s="1" t="s">
        <v>69</v>
      </c>
      <c r="U1272" s="1" t="s">
        <v>6656</v>
      </c>
      <c r="V1272" s="1" t="s">
        <v>6657</v>
      </c>
      <c r="W1272" s="1" t="s">
        <v>6658</v>
      </c>
      <c r="X1272" s="1" t="s">
        <v>6657</v>
      </c>
      <c r="Y1272" s="1"/>
      <c r="Z1272" s="1" t="n">
        <v>3</v>
      </c>
      <c r="AA1272" s="1" t="s">
        <v>65</v>
      </c>
      <c r="AB1272" s="1" t="s">
        <v>6659</v>
      </c>
      <c r="AC1272" s="2" t="s">
        <v>66</v>
      </c>
      <c r="AD1272" s="2" t="s">
        <v>67</v>
      </c>
    </row>
    <row r="1273" customFormat="false" ht="12.75" hidden="false" customHeight="false" outlineLevel="0" collapsed="false">
      <c r="A1273" s="3" t="s">
        <v>6660</v>
      </c>
      <c r="B1273" s="1"/>
      <c r="C1273" s="4" t="n">
        <f aca="false">IF(OR(T1273="SSES",T1273="VAR"),-COUNTIF(P$2:P$6715,R1273)+1,IF(T1273="ES",1,IF(OR(T1273="CL",T1273="OR",T1273="SBOR",T1273="SPFM",T1273="FM",T1273="SBFM",T1273="FO",T1273="GN",T1273="SSGN"),0)))</f>
        <v>1</v>
      </c>
      <c r="D1273" s="1" t="n">
        <v>1272</v>
      </c>
      <c r="E1273" s="1" t="s">
        <v>52</v>
      </c>
      <c r="F1273" s="1" t="s">
        <v>53</v>
      </c>
      <c r="G1273" s="1" t="s">
        <v>2727</v>
      </c>
      <c r="H1273" s="1" t="s">
        <v>6332</v>
      </c>
      <c r="I1273" s="1" t="s">
        <v>6653</v>
      </c>
      <c r="J1273" s="1" t="s">
        <v>6661</v>
      </c>
      <c r="K1273" s="1" t="s">
        <v>6662</v>
      </c>
      <c r="L1273" s="1" t="s">
        <v>58</v>
      </c>
      <c r="M1273" s="1" t="s">
        <v>2731</v>
      </c>
      <c r="N1273" s="1" t="s">
        <v>6336</v>
      </c>
      <c r="O1273" s="1" t="s">
        <v>2731</v>
      </c>
      <c r="P1273" s="1" t="n">
        <v>230056</v>
      </c>
      <c r="Q1273" s="1" t="n">
        <v>209448</v>
      </c>
      <c r="R1273" s="1" t="n">
        <v>209448</v>
      </c>
      <c r="S1273" s="1" t="n">
        <v>230056</v>
      </c>
      <c r="T1273" s="1" t="s">
        <v>69</v>
      </c>
      <c r="U1273" s="1" t="s">
        <v>1009</v>
      </c>
      <c r="V1273" s="1" t="s">
        <v>6663</v>
      </c>
      <c r="W1273" s="1" t="s">
        <v>6664</v>
      </c>
      <c r="X1273" s="1" t="s">
        <v>6663</v>
      </c>
      <c r="Y1273" s="1"/>
      <c r="Z1273" s="1" t="n">
        <v>3</v>
      </c>
      <c r="AA1273" s="1" t="s">
        <v>65</v>
      </c>
      <c r="AB1273" s="1" t="s">
        <v>6665</v>
      </c>
      <c r="AC1273" s="2" t="s">
        <v>66</v>
      </c>
      <c r="AD1273" s="2" t="s">
        <v>67</v>
      </c>
    </row>
    <row r="1274" customFormat="false" ht="12.75" hidden="false" customHeight="false" outlineLevel="0" collapsed="false">
      <c r="A1274" s="3" t="s">
        <v>6666</v>
      </c>
      <c r="B1274" s="1"/>
      <c r="C1274" s="4" t="n">
        <f aca="false">IF(OR(T1274="SSES",T1274="VAR"),-COUNTIF(P$2:P$6715,R1274)+1,IF(T1274="ES",1,IF(OR(T1274="CL",T1274="OR",T1274="SBOR",T1274="SPFM",T1274="FM",T1274="SBFM",T1274="FO",T1274="GN",T1274="SSGN"),0)))</f>
        <v>1</v>
      </c>
      <c r="D1274" s="1" t="n">
        <v>1273</v>
      </c>
      <c r="E1274" s="1" t="s">
        <v>52</v>
      </c>
      <c r="F1274" s="1" t="s">
        <v>53</v>
      </c>
      <c r="G1274" s="1" t="s">
        <v>2727</v>
      </c>
      <c r="H1274" s="1" t="s">
        <v>6332</v>
      </c>
      <c r="I1274" s="1" t="s">
        <v>6667</v>
      </c>
      <c r="J1274" s="1" t="s">
        <v>6668</v>
      </c>
      <c r="K1274" s="1" t="s">
        <v>6669</v>
      </c>
      <c r="L1274" s="1" t="s">
        <v>58</v>
      </c>
      <c r="M1274" s="1" t="s">
        <v>2731</v>
      </c>
      <c r="N1274" s="1" t="s">
        <v>6336</v>
      </c>
      <c r="O1274" s="1" t="s">
        <v>2731</v>
      </c>
      <c r="P1274" s="1" t="n">
        <v>53083</v>
      </c>
      <c r="Q1274" s="1" t="n">
        <v>189237</v>
      </c>
      <c r="R1274" s="1" t="n">
        <v>884012</v>
      </c>
      <c r="S1274" s="1" t="n">
        <v>53083</v>
      </c>
      <c r="T1274" s="1" t="s">
        <v>69</v>
      </c>
      <c r="U1274" s="1" t="s">
        <v>2182</v>
      </c>
      <c r="V1274" s="1" t="s">
        <v>6670</v>
      </c>
      <c r="W1274" s="1" t="s">
        <v>6671</v>
      </c>
      <c r="X1274" s="1" t="s">
        <v>6670</v>
      </c>
      <c r="Y1274" s="1"/>
      <c r="Z1274" s="1" t="n">
        <v>3</v>
      </c>
      <c r="AA1274" s="1" t="s">
        <v>65</v>
      </c>
      <c r="AB1274" s="1" t="s">
        <v>6672</v>
      </c>
      <c r="AC1274" s="2" t="s">
        <v>66</v>
      </c>
      <c r="AD1274" s="2" t="s">
        <v>67</v>
      </c>
      <c r="AP1274" s="2" t="s">
        <v>3206</v>
      </c>
    </row>
    <row r="1275" customFormat="false" ht="12.75" hidden="false" customHeight="false" outlineLevel="0" collapsed="false">
      <c r="A1275" s="3" t="s">
        <v>6673</v>
      </c>
      <c r="B1275" s="1"/>
      <c r="C1275" s="4" t="n">
        <f aca="false">IF(OR(T1275="SSES",T1275="VAR"),-COUNTIF(P$2:P$6715,R1275)+1,IF(T1275="ES",1,IF(OR(T1275="CL",T1275="OR",T1275="SBOR",T1275="SPFM",T1275="FM",T1275="SBFM",T1275="FO",T1275="GN",T1275="SSGN"),0)))</f>
        <v>1</v>
      </c>
      <c r="D1275" s="1" t="n">
        <v>1274</v>
      </c>
      <c r="E1275" s="1" t="s">
        <v>52</v>
      </c>
      <c r="F1275" s="1" t="s">
        <v>53</v>
      </c>
      <c r="G1275" s="1" t="s">
        <v>2727</v>
      </c>
      <c r="H1275" s="1" t="s">
        <v>6332</v>
      </c>
      <c r="I1275" s="1" t="s">
        <v>6667</v>
      </c>
      <c r="J1275" s="1" t="s">
        <v>6668</v>
      </c>
      <c r="K1275" s="1" t="s">
        <v>6674</v>
      </c>
      <c r="L1275" s="1" t="s">
        <v>58</v>
      </c>
      <c r="M1275" s="1" t="s">
        <v>2731</v>
      </c>
      <c r="N1275" s="1" t="s">
        <v>6336</v>
      </c>
      <c r="O1275" s="1" t="s">
        <v>2731</v>
      </c>
      <c r="P1275" s="1" t="n">
        <v>53162</v>
      </c>
      <c r="Q1275" s="1" t="n">
        <v>194522</v>
      </c>
      <c r="R1275" s="1" t="n">
        <v>859823</v>
      </c>
      <c r="S1275" s="1" t="n">
        <v>53162</v>
      </c>
      <c r="T1275" s="1" t="s">
        <v>69</v>
      </c>
      <c r="U1275" s="1" t="s">
        <v>6675</v>
      </c>
      <c r="V1275" s="1" t="s">
        <v>6676</v>
      </c>
      <c r="W1275" s="1" t="s">
        <v>6677</v>
      </c>
      <c r="X1275" s="1" t="s">
        <v>6676</v>
      </c>
      <c r="Y1275" s="1"/>
      <c r="Z1275" s="1" t="n">
        <v>3</v>
      </c>
      <c r="AA1275" s="1" t="s">
        <v>65</v>
      </c>
      <c r="AB1275" s="1" t="s">
        <v>6678</v>
      </c>
      <c r="AC1275" s="2" t="s">
        <v>66</v>
      </c>
      <c r="AD1275" s="2" t="s">
        <v>67</v>
      </c>
      <c r="AP1275" s="2" t="s">
        <v>3206</v>
      </c>
    </row>
    <row r="1276" customFormat="false" ht="12.75" hidden="false" customHeight="false" outlineLevel="0" collapsed="false">
      <c r="A1276" s="3" t="s">
        <v>6679</v>
      </c>
      <c r="B1276" s="1"/>
      <c r="C1276" s="4" t="n">
        <f aca="false">IF(OR(T1276="SSES",T1276="VAR"),-COUNTIF(P$2:P$6715,R1276)+1,IF(T1276="ES",1,IF(OR(T1276="CL",T1276="OR",T1276="SBOR",T1276="SPFM",T1276="FM",T1276="SBFM",T1276="FO",T1276="GN",T1276="SSGN"),0)))</f>
        <v>1</v>
      </c>
      <c r="D1276" s="1" t="n">
        <v>1275</v>
      </c>
      <c r="E1276" s="1" t="s">
        <v>52</v>
      </c>
      <c r="F1276" s="1" t="s">
        <v>53</v>
      </c>
      <c r="G1276" s="1" t="s">
        <v>2727</v>
      </c>
      <c r="H1276" s="1" t="s">
        <v>6332</v>
      </c>
      <c r="I1276" s="1" t="s">
        <v>6667</v>
      </c>
      <c r="J1276" s="1" t="s">
        <v>6668</v>
      </c>
      <c r="K1276" s="1" t="s">
        <v>6680</v>
      </c>
      <c r="L1276" s="1" t="s">
        <v>58</v>
      </c>
      <c r="M1276" s="1" t="s">
        <v>2731</v>
      </c>
      <c r="N1276" s="1" t="s">
        <v>6336</v>
      </c>
      <c r="O1276" s="1" t="s">
        <v>2731</v>
      </c>
      <c r="P1276" s="1" t="n">
        <v>718487</v>
      </c>
      <c r="Q1276" s="1" t="n">
        <v>195575</v>
      </c>
      <c r="R1276" s="1" t="n">
        <v>884151</v>
      </c>
      <c r="S1276" s="1" t="n">
        <v>718487</v>
      </c>
      <c r="T1276" s="1" t="s">
        <v>69</v>
      </c>
      <c r="U1276" s="1" t="s">
        <v>6681</v>
      </c>
      <c r="V1276" s="1" t="s">
        <v>6682</v>
      </c>
      <c r="W1276" s="1" t="s">
        <v>6683</v>
      </c>
      <c r="X1276" s="1" t="s">
        <v>6682</v>
      </c>
      <c r="Y1276" s="1"/>
      <c r="Z1276" s="1" t="n">
        <v>3</v>
      </c>
      <c r="AA1276" s="1" t="s">
        <v>65</v>
      </c>
      <c r="AB1276" s="1" t="s">
        <v>6684</v>
      </c>
      <c r="AC1276" s="2" t="s">
        <v>66</v>
      </c>
      <c r="AD1276" s="2" t="s">
        <v>67</v>
      </c>
      <c r="AP1276" s="2" t="s">
        <v>3206</v>
      </c>
    </row>
    <row r="1277" customFormat="false" ht="12.75" hidden="false" customHeight="false" outlineLevel="0" collapsed="false">
      <c r="A1277" s="3" t="s">
        <v>6685</v>
      </c>
      <c r="B1277" s="1"/>
      <c r="C1277" s="4" t="n">
        <f aca="false">IF(OR(T1277="SSES",T1277="VAR"),-COUNTIF(P$2:P$6715,R1277)+1,IF(T1277="ES",1,IF(OR(T1277="CL",T1277="OR",T1277="SBOR",T1277="SPFM",T1277="FM",T1277="SBFM",T1277="FO",T1277="GN",T1277="SSGN"),0)))</f>
        <v>1</v>
      </c>
      <c r="D1277" s="1" t="n">
        <v>1276</v>
      </c>
      <c r="E1277" s="1" t="s">
        <v>52</v>
      </c>
      <c r="F1277" s="1" t="s">
        <v>53</v>
      </c>
      <c r="G1277" s="1" t="s">
        <v>2727</v>
      </c>
      <c r="H1277" s="1" t="s">
        <v>6332</v>
      </c>
      <c r="I1277" s="1" t="s">
        <v>6686</v>
      </c>
      <c r="J1277" s="1" t="s">
        <v>6687</v>
      </c>
      <c r="K1277" s="1" t="s">
        <v>6688</v>
      </c>
      <c r="L1277" s="1" t="s">
        <v>58</v>
      </c>
      <c r="M1277" s="1" t="s">
        <v>2731</v>
      </c>
      <c r="N1277" s="1" t="s">
        <v>6336</v>
      </c>
      <c r="O1277" s="1" t="s">
        <v>2731</v>
      </c>
      <c r="P1277" s="1" t="n">
        <v>817234</v>
      </c>
      <c r="Q1277" s="1" t="n">
        <v>195112</v>
      </c>
      <c r="R1277" s="1" t="n">
        <v>210134</v>
      </c>
      <c r="S1277" s="1" t="n">
        <v>817234</v>
      </c>
      <c r="T1277" s="1" t="s">
        <v>69</v>
      </c>
      <c r="U1277" s="1" t="s">
        <v>1009</v>
      </c>
      <c r="V1277" s="1" t="s">
        <v>6689</v>
      </c>
      <c r="W1277" s="1" t="s">
        <v>6690</v>
      </c>
      <c r="X1277" s="1" t="s">
        <v>6689</v>
      </c>
      <c r="Y1277" s="1"/>
      <c r="Z1277" s="1" t="n">
        <v>3</v>
      </c>
      <c r="AA1277" s="1" t="s">
        <v>65</v>
      </c>
      <c r="AB1277" s="1" t="s">
        <v>6691</v>
      </c>
      <c r="AC1277" s="2" t="s">
        <v>66</v>
      </c>
      <c r="AD1277" s="2" t="s">
        <v>67</v>
      </c>
    </row>
    <row r="1278" customFormat="false" ht="12.75" hidden="false" customHeight="false" outlineLevel="0" collapsed="false">
      <c r="A1278" s="3" t="s">
        <v>6692</v>
      </c>
      <c r="B1278" s="1" t="s">
        <v>6693</v>
      </c>
      <c r="C1278" s="4" t="n">
        <f aca="false">IF(OR(T1278="SSES",T1278="VAR"),-COUNTIF(P$2:P$6715,R1278)+1,IF(T1278="ES",1,IF(OR(T1278="CL",T1278="OR",T1278="SBOR",T1278="SPFM",T1278="FM",T1278="SBFM",T1278="FO",T1278="GN",T1278="SSGN"),0)))</f>
        <v>1</v>
      </c>
      <c r="D1278" s="1" t="n">
        <v>1277</v>
      </c>
      <c r="E1278" s="1" t="s">
        <v>52</v>
      </c>
      <c r="F1278" s="1" t="s">
        <v>53</v>
      </c>
      <c r="G1278" s="1" t="s">
        <v>2727</v>
      </c>
      <c r="H1278" s="1" t="s">
        <v>6332</v>
      </c>
      <c r="I1278" s="1" t="s">
        <v>6694</v>
      </c>
      <c r="J1278" s="1" t="s">
        <v>6695</v>
      </c>
      <c r="K1278" s="1"/>
      <c r="L1278" s="1" t="s">
        <v>58</v>
      </c>
      <c r="M1278" s="1" t="s">
        <v>2731</v>
      </c>
      <c r="N1278" s="1" t="s">
        <v>6336</v>
      </c>
      <c r="O1278" s="1" t="s">
        <v>2731</v>
      </c>
      <c r="P1278" s="1" t="n">
        <v>52886</v>
      </c>
      <c r="Q1278" s="1" t="n">
        <v>198893</v>
      </c>
      <c r="R1278" s="1" t="n">
        <v>198893</v>
      </c>
      <c r="S1278" s="1" t="n">
        <v>52886</v>
      </c>
      <c r="T1278" s="1" t="s">
        <v>69</v>
      </c>
      <c r="U1278" s="1" t="s">
        <v>2634</v>
      </c>
      <c r="V1278" s="1" t="s">
        <v>6696</v>
      </c>
      <c r="W1278" s="1" t="s">
        <v>6697</v>
      </c>
      <c r="X1278" s="1" t="s">
        <v>6696</v>
      </c>
      <c r="Y1278" s="1" t="s">
        <v>6698</v>
      </c>
      <c r="Z1278" s="1" t="n">
        <v>3</v>
      </c>
      <c r="AA1278" s="1" t="s">
        <v>65</v>
      </c>
      <c r="AB1278" s="1" t="s">
        <v>6699</v>
      </c>
      <c r="AC1278" s="2" t="s">
        <v>66</v>
      </c>
      <c r="AD1278" s="2" t="s">
        <v>67</v>
      </c>
    </row>
    <row r="1279" customFormat="false" ht="12.75" hidden="false" customHeight="false" outlineLevel="0" collapsed="false">
      <c r="A1279" s="3" t="s">
        <v>6700</v>
      </c>
      <c r="B1279" s="1" t="s">
        <v>6701</v>
      </c>
      <c r="C1279" s="4" t="n">
        <f aca="false">IF(OR(T1279="SSES",T1279="VAR"),-COUNTIF(P$2:P$6715,R1279)+1,IF(T1279="ES",1,IF(OR(T1279="CL",T1279="OR",T1279="SBOR",T1279="SPFM",T1279="FM",T1279="SBFM",T1279="FO",T1279="GN",T1279="SSGN"),0)))</f>
        <v>1</v>
      </c>
      <c r="D1279" s="1" t="n">
        <v>1278</v>
      </c>
      <c r="E1279" s="1" t="s">
        <v>52</v>
      </c>
      <c r="F1279" s="1" t="s">
        <v>53</v>
      </c>
      <c r="G1279" s="1" t="s">
        <v>2727</v>
      </c>
      <c r="H1279" s="1" t="s">
        <v>6332</v>
      </c>
      <c r="I1279" s="1" t="s">
        <v>6694</v>
      </c>
      <c r="J1279" s="1" t="s">
        <v>6695</v>
      </c>
      <c r="K1279" s="1"/>
      <c r="L1279" s="1" t="s">
        <v>58</v>
      </c>
      <c r="M1279" s="1" t="s">
        <v>2731</v>
      </c>
      <c r="N1279" s="1" t="s">
        <v>6336</v>
      </c>
      <c r="O1279" s="1" t="s">
        <v>2731</v>
      </c>
      <c r="P1279" s="1" t="n">
        <v>433589</v>
      </c>
      <c r="Q1279" s="1" t="n">
        <v>198893</v>
      </c>
      <c r="R1279" s="1" t="n">
        <v>198893</v>
      </c>
      <c r="S1279" s="1" t="n">
        <v>433589</v>
      </c>
      <c r="T1279" s="1" t="s">
        <v>69</v>
      </c>
      <c r="U1279" s="1" t="s">
        <v>6702</v>
      </c>
      <c r="V1279" s="1" t="s">
        <v>6703</v>
      </c>
      <c r="W1279" s="1" t="s">
        <v>6704</v>
      </c>
      <c r="X1279" s="1" t="s">
        <v>6703</v>
      </c>
      <c r="Y1279" s="1" t="s">
        <v>6705</v>
      </c>
      <c r="Z1279" s="1" t="n">
        <v>3</v>
      </c>
      <c r="AA1279" s="1" t="s">
        <v>3770</v>
      </c>
      <c r="AB1279" s="1" t="s">
        <v>6706</v>
      </c>
      <c r="AC1279" s="2" t="s">
        <v>66</v>
      </c>
      <c r="AD1279" s="2" t="s">
        <v>67</v>
      </c>
      <c r="AS1279" s="2" t="s">
        <v>3772</v>
      </c>
    </row>
    <row r="1280" customFormat="false" ht="12.75" hidden="false" customHeight="false" outlineLevel="0" collapsed="false">
      <c r="A1280" s="3" t="s">
        <v>6707</v>
      </c>
      <c r="B1280" s="1"/>
      <c r="C1280" s="4" t="n">
        <f aca="false">IF(OR(T1280="SSES",T1280="VAR"),-COUNTIF(P$2:P$6715,R1280)+1,IF(T1280="ES",1,IF(OR(T1280="CL",T1280="OR",T1280="SBOR",T1280="SPFM",T1280="FM",T1280="SBFM",T1280="FO",T1280="GN",T1280="SSGN"),0)))</f>
        <v>0</v>
      </c>
      <c r="D1280" s="1" t="n">
        <v>1279</v>
      </c>
      <c r="E1280" s="1" t="s">
        <v>52</v>
      </c>
      <c r="F1280" s="1" t="s">
        <v>53</v>
      </c>
      <c r="G1280" s="1" t="s">
        <v>2727</v>
      </c>
      <c r="H1280" s="1" t="s">
        <v>6708</v>
      </c>
      <c r="I1280" s="1" t="s">
        <v>6709</v>
      </c>
      <c r="J1280" s="1" t="s">
        <v>6710</v>
      </c>
      <c r="K1280" s="1"/>
      <c r="L1280" s="1" t="s">
        <v>58</v>
      </c>
      <c r="M1280" s="1" t="s">
        <v>2731</v>
      </c>
      <c r="N1280" s="1" t="s">
        <v>6711</v>
      </c>
      <c r="O1280" s="1" t="s">
        <v>2731</v>
      </c>
      <c r="P1280" s="1" t="n">
        <v>210746</v>
      </c>
      <c r="Q1280" s="1" t="n">
        <v>814296</v>
      </c>
      <c r="R1280" s="1" t="n">
        <v>814296</v>
      </c>
      <c r="S1280" s="1" t="n">
        <v>210746</v>
      </c>
      <c r="T1280" s="1" t="s">
        <v>61</v>
      </c>
      <c r="U1280" s="1" t="s">
        <v>6712</v>
      </c>
      <c r="V1280" s="1" t="s">
        <v>6713</v>
      </c>
      <c r="W1280" s="1" t="s">
        <v>6714</v>
      </c>
      <c r="X1280" s="1" t="s">
        <v>6713</v>
      </c>
      <c r="Y1280" s="1"/>
      <c r="Z1280" s="1"/>
      <c r="AA1280" s="1" t="s">
        <v>65</v>
      </c>
      <c r="AB1280" s="1"/>
      <c r="AC1280" s="2" t="s">
        <v>66</v>
      </c>
      <c r="AD1280" s="2" t="s">
        <v>67</v>
      </c>
    </row>
    <row r="1281" customFormat="false" ht="12.75" hidden="false" customHeight="false" outlineLevel="0" collapsed="false">
      <c r="A1281" s="3" t="s">
        <v>6715</v>
      </c>
      <c r="B1281" s="1"/>
      <c r="C1281" s="4" t="n">
        <f aca="false">IF(OR(T1281="SSES",T1281="VAR"),-COUNTIF(P$2:P$6715,R1281)+1,IF(T1281="ES",1,IF(OR(T1281="CL",T1281="OR",T1281="SBOR",T1281="SPFM",T1281="FM",T1281="SBFM",T1281="FO",T1281="GN",T1281="SSGN"),0)))</f>
        <v>1</v>
      </c>
      <c r="D1281" s="1" t="n">
        <v>1280</v>
      </c>
      <c r="E1281" s="1" t="s">
        <v>52</v>
      </c>
      <c r="F1281" s="1" t="s">
        <v>53</v>
      </c>
      <c r="G1281" s="1" t="s">
        <v>2727</v>
      </c>
      <c r="H1281" s="1" t="s">
        <v>6708</v>
      </c>
      <c r="I1281" s="1" t="s">
        <v>6709</v>
      </c>
      <c r="J1281" s="1" t="s">
        <v>6710</v>
      </c>
      <c r="K1281" s="1"/>
      <c r="L1281" s="1" t="s">
        <v>58</v>
      </c>
      <c r="M1281" s="1" t="s">
        <v>2731</v>
      </c>
      <c r="N1281" s="1" t="s">
        <v>6711</v>
      </c>
      <c r="O1281" s="1" t="s">
        <v>2731</v>
      </c>
      <c r="P1281" s="1" t="n">
        <v>245337</v>
      </c>
      <c r="Q1281" s="1" t="n">
        <v>210746</v>
      </c>
      <c r="R1281" s="1" t="n">
        <v>210746</v>
      </c>
      <c r="S1281" s="1" t="n">
        <v>245337</v>
      </c>
      <c r="T1281" s="1" t="s">
        <v>69</v>
      </c>
      <c r="U1281" s="1" t="s">
        <v>6716</v>
      </c>
      <c r="V1281" s="1" t="s">
        <v>6717</v>
      </c>
      <c r="W1281" s="1" t="s">
        <v>6718</v>
      </c>
      <c r="X1281" s="1" t="s">
        <v>6717</v>
      </c>
      <c r="Y1281" s="1"/>
      <c r="Z1281" s="1" t="n">
        <v>3</v>
      </c>
      <c r="AA1281" s="1" t="s">
        <v>65</v>
      </c>
      <c r="AB1281" s="1" t="s">
        <v>6719</v>
      </c>
      <c r="AC1281" s="2" t="s">
        <v>66</v>
      </c>
      <c r="AD1281" s="2" t="s">
        <v>67</v>
      </c>
    </row>
    <row r="1282" customFormat="false" ht="12.75" hidden="false" customHeight="false" outlineLevel="0" collapsed="false">
      <c r="A1282" s="3" t="s">
        <v>6720</v>
      </c>
      <c r="B1282" s="1"/>
      <c r="C1282" s="4" t="n">
        <f aca="false">IF(OR(T1282="SSES",T1282="VAR"),-COUNTIF(P$2:P$6715,R1282)+1,IF(T1282="ES",1,IF(OR(T1282="CL",T1282="OR",T1282="SBOR",T1282="SPFM",T1282="FM",T1282="SBFM",T1282="FO",T1282="GN",T1282="SSGN"),0)))</f>
        <v>1</v>
      </c>
      <c r="D1282" s="1" t="n">
        <v>1281</v>
      </c>
      <c r="E1282" s="1" t="s">
        <v>52</v>
      </c>
      <c r="F1282" s="1" t="s">
        <v>53</v>
      </c>
      <c r="G1282" s="1" t="s">
        <v>2727</v>
      </c>
      <c r="H1282" s="1" t="s">
        <v>6708</v>
      </c>
      <c r="I1282" s="1" t="s">
        <v>6709</v>
      </c>
      <c r="J1282" s="1" t="s">
        <v>6710</v>
      </c>
      <c r="K1282" s="1"/>
      <c r="L1282" s="1" t="s">
        <v>58</v>
      </c>
      <c r="M1282" s="1" t="s">
        <v>2731</v>
      </c>
      <c r="N1282" s="1" t="s">
        <v>6711</v>
      </c>
      <c r="O1282" s="1" t="s">
        <v>2731</v>
      </c>
      <c r="P1282" s="1" t="n">
        <v>245343</v>
      </c>
      <c r="Q1282" s="1" t="n">
        <v>210744</v>
      </c>
      <c r="R1282" s="1" t="n">
        <v>210744</v>
      </c>
      <c r="S1282" s="1" t="n">
        <v>245343</v>
      </c>
      <c r="T1282" s="1" t="s">
        <v>69</v>
      </c>
      <c r="U1282" s="1" t="s">
        <v>1957</v>
      </c>
      <c r="V1282" s="1" t="s">
        <v>6721</v>
      </c>
      <c r="W1282" s="1" t="s">
        <v>6722</v>
      </c>
      <c r="X1282" s="1" t="s">
        <v>6721</v>
      </c>
      <c r="Y1282" s="1"/>
      <c r="Z1282" s="1" t="n">
        <v>3</v>
      </c>
      <c r="AA1282" s="1" t="s">
        <v>65</v>
      </c>
      <c r="AB1282" s="1" t="s">
        <v>6723</v>
      </c>
      <c r="AC1282" s="2" t="s">
        <v>66</v>
      </c>
      <c r="AD1282" s="2" t="s">
        <v>67</v>
      </c>
    </row>
    <row r="1283" customFormat="false" ht="12.75" hidden="false" customHeight="false" outlineLevel="0" collapsed="false">
      <c r="A1283" s="3" t="s">
        <v>6724</v>
      </c>
      <c r="B1283" s="1"/>
      <c r="C1283" s="4" t="n">
        <f aca="false">IF(OR(T1283="SSES",T1283="VAR"),-COUNTIF(P$2:P$6715,R1283)+1,IF(T1283="ES",1,IF(OR(T1283="CL",T1283="OR",T1283="SBOR",T1283="SPFM",T1283="FM",T1283="SBFM",T1283="FO",T1283="GN",T1283="SSGN"),0)))</f>
        <v>0</v>
      </c>
      <c r="D1283" s="1" t="n">
        <v>1282</v>
      </c>
      <c r="E1283" s="1" t="s">
        <v>52</v>
      </c>
      <c r="F1283" s="1" t="s">
        <v>53</v>
      </c>
      <c r="G1283" s="1" t="s">
        <v>2727</v>
      </c>
      <c r="H1283" s="1" t="s">
        <v>6708</v>
      </c>
      <c r="I1283" s="1" t="s">
        <v>6709</v>
      </c>
      <c r="J1283" s="1" t="s">
        <v>6725</v>
      </c>
      <c r="K1283" s="1"/>
      <c r="L1283" s="1" t="s">
        <v>58</v>
      </c>
      <c r="M1283" s="1" t="s">
        <v>2731</v>
      </c>
      <c r="N1283" s="1" t="s">
        <v>6711</v>
      </c>
      <c r="O1283" s="1" t="s">
        <v>2731</v>
      </c>
      <c r="P1283" s="1" t="n">
        <v>210747</v>
      </c>
      <c r="Q1283" s="1" t="n">
        <v>814297</v>
      </c>
      <c r="R1283" s="1" t="n">
        <v>814297</v>
      </c>
      <c r="S1283" s="1" t="n">
        <v>210747</v>
      </c>
      <c r="T1283" s="1" t="s">
        <v>61</v>
      </c>
      <c r="U1283" s="1" t="s">
        <v>6726</v>
      </c>
      <c r="V1283" s="1" t="s">
        <v>6727</v>
      </c>
      <c r="W1283" s="1" t="s">
        <v>6728</v>
      </c>
      <c r="X1283" s="1" t="s">
        <v>6727</v>
      </c>
      <c r="Y1283" s="1"/>
      <c r="Z1283" s="1"/>
      <c r="AA1283" s="1" t="s">
        <v>65</v>
      </c>
      <c r="AB1283" s="1"/>
      <c r="AC1283" s="2" t="s">
        <v>66</v>
      </c>
      <c r="AD1283" s="2" t="s">
        <v>67</v>
      </c>
    </row>
    <row r="1284" customFormat="false" ht="12.75" hidden="false" customHeight="false" outlineLevel="0" collapsed="false">
      <c r="A1284" s="3" t="s">
        <v>6729</v>
      </c>
      <c r="B1284" s="1"/>
      <c r="C1284" s="4" t="n">
        <f aca="false">IF(OR(T1284="SSES",T1284="VAR"),-COUNTIF(P$2:P$6715,R1284)+1,IF(T1284="ES",1,IF(OR(T1284="CL",T1284="OR",T1284="SBOR",T1284="SPFM",T1284="FM",T1284="SBFM",T1284="FO",T1284="GN",T1284="SSGN"),0)))</f>
        <v>1</v>
      </c>
      <c r="D1284" s="1" t="n">
        <v>1283</v>
      </c>
      <c r="E1284" s="1" t="s">
        <v>52</v>
      </c>
      <c r="F1284" s="1" t="s">
        <v>53</v>
      </c>
      <c r="G1284" s="1" t="s">
        <v>2727</v>
      </c>
      <c r="H1284" s="1" t="s">
        <v>6708</v>
      </c>
      <c r="I1284" s="1" t="s">
        <v>6730</v>
      </c>
      <c r="J1284" s="1" t="s">
        <v>6731</v>
      </c>
      <c r="K1284" s="1"/>
      <c r="L1284" s="1" t="s">
        <v>58</v>
      </c>
      <c r="M1284" s="1" t="s">
        <v>2731</v>
      </c>
      <c r="N1284" s="1" t="s">
        <v>6711</v>
      </c>
      <c r="O1284" s="1" t="s">
        <v>2731</v>
      </c>
      <c r="P1284" s="1" t="n">
        <v>246547</v>
      </c>
      <c r="Q1284" s="1" t="n">
        <v>210228</v>
      </c>
      <c r="R1284" s="1" t="n">
        <v>210228</v>
      </c>
      <c r="S1284" s="1" t="n">
        <v>246547</v>
      </c>
      <c r="T1284" s="1" t="s">
        <v>69</v>
      </c>
      <c r="U1284" s="1" t="s">
        <v>6732</v>
      </c>
      <c r="V1284" s="1" t="s">
        <v>6733</v>
      </c>
      <c r="W1284" s="1" t="s">
        <v>6734</v>
      </c>
      <c r="X1284" s="1" t="s">
        <v>6733</v>
      </c>
      <c r="Y1284" s="1"/>
      <c r="Z1284" s="1" t="n">
        <v>3</v>
      </c>
      <c r="AA1284" s="1" t="s">
        <v>65</v>
      </c>
      <c r="AB1284" s="1" t="s">
        <v>6735</v>
      </c>
      <c r="AC1284" s="2" t="s">
        <v>66</v>
      </c>
      <c r="AD1284" s="2" t="s">
        <v>67</v>
      </c>
    </row>
    <row r="1285" customFormat="false" ht="12.75" hidden="false" customHeight="false" outlineLevel="0" collapsed="false">
      <c r="A1285" s="3" t="s">
        <v>6736</v>
      </c>
      <c r="B1285" s="1"/>
      <c r="C1285" s="4" t="n">
        <f aca="false">IF(OR(T1285="SSES",T1285="VAR"),-COUNTIF(P$2:P$6715,R1285)+1,IF(T1285="ES",1,IF(OR(T1285="CL",T1285="OR",T1285="SBOR",T1285="SPFM",T1285="FM",T1285="SBFM",T1285="FO",T1285="GN",T1285="SSGN"),0)))</f>
        <v>1</v>
      </c>
      <c r="D1285" s="1" t="n">
        <v>1284</v>
      </c>
      <c r="E1285" s="1" t="s">
        <v>52</v>
      </c>
      <c r="F1285" s="1" t="s">
        <v>53</v>
      </c>
      <c r="G1285" s="1" t="s">
        <v>2727</v>
      </c>
      <c r="H1285" s="1" t="s">
        <v>6708</v>
      </c>
      <c r="I1285" s="1" t="s">
        <v>6737</v>
      </c>
      <c r="J1285" s="1" t="s">
        <v>6738</v>
      </c>
      <c r="K1285" s="1"/>
      <c r="L1285" s="1" t="s">
        <v>58</v>
      </c>
      <c r="M1285" s="1" t="s">
        <v>2731</v>
      </c>
      <c r="N1285" s="1" t="s">
        <v>6711</v>
      </c>
      <c r="O1285" s="1" t="s">
        <v>2731</v>
      </c>
      <c r="P1285" s="1" t="n">
        <v>247741</v>
      </c>
      <c r="Q1285" s="1" t="n">
        <v>210176</v>
      </c>
      <c r="R1285" s="1" t="n">
        <v>210176</v>
      </c>
      <c r="S1285" s="1" t="n">
        <v>247741</v>
      </c>
      <c r="T1285" s="1" t="s">
        <v>69</v>
      </c>
      <c r="U1285" s="1" t="s">
        <v>2232</v>
      </c>
      <c r="V1285" s="1" t="s">
        <v>6739</v>
      </c>
      <c r="W1285" s="1" t="s">
        <v>6740</v>
      </c>
      <c r="X1285" s="1" t="s">
        <v>6739</v>
      </c>
      <c r="Y1285" s="1" t="s">
        <v>6741</v>
      </c>
      <c r="Z1285" s="1" t="n">
        <v>3</v>
      </c>
      <c r="AA1285" s="1" t="s">
        <v>65</v>
      </c>
      <c r="AB1285" s="1" t="s">
        <v>6742</v>
      </c>
      <c r="AC1285" s="2" t="s">
        <v>66</v>
      </c>
      <c r="AD1285" s="2" t="s">
        <v>67</v>
      </c>
    </row>
    <row r="1286" customFormat="false" ht="12.75" hidden="false" customHeight="false" outlineLevel="0" collapsed="false">
      <c r="A1286" s="3" t="s">
        <v>6743</v>
      </c>
      <c r="B1286" s="1"/>
      <c r="C1286" s="4" t="n">
        <f aca="false">IF(OR(T1286="SSES",T1286="VAR"),-COUNTIF(P$2:P$6715,R1286)+1,IF(T1286="ES",1,IF(OR(T1286="CL",T1286="OR",T1286="SBOR",T1286="SPFM",T1286="FM",T1286="SBFM",T1286="FO",T1286="GN",T1286="SSGN"),0)))</f>
        <v>1</v>
      </c>
      <c r="D1286" s="1" t="n">
        <v>1285</v>
      </c>
      <c r="E1286" s="1" t="s">
        <v>52</v>
      </c>
      <c r="F1286" s="1" t="s">
        <v>53</v>
      </c>
      <c r="G1286" s="1" t="s">
        <v>2727</v>
      </c>
      <c r="H1286" s="1" t="s">
        <v>6708</v>
      </c>
      <c r="I1286" s="1" t="s">
        <v>6737</v>
      </c>
      <c r="J1286" s="1" t="s">
        <v>6738</v>
      </c>
      <c r="K1286" s="1"/>
      <c r="L1286" s="1" t="s">
        <v>58</v>
      </c>
      <c r="M1286" s="1" t="s">
        <v>2731</v>
      </c>
      <c r="N1286" s="1" t="s">
        <v>6711</v>
      </c>
      <c r="O1286" s="1" t="s">
        <v>2731</v>
      </c>
      <c r="P1286" s="1" t="n">
        <v>247732</v>
      </c>
      <c r="Q1286" s="1" t="n">
        <v>210179</v>
      </c>
      <c r="R1286" s="1" t="n">
        <v>210179</v>
      </c>
      <c r="S1286" s="1" t="n">
        <v>247732</v>
      </c>
      <c r="T1286" s="1" t="s">
        <v>69</v>
      </c>
      <c r="U1286" s="1" t="s">
        <v>6744</v>
      </c>
      <c r="V1286" s="1" t="s">
        <v>6745</v>
      </c>
      <c r="W1286" s="1" t="s">
        <v>6746</v>
      </c>
      <c r="X1286" s="1" t="s">
        <v>6745</v>
      </c>
      <c r="Y1286" s="1" t="s">
        <v>6747</v>
      </c>
      <c r="Z1286" s="1" t="n">
        <v>3</v>
      </c>
      <c r="AA1286" s="1" t="s">
        <v>65</v>
      </c>
      <c r="AB1286" s="1" t="s">
        <v>6748</v>
      </c>
      <c r="AC1286" s="2" t="s">
        <v>66</v>
      </c>
      <c r="AD1286" s="2" t="s">
        <v>67</v>
      </c>
    </row>
    <row r="1287" customFormat="false" ht="12.75" hidden="false" customHeight="false" outlineLevel="0" collapsed="false">
      <c r="A1287" s="3" t="s">
        <v>6749</v>
      </c>
      <c r="B1287" s="1"/>
      <c r="C1287" s="4" t="n">
        <f aca="false">IF(OR(T1287="SSES",T1287="VAR"),-COUNTIF(P$2:P$6715,R1287)+1,IF(T1287="ES",1,IF(OR(T1287="CL",T1287="OR",T1287="SBOR",T1287="SPFM",T1287="FM",T1287="SBFM",T1287="FO",T1287="GN",T1287="SSGN"),0)))</f>
        <v>1</v>
      </c>
      <c r="D1287" s="1" t="n">
        <v>1286</v>
      </c>
      <c r="E1287" s="1" t="s">
        <v>52</v>
      </c>
      <c r="F1287" s="1" t="s">
        <v>53</v>
      </c>
      <c r="G1287" s="1" t="s">
        <v>2727</v>
      </c>
      <c r="H1287" s="1" t="s">
        <v>6708</v>
      </c>
      <c r="I1287" s="1" t="s">
        <v>6750</v>
      </c>
      <c r="J1287" s="1"/>
      <c r="K1287" s="1"/>
      <c r="L1287" s="1" t="s">
        <v>58</v>
      </c>
      <c r="M1287" s="1" t="s">
        <v>2731</v>
      </c>
      <c r="N1287" s="1" t="s">
        <v>6711</v>
      </c>
      <c r="O1287" s="1" t="s">
        <v>2731</v>
      </c>
      <c r="P1287" s="1" t="n">
        <v>246286</v>
      </c>
      <c r="Q1287" s="1" t="n">
        <v>210264</v>
      </c>
      <c r="R1287" s="1" t="n">
        <v>210264</v>
      </c>
      <c r="S1287" s="1" t="n">
        <v>246286</v>
      </c>
      <c r="T1287" s="1" t="s">
        <v>69</v>
      </c>
      <c r="U1287" s="1" t="s">
        <v>6751</v>
      </c>
      <c r="V1287" s="1" t="s">
        <v>6752</v>
      </c>
      <c r="W1287" s="1" t="s">
        <v>6753</v>
      </c>
      <c r="X1287" s="1" t="s">
        <v>6752</v>
      </c>
      <c r="Y1287" s="1"/>
      <c r="Z1287" s="1" t="n">
        <v>3</v>
      </c>
      <c r="AA1287" s="1" t="s">
        <v>65</v>
      </c>
      <c r="AB1287" s="1" t="s">
        <v>6754</v>
      </c>
      <c r="AC1287" s="2" t="s">
        <v>66</v>
      </c>
      <c r="AD1287" s="2" t="s">
        <v>67</v>
      </c>
    </row>
    <row r="1288" customFormat="false" ht="12.75" hidden="false" customHeight="false" outlineLevel="0" collapsed="false">
      <c r="A1288" s="3" t="s">
        <v>6755</v>
      </c>
      <c r="B1288" s="1"/>
      <c r="C1288" s="4" t="n">
        <f aca="false">IF(OR(T1288="SSES",T1288="VAR"),-COUNTIF(P$2:P$6715,R1288)+1,IF(T1288="ES",1,IF(OR(T1288="CL",T1288="OR",T1288="SBOR",T1288="SPFM",T1288="FM",T1288="SBFM",T1288="FO",T1288="GN",T1288="SSGN"),0)))</f>
        <v>1</v>
      </c>
      <c r="D1288" s="1" t="n">
        <v>1287</v>
      </c>
      <c r="E1288" s="1" t="s">
        <v>52</v>
      </c>
      <c r="F1288" s="1" t="s">
        <v>53</v>
      </c>
      <c r="G1288" s="1" t="s">
        <v>2727</v>
      </c>
      <c r="H1288" s="1" t="s">
        <v>6708</v>
      </c>
      <c r="I1288" s="1" t="s">
        <v>6750</v>
      </c>
      <c r="J1288" s="1"/>
      <c r="K1288" s="1"/>
      <c r="L1288" s="1" t="s">
        <v>58</v>
      </c>
      <c r="M1288" s="1" t="s">
        <v>2731</v>
      </c>
      <c r="N1288" s="1" t="s">
        <v>6711</v>
      </c>
      <c r="O1288" s="1" t="s">
        <v>2731</v>
      </c>
      <c r="P1288" s="1" t="n">
        <v>246303</v>
      </c>
      <c r="Q1288" s="1" t="n">
        <v>210264</v>
      </c>
      <c r="R1288" s="1" t="n">
        <v>210264</v>
      </c>
      <c r="S1288" s="1" t="n">
        <v>246303</v>
      </c>
      <c r="T1288" s="1" t="s">
        <v>69</v>
      </c>
      <c r="U1288" s="1" t="s">
        <v>198</v>
      </c>
      <c r="V1288" s="1" t="s">
        <v>6756</v>
      </c>
      <c r="W1288" s="1" t="s">
        <v>6757</v>
      </c>
      <c r="X1288" s="1" t="s">
        <v>6756</v>
      </c>
      <c r="Y1288" s="1"/>
      <c r="Z1288" s="1" t="n">
        <v>3</v>
      </c>
      <c r="AA1288" s="1" t="s">
        <v>65</v>
      </c>
      <c r="AB1288" s="1" t="s">
        <v>6758</v>
      </c>
      <c r="AC1288" s="2" t="s">
        <v>66</v>
      </c>
      <c r="AD1288" s="2" t="s">
        <v>67</v>
      </c>
    </row>
    <row r="1289" customFormat="false" ht="12.75" hidden="false" customHeight="false" outlineLevel="0" collapsed="false">
      <c r="A1289" s="3" t="s">
        <v>6759</v>
      </c>
      <c r="B1289" s="1" t="s">
        <v>6760</v>
      </c>
      <c r="C1289" s="4" t="n">
        <f aca="false">IF(OR(T1289="SSES",T1289="VAR"),-COUNTIF(P$2:P$6715,R1289)+1,IF(T1289="ES",1,IF(OR(T1289="CL",T1289="OR",T1289="SBOR",T1289="SPFM",T1289="FM",T1289="SBFM",T1289="FO",T1289="GN",T1289="SSGN"),0)))</f>
        <v>1</v>
      </c>
      <c r="D1289" s="1" t="n">
        <v>1288</v>
      </c>
      <c r="E1289" s="1" t="s">
        <v>52</v>
      </c>
      <c r="F1289" s="1" t="s">
        <v>53</v>
      </c>
      <c r="G1289" s="1" t="s">
        <v>2727</v>
      </c>
      <c r="H1289" s="1" t="s">
        <v>6708</v>
      </c>
      <c r="I1289" s="1" t="s">
        <v>6761</v>
      </c>
      <c r="J1289" s="1" t="s">
        <v>6762</v>
      </c>
      <c r="K1289" s="1"/>
      <c r="L1289" s="1" t="s">
        <v>58</v>
      </c>
      <c r="M1289" s="1" t="s">
        <v>2731</v>
      </c>
      <c r="N1289" s="1" t="s">
        <v>6711</v>
      </c>
      <c r="O1289" s="1" t="s">
        <v>2731</v>
      </c>
      <c r="P1289" s="1" t="n">
        <v>247141</v>
      </c>
      <c r="Q1289" s="1" t="n">
        <v>210185</v>
      </c>
      <c r="R1289" s="1" t="n">
        <v>210185</v>
      </c>
      <c r="S1289" s="1" t="n">
        <v>247141</v>
      </c>
      <c r="T1289" s="1" t="s">
        <v>69</v>
      </c>
      <c r="U1289" s="1" t="s">
        <v>1009</v>
      </c>
      <c r="V1289" s="1" t="s">
        <v>6763</v>
      </c>
      <c r="W1289" s="1" t="s">
        <v>6764</v>
      </c>
      <c r="X1289" s="1" t="s">
        <v>6763</v>
      </c>
      <c r="Y1289" s="1" t="s">
        <v>6765</v>
      </c>
      <c r="Z1289" s="1" t="n">
        <v>3</v>
      </c>
      <c r="AA1289" s="1" t="s">
        <v>65</v>
      </c>
      <c r="AB1289" s="1" t="s">
        <v>6766</v>
      </c>
      <c r="AC1289" s="2" t="s">
        <v>66</v>
      </c>
      <c r="AD1289" s="2" t="s">
        <v>67</v>
      </c>
    </row>
    <row r="1290" customFormat="false" ht="12.75" hidden="false" customHeight="false" outlineLevel="0" collapsed="false">
      <c r="A1290" s="3" t="s">
        <v>6767</v>
      </c>
      <c r="B1290" s="1" t="s">
        <v>6768</v>
      </c>
      <c r="C1290" s="4" t="n">
        <f aca="false">IF(OR(T1290="SSES",T1290="VAR"),-COUNTIF(P$2:P$6715,R1290)+1,IF(T1290="ES",1,IF(OR(T1290="CL",T1290="OR",T1290="SBOR",T1290="SPFM",T1290="FM",T1290="SBFM",T1290="FO",T1290="GN",T1290="SSGN"),0)))</f>
        <v>1</v>
      </c>
      <c r="D1290" s="1" t="n">
        <v>1289</v>
      </c>
      <c r="E1290" s="1" t="s">
        <v>52</v>
      </c>
      <c r="F1290" s="1" t="s">
        <v>53</v>
      </c>
      <c r="G1290" s="1" t="s">
        <v>2727</v>
      </c>
      <c r="H1290" s="1" t="s">
        <v>6708</v>
      </c>
      <c r="I1290" s="1" t="s">
        <v>6761</v>
      </c>
      <c r="J1290" s="1" t="s">
        <v>6769</v>
      </c>
      <c r="K1290" s="1"/>
      <c r="L1290" s="1" t="s">
        <v>58</v>
      </c>
      <c r="M1290" s="1" t="s">
        <v>2731</v>
      </c>
      <c r="N1290" s="1" t="s">
        <v>6711</v>
      </c>
      <c r="O1290" s="1" t="s">
        <v>2731</v>
      </c>
      <c r="P1290" s="1" t="n">
        <v>247136</v>
      </c>
      <c r="Q1290" s="1" t="n">
        <v>210186</v>
      </c>
      <c r="R1290" s="1" t="n">
        <v>210186</v>
      </c>
      <c r="S1290" s="1" t="n">
        <v>247136</v>
      </c>
      <c r="T1290" s="1" t="s">
        <v>69</v>
      </c>
      <c r="U1290" s="1" t="s">
        <v>2791</v>
      </c>
      <c r="V1290" s="1" t="s">
        <v>6770</v>
      </c>
      <c r="W1290" s="1" t="s">
        <v>6771</v>
      </c>
      <c r="X1290" s="1" t="s">
        <v>6770</v>
      </c>
      <c r="Y1290" s="1" t="s">
        <v>6772</v>
      </c>
      <c r="Z1290" s="1" t="n">
        <v>3</v>
      </c>
      <c r="AA1290" s="1" t="s">
        <v>65</v>
      </c>
      <c r="AB1290" s="1" t="s">
        <v>6773</v>
      </c>
      <c r="AC1290" s="2" t="s">
        <v>66</v>
      </c>
      <c r="AD1290" s="2" t="s">
        <v>67</v>
      </c>
    </row>
    <row r="1291" customFormat="false" ht="12.75" hidden="false" customHeight="false" outlineLevel="0" collapsed="false">
      <c r="A1291" s="3" t="s">
        <v>6774</v>
      </c>
      <c r="B1291" s="1" t="s">
        <v>6775</v>
      </c>
      <c r="C1291" s="4" t="n">
        <f aca="false">IF(OR(T1291="SSES",T1291="VAR"),-COUNTIF(P$2:P$6715,R1291)+1,IF(T1291="ES",1,IF(OR(T1291="CL",T1291="OR",T1291="SBOR",T1291="SPFM",T1291="FM",T1291="SBFM",T1291="FO",T1291="GN",T1291="SSGN"),0)))</f>
        <v>1</v>
      </c>
      <c r="D1291" s="1" t="n">
        <v>1290</v>
      </c>
      <c r="E1291" s="1" t="s">
        <v>52</v>
      </c>
      <c r="F1291" s="1" t="s">
        <v>53</v>
      </c>
      <c r="G1291" s="1" t="s">
        <v>2727</v>
      </c>
      <c r="H1291" s="1" t="s">
        <v>6708</v>
      </c>
      <c r="I1291" s="1" t="s">
        <v>6776</v>
      </c>
      <c r="J1291" s="1" t="s">
        <v>6777</v>
      </c>
      <c r="K1291" s="1"/>
      <c r="L1291" s="1" t="s">
        <v>58</v>
      </c>
      <c r="M1291" s="1" t="s">
        <v>2731</v>
      </c>
      <c r="N1291" s="1" t="s">
        <v>6711</v>
      </c>
      <c r="O1291" s="1" t="s">
        <v>2731</v>
      </c>
      <c r="P1291" s="1" t="n">
        <v>248235</v>
      </c>
      <c r="Q1291" s="1" t="n">
        <v>214852</v>
      </c>
      <c r="R1291" s="1" t="n">
        <v>214852</v>
      </c>
      <c r="S1291" s="1" t="n">
        <v>248235</v>
      </c>
      <c r="T1291" s="1" t="s">
        <v>69</v>
      </c>
      <c r="U1291" s="1" t="s">
        <v>1009</v>
      </c>
      <c r="V1291" s="1" t="s">
        <v>6778</v>
      </c>
      <c r="W1291" s="1" t="s">
        <v>6779</v>
      </c>
      <c r="X1291" s="1" t="s">
        <v>6778</v>
      </c>
      <c r="Y1291" s="1" t="s">
        <v>6780</v>
      </c>
      <c r="Z1291" s="1" t="n">
        <v>8</v>
      </c>
      <c r="AA1291" s="1" t="s">
        <v>65</v>
      </c>
      <c r="AB1291" s="1" t="s">
        <v>6781</v>
      </c>
      <c r="AC1291" s="2" t="s">
        <v>66</v>
      </c>
      <c r="AD1291" s="2" t="s">
        <v>67</v>
      </c>
    </row>
    <row r="1292" customFormat="false" ht="12.75" hidden="false" customHeight="false" outlineLevel="0" collapsed="false">
      <c r="A1292" s="3" t="s">
        <v>6782</v>
      </c>
      <c r="B1292" s="1" t="s">
        <v>6783</v>
      </c>
      <c r="C1292" s="4" t="n">
        <f aca="false">IF(OR(T1292="SSES",T1292="VAR"),-COUNTIF(P$2:P$6715,R1292)+1,IF(T1292="ES",1,IF(OR(T1292="CL",T1292="OR",T1292="SBOR",T1292="SPFM",T1292="FM",T1292="SBFM",T1292="FO",T1292="GN",T1292="SSGN"),0)))</f>
        <v>1</v>
      </c>
      <c r="D1292" s="1" t="n">
        <v>1291</v>
      </c>
      <c r="E1292" s="1" t="s">
        <v>52</v>
      </c>
      <c r="F1292" s="1" t="s">
        <v>53</v>
      </c>
      <c r="G1292" s="1" t="s">
        <v>2727</v>
      </c>
      <c r="H1292" s="1" t="s">
        <v>6708</v>
      </c>
      <c r="I1292" s="1" t="s">
        <v>6776</v>
      </c>
      <c r="J1292" s="1" t="s">
        <v>6784</v>
      </c>
      <c r="K1292" s="1" t="s">
        <v>6785</v>
      </c>
      <c r="L1292" s="1" t="s">
        <v>58</v>
      </c>
      <c r="M1292" s="1" t="s">
        <v>2731</v>
      </c>
      <c r="N1292" s="1" t="s">
        <v>6711</v>
      </c>
      <c r="O1292" s="1" t="s">
        <v>2731</v>
      </c>
      <c r="P1292" s="1" t="n">
        <v>248301</v>
      </c>
      <c r="Q1292" s="1" t="n">
        <v>214847</v>
      </c>
      <c r="R1292" s="1" t="n">
        <v>214847</v>
      </c>
      <c r="S1292" s="1" t="n">
        <v>248301</v>
      </c>
      <c r="T1292" s="1" t="s">
        <v>69</v>
      </c>
      <c r="U1292" s="1" t="s">
        <v>6786</v>
      </c>
      <c r="V1292" s="1" t="s">
        <v>6787</v>
      </c>
      <c r="W1292" s="1" t="s">
        <v>6788</v>
      </c>
      <c r="X1292" s="1" t="s">
        <v>6787</v>
      </c>
      <c r="Y1292" s="1"/>
      <c r="Z1292" s="1" t="n">
        <v>3</v>
      </c>
      <c r="AA1292" s="1" t="s">
        <v>65</v>
      </c>
      <c r="AB1292" s="1" t="s">
        <v>6789</v>
      </c>
      <c r="AC1292" s="2" t="s">
        <v>66</v>
      </c>
      <c r="AD1292" s="2" t="s">
        <v>67</v>
      </c>
    </row>
    <row r="1293" customFormat="false" ht="12.75" hidden="false" customHeight="false" outlineLevel="0" collapsed="false">
      <c r="A1293" s="3" t="s">
        <v>6790</v>
      </c>
      <c r="B1293" s="1" t="s">
        <v>6791</v>
      </c>
      <c r="C1293" s="4" t="n">
        <f aca="false">IF(OR(T1293="SSES",T1293="VAR"),-COUNTIF(P$2:P$6715,R1293)+1,IF(T1293="ES",1,IF(OR(T1293="CL",T1293="OR",T1293="SBOR",T1293="SPFM",T1293="FM",T1293="SBFM",T1293="FO",T1293="GN",T1293="SSGN"),0)))</f>
        <v>1</v>
      </c>
      <c r="D1293" s="1" t="n">
        <v>1292</v>
      </c>
      <c r="E1293" s="1" t="s">
        <v>52</v>
      </c>
      <c r="F1293" s="1" t="s">
        <v>53</v>
      </c>
      <c r="G1293" s="1" t="s">
        <v>2727</v>
      </c>
      <c r="H1293" s="1" t="s">
        <v>6708</v>
      </c>
      <c r="I1293" s="1" t="s">
        <v>6776</v>
      </c>
      <c r="J1293" s="1" t="s">
        <v>6784</v>
      </c>
      <c r="K1293" s="1" t="s">
        <v>6785</v>
      </c>
      <c r="L1293" s="1" t="s">
        <v>58</v>
      </c>
      <c r="M1293" s="1" t="s">
        <v>2731</v>
      </c>
      <c r="N1293" s="1" t="s">
        <v>6711</v>
      </c>
      <c r="O1293" s="1" t="s">
        <v>2731</v>
      </c>
      <c r="P1293" s="1" t="n">
        <v>248292</v>
      </c>
      <c r="Q1293" s="1" t="n">
        <v>214847</v>
      </c>
      <c r="R1293" s="1" t="n">
        <v>214847</v>
      </c>
      <c r="S1293" s="1" t="n">
        <v>248292</v>
      </c>
      <c r="T1293" s="1" t="s">
        <v>69</v>
      </c>
      <c r="U1293" s="1" t="s">
        <v>6792</v>
      </c>
      <c r="V1293" s="1" t="s">
        <v>6793</v>
      </c>
      <c r="W1293" s="1" t="s">
        <v>6794</v>
      </c>
      <c r="X1293" s="1" t="s">
        <v>6793</v>
      </c>
      <c r="Y1293" s="1"/>
      <c r="Z1293" s="1" t="n">
        <v>3</v>
      </c>
      <c r="AA1293" s="1" t="s">
        <v>65</v>
      </c>
      <c r="AB1293" s="1" t="s">
        <v>6795</v>
      </c>
      <c r="AC1293" s="2" t="s">
        <v>66</v>
      </c>
      <c r="AD1293" s="2" t="s">
        <v>67</v>
      </c>
    </row>
    <row r="1294" customFormat="false" ht="12.75" hidden="false" customHeight="false" outlineLevel="0" collapsed="false">
      <c r="A1294" s="3" t="s">
        <v>6796</v>
      </c>
      <c r="B1294" s="1" t="s">
        <v>6797</v>
      </c>
      <c r="C1294" s="4" t="n">
        <f aca="false">IF(OR(T1294="SSES",T1294="VAR"),-COUNTIF(P$2:P$6715,R1294)+1,IF(T1294="ES",1,IF(OR(T1294="CL",T1294="OR",T1294="SBOR",T1294="SPFM",T1294="FM",T1294="SBFM",T1294="FO",T1294="GN",T1294="SSGN"),0)))</f>
        <v>1</v>
      </c>
      <c r="D1294" s="1" t="n">
        <v>1293</v>
      </c>
      <c r="E1294" s="1" t="s">
        <v>52</v>
      </c>
      <c r="F1294" s="1" t="s">
        <v>53</v>
      </c>
      <c r="G1294" s="1" t="s">
        <v>2727</v>
      </c>
      <c r="H1294" s="1" t="s">
        <v>6708</v>
      </c>
      <c r="I1294" s="1" t="s">
        <v>6776</v>
      </c>
      <c r="J1294" s="1" t="s">
        <v>6784</v>
      </c>
      <c r="K1294" s="1" t="s">
        <v>6785</v>
      </c>
      <c r="L1294" s="1" t="s">
        <v>58</v>
      </c>
      <c r="M1294" s="1" t="s">
        <v>2731</v>
      </c>
      <c r="N1294" s="1" t="s">
        <v>6711</v>
      </c>
      <c r="O1294" s="1" t="s">
        <v>2731</v>
      </c>
      <c r="P1294" s="1" t="n">
        <v>248297</v>
      </c>
      <c r="Q1294" s="1" t="n">
        <v>214847</v>
      </c>
      <c r="R1294" s="1" t="n">
        <v>214847</v>
      </c>
      <c r="S1294" s="1" t="n">
        <v>248297</v>
      </c>
      <c r="T1294" s="1" t="s">
        <v>69</v>
      </c>
      <c r="U1294" s="1" t="s">
        <v>6792</v>
      </c>
      <c r="V1294" s="1" t="s">
        <v>6798</v>
      </c>
      <c r="W1294" s="1" t="s">
        <v>6799</v>
      </c>
      <c r="X1294" s="1" t="s">
        <v>6798</v>
      </c>
      <c r="Y1294" s="1"/>
      <c r="Z1294" s="1" t="n">
        <v>3</v>
      </c>
      <c r="AA1294" s="1" t="s">
        <v>65</v>
      </c>
      <c r="AB1294" s="1" t="s">
        <v>6800</v>
      </c>
      <c r="AC1294" s="2" t="s">
        <v>66</v>
      </c>
      <c r="AD1294" s="2" t="s">
        <v>67</v>
      </c>
    </row>
    <row r="1295" customFormat="false" ht="12.75" hidden="false" customHeight="false" outlineLevel="0" collapsed="false">
      <c r="A1295" s="3" t="s">
        <v>6801</v>
      </c>
      <c r="B1295" s="1" t="s">
        <v>6802</v>
      </c>
      <c r="C1295" s="4" t="n">
        <f aca="false">IF(OR(T1295="SSES",T1295="VAR"),-COUNTIF(P$2:P$6715,R1295)+1,IF(T1295="ES",1,IF(OR(T1295="CL",T1295="OR",T1295="SBOR",T1295="SPFM",T1295="FM",T1295="SBFM",T1295="FO",T1295="GN",T1295="SSGN"),0)))</f>
        <v>1</v>
      </c>
      <c r="D1295" s="1" t="n">
        <v>1294</v>
      </c>
      <c r="E1295" s="1" t="s">
        <v>52</v>
      </c>
      <c r="F1295" s="1" t="s">
        <v>53</v>
      </c>
      <c r="G1295" s="1" t="s">
        <v>2727</v>
      </c>
      <c r="H1295" s="1" t="s">
        <v>6708</v>
      </c>
      <c r="I1295" s="1" t="s">
        <v>6776</v>
      </c>
      <c r="J1295" s="1" t="s">
        <v>6784</v>
      </c>
      <c r="K1295" s="1" t="s">
        <v>6785</v>
      </c>
      <c r="L1295" s="1" t="s">
        <v>58</v>
      </c>
      <c r="M1295" s="1" t="s">
        <v>2731</v>
      </c>
      <c r="N1295" s="1" t="s">
        <v>6711</v>
      </c>
      <c r="O1295" s="1" t="s">
        <v>2731</v>
      </c>
      <c r="P1295" s="1" t="n">
        <v>248290</v>
      </c>
      <c r="Q1295" s="1" t="n">
        <v>214847</v>
      </c>
      <c r="R1295" s="1" t="n">
        <v>214847</v>
      </c>
      <c r="S1295" s="1" t="n">
        <v>248290</v>
      </c>
      <c r="T1295" s="1" t="s">
        <v>69</v>
      </c>
      <c r="U1295" s="1" t="s">
        <v>6792</v>
      </c>
      <c r="V1295" s="1" t="s">
        <v>6803</v>
      </c>
      <c r="W1295" s="1" t="s">
        <v>6804</v>
      </c>
      <c r="X1295" s="1" t="s">
        <v>6803</v>
      </c>
      <c r="Y1295" s="1"/>
      <c r="Z1295" s="1" t="n">
        <v>3</v>
      </c>
      <c r="AA1295" s="1" t="s">
        <v>65</v>
      </c>
      <c r="AB1295" s="1" t="s">
        <v>6805</v>
      </c>
      <c r="AC1295" s="2" t="s">
        <v>66</v>
      </c>
      <c r="AD1295" s="2" t="s">
        <v>67</v>
      </c>
    </row>
    <row r="1296" customFormat="false" ht="12.75" hidden="false" customHeight="false" outlineLevel="0" collapsed="false">
      <c r="A1296" s="3" t="s">
        <v>6806</v>
      </c>
      <c r="B1296" s="1" t="s">
        <v>6807</v>
      </c>
      <c r="C1296" s="4" t="n">
        <f aca="false">IF(OR(T1296="SSES",T1296="VAR"),-COUNTIF(P$2:P$6715,R1296)+1,IF(T1296="ES",1,IF(OR(T1296="CL",T1296="OR",T1296="SBOR",T1296="SPFM",T1296="FM",T1296="SBFM",T1296="FO",T1296="GN",T1296="SSGN"),0)))</f>
        <v>1</v>
      </c>
      <c r="D1296" s="1" t="n">
        <v>1295</v>
      </c>
      <c r="E1296" s="1" t="s">
        <v>52</v>
      </c>
      <c r="F1296" s="1" t="s">
        <v>53</v>
      </c>
      <c r="G1296" s="1" t="s">
        <v>2727</v>
      </c>
      <c r="H1296" s="1" t="s">
        <v>6708</v>
      </c>
      <c r="I1296" s="1" t="s">
        <v>6776</v>
      </c>
      <c r="J1296" s="1" t="s">
        <v>6784</v>
      </c>
      <c r="K1296" s="1" t="s">
        <v>6785</v>
      </c>
      <c r="L1296" s="1" t="s">
        <v>58</v>
      </c>
      <c r="M1296" s="1" t="s">
        <v>2731</v>
      </c>
      <c r="N1296" s="1" t="s">
        <v>6711</v>
      </c>
      <c r="O1296" s="1" t="s">
        <v>2731</v>
      </c>
      <c r="P1296" s="1" t="n">
        <v>248273</v>
      </c>
      <c r="Q1296" s="1" t="n">
        <v>214857</v>
      </c>
      <c r="R1296" s="1" t="n">
        <v>214857</v>
      </c>
      <c r="S1296" s="1" t="n">
        <v>248273</v>
      </c>
      <c r="T1296" s="1" t="s">
        <v>69</v>
      </c>
      <c r="U1296" s="1" t="s">
        <v>6808</v>
      </c>
      <c r="V1296" s="1" t="s">
        <v>6809</v>
      </c>
      <c r="W1296" s="1" t="s">
        <v>6810</v>
      </c>
      <c r="X1296" s="1" t="s">
        <v>6809</v>
      </c>
      <c r="Y1296" s="1"/>
      <c r="Z1296" s="1" t="n">
        <v>3</v>
      </c>
      <c r="AA1296" s="1" t="s">
        <v>65</v>
      </c>
      <c r="AB1296" s="1" t="s">
        <v>6811</v>
      </c>
      <c r="AC1296" s="2" t="s">
        <v>66</v>
      </c>
      <c r="AD1296" s="2" t="s">
        <v>67</v>
      </c>
    </row>
    <row r="1297" customFormat="false" ht="12.75" hidden="false" customHeight="false" outlineLevel="0" collapsed="false">
      <c r="A1297" s="3" t="s">
        <v>6812</v>
      </c>
      <c r="B1297" s="1" t="s">
        <v>6813</v>
      </c>
      <c r="C1297" s="4" t="n">
        <f aca="false">IF(OR(T1297="SSES",T1297="VAR"),-COUNTIF(P$2:P$6715,R1297)+1,IF(T1297="ES",1,IF(OR(T1297="CL",T1297="OR",T1297="SBOR",T1297="SPFM",T1297="FM",T1297="SBFM",T1297="FO",T1297="GN",T1297="SSGN"),0)))</f>
        <v>1</v>
      </c>
      <c r="D1297" s="1" t="n">
        <v>1296</v>
      </c>
      <c r="E1297" s="1" t="s">
        <v>52</v>
      </c>
      <c r="F1297" s="1" t="s">
        <v>53</v>
      </c>
      <c r="G1297" s="1" t="s">
        <v>2727</v>
      </c>
      <c r="H1297" s="1" t="s">
        <v>6708</v>
      </c>
      <c r="I1297" s="1" t="s">
        <v>6776</v>
      </c>
      <c r="J1297" s="1" t="s">
        <v>6784</v>
      </c>
      <c r="K1297" s="1" t="s">
        <v>6785</v>
      </c>
      <c r="L1297" s="1" t="s">
        <v>58</v>
      </c>
      <c r="M1297" s="1" t="s">
        <v>2731</v>
      </c>
      <c r="N1297" s="1" t="s">
        <v>6711</v>
      </c>
      <c r="O1297" s="1" t="s">
        <v>2731</v>
      </c>
      <c r="P1297" s="1" t="n">
        <v>248283</v>
      </c>
      <c r="Q1297" s="1" t="n">
        <v>214857</v>
      </c>
      <c r="R1297" s="1" t="n">
        <v>214857</v>
      </c>
      <c r="S1297" s="1" t="n">
        <v>248283</v>
      </c>
      <c r="T1297" s="1" t="s">
        <v>69</v>
      </c>
      <c r="U1297" s="1" t="s">
        <v>6792</v>
      </c>
      <c r="V1297" s="1" t="s">
        <v>6814</v>
      </c>
      <c r="W1297" s="1" t="s">
        <v>6815</v>
      </c>
      <c r="X1297" s="1" t="s">
        <v>6814</v>
      </c>
      <c r="Y1297" s="1"/>
      <c r="Z1297" s="1" t="n">
        <v>3</v>
      </c>
      <c r="AA1297" s="1" t="s">
        <v>65</v>
      </c>
      <c r="AB1297" s="1" t="s">
        <v>6816</v>
      </c>
      <c r="AC1297" s="2" t="s">
        <v>66</v>
      </c>
      <c r="AD1297" s="2" t="s">
        <v>67</v>
      </c>
    </row>
    <row r="1298" customFormat="false" ht="12.75" hidden="false" customHeight="false" outlineLevel="0" collapsed="false">
      <c r="A1298" s="3" t="s">
        <v>6817</v>
      </c>
      <c r="B1298" s="1" t="s">
        <v>6818</v>
      </c>
      <c r="C1298" s="4" t="n">
        <f aca="false">IF(OR(T1298="SSES",T1298="VAR"),-COUNTIF(P$2:P$6715,R1298)+1,IF(T1298="ES",1,IF(OR(T1298="CL",T1298="OR",T1298="SBOR",T1298="SPFM",T1298="FM",T1298="SBFM",T1298="FO",T1298="GN",T1298="SSGN"),0)))</f>
        <v>1</v>
      </c>
      <c r="D1298" s="1" t="n">
        <v>1297</v>
      </c>
      <c r="E1298" s="1" t="s">
        <v>52</v>
      </c>
      <c r="F1298" s="1" t="s">
        <v>53</v>
      </c>
      <c r="G1298" s="1" t="s">
        <v>2727</v>
      </c>
      <c r="H1298" s="1" t="s">
        <v>6708</v>
      </c>
      <c r="I1298" s="1" t="s">
        <v>6776</v>
      </c>
      <c r="J1298" s="1" t="s">
        <v>6784</v>
      </c>
      <c r="K1298" s="1" t="s">
        <v>6785</v>
      </c>
      <c r="L1298" s="1" t="s">
        <v>58</v>
      </c>
      <c r="M1298" s="1" t="s">
        <v>2731</v>
      </c>
      <c r="N1298" s="1" t="s">
        <v>6711</v>
      </c>
      <c r="O1298" s="1" t="s">
        <v>2731</v>
      </c>
      <c r="P1298" s="1" t="n">
        <v>248276</v>
      </c>
      <c r="Q1298" s="1" t="n">
        <v>214857</v>
      </c>
      <c r="R1298" s="1" t="n">
        <v>214857</v>
      </c>
      <c r="S1298" s="1" t="n">
        <v>248276</v>
      </c>
      <c r="T1298" s="1" t="s">
        <v>69</v>
      </c>
      <c r="U1298" s="1" t="s">
        <v>1009</v>
      </c>
      <c r="V1298" s="1" t="s">
        <v>6819</v>
      </c>
      <c r="W1298" s="1" t="s">
        <v>6820</v>
      </c>
      <c r="X1298" s="1" t="s">
        <v>6819</v>
      </c>
      <c r="Y1298" s="1"/>
      <c r="Z1298" s="1" t="n">
        <v>3</v>
      </c>
      <c r="AA1298" s="1" t="s">
        <v>65</v>
      </c>
      <c r="AB1298" s="1" t="s">
        <v>6821</v>
      </c>
      <c r="AC1298" s="2" t="s">
        <v>66</v>
      </c>
      <c r="AD1298" s="2" t="s">
        <v>67</v>
      </c>
    </row>
    <row r="1299" customFormat="false" ht="12.75" hidden="false" customHeight="false" outlineLevel="0" collapsed="false">
      <c r="A1299" s="3" t="s">
        <v>6822</v>
      </c>
      <c r="B1299" s="1" t="s">
        <v>6823</v>
      </c>
      <c r="C1299" s="4" t="n">
        <f aca="false">IF(OR(T1299="SSES",T1299="VAR"),-COUNTIF(P$2:P$6715,R1299)+1,IF(T1299="ES",1,IF(OR(T1299="CL",T1299="OR",T1299="SBOR",T1299="SPFM",T1299="FM",T1299="SBFM",T1299="FO",T1299="GN",T1299="SSGN"),0)))</f>
        <v>1</v>
      </c>
      <c r="D1299" s="1" t="n">
        <v>1298</v>
      </c>
      <c r="E1299" s="1" t="s">
        <v>52</v>
      </c>
      <c r="F1299" s="1" t="s">
        <v>53</v>
      </c>
      <c r="G1299" s="1" t="s">
        <v>2727</v>
      </c>
      <c r="H1299" s="1" t="s">
        <v>6708</v>
      </c>
      <c r="I1299" s="1" t="s">
        <v>6776</v>
      </c>
      <c r="J1299" s="1" t="s">
        <v>6784</v>
      </c>
      <c r="K1299" s="1" t="s">
        <v>6785</v>
      </c>
      <c r="L1299" s="1" t="s">
        <v>58</v>
      </c>
      <c r="M1299" s="1" t="s">
        <v>2731</v>
      </c>
      <c r="N1299" s="1" t="s">
        <v>6711</v>
      </c>
      <c r="O1299" s="1" t="s">
        <v>2731</v>
      </c>
      <c r="P1299" s="1" t="n">
        <v>930261</v>
      </c>
      <c r="Q1299" s="1" t="n">
        <v>930260</v>
      </c>
      <c r="R1299" s="1" t="n">
        <v>930260</v>
      </c>
      <c r="S1299" s="1" t="n">
        <v>930261</v>
      </c>
      <c r="T1299" s="1" t="s">
        <v>69</v>
      </c>
      <c r="U1299" s="1" t="s">
        <v>198</v>
      </c>
      <c r="V1299" s="1" t="s">
        <v>6824</v>
      </c>
      <c r="W1299" s="1" t="s">
        <v>6825</v>
      </c>
      <c r="X1299" s="1" t="s">
        <v>6824</v>
      </c>
      <c r="Y1299" s="1"/>
      <c r="Z1299" s="1" t="n">
        <v>3</v>
      </c>
      <c r="AA1299" s="1" t="s">
        <v>65</v>
      </c>
      <c r="AB1299" s="1" t="s">
        <v>6826</v>
      </c>
      <c r="AC1299" s="2" t="s">
        <v>66</v>
      </c>
      <c r="AD1299" s="2" t="s">
        <v>67</v>
      </c>
    </row>
    <row r="1300" customFormat="false" ht="12.75" hidden="false" customHeight="false" outlineLevel="0" collapsed="false">
      <c r="A1300" s="3" t="s">
        <v>6827</v>
      </c>
      <c r="B1300" s="1" t="s">
        <v>6828</v>
      </c>
      <c r="C1300" s="4" t="n">
        <f aca="false">IF(OR(T1300="SSES",T1300="VAR"),-COUNTIF(P$2:P$6715,R1300)+1,IF(T1300="ES",1,IF(OR(T1300="CL",T1300="OR",T1300="SBOR",T1300="SPFM",T1300="FM",T1300="SBFM",T1300="FO",T1300="GN",T1300="SSGN"),0)))</f>
        <v>1</v>
      </c>
      <c r="D1300" s="1" t="n">
        <v>1299</v>
      </c>
      <c r="E1300" s="1" t="s">
        <v>52</v>
      </c>
      <c r="F1300" s="1" t="s">
        <v>53</v>
      </c>
      <c r="G1300" s="1" t="s">
        <v>2727</v>
      </c>
      <c r="H1300" s="1" t="s">
        <v>6708</v>
      </c>
      <c r="I1300" s="1" t="s">
        <v>6776</v>
      </c>
      <c r="J1300" s="1" t="s">
        <v>6784</v>
      </c>
      <c r="K1300" s="1" t="s">
        <v>6785</v>
      </c>
      <c r="L1300" s="1" t="s">
        <v>58</v>
      </c>
      <c r="M1300" s="1" t="s">
        <v>2731</v>
      </c>
      <c r="N1300" s="1" t="s">
        <v>6711</v>
      </c>
      <c r="O1300" s="1" t="s">
        <v>2731</v>
      </c>
      <c r="P1300" s="1" t="n">
        <v>248314</v>
      </c>
      <c r="Q1300" s="1" t="n">
        <v>214762</v>
      </c>
      <c r="R1300" s="1" t="n">
        <v>214762</v>
      </c>
      <c r="S1300" s="1" t="n">
        <v>248314</v>
      </c>
      <c r="T1300" s="1" t="s">
        <v>69</v>
      </c>
      <c r="U1300" s="1" t="s">
        <v>1009</v>
      </c>
      <c r="V1300" s="1" t="s">
        <v>6829</v>
      </c>
      <c r="W1300" s="1" t="s">
        <v>6830</v>
      </c>
      <c r="X1300" s="1" t="s">
        <v>6829</v>
      </c>
      <c r="Y1300" s="1" t="s">
        <v>6831</v>
      </c>
      <c r="Z1300" s="1" t="n">
        <v>3</v>
      </c>
      <c r="AA1300" s="1" t="s">
        <v>65</v>
      </c>
      <c r="AB1300" s="1" t="s">
        <v>6832</v>
      </c>
      <c r="AC1300" s="2" t="s">
        <v>66</v>
      </c>
      <c r="AD1300" s="2" t="s">
        <v>67</v>
      </c>
    </row>
    <row r="1301" customFormat="false" ht="12.75" hidden="false" customHeight="false" outlineLevel="0" collapsed="false">
      <c r="A1301" s="3" t="s">
        <v>6833</v>
      </c>
      <c r="B1301" s="1" t="s">
        <v>6834</v>
      </c>
      <c r="C1301" s="4" t="n">
        <f aca="false">IF(OR(T1301="SSES",T1301="VAR"),-COUNTIF(P$2:P$6715,R1301)+1,IF(T1301="ES",1,IF(OR(T1301="CL",T1301="OR",T1301="SBOR",T1301="SPFM",T1301="FM",T1301="SBFM",T1301="FO",T1301="GN",T1301="SSGN"),0)))</f>
        <v>1</v>
      </c>
      <c r="D1301" s="1" t="n">
        <v>1300</v>
      </c>
      <c r="E1301" s="1" t="s">
        <v>52</v>
      </c>
      <c r="F1301" s="1" t="s">
        <v>53</v>
      </c>
      <c r="G1301" s="1" t="s">
        <v>2727</v>
      </c>
      <c r="H1301" s="1" t="s">
        <v>6708</v>
      </c>
      <c r="I1301" s="1" t="s">
        <v>6776</v>
      </c>
      <c r="J1301" s="1" t="s">
        <v>6784</v>
      </c>
      <c r="K1301" s="1" t="s">
        <v>6785</v>
      </c>
      <c r="L1301" s="1" t="s">
        <v>58</v>
      </c>
      <c r="M1301" s="1" t="s">
        <v>2731</v>
      </c>
      <c r="N1301" s="1" t="s">
        <v>6711</v>
      </c>
      <c r="O1301" s="1" t="s">
        <v>2731</v>
      </c>
      <c r="P1301" s="1" t="n">
        <v>781615</v>
      </c>
      <c r="Q1301" s="1" t="n">
        <v>214858</v>
      </c>
      <c r="R1301" s="1" t="n">
        <v>214858</v>
      </c>
      <c r="S1301" s="1" t="n">
        <v>781615</v>
      </c>
      <c r="T1301" s="1" t="s">
        <v>69</v>
      </c>
      <c r="U1301" s="1" t="s">
        <v>198</v>
      </c>
      <c r="V1301" s="1" t="s">
        <v>6835</v>
      </c>
      <c r="W1301" s="1" t="s">
        <v>6836</v>
      </c>
      <c r="X1301" s="1" t="s">
        <v>6835</v>
      </c>
      <c r="Y1301" s="1"/>
      <c r="Z1301" s="1" t="n">
        <v>3</v>
      </c>
      <c r="AA1301" s="1" t="s">
        <v>65</v>
      </c>
      <c r="AB1301" s="1" t="s">
        <v>6837</v>
      </c>
      <c r="AC1301" s="2" t="s">
        <v>66</v>
      </c>
      <c r="AD1301" s="2" t="s">
        <v>67</v>
      </c>
    </row>
    <row r="1302" customFormat="false" ht="12.75" hidden="false" customHeight="false" outlineLevel="0" collapsed="false">
      <c r="A1302" s="3" t="s">
        <v>6838</v>
      </c>
      <c r="B1302" s="1" t="s">
        <v>6839</v>
      </c>
      <c r="C1302" s="4" t="n">
        <f aca="false">IF(OR(T1302="SSES",T1302="VAR"),-COUNTIF(P$2:P$6715,R1302)+1,IF(T1302="ES",1,IF(OR(T1302="CL",T1302="OR",T1302="SBOR",T1302="SPFM",T1302="FM",T1302="SBFM",T1302="FO",T1302="GN",T1302="SSGN"),0)))</f>
        <v>1</v>
      </c>
      <c r="D1302" s="1" t="n">
        <v>1301</v>
      </c>
      <c r="E1302" s="1" t="s">
        <v>52</v>
      </c>
      <c r="F1302" s="1" t="s">
        <v>53</v>
      </c>
      <c r="G1302" s="1" t="s">
        <v>2727</v>
      </c>
      <c r="H1302" s="1" t="s">
        <v>6708</v>
      </c>
      <c r="I1302" s="1" t="s">
        <v>6776</v>
      </c>
      <c r="J1302" s="1" t="s">
        <v>6784</v>
      </c>
      <c r="K1302" s="1" t="s">
        <v>6785</v>
      </c>
      <c r="L1302" s="1" t="s">
        <v>58</v>
      </c>
      <c r="M1302" s="1" t="s">
        <v>2731</v>
      </c>
      <c r="N1302" s="1" t="s">
        <v>6711</v>
      </c>
      <c r="O1302" s="1" t="s">
        <v>2731</v>
      </c>
      <c r="P1302" s="1" t="n">
        <v>248256</v>
      </c>
      <c r="Q1302" s="1" t="n">
        <v>214850</v>
      </c>
      <c r="R1302" s="1" t="n">
        <v>214850</v>
      </c>
      <c r="S1302" s="1" t="n">
        <v>248256</v>
      </c>
      <c r="T1302" s="1" t="s">
        <v>69</v>
      </c>
      <c r="U1302" s="1" t="s">
        <v>198</v>
      </c>
      <c r="V1302" s="1" t="s">
        <v>6840</v>
      </c>
      <c r="W1302" s="1" t="s">
        <v>6841</v>
      </c>
      <c r="X1302" s="1" t="s">
        <v>6840</v>
      </c>
      <c r="Y1302" s="1"/>
      <c r="Z1302" s="1" t="n">
        <v>3</v>
      </c>
      <c r="AA1302" s="1" t="s">
        <v>65</v>
      </c>
      <c r="AB1302" s="1" t="s">
        <v>6842</v>
      </c>
      <c r="AC1302" s="2" t="s">
        <v>66</v>
      </c>
      <c r="AD1302" s="2" t="s">
        <v>67</v>
      </c>
    </row>
    <row r="1303" customFormat="false" ht="12.75" hidden="false" customHeight="false" outlineLevel="0" collapsed="false">
      <c r="A1303" s="3" t="s">
        <v>6843</v>
      </c>
      <c r="B1303" s="1" t="s">
        <v>6844</v>
      </c>
      <c r="C1303" s="4" t="n">
        <f aca="false">IF(OR(T1303="SSES",T1303="VAR"),-COUNTIF(P$2:P$6715,R1303)+1,IF(T1303="ES",1,IF(OR(T1303="CL",T1303="OR",T1303="SBOR",T1303="SPFM",T1303="FM",T1303="SBFM",T1303="FO",T1303="GN",T1303="SSGN"),0)))</f>
        <v>1</v>
      </c>
      <c r="D1303" s="1" t="n">
        <v>1302</v>
      </c>
      <c r="E1303" s="1" t="s">
        <v>52</v>
      </c>
      <c r="F1303" s="1" t="s">
        <v>53</v>
      </c>
      <c r="G1303" s="1" t="s">
        <v>2727</v>
      </c>
      <c r="H1303" s="1" t="s">
        <v>6708</v>
      </c>
      <c r="I1303" s="1" t="s">
        <v>6776</v>
      </c>
      <c r="J1303" s="1" t="s">
        <v>6845</v>
      </c>
      <c r="K1303" s="1" t="s">
        <v>6846</v>
      </c>
      <c r="L1303" s="1" t="s">
        <v>58</v>
      </c>
      <c r="M1303" s="1" t="s">
        <v>2731</v>
      </c>
      <c r="N1303" s="1" t="s">
        <v>6711</v>
      </c>
      <c r="O1303" s="1" t="s">
        <v>2731</v>
      </c>
      <c r="P1303" s="1" t="n">
        <v>248228</v>
      </c>
      <c r="Q1303" s="1" t="n">
        <v>214783</v>
      </c>
      <c r="R1303" s="1" t="n">
        <v>214783</v>
      </c>
      <c r="S1303" s="1" t="n">
        <v>248228</v>
      </c>
      <c r="T1303" s="1" t="s">
        <v>69</v>
      </c>
      <c r="U1303" s="1" t="s">
        <v>6792</v>
      </c>
      <c r="V1303" s="1" t="s">
        <v>6847</v>
      </c>
      <c r="W1303" s="1" t="s">
        <v>6848</v>
      </c>
      <c r="X1303" s="1" t="s">
        <v>6847</v>
      </c>
      <c r="Y1303" s="1" t="s">
        <v>6849</v>
      </c>
      <c r="Z1303" s="1" t="n">
        <v>3</v>
      </c>
      <c r="AA1303" s="1" t="s">
        <v>65</v>
      </c>
      <c r="AB1303" s="1" t="s">
        <v>6850</v>
      </c>
      <c r="AC1303" s="2" t="s">
        <v>66</v>
      </c>
      <c r="AD1303" s="2" t="s">
        <v>67</v>
      </c>
    </row>
    <row r="1304" customFormat="false" ht="12.75" hidden="false" customHeight="false" outlineLevel="0" collapsed="false">
      <c r="A1304" s="3" t="s">
        <v>6851</v>
      </c>
      <c r="B1304" s="1" t="s">
        <v>6852</v>
      </c>
      <c r="C1304" s="4" t="n">
        <f aca="false">IF(OR(T1304="SSES",T1304="VAR"),-COUNTIF(P$2:P$6715,R1304)+1,IF(T1304="ES",1,IF(OR(T1304="CL",T1304="OR",T1304="SBOR",T1304="SPFM",T1304="FM",T1304="SBFM",T1304="FO",T1304="GN",T1304="SSGN"),0)))</f>
        <v>1</v>
      </c>
      <c r="D1304" s="1" t="n">
        <v>1303</v>
      </c>
      <c r="E1304" s="1" t="s">
        <v>52</v>
      </c>
      <c r="F1304" s="1" t="s">
        <v>53</v>
      </c>
      <c r="G1304" s="1" t="s">
        <v>2727</v>
      </c>
      <c r="H1304" s="1" t="s">
        <v>6708</v>
      </c>
      <c r="I1304" s="1" t="s">
        <v>6776</v>
      </c>
      <c r="J1304" s="1" t="s">
        <v>6853</v>
      </c>
      <c r="K1304" s="1" t="s">
        <v>6854</v>
      </c>
      <c r="L1304" s="1" t="s">
        <v>58</v>
      </c>
      <c r="M1304" s="1" t="s">
        <v>2731</v>
      </c>
      <c r="N1304" s="1" t="s">
        <v>6711</v>
      </c>
      <c r="O1304" s="1" t="s">
        <v>2731</v>
      </c>
      <c r="P1304" s="1" t="n">
        <v>791639</v>
      </c>
      <c r="Q1304" s="1" t="n">
        <v>214794</v>
      </c>
      <c r="R1304" s="1" t="n">
        <v>214794</v>
      </c>
      <c r="S1304" s="1" t="n">
        <v>791639</v>
      </c>
      <c r="T1304" s="1" t="s">
        <v>69</v>
      </c>
      <c r="U1304" s="1" t="s">
        <v>1009</v>
      </c>
      <c r="V1304" s="1" t="s">
        <v>6855</v>
      </c>
      <c r="W1304" s="1" t="s">
        <v>6856</v>
      </c>
      <c r="X1304" s="1" t="s">
        <v>6855</v>
      </c>
      <c r="Y1304" s="1" t="s">
        <v>6857</v>
      </c>
      <c r="Z1304" s="1" t="n">
        <v>3</v>
      </c>
      <c r="AA1304" s="1" t="s">
        <v>65</v>
      </c>
      <c r="AB1304" s="1" t="s">
        <v>6858</v>
      </c>
      <c r="AC1304" s="2" t="s">
        <v>66</v>
      </c>
      <c r="AD1304" s="2" t="s">
        <v>67</v>
      </c>
    </row>
    <row r="1305" customFormat="false" ht="12.75" hidden="false" customHeight="false" outlineLevel="0" collapsed="false">
      <c r="A1305" s="3" t="s">
        <v>6859</v>
      </c>
      <c r="B1305" s="1" t="s">
        <v>6860</v>
      </c>
      <c r="C1305" s="4" t="n">
        <f aca="false">IF(OR(T1305="SSES",T1305="VAR"),-COUNTIF(P$2:P$6715,R1305)+1,IF(T1305="ES",1,IF(OR(T1305="CL",T1305="OR",T1305="SBOR",T1305="SPFM",T1305="FM",T1305="SBFM",T1305="FO",T1305="GN",T1305="SSGN"),0)))</f>
        <v>1</v>
      </c>
      <c r="D1305" s="1" t="n">
        <v>1304</v>
      </c>
      <c r="E1305" s="1" t="s">
        <v>52</v>
      </c>
      <c r="F1305" s="1" t="s">
        <v>53</v>
      </c>
      <c r="G1305" s="1" t="s">
        <v>2727</v>
      </c>
      <c r="H1305" s="1" t="s">
        <v>6708</v>
      </c>
      <c r="I1305" s="1" t="s">
        <v>6776</v>
      </c>
      <c r="J1305" s="1" t="s">
        <v>6853</v>
      </c>
      <c r="K1305" s="1" t="s">
        <v>6854</v>
      </c>
      <c r="L1305" s="1" t="s">
        <v>58</v>
      </c>
      <c r="M1305" s="1" t="s">
        <v>2731</v>
      </c>
      <c r="N1305" s="1" t="s">
        <v>6711</v>
      </c>
      <c r="O1305" s="1" t="s">
        <v>2731</v>
      </c>
      <c r="P1305" s="1" t="n">
        <v>248123</v>
      </c>
      <c r="Q1305" s="1" t="n">
        <v>214794</v>
      </c>
      <c r="R1305" s="1" t="n">
        <v>214794</v>
      </c>
      <c r="S1305" s="1" t="n">
        <v>248123</v>
      </c>
      <c r="T1305" s="1" t="s">
        <v>69</v>
      </c>
      <c r="U1305" s="1" t="s">
        <v>6792</v>
      </c>
      <c r="V1305" s="1" t="s">
        <v>6861</v>
      </c>
      <c r="W1305" s="1" t="s">
        <v>6862</v>
      </c>
      <c r="X1305" s="1" t="s">
        <v>6861</v>
      </c>
      <c r="Y1305" s="1"/>
      <c r="Z1305" s="1" t="n">
        <v>3</v>
      </c>
      <c r="AA1305" s="1" t="s">
        <v>65</v>
      </c>
      <c r="AB1305" s="1" t="s">
        <v>6863</v>
      </c>
      <c r="AC1305" s="2" t="s">
        <v>66</v>
      </c>
      <c r="AD1305" s="2" t="s">
        <v>67</v>
      </c>
    </row>
    <row r="1306" customFormat="false" ht="12.75" hidden="false" customHeight="false" outlineLevel="0" collapsed="false">
      <c r="A1306" s="3" t="s">
        <v>6864</v>
      </c>
      <c r="B1306" s="1" t="s">
        <v>6865</v>
      </c>
      <c r="C1306" s="4" t="n">
        <f aca="false">IF(OR(T1306="SSES",T1306="VAR"),-COUNTIF(P$2:P$6715,R1306)+1,IF(T1306="ES",1,IF(OR(T1306="CL",T1306="OR",T1306="SBOR",T1306="SPFM",T1306="FM",T1306="SBFM",T1306="FO",T1306="GN",T1306="SSGN"),0)))</f>
        <v>1</v>
      </c>
      <c r="D1306" s="1" t="n">
        <v>1305</v>
      </c>
      <c r="E1306" s="1" t="s">
        <v>52</v>
      </c>
      <c r="F1306" s="1" t="s">
        <v>53</v>
      </c>
      <c r="G1306" s="1" t="s">
        <v>2727</v>
      </c>
      <c r="H1306" s="1" t="s">
        <v>6708</v>
      </c>
      <c r="I1306" s="1" t="s">
        <v>6776</v>
      </c>
      <c r="J1306" s="1" t="s">
        <v>6853</v>
      </c>
      <c r="K1306" s="1" t="s">
        <v>6854</v>
      </c>
      <c r="L1306" s="1" t="s">
        <v>58</v>
      </c>
      <c r="M1306" s="1" t="s">
        <v>2731</v>
      </c>
      <c r="N1306" s="1" t="s">
        <v>6711</v>
      </c>
      <c r="O1306" s="1" t="s">
        <v>2731</v>
      </c>
      <c r="P1306" s="1" t="n">
        <v>248127</v>
      </c>
      <c r="Q1306" s="1" t="n">
        <v>214795</v>
      </c>
      <c r="R1306" s="1" t="n">
        <v>214795</v>
      </c>
      <c r="S1306" s="1" t="n">
        <v>248127</v>
      </c>
      <c r="T1306" s="1" t="s">
        <v>69</v>
      </c>
      <c r="U1306" s="1" t="s">
        <v>6866</v>
      </c>
      <c r="V1306" s="1" t="s">
        <v>6867</v>
      </c>
      <c r="W1306" s="1" t="s">
        <v>6868</v>
      </c>
      <c r="X1306" s="1" t="s">
        <v>6867</v>
      </c>
      <c r="Y1306" s="1" t="s">
        <v>6869</v>
      </c>
      <c r="Z1306" s="1" t="n">
        <v>3</v>
      </c>
      <c r="AA1306" s="1" t="s">
        <v>65</v>
      </c>
      <c r="AB1306" s="1" t="s">
        <v>6870</v>
      </c>
      <c r="AC1306" s="2" t="s">
        <v>66</v>
      </c>
      <c r="AD1306" s="2" t="s">
        <v>67</v>
      </c>
    </row>
    <row r="1307" customFormat="false" ht="12.75" hidden="false" customHeight="false" outlineLevel="0" collapsed="false">
      <c r="A1307" s="3" t="s">
        <v>6871</v>
      </c>
      <c r="B1307" s="1" t="s">
        <v>6872</v>
      </c>
      <c r="C1307" s="4" t="n">
        <f aca="false">IF(OR(T1307="SSES",T1307="VAR"),-COUNTIF(P$2:P$6715,R1307)+1,IF(T1307="ES",1,IF(OR(T1307="CL",T1307="OR",T1307="SBOR",T1307="SPFM",T1307="FM",T1307="SBFM",T1307="FO",T1307="GN",T1307="SSGN"),0)))</f>
        <v>1</v>
      </c>
      <c r="D1307" s="1" t="n">
        <v>1306</v>
      </c>
      <c r="E1307" s="1" t="s">
        <v>52</v>
      </c>
      <c r="F1307" s="1" t="s">
        <v>53</v>
      </c>
      <c r="G1307" s="1" t="s">
        <v>2727</v>
      </c>
      <c r="H1307" s="1" t="s">
        <v>6708</v>
      </c>
      <c r="I1307" s="1" t="s">
        <v>6776</v>
      </c>
      <c r="J1307" s="1" t="s">
        <v>6853</v>
      </c>
      <c r="K1307" s="1" t="s">
        <v>6854</v>
      </c>
      <c r="L1307" s="1" t="s">
        <v>58</v>
      </c>
      <c r="M1307" s="1" t="s">
        <v>2731</v>
      </c>
      <c r="N1307" s="1" t="s">
        <v>6711</v>
      </c>
      <c r="O1307" s="1" t="s">
        <v>2731</v>
      </c>
      <c r="P1307" s="1" t="n">
        <v>248121</v>
      </c>
      <c r="Q1307" s="1" t="n">
        <v>214823</v>
      </c>
      <c r="R1307" s="1" t="n">
        <v>214823</v>
      </c>
      <c r="S1307" s="1" t="n">
        <v>248121</v>
      </c>
      <c r="T1307" s="1" t="s">
        <v>69</v>
      </c>
      <c r="U1307" s="1" t="s">
        <v>6866</v>
      </c>
      <c r="V1307" s="1" t="s">
        <v>6873</v>
      </c>
      <c r="W1307" s="1" t="s">
        <v>6874</v>
      </c>
      <c r="X1307" s="1" t="s">
        <v>6873</v>
      </c>
      <c r="Y1307" s="1"/>
      <c r="Z1307" s="1" t="n">
        <v>3</v>
      </c>
      <c r="AA1307" s="1" t="s">
        <v>65</v>
      </c>
      <c r="AB1307" s="1" t="s">
        <v>6875</v>
      </c>
      <c r="AC1307" s="2" t="s">
        <v>66</v>
      </c>
      <c r="AD1307" s="2" t="s">
        <v>67</v>
      </c>
    </row>
    <row r="1308" customFormat="false" ht="12.75" hidden="false" customHeight="false" outlineLevel="0" collapsed="false">
      <c r="A1308" s="3" t="s">
        <v>6876</v>
      </c>
      <c r="B1308" s="1" t="s">
        <v>6877</v>
      </c>
      <c r="C1308" s="4" t="n">
        <f aca="false">IF(OR(T1308="SSES",T1308="VAR"),-COUNTIF(P$2:P$6715,R1308)+1,IF(T1308="ES",1,IF(OR(T1308="CL",T1308="OR",T1308="SBOR",T1308="SPFM",T1308="FM",T1308="SBFM",T1308="FO",T1308="GN",T1308="SSGN"),0)))</f>
        <v>1</v>
      </c>
      <c r="D1308" s="1" t="n">
        <v>1307</v>
      </c>
      <c r="E1308" s="1" t="s">
        <v>52</v>
      </c>
      <c r="F1308" s="1" t="s">
        <v>53</v>
      </c>
      <c r="G1308" s="1" t="s">
        <v>2727</v>
      </c>
      <c r="H1308" s="1" t="s">
        <v>6708</v>
      </c>
      <c r="I1308" s="1" t="s">
        <v>6776</v>
      </c>
      <c r="J1308" s="1" t="s">
        <v>6853</v>
      </c>
      <c r="K1308" s="1" t="s">
        <v>6854</v>
      </c>
      <c r="L1308" s="1" t="s">
        <v>58</v>
      </c>
      <c r="M1308" s="1" t="s">
        <v>2731</v>
      </c>
      <c r="N1308" s="1" t="s">
        <v>6711</v>
      </c>
      <c r="O1308" s="1" t="s">
        <v>2731</v>
      </c>
      <c r="P1308" s="1" t="n">
        <v>248120</v>
      </c>
      <c r="Q1308" s="1" t="n">
        <v>214823</v>
      </c>
      <c r="R1308" s="1" t="n">
        <v>214823</v>
      </c>
      <c r="S1308" s="1" t="n">
        <v>248120</v>
      </c>
      <c r="T1308" s="1" t="s">
        <v>69</v>
      </c>
      <c r="U1308" s="1" t="s">
        <v>6878</v>
      </c>
      <c r="V1308" s="1" t="s">
        <v>6879</v>
      </c>
      <c r="W1308" s="1" t="s">
        <v>6880</v>
      </c>
      <c r="X1308" s="1" t="s">
        <v>6879</v>
      </c>
      <c r="Y1308" s="1" t="s">
        <v>6881</v>
      </c>
      <c r="Z1308" s="1" t="n">
        <v>3</v>
      </c>
      <c r="AA1308" s="1" t="s">
        <v>65</v>
      </c>
      <c r="AB1308" s="1" t="s">
        <v>6882</v>
      </c>
      <c r="AC1308" s="2" t="s">
        <v>66</v>
      </c>
      <c r="AD1308" s="2" t="s">
        <v>67</v>
      </c>
    </row>
    <row r="1309" customFormat="false" ht="12.75" hidden="false" customHeight="false" outlineLevel="0" collapsed="false">
      <c r="A1309" s="3" t="s">
        <v>6883</v>
      </c>
      <c r="B1309" s="1" t="s">
        <v>6884</v>
      </c>
      <c r="C1309" s="4" t="n">
        <f aca="false">IF(OR(T1309="SSES",T1309="VAR"),-COUNTIF(P$2:P$6715,R1309)+1,IF(T1309="ES",1,IF(OR(T1309="CL",T1309="OR",T1309="SBOR",T1309="SPFM",T1309="FM",T1309="SBFM",T1309="FO",T1309="GN",T1309="SSGN"),0)))</f>
        <v>1</v>
      </c>
      <c r="D1309" s="1" t="n">
        <v>1308</v>
      </c>
      <c r="E1309" s="1" t="s">
        <v>52</v>
      </c>
      <c r="F1309" s="1" t="s">
        <v>53</v>
      </c>
      <c r="G1309" s="1" t="s">
        <v>2727</v>
      </c>
      <c r="H1309" s="1" t="s">
        <v>6708</v>
      </c>
      <c r="I1309" s="1" t="s">
        <v>6776</v>
      </c>
      <c r="J1309" s="1" t="s">
        <v>6853</v>
      </c>
      <c r="K1309" s="1" t="s">
        <v>6854</v>
      </c>
      <c r="L1309" s="1" t="s">
        <v>58</v>
      </c>
      <c r="M1309" s="1" t="s">
        <v>2731</v>
      </c>
      <c r="N1309" s="1" t="s">
        <v>6711</v>
      </c>
      <c r="O1309" s="1" t="s">
        <v>2731</v>
      </c>
      <c r="P1309" s="1" t="n">
        <v>248148</v>
      </c>
      <c r="Q1309" s="1" t="n">
        <v>214841</v>
      </c>
      <c r="R1309" s="1" t="n">
        <v>214841</v>
      </c>
      <c r="S1309" s="1" t="n">
        <v>248148</v>
      </c>
      <c r="T1309" s="1" t="s">
        <v>69</v>
      </c>
      <c r="U1309" s="1" t="s">
        <v>198</v>
      </c>
      <c r="V1309" s="1" t="s">
        <v>6885</v>
      </c>
      <c r="W1309" s="1" t="s">
        <v>6886</v>
      </c>
      <c r="X1309" s="1" t="s">
        <v>6885</v>
      </c>
      <c r="Y1309" s="1"/>
      <c r="Z1309" s="1" t="n">
        <v>3</v>
      </c>
      <c r="AA1309" s="1" t="s">
        <v>65</v>
      </c>
      <c r="AB1309" s="1" t="s">
        <v>6887</v>
      </c>
      <c r="AC1309" s="2" t="s">
        <v>66</v>
      </c>
      <c r="AD1309" s="2" t="s">
        <v>67</v>
      </c>
    </row>
    <row r="1310" customFormat="false" ht="12.75" hidden="false" customHeight="false" outlineLevel="0" collapsed="false">
      <c r="A1310" s="3" t="s">
        <v>6888</v>
      </c>
      <c r="B1310" s="1" t="s">
        <v>6889</v>
      </c>
      <c r="C1310" s="4" t="n">
        <f aca="false">IF(OR(T1310="SSES",T1310="VAR"),-COUNTIF(P$2:P$6715,R1310)+1,IF(T1310="ES",1,IF(OR(T1310="CL",T1310="OR",T1310="SBOR",T1310="SPFM",T1310="FM",T1310="SBFM",T1310="FO",T1310="GN",T1310="SSGN"),0)))</f>
        <v>1</v>
      </c>
      <c r="D1310" s="1" t="n">
        <v>1309</v>
      </c>
      <c r="E1310" s="1" t="s">
        <v>52</v>
      </c>
      <c r="F1310" s="1" t="s">
        <v>53</v>
      </c>
      <c r="G1310" s="1" t="s">
        <v>2727</v>
      </c>
      <c r="H1310" s="1" t="s">
        <v>6708</v>
      </c>
      <c r="I1310" s="1" t="s">
        <v>6776</v>
      </c>
      <c r="J1310" s="1" t="s">
        <v>6853</v>
      </c>
      <c r="K1310" s="1" t="s">
        <v>6854</v>
      </c>
      <c r="L1310" s="1" t="s">
        <v>58</v>
      </c>
      <c r="M1310" s="1" t="s">
        <v>2731</v>
      </c>
      <c r="N1310" s="1" t="s">
        <v>6711</v>
      </c>
      <c r="O1310" s="1" t="s">
        <v>2731</v>
      </c>
      <c r="P1310" s="1" t="n">
        <v>248141</v>
      </c>
      <c r="Q1310" s="1" t="n">
        <v>214841</v>
      </c>
      <c r="R1310" s="1" t="n">
        <v>214841</v>
      </c>
      <c r="S1310" s="1" t="n">
        <v>248141</v>
      </c>
      <c r="T1310" s="1" t="s">
        <v>69</v>
      </c>
      <c r="U1310" s="1" t="s">
        <v>1009</v>
      </c>
      <c r="V1310" s="1" t="s">
        <v>6890</v>
      </c>
      <c r="W1310" s="1" t="s">
        <v>6891</v>
      </c>
      <c r="X1310" s="1" t="s">
        <v>6890</v>
      </c>
      <c r="Y1310" s="1"/>
      <c r="Z1310" s="1" t="n">
        <v>3</v>
      </c>
      <c r="AA1310" s="1" t="s">
        <v>65</v>
      </c>
      <c r="AB1310" s="1" t="s">
        <v>6892</v>
      </c>
      <c r="AC1310" s="2" t="s">
        <v>66</v>
      </c>
      <c r="AD1310" s="2" t="s">
        <v>67</v>
      </c>
    </row>
    <row r="1311" customFormat="false" ht="12.75" hidden="false" customHeight="false" outlineLevel="0" collapsed="false">
      <c r="A1311" s="3" t="s">
        <v>6893</v>
      </c>
      <c r="B1311" s="1" t="s">
        <v>6894</v>
      </c>
      <c r="C1311" s="4" t="n">
        <f aca="false">IF(OR(T1311="SSES",T1311="VAR"),-COUNTIF(P$2:P$6715,R1311)+1,IF(T1311="ES",1,IF(OR(T1311="CL",T1311="OR",T1311="SBOR",T1311="SPFM",T1311="FM",T1311="SBFM",T1311="FO",T1311="GN",T1311="SSGN"),0)))</f>
        <v>1</v>
      </c>
      <c r="D1311" s="1" t="n">
        <v>1310</v>
      </c>
      <c r="E1311" s="1" t="s">
        <v>52</v>
      </c>
      <c r="F1311" s="1" t="s">
        <v>53</v>
      </c>
      <c r="G1311" s="1" t="s">
        <v>2727</v>
      </c>
      <c r="H1311" s="1" t="s">
        <v>6708</v>
      </c>
      <c r="I1311" s="1" t="s">
        <v>6776</v>
      </c>
      <c r="J1311" s="1" t="s">
        <v>6853</v>
      </c>
      <c r="K1311" s="1" t="s">
        <v>6854</v>
      </c>
      <c r="L1311" s="1" t="s">
        <v>58</v>
      </c>
      <c r="M1311" s="1" t="s">
        <v>2731</v>
      </c>
      <c r="N1311" s="1" t="s">
        <v>6711</v>
      </c>
      <c r="O1311" s="1" t="s">
        <v>2731</v>
      </c>
      <c r="P1311" s="1" t="n">
        <v>248146</v>
      </c>
      <c r="Q1311" s="1" t="n">
        <v>214841</v>
      </c>
      <c r="R1311" s="1" t="n">
        <v>214841</v>
      </c>
      <c r="S1311" s="1" t="n">
        <v>248146</v>
      </c>
      <c r="T1311" s="1" t="s">
        <v>69</v>
      </c>
      <c r="U1311" s="1" t="s">
        <v>198</v>
      </c>
      <c r="V1311" s="1" t="s">
        <v>6895</v>
      </c>
      <c r="W1311" s="1" t="s">
        <v>6896</v>
      </c>
      <c r="X1311" s="1" t="s">
        <v>6895</v>
      </c>
      <c r="Y1311" s="1"/>
      <c r="Z1311" s="1" t="n">
        <v>3</v>
      </c>
      <c r="AA1311" s="1" t="s">
        <v>65</v>
      </c>
      <c r="AB1311" s="1" t="s">
        <v>6897</v>
      </c>
      <c r="AC1311" s="2" t="s">
        <v>66</v>
      </c>
      <c r="AD1311" s="2" t="s">
        <v>67</v>
      </c>
    </row>
    <row r="1312" customFormat="false" ht="12.75" hidden="false" customHeight="false" outlineLevel="0" collapsed="false">
      <c r="A1312" s="3" t="s">
        <v>6898</v>
      </c>
      <c r="B1312" s="1" t="s">
        <v>6899</v>
      </c>
      <c r="C1312" s="4" t="n">
        <f aca="false">IF(OR(T1312="SSES",T1312="VAR"),-COUNTIF(P$2:P$6715,R1312)+1,IF(T1312="ES",1,IF(OR(T1312="CL",T1312="OR",T1312="SBOR",T1312="SPFM",T1312="FM",T1312="SBFM",T1312="FO",T1312="GN",T1312="SSGN"),0)))</f>
        <v>1</v>
      </c>
      <c r="D1312" s="1" t="n">
        <v>1311</v>
      </c>
      <c r="E1312" s="1" t="s">
        <v>52</v>
      </c>
      <c r="F1312" s="1" t="s">
        <v>53</v>
      </c>
      <c r="G1312" s="1" t="s">
        <v>2727</v>
      </c>
      <c r="H1312" s="1" t="s">
        <v>6708</v>
      </c>
      <c r="I1312" s="1" t="s">
        <v>6776</v>
      </c>
      <c r="J1312" s="1" t="s">
        <v>6853</v>
      </c>
      <c r="K1312" s="1" t="s">
        <v>6854</v>
      </c>
      <c r="L1312" s="1" t="s">
        <v>58</v>
      </c>
      <c r="M1312" s="1" t="s">
        <v>2731</v>
      </c>
      <c r="N1312" s="1" t="s">
        <v>6711</v>
      </c>
      <c r="O1312" s="1" t="s">
        <v>2731</v>
      </c>
      <c r="P1312" s="1" t="n">
        <v>248149</v>
      </c>
      <c r="Q1312" s="1" t="n">
        <v>214841</v>
      </c>
      <c r="R1312" s="1" t="n">
        <v>214841</v>
      </c>
      <c r="S1312" s="1" t="n">
        <v>248149</v>
      </c>
      <c r="T1312" s="1" t="s">
        <v>69</v>
      </c>
      <c r="U1312" s="1" t="s">
        <v>1009</v>
      </c>
      <c r="V1312" s="1" t="s">
        <v>6900</v>
      </c>
      <c r="W1312" s="1" t="s">
        <v>6901</v>
      </c>
      <c r="X1312" s="1" t="s">
        <v>6900</v>
      </c>
      <c r="Y1312" s="1"/>
      <c r="Z1312" s="1" t="n">
        <v>3</v>
      </c>
      <c r="AA1312" s="1" t="s">
        <v>65</v>
      </c>
      <c r="AB1312" s="1" t="s">
        <v>6902</v>
      </c>
      <c r="AC1312" s="2" t="s">
        <v>66</v>
      </c>
      <c r="AD1312" s="2" t="s">
        <v>67</v>
      </c>
    </row>
    <row r="1313" customFormat="false" ht="12.75" hidden="false" customHeight="false" outlineLevel="0" collapsed="false">
      <c r="A1313" s="3" t="s">
        <v>6903</v>
      </c>
      <c r="B1313" s="1" t="s">
        <v>6904</v>
      </c>
      <c r="C1313" s="4" t="n">
        <f aca="false">IF(OR(T1313="SSES",T1313="VAR"),-COUNTIF(P$2:P$6715,R1313)+1,IF(T1313="ES",1,IF(OR(T1313="CL",T1313="OR",T1313="SBOR",T1313="SPFM",T1313="FM",T1313="SBFM",T1313="FO",T1313="GN",T1313="SSGN"),0)))</f>
        <v>1</v>
      </c>
      <c r="D1313" s="1" t="n">
        <v>1312</v>
      </c>
      <c r="E1313" s="1" t="s">
        <v>52</v>
      </c>
      <c r="F1313" s="1" t="s">
        <v>53</v>
      </c>
      <c r="G1313" s="1" t="s">
        <v>2727</v>
      </c>
      <c r="H1313" s="1" t="s">
        <v>6708</v>
      </c>
      <c r="I1313" s="1" t="s">
        <v>6776</v>
      </c>
      <c r="J1313" s="1" t="s">
        <v>6853</v>
      </c>
      <c r="K1313" s="1" t="s">
        <v>6854</v>
      </c>
      <c r="L1313" s="1" t="s">
        <v>58</v>
      </c>
      <c r="M1313" s="1" t="s">
        <v>2731</v>
      </c>
      <c r="N1313" s="1" t="s">
        <v>6711</v>
      </c>
      <c r="O1313" s="1" t="s">
        <v>2731</v>
      </c>
      <c r="P1313" s="1" t="n">
        <v>248137</v>
      </c>
      <c r="Q1313" s="1" t="n">
        <v>214771</v>
      </c>
      <c r="R1313" s="1" t="n">
        <v>214771</v>
      </c>
      <c r="S1313" s="1" t="n">
        <v>248137</v>
      </c>
      <c r="T1313" s="1" t="s">
        <v>69</v>
      </c>
      <c r="U1313" s="1" t="s">
        <v>6792</v>
      </c>
      <c r="V1313" s="1" t="s">
        <v>6905</v>
      </c>
      <c r="W1313" s="1" t="s">
        <v>6906</v>
      </c>
      <c r="X1313" s="1" t="s">
        <v>6905</v>
      </c>
      <c r="Y1313" s="1"/>
      <c r="Z1313" s="1" t="n">
        <v>3</v>
      </c>
      <c r="AA1313" s="1" t="s">
        <v>65</v>
      </c>
      <c r="AB1313" s="1" t="s">
        <v>6907</v>
      </c>
      <c r="AC1313" s="2" t="s">
        <v>66</v>
      </c>
      <c r="AD1313" s="2" t="s">
        <v>67</v>
      </c>
    </row>
    <row r="1314" customFormat="false" ht="12.75" hidden="false" customHeight="false" outlineLevel="0" collapsed="false">
      <c r="A1314" s="3" t="s">
        <v>6908</v>
      </c>
      <c r="B1314" s="1" t="s">
        <v>6909</v>
      </c>
      <c r="C1314" s="4" t="n">
        <f aca="false">IF(OR(T1314="SSES",T1314="VAR"),-COUNTIF(P$2:P$6715,R1314)+1,IF(T1314="ES",1,IF(OR(T1314="CL",T1314="OR",T1314="SBOR",T1314="SPFM",T1314="FM",T1314="SBFM",T1314="FO",T1314="GN",T1314="SSGN"),0)))</f>
        <v>1</v>
      </c>
      <c r="D1314" s="1" t="n">
        <v>1313</v>
      </c>
      <c r="E1314" s="1" t="s">
        <v>52</v>
      </c>
      <c r="F1314" s="1" t="s">
        <v>53</v>
      </c>
      <c r="G1314" s="1" t="s">
        <v>2727</v>
      </c>
      <c r="H1314" s="1" t="s">
        <v>6708</v>
      </c>
      <c r="I1314" s="1" t="s">
        <v>6776</v>
      </c>
      <c r="J1314" s="1" t="s">
        <v>6853</v>
      </c>
      <c r="K1314" s="1" t="s">
        <v>6854</v>
      </c>
      <c r="L1314" s="1" t="s">
        <v>58</v>
      </c>
      <c r="M1314" s="1" t="s">
        <v>2731</v>
      </c>
      <c r="N1314" s="1" t="s">
        <v>6711</v>
      </c>
      <c r="O1314" s="1" t="s">
        <v>2731</v>
      </c>
      <c r="P1314" s="1" t="n">
        <v>248138</v>
      </c>
      <c r="Q1314" s="1" t="n">
        <v>214771</v>
      </c>
      <c r="R1314" s="1" t="n">
        <v>214771</v>
      </c>
      <c r="S1314" s="1" t="n">
        <v>248138</v>
      </c>
      <c r="T1314" s="1" t="s">
        <v>69</v>
      </c>
      <c r="U1314" s="1" t="s">
        <v>1009</v>
      </c>
      <c r="V1314" s="1" t="s">
        <v>6910</v>
      </c>
      <c r="W1314" s="1" t="s">
        <v>6911</v>
      </c>
      <c r="X1314" s="1" t="s">
        <v>6910</v>
      </c>
      <c r="Y1314" s="1"/>
      <c r="Z1314" s="1" t="n">
        <v>3</v>
      </c>
      <c r="AA1314" s="1" t="s">
        <v>65</v>
      </c>
      <c r="AB1314" s="1" t="s">
        <v>6912</v>
      </c>
      <c r="AC1314" s="2" t="s">
        <v>66</v>
      </c>
      <c r="AD1314" s="2" t="s">
        <v>67</v>
      </c>
    </row>
    <row r="1315" customFormat="false" ht="12.75" hidden="false" customHeight="false" outlineLevel="0" collapsed="false">
      <c r="A1315" s="3" t="s">
        <v>6913</v>
      </c>
      <c r="B1315" s="1"/>
      <c r="C1315" s="4" t="n">
        <f aca="false">IF(OR(T1315="SSES",T1315="VAR"),-COUNTIF(P$2:P$6715,R1315)+1,IF(T1315="ES",1,IF(OR(T1315="CL",T1315="OR",T1315="SBOR",T1315="SPFM",T1315="FM",T1315="SBFM",T1315="FO",T1315="GN",T1315="SSGN"),0)))</f>
        <v>0</v>
      </c>
      <c r="D1315" s="1" t="n">
        <v>1314</v>
      </c>
      <c r="E1315" s="1" t="s">
        <v>52</v>
      </c>
      <c r="F1315" s="1" t="s">
        <v>53</v>
      </c>
      <c r="G1315" s="1" t="s">
        <v>2727</v>
      </c>
      <c r="H1315" s="1" t="s">
        <v>6708</v>
      </c>
      <c r="I1315" s="1" t="s">
        <v>6776</v>
      </c>
      <c r="J1315" s="1" t="s">
        <v>6914</v>
      </c>
      <c r="K1315" s="1"/>
      <c r="L1315" s="1" t="s">
        <v>58</v>
      </c>
      <c r="M1315" s="1" t="s">
        <v>2731</v>
      </c>
      <c r="N1315" s="1" t="s">
        <v>6711</v>
      </c>
      <c r="O1315" s="1" t="s">
        <v>2731</v>
      </c>
      <c r="P1315" s="1" t="n">
        <v>214799</v>
      </c>
      <c r="Q1315" s="1" t="n">
        <v>814279</v>
      </c>
      <c r="R1315" s="1" t="n">
        <v>814279</v>
      </c>
      <c r="S1315" s="1" t="n">
        <v>214799</v>
      </c>
      <c r="T1315" s="1" t="s">
        <v>61</v>
      </c>
      <c r="U1315" s="1" t="s">
        <v>6915</v>
      </c>
      <c r="V1315" s="1" t="s">
        <v>6916</v>
      </c>
      <c r="W1315" s="1" t="s">
        <v>6917</v>
      </c>
      <c r="X1315" s="1" t="s">
        <v>6916</v>
      </c>
      <c r="Y1315" s="1"/>
      <c r="Z1315" s="1" t="n">
        <v>3</v>
      </c>
      <c r="AA1315" s="1" t="s">
        <v>65</v>
      </c>
      <c r="AB1315" s="1"/>
      <c r="AC1315" s="2" t="s">
        <v>66</v>
      </c>
      <c r="AD1315" s="2" t="s">
        <v>67</v>
      </c>
    </row>
    <row r="1316" customFormat="false" ht="12.75" hidden="false" customHeight="false" outlineLevel="0" collapsed="false">
      <c r="A1316" s="3" t="s">
        <v>6918</v>
      </c>
      <c r="B1316" s="1" t="s">
        <v>6919</v>
      </c>
      <c r="C1316" s="4" t="n">
        <f aca="false">IF(OR(T1316="SSES",T1316="VAR"),-COUNTIF(P$2:P$6715,R1316)+1,IF(T1316="ES",1,IF(OR(T1316="CL",T1316="OR",T1316="SBOR",T1316="SPFM",T1316="FM",T1316="SBFM",T1316="FO",T1316="GN",T1316="SSGN"),0)))</f>
        <v>1</v>
      </c>
      <c r="D1316" s="1" t="n">
        <v>1315</v>
      </c>
      <c r="E1316" s="1" t="s">
        <v>52</v>
      </c>
      <c r="F1316" s="1" t="s">
        <v>53</v>
      </c>
      <c r="G1316" s="1" t="s">
        <v>2727</v>
      </c>
      <c r="H1316" s="1" t="s">
        <v>6708</v>
      </c>
      <c r="I1316" s="1" t="s">
        <v>6776</v>
      </c>
      <c r="J1316" s="1" t="s">
        <v>6914</v>
      </c>
      <c r="K1316" s="1"/>
      <c r="L1316" s="1" t="s">
        <v>58</v>
      </c>
      <c r="M1316" s="1" t="s">
        <v>2731</v>
      </c>
      <c r="N1316" s="1" t="s">
        <v>6711</v>
      </c>
      <c r="O1316" s="1" t="s">
        <v>2731</v>
      </c>
      <c r="P1316" s="1" t="n">
        <v>248341</v>
      </c>
      <c r="Q1316" s="1" t="n">
        <v>214799</v>
      </c>
      <c r="R1316" s="1" t="n">
        <v>214799</v>
      </c>
      <c r="S1316" s="1" t="n">
        <v>248341</v>
      </c>
      <c r="T1316" s="1" t="s">
        <v>69</v>
      </c>
      <c r="U1316" s="1" t="s">
        <v>6920</v>
      </c>
      <c r="V1316" s="1" t="s">
        <v>6921</v>
      </c>
      <c r="W1316" s="1" t="s">
        <v>6922</v>
      </c>
      <c r="X1316" s="1" t="s">
        <v>6921</v>
      </c>
      <c r="Y1316" s="1"/>
      <c r="Z1316" s="1" t="n">
        <v>3</v>
      </c>
      <c r="AA1316" s="1" t="s">
        <v>65</v>
      </c>
      <c r="AB1316" s="1" t="s">
        <v>6923</v>
      </c>
      <c r="AC1316" s="2" t="s">
        <v>66</v>
      </c>
      <c r="AD1316" s="2" t="s">
        <v>67</v>
      </c>
    </row>
    <row r="1317" customFormat="false" ht="12.75" hidden="false" customHeight="false" outlineLevel="0" collapsed="false">
      <c r="A1317" s="3" t="s">
        <v>6924</v>
      </c>
      <c r="B1317" s="1" t="s">
        <v>6925</v>
      </c>
      <c r="C1317" s="4" t="n">
        <f aca="false">IF(OR(T1317="SSES",T1317="VAR"),-COUNTIF(P$2:P$6715,R1317)+1,IF(T1317="ES",1,IF(OR(T1317="CL",T1317="OR",T1317="SBOR",T1317="SPFM",T1317="FM",T1317="SBFM",T1317="FO",T1317="GN",T1317="SSGN"),0)))</f>
        <v>1</v>
      </c>
      <c r="D1317" s="1" t="n">
        <v>1316</v>
      </c>
      <c r="E1317" s="1" t="s">
        <v>52</v>
      </c>
      <c r="F1317" s="1" t="s">
        <v>53</v>
      </c>
      <c r="G1317" s="1" t="s">
        <v>2727</v>
      </c>
      <c r="H1317" s="1" t="s">
        <v>6708</v>
      </c>
      <c r="I1317" s="1" t="s">
        <v>6776</v>
      </c>
      <c r="J1317" s="1" t="s">
        <v>6914</v>
      </c>
      <c r="K1317" s="1"/>
      <c r="L1317" s="1" t="s">
        <v>58</v>
      </c>
      <c r="M1317" s="1" t="s">
        <v>2731</v>
      </c>
      <c r="N1317" s="1" t="s">
        <v>6711</v>
      </c>
      <c r="O1317" s="1" t="s">
        <v>2731</v>
      </c>
      <c r="P1317" s="1" t="n">
        <v>248335</v>
      </c>
      <c r="Q1317" s="1" t="n">
        <v>214799</v>
      </c>
      <c r="R1317" s="1" t="n">
        <v>214799</v>
      </c>
      <c r="S1317" s="1" t="n">
        <v>248335</v>
      </c>
      <c r="T1317" s="1" t="s">
        <v>69</v>
      </c>
      <c r="U1317" s="1" t="s">
        <v>134</v>
      </c>
      <c r="V1317" s="1" t="s">
        <v>6926</v>
      </c>
      <c r="W1317" s="1" t="s">
        <v>6927</v>
      </c>
      <c r="X1317" s="1" t="s">
        <v>6926</v>
      </c>
      <c r="Y1317" s="1"/>
      <c r="Z1317" s="1" t="n">
        <v>3</v>
      </c>
      <c r="AA1317" s="1" t="s">
        <v>65</v>
      </c>
      <c r="AB1317" s="1" t="s">
        <v>6928</v>
      </c>
      <c r="AC1317" s="2" t="s">
        <v>66</v>
      </c>
      <c r="AD1317" s="2" t="s">
        <v>67</v>
      </c>
    </row>
    <row r="1318" customFormat="false" ht="12.75" hidden="false" customHeight="false" outlineLevel="0" collapsed="false">
      <c r="A1318" s="3" t="s">
        <v>6929</v>
      </c>
      <c r="B1318" s="1"/>
      <c r="C1318" s="4" t="n">
        <f aca="false">IF(OR(T1318="SSES",T1318="VAR"),-COUNTIF(P$2:P$6715,R1318)+1,IF(T1318="ES",1,IF(OR(T1318="CL",T1318="OR",T1318="SBOR",T1318="SPFM",T1318="FM",T1318="SBFM",T1318="FO",T1318="GN",T1318="SSGN"),0)))</f>
        <v>1</v>
      </c>
      <c r="D1318" s="1" t="n">
        <v>1317</v>
      </c>
      <c r="E1318" s="1" t="s">
        <v>52</v>
      </c>
      <c r="F1318" s="1" t="s">
        <v>53</v>
      </c>
      <c r="G1318" s="1" t="s">
        <v>2727</v>
      </c>
      <c r="H1318" s="1" t="s">
        <v>6708</v>
      </c>
      <c r="I1318" s="1" t="s">
        <v>6776</v>
      </c>
      <c r="J1318" s="1" t="s">
        <v>6914</v>
      </c>
      <c r="K1318" s="1"/>
      <c r="L1318" s="1" t="s">
        <v>58</v>
      </c>
      <c r="M1318" s="1" t="s">
        <v>2731</v>
      </c>
      <c r="N1318" s="1" t="s">
        <v>6711</v>
      </c>
      <c r="O1318" s="1" t="s">
        <v>2731</v>
      </c>
      <c r="P1318" s="1" t="n">
        <v>248345</v>
      </c>
      <c r="Q1318" s="1" t="n">
        <v>214799</v>
      </c>
      <c r="R1318" s="1" t="n">
        <v>214799</v>
      </c>
      <c r="S1318" s="1" t="n">
        <v>248345</v>
      </c>
      <c r="T1318" s="1" t="s">
        <v>69</v>
      </c>
      <c r="U1318" s="1" t="s">
        <v>1009</v>
      </c>
      <c r="V1318" s="1" t="s">
        <v>6930</v>
      </c>
      <c r="W1318" s="1" t="s">
        <v>6931</v>
      </c>
      <c r="X1318" s="1" t="s">
        <v>6930</v>
      </c>
      <c r="Y1318" s="1"/>
      <c r="Z1318" s="1" t="n">
        <v>3</v>
      </c>
      <c r="AA1318" s="1" t="s">
        <v>65</v>
      </c>
      <c r="AB1318" s="1" t="s">
        <v>6932</v>
      </c>
      <c r="AC1318" s="2" t="s">
        <v>66</v>
      </c>
      <c r="AD1318" s="2" t="s">
        <v>67</v>
      </c>
    </row>
    <row r="1319" customFormat="false" ht="12.75" hidden="false" customHeight="false" outlineLevel="0" collapsed="false">
      <c r="A1319" s="3" t="s">
        <v>6933</v>
      </c>
      <c r="B1319" s="1"/>
      <c r="C1319" s="4" t="n">
        <f aca="false">IF(OR(T1319="SSES",T1319="VAR"),-COUNTIF(P$2:P$6715,R1319)+1,IF(T1319="ES",1,IF(OR(T1319="CL",T1319="OR",T1319="SBOR",T1319="SPFM",T1319="FM",T1319="SBFM",T1319="FO",T1319="GN",T1319="SSGN"),0)))</f>
        <v>0</v>
      </c>
      <c r="D1319" s="1" t="n">
        <v>1318</v>
      </c>
      <c r="E1319" s="1" t="s">
        <v>52</v>
      </c>
      <c r="F1319" s="1" t="s">
        <v>53</v>
      </c>
      <c r="G1319" s="1" t="s">
        <v>2727</v>
      </c>
      <c r="H1319" s="1" t="s">
        <v>6708</v>
      </c>
      <c r="I1319" s="1" t="s">
        <v>6776</v>
      </c>
      <c r="J1319" s="1" t="s">
        <v>6914</v>
      </c>
      <c r="K1319" s="1"/>
      <c r="L1319" s="1" t="s">
        <v>58</v>
      </c>
      <c r="M1319" s="1" t="s">
        <v>2731</v>
      </c>
      <c r="N1319" s="1" t="s">
        <v>6711</v>
      </c>
      <c r="O1319" s="1" t="s">
        <v>2731</v>
      </c>
      <c r="P1319" s="1" t="n">
        <v>214777</v>
      </c>
      <c r="Q1319" s="1" t="n">
        <v>814279</v>
      </c>
      <c r="R1319" s="1" t="n">
        <v>814279</v>
      </c>
      <c r="S1319" s="1" t="n">
        <v>214777</v>
      </c>
      <c r="T1319" s="1" t="s">
        <v>61</v>
      </c>
      <c r="U1319" s="1" t="s">
        <v>6934</v>
      </c>
      <c r="V1319" s="1" t="s">
        <v>6935</v>
      </c>
      <c r="W1319" s="1" t="s">
        <v>6936</v>
      </c>
      <c r="X1319" s="1" t="s">
        <v>6935</v>
      </c>
      <c r="Y1319" s="1"/>
      <c r="Z1319" s="1"/>
      <c r="AA1319" s="1" t="s">
        <v>65</v>
      </c>
      <c r="AB1319" s="1"/>
      <c r="AC1319" s="2" t="s">
        <v>66</v>
      </c>
      <c r="AD1319" s="2" t="s">
        <v>67</v>
      </c>
    </row>
    <row r="1320" customFormat="false" ht="12.75" hidden="false" customHeight="false" outlineLevel="0" collapsed="false">
      <c r="A1320" s="3" t="s">
        <v>6937</v>
      </c>
      <c r="B1320" s="1" t="s">
        <v>6938</v>
      </c>
      <c r="C1320" s="4" t="n">
        <f aca="false">IF(OR(T1320="SSES",T1320="VAR"),-COUNTIF(P$2:P$6715,R1320)+1,IF(T1320="ES",1,IF(OR(T1320="CL",T1320="OR",T1320="SBOR",T1320="SPFM",T1320="FM",T1320="SBFM",T1320="FO",T1320="GN",T1320="SSGN"),0)))</f>
        <v>1</v>
      </c>
      <c r="D1320" s="1" t="n">
        <v>1319</v>
      </c>
      <c r="E1320" s="1" t="s">
        <v>52</v>
      </c>
      <c r="F1320" s="1" t="s">
        <v>53</v>
      </c>
      <c r="G1320" s="1" t="s">
        <v>2727</v>
      </c>
      <c r="H1320" s="1" t="s">
        <v>6708</v>
      </c>
      <c r="I1320" s="1" t="s">
        <v>6776</v>
      </c>
      <c r="J1320" s="1" t="s">
        <v>6914</v>
      </c>
      <c r="K1320" s="1"/>
      <c r="L1320" s="1" t="s">
        <v>58</v>
      </c>
      <c r="M1320" s="1" t="s">
        <v>2731</v>
      </c>
      <c r="N1320" s="1" t="s">
        <v>6711</v>
      </c>
      <c r="O1320" s="1" t="s">
        <v>2731</v>
      </c>
      <c r="P1320" s="1" t="n">
        <v>248357</v>
      </c>
      <c r="Q1320" s="1" t="n">
        <v>214777</v>
      </c>
      <c r="R1320" s="1" t="n">
        <v>214777</v>
      </c>
      <c r="S1320" s="1" t="n">
        <v>248357</v>
      </c>
      <c r="T1320" s="1" t="s">
        <v>69</v>
      </c>
      <c r="U1320" s="1" t="s">
        <v>6792</v>
      </c>
      <c r="V1320" s="1" t="s">
        <v>6939</v>
      </c>
      <c r="W1320" s="1" t="s">
        <v>6940</v>
      </c>
      <c r="X1320" s="1" t="s">
        <v>6939</v>
      </c>
      <c r="Y1320" s="1"/>
      <c r="Z1320" s="1" t="n">
        <v>3</v>
      </c>
      <c r="AA1320" s="1" t="s">
        <v>65</v>
      </c>
      <c r="AB1320" s="1" t="s">
        <v>6941</v>
      </c>
      <c r="AC1320" s="2" t="s">
        <v>66</v>
      </c>
      <c r="AD1320" s="2" t="s">
        <v>67</v>
      </c>
    </row>
    <row r="1321" customFormat="false" ht="12.75" hidden="false" customHeight="false" outlineLevel="0" collapsed="false">
      <c r="A1321" s="3" t="s">
        <v>6942</v>
      </c>
      <c r="B1321" s="1" t="s">
        <v>6943</v>
      </c>
      <c r="C1321" s="4" t="n">
        <f aca="false">IF(OR(T1321="SSES",T1321="VAR"),-COUNTIF(P$2:P$6715,R1321)+1,IF(T1321="ES",1,IF(OR(T1321="CL",T1321="OR",T1321="SBOR",T1321="SPFM",T1321="FM",T1321="SBFM",T1321="FO",T1321="GN",T1321="SSGN"),0)))</f>
        <v>1</v>
      </c>
      <c r="D1321" s="1" t="n">
        <v>1320</v>
      </c>
      <c r="E1321" s="1" t="s">
        <v>52</v>
      </c>
      <c r="F1321" s="1" t="s">
        <v>53</v>
      </c>
      <c r="G1321" s="1" t="s">
        <v>2727</v>
      </c>
      <c r="H1321" s="1" t="s">
        <v>6708</v>
      </c>
      <c r="I1321" s="1" t="s">
        <v>6776</v>
      </c>
      <c r="J1321" s="1" t="s">
        <v>6914</v>
      </c>
      <c r="K1321" s="1"/>
      <c r="L1321" s="1" t="s">
        <v>58</v>
      </c>
      <c r="M1321" s="1" t="s">
        <v>2731</v>
      </c>
      <c r="N1321" s="1" t="s">
        <v>6711</v>
      </c>
      <c r="O1321" s="1" t="s">
        <v>2731</v>
      </c>
      <c r="P1321" s="1" t="n">
        <v>248351</v>
      </c>
      <c r="Q1321" s="1" t="n">
        <v>214777</v>
      </c>
      <c r="R1321" s="1" t="n">
        <v>214777</v>
      </c>
      <c r="S1321" s="1" t="n">
        <v>248351</v>
      </c>
      <c r="T1321" s="1" t="s">
        <v>69</v>
      </c>
      <c r="U1321" s="1" t="s">
        <v>6934</v>
      </c>
      <c r="V1321" s="1" t="s">
        <v>6944</v>
      </c>
      <c r="W1321" s="1" t="s">
        <v>6945</v>
      </c>
      <c r="X1321" s="1" t="s">
        <v>6944</v>
      </c>
      <c r="Y1321" s="1"/>
      <c r="Z1321" s="1" t="n">
        <v>3</v>
      </c>
      <c r="AA1321" s="1" t="s">
        <v>65</v>
      </c>
      <c r="AB1321" s="1" t="s">
        <v>6946</v>
      </c>
      <c r="AC1321" s="2" t="s">
        <v>66</v>
      </c>
      <c r="AD1321" s="2" t="s">
        <v>67</v>
      </c>
    </row>
    <row r="1322" customFormat="false" ht="12.75" hidden="false" customHeight="false" outlineLevel="0" collapsed="false">
      <c r="A1322" s="3" t="s">
        <v>6947</v>
      </c>
      <c r="B1322" s="1" t="s">
        <v>6948</v>
      </c>
      <c r="C1322" s="4" t="n">
        <f aca="false">IF(OR(T1322="SSES",T1322="VAR"),-COUNTIF(P$2:P$6715,R1322)+1,IF(T1322="ES",1,IF(OR(T1322="CL",T1322="OR",T1322="SBOR",T1322="SPFM",T1322="FM",T1322="SBFM",T1322="FO",T1322="GN",T1322="SSGN"),0)))</f>
        <v>1</v>
      </c>
      <c r="D1322" s="1" t="n">
        <v>1321</v>
      </c>
      <c r="E1322" s="1" t="s">
        <v>52</v>
      </c>
      <c r="F1322" s="1" t="s">
        <v>53</v>
      </c>
      <c r="G1322" s="1" t="s">
        <v>2727</v>
      </c>
      <c r="H1322" s="1" t="s">
        <v>6708</v>
      </c>
      <c r="I1322" s="1" t="s">
        <v>6776</v>
      </c>
      <c r="J1322" s="1" t="s">
        <v>6949</v>
      </c>
      <c r="K1322" s="1" t="s">
        <v>6950</v>
      </c>
      <c r="L1322" s="1" t="s">
        <v>58</v>
      </c>
      <c r="M1322" s="1" t="s">
        <v>2731</v>
      </c>
      <c r="N1322" s="1" t="s">
        <v>6711</v>
      </c>
      <c r="O1322" s="1" t="s">
        <v>2731</v>
      </c>
      <c r="P1322" s="1" t="n">
        <v>918133</v>
      </c>
      <c r="Q1322" s="1" t="n">
        <v>918131</v>
      </c>
      <c r="R1322" s="1" t="n">
        <v>918131</v>
      </c>
      <c r="S1322" s="1" t="n">
        <v>918133</v>
      </c>
      <c r="T1322" s="1" t="s">
        <v>69</v>
      </c>
      <c r="U1322" s="1" t="s">
        <v>198</v>
      </c>
      <c r="V1322" s="1" t="s">
        <v>6951</v>
      </c>
      <c r="W1322" s="1" t="s">
        <v>6952</v>
      </c>
      <c r="X1322" s="1" t="s">
        <v>6951</v>
      </c>
      <c r="Y1322" s="1" t="s">
        <v>6953</v>
      </c>
      <c r="Z1322" s="1" t="n">
        <v>3</v>
      </c>
      <c r="AA1322" s="1" t="s">
        <v>65</v>
      </c>
      <c r="AB1322" s="1" t="s">
        <v>6954</v>
      </c>
      <c r="AC1322" s="2" t="s">
        <v>66</v>
      </c>
      <c r="AD1322" s="2" t="s">
        <v>67</v>
      </c>
    </row>
    <row r="1323" customFormat="false" ht="12.75" hidden="false" customHeight="false" outlineLevel="0" collapsed="false">
      <c r="A1323" s="3" t="s">
        <v>6955</v>
      </c>
      <c r="B1323" s="1"/>
      <c r="C1323" s="4" t="n">
        <f aca="false">IF(OR(T1323="SSES",T1323="VAR"),-COUNTIF(P$2:P$6715,R1323)+1,IF(T1323="ES",1,IF(OR(T1323="CL",T1323="OR",T1323="SBOR",T1323="SPFM",T1323="FM",T1323="SBFM",T1323="FO",T1323="GN",T1323="SSGN"),0)))</f>
        <v>1</v>
      </c>
      <c r="D1323" s="1" t="n">
        <v>1322</v>
      </c>
      <c r="E1323" s="1" t="s">
        <v>52</v>
      </c>
      <c r="F1323" s="1" t="s">
        <v>53</v>
      </c>
      <c r="G1323" s="1" t="s">
        <v>2727</v>
      </c>
      <c r="H1323" s="1" t="s">
        <v>6708</v>
      </c>
      <c r="I1323" s="1" t="s">
        <v>6776</v>
      </c>
      <c r="J1323" s="1" t="s">
        <v>6949</v>
      </c>
      <c r="K1323" s="1" t="s">
        <v>6956</v>
      </c>
      <c r="L1323" s="1" t="s">
        <v>58</v>
      </c>
      <c r="M1323" s="1" t="s">
        <v>2731</v>
      </c>
      <c r="N1323" s="1" t="s">
        <v>6711</v>
      </c>
      <c r="O1323" s="1" t="s">
        <v>2731</v>
      </c>
      <c r="P1323" s="1" t="n">
        <v>248105</v>
      </c>
      <c r="Q1323" s="1" t="n">
        <v>214846</v>
      </c>
      <c r="R1323" s="1" t="n">
        <v>214846</v>
      </c>
      <c r="S1323" s="1" t="n">
        <v>248105</v>
      </c>
      <c r="T1323" s="1" t="s">
        <v>69</v>
      </c>
      <c r="U1323" s="1" t="s">
        <v>511</v>
      </c>
      <c r="V1323" s="1" t="s">
        <v>6957</v>
      </c>
      <c r="W1323" s="1" t="s">
        <v>6958</v>
      </c>
      <c r="X1323" s="1" t="s">
        <v>6957</v>
      </c>
      <c r="Y1323" s="1"/>
      <c r="Z1323" s="1" t="n">
        <v>3</v>
      </c>
      <c r="AA1323" s="1" t="s">
        <v>65</v>
      </c>
      <c r="AB1323" s="1" t="s">
        <v>6959</v>
      </c>
      <c r="AC1323" s="2" t="s">
        <v>66</v>
      </c>
      <c r="AD1323" s="2" t="s">
        <v>67</v>
      </c>
    </row>
    <row r="1324" customFormat="false" ht="12.75" hidden="false" customHeight="false" outlineLevel="0" collapsed="false">
      <c r="A1324" s="3" t="s">
        <v>6960</v>
      </c>
      <c r="B1324" s="1" t="s">
        <v>6961</v>
      </c>
      <c r="C1324" s="4" t="n">
        <f aca="false">IF(OR(T1324="SSES",T1324="VAR"),-COUNTIF(P$2:P$6715,R1324)+1,IF(T1324="ES",1,IF(OR(T1324="CL",T1324="OR",T1324="SBOR",T1324="SPFM",T1324="FM",T1324="SBFM",T1324="FO",T1324="GN",T1324="SSGN"),0)))</f>
        <v>1</v>
      </c>
      <c r="D1324" s="1" t="n">
        <v>1323</v>
      </c>
      <c r="E1324" s="1" t="s">
        <v>52</v>
      </c>
      <c r="F1324" s="1" t="s">
        <v>53</v>
      </c>
      <c r="G1324" s="1" t="s">
        <v>2727</v>
      </c>
      <c r="H1324" s="1" t="s">
        <v>6708</v>
      </c>
      <c r="I1324" s="1" t="s">
        <v>6776</v>
      </c>
      <c r="J1324" s="1" t="s">
        <v>6949</v>
      </c>
      <c r="K1324" s="1" t="s">
        <v>6962</v>
      </c>
      <c r="L1324" s="1" t="s">
        <v>58</v>
      </c>
      <c r="M1324" s="1" t="s">
        <v>2731</v>
      </c>
      <c r="N1324" s="1" t="s">
        <v>6711</v>
      </c>
      <c r="O1324" s="1" t="s">
        <v>2731</v>
      </c>
      <c r="P1324" s="1" t="n">
        <v>248098</v>
      </c>
      <c r="Q1324" s="1" t="n">
        <v>214834</v>
      </c>
      <c r="R1324" s="1" t="n">
        <v>214834</v>
      </c>
      <c r="S1324" s="1" t="n">
        <v>248098</v>
      </c>
      <c r="T1324" s="1" t="s">
        <v>69</v>
      </c>
      <c r="U1324" s="1" t="s">
        <v>6963</v>
      </c>
      <c r="V1324" s="1" t="s">
        <v>6964</v>
      </c>
      <c r="W1324" s="1" t="s">
        <v>6965</v>
      </c>
      <c r="X1324" s="1" t="s">
        <v>6964</v>
      </c>
      <c r="Y1324" s="1" t="s">
        <v>6966</v>
      </c>
      <c r="Z1324" s="1" t="n">
        <v>3</v>
      </c>
      <c r="AA1324" s="1" t="s">
        <v>65</v>
      </c>
      <c r="AB1324" s="1" t="s">
        <v>6967</v>
      </c>
      <c r="AC1324" s="2" t="s">
        <v>66</v>
      </c>
      <c r="AD1324" s="2" t="s">
        <v>67</v>
      </c>
    </row>
    <row r="1325" customFormat="false" ht="12.75" hidden="false" customHeight="false" outlineLevel="0" collapsed="false">
      <c r="A1325" s="3" t="s">
        <v>6968</v>
      </c>
      <c r="B1325" s="1" t="s">
        <v>6969</v>
      </c>
      <c r="C1325" s="4" t="n">
        <f aca="false">IF(OR(T1325="SSES",T1325="VAR"),-COUNTIF(P$2:P$6715,R1325)+1,IF(T1325="ES",1,IF(OR(T1325="CL",T1325="OR",T1325="SBOR",T1325="SPFM",T1325="FM",T1325="SBFM",T1325="FO",T1325="GN",T1325="SSGN"),0)))</f>
        <v>1</v>
      </c>
      <c r="D1325" s="1" t="n">
        <v>1324</v>
      </c>
      <c r="E1325" s="1" t="s">
        <v>52</v>
      </c>
      <c r="F1325" s="1" t="s">
        <v>53</v>
      </c>
      <c r="G1325" s="1" t="s">
        <v>2727</v>
      </c>
      <c r="H1325" s="1" t="s">
        <v>6708</v>
      </c>
      <c r="I1325" s="1" t="s">
        <v>6776</v>
      </c>
      <c r="J1325" s="1" t="s">
        <v>6949</v>
      </c>
      <c r="K1325" s="1" t="s">
        <v>6962</v>
      </c>
      <c r="L1325" s="1" t="s">
        <v>58</v>
      </c>
      <c r="M1325" s="1" t="s">
        <v>2731</v>
      </c>
      <c r="N1325" s="1" t="s">
        <v>6711</v>
      </c>
      <c r="O1325" s="1" t="s">
        <v>2731</v>
      </c>
      <c r="P1325" s="1" t="n">
        <v>645061</v>
      </c>
      <c r="Q1325" s="1" t="n">
        <v>645162</v>
      </c>
      <c r="R1325" s="1" t="n">
        <v>645162</v>
      </c>
      <c r="S1325" s="1" t="n">
        <v>645061</v>
      </c>
      <c r="T1325" s="1" t="s">
        <v>69</v>
      </c>
      <c r="U1325" s="1" t="s">
        <v>6970</v>
      </c>
      <c r="V1325" s="1" t="s">
        <v>6971</v>
      </c>
      <c r="W1325" s="1" t="s">
        <v>6972</v>
      </c>
      <c r="X1325" s="1" t="s">
        <v>6971</v>
      </c>
      <c r="Y1325" s="1" t="s">
        <v>6973</v>
      </c>
      <c r="Z1325" s="1" t="n">
        <v>3</v>
      </c>
      <c r="AA1325" s="1" t="s">
        <v>3770</v>
      </c>
      <c r="AB1325" s="1" t="s">
        <v>6974</v>
      </c>
      <c r="AC1325" s="2" t="s">
        <v>66</v>
      </c>
      <c r="AD1325" s="2" t="s">
        <v>67</v>
      </c>
      <c r="AS1325" s="2" t="s">
        <v>3772</v>
      </c>
    </row>
    <row r="1326" customFormat="false" ht="12.75" hidden="false" customHeight="false" outlineLevel="0" collapsed="false">
      <c r="A1326" s="3" t="s">
        <v>6975</v>
      </c>
      <c r="B1326" s="1" t="s">
        <v>6976</v>
      </c>
      <c r="C1326" s="4" t="n">
        <f aca="false">IF(OR(T1326="SSES",T1326="VAR"),-COUNTIF(P$2:P$6715,R1326)+1,IF(T1326="ES",1,IF(OR(T1326="CL",T1326="OR",T1326="SBOR",T1326="SPFM",T1326="FM",T1326="SBFM",T1326="FO",T1326="GN",T1326="SSGN"),0)))</f>
        <v>1</v>
      </c>
      <c r="D1326" s="1" t="n">
        <v>1325</v>
      </c>
      <c r="E1326" s="1" t="s">
        <v>52</v>
      </c>
      <c r="F1326" s="1" t="s">
        <v>53</v>
      </c>
      <c r="G1326" s="1" t="s">
        <v>2727</v>
      </c>
      <c r="H1326" s="1" t="s">
        <v>6708</v>
      </c>
      <c r="I1326" s="1" t="s">
        <v>6776</v>
      </c>
      <c r="J1326" s="1" t="s">
        <v>6949</v>
      </c>
      <c r="K1326" s="1" t="s">
        <v>6977</v>
      </c>
      <c r="L1326" s="1" t="s">
        <v>58</v>
      </c>
      <c r="M1326" s="1" t="s">
        <v>2731</v>
      </c>
      <c r="N1326" s="1" t="s">
        <v>6711</v>
      </c>
      <c r="O1326" s="1" t="s">
        <v>2731</v>
      </c>
      <c r="P1326" s="1" t="n">
        <v>248115</v>
      </c>
      <c r="Q1326" s="1" t="n">
        <v>214848</v>
      </c>
      <c r="R1326" s="1" t="n">
        <v>214848</v>
      </c>
      <c r="S1326" s="1" t="n">
        <v>248115</v>
      </c>
      <c r="T1326" s="1" t="s">
        <v>69</v>
      </c>
      <c r="U1326" s="1" t="s">
        <v>6978</v>
      </c>
      <c r="V1326" s="1" t="s">
        <v>6979</v>
      </c>
      <c r="W1326" s="1" t="s">
        <v>6980</v>
      </c>
      <c r="X1326" s="1" t="s">
        <v>6979</v>
      </c>
      <c r="Y1326" s="1"/>
      <c r="Z1326" s="1" t="n">
        <v>3</v>
      </c>
      <c r="AA1326" s="1" t="s">
        <v>65</v>
      </c>
      <c r="AB1326" s="1" t="s">
        <v>6981</v>
      </c>
      <c r="AC1326" s="2" t="s">
        <v>66</v>
      </c>
      <c r="AD1326" s="2" t="s">
        <v>67</v>
      </c>
    </row>
    <row r="1327" customFormat="false" ht="12.75" hidden="false" customHeight="false" outlineLevel="0" collapsed="false">
      <c r="A1327" s="3" t="s">
        <v>6982</v>
      </c>
      <c r="B1327" s="1" t="s">
        <v>6983</v>
      </c>
      <c r="C1327" s="4" t="n">
        <f aca="false">IF(OR(T1327="SSES",T1327="VAR"),-COUNTIF(P$2:P$6715,R1327)+1,IF(T1327="ES",1,IF(OR(T1327="CL",T1327="OR",T1327="SBOR",T1327="SPFM",T1327="FM",T1327="SBFM",T1327="FO",T1327="GN",T1327="SSGN"),0)))</f>
        <v>1</v>
      </c>
      <c r="D1327" s="1" t="n">
        <v>1326</v>
      </c>
      <c r="E1327" s="1" t="s">
        <v>52</v>
      </c>
      <c r="F1327" s="1" t="s">
        <v>53</v>
      </c>
      <c r="G1327" s="1" t="s">
        <v>2727</v>
      </c>
      <c r="H1327" s="1" t="s">
        <v>6708</v>
      </c>
      <c r="I1327" s="1" t="s">
        <v>6776</v>
      </c>
      <c r="J1327" s="1" t="s">
        <v>6949</v>
      </c>
      <c r="K1327" s="1" t="s">
        <v>6977</v>
      </c>
      <c r="L1327" s="1" t="s">
        <v>58</v>
      </c>
      <c r="M1327" s="1" t="s">
        <v>2731</v>
      </c>
      <c r="N1327" s="1" t="s">
        <v>6711</v>
      </c>
      <c r="O1327" s="1" t="s">
        <v>2731</v>
      </c>
      <c r="P1327" s="1" t="n">
        <v>248088</v>
      </c>
      <c r="Q1327" s="1" t="n">
        <v>214851</v>
      </c>
      <c r="R1327" s="1" t="n">
        <v>214851</v>
      </c>
      <c r="S1327" s="1" t="n">
        <v>248088</v>
      </c>
      <c r="T1327" s="1" t="s">
        <v>69</v>
      </c>
      <c r="U1327" s="1" t="s">
        <v>6792</v>
      </c>
      <c r="V1327" s="1" t="s">
        <v>6984</v>
      </c>
      <c r="W1327" s="1" t="s">
        <v>6985</v>
      </c>
      <c r="X1327" s="1" t="s">
        <v>6984</v>
      </c>
      <c r="Y1327" s="1" t="s">
        <v>6986</v>
      </c>
      <c r="Z1327" s="1" t="n">
        <v>3</v>
      </c>
      <c r="AA1327" s="1" t="s">
        <v>65</v>
      </c>
      <c r="AB1327" s="1" t="s">
        <v>6987</v>
      </c>
      <c r="AC1327" s="2" t="s">
        <v>66</v>
      </c>
      <c r="AD1327" s="2" t="s">
        <v>67</v>
      </c>
    </row>
    <row r="1328" customFormat="false" ht="12.75" hidden="false" customHeight="false" outlineLevel="0" collapsed="false">
      <c r="A1328" s="3" t="s">
        <v>6988</v>
      </c>
      <c r="B1328" s="1" t="s">
        <v>6989</v>
      </c>
      <c r="C1328" s="4" t="n">
        <f aca="false">IF(OR(T1328="SSES",T1328="VAR"),-COUNTIF(P$2:P$6715,R1328)+1,IF(T1328="ES",1,IF(OR(T1328="CL",T1328="OR",T1328="SBOR",T1328="SPFM",T1328="FM",T1328="SBFM",T1328="FO",T1328="GN",T1328="SSGN"),0)))</f>
        <v>1</v>
      </c>
      <c r="D1328" s="1" t="n">
        <v>1327</v>
      </c>
      <c r="E1328" s="1" t="s">
        <v>52</v>
      </c>
      <c r="F1328" s="1" t="s">
        <v>53</v>
      </c>
      <c r="G1328" s="1" t="s">
        <v>2727</v>
      </c>
      <c r="H1328" s="1" t="s">
        <v>6708</v>
      </c>
      <c r="I1328" s="1" t="s">
        <v>6776</v>
      </c>
      <c r="J1328" s="1" t="s">
        <v>6949</v>
      </c>
      <c r="K1328" s="1" t="s">
        <v>6990</v>
      </c>
      <c r="L1328" s="1" t="s">
        <v>58</v>
      </c>
      <c r="M1328" s="1" t="s">
        <v>2731</v>
      </c>
      <c r="N1328" s="1" t="s">
        <v>6711</v>
      </c>
      <c r="O1328" s="1" t="s">
        <v>2731</v>
      </c>
      <c r="P1328" s="1" t="n">
        <v>248100</v>
      </c>
      <c r="Q1328" s="1" t="n">
        <v>214818</v>
      </c>
      <c r="R1328" s="1" t="n">
        <v>214818</v>
      </c>
      <c r="S1328" s="1" t="n">
        <v>248100</v>
      </c>
      <c r="T1328" s="1" t="s">
        <v>69</v>
      </c>
      <c r="U1328" s="1" t="s">
        <v>6792</v>
      </c>
      <c r="V1328" s="1" t="s">
        <v>6991</v>
      </c>
      <c r="W1328" s="1" t="s">
        <v>6992</v>
      </c>
      <c r="X1328" s="1" t="s">
        <v>6991</v>
      </c>
      <c r="Y1328" s="1"/>
      <c r="Z1328" s="1" t="n">
        <v>3</v>
      </c>
      <c r="AA1328" s="1" t="s">
        <v>65</v>
      </c>
      <c r="AB1328" s="1" t="s">
        <v>6993</v>
      </c>
      <c r="AC1328" s="2" t="s">
        <v>66</v>
      </c>
      <c r="AD1328" s="2" t="s">
        <v>67</v>
      </c>
    </row>
    <row r="1329" customFormat="false" ht="12.75" hidden="false" customHeight="false" outlineLevel="0" collapsed="false">
      <c r="A1329" s="3" t="s">
        <v>6994</v>
      </c>
      <c r="B1329" s="1" t="s">
        <v>6995</v>
      </c>
      <c r="C1329" s="4" t="n">
        <f aca="false">IF(OR(T1329="SSES",T1329="VAR"),-COUNTIF(P$2:P$6715,R1329)+1,IF(T1329="ES",1,IF(OR(T1329="CL",T1329="OR",T1329="SBOR",T1329="SPFM",T1329="FM",T1329="SBFM",T1329="FO",T1329="GN",T1329="SSGN"),0)))</f>
        <v>1</v>
      </c>
      <c r="D1329" s="1" t="n">
        <v>1328</v>
      </c>
      <c r="E1329" s="1" t="s">
        <v>52</v>
      </c>
      <c r="F1329" s="1" t="s">
        <v>53</v>
      </c>
      <c r="G1329" s="1" t="s">
        <v>2727</v>
      </c>
      <c r="H1329" s="1" t="s">
        <v>6708</v>
      </c>
      <c r="I1329" s="1" t="s">
        <v>6776</v>
      </c>
      <c r="J1329" s="1" t="s">
        <v>6949</v>
      </c>
      <c r="K1329" s="1" t="s">
        <v>6996</v>
      </c>
      <c r="L1329" s="1" t="s">
        <v>58</v>
      </c>
      <c r="M1329" s="1" t="s">
        <v>2731</v>
      </c>
      <c r="N1329" s="1" t="s">
        <v>6711</v>
      </c>
      <c r="O1329" s="1" t="s">
        <v>2731</v>
      </c>
      <c r="P1329" s="1" t="n">
        <v>248186</v>
      </c>
      <c r="Q1329" s="1" t="n">
        <v>214838</v>
      </c>
      <c r="R1329" s="1" t="n">
        <v>214838</v>
      </c>
      <c r="S1329" s="1" t="n">
        <v>248186</v>
      </c>
      <c r="T1329" s="1" t="s">
        <v>69</v>
      </c>
      <c r="U1329" s="1" t="s">
        <v>6997</v>
      </c>
      <c r="V1329" s="1" t="s">
        <v>6998</v>
      </c>
      <c r="W1329" s="1" t="s">
        <v>6999</v>
      </c>
      <c r="X1329" s="1" t="s">
        <v>6998</v>
      </c>
      <c r="Y1329" s="1"/>
      <c r="Z1329" s="1" t="n">
        <v>3</v>
      </c>
      <c r="AA1329" s="1" t="s">
        <v>65</v>
      </c>
      <c r="AB1329" s="1" t="s">
        <v>7000</v>
      </c>
      <c r="AC1329" s="2" t="s">
        <v>66</v>
      </c>
      <c r="AD1329" s="2" t="s">
        <v>67</v>
      </c>
    </row>
    <row r="1330" customFormat="false" ht="12.75" hidden="false" customHeight="false" outlineLevel="0" collapsed="false">
      <c r="A1330" s="3" t="s">
        <v>7001</v>
      </c>
      <c r="B1330" s="1" t="s">
        <v>7002</v>
      </c>
      <c r="C1330" s="4" t="n">
        <f aca="false">IF(OR(T1330="SSES",T1330="VAR"),-COUNTIF(P$2:P$6715,R1330)+1,IF(T1330="ES",1,IF(OR(T1330="CL",T1330="OR",T1330="SBOR",T1330="SPFM",T1330="FM",T1330="SBFM",T1330="FO",T1330="GN",T1330="SSGN"),0)))</f>
        <v>1</v>
      </c>
      <c r="D1330" s="1" t="n">
        <v>1329</v>
      </c>
      <c r="E1330" s="1" t="s">
        <v>52</v>
      </c>
      <c r="F1330" s="1" t="s">
        <v>53</v>
      </c>
      <c r="G1330" s="1" t="s">
        <v>2727</v>
      </c>
      <c r="H1330" s="1" t="s">
        <v>6708</v>
      </c>
      <c r="I1330" s="1" t="s">
        <v>6776</v>
      </c>
      <c r="J1330" s="1" t="s">
        <v>6949</v>
      </c>
      <c r="K1330" s="1" t="s">
        <v>6996</v>
      </c>
      <c r="L1330" s="1" t="s">
        <v>58</v>
      </c>
      <c r="M1330" s="1" t="s">
        <v>2731</v>
      </c>
      <c r="N1330" s="1" t="s">
        <v>6711</v>
      </c>
      <c r="O1330" s="1" t="s">
        <v>2731</v>
      </c>
      <c r="P1330" s="1" t="n">
        <v>248172</v>
      </c>
      <c r="Q1330" s="1" t="n">
        <v>214838</v>
      </c>
      <c r="R1330" s="1" t="n">
        <v>214838</v>
      </c>
      <c r="S1330" s="1" t="n">
        <v>248172</v>
      </c>
      <c r="T1330" s="1" t="s">
        <v>69</v>
      </c>
      <c r="U1330" s="1" t="s">
        <v>6866</v>
      </c>
      <c r="V1330" s="1" t="s">
        <v>7003</v>
      </c>
      <c r="W1330" s="1" t="s">
        <v>7004</v>
      </c>
      <c r="X1330" s="1" t="s">
        <v>7003</v>
      </c>
      <c r="Y1330" s="1"/>
      <c r="Z1330" s="1" t="n">
        <v>3</v>
      </c>
      <c r="AA1330" s="1" t="s">
        <v>65</v>
      </c>
      <c r="AB1330" s="1" t="s">
        <v>7005</v>
      </c>
      <c r="AC1330" s="2" t="s">
        <v>66</v>
      </c>
      <c r="AD1330" s="2" t="s">
        <v>67</v>
      </c>
    </row>
    <row r="1331" customFormat="false" ht="12.75" hidden="false" customHeight="false" outlineLevel="0" collapsed="false">
      <c r="A1331" s="3" t="s">
        <v>7006</v>
      </c>
      <c r="B1331" s="1" t="s">
        <v>7007</v>
      </c>
      <c r="C1331" s="4" t="n">
        <f aca="false">IF(OR(T1331="SSES",T1331="VAR"),-COUNTIF(P$2:P$6715,R1331)+1,IF(T1331="ES",1,IF(OR(T1331="CL",T1331="OR",T1331="SBOR",T1331="SPFM",T1331="FM",T1331="SBFM",T1331="FO",T1331="GN",T1331="SSGN"),0)))</f>
        <v>1</v>
      </c>
      <c r="D1331" s="1" t="n">
        <v>1330</v>
      </c>
      <c r="E1331" s="1" t="s">
        <v>52</v>
      </c>
      <c r="F1331" s="1" t="s">
        <v>53</v>
      </c>
      <c r="G1331" s="1" t="s">
        <v>2727</v>
      </c>
      <c r="H1331" s="1" t="s">
        <v>6708</v>
      </c>
      <c r="I1331" s="1" t="s">
        <v>6776</v>
      </c>
      <c r="J1331" s="1" t="s">
        <v>6949</v>
      </c>
      <c r="K1331" s="1" t="s">
        <v>6996</v>
      </c>
      <c r="L1331" s="1" t="s">
        <v>58</v>
      </c>
      <c r="M1331" s="1" t="s">
        <v>2731</v>
      </c>
      <c r="N1331" s="1" t="s">
        <v>6711</v>
      </c>
      <c r="O1331" s="1" t="s">
        <v>2731</v>
      </c>
      <c r="P1331" s="1" t="n">
        <v>248193</v>
      </c>
      <c r="Q1331" s="1" t="n">
        <v>214838</v>
      </c>
      <c r="R1331" s="1" t="n">
        <v>214838</v>
      </c>
      <c r="S1331" s="1" t="n">
        <v>248193</v>
      </c>
      <c r="T1331" s="1" t="s">
        <v>69</v>
      </c>
      <c r="U1331" s="1" t="s">
        <v>6792</v>
      </c>
      <c r="V1331" s="1" t="s">
        <v>7008</v>
      </c>
      <c r="W1331" s="1" t="s">
        <v>7009</v>
      </c>
      <c r="X1331" s="1" t="s">
        <v>7008</v>
      </c>
      <c r="Y1331" s="1"/>
      <c r="Z1331" s="1" t="n">
        <v>3</v>
      </c>
      <c r="AA1331" s="1" t="s">
        <v>65</v>
      </c>
      <c r="AB1331" s="1" t="s">
        <v>7010</v>
      </c>
      <c r="AC1331" s="2" t="s">
        <v>66</v>
      </c>
      <c r="AD1331" s="2" t="s">
        <v>67</v>
      </c>
    </row>
    <row r="1332" customFormat="false" ht="12.75" hidden="false" customHeight="false" outlineLevel="0" collapsed="false">
      <c r="A1332" s="3" t="s">
        <v>7011</v>
      </c>
      <c r="B1332" s="1"/>
      <c r="C1332" s="4" t="n">
        <f aca="false">IF(OR(T1332="SSES",T1332="VAR"),-COUNTIF(P$2:P$6715,R1332)+1,IF(T1332="ES",1,IF(OR(T1332="CL",T1332="OR",T1332="SBOR",T1332="SPFM",T1332="FM",T1332="SBFM",T1332="FO",T1332="GN",T1332="SSGN"),0)))</f>
        <v>1</v>
      </c>
      <c r="D1332" s="1" t="n">
        <v>1331</v>
      </c>
      <c r="E1332" s="1" t="s">
        <v>52</v>
      </c>
      <c r="F1332" s="1" t="s">
        <v>53</v>
      </c>
      <c r="G1332" s="1" t="s">
        <v>2727</v>
      </c>
      <c r="H1332" s="1" t="s">
        <v>6708</v>
      </c>
      <c r="I1332" s="1" t="s">
        <v>7012</v>
      </c>
      <c r="J1332" s="1" t="s">
        <v>7013</v>
      </c>
      <c r="K1332" s="1"/>
      <c r="L1332" s="1" t="s">
        <v>58</v>
      </c>
      <c r="M1332" s="1" t="s">
        <v>2731</v>
      </c>
      <c r="N1332" s="1" t="s">
        <v>6711</v>
      </c>
      <c r="O1332" s="1" t="s">
        <v>2731</v>
      </c>
      <c r="P1332" s="1" t="n">
        <v>246214</v>
      </c>
      <c r="Q1332" s="1" t="n">
        <v>210425</v>
      </c>
      <c r="R1332" s="1" t="n">
        <v>210425</v>
      </c>
      <c r="S1332" s="1" t="n">
        <v>246214</v>
      </c>
      <c r="T1332" s="1" t="s">
        <v>69</v>
      </c>
      <c r="U1332" s="1" t="s">
        <v>511</v>
      </c>
      <c r="V1332" s="1" t="s">
        <v>7014</v>
      </c>
      <c r="W1332" s="1" t="s">
        <v>7015</v>
      </c>
      <c r="X1332" s="1" t="s">
        <v>7014</v>
      </c>
      <c r="Y1332" s="1"/>
      <c r="Z1332" s="1" t="n">
        <v>3</v>
      </c>
      <c r="AA1332" s="1" t="s">
        <v>65</v>
      </c>
      <c r="AB1332" s="1" t="s">
        <v>7016</v>
      </c>
      <c r="AC1332" s="2" t="s">
        <v>66</v>
      </c>
      <c r="AD1332" s="2" t="s">
        <v>67</v>
      </c>
    </row>
    <row r="1333" customFormat="false" ht="12.75" hidden="false" customHeight="false" outlineLevel="0" collapsed="false">
      <c r="A1333" s="3" t="s">
        <v>7017</v>
      </c>
      <c r="B1333" s="1" t="s">
        <v>7018</v>
      </c>
      <c r="C1333" s="4" t="n">
        <f aca="false">IF(OR(T1333="SSES",T1333="VAR"),-COUNTIF(P$2:P$6715,R1333)+1,IF(T1333="ES",1,IF(OR(T1333="CL",T1333="OR",T1333="SBOR",T1333="SPFM",T1333="FM",T1333="SBFM",T1333="FO",T1333="GN",T1333="SSGN"),0)))</f>
        <v>1</v>
      </c>
      <c r="D1333" s="1" t="n">
        <v>1332</v>
      </c>
      <c r="E1333" s="1" t="s">
        <v>52</v>
      </c>
      <c r="F1333" s="1" t="s">
        <v>53</v>
      </c>
      <c r="G1333" s="1" t="s">
        <v>2727</v>
      </c>
      <c r="H1333" s="1" t="s">
        <v>6708</v>
      </c>
      <c r="I1333" s="1" t="s">
        <v>7019</v>
      </c>
      <c r="J1333" s="1" t="s">
        <v>7020</v>
      </c>
      <c r="K1333" s="1"/>
      <c r="L1333" s="1" t="s">
        <v>58</v>
      </c>
      <c r="M1333" s="1" t="s">
        <v>2731</v>
      </c>
      <c r="N1333" s="1" t="s">
        <v>6711</v>
      </c>
      <c r="O1333" s="1" t="s">
        <v>2731</v>
      </c>
      <c r="P1333" s="1" t="n">
        <v>248384</v>
      </c>
      <c r="Q1333" s="1" t="n">
        <v>210197</v>
      </c>
      <c r="R1333" s="1" t="n">
        <v>210197</v>
      </c>
      <c r="S1333" s="1" t="n">
        <v>248384</v>
      </c>
      <c r="T1333" s="1" t="s">
        <v>69</v>
      </c>
      <c r="U1333" s="1" t="s">
        <v>198</v>
      </c>
      <c r="V1333" s="1" t="s">
        <v>7021</v>
      </c>
      <c r="W1333" s="1" t="s">
        <v>7022</v>
      </c>
      <c r="X1333" s="1" t="s">
        <v>7021</v>
      </c>
      <c r="Y1333" s="1" t="s">
        <v>7023</v>
      </c>
      <c r="Z1333" s="1" t="n">
        <v>3</v>
      </c>
      <c r="AA1333" s="1" t="s">
        <v>65</v>
      </c>
      <c r="AB1333" s="1" t="s">
        <v>7024</v>
      </c>
      <c r="AC1333" s="2" t="s">
        <v>66</v>
      </c>
      <c r="AD1333" s="2" t="s">
        <v>67</v>
      </c>
    </row>
    <row r="1334" customFormat="false" ht="12.75" hidden="false" customHeight="false" outlineLevel="0" collapsed="false">
      <c r="A1334" s="3" t="s">
        <v>7025</v>
      </c>
      <c r="B1334" s="1" t="s">
        <v>7026</v>
      </c>
      <c r="C1334" s="4" t="n">
        <f aca="false">IF(OR(T1334="SSES",T1334="VAR"),-COUNTIF(P$2:P$6715,R1334)+1,IF(T1334="ES",1,IF(OR(T1334="CL",T1334="OR",T1334="SBOR",T1334="SPFM",T1334="FM",T1334="SBFM",T1334="FO",T1334="GN",T1334="SSGN"),0)))</f>
        <v>1</v>
      </c>
      <c r="D1334" s="1" t="n">
        <v>1333</v>
      </c>
      <c r="E1334" s="1" t="s">
        <v>52</v>
      </c>
      <c r="F1334" s="1" t="s">
        <v>53</v>
      </c>
      <c r="G1334" s="1" t="s">
        <v>2727</v>
      </c>
      <c r="H1334" s="1" t="s">
        <v>6708</v>
      </c>
      <c r="I1334" s="1" t="s">
        <v>7019</v>
      </c>
      <c r="J1334" s="1" t="s">
        <v>7020</v>
      </c>
      <c r="K1334" s="1"/>
      <c r="L1334" s="1" t="s">
        <v>58</v>
      </c>
      <c r="M1334" s="1" t="s">
        <v>2731</v>
      </c>
      <c r="N1334" s="1" t="s">
        <v>6711</v>
      </c>
      <c r="O1334" s="1" t="s">
        <v>2731</v>
      </c>
      <c r="P1334" s="1" t="n">
        <v>248387</v>
      </c>
      <c r="Q1334" s="1" t="n">
        <v>210208</v>
      </c>
      <c r="R1334" s="1" t="n">
        <v>210208</v>
      </c>
      <c r="S1334" s="1" t="n">
        <v>248387</v>
      </c>
      <c r="T1334" s="1" t="s">
        <v>69</v>
      </c>
      <c r="U1334" s="1" t="s">
        <v>1009</v>
      </c>
      <c r="V1334" s="1" t="s">
        <v>7027</v>
      </c>
      <c r="W1334" s="1" t="s">
        <v>7028</v>
      </c>
      <c r="X1334" s="1" t="s">
        <v>7027</v>
      </c>
      <c r="Y1334" s="1" t="s">
        <v>7029</v>
      </c>
      <c r="Z1334" s="1" t="n">
        <v>3</v>
      </c>
      <c r="AA1334" s="1" t="s">
        <v>65</v>
      </c>
      <c r="AB1334" s="1" t="s">
        <v>7030</v>
      </c>
      <c r="AC1334" s="2" t="s">
        <v>66</v>
      </c>
      <c r="AD1334" s="2" t="s">
        <v>67</v>
      </c>
    </row>
    <row r="1335" customFormat="false" ht="12.75" hidden="false" customHeight="false" outlineLevel="0" collapsed="false">
      <c r="A1335" s="3" t="s">
        <v>7031</v>
      </c>
      <c r="B1335" s="1" t="s">
        <v>7032</v>
      </c>
      <c r="C1335" s="4" t="n">
        <f aca="false">IF(OR(T1335="SSES",T1335="VAR"),-COUNTIF(P$2:P$6715,R1335)+1,IF(T1335="ES",1,IF(OR(T1335="CL",T1335="OR",T1335="SBOR",T1335="SPFM",T1335="FM",T1335="SBFM",T1335="FO",T1335="GN",T1335="SSGN"),0)))</f>
        <v>1</v>
      </c>
      <c r="D1335" s="1" t="n">
        <v>1334</v>
      </c>
      <c r="E1335" s="1" t="s">
        <v>52</v>
      </c>
      <c r="F1335" s="1" t="s">
        <v>53</v>
      </c>
      <c r="G1335" s="1" t="s">
        <v>2727</v>
      </c>
      <c r="H1335" s="1" t="s">
        <v>6708</v>
      </c>
      <c r="I1335" s="1" t="s">
        <v>7019</v>
      </c>
      <c r="J1335" s="1" t="s">
        <v>7020</v>
      </c>
      <c r="K1335" s="1"/>
      <c r="L1335" s="1" t="s">
        <v>58</v>
      </c>
      <c r="M1335" s="1" t="s">
        <v>2731</v>
      </c>
      <c r="N1335" s="1" t="s">
        <v>6711</v>
      </c>
      <c r="O1335" s="1" t="s">
        <v>2731</v>
      </c>
      <c r="P1335" s="1" t="n">
        <v>248391</v>
      </c>
      <c r="Q1335" s="1" t="n">
        <v>210201</v>
      </c>
      <c r="R1335" s="1" t="n">
        <v>210201</v>
      </c>
      <c r="S1335" s="1" t="n">
        <v>248391</v>
      </c>
      <c r="T1335" s="1" t="s">
        <v>69</v>
      </c>
      <c r="U1335" s="1" t="s">
        <v>1009</v>
      </c>
      <c r="V1335" s="1" t="s">
        <v>7033</v>
      </c>
      <c r="W1335" s="1" t="s">
        <v>7034</v>
      </c>
      <c r="X1335" s="1" t="s">
        <v>7033</v>
      </c>
      <c r="Y1335" s="1" t="s">
        <v>7035</v>
      </c>
      <c r="Z1335" s="1" t="n">
        <v>3</v>
      </c>
      <c r="AA1335" s="1" t="s">
        <v>65</v>
      </c>
      <c r="AB1335" s="1" t="s">
        <v>7036</v>
      </c>
      <c r="AC1335" s="2" t="s">
        <v>66</v>
      </c>
      <c r="AD1335" s="2" t="s">
        <v>67</v>
      </c>
    </row>
    <row r="1336" customFormat="false" ht="12.75" hidden="false" customHeight="false" outlineLevel="0" collapsed="false">
      <c r="A1336" s="3" t="s">
        <v>7037</v>
      </c>
      <c r="B1336" s="1" t="s">
        <v>7038</v>
      </c>
      <c r="C1336" s="4" t="n">
        <f aca="false">IF(OR(T1336="SSES",T1336="VAR"),-COUNTIF(P$2:P$6715,R1336)+1,IF(T1336="ES",1,IF(OR(T1336="CL",T1336="OR",T1336="SBOR",T1336="SPFM",T1336="FM",T1336="SBFM",T1336="FO",T1336="GN",T1336="SSGN"),0)))</f>
        <v>1</v>
      </c>
      <c r="D1336" s="1" t="n">
        <v>1335</v>
      </c>
      <c r="E1336" s="1" t="s">
        <v>52</v>
      </c>
      <c r="F1336" s="1" t="s">
        <v>53</v>
      </c>
      <c r="G1336" s="1" t="s">
        <v>2727</v>
      </c>
      <c r="H1336" s="1" t="s">
        <v>6708</v>
      </c>
      <c r="I1336" s="1" t="s">
        <v>7019</v>
      </c>
      <c r="J1336" s="1" t="s">
        <v>7020</v>
      </c>
      <c r="K1336" s="1"/>
      <c r="L1336" s="1" t="s">
        <v>58</v>
      </c>
      <c r="M1336" s="1" t="s">
        <v>2731</v>
      </c>
      <c r="N1336" s="1" t="s">
        <v>6711</v>
      </c>
      <c r="O1336" s="1" t="s">
        <v>2731</v>
      </c>
      <c r="P1336" s="1" t="n">
        <v>248385</v>
      </c>
      <c r="Q1336" s="1" t="n">
        <v>210207</v>
      </c>
      <c r="R1336" s="1" t="n">
        <v>210207</v>
      </c>
      <c r="S1336" s="1" t="n">
        <v>248385</v>
      </c>
      <c r="T1336" s="1" t="s">
        <v>69</v>
      </c>
      <c r="U1336" s="1" t="s">
        <v>7039</v>
      </c>
      <c r="V1336" s="1" t="s">
        <v>7040</v>
      </c>
      <c r="W1336" s="1" t="s">
        <v>7041</v>
      </c>
      <c r="X1336" s="1" t="s">
        <v>7040</v>
      </c>
      <c r="Y1336" s="1" t="s">
        <v>7042</v>
      </c>
      <c r="Z1336" s="1" t="n">
        <v>3</v>
      </c>
      <c r="AA1336" s="1" t="s">
        <v>65</v>
      </c>
      <c r="AB1336" s="1" t="s">
        <v>7043</v>
      </c>
    </row>
    <row r="1337" customFormat="false" ht="12.75" hidden="false" customHeight="false" outlineLevel="0" collapsed="false">
      <c r="A1337" s="3" t="s">
        <v>7044</v>
      </c>
      <c r="B1337" s="1" t="s">
        <v>7045</v>
      </c>
      <c r="C1337" s="4" t="n">
        <f aca="false">IF(OR(T1337="SSES",T1337="VAR"),-COUNTIF(P$2:P$6715,R1337)+1,IF(T1337="ES",1,IF(OR(T1337="CL",T1337="OR",T1337="SBOR",T1337="SPFM",T1337="FM",T1337="SBFM",T1337="FO",T1337="GN",T1337="SSGN"),0)))</f>
        <v>1</v>
      </c>
      <c r="D1337" s="1" t="n">
        <v>1336</v>
      </c>
      <c r="E1337" s="1" t="s">
        <v>52</v>
      </c>
      <c r="F1337" s="1" t="s">
        <v>53</v>
      </c>
      <c r="G1337" s="1" t="s">
        <v>2727</v>
      </c>
      <c r="H1337" s="1" t="s">
        <v>6708</v>
      </c>
      <c r="I1337" s="1" t="s">
        <v>7019</v>
      </c>
      <c r="J1337" s="1" t="s">
        <v>7020</v>
      </c>
      <c r="K1337" s="1"/>
      <c r="L1337" s="1" t="s">
        <v>58</v>
      </c>
      <c r="M1337" s="1" t="s">
        <v>2731</v>
      </c>
      <c r="N1337" s="1" t="s">
        <v>6711</v>
      </c>
      <c r="O1337" s="1" t="s">
        <v>2731</v>
      </c>
      <c r="P1337" s="1" t="n">
        <v>248388</v>
      </c>
      <c r="Q1337" s="1" t="n">
        <v>210203</v>
      </c>
      <c r="R1337" s="1" t="n">
        <v>210203</v>
      </c>
      <c r="S1337" s="1" t="n">
        <v>248388</v>
      </c>
      <c r="T1337" s="1" t="s">
        <v>69</v>
      </c>
      <c r="U1337" s="1" t="s">
        <v>7046</v>
      </c>
      <c r="V1337" s="1" t="s">
        <v>7047</v>
      </c>
      <c r="W1337" s="1" t="s">
        <v>7048</v>
      </c>
      <c r="X1337" s="1" t="s">
        <v>7047</v>
      </c>
      <c r="Y1337" s="1" t="s">
        <v>7049</v>
      </c>
      <c r="Z1337" s="1" t="n">
        <v>3</v>
      </c>
      <c r="AA1337" s="1" t="s">
        <v>65</v>
      </c>
      <c r="AB1337" s="1" t="s">
        <v>7050</v>
      </c>
      <c r="AC1337" s="2" t="s">
        <v>66</v>
      </c>
      <c r="AD1337" s="2" t="s">
        <v>67</v>
      </c>
    </row>
    <row r="1338" customFormat="false" ht="12.75" hidden="false" customHeight="false" outlineLevel="0" collapsed="false">
      <c r="A1338" s="3" t="s">
        <v>7051</v>
      </c>
      <c r="B1338" s="1" t="s">
        <v>7052</v>
      </c>
      <c r="C1338" s="4" t="n">
        <f aca="false">IF(OR(T1338="SSES",T1338="VAR"),-COUNTIF(P$2:P$6715,R1338)+1,IF(T1338="ES",1,IF(OR(T1338="CL",T1338="OR",T1338="SBOR",T1338="SPFM",T1338="FM",T1338="SBFM",T1338="FO",T1338="GN",T1338="SSGN"),0)))</f>
        <v>1</v>
      </c>
      <c r="D1338" s="1" t="n">
        <v>1337</v>
      </c>
      <c r="E1338" s="1" t="s">
        <v>52</v>
      </c>
      <c r="F1338" s="1" t="s">
        <v>53</v>
      </c>
      <c r="G1338" s="1" t="s">
        <v>2727</v>
      </c>
      <c r="H1338" s="1" t="s">
        <v>6708</v>
      </c>
      <c r="I1338" s="1" t="s">
        <v>7019</v>
      </c>
      <c r="J1338" s="1" t="s">
        <v>7020</v>
      </c>
      <c r="K1338" s="1"/>
      <c r="L1338" s="1" t="s">
        <v>58</v>
      </c>
      <c r="M1338" s="1" t="s">
        <v>2731</v>
      </c>
      <c r="N1338" s="1" t="s">
        <v>6711</v>
      </c>
      <c r="O1338" s="1" t="s">
        <v>2731</v>
      </c>
      <c r="P1338" s="1" t="n">
        <v>248390</v>
      </c>
      <c r="Q1338" s="1" t="n">
        <v>210203</v>
      </c>
      <c r="R1338" s="1" t="n">
        <v>210203</v>
      </c>
      <c r="S1338" s="1" t="n">
        <v>248390</v>
      </c>
      <c r="T1338" s="1" t="s">
        <v>69</v>
      </c>
      <c r="U1338" s="1" t="s">
        <v>511</v>
      </c>
      <c r="V1338" s="1" t="s">
        <v>7053</v>
      </c>
      <c r="W1338" s="1" t="s">
        <v>7054</v>
      </c>
      <c r="X1338" s="1" t="s">
        <v>7053</v>
      </c>
      <c r="Y1338" s="1" t="s">
        <v>7055</v>
      </c>
      <c r="Z1338" s="1" t="n">
        <v>3</v>
      </c>
      <c r="AA1338" s="1" t="s">
        <v>65</v>
      </c>
      <c r="AB1338" s="1" t="s">
        <v>7056</v>
      </c>
    </row>
    <row r="1339" customFormat="false" ht="12.75" hidden="false" customHeight="false" outlineLevel="0" collapsed="false">
      <c r="A1339" s="3" t="s">
        <v>7057</v>
      </c>
      <c r="B1339" s="1" t="s">
        <v>7058</v>
      </c>
      <c r="C1339" s="4" t="n">
        <f aca="false">IF(OR(T1339="SSES",T1339="VAR"),-COUNTIF(P$2:P$6715,R1339)+1,IF(T1339="ES",1,IF(OR(T1339="CL",T1339="OR",T1339="SBOR",T1339="SPFM",T1339="FM",T1339="SBFM",T1339="FO",T1339="GN",T1339="SSGN"),0)))</f>
        <v>1</v>
      </c>
      <c r="D1339" s="1" t="n">
        <v>1338</v>
      </c>
      <c r="E1339" s="1" t="s">
        <v>52</v>
      </c>
      <c r="F1339" s="1" t="s">
        <v>53</v>
      </c>
      <c r="G1339" s="1" t="s">
        <v>2727</v>
      </c>
      <c r="H1339" s="1" t="s">
        <v>6708</v>
      </c>
      <c r="I1339" s="1" t="s">
        <v>7019</v>
      </c>
      <c r="J1339" s="1" t="s">
        <v>7059</v>
      </c>
      <c r="K1339" s="1"/>
      <c r="L1339" s="1" t="s">
        <v>58</v>
      </c>
      <c r="M1339" s="1" t="s">
        <v>2731</v>
      </c>
      <c r="N1339" s="1" t="s">
        <v>6711</v>
      </c>
      <c r="O1339" s="1" t="s">
        <v>2731</v>
      </c>
      <c r="P1339" s="1" t="n">
        <v>248395</v>
      </c>
      <c r="Q1339" s="1" t="n">
        <v>210196</v>
      </c>
      <c r="R1339" s="1" t="n">
        <v>210196</v>
      </c>
      <c r="S1339" s="1" t="n">
        <v>248395</v>
      </c>
      <c r="T1339" s="1" t="s">
        <v>69</v>
      </c>
      <c r="U1339" s="1" t="s">
        <v>6792</v>
      </c>
      <c r="V1339" s="1" t="s">
        <v>7060</v>
      </c>
      <c r="W1339" s="1" t="s">
        <v>7061</v>
      </c>
      <c r="X1339" s="1" t="s">
        <v>7060</v>
      </c>
      <c r="Y1339" s="1"/>
      <c r="Z1339" s="1" t="n">
        <v>3</v>
      </c>
      <c r="AA1339" s="1" t="s">
        <v>65</v>
      </c>
      <c r="AB1339" s="1" t="s">
        <v>7062</v>
      </c>
      <c r="AC1339" s="2" t="s">
        <v>66</v>
      </c>
      <c r="AD1339" s="2" t="s">
        <v>67</v>
      </c>
    </row>
    <row r="1340" customFormat="false" ht="12.75" hidden="false" customHeight="false" outlineLevel="0" collapsed="false">
      <c r="A1340" s="3" t="s">
        <v>7063</v>
      </c>
      <c r="B1340" s="1" t="s">
        <v>7064</v>
      </c>
      <c r="C1340" s="4" t="n">
        <f aca="false">IF(OR(T1340="SSES",T1340="VAR"),-COUNTIF(P$2:P$6715,R1340)+1,IF(T1340="ES",1,IF(OR(T1340="CL",T1340="OR",T1340="SBOR",T1340="SPFM",T1340="FM",T1340="SBFM",T1340="FO",T1340="GN",T1340="SSGN"),0)))</f>
        <v>1</v>
      </c>
      <c r="D1340" s="1" t="n">
        <v>1339</v>
      </c>
      <c r="E1340" s="1" t="s">
        <v>52</v>
      </c>
      <c r="F1340" s="1" t="s">
        <v>53</v>
      </c>
      <c r="G1340" s="1" t="s">
        <v>2727</v>
      </c>
      <c r="H1340" s="1" t="s">
        <v>6708</v>
      </c>
      <c r="I1340" s="1" t="s">
        <v>7019</v>
      </c>
      <c r="J1340" s="1" t="s">
        <v>7059</v>
      </c>
      <c r="K1340" s="1"/>
      <c r="L1340" s="1" t="s">
        <v>58</v>
      </c>
      <c r="M1340" s="1" t="s">
        <v>2731</v>
      </c>
      <c r="N1340" s="1" t="s">
        <v>6711</v>
      </c>
      <c r="O1340" s="1" t="s">
        <v>2731</v>
      </c>
      <c r="P1340" s="1" t="n">
        <v>248400</v>
      </c>
      <c r="Q1340" s="1" t="n">
        <v>210204</v>
      </c>
      <c r="R1340" s="1" t="n">
        <v>210204</v>
      </c>
      <c r="S1340" s="1" t="n">
        <v>248400</v>
      </c>
      <c r="T1340" s="1" t="s">
        <v>69</v>
      </c>
      <c r="U1340" s="1" t="s">
        <v>7065</v>
      </c>
      <c r="V1340" s="1" t="s">
        <v>7066</v>
      </c>
      <c r="W1340" s="1" t="s">
        <v>7067</v>
      </c>
      <c r="X1340" s="1" t="s">
        <v>7066</v>
      </c>
      <c r="Y1340" s="1" t="s">
        <v>7068</v>
      </c>
      <c r="Z1340" s="1" t="n">
        <v>3</v>
      </c>
      <c r="AA1340" s="1" t="s">
        <v>65</v>
      </c>
      <c r="AB1340" s="1" t="s">
        <v>7069</v>
      </c>
      <c r="AC1340" s="2" t="s">
        <v>66</v>
      </c>
      <c r="AD1340" s="2" t="s">
        <v>67</v>
      </c>
    </row>
    <row r="1341" customFormat="false" ht="12.75" hidden="false" customHeight="false" outlineLevel="0" collapsed="false">
      <c r="A1341" s="3" t="s">
        <v>7070</v>
      </c>
      <c r="B1341" s="1" t="s">
        <v>7071</v>
      </c>
      <c r="C1341" s="4" t="n">
        <f aca="false">IF(OR(T1341="SSES",T1341="VAR"),-COUNTIF(P$2:P$6715,R1341)+1,IF(T1341="ES",1,IF(OR(T1341="CL",T1341="OR",T1341="SBOR",T1341="SPFM",T1341="FM",T1341="SBFM",T1341="FO",T1341="GN",T1341="SSGN"),0)))</f>
        <v>1</v>
      </c>
      <c r="D1341" s="1" t="n">
        <v>1340</v>
      </c>
      <c r="E1341" s="1" t="s">
        <v>52</v>
      </c>
      <c r="F1341" s="1" t="s">
        <v>53</v>
      </c>
      <c r="G1341" s="1" t="s">
        <v>2727</v>
      </c>
      <c r="H1341" s="1" t="s">
        <v>6708</v>
      </c>
      <c r="I1341" s="1" t="s">
        <v>7019</v>
      </c>
      <c r="J1341" s="1" t="s">
        <v>7059</v>
      </c>
      <c r="K1341" s="1"/>
      <c r="L1341" s="1" t="s">
        <v>58</v>
      </c>
      <c r="M1341" s="1" t="s">
        <v>2731</v>
      </c>
      <c r="N1341" s="1" t="s">
        <v>6711</v>
      </c>
      <c r="O1341" s="1" t="s">
        <v>2731</v>
      </c>
      <c r="P1341" s="1" t="n">
        <v>248396</v>
      </c>
      <c r="Q1341" s="1" t="n">
        <v>210206</v>
      </c>
      <c r="R1341" s="1" t="n">
        <v>210206</v>
      </c>
      <c r="S1341" s="1" t="n">
        <v>248396</v>
      </c>
      <c r="T1341" s="1" t="s">
        <v>69</v>
      </c>
      <c r="U1341" s="1" t="s">
        <v>2791</v>
      </c>
      <c r="V1341" s="1" t="s">
        <v>7072</v>
      </c>
      <c r="W1341" s="1" t="s">
        <v>7073</v>
      </c>
      <c r="X1341" s="1" t="s">
        <v>7072</v>
      </c>
      <c r="Y1341" s="1" t="s">
        <v>7074</v>
      </c>
      <c r="Z1341" s="1" t="n">
        <v>3</v>
      </c>
      <c r="AA1341" s="1" t="s">
        <v>65</v>
      </c>
      <c r="AB1341" s="1" t="s">
        <v>7075</v>
      </c>
      <c r="AC1341" s="2" t="s">
        <v>66</v>
      </c>
      <c r="AD1341" s="2" t="s">
        <v>67</v>
      </c>
    </row>
    <row r="1342" customFormat="false" ht="12.75" hidden="false" customHeight="false" outlineLevel="0" collapsed="false">
      <c r="A1342" s="3" t="s">
        <v>7076</v>
      </c>
      <c r="B1342" s="1" t="s">
        <v>7077</v>
      </c>
      <c r="C1342" s="4" t="n">
        <f aca="false">IF(OR(T1342="SSES",T1342="VAR"),-COUNTIF(P$2:P$6715,R1342)+1,IF(T1342="ES",1,IF(OR(T1342="CL",T1342="OR",T1342="SBOR",T1342="SPFM",T1342="FM",T1342="SBFM",T1342="FO",T1342="GN",T1342="SSGN"),0)))</f>
        <v>1</v>
      </c>
      <c r="D1342" s="1" t="n">
        <v>1341</v>
      </c>
      <c r="E1342" s="1" t="s">
        <v>52</v>
      </c>
      <c r="F1342" s="1" t="s">
        <v>53</v>
      </c>
      <c r="G1342" s="1" t="s">
        <v>2727</v>
      </c>
      <c r="H1342" s="1" t="s">
        <v>6708</v>
      </c>
      <c r="I1342" s="1" t="s">
        <v>7019</v>
      </c>
      <c r="J1342" s="1" t="s">
        <v>7059</v>
      </c>
      <c r="K1342" s="1"/>
      <c r="L1342" s="1" t="s">
        <v>58</v>
      </c>
      <c r="M1342" s="1" t="s">
        <v>2731</v>
      </c>
      <c r="N1342" s="1" t="s">
        <v>6711</v>
      </c>
      <c r="O1342" s="1" t="s">
        <v>2731</v>
      </c>
      <c r="P1342" s="1" t="n">
        <v>248399</v>
      </c>
      <c r="Q1342" s="1" t="n">
        <v>210205</v>
      </c>
      <c r="R1342" s="1" t="n">
        <v>210205</v>
      </c>
      <c r="S1342" s="1" t="n">
        <v>248399</v>
      </c>
      <c r="T1342" s="1" t="s">
        <v>69</v>
      </c>
      <c r="U1342" s="1" t="s">
        <v>6792</v>
      </c>
      <c r="V1342" s="1" t="s">
        <v>7078</v>
      </c>
      <c r="W1342" s="1" t="s">
        <v>7079</v>
      </c>
      <c r="X1342" s="1" t="s">
        <v>7078</v>
      </c>
      <c r="Y1342" s="1" t="s">
        <v>7080</v>
      </c>
      <c r="Z1342" s="1" t="n">
        <v>3</v>
      </c>
      <c r="AA1342" s="1" t="s">
        <v>65</v>
      </c>
      <c r="AB1342" s="1" t="s">
        <v>7081</v>
      </c>
      <c r="AC1342" s="2" t="s">
        <v>66</v>
      </c>
      <c r="AD1342" s="2" t="s">
        <v>67</v>
      </c>
    </row>
    <row r="1343" customFormat="false" ht="12.75" hidden="false" customHeight="false" outlineLevel="0" collapsed="false">
      <c r="A1343" s="3" t="s">
        <v>7082</v>
      </c>
      <c r="B1343" s="1" t="s">
        <v>7083</v>
      </c>
      <c r="C1343" s="4" t="n">
        <f aca="false">IF(OR(T1343="SSES",T1343="VAR"),-COUNTIF(P$2:P$6715,R1343)+1,IF(T1343="ES",1,IF(OR(T1343="CL",T1343="OR",T1343="SBOR",T1343="SPFM",T1343="FM",T1343="SBFM",T1343="FO",T1343="GN",T1343="SSGN"),0)))</f>
        <v>1</v>
      </c>
      <c r="D1343" s="1" t="n">
        <v>1342</v>
      </c>
      <c r="E1343" s="1" t="s">
        <v>52</v>
      </c>
      <c r="F1343" s="1" t="s">
        <v>53</v>
      </c>
      <c r="G1343" s="1" t="s">
        <v>2727</v>
      </c>
      <c r="H1343" s="1" t="s">
        <v>6708</v>
      </c>
      <c r="I1343" s="1" t="s">
        <v>7019</v>
      </c>
      <c r="J1343" s="1" t="s">
        <v>7059</v>
      </c>
      <c r="K1343" s="1"/>
      <c r="L1343" s="1" t="s">
        <v>58</v>
      </c>
      <c r="M1343" s="1" t="s">
        <v>2731</v>
      </c>
      <c r="N1343" s="1" t="s">
        <v>6711</v>
      </c>
      <c r="O1343" s="1" t="s">
        <v>2731</v>
      </c>
      <c r="P1343" s="1" t="n">
        <v>248401</v>
      </c>
      <c r="Q1343" s="1" t="n">
        <v>210198</v>
      </c>
      <c r="R1343" s="1" t="n">
        <v>210198</v>
      </c>
      <c r="S1343" s="1" t="n">
        <v>248401</v>
      </c>
      <c r="T1343" s="1" t="s">
        <v>69</v>
      </c>
      <c r="U1343" s="1" t="s">
        <v>1009</v>
      </c>
      <c r="V1343" s="1" t="s">
        <v>7084</v>
      </c>
      <c r="W1343" s="1" t="s">
        <v>7085</v>
      </c>
      <c r="X1343" s="1" t="s">
        <v>7084</v>
      </c>
      <c r="Y1343" s="1" t="s">
        <v>7086</v>
      </c>
      <c r="Z1343" s="1" t="n">
        <v>3</v>
      </c>
      <c r="AA1343" s="1" t="s">
        <v>65</v>
      </c>
      <c r="AB1343" s="1" t="s">
        <v>7087</v>
      </c>
      <c r="AC1343" s="2" t="s">
        <v>66</v>
      </c>
      <c r="AD1343" s="2" t="s">
        <v>67</v>
      </c>
    </row>
    <row r="1344" customFormat="false" ht="12.75" hidden="false" customHeight="false" outlineLevel="0" collapsed="false">
      <c r="A1344" s="3" t="s">
        <v>7088</v>
      </c>
      <c r="B1344" s="1"/>
      <c r="C1344" s="4" t="n">
        <f aca="false">IF(OR(T1344="SSES",T1344="VAR"),-COUNTIF(P$2:P$6715,R1344)+1,IF(T1344="ES",1,IF(OR(T1344="CL",T1344="OR",T1344="SBOR",T1344="SPFM",T1344="FM",T1344="SBFM",T1344="FO",T1344="GN",T1344="SSGN"),0)))</f>
        <v>0</v>
      </c>
      <c r="D1344" s="1" t="n">
        <v>1343</v>
      </c>
      <c r="E1344" s="1" t="s">
        <v>52</v>
      </c>
      <c r="F1344" s="1" t="s">
        <v>53</v>
      </c>
      <c r="G1344" s="1" t="s">
        <v>2727</v>
      </c>
      <c r="H1344" s="1" t="s">
        <v>6708</v>
      </c>
      <c r="I1344" s="1" t="s">
        <v>7089</v>
      </c>
      <c r="J1344" s="1" t="s">
        <v>7090</v>
      </c>
      <c r="K1344" s="1"/>
      <c r="L1344" s="1" t="s">
        <v>58</v>
      </c>
      <c r="M1344" s="1" t="s">
        <v>2731</v>
      </c>
      <c r="N1344" s="1" t="s">
        <v>6711</v>
      </c>
      <c r="O1344" s="1" t="s">
        <v>2731</v>
      </c>
      <c r="P1344" s="1" t="n">
        <v>210297</v>
      </c>
      <c r="Q1344" s="1" t="n">
        <v>918432</v>
      </c>
      <c r="R1344" s="1" t="n">
        <v>918432</v>
      </c>
      <c r="S1344" s="1" t="n">
        <v>210297</v>
      </c>
      <c r="T1344" s="1" t="s">
        <v>61</v>
      </c>
      <c r="U1344" s="1" t="s">
        <v>7091</v>
      </c>
      <c r="V1344" s="1" t="s">
        <v>7092</v>
      </c>
      <c r="W1344" s="1" t="s">
        <v>7093</v>
      </c>
      <c r="X1344" s="1" t="s">
        <v>7092</v>
      </c>
      <c r="Y1344" s="1"/>
      <c r="Z1344" s="1" t="n">
        <v>3</v>
      </c>
      <c r="AA1344" s="1" t="s">
        <v>65</v>
      </c>
      <c r="AB1344" s="1"/>
    </row>
    <row r="1345" customFormat="false" ht="12.75" hidden="false" customHeight="false" outlineLevel="0" collapsed="false">
      <c r="A1345" s="3" t="s">
        <v>7094</v>
      </c>
      <c r="B1345" s="1" t="s">
        <v>7095</v>
      </c>
      <c r="C1345" s="4" t="n">
        <f aca="false">IF(OR(T1345="SSES",T1345="VAR"),-COUNTIF(P$2:P$6715,R1345)+1,IF(T1345="ES",1,IF(OR(T1345="CL",T1345="OR",T1345="SBOR",T1345="SPFM",T1345="FM",T1345="SBFM",T1345="FO",T1345="GN",T1345="SSGN"),0)))</f>
        <v>1</v>
      </c>
      <c r="D1345" s="1" t="n">
        <v>1344</v>
      </c>
      <c r="E1345" s="1" t="s">
        <v>52</v>
      </c>
      <c r="F1345" s="1" t="s">
        <v>53</v>
      </c>
      <c r="G1345" s="1" t="s">
        <v>2727</v>
      </c>
      <c r="H1345" s="1" t="s">
        <v>6708</v>
      </c>
      <c r="I1345" s="1" t="s">
        <v>7096</v>
      </c>
      <c r="J1345" s="1"/>
      <c r="K1345" s="1"/>
      <c r="L1345" s="1" t="s">
        <v>58</v>
      </c>
      <c r="M1345" s="1" t="s">
        <v>2731</v>
      </c>
      <c r="N1345" s="1" t="s">
        <v>6711</v>
      </c>
      <c r="O1345" s="1" t="s">
        <v>2731</v>
      </c>
      <c r="P1345" s="1" t="n">
        <v>54728</v>
      </c>
      <c r="Q1345" s="1" t="n">
        <v>192168</v>
      </c>
      <c r="R1345" s="1" t="n">
        <v>192168</v>
      </c>
      <c r="S1345" s="1" t="n">
        <v>54728</v>
      </c>
      <c r="T1345" s="1" t="s">
        <v>69</v>
      </c>
      <c r="U1345" s="1" t="s">
        <v>1009</v>
      </c>
      <c r="V1345" s="1" t="s">
        <v>7097</v>
      </c>
      <c r="W1345" s="1" t="s">
        <v>7098</v>
      </c>
      <c r="X1345" s="1" t="s">
        <v>7097</v>
      </c>
      <c r="Y1345" s="1" t="s">
        <v>7099</v>
      </c>
      <c r="Z1345" s="1" t="n">
        <v>3</v>
      </c>
      <c r="AA1345" s="1" t="s">
        <v>65</v>
      </c>
      <c r="AB1345" s="1" t="s">
        <v>7100</v>
      </c>
      <c r="AC1345" s="2" t="s">
        <v>66</v>
      </c>
      <c r="AD1345" s="2" t="s">
        <v>67</v>
      </c>
    </row>
    <row r="1346" customFormat="false" ht="12.75" hidden="false" customHeight="false" outlineLevel="0" collapsed="false">
      <c r="A1346" s="3" t="s">
        <v>7101</v>
      </c>
      <c r="B1346" s="1" t="s">
        <v>7102</v>
      </c>
      <c r="C1346" s="4" t="n">
        <f aca="false">IF(OR(T1346="SSES",T1346="VAR"),-COUNTIF(P$2:P$6715,R1346)+1,IF(T1346="ES",1,IF(OR(T1346="CL",T1346="OR",T1346="SBOR",T1346="SPFM",T1346="FM",T1346="SBFM",T1346="FO",T1346="GN",T1346="SSGN"),0)))</f>
        <v>1</v>
      </c>
      <c r="D1346" s="1" t="n">
        <v>1345</v>
      </c>
      <c r="E1346" s="1" t="s">
        <v>52</v>
      </c>
      <c r="F1346" s="1" t="s">
        <v>53</v>
      </c>
      <c r="G1346" s="1" t="s">
        <v>2727</v>
      </c>
      <c r="H1346" s="1" t="s">
        <v>6708</v>
      </c>
      <c r="I1346" s="1" t="s">
        <v>7103</v>
      </c>
      <c r="J1346" s="1" t="s">
        <v>7104</v>
      </c>
      <c r="K1346" s="1" t="s">
        <v>7105</v>
      </c>
      <c r="L1346" s="1" t="s">
        <v>58</v>
      </c>
      <c r="M1346" s="1" t="s">
        <v>2731</v>
      </c>
      <c r="N1346" s="1" t="s">
        <v>6711</v>
      </c>
      <c r="O1346" s="1" t="s">
        <v>2731</v>
      </c>
      <c r="P1346" s="1" t="n">
        <v>249053</v>
      </c>
      <c r="Q1346" s="1" t="n">
        <v>210816</v>
      </c>
      <c r="R1346" s="1" t="n">
        <v>210816</v>
      </c>
      <c r="S1346" s="1" t="n">
        <v>249053</v>
      </c>
      <c r="T1346" s="1" t="s">
        <v>69</v>
      </c>
      <c r="U1346" s="1" t="s">
        <v>1009</v>
      </c>
      <c r="V1346" s="1" t="s">
        <v>7106</v>
      </c>
      <c r="W1346" s="1" t="s">
        <v>7107</v>
      </c>
      <c r="X1346" s="1" t="s">
        <v>7106</v>
      </c>
      <c r="Y1346" s="1" t="s">
        <v>7108</v>
      </c>
      <c r="Z1346" s="1" t="n">
        <v>3</v>
      </c>
      <c r="AA1346" s="1" t="s">
        <v>65</v>
      </c>
      <c r="AB1346" s="1" t="s">
        <v>7109</v>
      </c>
      <c r="AC1346" s="2" t="s">
        <v>66</v>
      </c>
      <c r="AD1346" s="2" t="s">
        <v>67</v>
      </c>
    </row>
    <row r="1347" customFormat="false" ht="12.75" hidden="false" customHeight="false" outlineLevel="0" collapsed="false">
      <c r="A1347" s="3" t="s">
        <v>7110</v>
      </c>
      <c r="B1347" s="1" t="s">
        <v>7111</v>
      </c>
      <c r="C1347" s="4" t="n">
        <f aca="false">IF(OR(T1347="SSES",T1347="VAR"),-COUNTIF(P$2:P$6715,R1347)+1,IF(T1347="ES",1,IF(OR(T1347="CL",T1347="OR",T1347="SBOR",T1347="SPFM",T1347="FM",T1347="SBFM",T1347="FO",T1347="GN",T1347="SSGN"),0)))</f>
        <v>1</v>
      </c>
      <c r="D1347" s="1" t="n">
        <v>1346</v>
      </c>
      <c r="E1347" s="1" t="s">
        <v>52</v>
      </c>
      <c r="F1347" s="1" t="s">
        <v>53</v>
      </c>
      <c r="G1347" s="1" t="s">
        <v>2727</v>
      </c>
      <c r="H1347" s="1" t="s">
        <v>6708</v>
      </c>
      <c r="I1347" s="1" t="s">
        <v>7103</v>
      </c>
      <c r="J1347" s="1" t="s">
        <v>7104</v>
      </c>
      <c r="K1347" s="1" t="s">
        <v>7105</v>
      </c>
      <c r="L1347" s="1" t="s">
        <v>58</v>
      </c>
      <c r="M1347" s="1" t="s">
        <v>2731</v>
      </c>
      <c r="N1347" s="1" t="s">
        <v>6711</v>
      </c>
      <c r="O1347" s="1" t="s">
        <v>2731</v>
      </c>
      <c r="P1347" s="1" t="n">
        <v>840947</v>
      </c>
      <c r="Q1347" s="1" t="n">
        <v>210816</v>
      </c>
      <c r="R1347" s="1" t="n">
        <v>210816</v>
      </c>
      <c r="S1347" s="1" t="n">
        <v>840947</v>
      </c>
      <c r="T1347" s="1" t="s">
        <v>69</v>
      </c>
      <c r="U1347" s="1" t="s">
        <v>1009</v>
      </c>
      <c r="V1347" s="1" t="s">
        <v>7112</v>
      </c>
      <c r="W1347" s="1" t="s">
        <v>7113</v>
      </c>
      <c r="X1347" s="1" t="s">
        <v>7112</v>
      </c>
      <c r="Y1347" s="1" t="s">
        <v>7114</v>
      </c>
      <c r="Z1347" s="1" t="n">
        <v>3</v>
      </c>
      <c r="AA1347" s="1" t="s">
        <v>65</v>
      </c>
      <c r="AB1347" s="1" t="s">
        <v>7115</v>
      </c>
      <c r="AC1347" s="2" t="s">
        <v>66</v>
      </c>
      <c r="AD1347" s="2" t="s">
        <v>67</v>
      </c>
    </row>
    <row r="1348" customFormat="false" ht="12.75" hidden="false" customHeight="false" outlineLevel="0" collapsed="false">
      <c r="A1348" s="3" t="s">
        <v>7116</v>
      </c>
      <c r="B1348" s="1" t="s">
        <v>7117</v>
      </c>
      <c r="C1348" s="4" t="n">
        <f aca="false">IF(OR(T1348="SSES",T1348="VAR"),-COUNTIF(P$2:P$6715,R1348)+1,IF(T1348="ES",1,IF(OR(T1348="CL",T1348="OR",T1348="SBOR",T1348="SPFM",T1348="FM",T1348="SBFM",T1348="FO",T1348="GN",T1348="SSGN"),0)))</f>
        <v>1</v>
      </c>
      <c r="D1348" s="1" t="n">
        <v>1347</v>
      </c>
      <c r="E1348" s="1" t="s">
        <v>52</v>
      </c>
      <c r="F1348" s="1" t="s">
        <v>53</v>
      </c>
      <c r="G1348" s="1" t="s">
        <v>2727</v>
      </c>
      <c r="H1348" s="1" t="s">
        <v>6708</v>
      </c>
      <c r="I1348" s="1" t="s">
        <v>7103</v>
      </c>
      <c r="J1348" s="1" t="s">
        <v>7104</v>
      </c>
      <c r="K1348" s="1" t="s">
        <v>7105</v>
      </c>
      <c r="L1348" s="1" t="s">
        <v>58</v>
      </c>
      <c r="M1348" s="1" t="s">
        <v>2731</v>
      </c>
      <c r="N1348" s="1" t="s">
        <v>6711</v>
      </c>
      <c r="O1348" s="1" t="s">
        <v>2731</v>
      </c>
      <c r="P1348" s="1" t="n">
        <v>939795</v>
      </c>
      <c r="Q1348" s="1" t="n">
        <v>210816</v>
      </c>
      <c r="R1348" s="1" t="n">
        <v>210816</v>
      </c>
      <c r="S1348" s="1" t="n">
        <v>939795</v>
      </c>
      <c r="T1348" s="1" t="s">
        <v>69</v>
      </c>
      <c r="U1348" s="1" t="s">
        <v>3808</v>
      </c>
      <c r="V1348" s="1" t="s">
        <v>7118</v>
      </c>
      <c r="W1348" s="1" t="s">
        <v>7119</v>
      </c>
      <c r="X1348" s="1" t="s">
        <v>7118</v>
      </c>
      <c r="Y1348" s="1"/>
      <c r="Z1348" s="1" t="n">
        <v>3</v>
      </c>
      <c r="AA1348" s="1" t="s">
        <v>65</v>
      </c>
      <c r="AB1348" s="1" t="s">
        <v>7120</v>
      </c>
      <c r="AC1348" s="2" t="s">
        <v>66</v>
      </c>
      <c r="AD1348" s="2" t="s">
        <v>67</v>
      </c>
    </row>
    <row r="1349" customFormat="false" ht="12.75" hidden="false" customHeight="false" outlineLevel="0" collapsed="false">
      <c r="A1349" s="3" t="s">
        <v>7121</v>
      </c>
      <c r="B1349" s="1" t="s">
        <v>7122</v>
      </c>
      <c r="C1349" s="4" t="n">
        <f aca="false">IF(OR(T1349="SSES",T1349="VAR"),-COUNTIF(P$2:P$6715,R1349)+1,IF(T1349="ES",1,IF(OR(T1349="CL",T1349="OR",T1349="SBOR",T1349="SPFM",T1349="FM",T1349="SBFM",T1349="FO",T1349="GN",T1349="SSGN"),0)))</f>
        <v>1</v>
      </c>
      <c r="D1349" s="1" t="n">
        <v>1348</v>
      </c>
      <c r="E1349" s="1" t="s">
        <v>52</v>
      </c>
      <c r="F1349" s="1" t="s">
        <v>53</v>
      </c>
      <c r="G1349" s="1" t="s">
        <v>2727</v>
      </c>
      <c r="H1349" s="1" t="s">
        <v>6708</v>
      </c>
      <c r="I1349" s="1" t="s">
        <v>7103</v>
      </c>
      <c r="J1349" s="1" t="s">
        <v>7104</v>
      </c>
      <c r="K1349" s="1" t="s">
        <v>7105</v>
      </c>
      <c r="L1349" s="1" t="s">
        <v>58</v>
      </c>
      <c r="M1349" s="1" t="s">
        <v>2731</v>
      </c>
      <c r="N1349" s="1" t="s">
        <v>6711</v>
      </c>
      <c r="O1349" s="1" t="s">
        <v>2731</v>
      </c>
      <c r="P1349" s="1" t="n">
        <v>716691</v>
      </c>
      <c r="Q1349" s="1" t="n">
        <v>210816</v>
      </c>
      <c r="R1349" s="1" t="n">
        <v>210816</v>
      </c>
      <c r="S1349" s="1" t="n">
        <v>716691</v>
      </c>
      <c r="T1349" s="1" t="s">
        <v>69</v>
      </c>
      <c r="U1349" s="1" t="s">
        <v>411</v>
      </c>
      <c r="V1349" s="1" t="s">
        <v>7123</v>
      </c>
      <c r="W1349" s="1" t="s">
        <v>7124</v>
      </c>
      <c r="X1349" s="1" t="s">
        <v>7123</v>
      </c>
      <c r="Y1349" s="1"/>
      <c r="Z1349" s="1" t="n">
        <v>3</v>
      </c>
      <c r="AA1349" s="1" t="s">
        <v>65</v>
      </c>
      <c r="AB1349" s="1" t="s">
        <v>7125</v>
      </c>
      <c r="AC1349" s="2" t="s">
        <v>66</v>
      </c>
      <c r="AD1349" s="2" t="s">
        <v>67</v>
      </c>
    </row>
    <row r="1350" customFormat="false" ht="12.75" hidden="false" customHeight="false" outlineLevel="0" collapsed="false">
      <c r="A1350" s="3" t="s">
        <v>7126</v>
      </c>
      <c r="B1350" s="1" t="s">
        <v>7127</v>
      </c>
      <c r="C1350" s="4" t="n">
        <f aca="false">IF(OR(T1350="SSES",T1350="VAR"),-COUNTIF(P$2:P$6715,R1350)+1,IF(T1350="ES",1,IF(OR(T1350="CL",T1350="OR",T1350="SBOR",T1350="SPFM",T1350="FM",T1350="SBFM",T1350="FO",T1350="GN",T1350="SSGN"),0)))</f>
        <v>1</v>
      </c>
      <c r="D1350" s="1" t="n">
        <v>1349</v>
      </c>
      <c r="E1350" s="1" t="s">
        <v>52</v>
      </c>
      <c r="F1350" s="1" t="s">
        <v>53</v>
      </c>
      <c r="G1350" s="1" t="s">
        <v>2727</v>
      </c>
      <c r="H1350" s="1" t="s">
        <v>6708</v>
      </c>
      <c r="I1350" s="1" t="s">
        <v>7103</v>
      </c>
      <c r="J1350" s="1" t="s">
        <v>7104</v>
      </c>
      <c r="K1350" s="1" t="s">
        <v>7105</v>
      </c>
      <c r="L1350" s="1" t="s">
        <v>58</v>
      </c>
      <c r="M1350" s="1" t="s">
        <v>2731</v>
      </c>
      <c r="N1350" s="1" t="s">
        <v>6711</v>
      </c>
      <c r="O1350" s="1" t="s">
        <v>2731</v>
      </c>
      <c r="P1350" s="1" t="n">
        <v>249055</v>
      </c>
      <c r="Q1350" s="1" t="n">
        <v>210816</v>
      </c>
      <c r="R1350" s="1" t="n">
        <v>210816</v>
      </c>
      <c r="S1350" s="1" t="n">
        <v>249055</v>
      </c>
      <c r="T1350" s="1" t="s">
        <v>69</v>
      </c>
      <c r="U1350" s="1" t="s">
        <v>1009</v>
      </c>
      <c r="V1350" s="1" t="s">
        <v>7128</v>
      </c>
      <c r="W1350" s="1" t="s">
        <v>7129</v>
      </c>
      <c r="X1350" s="1" t="s">
        <v>7128</v>
      </c>
      <c r="Y1350" s="1"/>
      <c r="Z1350" s="1" t="n">
        <v>3</v>
      </c>
      <c r="AA1350" s="1" t="s">
        <v>65</v>
      </c>
      <c r="AB1350" s="1" t="s">
        <v>7130</v>
      </c>
      <c r="AC1350" s="2" t="s">
        <v>66</v>
      </c>
      <c r="AD1350" s="2" t="s">
        <v>67</v>
      </c>
    </row>
    <row r="1351" customFormat="false" ht="12.75" hidden="false" customHeight="false" outlineLevel="0" collapsed="false">
      <c r="A1351" s="3" t="s">
        <v>7131</v>
      </c>
      <c r="B1351" s="1" t="s">
        <v>7132</v>
      </c>
      <c r="C1351" s="4" t="n">
        <f aca="false">IF(OR(T1351="SSES",T1351="VAR"),-COUNTIF(P$2:P$6715,R1351)+1,IF(T1351="ES",1,IF(OR(T1351="CL",T1351="OR",T1351="SBOR",T1351="SPFM",T1351="FM",T1351="SBFM",T1351="FO",T1351="GN",T1351="SSGN"),0)))</f>
        <v>1</v>
      </c>
      <c r="D1351" s="1" t="n">
        <v>1350</v>
      </c>
      <c r="E1351" s="1" t="s">
        <v>52</v>
      </c>
      <c r="F1351" s="1" t="s">
        <v>53</v>
      </c>
      <c r="G1351" s="1" t="s">
        <v>2727</v>
      </c>
      <c r="H1351" s="1" t="s">
        <v>6708</v>
      </c>
      <c r="I1351" s="1" t="s">
        <v>7103</v>
      </c>
      <c r="J1351" s="1" t="s">
        <v>7104</v>
      </c>
      <c r="K1351" s="1" t="s">
        <v>7105</v>
      </c>
      <c r="L1351" s="1" t="s">
        <v>58</v>
      </c>
      <c r="M1351" s="1" t="s">
        <v>2731</v>
      </c>
      <c r="N1351" s="1" t="s">
        <v>6711</v>
      </c>
      <c r="O1351" s="1" t="s">
        <v>2731</v>
      </c>
      <c r="P1351" s="1" t="n">
        <v>249052</v>
      </c>
      <c r="Q1351" s="1" t="n">
        <v>210815</v>
      </c>
      <c r="R1351" s="1" t="n">
        <v>210815</v>
      </c>
      <c r="S1351" s="1" t="n">
        <v>249052</v>
      </c>
      <c r="T1351" s="1" t="s">
        <v>69</v>
      </c>
      <c r="U1351" s="1" t="s">
        <v>1009</v>
      </c>
      <c r="V1351" s="1" t="s">
        <v>7133</v>
      </c>
      <c r="W1351" s="1" t="s">
        <v>7134</v>
      </c>
      <c r="X1351" s="1" t="s">
        <v>7133</v>
      </c>
      <c r="Y1351" s="1" t="s">
        <v>7135</v>
      </c>
      <c r="Z1351" s="1" t="n">
        <v>3</v>
      </c>
      <c r="AA1351" s="1" t="s">
        <v>65</v>
      </c>
      <c r="AB1351" s="1" t="s">
        <v>7136</v>
      </c>
      <c r="AC1351" s="2" t="s">
        <v>66</v>
      </c>
      <c r="AD1351" s="2" t="s">
        <v>67</v>
      </c>
    </row>
    <row r="1352" customFormat="false" ht="12.75" hidden="false" customHeight="false" outlineLevel="0" collapsed="false">
      <c r="A1352" s="3" t="s">
        <v>7137</v>
      </c>
      <c r="B1352" s="1" t="s">
        <v>7138</v>
      </c>
      <c r="C1352" s="4" t="n">
        <f aca="false">IF(OR(T1352="SSES",T1352="VAR"),-COUNTIF(P$2:P$6715,R1352)+1,IF(T1352="ES",1,IF(OR(T1352="CL",T1352="OR",T1352="SBOR",T1352="SPFM",T1352="FM",T1352="SBFM",T1352="FO",T1352="GN",T1352="SSGN"),0)))</f>
        <v>1</v>
      </c>
      <c r="D1352" s="1" t="n">
        <v>1351</v>
      </c>
      <c r="E1352" s="1" t="s">
        <v>52</v>
      </c>
      <c r="F1352" s="1" t="s">
        <v>53</v>
      </c>
      <c r="G1352" s="1" t="s">
        <v>2727</v>
      </c>
      <c r="H1352" s="1" t="s">
        <v>6708</v>
      </c>
      <c r="I1352" s="1" t="s">
        <v>7103</v>
      </c>
      <c r="J1352" s="1" t="s">
        <v>7104</v>
      </c>
      <c r="K1352" s="1" t="s">
        <v>7105</v>
      </c>
      <c r="L1352" s="1" t="s">
        <v>58</v>
      </c>
      <c r="M1352" s="1" t="s">
        <v>2731</v>
      </c>
      <c r="N1352" s="1" t="s">
        <v>6711</v>
      </c>
      <c r="O1352" s="1" t="s">
        <v>2731</v>
      </c>
      <c r="P1352" s="1" t="n">
        <v>784209</v>
      </c>
      <c r="Q1352" s="1" t="n">
        <v>210804</v>
      </c>
      <c r="R1352" s="1" t="n">
        <v>210804</v>
      </c>
      <c r="S1352" s="1" t="n">
        <v>784209</v>
      </c>
      <c r="T1352" s="1" t="s">
        <v>69</v>
      </c>
      <c r="U1352" s="1" t="s">
        <v>6792</v>
      </c>
      <c r="V1352" s="1" t="s">
        <v>7139</v>
      </c>
      <c r="W1352" s="1" t="s">
        <v>7140</v>
      </c>
      <c r="X1352" s="1" t="s">
        <v>7139</v>
      </c>
      <c r="Y1352" s="1"/>
      <c r="Z1352" s="1" t="n">
        <v>3</v>
      </c>
      <c r="AA1352" s="1" t="s">
        <v>65</v>
      </c>
      <c r="AB1352" s="1" t="s">
        <v>7141</v>
      </c>
      <c r="AC1352" s="2" t="s">
        <v>66</v>
      </c>
      <c r="AD1352" s="2" t="s">
        <v>67</v>
      </c>
    </row>
    <row r="1353" customFormat="false" ht="12.75" hidden="false" customHeight="false" outlineLevel="0" collapsed="false">
      <c r="A1353" s="3" t="s">
        <v>7142</v>
      </c>
      <c r="B1353" s="1"/>
      <c r="C1353" s="4" t="n">
        <f aca="false">IF(OR(T1353="SSES",T1353="VAR"),-COUNTIF(P$2:P$6715,R1353)+1,IF(T1353="ES",1,IF(OR(T1353="CL",T1353="OR",T1353="SBOR",T1353="SPFM",T1353="FM",T1353="SBFM",T1353="FO",T1353="GN",T1353="SSGN"),0)))</f>
        <v>1</v>
      </c>
      <c r="D1353" s="1" t="n">
        <v>1352</v>
      </c>
      <c r="E1353" s="1" t="s">
        <v>52</v>
      </c>
      <c r="F1353" s="1" t="s">
        <v>53</v>
      </c>
      <c r="G1353" s="1" t="s">
        <v>2727</v>
      </c>
      <c r="H1353" s="1" t="s">
        <v>6708</v>
      </c>
      <c r="I1353" s="1" t="s">
        <v>7103</v>
      </c>
      <c r="J1353" s="1" t="s">
        <v>7104</v>
      </c>
      <c r="K1353" s="1" t="s">
        <v>7105</v>
      </c>
      <c r="L1353" s="1" t="s">
        <v>58</v>
      </c>
      <c r="M1353" s="1" t="s">
        <v>2731</v>
      </c>
      <c r="N1353" s="1" t="s">
        <v>6711</v>
      </c>
      <c r="O1353" s="1" t="s">
        <v>2731</v>
      </c>
      <c r="P1353" s="1" t="n">
        <v>941014</v>
      </c>
      <c r="Q1353" s="1" t="n">
        <v>445269</v>
      </c>
      <c r="R1353" s="1" t="n">
        <v>445269</v>
      </c>
      <c r="S1353" s="1" t="n">
        <v>941014</v>
      </c>
      <c r="T1353" s="1" t="s">
        <v>1467</v>
      </c>
      <c r="U1353" s="1" t="s">
        <v>1009</v>
      </c>
      <c r="V1353" s="1" t="s">
        <v>7143</v>
      </c>
      <c r="W1353" s="1" t="s">
        <v>7144</v>
      </c>
      <c r="X1353" s="1" t="s">
        <v>7143</v>
      </c>
      <c r="Y1353" s="1"/>
      <c r="Z1353" s="1" t="n">
        <v>3</v>
      </c>
      <c r="AA1353" s="1" t="s">
        <v>65</v>
      </c>
      <c r="AB1353" s="1" t="s">
        <v>7145</v>
      </c>
      <c r="AC1353" s="2" t="s">
        <v>66</v>
      </c>
      <c r="AD1353" s="2" t="s">
        <v>67</v>
      </c>
    </row>
    <row r="1354" customFormat="false" ht="12.75" hidden="false" customHeight="false" outlineLevel="0" collapsed="false">
      <c r="A1354" s="3" t="s">
        <v>7146</v>
      </c>
      <c r="B1354" s="1" t="s">
        <v>7147</v>
      </c>
      <c r="C1354" s="4" t="n">
        <f aca="false">IF(OR(T1354="SSES",T1354="VAR"),-COUNTIF(P$2:P$6715,R1354)+1,IF(T1354="ES",1,IF(OR(T1354="CL",T1354="OR",T1354="SBOR",T1354="SPFM",T1354="FM",T1354="SBFM",T1354="FO",T1354="GN",T1354="SSGN"),0)))</f>
        <v>1</v>
      </c>
      <c r="D1354" s="1" t="n">
        <v>1353</v>
      </c>
      <c r="E1354" s="1" t="s">
        <v>52</v>
      </c>
      <c r="F1354" s="1" t="s">
        <v>53</v>
      </c>
      <c r="G1354" s="1" t="s">
        <v>2727</v>
      </c>
      <c r="H1354" s="1" t="s">
        <v>6708</v>
      </c>
      <c r="I1354" s="1" t="s">
        <v>7103</v>
      </c>
      <c r="J1354" s="1" t="s">
        <v>7104</v>
      </c>
      <c r="K1354" s="1" t="s">
        <v>7105</v>
      </c>
      <c r="L1354" s="1" t="s">
        <v>58</v>
      </c>
      <c r="M1354" s="1" t="s">
        <v>2731</v>
      </c>
      <c r="N1354" s="1" t="s">
        <v>6711</v>
      </c>
      <c r="O1354" s="1" t="s">
        <v>2731</v>
      </c>
      <c r="P1354" s="1" t="n">
        <v>249061</v>
      </c>
      <c r="Q1354" s="1" t="n">
        <v>210778</v>
      </c>
      <c r="R1354" s="1" t="n">
        <v>210778</v>
      </c>
      <c r="S1354" s="1" t="n">
        <v>249061</v>
      </c>
      <c r="T1354" s="1" t="s">
        <v>69</v>
      </c>
      <c r="U1354" s="1" t="s">
        <v>1009</v>
      </c>
      <c r="V1354" s="1" t="s">
        <v>7148</v>
      </c>
      <c r="W1354" s="1" t="s">
        <v>7149</v>
      </c>
      <c r="X1354" s="1" t="s">
        <v>7148</v>
      </c>
      <c r="Y1354" s="1" t="s">
        <v>7150</v>
      </c>
      <c r="Z1354" s="1" t="n">
        <v>3</v>
      </c>
      <c r="AA1354" s="1" t="s">
        <v>65</v>
      </c>
      <c r="AB1354" s="1" t="s">
        <v>7151</v>
      </c>
      <c r="AC1354" s="2" t="s">
        <v>66</v>
      </c>
      <c r="AD1354" s="2" t="s">
        <v>67</v>
      </c>
    </row>
    <row r="1355" customFormat="false" ht="12.75" hidden="false" customHeight="false" outlineLevel="0" collapsed="false">
      <c r="A1355" s="3" t="s">
        <v>7152</v>
      </c>
      <c r="B1355" s="1" t="s">
        <v>7153</v>
      </c>
      <c r="C1355" s="4" t="n">
        <f aca="false">IF(OR(T1355="SSES",T1355="VAR"),-COUNTIF(P$2:P$6715,R1355)+1,IF(T1355="ES",1,IF(OR(T1355="CL",T1355="OR",T1355="SBOR",T1355="SPFM",T1355="FM",T1355="SBFM",T1355="FO",T1355="GN",T1355="SSGN"),0)))</f>
        <v>1</v>
      </c>
      <c r="D1355" s="1" t="n">
        <v>1354</v>
      </c>
      <c r="E1355" s="1" t="s">
        <v>52</v>
      </c>
      <c r="F1355" s="1" t="s">
        <v>53</v>
      </c>
      <c r="G1355" s="1" t="s">
        <v>2727</v>
      </c>
      <c r="H1355" s="1" t="s">
        <v>6708</v>
      </c>
      <c r="I1355" s="1" t="s">
        <v>7103</v>
      </c>
      <c r="J1355" s="1" t="s">
        <v>7104</v>
      </c>
      <c r="K1355" s="1" t="s">
        <v>7105</v>
      </c>
      <c r="L1355" s="1" t="s">
        <v>58</v>
      </c>
      <c r="M1355" s="1" t="s">
        <v>2731</v>
      </c>
      <c r="N1355" s="1" t="s">
        <v>6711</v>
      </c>
      <c r="O1355" s="1" t="s">
        <v>2731</v>
      </c>
      <c r="P1355" s="1" t="n">
        <v>249064</v>
      </c>
      <c r="Q1355" s="1" t="n">
        <v>210790</v>
      </c>
      <c r="R1355" s="1" t="n">
        <v>210790</v>
      </c>
      <c r="S1355" s="1" t="n">
        <v>249064</v>
      </c>
      <c r="T1355" s="1" t="s">
        <v>69</v>
      </c>
      <c r="U1355" s="1" t="s">
        <v>6744</v>
      </c>
      <c r="V1355" s="1" t="s">
        <v>7154</v>
      </c>
      <c r="W1355" s="1" t="s">
        <v>7155</v>
      </c>
      <c r="X1355" s="1" t="s">
        <v>7154</v>
      </c>
      <c r="Y1355" s="1" t="s">
        <v>7156</v>
      </c>
      <c r="Z1355" s="1" t="n">
        <v>3</v>
      </c>
      <c r="AA1355" s="1" t="s">
        <v>65</v>
      </c>
      <c r="AB1355" s="1" t="s">
        <v>7157</v>
      </c>
      <c r="AC1355" s="2" t="s">
        <v>66</v>
      </c>
      <c r="AD1355" s="2" t="s">
        <v>67</v>
      </c>
    </row>
    <row r="1356" customFormat="false" ht="12.75" hidden="false" customHeight="false" outlineLevel="0" collapsed="false">
      <c r="A1356" s="3" t="s">
        <v>7158</v>
      </c>
      <c r="B1356" s="1" t="s">
        <v>7159</v>
      </c>
      <c r="C1356" s="4" t="n">
        <f aca="false">IF(OR(T1356="SSES",T1356="VAR"),-COUNTIF(P$2:P$6715,R1356)+1,IF(T1356="ES",1,IF(OR(T1356="CL",T1356="OR",T1356="SBOR",T1356="SPFM",T1356="FM",T1356="SBFM",T1356="FO",T1356="GN",T1356="SSGN"),0)))</f>
        <v>1</v>
      </c>
      <c r="D1356" s="1" t="n">
        <v>1355</v>
      </c>
      <c r="E1356" s="1" t="s">
        <v>52</v>
      </c>
      <c r="F1356" s="1" t="s">
        <v>53</v>
      </c>
      <c r="G1356" s="1" t="s">
        <v>2727</v>
      </c>
      <c r="H1356" s="1" t="s">
        <v>6708</v>
      </c>
      <c r="I1356" s="1" t="s">
        <v>7103</v>
      </c>
      <c r="J1356" s="1" t="s">
        <v>7104</v>
      </c>
      <c r="K1356" s="1" t="s">
        <v>7105</v>
      </c>
      <c r="L1356" s="1" t="s">
        <v>58</v>
      </c>
      <c r="M1356" s="1" t="s">
        <v>2731</v>
      </c>
      <c r="N1356" s="1" t="s">
        <v>6711</v>
      </c>
      <c r="O1356" s="1" t="s">
        <v>2731</v>
      </c>
      <c r="P1356" s="1" t="n">
        <v>159442</v>
      </c>
      <c r="Q1356" s="1" t="n">
        <v>192424</v>
      </c>
      <c r="R1356" s="1" t="n">
        <v>192424</v>
      </c>
      <c r="S1356" s="1" t="n">
        <v>159442</v>
      </c>
      <c r="T1356" s="1" t="s">
        <v>69</v>
      </c>
      <c r="U1356" s="1" t="s">
        <v>1957</v>
      </c>
      <c r="V1356" s="1" t="s">
        <v>7160</v>
      </c>
      <c r="W1356" s="1" t="s">
        <v>7161</v>
      </c>
      <c r="X1356" s="1" t="s">
        <v>7160</v>
      </c>
      <c r="Y1356" s="1" t="s">
        <v>7162</v>
      </c>
      <c r="Z1356" s="1" t="n">
        <v>3</v>
      </c>
      <c r="AA1356" s="1" t="s">
        <v>65</v>
      </c>
      <c r="AB1356" s="1" t="s">
        <v>7163</v>
      </c>
      <c r="AC1356" s="2" t="s">
        <v>66</v>
      </c>
      <c r="AD1356" s="2" t="s">
        <v>67</v>
      </c>
      <c r="AH1356" s="2" t="s">
        <v>4334</v>
      </c>
      <c r="AW1356" s="2" t="s">
        <v>3233</v>
      </c>
    </row>
    <row r="1357" customFormat="false" ht="12.75" hidden="false" customHeight="false" outlineLevel="0" collapsed="false">
      <c r="A1357" s="3" t="s">
        <v>7164</v>
      </c>
      <c r="B1357" s="1" t="s">
        <v>7165</v>
      </c>
      <c r="C1357" s="4" t="n">
        <f aca="false">IF(OR(T1357="SSES",T1357="VAR"),-COUNTIF(P$2:P$6715,R1357)+1,IF(T1357="ES",1,IF(OR(T1357="CL",T1357="OR",T1357="SBOR",T1357="SPFM",T1357="FM",T1357="SBFM",T1357="FO",T1357="GN",T1357="SSGN"),0)))</f>
        <v>1</v>
      </c>
      <c r="D1357" s="1" t="n">
        <v>1356</v>
      </c>
      <c r="E1357" s="1" t="s">
        <v>52</v>
      </c>
      <c r="F1357" s="1" t="s">
        <v>53</v>
      </c>
      <c r="G1357" s="1" t="s">
        <v>2727</v>
      </c>
      <c r="H1357" s="1" t="s">
        <v>6708</v>
      </c>
      <c r="I1357" s="1" t="s">
        <v>7103</v>
      </c>
      <c r="J1357" s="1" t="s">
        <v>7104</v>
      </c>
      <c r="K1357" s="1" t="s">
        <v>7105</v>
      </c>
      <c r="L1357" s="1" t="s">
        <v>58</v>
      </c>
      <c r="M1357" s="1" t="s">
        <v>2731</v>
      </c>
      <c r="N1357" s="1" t="s">
        <v>6711</v>
      </c>
      <c r="O1357" s="1" t="s">
        <v>2731</v>
      </c>
      <c r="P1357" s="1" t="n">
        <v>249074</v>
      </c>
      <c r="Q1357" s="1" t="n">
        <v>210810</v>
      </c>
      <c r="R1357" s="1" t="n">
        <v>210810</v>
      </c>
      <c r="S1357" s="1" t="n">
        <v>249074</v>
      </c>
      <c r="T1357" s="1" t="s">
        <v>69</v>
      </c>
      <c r="U1357" s="1" t="s">
        <v>1009</v>
      </c>
      <c r="V1357" s="1" t="s">
        <v>7166</v>
      </c>
      <c r="W1357" s="1" t="s">
        <v>7167</v>
      </c>
      <c r="X1357" s="1" t="s">
        <v>7166</v>
      </c>
      <c r="Y1357" s="1"/>
      <c r="Z1357" s="1" t="n">
        <v>3</v>
      </c>
      <c r="AA1357" s="1" t="s">
        <v>65</v>
      </c>
      <c r="AB1357" s="1" t="s">
        <v>7168</v>
      </c>
      <c r="AC1357" s="2" t="s">
        <v>66</v>
      </c>
      <c r="AD1357" s="2" t="s">
        <v>67</v>
      </c>
    </row>
    <row r="1358" customFormat="false" ht="12.75" hidden="false" customHeight="false" outlineLevel="0" collapsed="false">
      <c r="A1358" s="3" t="s">
        <v>7169</v>
      </c>
      <c r="B1358" s="1" t="s">
        <v>7170</v>
      </c>
      <c r="C1358" s="4" t="n">
        <f aca="false">IF(OR(T1358="SSES",T1358="VAR"),-COUNTIF(P$2:P$6715,R1358)+1,IF(T1358="ES",1,IF(OR(T1358="CL",T1358="OR",T1358="SBOR",T1358="SPFM",T1358="FM",T1358="SBFM",T1358="FO",T1358="GN",T1358="SSGN"),0)))</f>
        <v>1</v>
      </c>
      <c r="D1358" s="1" t="n">
        <v>1357</v>
      </c>
      <c r="E1358" s="1" t="s">
        <v>52</v>
      </c>
      <c r="F1358" s="1" t="s">
        <v>53</v>
      </c>
      <c r="G1358" s="1" t="s">
        <v>2727</v>
      </c>
      <c r="H1358" s="1" t="s">
        <v>6708</v>
      </c>
      <c r="I1358" s="1" t="s">
        <v>7103</v>
      </c>
      <c r="J1358" s="1" t="s">
        <v>7104</v>
      </c>
      <c r="K1358" s="1" t="s">
        <v>7105</v>
      </c>
      <c r="L1358" s="1" t="s">
        <v>58</v>
      </c>
      <c r="M1358" s="1" t="s">
        <v>2731</v>
      </c>
      <c r="N1358" s="1" t="s">
        <v>6711</v>
      </c>
      <c r="O1358" s="1" t="s">
        <v>2731</v>
      </c>
      <c r="P1358" s="1" t="n">
        <v>459069</v>
      </c>
      <c r="Q1358" s="1" t="n">
        <v>784194</v>
      </c>
      <c r="R1358" s="1" t="n">
        <v>784194</v>
      </c>
      <c r="S1358" s="1" t="n">
        <v>459069</v>
      </c>
      <c r="T1358" s="1" t="s">
        <v>69</v>
      </c>
      <c r="U1358" s="1" t="s">
        <v>7065</v>
      </c>
      <c r="V1358" s="1" t="s">
        <v>7171</v>
      </c>
      <c r="W1358" s="1" t="s">
        <v>7172</v>
      </c>
      <c r="X1358" s="1" t="s">
        <v>7171</v>
      </c>
      <c r="Y1358" s="1"/>
      <c r="Z1358" s="1" t="n">
        <v>3</v>
      </c>
      <c r="AA1358" s="1" t="s">
        <v>65</v>
      </c>
      <c r="AB1358" s="1" t="s">
        <v>7173</v>
      </c>
      <c r="AC1358" s="2" t="s">
        <v>66</v>
      </c>
      <c r="AD1358" s="2" t="s">
        <v>67</v>
      </c>
    </row>
    <row r="1359" customFormat="false" ht="12.75" hidden="false" customHeight="false" outlineLevel="0" collapsed="false">
      <c r="A1359" s="3" t="s">
        <v>7174</v>
      </c>
      <c r="B1359" s="1" t="s">
        <v>7175</v>
      </c>
      <c r="C1359" s="4" t="n">
        <f aca="false">IF(OR(T1359="SSES",T1359="VAR"),-COUNTIF(P$2:P$6715,R1359)+1,IF(T1359="ES",1,IF(OR(T1359="CL",T1359="OR",T1359="SBOR",T1359="SPFM",T1359="FM",T1359="SBFM",T1359="FO",T1359="GN",T1359="SSGN"),0)))</f>
        <v>1</v>
      </c>
      <c r="D1359" s="1" t="n">
        <v>1358</v>
      </c>
      <c r="E1359" s="1" t="s">
        <v>52</v>
      </c>
      <c r="F1359" s="1" t="s">
        <v>53</v>
      </c>
      <c r="G1359" s="1" t="s">
        <v>2727</v>
      </c>
      <c r="H1359" s="1" t="s">
        <v>6708</v>
      </c>
      <c r="I1359" s="1" t="s">
        <v>7103</v>
      </c>
      <c r="J1359" s="1" t="s">
        <v>7104</v>
      </c>
      <c r="K1359" s="1" t="s">
        <v>7105</v>
      </c>
      <c r="L1359" s="1" t="s">
        <v>58</v>
      </c>
      <c r="M1359" s="1" t="s">
        <v>2731</v>
      </c>
      <c r="N1359" s="1" t="s">
        <v>6711</v>
      </c>
      <c r="O1359" s="1" t="s">
        <v>2731</v>
      </c>
      <c r="P1359" s="1" t="n">
        <v>249068</v>
      </c>
      <c r="Q1359" s="1" t="n">
        <v>210786</v>
      </c>
      <c r="R1359" s="1" t="n">
        <v>210786</v>
      </c>
      <c r="S1359" s="1" t="n">
        <v>249068</v>
      </c>
      <c r="T1359" s="1" t="s">
        <v>69</v>
      </c>
      <c r="U1359" s="1" t="s">
        <v>1009</v>
      </c>
      <c r="V1359" s="1" t="s">
        <v>7176</v>
      </c>
      <c r="W1359" s="1" t="s">
        <v>7177</v>
      </c>
      <c r="X1359" s="1" t="s">
        <v>7176</v>
      </c>
      <c r="Y1359" s="1" t="s">
        <v>7178</v>
      </c>
      <c r="Z1359" s="1" t="n">
        <v>3</v>
      </c>
      <c r="AA1359" s="1" t="s">
        <v>65</v>
      </c>
      <c r="AB1359" s="1" t="s">
        <v>7179</v>
      </c>
      <c r="AC1359" s="2" t="s">
        <v>66</v>
      </c>
      <c r="AD1359" s="2" t="s">
        <v>67</v>
      </c>
    </row>
    <row r="1360" customFormat="false" ht="12.75" hidden="false" customHeight="false" outlineLevel="0" collapsed="false">
      <c r="A1360" s="3" t="s">
        <v>7180</v>
      </c>
      <c r="B1360" s="1" t="s">
        <v>7181</v>
      </c>
      <c r="C1360" s="4" t="n">
        <f aca="false">IF(OR(T1360="SSES",T1360="VAR"),-COUNTIF(P$2:P$6715,R1360)+1,IF(T1360="ES",1,IF(OR(T1360="CL",T1360="OR",T1360="SBOR",T1360="SPFM",T1360="FM",T1360="SBFM",T1360="FO",T1360="GN",T1360="SSGN"),0)))</f>
        <v>1</v>
      </c>
      <c r="D1360" s="1" t="n">
        <v>1359</v>
      </c>
      <c r="E1360" s="1" t="s">
        <v>52</v>
      </c>
      <c r="F1360" s="1" t="s">
        <v>53</v>
      </c>
      <c r="G1360" s="1" t="s">
        <v>2727</v>
      </c>
      <c r="H1360" s="1" t="s">
        <v>6708</v>
      </c>
      <c r="I1360" s="1" t="s">
        <v>7103</v>
      </c>
      <c r="J1360" s="1" t="s">
        <v>7104</v>
      </c>
      <c r="K1360" s="1" t="s">
        <v>7105</v>
      </c>
      <c r="L1360" s="1" t="s">
        <v>58</v>
      </c>
      <c r="M1360" s="1" t="s">
        <v>2731</v>
      </c>
      <c r="N1360" s="1" t="s">
        <v>6711</v>
      </c>
      <c r="O1360" s="1" t="s">
        <v>2731</v>
      </c>
      <c r="P1360" s="1" t="n">
        <v>459036</v>
      </c>
      <c r="Q1360" s="1" t="n">
        <v>784211</v>
      </c>
      <c r="R1360" s="1" t="n">
        <v>784211</v>
      </c>
      <c r="S1360" s="1" t="n">
        <v>459036</v>
      </c>
      <c r="T1360" s="1" t="s">
        <v>69</v>
      </c>
      <c r="U1360" s="1" t="s">
        <v>1009</v>
      </c>
      <c r="V1360" s="1" t="s">
        <v>7182</v>
      </c>
      <c r="W1360" s="1" t="s">
        <v>7183</v>
      </c>
      <c r="X1360" s="1" t="s">
        <v>7182</v>
      </c>
      <c r="Y1360" s="1"/>
      <c r="Z1360" s="1" t="n">
        <v>3</v>
      </c>
      <c r="AA1360" s="1" t="s">
        <v>65</v>
      </c>
      <c r="AB1360" s="1" t="s">
        <v>7184</v>
      </c>
      <c r="AC1360" s="2" t="s">
        <v>66</v>
      </c>
      <c r="AD1360" s="2" t="s">
        <v>67</v>
      </c>
    </row>
    <row r="1361" customFormat="false" ht="12.75" hidden="false" customHeight="false" outlineLevel="0" collapsed="false">
      <c r="A1361" s="3" t="s">
        <v>7185</v>
      </c>
      <c r="B1361" s="1" t="s">
        <v>7186</v>
      </c>
      <c r="C1361" s="4" t="n">
        <f aca="false">IF(OR(T1361="SSES",T1361="VAR"),-COUNTIF(P$2:P$6715,R1361)+1,IF(T1361="ES",1,IF(OR(T1361="CL",T1361="OR",T1361="SBOR",T1361="SPFM",T1361="FM",T1361="SBFM",T1361="FO",T1361="GN",T1361="SSGN"),0)))</f>
        <v>1</v>
      </c>
      <c r="D1361" s="1" t="n">
        <v>1360</v>
      </c>
      <c r="E1361" s="1" t="s">
        <v>52</v>
      </c>
      <c r="F1361" s="1" t="s">
        <v>53</v>
      </c>
      <c r="G1361" s="1" t="s">
        <v>2727</v>
      </c>
      <c r="H1361" s="1" t="s">
        <v>6708</v>
      </c>
      <c r="I1361" s="1" t="s">
        <v>7103</v>
      </c>
      <c r="J1361" s="1" t="s">
        <v>7104</v>
      </c>
      <c r="K1361" s="1" t="s">
        <v>7105</v>
      </c>
      <c r="L1361" s="1" t="s">
        <v>58</v>
      </c>
      <c r="M1361" s="1" t="s">
        <v>2731</v>
      </c>
      <c r="N1361" s="1" t="s">
        <v>6711</v>
      </c>
      <c r="O1361" s="1" t="s">
        <v>2731</v>
      </c>
      <c r="P1361" s="1" t="n">
        <v>249051</v>
      </c>
      <c r="Q1361" s="1" t="n">
        <v>210781</v>
      </c>
      <c r="R1361" s="1" t="n">
        <v>210781</v>
      </c>
      <c r="S1361" s="1" t="n">
        <v>249051</v>
      </c>
      <c r="T1361" s="1" t="s">
        <v>69</v>
      </c>
      <c r="U1361" s="1" t="s">
        <v>1009</v>
      </c>
      <c r="V1361" s="1" t="s">
        <v>7187</v>
      </c>
      <c r="W1361" s="1" t="s">
        <v>7188</v>
      </c>
      <c r="X1361" s="1" t="s">
        <v>7187</v>
      </c>
      <c r="Y1361" s="1" t="s">
        <v>7189</v>
      </c>
      <c r="Z1361" s="1" t="n">
        <v>3</v>
      </c>
      <c r="AA1361" s="1" t="s">
        <v>65</v>
      </c>
      <c r="AB1361" s="1" t="s">
        <v>7190</v>
      </c>
      <c r="AC1361" s="2" t="s">
        <v>66</v>
      </c>
      <c r="AD1361" s="2" t="s">
        <v>67</v>
      </c>
    </row>
    <row r="1362" customFormat="false" ht="12.75" hidden="false" customHeight="false" outlineLevel="0" collapsed="false">
      <c r="A1362" s="3" t="s">
        <v>7191</v>
      </c>
      <c r="B1362" s="1" t="s">
        <v>7192</v>
      </c>
      <c r="C1362" s="4" t="n">
        <f aca="false">IF(OR(T1362="SSES",T1362="VAR"),-COUNTIF(P$2:P$6715,R1362)+1,IF(T1362="ES",1,IF(OR(T1362="CL",T1362="OR",T1362="SBOR",T1362="SPFM",T1362="FM",T1362="SBFM",T1362="FO",T1362="GN",T1362="SSGN"),0)))</f>
        <v>1</v>
      </c>
      <c r="D1362" s="1" t="n">
        <v>1361</v>
      </c>
      <c r="E1362" s="1" t="s">
        <v>52</v>
      </c>
      <c r="F1362" s="1" t="s">
        <v>53</v>
      </c>
      <c r="G1362" s="1" t="s">
        <v>2727</v>
      </c>
      <c r="H1362" s="1" t="s">
        <v>6708</v>
      </c>
      <c r="I1362" s="1" t="s">
        <v>7103</v>
      </c>
      <c r="J1362" s="1" t="s">
        <v>7104</v>
      </c>
      <c r="K1362" s="1" t="s">
        <v>7105</v>
      </c>
      <c r="L1362" s="1" t="s">
        <v>58</v>
      </c>
      <c r="M1362" s="1" t="s">
        <v>2731</v>
      </c>
      <c r="N1362" s="1" t="s">
        <v>6711</v>
      </c>
      <c r="O1362" s="1" t="s">
        <v>2731</v>
      </c>
      <c r="P1362" s="1" t="n">
        <v>521547</v>
      </c>
      <c r="Q1362" s="1" t="n">
        <v>210789</v>
      </c>
      <c r="R1362" s="1" t="n">
        <v>210789</v>
      </c>
      <c r="S1362" s="1" t="n">
        <v>521547</v>
      </c>
      <c r="T1362" s="1" t="s">
        <v>69</v>
      </c>
      <c r="U1362" s="1" t="s">
        <v>7193</v>
      </c>
      <c r="V1362" s="1" t="s">
        <v>7194</v>
      </c>
      <c r="W1362" s="1" t="s">
        <v>7195</v>
      </c>
      <c r="X1362" s="1" t="s">
        <v>7194</v>
      </c>
      <c r="Y1362" s="1"/>
      <c r="Z1362" s="1" t="n">
        <v>3</v>
      </c>
      <c r="AA1362" s="1" t="s">
        <v>65</v>
      </c>
      <c r="AB1362" s="1" t="s">
        <v>7196</v>
      </c>
      <c r="AC1362" s="2" t="s">
        <v>66</v>
      </c>
      <c r="AD1362" s="2" t="s">
        <v>67</v>
      </c>
    </row>
    <row r="1363" customFormat="false" ht="12.75" hidden="false" customHeight="false" outlineLevel="0" collapsed="false">
      <c r="A1363" s="3" t="s">
        <v>7197</v>
      </c>
      <c r="B1363" s="1" t="s">
        <v>7198</v>
      </c>
      <c r="C1363" s="4" t="n">
        <f aca="false">IF(OR(T1363="SSES",T1363="VAR"),-COUNTIF(P$2:P$6715,R1363)+1,IF(T1363="ES",1,IF(OR(T1363="CL",T1363="OR",T1363="SBOR",T1363="SPFM",T1363="FM",T1363="SBFM",T1363="FO",T1363="GN",T1363="SSGN"),0)))</f>
        <v>1</v>
      </c>
      <c r="D1363" s="1" t="n">
        <v>1362</v>
      </c>
      <c r="E1363" s="1" t="s">
        <v>52</v>
      </c>
      <c r="F1363" s="1" t="s">
        <v>53</v>
      </c>
      <c r="G1363" s="1" t="s">
        <v>2727</v>
      </c>
      <c r="H1363" s="1" t="s">
        <v>6708</v>
      </c>
      <c r="I1363" s="1" t="s">
        <v>7103</v>
      </c>
      <c r="J1363" s="1" t="s">
        <v>7104</v>
      </c>
      <c r="K1363" s="1" t="s">
        <v>7199</v>
      </c>
      <c r="L1363" s="1" t="s">
        <v>58</v>
      </c>
      <c r="M1363" s="1" t="s">
        <v>2731</v>
      </c>
      <c r="N1363" s="1" t="s">
        <v>6711</v>
      </c>
      <c r="O1363" s="1" t="s">
        <v>2731</v>
      </c>
      <c r="P1363" s="1" t="n">
        <v>249105</v>
      </c>
      <c r="Q1363" s="1" t="n">
        <v>210800</v>
      </c>
      <c r="R1363" s="1" t="n">
        <v>210800</v>
      </c>
      <c r="S1363" s="1" t="n">
        <v>249105</v>
      </c>
      <c r="T1363" s="1" t="s">
        <v>69</v>
      </c>
      <c r="U1363" s="1" t="s">
        <v>1009</v>
      </c>
      <c r="V1363" s="1" t="s">
        <v>7200</v>
      </c>
      <c r="W1363" s="1" t="s">
        <v>7201</v>
      </c>
      <c r="X1363" s="1" t="s">
        <v>7200</v>
      </c>
      <c r="Y1363" s="1" t="s">
        <v>7202</v>
      </c>
      <c r="Z1363" s="1" t="n">
        <v>3</v>
      </c>
      <c r="AA1363" s="1" t="s">
        <v>65</v>
      </c>
      <c r="AB1363" s="1" t="s">
        <v>7203</v>
      </c>
      <c r="AC1363" s="2" t="s">
        <v>66</v>
      </c>
      <c r="AD1363" s="2" t="s">
        <v>67</v>
      </c>
    </row>
    <row r="1364" customFormat="false" ht="12.75" hidden="false" customHeight="false" outlineLevel="0" collapsed="false">
      <c r="A1364" s="3" t="s">
        <v>7204</v>
      </c>
      <c r="B1364" s="1" t="s">
        <v>7205</v>
      </c>
      <c r="C1364" s="4" t="n">
        <f aca="false">IF(OR(T1364="SSES",T1364="VAR"),-COUNTIF(P$2:P$6715,R1364)+1,IF(T1364="ES",1,IF(OR(T1364="CL",T1364="OR",T1364="SBOR",T1364="SPFM",T1364="FM",T1364="SBFM",T1364="FO",T1364="GN",T1364="SSGN"),0)))</f>
        <v>1</v>
      </c>
      <c r="D1364" s="1" t="n">
        <v>1363</v>
      </c>
      <c r="E1364" s="1" t="s">
        <v>52</v>
      </c>
      <c r="F1364" s="1" t="s">
        <v>53</v>
      </c>
      <c r="G1364" s="1" t="s">
        <v>2727</v>
      </c>
      <c r="H1364" s="1" t="s">
        <v>6708</v>
      </c>
      <c r="I1364" s="1" t="s">
        <v>7103</v>
      </c>
      <c r="J1364" s="1" t="s">
        <v>7104</v>
      </c>
      <c r="K1364" s="1" t="s">
        <v>7199</v>
      </c>
      <c r="L1364" s="1" t="s">
        <v>58</v>
      </c>
      <c r="M1364" s="1" t="s">
        <v>2731</v>
      </c>
      <c r="N1364" s="1" t="s">
        <v>6711</v>
      </c>
      <c r="O1364" s="1" t="s">
        <v>2731</v>
      </c>
      <c r="P1364" s="1" t="n">
        <v>1015437</v>
      </c>
      <c r="Q1364" s="1" t="n">
        <v>1015436</v>
      </c>
      <c r="R1364" s="1" t="n">
        <v>1015436</v>
      </c>
      <c r="S1364" s="1" t="n">
        <v>1015437</v>
      </c>
      <c r="T1364" s="1" t="s">
        <v>69</v>
      </c>
      <c r="U1364" s="1" t="s">
        <v>7206</v>
      </c>
      <c r="V1364" s="1" t="s">
        <v>7207</v>
      </c>
      <c r="W1364" s="1" t="s">
        <v>7208</v>
      </c>
      <c r="X1364" s="1" t="s">
        <v>7207</v>
      </c>
      <c r="Y1364" s="1" t="s">
        <v>7209</v>
      </c>
      <c r="Z1364" s="1" t="n">
        <v>3</v>
      </c>
      <c r="AA1364" s="1" t="s">
        <v>65</v>
      </c>
      <c r="AB1364" s="1" t="s">
        <v>7210</v>
      </c>
      <c r="AC1364" s="2" t="s">
        <v>66</v>
      </c>
      <c r="AD1364" s="2" t="s">
        <v>67</v>
      </c>
    </row>
    <row r="1365" customFormat="false" ht="12.75" hidden="false" customHeight="false" outlineLevel="0" collapsed="false">
      <c r="A1365" s="3" t="s">
        <v>7211</v>
      </c>
      <c r="B1365" s="1" t="s">
        <v>7212</v>
      </c>
      <c r="C1365" s="4" t="n">
        <f aca="false">IF(OR(T1365="SSES",T1365="VAR"),-COUNTIF(P$2:P$6715,R1365)+1,IF(T1365="ES",1,IF(OR(T1365="CL",T1365="OR",T1365="SBOR",T1365="SPFM",T1365="FM",T1365="SBFM",T1365="FO",T1365="GN",T1365="SSGN"),0)))</f>
        <v>1</v>
      </c>
      <c r="D1365" s="1" t="n">
        <v>1364</v>
      </c>
      <c r="E1365" s="1" t="s">
        <v>52</v>
      </c>
      <c r="F1365" s="1" t="s">
        <v>53</v>
      </c>
      <c r="G1365" s="1" t="s">
        <v>2727</v>
      </c>
      <c r="H1365" s="1" t="s">
        <v>6708</v>
      </c>
      <c r="I1365" s="1" t="s">
        <v>7103</v>
      </c>
      <c r="J1365" s="1" t="s">
        <v>7104</v>
      </c>
      <c r="K1365" s="1" t="s">
        <v>7199</v>
      </c>
      <c r="L1365" s="1" t="s">
        <v>58</v>
      </c>
      <c r="M1365" s="1" t="s">
        <v>2731</v>
      </c>
      <c r="N1365" s="1" t="s">
        <v>6711</v>
      </c>
      <c r="O1365" s="1" t="s">
        <v>2731</v>
      </c>
      <c r="P1365" s="1" t="n">
        <v>249108</v>
      </c>
      <c r="Q1365" s="1" t="n">
        <v>210807</v>
      </c>
      <c r="R1365" s="1" t="n">
        <v>210807</v>
      </c>
      <c r="S1365" s="1" t="n">
        <v>249108</v>
      </c>
      <c r="T1365" s="1" t="s">
        <v>69</v>
      </c>
      <c r="U1365" s="1" t="s">
        <v>1009</v>
      </c>
      <c r="V1365" s="1" t="s">
        <v>7213</v>
      </c>
      <c r="W1365" s="1" t="s">
        <v>7214</v>
      </c>
      <c r="X1365" s="1" t="s">
        <v>7213</v>
      </c>
      <c r="Y1365" s="1" t="s">
        <v>7215</v>
      </c>
      <c r="Z1365" s="1" t="n">
        <v>3</v>
      </c>
      <c r="AA1365" s="1" t="s">
        <v>65</v>
      </c>
      <c r="AB1365" s="1" t="s">
        <v>7216</v>
      </c>
      <c r="AC1365" s="2" t="s">
        <v>66</v>
      </c>
      <c r="AD1365" s="2" t="s">
        <v>67</v>
      </c>
    </row>
    <row r="1366" customFormat="false" ht="12.75" hidden="false" customHeight="false" outlineLevel="0" collapsed="false">
      <c r="A1366" s="3" t="s">
        <v>7217</v>
      </c>
      <c r="C1366" s="4" t="n">
        <f aca="false">IF(OR(T1366="SSES",T1366="VAR"),-COUNTIF(P$2:P$6715,R1366)+1,IF(T1366="ES",1,IF(OR(T1366="CL",T1366="OR",T1366="SBOR",T1366="SPFM",T1366="FM",T1366="SBFM",T1366="FO",T1366="GN",T1366="SSGN"),0)))</f>
        <v>0</v>
      </c>
      <c r="D1366" s="1" t="n">
        <v>1365</v>
      </c>
      <c r="E1366" s="1" t="s">
        <v>52</v>
      </c>
      <c r="F1366" s="1" t="s">
        <v>53</v>
      </c>
      <c r="G1366" s="1" t="s">
        <v>2727</v>
      </c>
      <c r="H1366" s="1" t="s">
        <v>6708</v>
      </c>
      <c r="I1366" s="1" t="s">
        <v>7103</v>
      </c>
      <c r="J1366" s="1" t="s">
        <v>7104</v>
      </c>
      <c r="K1366" s="1" t="s">
        <v>7199</v>
      </c>
      <c r="L1366" s="1" t="s">
        <v>58</v>
      </c>
      <c r="M1366" s="1" t="s">
        <v>2731</v>
      </c>
      <c r="N1366" s="1" t="s">
        <v>6711</v>
      </c>
      <c r="O1366" s="1" t="s">
        <v>2731</v>
      </c>
      <c r="P1366" s="1" t="n">
        <v>210806</v>
      </c>
      <c r="Q1366" s="1" t="n">
        <v>781951</v>
      </c>
      <c r="R1366" s="1" t="n">
        <v>781953</v>
      </c>
      <c r="S1366" s="1" t="n">
        <v>210806</v>
      </c>
      <c r="T1366" s="1" t="s">
        <v>61</v>
      </c>
      <c r="U1366" s="1" t="s">
        <v>7218</v>
      </c>
      <c r="V1366" s="1" t="s">
        <v>7219</v>
      </c>
      <c r="W1366" s="1" t="s">
        <v>7220</v>
      </c>
      <c r="X1366" s="1" t="s">
        <v>7219</v>
      </c>
      <c r="Z1366" s="1" t="n">
        <v>3</v>
      </c>
      <c r="AA1366" s="1" t="s">
        <v>65</v>
      </c>
      <c r="AC1366" s="2" t="s">
        <v>66</v>
      </c>
      <c r="AD1366" s="2" t="s">
        <v>67</v>
      </c>
    </row>
    <row r="1367" customFormat="false" ht="12.75" hidden="false" customHeight="false" outlineLevel="0" collapsed="false">
      <c r="A1367" s="3" t="s">
        <v>7221</v>
      </c>
      <c r="B1367" s="1" t="s">
        <v>7222</v>
      </c>
      <c r="C1367" s="4" t="n">
        <f aca="false">IF(OR(T1367="SSES",T1367="VAR"),-COUNTIF(P$2:P$6715,R1367)+1,IF(T1367="ES",1,IF(OR(T1367="CL",T1367="OR",T1367="SBOR",T1367="SPFM",T1367="FM",T1367="SBFM",T1367="FO",T1367="GN",T1367="SSGN"),0)))</f>
        <v>1</v>
      </c>
      <c r="D1367" s="1" t="n">
        <v>1366</v>
      </c>
      <c r="E1367" s="1" t="s">
        <v>52</v>
      </c>
      <c r="F1367" s="1" t="s">
        <v>53</v>
      </c>
      <c r="G1367" s="1" t="s">
        <v>2727</v>
      </c>
      <c r="H1367" s="1" t="s">
        <v>6708</v>
      </c>
      <c r="I1367" s="1" t="s">
        <v>7103</v>
      </c>
      <c r="J1367" s="1" t="s">
        <v>7104</v>
      </c>
      <c r="K1367" s="1" t="s">
        <v>7199</v>
      </c>
      <c r="L1367" s="1" t="s">
        <v>58</v>
      </c>
      <c r="M1367" s="1" t="s">
        <v>2731</v>
      </c>
      <c r="N1367" s="1" t="s">
        <v>6711</v>
      </c>
      <c r="O1367" s="1" t="s">
        <v>2731</v>
      </c>
      <c r="P1367" s="1" t="n">
        <v>249098</v>
      </c>
      <c r="Q1367" s="1" t="n">
        <v>210806</v>
      </c>
      <c r="R1367" s="1" t="n">
        <v>210806</v>
      </c>
      <c r="S1367" s="1" t="n">
        <v>249098</v>
      </c>
      <c r="T1367" s="1" t="s">
        <v>69</v>
      </c>
      <c r="U1367" s="1" t="s">
        <v>7223</v>
      </c>
      <c r="V1367" s="1" t="s">
        <v>7224</v>
      </c>
      <c r="W1367" s="1" t="s">
        <v>7225</v>
      </c>
      <c r="X1367" s="1" t="s">
        <v>7224</v>
      </c>
      <c r="Y1367" s="1" t="s">
        <v>7226</v>
      </c>
      <c r="Z1367" s="1" t="n">
        <v>3</v>
      </c>
      <c r="AA1367" s="1" t="s">
        <v>65</v>
      </c>
      <c r="AB1367" s="1" t="s">
        <v>7227</v>
      </c>
      <c r="AC1367" s="2" t="s">
        <v>66</v>
      </c>
      <c r="AD1367" s="2" t="s">
        <v>67</v>
      </c>
    </row>
    <row r="1368" customFormat="false" ht="12.75" hidden="false" customHeight="false" outlineLevel="0" collapsed="false">
      <c r="A1368" s="3" t="s">
        <v>7228</v>
      </c>
      <c r="B1368" s="1" t="s">
        <v>7229</v>
      </c>
      <c r="C1368" s="4" t="n">
        <f aca="false">IF(OR(T1368="SSES",T1368="VAR"),-COUNTIF(P$2:P$6715,R1368)+1,IF(T1368="ES",1,IF(OR(T1368="CL",T1368="OR",T1368="SBOR",T1368="SPFM",T1368="FM",T1368="SBFM",T1368="FO",T1368="GN",T1368="SSGN"),0)))</f>
        <v>1</v>
      </c>
      <c r="D1368" s="1" t="n">
        <v>1367</v>
      </c>
      <c r="E1368" s="1" t="s">
        <v>52</v>
      </c>
      <c r="F1368" s="1" t="s">
        <v>53</v>
      </c>
      <c r="G1368" s="1" t="s">
        <v>2727</v>
      </c>
      <c r="H1368" s="1" t="s">
        <v>6708</v>
      </c>
      <c r="I1368" s="1" t="s">
        <v>7103</v>
      </c>
      <c r="J1368" s="1" t="s">
        <v>7104</v>
      </c>
      <c r="K1368" s="1" t="s">
        <v>7199</v>
      </c>
      <c r="L1368" s="1" t="s">
        <v>58</v>
      </c>
      <c r="M1368" s="1" t="s">
        <v>2731</v>
      </c>
      <c r="N1368" s="1" t="s">
        <v>6711</v>
      </c>
      <c r="O1368" s="1" t="s">
        <v>2731</v>
      </c>
      <c r="P1368" s="1" t="n">
        <v>1015428</v>
      </c>
      <c r="Q1368" s="1" t="n">
        <v>1015425</v>
      </c>
      <c r="R1368" s="1" t="n">
        <v>1015425</v>
      </c>
      <c r="S1368" s="1" t="n">
        <v>1015428</v>
      </c>
      <c r="T1368" s="1" t="s">
        <v>69</v>
      </c>
      <c r="U1368" s="1" t="s">
        <v>1009</v>
      </c>
      <c r="V1368" s="1" t="s">
        <v>7230</v>
      </c>
      <c r="W1368" s="1" t="s">
        <v>7231</v>
      </c>
      <c r="X1368" s="1" t="s">
        <v>7230</v>
      </c>
      <c r="Y1368" s="1"/>
      <c r="Z1368" s="1" t="n">
        <v>3</v>
      </c>
      <c r="AA1368" s="1" t="s">
        <v>65</v>
      </c>
      <c r="AB1368" s="1" t="s">
        <v>7232</v>
      </c>
      <c r="AC1368" s="2" t="s">
        <v>66</v>
      </c>
      <c r="AD1368" s="2" t="s">
        <v>67</v>
      </c>
    </row>
    <row r="1369" customFormat="false" ht="12.75" hidden="false" customHeight="false" outlineLevel="0" collapsed="false">
      <c r="A1369" s="3" t="s">
        <v>7233</v>
      </c>
      <c r="B1369" s="1" t="s">
        <v>7234</v>
      </c>
      <c r="C1369" s="4" t="n">
        <f aca="false">IF(OR(T1369="SSES",T1369="VAR"),-COUNTIF(P$2:P$6715,R1369)+1,IF(T1369="ES",1,IF(OR(T1369="CL",T1369="OR",T1369="SBOR",T1369="SPFM",T1369="FM",T1369="SBFM",T1369="FO",T1369="GN",T1369="SSGN"),0)))</f>
        <v>1</v>
      </c>
      <c r="D1369" s="1" t="n">
        <v>1368</v>
      </c>
      <c r="E1369" s="1" t="s">
        <v>52</v>
      </c>
      <c r="F1369" s="1" t="s">
        <v>53</v>
      </c>
      <c r="G1369" s="1" t="s">
        <v>2727</v>
      </c>
      <c r="H1369" s="1" t="s">
        <v>6708</v>
      </c>
      <c r="I1369" s="1" t="s">
        <v>7103</v>
      </c>
      <c r="J1369" s="1" t="s">
        <v>7104</v>
      </c>
      <c r="K1369" s="1" t="s">
        <v>7199</v>
      </c>
      <c r="L1369" s="1" t="s">
        <v>58</v>
      </c>
      <c r="M1369" s="1" t="s">
        <v>2731</v>
      </c>
      <c r="N1369" s="1" t="s">
        <v>6711</v>
      </c>
      <c r="O1369" s="1" t="s">
        <v>2731</v>
      </c>
      <c r="P1369" s="1" t="n">
        <v>1015431</v>
      </c>
      <c r="Q1369" s="1" t="n">
        <v>1015425</v>
      </c>
      <c r="R1369" s="1" t="n">
        <v>1015425</v>
      </c>
      <c r="S1369" s="1" t="n">
        <v>1015431</v>
      </c>
      <c r="T1369" s="1" t="s">
        <v>69</v>
      </c>
      <c r="U1369" s="1" t="s">
        <v>7235</v>
      </c>
      <c r="V1369" s="1" t="s">
        <v>7236</v>
      </c>
      <c r="W1369" s="1" t="s">
        <v>7237</v>
      </c>
      <c r="X1369" s="1" t="s">
        <v>7236</v>
      </c>
      <c r="Y1369" s="1" t="s">
        <v>7238</v>
      </c>
      <c r="Z1369" s="1" t="n">
        <v>3</v>
      </c>
      <c r="AA1369" s="1" t="s">
        <v>65</v>
      </c>
      <c r="AB1369" s="1" t="s">
        <v>7239</v>
      </c>
      <c r="AC1369" s="2" t="s">
        <v>66</v>
      </c>
      <c r="AD1369" s="2" t="s">
        <v>67</v>
      </c>
    </row>
    <row r="1370" customFormat="false" ht="12.75" hidden="false" customHeight="false" outlineLevel="0" collapsed="false">
      <c r="A1370" s="3" t="s">
        <v>7240</v>
      </c>
      <c r="B1370" s="1"/>
      <c r="C1370" s="4" t="n">
        <f aca="false">IF(OR(T1370="SSES",T1370="VAR"),-COUNTIF(P$2:P$6715,R1370)+1,IF(T1370="ES",1,IF(OR(T1370="CL",T1370="OR",T1370="SBOR",T1370="SPFM",T1370="FM",T1370="SBFM",T1370="FO",T1370="GN",T1370="SSGN"),0)))</f>
        <v>0</v>
      </c>
      <c r="D1370" s="1" t="n">
        <v>1369</v>
      </c>
      <c r="E1370" s="1" t="s">
        <v>52</v>
      </c>
      <c r="F1370" s="1" t="s">
        <v>53</v>
      </c>
      <c r="G1370" s="1" t="s">
        <v>2727</v>
      </c>
      <c r="H1370" s="1" t="s">
        <v>6708</v>
      </c>
      <c r="I1370" s="1" t="s">
        <v>7103</v>
      </c>
      <c r="J1370" s="1" t="s">
        <v>7104</v>
      </c>
      <c r="K1370" s="1" t="s">
        <v>7199</v>
      </c>
      <c r="L1370" s="1" t="s">
        <v>58</v>
      </c>
      <c r="M1370" s="1" t="s">
        <v>2731</v>
      </c>
      <c r="N1370" s="1" t="s">
        <v>6711</v>
      </c>
      <c r="O1370" s="1" t="s">
        <v>2731</v>
      </c>
      <c r="P1370" s="1" t="n">
        <v>1015433</v>
      </c>
      <c r="Q1370" s="1" t="n">
        <v>1015431</v>
      </c>
      <c r="R1370" s="1" t="n">
        <v>1015431</v>
      </c>
      <c r="S1370" s="1" t="n">
        <v>1015433</v>
      </c>
      <c r="T1370" s="1" t="s">
        <v>1467</v>
      </c>
      <c r="U1370" s="1" t="s">
        <v>7241</v>
      </c>
      <c r="V1370" s="1" t="s">
        <v>7242</v>
      </c>
      <c r="W1370" s="1" t="s">
        <v>7243</v>
      </c>
      <c r="X1370" s="1" t="s">
        <v>7242</v>
      </c>
      <c r="Y1370" s="1"/>
      <c r="Z1370" s="1" t="n">
        <v>3</v>
      </c>
      <c r="AA1370" s="1" t="s">
        <v>65</v>
      </c>
      <c r="AB1370" s="1" t="s">
        <v>7244</v>
      </c>
      <c r="AC1370" s="2" t="s">
        <v>66</v>
      </c>
      <c r="AD1370" s="2" t="s">
        <v>67</v>
      </c>
    </row>
    <row r="1371" customFormat="false" ht="12.75" hidden="false" customHeight="false" outlineLevel="0" collapsed="false">
      <c r="A1371" s="3" t="s">
        <v>7245</v>
      </c>
      <c r="B1371" s="1" t="s">
        <v>7246</v>
      </c>
      <c r="C1371" s="4" t="n">
        <f aca="false">IF(OR(T1371="SSES",T1371="VAR"),-COUNTIF(P$2:P$6715,R1371)+1,IF(T1371="ES",1,IF(OR(T1371="CL",T1371="OR",T1371="SBOR",T1371="SPFM",T1371="FM",T1371="SBFM",T1371="FO",T1371="GN",T1371="SSGN"),0)))</f>
        <v>1</v>
      </c>
      <c r="D1371" s="1" t="n">
        <v>1370</v>
      </c>
      <c r="E1371" s="1" t="s">
        <v>52</v>
      </c>
      <c r="F1371" s="1" t="s">
        <v>53</v>
      </c>
      <c r="G1371" s="1" t="s">
        <v>2727</v>
      </c>
      <c r="H1371" s="1" t="s">
        <v>6708</v>
      </c>
      <c r="I1371" s="1" t="s">
        <v>7103</v>
      </c>
      <c r="J1371" s="1" t="s">
        <v>7104</v>
      </c>
      <c r="K1371" s="1" t="s">
        <v>7199</v>
      </c>
      <c r="L1371" s="1" t="s">
        <v>58</v>
      </c>
      <c r="M1371" s="1" t="s">
        <v>2731</v>
      </c>
      <c r="N1371" s="1" t="s">
        <v>6711</v>
      </c>
      <c r="O1371" s="1" t="s">
        <v>2731</v>
      </c>
      <c r="P1371" s="1" t="n">
        <v>1015440</v>
      </c>
      <c r="Q1371" s="1" t="n">
        <v>1015439</v>
      </c>
      <c r="R1371" s="1" t="n">
        <v>1015439</v>
      </c>
      <c r="S1371" s="1" t="n">
        <v>1015440</v>
      </c>
      <c r="T1371" s="1" t="s">
        <v>69</v>
      </c>
      <c r="U1371" s="1" t="s">
        <v>7247</v>
      </c>
      <c r="V1371" s="1" t="s">
        <v>7248</v>
      </c>
      <c r="W1371" s="1" t="s">
        <v>7249</v>
      </c>
      <c r="X1371" s="1" t="s">
        <v>7248</v>
      </c>
      <c r="Y1371" s="1" t="s">
        <v>7250</v>
      </c>
      <c r="Z1371" s="1" t="n">
        <v>3</v>
      </c>
      <c r="AA1371" s="1" t="s">
        <v>65</v>
      </c>
      <c r="AB1371" s="1" t="s">
        <v>7251</v>
      </c>
      <c r="AC1371" s="2" t="s">
        <v>66</v>
      </c>
      <c r="AD1371" s="2" t="s">
        <v>67</v>
      </c>
    </row>
    <row r="1372" customFormat="false" ht="12.75" hidden="false" customHeight="false" outlineLevel="0" collapsed="false">
      <c r="A1372" s="3" t="s">
        <v>7252</v>
      </c>
      <c r="B1372" s="1" t="s">
        <v>7253</v>
      </c>
      <c r="C1372" s="4" t="n">
        <f aca="false">IF(OR(T1372="SSES",T1372="VAR"),-COUNTIF(P$2:P$6715,R1372)+1,IF(T1372="ES",1,IF(OR(T1372="CL",T1372="OR",T1372="SBOR",T1372="SPFM",T1372="FM",T1372="SBFM",T1372="FO",T1372="GN",T1372="SSGN"),0)))</f>
        <v>1</v>
      </c>
      <c r="D1372" s="1" t="n">
        <v>1371</v>
      </c>
      <c r="E1372" s="1" t="s">
        <v>52</v>
      </c>
      <c r="F1372" s="1" t="s">
        <v>53</v>
      </c>
      <c r="G1372" s="1" t="s">
        <v>2727</v>
      </c>
      <c r="H1372" s="1" t="s">
        <v>6708</v>
      </c>
      <c r="I1372" s="1" t="s">
        <v>7103</v>
      </c>
      <c r="J1372" s="1" t="s">
        <v>7104</v>
      </c>
      <c r="K1372" s="1" t="s">
        <v>7199</v>
      </c>
      <c r="L1372" s="1" t="s">
        <v>58</v>
      </c>
      <c r="M1372" s="1" t="s">
        <v>2731</v>
      </c>
      <c r="N1372" s="1" t="s">
        <v>6711</v>
      </c>
      <c r="O1372" s="1" t="s">
        <v>2731</v>
      </c>
      <c r="P1372" s="1" t="n">
        <v>249104</v>
      </c>
      <c r="Q1372" s="1" t="n">
        <v>210777</v>
      </c>
      <c r="R1372" s="1" t="n">
        <v>210777</v>
      </c>
      <c r="S1372" s="1" t="n">
        <v>249104</v>
      </c>
      <c r="T1372" s="1" t="s">
        <v>69</v>
      </c>
      <c r="U1372" s="1" t="s">
        <v>1009</v>
      </c>
      <c r="V1372" s="1" t="s">
        <v>7254</v>
      </c>
      <c r="W1372" s="1" t="s">
        <v>7255</v>
      </c>
      <c r="X1372" s="1" t="s">
        <v>7254</v>
      </c>
      <c r="Y1372" s="1" t="s">
        <v>7256</v>
      </c>
      <c r="Z1372" s="1" t="n">
        <v>3</v>
      </c>
      <c r="AA1372" s="1" t="s">
        <v>65</v>
      </c>
      <c r="AB1372" s="1" t="s">
        <v>7257</v>
      </c>
      <c r="AC1372" s="2" t="s">
        <v>66</v>
      </c>
      <c r="AD1372" s="2" t="s">
        <v>67</v>
      </c>
    </row>
    <row r="1373" customFormat="false" ht="12.75" hidden="false" customHeight="false" outlineLevel="0" collapsed="false">
      <c r="A1373" s="3" t="s">
        <v>7258</v>
      </c>
      <c r="B1373" s="1" t="s">
        <v>7259</v>
      </c>
      <c r="C1373" s="4" t="n">
        <f aca="false">IF(OR(T1373="SSES",T1373="VAR"),-COUNTIF(P$2:P$6715,R1373)+1,IF(T1373="ES",1,IF(OR(T1373="CL",T1373="OR",T1373="SBOR",T1373="SPFM",T1373="FM",T1373="SBFM",T1373="FO",T1373="GN",T1373="SSGN"),0)))</f>
        <v>1</v>
      </c>
      <c r="D1373" s="1" t="n">
        <v>1372</v>
      </c>
      <c r="E1373" s="1" t="s">
        <v>52</v>
      </c>
      <c r="F1373" s="1" t="s">
        <v>53</v>
      </c>
      <c r="G1373" s="1" t="s">
        <v>2727</v>
      </c>
      <c r="H1373" s="1" t="s">
        <v>6708</v>
      </c>
      <c r="I1373" s="1" t="s">
        <v>7103</v>
      </c>
      <c r="J1373" s="1" t="s">
        <v>7104</v>
      </c>
      <c r="K1373" s="1" t="s">
        <v>7199</v>
      </c>
      <c r="L1373" s="1" t="s">
        <v>58</v>
      </c>
      <c r="M1373" s="1" t="s">
        <v>2731</v>
      </c>
      <c r="N1373" s="1" t="s">
        <v>6711</v>
      </c>
      <c r="O1373" s="1" t="s">
        <v>2731</v>
      </c>
      <c r="P1373" s="1" t="n">
        <v>1015419</v>
      </c>
      <c r="Q1373" s="1" t="n">
        <v>1015418</v>
      </c>
      <c r="R1373" s="1" t="n">
        <v>1015418</v>
      </c>
      <c r="S1373" s="1" t="n">
        <v>1015419</v>
      </c>
      <c r="T1373" s="1" t="s">
        <v>69</v>
      </c>
      <c r="U1373" s="1" t="s">
        <v>1009</v>
      </c>
      <c r="V1373" s="1" t="s">
        <v>7260</v>
      </c>
      <c r="W1373" s="1" t="s">
        <v>7261</v>
      </c>
      <c r="X1373" s="1" t="s">
        <v>7260</v>
      </c>
      <c r="Y1373" s="1" t="s">
        <v>7262</v>
      </c>
      <c r="Z1373" s="1" t="n">
        <v>3</v>
      </c>
      <c r="AA1373" s="1" t="s">
        <v>65</v>
      </c>
      <c r="AB1373" s="1" t="s">
        <v>7263</v>
      </c>
      <c r="AC1373" s="2" t="s">
        <v>66</v>
      </c>
      <c r="AD1373" s="2" t="s">
        <v>67</v>
      </c>
    </row>
    <row r="1374" customFormat="false" ht="12.75" hidden="false" customHeight="false" outlineLevel="0" collapsed="false">
      <c r="A1374" s="3" t="s">
        <v>7264</v>
      </c>
      <c r="B1374" s="1" t="s">
        <v>7265</v>
      </c>
      <c r="C1374" s="4" t="n">
        <f aca="false">IF(OR(T1374="SSES",T1374="VAR"),-COUNTIF(P$2:P$6715,R1374)+1,IF(T1374="ES",1,IF(OR(T1374="CL",T1374="OR",T1374="SBOR",T1374="SPFM",T1374="FM",T1374="SBFM",T1374="FO",T1374="GN",T1374="SSGN"),0)))</f>
        <v>1</v>
      </c>
      <c r="D1374" s="1" t="n">
        <v>1373</v>
      </c>
      <c r="E1374" s="1" t="s">
        <v>52</v>
      </c>
      <c r="F1374" s="1" t="s">
        <v>53</v>
      </c>
      <c r="G1374" s="1" t="s">
        <v>2727</v>
      </c>
      <c r="H1374" s="1" t="s">
        <v>6708</v>
      </c>
      <c r="I1374" s="1" t="s">
        <v>7103</v>
      </c>
      <c r="J1374" s="1" t="s">
        <v>7104</v>
      </c>
      <c r="K1374" s="1" t="s">
        <v>7199</v>
      </c>
      <c r="L1374" s="1" t="s">
        <v>58</v>
      </c>
      <c r="M1374" s="1" t="s">
        <v>2731</v>
      </c>
      <c r="N1374" s="1" t="s">
        <v>6711</v>
      </c>
      <c r="O1374" s="1" t="s">
        <v>2731</v>
      </c>
      <c r="P1374" s="1" t="n">
        <v>249109</v>
      </c>
      <c r="Q1374" s="1" t="n">
        <v>210792</v>
      </c>
      <c r="R1374" s="1" t="n">
        <v>210792</v>
      </c>
      <c r="S1374" s="1" t="n">
        <v>249109</v>
      </c>
      <c r="T1374" s="1" t="s">
        <v>69</v>
      </c>
      <c r="U1374" s="1" t="s">
        <v>5117</v>
      </c>
      <c r="V1374" s="1" t="s">
        <v>7266</v>
      </c>
      <c r="W1374" s="1" t="s">
        <v>7267</v>
      </c>
      <c r="X1374" s="1" t="s">
        <v>7266</v>
      </c>
      <c r="Y1374" s="1" t="s">
        <v>7268</v>
      </c>
      <c r="Z1374" s="1" t="n">
        <v>3</v>
      </c>
      <c r="AA1374" s="1" t="s">
        <v>65</v>
      </c>
      <c r="AB1374" s="1" t="s">
        <v>7269</v>
      </c>
      <c r="AC1374" s="2" t="s">
        <v>66</v>
      </c>
      <c r="AD1374" s="2" t="s">
        <v>67</v>
      </c>
    </row>
    <row r="1375" customFormat="false" ht="12.75" hidden="false" customHeight="false" outlineLevel="0" collapsed="false">
      <c r="A1375" s="3" t="s">
        <v>7270</v>
      </c>
      <c r="B1375" s="1" t="s">
        <v>7271</v>
      </c>
      <c r="C1375" s="4" t="n">
        <f aca="false">IF(OR(T1375="SSES",T1375="VAR"),-COUNTIF(P$2:P$6715,R1375)+1,IF(T1375="ES",1,IF(OR(T1375="CL",T1375="OR",T1375="SBOR",T1375="SPFM",T1375="FM",T1375="SBFM",T1375="FO",T1375="GN",T1375="SSGN"),0)))</f>
        <v>1</v>
      </c>
      <c r="D1375" s="1" t="n">
        <v>1374</v>
      </c>
      <c r="E1375" s="1" t="s">
        <v>52</v>
      </c>
      <c r="F1375" s="1" t="s">
        <v>53</v>
      </c>
      <c r="G1375" s="1" t="s">
        <v>2727</v>
      </c>
      <c r="H1375" s="1" t="s">
        <v>6708</v>
      </c>
      <c r="I1375" s="1" t="s">
        <v>7103</v>
      </c>
      <c r="J1375" s="1" t="s">
        <v>7104</v>
      </c>
      <c r="K1375" s="1" t="s">
        <v>7199</v>
      </c>
      <c r="L1375" s="1" t="s">
        <v>58</v>
      </c>
      <c r="M1375" s="1" t="s">
        <v>2731</v>
      </c>
      <c r="N1375" s="1" t="s">
        <v>6711</v>
      </c>
      <c r="O1375" s="1" t="s">
        <v>2731</v>
      </c>
      <c r="P1375" s="1" t="n">
        <v>249114</v>
      </c>
      <c r="Q1375" s="1" t="n">
        <v>210811</v>
      </c>
      <c r="R1375" s="1" t="n">
        <v>210811</v>
      </c>
      <c r="S1375" s="1" t="n">
        <v>249114</v>
      </c>
      <c r="T1375" s="1" t="s">
        <v>69</v>
      </c>
      <c r="U1375" s="1" t="s">
        <v>2791</v>
      </c>
      <c r="V1375" s="1" t="s">
        <v>7272</v>
      </c>
      <c r="W1375" s="1" t="s">
        <v>7273</v>
      </c>
      <c r="X1375" s="1" t="s">
        <v>7272</v>
      </c>
      <c r="Y1375" s="1" t="s">
        <v>7274</v>
      </c>
      <c r="Z1375" s="1" t="n">
        <v>3</v>
      </c>
      <c r="AA1375" s="1" t="s">
        <v>65</v>
      </c>
      <c r="AB1375" s="1" t="s">
        <v>7275</v>
      </c>
      <c r="AC1375" s="2" t="s">
        <v>66</v>
      </c>
      <c r="AD1375" s="2" t="s">
        <v>67</v>
      </c>
    </row>
    <row r="1376" customFormat="false" ht="12.75" hidden="false" customHeight="false" outlineLevel="0" collapsed="false">
      <c r="A1376" s="3" t="s">
        <v>7276</v>
      </c>
      <c r="B1376" s="1" t="s">
        <v>7277</v>
      </c>
      <c r="C1376" s="4" t="n">
        <f aca="false">IF(OR(T1376="SSES",T1376="VAR"),-COUNTIF(P$2:P$6715,R1376)+1,IF(T1376="ES",1,IF(OR(T1376="CL",T1376="OR",T1376="SBOR",T1376="SPFM",T1376="FM",T1376="SBFM",T1376="FO",T1376="GN",T1376="SSGN"),0)))</f>
        <v>1</v>
      </c>
      <c r="D1376" s="1" t="n">
        <v>1375</v>
      </c>
      <c r="E1376" s="1" t="s">
        <v>52</v>
      </c>
      <c r="F1376" s="1" t="s">
        <v>53</v>
      </c>
      <c r="G1376" s="1" t="s">
        <v>2727</v>
      </c>
      <c r="H1376" s="1" t="s">
        <v>6708</v>
      </c>
      <c r="I1376" s="1" t="s">
        <v>7103</v>
      </c>
      <c r="J1376" s="1" t="s">
        <v>7104</v>
      </c>
      <c r="K1376" s="1" t="s">
        <v>7199</v>
      </c>
      <c r="L1376" s="1" t="s">
        <v>58</v>
      </c>
      <c r="M1376" s="1" t="s">
        <v>2731</v>
      </c>
      <c r="N1376" s="1" t="s">
        <v>6711</v>
      </c>
      <c r="O1376" s="1" t="s">
        <v>2731</v>
      </c>
      <c r="P1376" s="1" t="n">
        <v>1015435</v>
      </c>
      <c r="Q1376" s="1" t="n">
        <v>1015434</v>
      </c>
      <c r="R1376" s="1" t="n">
        <v>1015434</v>
      </c>
      <c r="S1376" s="1" t="n">
        <v>1015435</v>
      </c>
      <c r="T1376" s="1" t="s">
        <v>69</v>
      </c>
      <c r="U1376" s="1" t="s">
        <v>7278</v>
      </c>
      <c r="V1376" s="1" t="s">
        <v>7279</v>
      </c>
      <c r="W1376" s="1" t="s">
        <v>7280</v>
      </c>
      <c r="X1376" s="1" t="s">
        <v>7279</v>
      </c>
      <c r="Y1376" s="1" t="s">
        <v>7281</v>
      </c>
      <c r="Z1376" s="1" t="n">
        <v>3</v>
      </c>
      <c r="AA1376" s="1" t="s">
        <v>65</v>
      </c>
      <c r="AB1376" s="1" t="s">
        <v>7282</v>
      </c>
      <c r="AC1376" s="2" t="s">
        <v>66</v>
      </c>
      <c r="AD1376" s="2" t="s">
        <v>67</v>
      </c>
    </row>
    <row r="1377" customFormat="false" ht="12.75" hidden="false" customHeight="false" outlineLevel="0" collapsed="false">
      <c r="A1377" s="3" t="s">
        <v>7283</v>
      </c>
      <c r="B1377" s="1" t="s">
        <v>7284</v>
      </c>
      <c r="C1377" s="4" t="n">
        <f aca="false">IF(OR(T1377="SSES",T1377="VAR"),-COUNTIF(P$2:P$6715,R1377)+1,IF(T1377="ES",1,IF(OR(T1377="CL",T1377="OR",T1377="SBOR",T1377="SPFM",T1377="FM",T1377="SBFM",T1377="FO",T1377="GN",T1377="SSGN"),0)))</f>
        <v>1</v>
      </c>
      <c r="D1377" s="1" t="n">
        <v>1376</v>
      </c>
      <c r="E1377" s="1" t="s">
        <v>52</v>
      </c>
      <c r="F1377" s="1" t="s">
        <v>53</v>
      </c>
      <c r="G1377" s="1" t="s">
        <v>2727</v>
      </c>
      <c r="H1377" s="1" t="s">
        <v>6708</v>
      </c>
      <c r="I1377" s="1" t="s">
        <v>7103</v>
      </c>
      <c r="J1377" s="1" t="s">
        <v>7104</v>
      </c>
      <c r="K1377" s="1" t="s">
        <v>7199</v>
      </c>
      <c r="L1377" s="1" t="s">
        <v>58</v>
      </c>
      <c r="M1377" s="1" t="s">
        <v>2731</v>
      </c>
      <c r="N1377" s="1" t="s">
        <v>6711</v>
      </c>
      <c r="O1377" s="1" t="s">
        <v>2731</v>
      </c>
      <c r="P1377" s="1" t="n">
        <v>249112</v>
      </c>
      <c r="Q1377" s="1" t="n">
        <v>210776</v>
      </c>
      <c r="R1377" s="1" t="n">
        <v>210776</v>
      </c>
      <c r="S1377" s="1" t="n">
        <v>249112</v>
      </c>
      <c r="T1377" s="1" t="s">
        <v>69</v>
      </c>
      <c r="U1377" s="1" t="s">
        <v>7285</v>
      </c>
      <c r="V1377" s="1" t="s">
        <v>7286</v>
      </c>
      <c r="W1377" s="1" t="s">
        <v>7287</v>
      </c>
      <c r="X1377" s="1" t="s">
        <v>7286</v>
      </c>
      <c r="Y1377" s="1"/>
      <c r="Z1377" s="1" t="n">
        <v>3</v>
      </c>
      <c r="AA1377" s="1" t="s">
        <v>65</v>
      </c>
      <c r="AB1377" s="1" t="s">
        <v>7288</v>
      </c>
      <c r="AC1377" s="2" t="s">
        <v>66</v>
      </c>
      <c r="AD1377" s="2" t="s">
        <v>67</v>
      </c>
    </row>
    <row r="1378" customFormat="false" ht="12.75" hidden="false" customHeight="false" outlineLevel="0" collapsed="false">
      <c r="A1378" s="3" t="s">
        <v>7289</v>
      </c>
      <c r="B1378" s="1" t="s">
        <v>7290</v>
      </c>
      <c r="C1378" s="4" t="n">
        <f aca="false">IF(OR(T1378="SSES",T1378="VAR"),-COUNTIF(P$2:P$6715,R1378)+1,IF(T1378="ES",1,IF(OR(T1378="CL",T1378="OR",T1378="SBOR",T1378="SPFM",T1378="FM",T1378="SBFM",T1378="FO",T1378="GN",T1378="SSGN"),0)))</f>
        <v>1</v>
      </c>
      <c r="D1378" s="1" t="n">
        <v>1377</v>
      </c>
      <c r="E1378" s="1" t="s">
        <v>52</v>
      </c>
      <c r="F1378" s="1" t="s">
        <v>53</v>
      </c>
      <c r="G1378" s="1" t="s">
        <v>2727</v>
      </c>
      <c r="H1378" s="1" t="s">
        <v>6708</v>
      </c>
      <c r="I1378" s="1" t="s">
        <v>7103</v>
      </c>
      <c r="J1378" s="1" t="s">
        <v>7104</v>
      </c>
      <c r="K1378" s="1" t="s">
        <v>7199</v>
      </c>
      <c r="L1378" s="1" t="s">
        <v>58</v>
      </c>
      <c r="M1378" s="1" t="s">
        <v>2731</v>
      </c>
      <c r="N1378" s="1" t="s">
        <v>6711</v>
      </c>
      <c r="O1378" s="1" t="s">
        <v>2731</v>
      </c>
      <c r="P1378" s="1" t="n">
        <v>249088</v>
      </c>
      <c r="Q1378" s="1" t="n">
        <v>210782</v>
      </c>
      <c r="R1378" s="1" t="n">
        <v>210782</v>
      </c>
      <c r="S1378" s="1" t="n">
        <v>249088</v>
      </c>
      <c r="T1378" s="1" t="s">
        <v>69</v>
      </c>
      <c r="U1378" s="1" t="s">
        <v>1009</v>
      </c>
      <c r="V1378" s="1" t="s">
        <v>7291</v>
      </c>
      <c r="W1378" s="1" t="s">
        <v>7292</v>
      </c>
      <c r="X1378" s="1" t="s">
        <v>7291</v>
      </c>
      <c r="Y1378" s="1" t="s">
        <v>7293</v>
      </c>
      <c r="Z1378" s="1" t="n">
        <v>3</v>
      </c>
      <c r="AA1378" s="1" t="s">
        <v>65</v>
      </c>
      <c r="AB1378" s="1" t="s">
        <v>7294</v>
      </c>
      <c r="AC1378" s="2" t="s">
        <v>66</v>
      </c>
      <c r="AD1378" s="2" t="s">
        <v>67</v>
      </c>
    </row>
    <row r="1379" customFormat="false" ht="12.75" hidden="false" customHeight="false" outlineLevel="0" collapsed="false">
      <c r="A1379" s="3" t="s">
        <v>7295</v>
      </c>
      <c r="B1379" s="1"/>
      <c r="C1379" s="4" t="n">
        <f aca="false">IF(OR(T1379="SSES",T1379="VAR"),-COUNTIF(P$2:P$6715,R1379)+1,IF(T1379="ES",1,IF(OR(T1379="CL",T1379="OR",T1379="SBOR",T1379="SPFM",T1379="FM",T1379="SBFM",T1379="FO",T1379="GN",T1379="SSGN"),0)))</f>
        <v>1</v>
      </c>
      <c r="D1379" s="1" t="n">
        <v>1378</v>
      </c>
      <c r="E1379" s="1" t="s">
        <v>52</v>
      </c>
      <c r="F1379" s="1" t="s">
        <v>53</v>
      </c>
      <c r="G1379" s="1" t="s">
        <v>2727</v>
      </c>
      <c r="H1379" s="1" t="s">
        <v>6708</v>
      </c>
      <c r="I1379" s="1" t="s">
        <v>7103</v>
      </c>
      <c r="J1379" s="1" t="s">
        <v>7104</v>
      </c>
      <c r="K1379" s="1" t="s">
        <v>7199</v>
      </c>
      <c r="L1379" s="1" t="s">
        <v>58</v>
      </c>
      <c r="M1379" s="1" t="s">
        <v>2731</v>
      </c>
      <c r="N1379" s="1" t="s">
        <v>6711</v>
      </c>
      <c r="O1379" s="1" t="s">
        <v>2731</v>
      </c>
      <c r="P1379" s="1" t="n">
        <v>716692</v>
      </c>
      <c r="Q1379" s="1" t="n">
        <v>1015442</v>
      </c>
      <c r="R1379" s="1" t="n">
        <v>1015442</v>
      </c>
      <c r="S1379" s="1" t="n">
        <v>716692</v>
      </c>
      <c r="T1379" s="1" t="s">
        <v>69</v>
      </c>
      <c r="U1379" s="1" t="s">
        <v>7065</v>
      </c>
      <c r="V1379" s="1" t="s">
        <v>7296</v>
      </c>
      <c r="W1379" s="1" t="s">
        <v>7297</v>
      </c>
      <c r="X1379" s="1" t="s">
        <v>7296</v>
      </c>
      <c r="Y1379" s="1"/>
      <c r="Z1379" s="1" t="n">
        <v>3</v>
      </c>
      <c r="AA1379" s="1" t="s">
        <v>65</v>
      </c>
      <c r="AB1379" s="1" t="s">
        <v>7298</v>
      </c>
      <c r="AC1379" s="2" t="s">
        <v>66</v>
      </c>
      <c r="AD1379" s="2" t="s">
        <v>67</v>
      </c>
    </row>
    <row r="1380" customFormat="false" ht="12.75" hidden="false" customHeight="false" outlineLevel="0" collapsed="false">
      <c r="A1380" s="3" t="s">
        <v>7299</v>
      </c>
      <c r="B1380" s="1" t="s">
        <v>7300</v>
      </c>
      <c r="C1380" s="4" t="n">
        <f aca="false">IF(OR(T1380="SSES",T1380="VAR"),-COUNTIF(P$2:P$6715,R1380)+1,IF(T1380="ES",1,IF(OR(T1380="CL",T1380="OR",T1380="SBOR",T1380="SPFM",T1380="FM",T1380="SBFM",T1380="FO",T1380="GN",T1380="SSGN"),0)))</f>
        <v>1</v>
      </c>
      <c r="D1380" s="1" t="n">
        <v>1379</v>
      </c>
      <c r="E1380" s="1" t="s">
        <v>52</v>
      </c>
      <c r="F1380" s="1" t="s">
        <v>53</v>
      </c>
      <c r="G1380" s="1" t="s">
        <v>2727</v>
      </c>
      <c r="H1380" s="1" t="s">
        <v>6708</v>
      </c>
      <c r="I1380" s="1" t="s">
        <v>7103</v>
      </c>
      <c r="J1380" s="1" t="s">
        <v>7104</v>
      </c>
      <c r="K1380" s="1" t="s">
        <v>7301</v>
      </c>
      <c r="L1380" s="1" t="s">
        <v>58</v>
      </c>
      <c r="M1380" s="1" t="s">
        <v>2731</v>
      </c>
      <c r="N1380" s="1" t="s">
        <v>6711</v>
      </c>
      <c r="O1380" s="1" t="s">
        <v>2731</v>
      </c>
      <c r="P1380" s="1" t="n">
        <v>54695</v>
      </c>
      <c r="Q1380" s="1" t="n">
        <v>192001</v>
      </c>
      <c r="R1380" s="1" t="n">
        <v>784214</v>
      </c>
      <c r="S1380" s="1" t="n">
        <v>54695</v>
      </c>
      <c r="T1380" s="1" t="s">
        <v>69</v>
      </c>
      <c r="U1380" s="1" t="s">
        <v>2232</v>
      </c>
      <c r="V1380" s="1" t="s">
        <v>7302</v>
      </c>
      <c r="W1380" s="1" t="s">
        <v>7303</v>
      </c>
      <c r="X1380" s="1" t="s">
        <v>7302</v>
      </c>
      <c r="Y1380" s="1" t="s">
        <v>7304</v>
      </c>
      <c r="Z1380" s="1" t="n">
        <v>3</v>
      </c>
      <c r="AA1380" s="1" t="s">
        <v>65</v>
      </c>
      <c r="AB1380" s="1" t="s">
        <v>7305</v>
      </c>
      <c r="AC1380" s="2" t="s">
        <v>66</v>
      </c>
      <c r="AD1380" s="2" t="s">
        <v>67</v>
      </c>
    </row>
    <row r="1381" customFormat="false" ht="12.75" hidden="false" customHeight="false" outlineLevel="0" collapsed="false">
      <c r="A1381" s="3" t="s">
        <v>7306</v>
      </c>
      <c r="B1381" s="1" t="s">
        <v>7307</v>
      </c>
      <c r="C1381" s="4" t="n">
        <f aca="false">IF(OR(T1381="SSES",T1381="VAR"),-COUNTIF(P$2:P$6715,R1381)+1,IF(T1381="ES",1,IF(OR(T1381="CL",T1381="OR",T1381="SBOR",T1381="SPFM",T1381="FM",T1381="SBFM",T1381="FO",T1381="GN",T1381="SSGN"),0)))</f>
        <v>1</v>
      </c>
      <c r="D1381" s="1" t="n">
        <v>1380</v>
      </c>
      <c r="E1381" s="1" t="s">
        <v>52</v>
      </c>
      <c r="F1381" s="1" t="s">
        <v>53</v>
      </c>
      <c r="G1381" s="1" t="s">
        <v>2727</v>
      </c>
      <c r="H1381" s="1" t="s">
        <v>6708</v>
      </c>
      <c r="I1381" s="1" t="s">
        <v>7103</v>
      </c>
      <c r="J1381" s="1" t="s">
        <v>7104</v>
      </c>
      <c r="K1381" s="1" t="s">
        <v>7301</v>
      </c>
      <c r="L1381" s="1" t="s">
        <v>58</v>
      </c>
      <c r="M1381" s="1" t="s">
        <v>2731</v>
      </c>
      <c r="N1381" s="1" t="s">
        <v>6711</v>
      </c>
      <c r="O1381" s="1" t="s">
        <v>2731</v>
      </c>
      <c r="P1381" s="1" t="n">
        <v>54697</v>
      </c>
      <c r="Q1381" s="1" t="n">
        <v>192001</v>
      </c>
      <c r="R1381" s="1" t="n">
        <v>784213</v>
      </c>
      <c r="S1381" s="1" t="n">
        <v>54697</v>
      </c>
      <c r="T1381" s="1" t="s">
        <v>69</v>
      </c>
      <c r="U1381" s="1" t="s">
        <v>3253</v>
      </c>
      <c r="V1381" s="1" t="s">
        <v>7308</v>
      </c>
      <c r="W1381" s="1" t="s">
        <v>7309</v>
      </c>
      <c r="X1381" s="1" t="s">
        <v>7308</v>
      </c>
      <c r="Y1381" s="1"/>
      <c r="Z1381" s="1" t="n">
        <v>3</v>
      </c>
      <c r="AA1381" s="1" t="s">
        <v>65</v>
      </c>
      <c r="AB1381" s="1" t="s">
        <v>7310</v>
      </c>
      <c r="AC1381" s="2" t="s">
        <v>66</v>
      </c>
      <c r="AD1381" s="2" t="s">
        <v>67</v>
      </c>
    </row>
    <row r="1382" customFormat="false" ht="12.75" hidden="false" customHeight="false" outlineLevel="0" collapsed="false">
      <c r="A1382" s="3" t="s">
        <v>7311</v>
      </c>
      <c r="B1382" s="1" t="s">
        <v>7312</v>
      </c>
      <c r="C1382" s="4" t="n">
        <f aca="false">IF(OR(T1382="SSES",T1382="VAR"),-COUNTIF(P$2:P$6715,R1382)+1,IF(T1382="ES",1,IF(OR(T1382="CL",T1382="OR",T1382="SBOR",T1382="SPFM",T1382="FM",T1382="SBFM",T1382="FO",T1382="GN",T1382="SSGN"),0)))</f>
        <v>1</v>
      </c>
      <c r="D1382" s="1" t="n">
        <v>1381</v>
      </c>
      <c r="E1382" s="1" t="s">
        <v>52</v>
      </c>
      <c r="F1382" s="1" t="s">
        <v>53</v>
      </c>
      <c r="G1382" s="1" t="s">
        <v>2727</v>
      </c>
      <c r="H1382" s="1" t="s">
        <v>6708</v>
      </c>
      <c r="I1382" s="1" t="s">
        <v>7103</v>
      </c>
      <c r="J1382" s="1" t="s">
        <v>7313</v>
      </c>
      <c r="K1382" s="1" t="s">
        <v>7314</v>
      </c>
      <c r="L1382" s="1" t="s">
        <v>58</v>
      </c>
      <c r="M1382" s="1" t="s">
        <v>2731</v>
      </c>
      <c r="N1382" s="1" t="s">
        <v>6711</v>
      </c>
      <c r="O1382" s="1" t="s">
        <v>2731</v>
      </c>
      <c r="P1382" s="1" t="n">
        <v>249775</v>
      </c>
      <c r="Q1382" s="1" t="n">
        <v>211071</v>
      </c>
      <c r="R1382" s="1" t="n">
        <v>211071</v>
      </c>
      <c r="S1382" s="1" t="n">
        <v>249775</v>
      </c>
      <c r="T1382" s="1" t="s">
        <v>69</v>
      </c>
      <c r="U1382" s="1" t="s">
        <v>6792</v>
      </c>
      <c r="V1382" s="1" t="s">
        <v>7315</v>
      </c>
      <c r="W1382" s="1" t="s">
        <v>7316</v>
      </c>
      <c r="X1382" s="1" t="s">
        <v>7315</v>
      </c>
      <c r="Y1382" s="1" t="s">
        <v>7317</v>
      </c>
      <c r="Z1382" s="1" t="n">
        <v>3</v>
      </c>
      <c r="AA1382" s="1" t="s">
        <v>65</v>
      </c>
      <c r="AB1382" s="1" t="s">
        <v>7318</v>
      </c>
      <c r="AC1382" s="2" t="s">
        <v>66</v>
      </c>
      <c r="AD1382" s="2" t="s">
        <v>67</v>
      </c>
    </row>
    <row r="1383" customFormat="false" ht="12.75" hidden="false" customHeight="false" outlineLevel="0" collapsed="false">
      <c r="A1383" s="3" t="s">
        <v>7319</v>
      </c>
      <c r="B1383" s="1" t="s">
        <v>7320</v>
      </c>
      <c r="C1383" s="4" t="n">
        <f aca="false">IF(OR(T1383="SSES",T1383="VAR"),-COUNTIF(P$2:P$6715,R1383)+1,IF(T1383="ES",1,IF(OR(T1383="CL",T1383="OR",T1383="SBOR",T1383="SPFM",T1383="FM",T1383="SBFM",T1383="FO",T1383="GN",T1383="SSGN"),0)))</f>
        <v>1</v>
      </c>
      <c r="D1383" s="1" t="n">
        <v>1382</v>
      </c>
      <c r="E1383" s="1" t="s">
        <v>52</v>
      </c>
      <c r="F1383" s="1" t="s">
        <v>53</v>
      </c>
      <c r="G1383" s="1" t="s">
        <v>2727</v>
      </c>
      <c r="H1383" s="1" t="s">
        <v>6708</v>
      </c>
      <c r="I1383" s="1" t="s">
        <v>7103</v>
      </c>
      <c r="J1383" s="1" t="s">
        <v>7313</v>
      </c>
      <c r="K1383" s="1" t="s">
        <v>7321</v>
      </c>
      <c r="L1383" s="1" t="s">
        <v>58</v>
      </c>
      <c r="M1383" s="1" t="s">
        <v>2731</v>
      </c>
      <c r="N1383" s="1" t="s">
        <v>6711</v>
      </c>
      <c r="O1383" s="1" t="s">
        <v>2731</v>
      </c>
      <c r="P1383" s="1" t="n">
        <v>249682</v>
      </c>
      <c r="Q1383" s="1" t="n">
        <v>211096</v>
      </c>
      <c r="R1383" s="1" t="n">
        <v>211096</v>
      </c>
      <c r="S1383" s="1" t="n">
        <v>249682</v>
      </c>
      <c r="T1383" s="1" t="s">
        <v>69</v>
      </c>
      <c r="U1383" s="1" t="s">
        <v>7223</v>
      </c>
      <c r="V1383" s="1" t="s">
        <v>7322</v>
      </c>
      <c r="W1383" s="1" t="s">
        <v>7323</v>
      </c>
      <c r="X1383" s="1" t="s">
        <v>7322</v>
      </c>
      <c r="Y1383" s="1" t="s">
        <v>7324</v>
      </c>
      <c r="Z1383" s="1" t="n">
        <v>3</v>
      </c>
      <c r="AA1383" s="1" t="s">
        <v>65</v>
      </c>
      <c r="AB1383" s="1" t="s">
        <v>7325</v>
      </c>
      <c r="AC1383" s="2" t="s">
        <v>66</v>
      </c>
      <c r="AD1383" s="2" t="s">
        <v>67</v>
      </c>
    </row>
    <row r="1384" customFormat="false" ht="12.75" hidden="false" customHeight="false" outlineLevel="0" collapsed="false">
      <c r="A1384" s="3" t="s">
        <v>7326</v>
      </c>
      <c r="B1384" s="1" t="s">
        <v>7327</v>
      </c>
      <c r="C1384" s="4" t="n">
        <f aca="false">IF(OR(T1384="SSES",T1384="VAR"),-COUNTIF(P$2:P$6715,R1384)+1,IF(T1384="ES",1,IF(OR(T1384="CL",T1384="OR",T1384="SBOR",T1384="SPFM",T1384="FM",T1384="SBFM",T1384="FO",T1384="GN",T1384="SSGN"),0)))</f>
        <v>1</v>
      </c>
      <c r="D1384" s="1" t="n">
        <v>1383</v>
      </c>
      <c r="E1384" s="1" t="s">
        <v>52</v>
      </c>
      <c r="F1384" s="1" t="s">
        <v>53</v>
      </c>
      <c r="G1384" s="1" t="s">
        <v>2727</v>
      </c>
      <c r="H1384" s="1" t="s">
        <v>6708</v>
      </c>
      <c r="I1384" s="1" t="s">
        <v>7103</v>
      </c>
      <c r="J1384" s="1" t="s">
        <v>7313</v>
      </c>
      <c r="K1384" s="1" t="s">
        <v>7328</v>
      </c>
      <c r="L1384" s="1" t="s">
        <v>58</v>
      </c>
      <c r="M1384" s="1" t="s">
        <v>2731</v>
      </c>
      <c r="N1384" s="1" t="s">
        <v>6711</v>
      </c>
      <c r="O1384" s="1" t="s">
        <v>2731</v>
      </c>
      <c r="P1384" s="1" t="n">
        <v>249121</v>
      </c>
      <c r="Q1384" s="1" t="n">
        <v>210947</v>
      </c>
      <c r="R1384" s="1" t="n">
        <v>210947</v>
      </c>
      <c r="S1384" s="1" t="n">
        <v>249121</v>
      </c>
      <c r="T1384" s="1" t="s">
        <v>69</v>
      </c>
      <c r="U1384" s="1" t="s">
        <v>6744</v>
      </c>
      <c r="V1384" s="1" t="s">
        <v>7329</v>
      </c>
      <c r="W1384" s="1" t="s">
        <v>7330</v>
      </c>
      <c r="X1384" s="1" t="s">
        <v>7329</v>
      </c>
      <c r="Y1384" s="1" t="s">
        <v>7331</v>
      </c>
      <c r="Z1384" s="1" t="n">
        <v>3</v>
      </c>
      <c r="AA1384" s="1" t="s">
        <v>65</v>
      </c>
      <c r="AB1384" s="1" t="s">
        <v>7332</v>
      </c>
      <c r="AC1384" s="2" t="s">
        <v>66</v>
      </c>
      <c r="AD1384" s="2" t="s">
        <v>67</v>
      </c>
    </row>
    <row r="1385" customFormat="false" ht="12.75" hidden="false" customHeight="false" outlineLevel="0" collapsed="false">
      <c r="A1385" s="3" t="s">
        <v>7333</v>
      </c>
      <c r="B1385" s="1" t="s">
        <v>7334</v>
      </c>
      <c r="C1385" s="4" t="n">
        <f aca="false">IF(OR(T1385="SSES",T1385="VAR"),-COUNTIF(P$2:P$6715,R1385)+1,IF(T1385="ES",1,IF(OR(T1385="CL",T1385="OR",T1385="SBOR",T1385="SPFM",T1385="FM",T1385="SBFM",T1385="FO",T1385="GN",T1385="SSGN"),0)))</f>
        <v>1</v>
      </c>
      <c r="D1385" s="1" t="n">
        <v>1384</v>
      </c>
      <c r="E1385" s="1" t="s">
        <v>52</v>
      </c>
      <c r="F1385" s="1" t="s">
        <v>53</v>
      </c>
      <c r="G1385" s="1" t="s">
        <v>2727</v>
      </c>
      <c r="H1385" s="1" t="s">
        <v>6708</v>
      </c>
      <c r="I1385" s="1" t="s">
        <v>7103</v>
      </c>
      <c r="J1385" s="1" t="s">
        <v>7313</v>
      </c>
      <c r="K1385" s="1" t="s">
        <v>7335</v>
      </c>
      <c r="L1385" s="1" t="s">
        <v>58</v>
      </c>
      <c r="M1385" s="1" t="s">
        <v>2731</v>
      </c>
      <c r="N1385" s="1" t="s">
        <v>6711</v>
      </c>
      <c r="O1385" s="1" t="s">
        <v>2731</v>
      </c>
      <c r="P1385" s="1" t="n">
        <v>249672</v>
      </c>
      <c r="Q1385" s="1" t="n">
        <v>211127</v>
      </c>
      <c r="R1385" s="1" t="n">
        <v>211127</v>
      </c>
      <c r="S1385" s="1" t="n">
        <v>249672</v>
      </c>
      <c r="T1385" s="1" t="s">
        <v>69</v>
      </c>
      <c r="U1385" s="1" t="s">
        <v>6792</v>
      </c>
      <c r="V1385" s="1" t="s">
        <v>7336</v>
      </c>
      <c r="W1385" s="1" t="s">
        <v>7337</v>
      </c>
      <c r="X1385" s="1" t="s">
        <v>7336</v>
      </c>
      <c r="Y1385" s="1" t="s">
        <v>7338</v>
      </c>
      <c r="Z1385" s="1" t="n">
        <v>3</v>
      </c>
      <c r="AA1385" s="1" t="s">
        <v>65</v>
      </c>
      <c r="AB1385" s="1" t="s">
        <v>7339</v>
      </c>
      <c r="AC1385" s="2" t="s">
        <v>66</v>
      </c>
      <c r="AD1385" s="2" t="s">
        <v>67</v>
      </c>
    </row>
    <row r="1386" customFormat="false" ht="12.75" hidden="false" customHeight="false" outlineLevel="0" collapsed="false">
      <c r="A1386" s="3" t="s">
        <v>7340</v>
      </c>
      <c r="B1386" s="1" t="s">
        <v>7341</v>
      </c>
      <c r="C1386" s="4" t="n">
        <f aca="false">IF(OR(T1386="SSES",T1386="VAR"),-COUNTIF(P$2:P$6715,R1386)+1,IF(T1386="ES",1,IF(OR(T1386="CL",T1386="OR",T1386="SBOR",T1386="SPFM",T1386="FM",T1386="SBFM",T1386="FO",T1386="GN",T1386="SSGN"),0)))</f>
        <v>1</v>
      </c>
      <c r="D1386" s="1" t="n">
        <v>1385</v>
      </c>
      <c r="E1386" s="1" t="s">
        <v>52</v>
      </c>
      <c r="F1386" s="1" t="s">
        <v>53</v>
      </c>
      <c r="G1386" s="1" t="s">
        <v>2727</v>
      </c>
      <c r="H1386" s="1" t="s">
        <v>6708</v>
      </c>
      <c r="I1386" s="1" t="s">
        <v>7103</v>
      </c>
      <c r="J1386" s="1" t="s">
        <v>7342</v>
      </c>
      <c r="K1386" s="1" t="s">
        <v>7343</v>
      </c>
      <c r="L1386" s="1" t="s">
        <v>58</v>
      </c>
      <c r="M1386" s="1" t="s">
        <v>2731</v>
      </c>
      <c r="N1386" s="1" t="s">
        <v>6711</v>
      </c>
      <c r="O1386" s="1" t="s">
        <v>2731</v>
      </c>
      <c r="P1386" s="1" t="n">
        <v>346242</v>
      </c>
      <c r="Q1386" s="1" t="n">
        <v>210969</v>
      </c>
      <c r="R1386" s="1" t="n">
        <v>784357</v>
      </c>
      <c r="S1386" s="1" t="n">
        <v>346242</v>
      </c>
      <c r="T1386" s="1" t="s">
        <v>69</v>
      </c>
      <c r="U1386" s="1" t="s">
        <v>7344</v>
      </c>
      <c r="V1386" s="1" t="s">
        <v>7345</v>
      </c>
      <c r="W1386" s="1" t="s">
        <v>7346</v>
      </c>
      <c r="X1386" s="1" t="s">
        <v>7345</v>
      </c>
      <c r="Y1386" s="1" t="s">
        <v>7347</v>
      </c>
      <c r="Z1386" s="1" t="n">
        <v>3</v>
      </c>
      <c r="AA1386" s="1" t="s">
        <v>65</v>
      </c>
      <c r="AB1386" s="1" t="s">
        <v>7348</v>
      </c>
      <c r="AC1386" s="2" t="s">
        <v>66</v>
      </c>
      <c r="AD1386" s="2" t="s">
        <v>67</v>
      </c>
    </row>
    <row r="1387" customFormat="false" ht="12.75" hidden="false" customHeight="false" outlineLevel="0" collapsed="false">
      <c r="A1387" s="3" t="s">
        <v>7349</v>
      </c>
      <c r="B1387" s="1" t="s">
        <v>7350</v>
      </c>
      <c r="C1387" s="4" t="n">
        <f aca="false">IF(OR(T1387="SSES",T1387="VAR"),-COUNTIF(P$2:P$6715,R1387)+1,IF(T1387="ES",1,IF(OR(T1387="CL",T1387="OR",T1387="SBOR",T1387="SPFM",T1387="FM",T1387="SBFM",T1387="FO",T1387="GN",T1387="SSGN"),0)))</f>
        <v>1</v>
      </c>
      <c r="D1387" s="1" t="n">
        <v>1386</v>
      </c>
      <c r="E1387" s="1" t="s">
        <v>52</v>
      </c>
      <c r="F1387" s="1" t="s">
        <v>53</v>
      </c>
      <c r="G1387" s="1" t="s">
        <v>2727</v>
      </c>
      <c r="H1387" s="1" t="s">
        <v>6708</v>
      </c>
      <c r="I1387" s="1" t="s">
        <v>7103</v>
      </c>
      <c r="J1387" s="1" t="s">
        <v>7342</v>
      </c>
      <c r="K1387" s="1" t="s">
        <v>7343</v>
      </c>
      <c r="L1387" s="1" t="s">
        <v>58</v>
      </c>
      <c r="M1387" s="1" t="s">
        <v>2731</v>
      </c>
      <c r="N1387" s="1" t="s">
        <v>6711</v>
      </c>
      <c r="O1387" s="1" t="s">
        <v>2731</v>
      </c>
      <c r="P1387" s="1" t="n">
        <v>249753</v>
      </c>
      <c r="Q1387" s="1" t="n">
        <v>210969</v>
      </c>
      <c r="R1387" s="1" t="n">
        <v>784357</v>
      </c>
      <c r="S1387" s="1" t="n">
        <v>249753</v>
      </c>
      <c r="T1387" s="1" t="s">
        <v>69</v>
      </c>
      <c r="U1387" s="1" t="s">
        <v>1009</v>
      </c>
      <c r="V1387" s="1" t="s">
        <v>7351</v>
      </c>
      <c r="W1387" s="1" t="s">
        <v>7352</v>
      </c>
      <c r="X1387" s="1" t="s">
        <v>7351</v>
      </c>
      <c r="Y1387" s="1" t="s">
        <v>7353</v>
      </c>
      <c r="Z1387" s="1" t="n">
        <v>3</v>
      </c>
      <c r="AA1387" s="1" t="s">
        <v>65</v>
      </c>
      <c r="AB1387" s="1" t="s">
        <v>7354</v>
      </c>
      <c r="AC1387" s="2" t="s">
        <v>66</v>
      </c>
      <c r="AD1387" s="2" t="s">
        <v>67</v>
      </c>
    </row>
    <row r="1388" customFormat="false" ht="12.75" hidden="false" customHeight="false" outlineLevel="0" collapsed="false">
      <c r="A1388" s="3" t="s">
        <v>7355</v>
      </c>
      <c r="B1388" s="1" t="s">
        <v>7356</v>
      </c>
      <c r="C1388" s="4" t="n">
        <f aca="false">IF(OR(T1388="SSES",T1388="VAR"),-COUNTIF(P$2:P$6715,R1388)+1,IF(T1388="ES",1,IF(OR(T1388="CL",T1388="OR",T1388="SBOR",T1388="SPFM",T1388="FM",T1388="SBFM",T1388="FO",T1388="GN",T1388="SSGN"),0)))</f>
        <v>1</v>
      </c>
      <c r="D1388" s="1" t="n">
        <v>1387</v>
      </c>
      <c r="E1388" s="1" t="s">
        <v>52</v>
      </c>
      <c r="F1388" s="1" t="s">
        <v>53</v>
      </c>
      <c r="G1388" s="1" t="s">
        <v>2727</v>
      </c>
      <c r="H1388" s="1" t="s">
        <v>6708</v>
      </c>
      <c r="I1388" s="1" t="s">
        <v>7103</v>
      </c>
      <c r="J1388" s="1" t="s">
        <v>7342</v>
      </c>
      <c r="K1388" s="1" t="s">
        <v>7343</v>
      </c>
      <c r="L1388" s="1" t="s">
        <v>58</v>
      </c>
      <c r="M1388" s="1" t="s">
        <v>2731</v>
      </c>
      <c r="N1388" s="1" t="s">
        <v>6711</v>
      </c>
      <c r="O1388" s="1" t="s">
        <v>2731</v>
      </c>
      <c r="P1388" s="1" t="n">
        <v>249748</v>
      </c>
      <c r="Q1388" s="1" t="n">
        <v>210969</v>
      </c>
      <c r="R1388" s="1" t="n">
        <v>784357</v>
      </c>
      <c r="S1388" s="1" t="n">
        <v>249748</v>
      </c>
      <c r="T1388" s="1" t="s">
        <v>69</v>
      </c>
      <c r="U1388" s="1" t="s">
        <v>198</v>
      </c>
      <c r="V1388" s="1" t="s">
        <v>7357</v>
      </c>
      <c r="W1388" s="1" t="s">
        <v>7358</v>
      </c>
      <c r="X1388" s="1" t="s">
        <v>7357</v>
      </c>
      <c r="Y1388" s="1"/>
      <c r="Z1388" s="1" t="n">
        <v>3</v>
      </c>
      <c r="AA1388" s="1" t="s">
        <v>65</v>
      </c>
      <c r="AB1388" s="1" t="s">
        <v>7359</v>
      </c>
      <c r="AC1388" s="2" t="s">
        <v>66</v>
      </c>
      <c r="AD1388" s="2" t="s">
        <v>67</v>
      </c>
    </row>
    <row r="1389" customFormat="false" ht="12.75" hidden="false" customHeight="false" outlineLevel="0" collapsed="false">
      <c r="A1389" s="3" t="s">
        <v>7360</v>
      </c>
      <c r="B1389" s="1" t="s">
        <v>7361</v>
      </c>
      <c r="C1389" s="4" t="n">
        <f aca="false">IF(OR(T1389="SSES",T1389="VAR"),-COUNTIF(P$2:P$6715,R1389)+1,IF(T1389="ES",1,IF(OR(T1389="CL",T1389="OR",T1389="SBOR",T1389="SPFM",T1389="FM",T1389="SBFM",T1389="FO",T1389="GN",T1389="SSGN"),0)))</f>
        <v>1</v>
      </c>
      <c r="D1389" s="1" t="n">
        <v>1388</v>
      </c>
      <c r="E1389" s="1" t="s">
        <v>52</v>
      </c>
      <c r="F1389" s="1" t="s">
        <v>53</v>
      </c>
      <c r="G1389" s="1" t="s">
        <v>2727</v>
      </c>
      <c r="H1389" s="1" t="s">
        <v>6708</v>
      </c>
      <c r="I1389" s="1" t="s">
        <v>7103</v>
      </c>
      <c r="J1389" s="1" t="s">
        <v>7342</v>
      </c>
      <c r="K1389" s="1" t="s">
        <v>7343</v>
      </c>
      <c r="L1389" s="1" t="s">
        <v>58</v>
      </c>
      <c r="M1389" s="1" t="s">
        <v>2731</v>
      </c>
      <c r="N1389" s="1" t="s">
        <v>6711</v>
      </c>
      <c r="O1389" s="1" t="s">
        <v>2731</v>
      </c>
      <c r="P1389" s="1" t="n">
        <v>249761</v>
      </c>
      <c r="Q1389" s="1" t="n">
        <v>210969</v>
      </c>
      <c r="R1389" s="1" t="n">
        <v>784357</v>
      </c>
      <c r="S1389" s="1" t="n">
        <v>249761</v>
      </c>
      <c r="T1389" s="1" t="s">
        <v>69</v>
      </c>
      <c r="U1389" s="1" t="s">
        <v>6792</v>
      </c>
      <c r="V1389" s="1" t="s">
        <v>7362</v>
      </c>
      <c r="W1389" s="1" t="s">
        <v>7363</v>
      </c>
      <c r="X1389" s="1" t="s">
        <v>7362</v>
      </c>
      <c r="Y1389" s="1" t="s">
        <v>7364</v>
      </c>
      <c r="Z1389" s="1" t="n">
        <v>3</v>
      </c>
      <c r="AA1389" s="1" t="s">
        <v>65</v>
      </c>
      <c r="AB1389" s="1" t="s">
        <v>7365</v>
      </c>
      <c r="AC1389" s="2" t="s">
        <v>66</v>
      </c>
      <c r="AD1389" s="2" t="s">
        <v>67</v>
      </c>
    </row>
    <row r="1390" customFormat="false" ht="12.75" hidden="false" customHeight="false" outlineLevel="0" collapsed="false">
      <c r="A1390" s="3" t="s">
        <v>7366</v>
      </c>
      <c r="B1390" s="1" t="s">
        <v>7367</v>
      </c>
      <c r="C1390" s="4" t="n">
        <f aca="false">IF(OR(T1390="SSES",T1390="VAR"),-COUNTIF(P$2:P$6715,R1390)+1,IF(T1390="ES",1,IF(OR(T1390="CL",T1390="OR",T1390="SBOR",T1390="SPFM",T1390="FM",T1390="SBFM",T1390="FO",T1390="GN",T1390="SSGN"),0)))</f>
        <v>1</v>
      </c>
      <c r="D1390" s="1" t="n">
        <v>1389</v>
      </c>
      <c r="E1390" s="1" t="s">
        <v>52</v>
      </c>
      <c r="F1390" s="1" t="s">
        <v>53</v>
      </c>
      <c r="G1390" s="1" t="s">
        <v>2727</v>
      </c>
      <c r="H1390" s="1" t="s">
        <v>6708</v>
      </c>
      <c r="I1390" s="1" t="s">
        <v>7103</v>
      </c>
      <c r="J1390" s="1" t="s">
        <v>7342</v>
      </c>
      <c r="K1390" s="1" t="s">
        <v>7368</v>
      </c>
      <c r="L1390" s="1" t="s">
        <v>58</v>
      </c>
      <c r="M1390" s="1" t="s">
        <v>2731</v>
      </c>
      <c r="N1390" s="1" t="s">
        <v>6711</v>
      </c>
      <c r="O1390" s="1" t="s">
        <v>2731</v>
      </c>
      <c r="P1390" s="1" t="n">
        <v>249776</v>
      </c>
      <c r="Q1390" s="1" t="n">
        <v>211072</v>
      </c>
      <c r="R1390" s="1" t="n">
        <v>784359</v>
      </c>
      <c r="S1390" s="1" t="n">
        <v>249776</v>
      </c>
      <c r="T1390" s="1" t="s">
        <v>69</v>
      </c>
      <c r="U1390" s="1" t="s">
        <v>1009</v>
      </c>
      <c r="V1390" s="1" t="s">
        <v>7369</v>
      </c>
      <c r="W1390" s="1" t="s">
        <v>7370</v>
      </c>
      <c r="X1390" s="1" t="s">
        <v>7369</v>
      </c>
      <c r="Y1390" s="1" t="s">
        <v>7371</v>
      </c>
      <c r="Z1390" s="1" t="n">
        <v>3</v>
      </c>
      <c r="AA1390" s="1" t="s">
        <v>65</v>
      </c>
      <c r="AB1390" s="1" t="s">
        <v>7372</v>
      </c>
      <c r="AC1390" s="2" t="s">
        <v>66</v>
      </c>
      <c r="AD1390" s="2" t="s">
        <v>67</v>
      </c>
    </row>
    <row r="1391" customFormat="false" ht="12.75" hidden="false" customHeight="false" outlineLevel="0" collapsed="false">
      <c r="A1391" s="3" t="s">
        <v>7373</v>
      </c>
      <c r="B1391" s="1" t="s">
        <v>7374</v>
      </c>
      <c r="C1391" s="4" t="n">
        <f aca="false">IF(OR(T1391="SSES",T1391="VAR"),-COUNTIF(P$2:P$6715,R1391)+1,IF(T1391="ES",1,IF(OR(T1391="CL",T1391="OR",T1391="SBOR",T1391="SPFM",T1391="FM",T1391="SBFM",T1391="FO",T1391="GN",T1391="SSGN"),0)))</f>
        <v>1</v>
      </c>
      <c r="D1391" s="1" t="n">
        <v>1390</v>
      </c>
      <c r="E1391" s="1" t="s">
        <v>52</v>
      </c>
      <c r="F1391" s="1" t="s">
        <v>53</v>
      </c>
      <c r="G1391" s="1" t="s">
        <v>2727</v>
      </c>
      <c r="H1391" s="1" t="s">
        <v>6708</v>
      </c>
      <c r="I1391" s="1" t="s">
        <v>7103</v>
      </c>
      <c r="J1391" s="1" t="s">
        <v>7342</v>
      </c>
      <c r="K1391" s="1" t="s">
        <v>7368</v>
      </c>
      <c r="L1391" s="1" t="s">
        <v>58</v>
      </c>
      <c r="M1391" s="1" t="s">
        <v>2731</v>
      </c>
      <c r="N1391" s="1" t="s">
        <v>6711</v>
      </c>
      <c r="O1391" s="1" t="s">
        <v>2731</v>
      </c>
      <c r="P1391" s="1" t="n">
        <v>520897</v>
      </c>
      <c r="Q1391" s="1" t="n">
        <v>211072</v>
      </c>
      <c r="R1391" s="1" t="n">
        <v>784358</v>
      </c>
      <c r="S1391" s="1" t="n">
        <v>520897</v>
      </c>
      <c r="T1391" s="1" t="s">
        <v>69</v>
      </c>
      <c r="U1391" s="1" t="s">
        <v>6744</v>
      </c>
      <c r="V1391" s="1" t="s">
        <v>7375</v>
      </c>
      <c r="W1391" s="1" t="s">
        <v>7376</v>
      </c>
      <c r="X1391" s="1" t="s">
        <v>7375</v>
      </c>
      <c r="Y1391" s="1" t="s">
        <v>7377</v>
      </c>
      <c r="Z1391" s="1" t="n">
        <v>3</v>
      </c>
      <c r="AA1391" s="1" t="s">
        <v>65</v>
      </c>
      <c r="AB1391" s="1" t="s">
        <v>7378</v>
      </c>
      <c r="AC1391" s="2" t="s">
        <v>66</v>
      </c>
      <c r="AD1391" s="2" t="s">
        <v>67</v>
      </c>
    </row>
    <row r="1392" customFormat="false" ht="12.75" hidden="false" customHeight="false" outlineLevel="0" collapsed="false">
      <c r="A1392" s="3" t="s">
        <v>7379</v>
      </c>
      <c r="B1392" s="1" t="s">
        <v>7380</v>
      </c>
      <c r="C1392" s="4" t="n">
        <f aca="false">IF(OR(T1392="SSES",T1392="VAR"),-COUNTIF(P$2:P$6715,R1392)+1,IF(T1392="ES",1,IF(OR(T1392="CL",T1392="OR",T1392="SBOR",T1392="SPFM",T1392="FM",T1392="SBFM",T1392="FO",T1392="GN",T1392="SSGN"),0)))</f>
        <v>1</v>
      </c>
      <c r="D1392" s="1" t="n">
        <v>1391</v>
      </c>
      <c r="E1392" s="1" t="s">
        <v>52</v>
      </c>
      <c r="F1392" s="1" t="s">
        <v>53</v>
      </c>
      <c r="G1392" s="1" t="s">
        <v>2727</v>
      </c>
      <c r="H1392" s="1" t="s">
        <v>6708</v>
      </c>
      <c r="I1392" s="1" t="s">
        <v>7103</v>
      </c>
      <c r="J1392" s="1" t="s">
        <v>7342</v>
      </c>
      <c r="K1392" s="1" t="s">
        <v>7381</v>
      </c>
      <c r="L1392" s="1" t="s">
        <v>58</v>
      </c>
      <c r="M1392" s="1" t="s">
        <v>2731</v>
      </c>
      <c r="N1392" s="1" t="s">
        <v>6711</v>
      </c>
      <c r="O1392" s="1" t="s">
        <v>2731</v>
      </c>
      <c r="P1392" s="1" t="n">
        <v>249767</v>
      </c>
      <c r="Q1392" s="1" t="n">
        <v>210985</v>
      </c>
      <c r="R1392" s="1" t="n">
        <v>210985</v>
      </c>
      <c r="S1392" s="1" t="n">
        <v>249767</v>
      </c>
      <c r="T1392" s="1" t="s">
        <v>69</v>
      </c>
      <c r="U1392" s="1" t="s">
        <v>2232</v>
      </c>
      <c r="V1392" s="1" t="s">
        <v>7382</v>
      </c>
      <c r="W1392" s="1" t="s">
        <v>7383</v>
      </c>
      <c r="X1392" s="1" t="s">
        <v>7382</v>
      </c>
      <c r="Y1392" s="1" t="s">
        <v>7384</v>
      </c>
      <c r="Z1392" s="1" t="n">
        <v>3</v>
      </c>
      <c r="AA1392" s="1" t="s">
        <v>65</v>
      </c>
      <c r="AB1392" s="1" t="s">
        <v>7385</v>
      </c>
      <c r="AC1392" s="2" t="s">
        <v>66</v>
      </c>
      <c r="AD1392" s="2" t="s">
        <v>67</v>
      </c>
    </row>
    <row r="1393" customFormat="false" ht="12.75" hidden="false" customHeight="false" outlineLevel="0" collapsed="false">
      <c r="A1393" s="3" t="s">
        <v>7386</v>
      </c>
      <c r="B1393" s="1" t="s">
        <v>7387</v>
      </c>
      <c r="C1393" s="4" t="n">
        <f aca="false">IF(OR(T1393="SSES",T1393="VAR"),-COUNTIF(P$2:P$6715,R1393)+1,IF(T1393="ES",1,IF(OR(T1393="CL",T1393="OR",T1393="SBOR",T1393="SPFM",T1393="FM",T1393="SBFM",T1393="FO",T1393="GN",T1393="SSGN"),0)))</f>
        <v>1</v>
      </c>
      <c r="D1393" s="1" t="n">
        <v>1392</v>
      </c>
      <c r="E1393" s="1" t="s">
        <v>52</v>
      </c>
      <c r="F1393" s="1" t="s">
        <v>53</v>
      </c>
      <c r="G1393" s="1" t="s">
        <v>2727</v>
      </c>
      <c r="H1393" s="1" t="s">
        <v>6708</v>
      </c>
      <c r="I1393" s="1" t="s">
        <v>7103</v>
      </c>
      <c r="J1393" s="1" t="s">
        <v>7388</v>
      </c>
      <c r="K1393" s="1"/>
      <c r="L1393" s="1" t="s">
        <v>58</v>
      </c>
      <c r="M1393" s="1" t="s">
        <v>2731</v>
      </c>
      <c r="N1393" s="1" t="s">
        <v>6711</v>
      </c>
      <c r="O1393" s="1" t="s">
        <v>2731</v>
      </c>
      <c r="P1393" s="1" t="n">
        <v>719636</v>
      </c>
      <c r="Q1393" s="1" t="n">
        <v>210853</v>
      </c>
      <c r="R1393" s="1" t="n">
        <v>210853</v>
      </c>
      <c r="S1393" s="1" t="n">
        <v>719636</v>
      </c>
      <c r="T1393" s="1" t="s">
        <v>69</v>
      </c>
      <c r="U1393" s="1" t="s">
        <v>7389</v>
      </c>
      <c r="V1393" s="1" t="s">
        <v>7390</v>
      </c>
      <c r="W1393" s="1" t="s">
        <v>7391</v>
      </c>
      <c r="X1393" s="1" t="s">
        <v>7390</v>
      </c>
      <c r="Y1393" s="1" t="s">
        <v>7392</v>
      </c>
      <c r="Z1393" s="1" t="n">
        <v>3</v>
      </c>
      <c r="AA1393" s="1" t="s">
        <v>65</v>
      </c>
      <c r="AB1393" s="1" t="s">
        <v>7393</v>
      </c>
      <c r="AC1393" s="2" t="s">
        <v>66</v>
      </c>
      <c r="AD1393" s="2" t="s">
        <v>67</v>
      </c>
    </row>
    <row r="1394" customFormat="false" ht="12.75" hidden="false" customHeight="false" outlineLevel="0" collapsed="false">
      <c r="A1394" s="3" t="s">
        <v>7394</v>
      </c>
      <c r="B1394" s="1" t="s">
        <v>7395</v>
      </c>
      <c r="C1394" s="4" t="n">
        <f aca="false">IF(OR(T1394="SSES",T1394="VAR"),-COUNTIF(P$2:P$6715,R1394)+1,IF(T1394="ES",1,IF(OR(T1394="CL",T1394="OR",T1394="SBOR",T1394="SPFM",T1394="FM",T1394="SBFM",T1394="FO",T1394="GN",T1394="SSGN"),0)))</f>
        <v>1</v>
      </c>
      <c r="D1394" s="1" t="n">
        <v>1393</v>
      </c>
      <c r="E1394" s="1" t="s">
        <v>52</v>
      </c>
      <c r="F1394" s="1" t="s">
        <v>53</v>
      </c>
      <c r="G1394" s="1" t="s">
        <v>2727</v>
      </c>
      <c r="H1394" s="1" t="s">
        <v>6708</v>
      </c>
      <c r="I1394" s="1" t="s">
        <v>7103</v>
      </c>
      <c r="J1394" s="1" t="s">
        <v>7388</v>
      </c>
      <c r="K1394" s="1"/>
      <c r="L1394" s="1" t="s">
        <v>58</v>
      </c>
      <c r="M1394" s="1" t="s">
        <v>2731</v>
      </c>
      <c r="N1394" s="1" t="s">
        <v>6711</v>
      </c>
      <c r="O1394" s="1" t="s">
        <v>2731</v>
      </c>
      <c r="P1394" s="1" t="n">
        <v>249307</v>
      </c>
      <c r="Q1394" s="1" t="n">
        <v>211115</v>
      </c>
      <c r="R1394" s="1" t="n">
        <v>211115</v>
      </c>
      <c r="S1394" s="1" t="n">
        <v>249307</v>
      </c>
      <c r="T1394" s="1" t="s">
        <v>69</v>
      </c>
      <c r="U1394" s="1" t="s">
        <v>2930</v>
      </c>
      <c r="V1394" s="1" t="s">
        <v>7396</v>
      </c>
      <c r="W1394" s="1" t="s">
        <v>7397</v>
      </c>
      <c r="X1394" s="1" t="s">
        <v>7396</v>
      </c>
      <c r="Y1394" s="1" t="s">
        <v>7398</v>
      </c>
      <c r="Z1394" s="1" t="n">
        <v>3</v>
      </c>
      <c r="AA1394" s="1" t="s">
        <v>65</v>
      </c>
      <c r="AB1394" s="1" t="s">
        <v>7399</v>
      </c>
      <c r="AC1394" s="2" t="s">
        <v>66</v>
      </c>
      <c r="AD1394" s="2" t="s">
        <v>67</v>
      </c>
    </row>
    <row r="1395" customFormat="false" ht="12.75" hidden="false" customHeight="false" outlineLevel="0" collapsed="false">
      <c r="A1395" s="3" t="s">
        <v>7400</v>
      </c>
      <c r="B1395" s="1" t="s">
        <v>7401</v>
      </c>
      <c r="C1395" s="4" t="n">
        <f aca="false">IF(OR(T1395="SSES",T1395="VAR"),-COUNTIF(P$2:P$6715,R1395)+1,IF(T1395="ES",1,IF(OR(T1395="CL",T1395="OR",T1395="SBOR",T1395="SPFM",T1395="FM",T1395="SBFM",T1395="FO",T1395="GN",T1395="SSGN"),0)))</f>
        <v>1</v>
      </c>
      <c r="D1395" s="1" t="n">
        <v>1394</v>
      </c>
      <c r="E1395" s="1" t="s">
        <v>52</v>
      </c>
      <c r="F1395" s="1" t="s">
        <v>53</v>
      </c>
      <c r="G1395" s="1" t="s">
        <v>2727</v>
      </c>
      <c r="H1395" s="1" t="s">
        <v>6708</v>
      </c>
      <c r="I1395" s="1" t="s">
        <v>7103</v>
      </c>
      <c r="J1395" s="1" t="s">
        <v>7388</v>
      </c>
      <c r="K1395" s="1"/>
      <c r="L1395" s="1" t="s">
        <v>58</v>
      </c>
      <c r="M1395" s="1" t="s">
        <v>2731</v>
      </c>
      <c r="N1395" s="1" t="s">
        <v>6711</v>
      </c>
      <c r="O1395" s="1" t="s">
        <v>2731</v>
      </c>
      <c r="P1395" s="1" t="n">
        <v>249300</v>
      </c>
      <c r="Q1395" s="1" t="n">
        <v>211147</v>
      </c>
      <c r="R1395" s="1" t="n">
        <v>211147</v>
      </c>
      <c r="S1395" s="1" t="n">
        <v>249300</v>
      </c>
      <c r="T1395" s="1" t="s">
        <v>69</v>
      </c>
      <c r="U1395" s="1" t="s">
        <v>198</v>
      </c>
      <c r="V1395" s="1" t="s">
        <v>7402</v>
      </c>
      <c r="W1395" s="1" t="s">
        <v>7403</v>
      </c>
      <c r="X1395" s="1" t="s">
        <v>7402</v>
      </c>
      <c r="Y1395" s="1" t="s">
        <v>7404</v>
      </c>
      <c r="Z1395" s="1" t="n">
        <v>3</v>
      </c>
      <c r="AA1395" s="1" t="s">
        <v>65</v>
      </c>
      <c r="AB1395" s="1" t="s">
        <v>7405</v>
      </c>
      <c r="AC1395" s="2" t="s">
        <v>66</v>
      </c>
      <c r="AD1395" s="2" t="s">
        <v>67</v>
      </c>
    </row>
    <row r="1396" customFormat="false" ht="12.75" hidden="false" customHeight="false" outlineLevel="0" collapsed="false">
      <c r="A1396" s="3" t="s">
        <v>7406</v>
      </c>
      <c r="B1396" s="1" t="s">
        <v>7407</v>
      </c>
      <c r="C1396" s="4" t="n">
        <f aca="false">IF(OR(T1396="SSES",T1396="VAR"),-COUNTIF(P$2:P$6715,R1396)+1,IF(T1396="ES",1,IF(OR(T1396="CL",T1396="OR",T1396="SBOR",T1396="SPFM",T1396="FM",T1396="SBFM",T1396="FO",T1396="GN",T1396="SSGN"),0)))</f>
        <v>1</v>
      </c>
      <c r="D1396" s="1" t="n">
        <v>1395</v>
      </c>
      <c r="E1396" s="1" t="s">
        <v>52</v>
      </c>
      <c r="F1396" s="1" t="s">
        <v>53</v>
      </c>
      <c r="G1396" s="1" t="s">
        <v>2727</v>
      </c>
      <c r="H1396" s="1" t="s">
        <v>6708</v>
      </c>
      <c r="I1396" s="1" t="s">
        <v>7103</v>
      </c>
      <c r="J1396" s="1" t="s">
        <v>7408</v>
      </c>
      <c r="K1396" s="1"/>
      <c r="L1396" s="1" t="s">
        <v>58</v>
      </c>
      <c r="M1396" s="1" t="s">
        <v>2731</v>
      </c>
      <c r="N1396" s="1" t="s">
        <v>6711</v>
      </c>
      <c r="O1396" s="1" t="s">
        <v>2731</v>
      </c>
      <c r="P1396" s="1" t="n">
        <v>249296</v>
      </c>
      <c r="Q1396" s="1" t="n">
        <v>210874</v>
      </c>
      <c r="R1396" s="1" t="n">
        <v>210874</v>
      </c>
      <c r="S1396" s="1" t="n">
        <v>249296</v>
      </c>
      <c r="T1396" s="1" t="s">
        <v>69</v>
      </c>
      <c r="U1396" s="1" t="s">
        <v>7409</v>
      </c>
      <c r="V1396" s="1" t="s">
        <v>7410</v>
      </c>
      <c r="W1396" s="1" t="s">
        <v>7411</v>
      </c>
      <c r="X1396" s="1" t="s">
        <v>7410</v>
      </c>
      <c r="Y1396" s="1" t="s">
        <v>7412</v>
      </c>
      <c r="Z1396" s="1" t="n">
        <v>3</v>
      </c>
      <c r="AA1396" s="1" t="s">
        <v>65</v>
      </c>
      <c r="AB1396" s="1" t="s">
        <v>7413</v>
      </c>
      <c r="AC1396" s="2" t="s">
        <v>66</v>
      </c>
      <c r="AD1396" s="2" t="s">
        <v>67</v>
      </c>
    </row>
    <row r="1397" customFormat="false" ht="12.75" hidden="false" customHeight="false" outlineLevel="0" collapsed="false">
      <c r="A1397" s="3" t="s">
        <v>7414</v>
      </c>
      <c r="B1397" s="1" t="s">
        <v>7415</v>
      </c>
      <c r="C1397" s="4" t="n">
        <f aca="false">IF(OR(T1397="SSES",T1397="VAR"),-COUNTIF(P$2:P$6715,R1397)+1,IF(T1397="ES",1,IF(OR(T1397="CL",T1397="OR",T1397="SBOR",T1397="SPFM",T1397="FM",T1397="SBFM",T1397="FO",T1397="GN",T1397="SSGN"),0)))</f>
        <v>1</v>
      </c>
      <c r="D1397" s="1" t="n">
        <v>1396</v>
      </c>
      <c r="E1397" s="1" t="s">
        <v>52</v>
      </c>
      <c r="F1397" s="1" t="s">
        <v>53</v>
      </c>
      <c r="G1397" s="1" t="s">
        <v>2727</v>
      </c>
      <c r="H1397" s="1" t="s">
        <v>6708</v>
      </c>
      <c r="I1397" s="1" t="s">
        <v>7103</v>
      </c>
      <c r="J1397" s="1" t="s">
        <v>7408</v>
      </c>
      <c r="K1397" s="1"/>
      <c r="L1397" s="1" t="s">
        <v>58</v>
      </c>
      <c r="M1397" s="1" t="s">
        <v>2731</v>
      </c>
      <c r="N1397" s="1" t="s">
        <v>6711</v>
      </c>
      <c r="O1397" s="1" t="s">
        <v>2731</v>
      </c>
      <c r="P1397" s="1" t="n">
        <v>249293</v>
      </c>
      <c r="Q1397" s="1" t="n">
        <v>210874</v>
      </c>
      <c r="R1397" s="1" t="n">
        <v>210874</v>
      </c>
      <c r="S1397" s="1" t="n">
        <v>249293</v>
      </c>
      <c r="T1397" s="1" t="s">
        <v>69</v>
      </c>
      <c r="U1397" s="1" t="s">
        <v>1009</v>
      </c>
      <c r="V1397" s="1" t="s">
        <v>7416</v>
      </c>
      <c r="W1397" s="1" t="s">
        <v>7417</v>
      </c>
      <c r="X1397" s="1" t="s">
        <v>7416</v>
      </c>
      <c r="Y1397" s="1" t="s">
        <v>7418</v>
      </c>
      <c r="Z1397" s="1" t="n">
        <v>3</v>
      </c>
      <c r="AA1397" s="1" t="s">
        <v>65</v>
      </c>
      <c r="AB1397" s="1" t="s">
        <v>7419</v>
      </c>
      <c r="AC1397" s="2" t="s">
        <v>66</v>
      </c>
      <c r="AD1397" s="2" t="s">
        <v>67</v>
      </c>
    </row>
    <row r="1398" customFormat="false" ht="12.75" hidden="false" customHeight="false" outlineLevel="0" collapsed="false">
      <c r="A1398" s="3" t="s">
        <v>7420</v>
      </c>
      <c r="B1398" s="1" t="s">
        <v>7421</v>
      </c>
      <c r="C1398" s="4" t="n">
        <f aca="false">IF(OR(T1398="SSES",T1398="VAR"),-COUNTIF(P$2:P$6715,R1398)+1,IF(T1398="ES",1,IF(OR(T1398="CL",T1398="OR",T1398="SBOR",T1398="SPFM",T1398="FM",T1398="SBFM",T1398="FO",T1398="GN",T1398="SSGN"),0)))</f>
        <v>1</v>
      </c>
      <c r="D1398" s="1" t="n">
        <v>1397</v>
      </c>
      <c r="E1398" s="1" t="s">
        <v>52</v>
      </c>
      <c r="F1398" s="1" t="s">
        <v>53</v>
      </c>
      <c r="G1398" s="1" t="s">
        <v>2727</v>
      </c>
      <c r="H1398" s="1" t="s">
        <v>6708</v>
      </c>
      <c r="I1398" s="1" t="s">
        <v>7103</v>
      </c>
      <c r="J1398" s="1" t="s">
        <v>7422</v>
      </c>
      <c r="K1398" s="1" t="s">
        <v>7423</v>
      </c>
      <c r="L1398" s="1" t="s">
        <v>58</v>
      </c>
      <c r="M1398" s="1" t="s">
        <v>2731</v>
      </c>
      <c r="N1398" s="1" t="s">
        <v>6711</v>
      </c>
      <c r="O1398" s="1" t="s">
        <v>2731</v>
      </c>
      <c r="P1398" s="1" t="n">
        <v>249036</v>
      </c>
      <c r="Q1398" s="1" t="n">
        <v>210819</v>
      </c>
      <c r="R1398" s="1" t="n">
        <v>210819</v>
      </c>
      <c r="S1398" s="1" t="n">
        <v>249036</v>
      </c>
      <c r="T1398" s="1" t="s">
        <v>69</v>
      </c>
      <c r="U1398" s="1" t="s">
        <v>2996</v>
      </c>
      <c r="V1398" s="1" t="s">
        <v>7424</v>
      </c>
      <c r="W1398" s="1" t="s">
        <v>7425</v>
      </c>
      <c r="X1398" s="1" t="s">
        <v>7424</v>
      </c>
      <c r="Y1398" s="1" t="s">
        <v>7426</v>
      </c>
      <c r="Z1398" s="1" t="n">
        <v>3</v>
      </c>
      <c r="AA1398" s="1" t="s">
        <v>65</v>
      </c>
      <c r="AB1398" s="1" t="s">
        <v>7427</v>
      </c>
      <c r="AC1398" s="2" t="s">
        <v>66</v>
      </c>
      <c r="AD1398" s="2" t="s">
        <v>67</v>
      </c>
    </row>
    <row r="1399" customFormat="false" ht="12.75" hidden="false" customHeight="false" outlineLevel="0" collapsed="false">
      <c r="A1399" s="3" t="s">
        <v>7428</v>
      </c>
      <c r="B1399" s="1" t="s">
        <v>7429</v>
      </c>
      <c r="C1399" s="4" t="n">
        <f aca="false">IF(OR(T1399="SSES",T1399="VAR"),-COUNTIF(P$2:P$6715,R1399)+1,IF(T1399="ES",1,IF(OR(T1399="CL",T1399="OR",T1399="SBOR",T1399="SPFM",T1399="FM",T1399="SBFM",T1399="FO",T1399="GN",T1399="SSGN"),0)))</f>
        <v>1</v>
      </c>
      <c r="D1399" s="1" t="n">
        <v>1398</v>
      </c>
      <c r="E1399" s="1" t="s">
        <v>52</v>
      </c>
      <c r="F1399" s="1" t="s">
        <v>53</v>
      </c>
      <c r="G1399" s="1" t="s">
        <v>2727</v>
      </c>
      <c r="H1399" s="1" t="s">
        <v>6708</v>
      </c>
      <c r="I1399" s="1" t="s">
        <v>7103</v>
      </c>
      <c r="J1399" s="1" t="s">
        <v>7422</v>
      </c>
      <c r="K1399" s="1" t="s">
        <v>7430</v>
      </c>
      <c r="L1399" s="1" t="s">
        <v>58</v>
      </c>
      <c r="M1399" s="1" t="s">
        <v>2731</v>
      </c>
      <c r="N1399" s="1" t="s">
        <v>6711</v>
      </c>
      <c r="O1399" s="1" t="s">
        <v>2731</v>
      </c>
      <c r="P1399" s="1" t="n">
        <v>249035</v>
      </c>
      <c r="Q1399" s="1" t="n">
        <v>210817</v>
      </c>
      <c r="R1399" s="1" t="n">
        <v>210817</v>
      </c>
      <c r="S1399" s="1" t="n">
        <v>249035</v>
      </c>
      <c r="T1399" s="1" t="s">
        <v>69</v>
      </c>
      <c r="U1399" s="1" t="s">
        <v>1009</v>
      </c>
      <c r="V1399" s="1" t="s">
        <v>7431</v>
      </c>
      <c r="W1399" s="1" t="s">
        <v>7432</v>
      </c>
      <c r="X1399" s="1" t="s">
        <v>7431</v>
      </c>
      <c r="Y1399" s="1" t="s">
        <v>7433</v>
      </c>
      <c r="Z1399" s="1" t="n">
        <v>3</v>
      </c>
      <c r="AA1399" s="1" t="s">
        <v>65</v>
      </c>
      <c r="AB1399" s="1" t="s">
        <v>7434</v>
      </c>
      <c r="AC1399" s="2" t="s">
        <v>66</v>
      </c>
      <c r="AD1399" s="2" t="s">
        <v>67</v>
      </c>
    </row>
    <row r="1400" customFormat="false" ht="12.75" hidden="false" customHeight="false" outlineLevel="0" collapsed="false">
      <c r="A1400" s="3" t="s">
        <v>7435</v>
      </c>
      <c r="B1400" s="1" t="s">
        <v>7436</v>
      </c>
      <c r="C1400" s="4" t="n">
        <f aca="false">IF(OR(T1400="SSES",T1400="VAR"),-COUNTIF(P$2:P$6715,R1400)+1,IF(T1400="ES",1,IF(OR(T1400="CL",T1400="OR",T1400="SBOR",T1400="SPFM",T1400="FM",T1400="SBFM",T1400="FO",T1400="GN",T1400="SSGN"),0)))</f>
        <v>1</v>
      </c>
      <c r="D1400" s="1" t="n">
        <v>1399</v>
      </c>
      <c r="E1400" s="1" t="s">
        <v>52</v>
      </c>
      <c r="F1400" s="1" t="s">
        <v>53</v>
      </c>
      <c r="G1400" s="1" t="s">
        <v>2727</v>
      </c>
      <c r="H1400" s="1" t="s">
        <v>6708</v>
      </c>
      <c r="I1400" s="1" t="s">
        <v>7103</v>
      </c>
      <c r="J1400" s="1" t="s">
        <v>7422</v>
      </c>
      <c r="K1400" s="1" t="s">
        <v>7437</v>
      </c>
      <c r="L1400" s="1" t="s">
        <v>58</v>
      </c>
      <c r="M1400" s="1" t="s">
        <v>2731</v>
      </c>
      <c r="N1400" s="1" t="s">
        <v>6711</v>
      </c>
      <c r="O1400" s="1" t="s">
        <v>2731</v>
      </c>
      <c r="P1400" s="1" t="n">
        <v>249049</v>
      </c>
      <c r="Q1400" s="1" t="n">
        <v>210820</v>
      </c>
      <c r="R1400" s="1" t="n">
        <v>784173</v>
      </c>
      <c r="S1400" s="1" t="n">
        <v>249049</v>
      </c>
      <c r="T1400" s="1" t="s">
        <v>69</v>
      </c>
      <c r="U1400" s="1" t="s">
        <v>1009</v>
      </c>
      <c r="V1400" s="1" t="s">
        <v>7438</v>
      </c>
      <c r="W1400" s="1" t="s">
        <v>7439</v>
      </c>
      <c r="X1400" s="1" t="s">
        <v>7438</v>
      </c>
      <c r="Y1400" s="1" t="s">
        <v>7440</v>
      </c>
      <c r="Z1400" s="1" t="n">
        <v>3</v>
      </c>
      <c r="AA1400" s="1" t="s">
        <v>65</v>
      </c>
      <c r="AB1400" s="1" t="s">
        <v>7441</v>
      </c>
      <c r="AC1400" s="2" t="s">
        <v>66</v>
      </c>
      <c r="AD1400" s="2" t="s">
        <v>67</v>
      </c>
    </row>
    <row r="1401" customFormat="false" ht="12.75" hidden="false" customHeight="false" outlineLevel="0" collapsed="false">
      <c r="A1401" s="3" t="s">
        <v>7442</v>
      </c>
      <c r="B1401" s="1" t="s">
        <v>7443</v>
      </c>
      <c r="C1401" s="4" t="n">
        <f aca="false">IF(OR(T1401="SSES",T1401="VAR"),-COUNTIF(P$2:P$6715,R1401)+1,IF(T1401="ES",1,IF(OR(T1401="CL",T1401="OR",T1401="SBOR",T1401="SPFM",T1401="FM",T1401="SBFM",T1401="FO",T1401="GN",T1401="SSGN"),0)))</f>
        <v>1</v>
      </c>
      <c r="D1401" s="1" t="n">
        <v>1400</v>
      </c>
      <c r="E1401" s="1" t="s">
        <v>52</v>
      </c>
      <c r="F1401" s="1" t="s">
        <v>53</v>
      </c>
      <c r="G1401" s="1" t="s">
        <v>2727</v>
      </c>
      <c r="H1401" s="1" t="s">
        <v>6708</v>
      </c>
      <c r="I1401" s="1" t="s">
        <v>7103</v>
      </c>
      <c r="J1401" s="1" t="s">
        <v>7422</v>
      </c>
      <c r="K1401" s="1" t="s">
        <v>7437</v>
      </c>
      <c r="L1401" s="1" t="s">
        <v>58</v>
      </c>
      <c r="M1401" s="1" t="s">
        <v>2731</v>
      </c>
      <c r="N1401" s="1" t="s">
        <v>6711</v>
      </c>
      <c r="O1401" s="1" t="s">
        <v>2731</v>
      </c>
      <c r="P1401" s="1" t="n">
        <v>249050</v>
      </c>
      <c r="Q1401" s="1" t="n">
        <v>210820</v>
      </c>
      <c r="R1401" s="1" t="n">
        <v>784174</v>
      </c>
      <c r="S1401" s="1" t="n">
        <v>249050</v>
      </c>
      <c r="T1401" s="1" t="s">
        <v>69</v>
      </c>
      <c r="U1401" s="1" t="s">
        <v>1009</v>
      </c>
      <c r="V1401" s="1" t="s">
        <v>7444</v>
      </c>
      <c r="W1401" s="1" t="s">
        <v>7445</v>
      </c>
      <c r="X1401" s="1" t="s">
        <v>7444</v>
      </c>
      <c r="Y1401" s="1" t="s">
        <v>7446</v>
      </c>
      <c r="Z1401" s="1" t="n">
        <v>3</v>
      </c>
      <c r="AA1401" s="1" t="s">
        <v>65</v>
      </c>
      <c r="AB1401" s="1" t="s">
        <v>7447</v>
      </c>
      <c r="AC1401" s="2" t="s">
        <v>66</v>
      </c>
      <c r="AD1401" s="2" t="s">
        <v>67</v>
      </c>
    </row>
    <row r="1402" customFormat="false" ht="12.75" hidden="false" customHeight="false" outlineLevel="0" collapsed="false">
      <c r="A1402" s="3" t="s">
        <v>7448</v>
      </c>
      <c r="B1402" s="1" t="s">
        <v>7449</v>
      </c>
      <c r="C1402" s="4" t="n">
        <f aca="false">IF(OR(T1402="SSES",T1402="VAR"),-COUNTIF(P$2:P$6715,R1402)+1,IF(T1402="ES",1,IF(OR(T1402="CL",T1402="OR",T1402="SBOR",T1402="SPFM",T1402="FM",T1402="SBFM",T1402="FO",T1402="GN",T1402="SSGN"),0)))</f>
        <v>1</v>
      </c>
      <c r="D1402" s="1" t="n">
        <v>1401</v>
      </c>
      <c r="E1402" s="1" t="s">
        <v>52</v>
      </c>
      <c r="F1402" s="1" t="s">
        <v>53</v>
      </c>
      <c r="G1402" s="1" t="s">
        <v>2727</v>
      </c>
      <c r="H1402" s="1" t="s">
        <v>6708</v>
      </c>
      <c r="I1402" s="1" t="s">
        <v>7103</v>
      </c>
      <c r="J1402" s="1" t="s">
        <v>7422</v>
      </c>
      <c r="K1402" s="1" t="s">
        <v>7450</v>
      </c>
      <c r="L1402" s="1" t="s">
        <v>58</v>
      </c>
      <c r="M1402" s="1" t="s">
        <v>2731</v>
      </c>
      <c r="N1402" s="1" t="s">
        <v>6711</v>
      </c>
      <c r="O1402" s="1" t="s">
        <v>2731</v>
      </c>
      <c r="P1402" s="1" t="n">
        <v>249033</v>
      </c>
      <c r="Q1402" s="1" t="n">
        <v>210828</v>
      </c>
      <c r="R1402" s="1" t="n">
        <v>210828</v>
      </c>
      <c r="S1402" s="1" t="n">
        <v>249033</v>
      </c>
      <c r="T1402" s="1" t="s">
        <v>69</v>
      </c>
      <c r="U1402" s="1" t="s">
        <v>1009</v>
      </c>
      <c r="V1402" s="1" t="s">
        <v>7451</v>
      </c>
      <c r="W1402" s="1" t="s">
        <v>7452</v>
      </c>
      <c r="X1402" s="1" t="s">
        <v>7451</v>
      </c>
      <c r="Y1402" s="1" t="s">
        <v>7453</v>
      </c>
      <c r="Z1402" s="1" t="n">
        <v>3</v>
      </c>
      <c r="AA1402" s="1" t="s">
        <v>65</v>
      </c>
      <c r="AB1402" s="1" t="s">
        <v>7454</v>
      </c>
      <c r="AC1402" s="2" t="s">
        <v>66</v>
      </c>
      <c r="AD1402" s="2" t="s">
        <v>67</v>
      </c>
    </row>
    <row r="1403" customFormat="false" ht="12.75" hidden="false" customHeight="false" outlineLevel="0" collapsed="false">
      <c r="A1403" s="3" t="s">
        <v>7455</v>
      </c>
      <c r="B1403" s="1" t="s">
        <v>7456</v>
      </c>
      <c r="C1403" s="4" t="n">
        <f aca="false">IF(OR(T1403="SSES",T1403="VAR"),-COUNTIF(P$2:P$6715,R1403)+1,IF(T1403="ES",1,IF(OR(T1403="CL",T1403="OR",T1403="SBOR",T1403="SPFM",T1403="FM",T1403="SBFM",T1403="FO",T1403="GN",T1403="SSGN"),0)))</f>
        <v>1</v>
      </c>
      <c r="D1403" s="1" t="n">
        <v>1402</v>
      </c>
      <c r="E1403" s="1" t="s">
        <v>52</v>
      </c>
      <c r="F1403" s="1" t="s">
        <v>53</v>
      </c>
      <c r="G1403" s="1" t="s">
        <v>2727</v>
      </c>
      <c r="H1403" s="1" t="s">
        <v>6708</v>
      </c>
      <c r="I1403" s="1" t="s">
        <v>7103</v>
      </c>
      <c r="J1403" s="1" t="s">
        <v>7422</v>
      </c>
      <c r="K1403" s="1" t="s">
        <v>7450</v>
      </c>
      <c r="L1403" s="1" t="s">
        <v>58</v>
      </c>
      <c r="M1403" s="1" t="s">
        <v>2731</v>
      </c>
      <c r="N1403" s="1" t="s">
        <v>6711</v>
      </c>
      <c r="O1403" s="1" t="s">
        <v>2731</v>
      </c>
      <c r="P1403" s="1" t="n">
        <v>784182</v>
      </c>
      <c r="Q1403" s="1" t="n">
        <v>784181</v>
      </c>
      <c r="R1403" s="1" t="n">
        <v>784181</v>
      </c>
      <c r="S1403" s="1" t="n">
        <v>784182</v>
      </c>
      <c r="T1403" s="1" t="s">
        <v>69</v>
      </c>
      <c r="U1403" s="1" t="s">
        <v>1747</v>
      </c>
      <c r="V1403" s="1" t="s">
        <v>7457</v>
      </c>
      <c r="W1403" s="1" t="s">
        <v>7458</v>
      </c>
      <c r="X1403" s="1" t="s">
        <v>7457</v>
      </c>
      <c r="Y1403" s="1" t="s">
        <v>7459</v>
      </c>
      <c r="Z1403" s="1" t="n">
        <v>3</v>
      </c>
      <c r="AA1403" s="1" t="s">
        <v>65</v>
      </c>
      <c r="AB1403" s="1" t="s">
        <v>7460</v>
      </c>
      <c r="AC1403" s="2" t="s">
        <v>66</v>
      </c>
      <c r="AD1403" s="2" t="s">
        <v>67</v>
      </c>
    </row>
    <row r="1404" customFormat="false" ht="12.75" hidden="false" customHeight="false" outlineLevel="0" collapsed="false">
      <c r="A1404" s="3" t="s">
        <v>7461</v>
      </c>
      <c r="B1404" s="1" t="s">
        <v>7462</v>
      </c>
      <c r="C1404" s="4" t="n">
        <f aca="false">IF(OR(T1404="SSES",T1404="VAR"),-COUNTIF(P$2:P$6715,R1404)+1,IF(T1404="ES",1,IF(OR(T1404="CL",T1404="OR",T1404="SBOR",T1404="SPFM",T1404="FM",T1404="SBFM",T1404="FO",T1404="GN",T1404="SSGN"),0)))</f>
        <v>1</v>
      </c>
      <c r="D1404" s="1" t="n">
        <v>1403</v>
      </c>
      <c r="E1404" s="1" t="s">
        <v>52</v>
      </c>
      <c r="F1404" s="1" t="s">
        <v>53</v>
      </c>
      <c r="G1404" s="1" t="s">
        <v>2727</v>
      </c>
      <c r="H1404" s="1" t="s">
        <v>6708</v>
      </c>
      <c r="I1404" s="1" t="s">
        <v>7103</v>
      </c>
      <c r="J1404" s="1" t="s">
        <v>7422</v>
      </c>
      <c r="K1404" s="1" t="s">
        <v>7463</v>
      </c>
      <c r="L1404" s="1" t="s">
        <v>58</v>
      </c>
      <c r="M1404" s="1" t="s">
        <v>2731</v>
      </c>
      <c r="N1404" s="1" t="s">
        <v>6711</v>
      </c>
      <c r="O1404" s="1" t="s">
        <v>2731</v>
      </c>
      <c r="P1404" s="1" t="n">
        <v>249032</v>
      </c>
      <c r="Q1404" s="1" t="n">
        <v>210821</v>
      </c>
      <c r="R1404" s="1" t="n">
        <v>210821</v>
      </c>
      <c r="S1404" s="1" t="n">
        <v>249032</v>
      </c>
      <c r="T1404" s="1" t="s">
        <v>69</v>
      </c>
      <c r="U1404" s="1" t="s">
        <v>1009</v>
      </c>
      <c r="V1404" s="1" t="s">
        <v>7464</v>
      </c>
      <c r="W1404" s="1" t="s">
        <v>7465</v>
      </c>
      <c r="X1404" s="1" t="s">
        <v>7464</v>
      </c>
      <c r="Y1404" s="1" t="s">
        <v>7466</v>
      </c>
      <c r="Z1404" s="1" t="n">
        <v>3</v>
      </c>
      <c r="AA1404" s="1" t="s">
        <v>65</v>
      </c>
      <c r="AB1404" s="1" t="s">
        <v>7467</v>
      </c>
      <c r="AC1404" s="2" t="s">
        <v>66</v>
      </c>
      <c r="AD1404" s="2" t="s">
        <v>67</v>
      </c>
    </row>
    <row r="1405" customFormat="false" ht="12.75" hidden="false" customHeight="false" outlineLevel="0" collapsed="false">
      <c r="A1405" s="3" t="s">
        <v>7468</v>
      </c>
      <c r="B1405" s="1" t="s">
        <v>7469</v>
      </c>
      <c r="C1405" s="4" t="n">
        <f aca="false">IF(OR(T1405="SSES",T1405="VAR"),-COUNTIF(P$2:P$6715,R1405)+1,IF(T1405="ES",1,IF(OR(T1405="CL",T1405="OR",T1405="SBOR",T1405="SPFM",T1405="FM",T1405="SBFM",T1405="FO",T1405="GN",T1405="SSGN"),0)))</f>
        <v>1</v>
      </c>
      <c r="D1405" s="1" t="n">
        <v>1404</v>
      </c>
      <c r="E1405" s="1" t="s">
        <v>52</v>
      </c>
      <c r="F1405" s="1" t="s">
        <v>53</v>
      </c>
      <c r="G1405" s="1" t="s">
        <v>2727</v>
      </c>
      <c r="H1405" s="1" t="s">
        <v>6708</v>
      </c>
      <c r="I1405" s="1" t="s">
        <v>7103</v>
      </c>
      <c r="J1405" s="1" t="s">
        <v>7470</v>
      </c>
      <c r="K1405" s="1"/>
      <c r="L1405" s="1" t="s">
        <v>58</v>
      </c>
      <c r="M1405" s="1" t="s">
        <v>2731</v>
      </c>
      <c r="N1405" s="1" t="s">
        <v>6711</v>
      </c>
      <c r="O1405" s="1" t="s">
        <v>2731</v>
      </c>
      <c r="P1405" s="1" t="n">
        <v>249120</v>
      </c>
      <c r="Q1405" s="1" t="n">
        <v>210949</v>
      </c>
      <c r="R1405" s="1" t="n">
        <v>210949</v>
      </c>
      <c r="S1405" s="1" t="n">
        <v>249120</v>
      </c>
      <c r="T1405" s="1" t="s">
        <v>69</v>
      </c>
      <c r="U1405" s="1" t="s">
        <v>198</v>
      </c>
      <c r="V1405" s="1" t="s">
        <v>7471</v>
      </c>
      <c r="W1405" s="1" t="s">
        <v>7472</v>
      </c>
      <c r="X1405" s="1" t="s">
        <v>7471</v>
      </c>
      <c r="Y1405" s="1" t="s">
        <v>7473</v>
      </c>
      <c r="Z1405" s="1" t="n">
        <v>3</v>
      </c>
      <c r="AA1405" s="1" t="s">
        <v>65</v>
      </c>
      <c r="AB1405" s="1" t="s">
        <v>7474</v>
      </c>
      <c r="AC1405" s="2" t="s">
        <v>66</v>
      </c>
      <c r="AD1405" s="2" t="s">
        <v>67</v>
      </c>
    </row>
    <row r="1406" customFormat="false" ht="12.75" hidden="false" customHeight="false" outlineLevel="0" collapsed="false">
      <c r="A1406" s="3" t="s">
        <v>7475</v>
      </c>
      <c r="B1406" s="1" t="s">
        <v>7476</v>
      </c>
      <c r="C1406" s="4" t="n">
        <f aca="false">IF(OR(T1406="SSES",T1406="VAR"),-COUNTIF(P$2:P$6715,R1406)+1,IF(T1406="ES",1,IF(OR(T1406="CL",T1406="OR",T1406="SBOR",T1406="SPFM",T1406="FM",T1406="SBFM",T1406="FO",T1406="GN",T1406="SSGN"),0)))</f>
        <v>1</v>
      </c>
      <c r="D1406" s="1" t="n">
        <v>1405</v>
      </c>
      <c r="E1406" s="1" t="s">
        <v>52</v>
      </c>
      <c r="F1406" s="1" t="s">
        <v>53</v>
      </c>
      <c r="G1406" s="1" t="s">
        <v>2727</v>
      </c>
      <c r="H1406" s="1" t="s">
        <v>6708</v>
      </c>
      <c r="I1406" s="1" t="s">
        <v>7103</v>
      </c>
      <c r="J1406" s="1" t="s">
        <v>7477</v>
      </c>
      <c r="K1406" s="1" t="s">
        <v>7478</v>
      </c>
      <c r="L1406" s="1" t="s">
        <v>58</v>
      </c>
      <c r="M1406" s="1" t="s">
        <v>2731</v>
      </c>
      <c r="N1406" s="1" t="s">
        <v>6711</v>
      </c>
      <c r="O1406" s="1" t="s">
        <v>2731</v>
      </c>
      <c r="P1406" s="1" t="n">
        <v>249785</v>
      </c>
      <c r="Q1406" s="1" t="n">
        <v>210990</v>
      </c>
      <c r="R1406" s="1" t="n">
        <v>210990</v>
      </c>
      <c r="S1406" s="1" t="n">
        <v>249785</v>
      </c>
      <c r="T1406" s="1" t="s">
        <v>69</v>
      </c>
      <c r="U1406" s="1" t="s">
        <v>1009</v>
      </c>
      <c r="V1406" s="1" t="s">
        <v>7479</v>
      </c>
      <c r="W1406" s="1" t="s">
        <v>7480</v>
      </c>
      <c r="X1406" s="1" t="s">
        <v>7479</v>
      </c>
      <c r="Y1406" s="1" t="s">
        <v>7481</v>
      </c>
      <c r="Z1406" s="1" t="n">
        <v>3</v>
      </c>
      <c r="AA1406" s="1" t="s">
        <v>65</v>
      </c>
      <c r="AB1406" s="1" t="s">
        <v>7482</v>
      </c>
      <c r="AC1406" s="2" t="s">
        <v>66</v>
      </c>
      <c r="AD1406" s="2" t="s">
        <v>67</v>
      </c>
    </row>
    <row r="1407" customFormat="false" ht="12.75" hidden="false" customHeight="false" outlineLevel="0" collapsed="false">
      <c r="A1407" s="3" t="s">
        <v>7483</v>
      </c>
      <c r="B1407" s="1" t="s">
        <v>7484</v>
      </c>
      <c r="C1407" s="4" t="n">
        <f aca="false">IF(OR(T1407="SSES",T1407="VAR"),-COUNTIF(P$2:P$6715,R1407)+1,IF(T1407="ES",1,IF(OR(T1407="CL",T1407="OR",T1407="SBOR",T1407="SPFM",T1407="FM",T1407="SBFM",T1407="FO",T1407="GN",T1407="SSGN"),0)))</f>
        <v>1</v>
      </c>
      <c r="D1407" s="1" t="n">
        <v>1406</v>
      </c>
      <c r="E1407" s="1" t="s">
        <v>52</v>
      </c>
      <c r="F1407" s="1" t="s">
        <v>53</v>
      </c>
      <c r="G1407" s="1" t="s">
        <v>2727</v>
      </c>
      <c r="H1407" s="1" t="s">
        <v>6708</v>
      </c>
      <c r="I1407" s="1" t="s">
        <v>7103</v>
      </c>
      <c r="J1407" s="1" t="s">
        <v>7485</v>
      </c>
      <c r="K1407" s="1"/>
      <c r="L1407" s="1" t="s">
        <v>58</v>
      </c>
      <c r="M1407" s="1" t="s">
        <v>2731</v>
      </c>
      <c r="N1407" s="1" t="s">
        <v>6711</v>
      </c>
      <c r="O1407" s="1" t="s">
        <v>2731</v>
      </c>
      <c r="P1407" s="1" t="n">
        <v>249783</v>
      </c>
      <c r="Q1407" s="1" t="n">
        <v>211060</v>
      </c>
      <c r="R1407" s="1" t="n">
        <v>211060</v>
      </c>
      <c r="S1407" s="1" t="n">
        <v>249783</v>
      </c>
      <c r="T1407" s="1" t="s">
        <v>69</v>
      </c>
      <c r="U1407" s="1" t="s">
        <v>7247</v>
      </c>
      <c r="V1407" s="1" t="s">
        <v>7486</v>
      </c>
      <c r="W1407" s="1" t="s">
        <v>7487</v>
      </c>
      <c r="X1407" s="1" t="s">
        <v>7486</v>
      </c>
      <c r="Y1407" s="1"/>
      <c r="Z1407" s="1" t="n">
        <v>3</v>
      </c>
      <c r="AA1407" s="1" t="s">
        <v>65</v>
      </c>
      <c r="AB1407" s="1" t="s">
        <v>7488</v>
      </c>
      <c r="AC1407" s="2" t="s">
        <v>66</v>
      </c>
      <c r="AD1407" s="2" t="s">
        <v>67</v>
      </c>
    </row>
    <row r="1408" customFormat="false" ht="12.75" hidden="false" customHeight="false" outlineLevel="0" collapsed="false">
      <c r="A1408" s="3" t="s">
        <v>7489</v>
      </c>
      <c r="B1408" s="1" t="s">
        <v>7490</v>
      </c>
      <c r="C1408" s="4" t="n">
        <f aca="false">IF(OR(T1408="SSES",T1408="VAR"),-COUNTIF(P$2:P$6715,R1408)+1,IF(T1408="ES",1,IF(OR(T1408="CL",T1408="OR",T1408="SBOR",T1408="SPFM",T1408="FM",T1408="SBFM",T1408="FO",T1408="GN",T1408="SSGN"),0)))</f>
        <v>1</v>
      </c>
      <c r="D1408" s="1" t="n">
        <v>1407</v>
      </c>
      <c r="E1408" s="1" t="s">
        <v>52</v>
      </c>
      <c r="F1408" s="1" t="s">
        <v>53</v>
      </c>
      <c r="G1408" s="1" t="s">
        <v>2727</v>
      </c>
      <c r="H1408" s="1" t="s">
        <v>6708</v>
      </c>
      <c r="I1408" s="1" t="s">
        <v>7103</v>
      </c>
      <c r="J1408" s="1" t="s">
        <v>7485</v>
      </c>
      <c r="K1408" s="1"/>
      <c r="L1408" s="1" t="s">
        <v>58</v>
      </c>
      <c r="M1408" s="1" t="s">
        <v>2731</v>
      </c>
      <c r="N1408" s="1" t="s">
        <v>6711</v>
      </c>
      <c r="O1408" s="1" t="s">
        <v>2731</v>
      </c>
      <c r="P1408" s="1" t="n">
        <v>249773</v>
      </c>
      <c r="Q1408" s="1" t="n">
        <v>211047</v>
      </c>
      <c r="R1408" s="1" t="n">
        <v>211047</v>
      </c>
      <c r="S1408" s="1" t="n">
        <v>249773</v>
      </c>
      <c r="T1408" s="1" t="s">
        <v>69</v>
      </c>
      <c r="U1408" s="1" t="s">
        <v>6792</v>
      </c>
      <c r="V1408" s="1" t="s">
        <v>7491</v>
      </c>
      <c r="W1408" s="1" t="s">
        <v>7492</v>
      </c>
      <c r="X1408" s="1" t="s">
        <v>7491</v>
      </c>
      <c r="Y1408" s="1" t="s">
        <v>7493</v>
      </c>
      <c r="Z1408" s="1" t="n">
        <v>3</v>
      </c>
      <c r="AA1408" s="1" t="s">
        <v>65</v>
      </c>
      <c r="AB1408" s="1" t="s">
        <v>7494</v>
      </c>
      <c r="AC1408" s="2" t="s">
        <v>66</v>
      </c>
      <c r="AD1408" s="2" t="s">
        <v>67</v>
      </c>
    </row>
    <row r="1409" customFormat="false" ht="12.75" hidden="false" customHeight="false" outlineLevel="0" collapsed="false">
      <c r="A1409" s="3" t="s">
        <v>7495</v>
      </c>
      <c r="B1409" s="1"/>
      <c r="C1409" s="4" t="n">
        <f aca="false">IF(OR(T1409="SSES",T1409="VAR"),-COUNTIF(P$2:P$6715,R1409)+1,IF(T1409="ES",1,IF(OR(T1409="CL",T1409="OR",T1409="SBOR",T1409="SPFM",T1409="FM",T1409="SBFM",T1409="FO",T1409="GN",T1409="SSGN"),0)))</f>
        <v>1</v>
      </c>
      <c r="D1409" s="1" t="n">
        <v>1408</v>
      </c>
      <c r="E1409" s="1" t="s">
        <v>52</v>
      </c>
      <c r="F1409" s="1" t="s">
        <v>53</v>
      </c>
      <c r="G1409" s="1" t="s">
        <v>2727</v>
      </c>
      <c r="H1409" s="1" t="s">
        <v>6708</v>
      </c>
      <c r="I1409" s="1" t="s">
        <v>7496</v>
      </c>
      <c r="J1409" s="1" t="s">
        <v>7497</v>
      </c>
      <c r="K1409" s="1" t="s">
        <v>7498</v>
      </c>
      <c r="L1409" s="1" t="s">
        <v>58</v>
      </c>
      <c r="M1409" s="1" t="s">
        <v>2731</v>
      </c>
      <c r="N1409" s="1" t="s">
        <v>6711</v>
      </c>
      <c r="O1409" s="1" t="s">
        <v>2731</v>
      </c>
      <c r="P1409" s="1" t="n">
        <v>246999</v>
      </c>
      <c r="Q1409" s="1" t="n">
        <v>210356</v>
      </c>
      <c r="R1409" s="1" t="n">
        <v>210356</v>
      </c>
      <c r="S1409" s="1" t="n">
        <v>246999</v>
      </c>
      <c r="T1409" s="1" t="s">
        <v>69</v>
      </c>
      <c r="U1409" s="1" t="s">
        <v>7409</v>
      </c>
      <c r="V1409" s="1" t="s">
        <v>7499</v>
      </c>
      <c r="W1409" s="1" t="s">
        <v>7500</v>
      </c>
      <c r="X1409" s="1" t="s">
        <v>7499</v>
      </c>
      <c r="Y1409" s="1"/>
      <c r="Z1409" s="1" t="n">
        <v>3</v>
      </c>
      <c r="AA1409" s="1" t="s">
        <v>65</v>
      </c>
      <c r="AB1409" s="1" t="s">
        <v>7501</v>
      </c>
      <c r="AC1409" s="2" t="s">
        <v>66</v>
      </c>
      <c r="AD1409" s="2" t="s">
        <v>67</v>
      </c>
    </row>
    <row r="1410" customFormat="false" ht="12.75" hidden="false" customHeight="false" outlineLevel="0" collapsed="false">
      <c r="A1410" s="3" t="s">
        <v>7502</v>
      </c>
      <c r="B1410" s="1"/>
      <c r="C1410" s="4" t="n">
        <f aca="false">IF(OR(T1410="SSES",T1410="VAR"),-COUNTIF(P$2:P$6715,R1410)+1,IF(T1410="ES",1,IF(OR(T1410="CL",T1410="OR",T1410="SBOR",T1410="SPFM",T1410="FM",T1410="SBFM",T1410="FO",T1410="GN",T1410="SSGN"),0)))</f>
        <v>1</v>
      </c>
      <c r="D1410" s="1" t="n">
        <v>1409</v>
      </c>
      <c r="E1410" s="1" t="s">
        <v>52</v>
      </c>
      <c r="F1410" s="1" t="s">
        <v>53</v>
      </c>
      <c r="G1410" s="1" t="s">
        <v>2727</v>
      </c>
      <c r="H1410" s="1" t="s">
        <v>6708</v>
      </c>
      <c r="I1410" s="1" t="s">
        <v>7496</v>
      </c>
      <c r="J1410" s="1" t="s">
        <v>7497</v>
      </c>
      <c r="K1410" s="1" t="s">
        <v>7498</v>
      </c>
      <c r="L1410" s="1" t="s">
        <v>58</v>
      </c>
      <c r="M1410" s="1" t="s">
        <v>2731</v>
      </c>
      <c r="N1410" s="1" t="s">
        <v>6711</v>
      </c>
      <c r="O1410" s="1" t="s">
        <v>2731</v>
      </c>
      <c r="P1410" s="1" t="n">
        <v>929413</v>
      </c>
      <c r="Q1410" s="1" t="n">
        <v>210356</v>
      </c>
      <c r="R1410" s="1" t="n">
        <v>210356</v>
      </c>
      <c r="S1410" s="1" t="n">
        <v>929413</v>
      </c>
      <c r="T1410" s="1" t="s">
        <v>69</v>
      </c>
      <c r="U1410" s="1" t="s">
        <v>7503</v>
      </c>
      <c r="V1410" s="1" t="s">
        <v>7504</v>
      </c>
      <c r="W1410" s="1" t="s">
        <v>7505</v>
      </c>
      <c r="X1410" s="1" t="s">
        <v>7504</v>
      </c>
      <c r="Y1410" s="1"/>
      <c r="Z1410" s="1" t="n">
        <v>3</v>
      </c>
      <c r="AA1410" s="1" t="s">
        <v>65</v>
      </c>
      <c r="AB1410" s="1" t="s">
        <v>7506</v>
      </c>
      <c r="AC1410" s="2" t="s">
        <v>66</v>
      </c>
      <c r="AD1410" s="2" t="s">
        <v>67</v>
      </c>
    </row>
    <row r="1411" customFormat="false" ht="12.75" hidden="false" customHeight="false" outlineLevel="0" collapsed="false">
      <c r="A1411" s="3" t="s">
        <v>7507</v>
      </c>
      <c r="B1411" s="1"/>
      <c r="C1411" s="4" t="n">
        <f aca="false">IF(OR(T1411="SSES",T1411="VAR"),-COUNTIF(P$2:P$6715,R1411)+1,IF(T1411="ES",1,IF(OR(T1411="CL",T1411="OR",T1411="SBOR",T1411="SPFM",T1411="FM",T1411="SBFM",T1411="FO",T1411="GN",T1411="SSGN"),0)))</f>
        <v>1</v>
      </c>
      <c r="D1411" s="1" t="n">
        <v>1410</v>
      </c>
      <c r="E1411" s="1" t="s">
        <v>52</v>
      </c>
      <c r="F1411" s="1" t="s">
        <v>53</v>
      </c>
      <c r="G1411" s="1" t="s">
        <v>2727</v>
      </c>
      <c r="H1411" s="1" t="s">
        <v>6708</v>
      </c>
      <c r="I1411" s="1" t="s">
        <v>7496</v>
      </c>
      <c r="J1411" s="1" t="s">
        <v>7508</v>
      </c>
      <c r="K1411" s="1"/>
      <c r="L1411" s="1" t="s">
        <v>58</v>
      </c>
      <c r="M1411" s="1" t="s">
        <v>2731</v>
      </c>
      <c r="N1411" s="1" t="s">
        <v>6711</v>
      </c>
      <c r="O1411" s="1" t="s">
        <v>2731</v>
      </c>
      <c r="P1411" s="1" t="n">
        <v>246679</v>
      </c>
      <c r="Q1411" s="1" t="n">
        <v>210380</v>
      </c>
      <c r="R1411" s="1" t="n">
        <v>210380</v>
      </c>
      <c r="S1411" s="1" t="n">
        <v>246679</v>
      </c>
      <c r="T1411" s="1" t="s">
        <v>69</v>
      </c>
      <c r="U1411" s="1" t="s">
        <v>7509</v>
      </c>
      <c r="V1411" s="1" t="s">
        <v>7510</v>
      </c>
      <c r="W1411" s="1" t="s">
        <v>7511</v>
      </c>
      <c r="X1411" s="1" t="s">
        <v>7510</v>
      </c>
      <c r="Y1411" s="1"/>
      <c r="Z1411" s="1" t="n">
        <v>3</v>
      </c>
      <c r="AA1411" s="1" t="s">
        <v>65</v>
      </c>
      <c r="AB1411" s="1" t="s">
        <v>7512</v>
      </c>
      <c r="AC1411" s="2" t="s">
        <v>66</v>
      </c>
      <c r="AD1411" s="2" t="s">
        <v>67</v>
      </c>
    </row>
    <row r="1412" customFormat="false" ht="12.75" hidden="false" customHeight="false" outlineLevel="0" collapsed="false">
      <c r="A1412" s="3" t="s">
        <v>7513</v>
      </c>
      <c r="B1412" s="1"/>
      <c r="C1412" s="4" t="n">
        <f aca="false">IF(OR(T1412="SSES",T1412="VAR"),-COUNTIF(P$2:P$6715,R1412)+1,IF(T1412="ES",1,IF(OR(T1412="CL",T1412="OR",T1412="SBOR",T1412="SPFM",T1412="FM",T1412="SBFM",T1412="FO",T1412="GN",T1412="SSGN"),0)))</f>
        <v>1</v>
      </c>
      <c r="D1412" s="1" t="n">
        <v>1411</v>
      </c>
      <c r="E1412" s="1" t="s">
        <v>52</v>
      </c>
      <c r="F1412" s="1" t="s">
        <v>53</v>
      </c>
      <c r="G1412" s="1" t="s">
        <v>2727</v>
      </c>
      <c r="H1412" s="1" t="s">
        <v>6708</v>
      </c>
      <c r="I1412" s="1" t="s">
        <v>7496</v>
      </c>
      <c r="J1412" s="1" t="s">
        <v>7508</v>
      </c>
      <c r="K1412" s="1"/>
      <c r="L1412" s="1" t="s">
        <v>58</v>
      </c>
      <c r="M1412" s="1" t="s">
        <v>2731</v>
      </c>
      <c r="N1412" s="1" t="s">
        <v>6711</v>
      </c>
      <c r="O1412" s="1" t="s">
        <v>2731</v>
      </c>
      <c r="P1412" s="1" t="n">
        <v>246670</v>
      </c>
      <c r="Q1412" s="1" t="n">
        <v>210380</v>
      </c>
      <c r="R1412" s="1" t="n">
        <v>210380</v>
      </c>
      <c r="S1412" s="1" t="n">
        <v>246670</v>
      </c>
      <c r="T1412" s="1" t="s">
        <v>69</v>
      </c>
      <c r="U1412" s="1" t="s">
        <v>7514</v>
      </c>
      <c r="V1412" s="1" t="s">
        <v>7515</v>
      </c>
      <c r="W1412" s="1" t="s">
        <v>7516</v>
      </c>
      <c r="X1412" s="1" t="s">
        <v>7515</v>
      </c>
      <c r="Y1412" s="1"/>
      <c r="Z1412" s="1" t="n">
        <v>3</v>
      </c>
      <c r="AA1412" s="1" t="s">
        <v>65</v>
      </c>
      <c r="AB1412" s="1" t="s">
        <v>7517</v>
      </c>
    </row>
    <row r="1413" customFormat="false" ht="12.75" hidden="false" customHeight="false" outlineLevel="0" collapsed="false">
      <c r="A1413" s="3" t="s">
        <v>7518</v>
      </c>
      <c r="B1413" s="1"/>
      <c r="C1413" s="4" t="n">
        <f aca="false">IF(OR(T1413="SSES",T1413="VAR"),-COUNTIF(P$2:P$6715,R1413)+1,IF(T1413="ES",1,IF(OR(T1413="CL",T1413="OR",T1413="SBOR",T1413="SPFM",T1413="FM",T1413="SBFM",T1413="FO",T1413="GN",T1413="SSGN"),0)))</f>
        <v>1</v>
      </c>
      <c r="D1413" s="1" t="n">
        <v>1412</v>
      </c>
      <c r="E1413" s="1" t="s">
        <v>52</v>
      </c>
      <c r="F1413" s="1" t="s">
        <v>53</v>
      </c>
      <c r="G1413" s="1" t="s">
        <v>2727</v>
      </c>
      <c r="H1413" s="1" t="s">
        <v>6708</v>
      </c>
      <c r="I1413" s="1" t="s">
        <v>7496</v>
      </c>
      <c r="J1413" s="1" t="s">
        <v>7508</v>
      </c>
      <c r="K1413" s="1"/>
      <c r="L1413" s="1" t="s">
        <v>58</v>
      </c>
      <c r="M1413" s="1" t="s">
        <v>2731</v>
      </c>
      <c r="N1413" s="1" t="s">
        <v>6711</v>
      </c>
      <c r="O1413" s="1" t="s">
        <v>2731</v>
      </c>
      <c r="P1413" s="1" t="n">
        <v>246669</v>
      </c>
      <c r="Q1413" s="1" t="n">
        <v>210380</v>
      </c>
      <c r="R1413" s="1" t="n">
        <v>210380</v>
      </c>
      <c r="S1413" s="1" t="n">
        <v>246669</v>
      </c>
      <c r="T1413" s="1" t="s">
        <v>69</v>
      </c>
      <c r="U1413" s="1" t="s">
        <v>6792</v>
      </c>
      <c r="V1413" s="1" t="s">
        <v>7519</v>
      </c>
      <c r="W1413" s="1" t="s">
        <v>7520</v>
      </c>
      <c r="X1413" s="1" t="s">
        <v>7519</v>
      </c>
      <c r="Y1413" s="1"/>
      <c r="Z1413" s="1" t="n">
        <v>3</v>
      </c>
      <c r="AA1413" s="1" t="s">
        <v>65</v>
      </c>
      <c r="AB1413" s="1" t="s">
        <v>7521</v>
      </c>
      <c r="AC1413" s="2" t="s">
        <v>66</v>
      </c>
      <c r="AD1413" s="2" t="s">
        <v>67</v>
      </c>
    </row>
    <row r="1414" customFormat="false" ht="12.75" hidden="false" customHeight="false" outlineLevel="0" collapsed="false">
      <c r="A1414" s="3" t="s">
        <v>7522</v>
      </c>
      <c r="B1414" s="1"/>
      <c r="C1414" s="4" t="n">
        <f aca="false">IF(OR(T1414="SSES",T1414="VAR"),-COUNTIF(P$2:P$6715,R1414)+1,IF(T1414="ES",1,IF(OR(T1414="CL",T1414="OR",T1414="SBOR",T1414="SPFM",T1414="FM",T1414="SBFM",T1414="FO",T1414="GN",T1414="SSGN"),0)))</f>
        <v>1</v>
      </c>
      <c r="D1414" s="1" t="n">
        <v>1413</v>
      </c>
      <c r="E1414" s="1" t="s">
        <v>52</v>
      </c>
      <c r="F1414" s="1" t="s">
        <v>53</v>
      </c>
      <c r="G1414" s="1" t="s">
        <v>2727</v>
      </c>
      <c r="H1414" s="1" t="s">
        <v>6708</v>
      </c>
      <c r="I1414" s="1" t="s">
        <v>7496</v>
      </c>
      <c r="J1414" s="1" t="s">
        <v>7523</v>
      </c>
      <c r="K1414" s="1"/>
      <c r="L1414" s="1" t="s">
        <v>58</v>
      </c>
      <c r="M1414" s="1" t="s">
        <v>2731</v>
      </c>
      <c r="N1414" s="1" t="s">
        <v>6711</v>
      </c>
      <c r="O1414" s="1" t="s">
        <v>2731</v>
      </c>
      <c r="P1414" s="1" t="n">
        <v>246646</v>
      </c>
      <c r="Q1414" s="1" t="n">
        <v>210371</v>
      </c>
      <c r="R1414" s="1" t="n">
        <v>210371</v>
      </c>
      <c r="S1414" s="1" t="n">
        <v>246646</v>
      </c>
      <c r="T1414" s="1" t="s">
        <v>69</v>
      </c>
      <c r="U1414" s="1" t="s">
        <v>4707</v>
      </c>
      <c r="V1414" s="1" t="s">
        <v>7524</v>
      </c>
      <c r="W1414" s="1" t="s">
        <v>7525</v>
      </c>
      <c r="X1414" s="1" t="s">
        <v>7524</v>
      </c>
      <c r="Y1414" s="1"/>
      <c r="Z1414" s="1" t="n">
        <v>3</v>
      </c>
      <c r="AA1414" s="1" t="s">
        <v>65</v>
      </c>
      <c r="AB1414" s="1" t="s">
        <v>7526</v>
      </c>
      <c r="AC1414" s="2" t="s">
        <v>66</v>
      </c>
      <c r="AD1414" s="2" t="s">
        <v>67</v>
      </c>
    </row>
    <row r="1415" customFormat="false" ht="12.75" hidden="false" customHeight="false" outlineLevel="0" collapsed="false">
      <c r="A1415" s="3" t="s">
        <v>7527</v>
      </c>
      <c r="B1415" s="1"/>
      <c r="C1415" s="4" t="n">
        <f aca="false">IF(OR(T1415="SSES",T1415="VAR"),-COUNTIF(P$2:P$6715,R1415)+1,IF(T1415="ES",1,IF(OR(T1415="CL",T1415="OR",T1415="SBOR",T1415="SPFM",T1415="FM",T1415="SBFM",T1415="FO",T1415="GN",T1415="SSGN"),0)))</f>
        <v>1</v>
      </c>
      <c r="D1415" s="1" t="n">
        <v>1414</v>
      </c>
      <c r="E1415" s="1" t="s">
        <v>52</v>
      </c>
      <c r="F1415" s="1" t="s">
        <v>53</v>
      </c>
      <c r="G1415" s="1" t="s">
        <v>2727</v>
      </c>
      <c r="H1415" s="1" t="s">
        <v>6708</v>
      </c>
      <c r="I1415" s="1" t="s">
        <v>7496</v>
      </c>
      <c r="J1415" s="1" t="s">
        <v>7523</v>
      </c>
      <c r="K1415" s="1"/>
      <c r="L1415" s="1" t="s">
        <v>58</v>
      </c>
      <c r="M1415" s="1" t="s">
        <v>2731</v>
      </c>
      <c r="N1415" s="1" t="s">
        <v>6711</v>
      </c>
      <c r="O1415" s="1" t="s">
        <v>2731</v>
      </c>
      <c r="P1415" s="1" t="n">
        <v>246643</v>
      </c>
      <c r="Q1415" s="1" t="n">
        <v>210361</v>
      </c>
      <c r="R1415" s="1" t="n">
        <v>210361</v>
      </c>
      <c r="S1415" s="1" t="n">
        <v>246643</v>
      </c>
      <c r="T1415" s="1" t="s">
        <v>69</v>
      </c>
      <c r="U1415" s="1" t="s">
        <v>7528</v>
      </c>
      <c r="V1415" s="1" t="s">
        <v>7529</v>
      </c>
      <c r="W1415" s="1" t="s">
        <v>7530</v>
      </c>
      <c r="X1415" s="1" t="s">
        <v>7529</v>
      </c>
      <c r="Y1415" s="1"/>
      <c r="Z1415" s="1" t="n">
        <v>3</v>
      </c>
      <c r="AA1415" s="1" t="s">
        <v>65</v>
      </c>
      <c r="AB1415" s="1" t="s">
        <v>7531</v>
      </c>
      <c r="AC1415" s="2" t="s">
        <v>66</v>
      </c>
      <c r="AD1415" s="2" t="s">
        <v>67</v>
      </c>
    </row>
    <row r="1416" customFormat="false" ht="12.75" hidden="false" customHeight="false" outlineLevel="0" collapsed="false">
      <c r="A1416" s="3" t="s">
        <v>7532</v>
      </c>
      <c r="B1416" s="1"/>
      <c r="C1416" s="4" t="n">
        <f aca="false">IF(OR(T1416="SSES",T1416="VAR"),-COUNTIF(P$2:P$6715,R1416)+1,IF(T1416="ES",1,IF(OR(T1416="CL",T1416="OR",T1416="SBOR",T1416="SPFM",T1416="FM",T1416="SBFM",T1416="FO",T1416="GN",T1416="SSGN"),0)))</f>
        <v>1</v>
      </c>
      <c r="D1416" s="1" t="n">
        <v>1415</v>
      </c>
      <c r="E1416" s="1" t="s">
        <v>52</v>
      </c>
      <c r="F1416" s="1" t="s">
        <v>53</v>
      </c>
      <c r="G1416" s="1" t="s">
        <v>2727</v>
      </c>
      <c r="H1416" s="1" t="s">
        <v>6708</v>
      </c>
      <c r="I1416" s="1" t="s">
        <v>7496</v>
      </c>
      <c r="J1416" s="1" t="s">
        <v>7533</v>
      </c>
      <c r="K1416" s="1" t="s">
        <v>7534</v>
      </c>
      <c r="L1416" s="1" t="s">
        <v>58</v>
      </c>
      <c r="M1416" s="1" t="s">
        <v>2731</v>
      </c>
      <c r="N1416" s="1" t="s">
        <v>6711</v>
      </c>
      <c r="O1416" s="1" t="s">
        <v>2731</v>
      </c>
      <c r="P1416" s="1" t="n">
        <v>980564</v>
      </c>
      <c r="Q1416" s="1" t="n">
        <v>210394</v>
      </c>
      <c r="R1416" s="1" t="n">
        <v>210394</v>
      </c>
      <c r="S1416" s="1" t="n">
        <v>980564</v>
      </c>
      <c r="T1416" s="1" t="s">
        <v>69</v>
      </c>
      <c r="U1416" s="1" t="s">
        <v>7535</v>
      </c>
      <c r="V1416" s="1" t="s">
        <v>7536</v>
      </c>
      <c r="W1416" s="1" t="s">
        <v>7537</v>
      </c>
      <c r="X1416" s="1" t="s">
        <v>7536</v>
      </c>
      <c r="Y1416" s="1"/>
      <c r="Z1416" s="1" t="n">
        <v>3</v>
      </c>
      <c r="AA1416" s="1" t="s">
        <v>65</v>
      </c>
      <c r="AB1416" s="1" t="s">
        <v>7538</v>
      </c>
      <c r="AC1416" s="2" t="s">
        <v>66</v>
      </c>
      <c r="AD1416" s="2" t="s">
        <v>67</v>
      </c>
    </row>
    <row r="1417" customFormat="false" ht="12.75" hidden="false" customHeight="false" outlineLevel="0" collapsed="false">
      <c r="A1417" s="3" t="s">
        <v>7539</v>
      </c>
      <c r="B1417" s="1"/>
      <c r="C1417" s="4" t="n">
        <f aca="false">IF(OR(T1417="SSES",T1417="VAR"),-COUNTIF(P$2:P$6715,R1417)+1,IF(T1417="ES",1,IF(OR(T1417="CL",T1417="OR",T1417="SBOR",T1417="SPFM",T1417="FM",T1417="SBFM",T1417="FO",T1417="GN",T1417="SSGN"),0)))</f>
        <v>1</v>
      </c>
      <c r="D1417" s="1" t="n">
        <v>1416</v>
      </c>
      <c r="E1417" s="1" t="s">
        <v>52</v>
      </c>
      <c r="F1417" s="1" t="s">
        <v>53</v>
      </c>
      <c r="G1417" s="1" t="s">
        <v>2727</v>
      </c>
      <c r="H1417" s="1" t="s">
        <v>6708</v>
      </c>
      <c r="I1417" s="1" t="s">
        <v>7496</v>
      </c>
      <c r="J1417" s="1" t="s">
        <v>7533</v>
      </c>
      <c r="K1417" s="1" t="s">
        <v>7534</v>
      </c>
      <c r="L1417" s="1" t="s">
        <v>58</v>
      </c>
      <c r="M1417" s="1" t="s">
        <v>2731</v>
      </c>
      <c r="N1417" s="1" t="s">
        <v>6711</v>
      </c>
      <c r="O1417" s="1" t="s">
        <v>2731</v>
      </c>
      <c r="P1417" s="1" t="n">
        <v>980568</v>
      </c>
      <c r="Q1417" s="1" t="n">
        <v>210394</v>
      </c>
      <c r="R1417" s="1" t="n">
        <v>210394</v>
      </c>
      <c r="S1417" s="1" t="n">
        <v>980568</v>
      </c>
      <c r="T1417" s="1" t="s">
        <v>69</v>
      </c>
      <c r="U1417" s="1" t="s">
        <v>7540</v>
      </c>
      <c r="V1417" s="1" t="s">
        <v>7541</v>
      </c>
      <c r="W1417" s="1" t="s">
        <v>7542</v>
      </c>
      <c r="X1417" s="1" t="s">
        <v>7541</v>
      </c>
      <c r="Y1417" s="1"/>
      <c r="Z1417" s="1" t="n">
        <v>3</v>
      </c>
      <c r="AA1417" s="1" t="s">
        <v>65</v>
      </c>
      <c r="AB1417" s="1" t="s">
        <v>7543</v>
      </c>
      <c r="AC1417" s="2" t="s">
        <v>66</v>
      </c>
      <c r="AD1417" s="2" t="s">
        <v>67</v>
      </c>
    </row>
    <row r="1418" customFormat="false" ht="12.75" hidden="false" customHeight="false" outlineLevel="0" collapsed="false">
      <c r="A1418" s="3" t="s">
        <v>7544</v>
      </c>
      <c r="B1418" s="1"/>
      <c r="C1418" s="4" t="n">
        <f aca="false">IF(OR(T1418="SSES",T1418="VAR"),-COUNTIF(P$2:P$6715,R1418)+1,IF(T1418="ES",1,IF(OR(T1418="CL",T1418="OR",T1418="SBOR",T1418="SPFM",T1418="FM",T1418="SBFM",T1418="FO",T1418="GN",T1418="SSGN"),0)))</f>
        <v>1</v>
      </c>
      <c r="D1418" s="1" t="n">
        <v>1417</v>
      </c>
      <c r="E1418" s="1" t="s">
        <v>52</v>
      </c>
      <c r="F1418" s="1" t="s">
        <v>53</v>
      </c>
      <c r="G1418" s="1" t="s">
        <v>2727</v>
      </c>
      <c r="H1418" s="1" t="s">
        <v>6708</v>
      </c>
      <c r="I1418" s="1" t="s">
        <v>7496</v>
      </c>
      <c r="J1418" s="1" t="s">
        <v>7533</v>
      </c>
      <c r="K1418" s="1" t="s">
        <v>7545</v>
      </c>
      <c r="L1418" s="1" t="s">
        <v>58</v>
      </c>
      <c r="M1418" s="1" t="s">
        <v>2731</v>
      </c>
      <c r="N1418" s="1" t="s">
        <v>6711</v>
      </c>
      <c r="O1418" s="1" t="s">
        <v>2731</v>
      </c>
      <c r="P1418" s="1" t="n">
        <v>246792</v>
      </c>
      <c r="Q1418" s="1" t="n">
        <v>210348</v>
      </c>
      <c r="R1418" s="1" t="n">
        <v>210348</v>
      </c>
      <c r="S1418" s="1" t="n">
        <v>246792</v>
      </c>
      <c r="T1418" s="1" t="s">
        <v>69</v>
      </c>
      <c r="U1418" s="1" t="s">
        <v>7546</v>
      </c>
      <c r="V1418" s="1" t="s">
        <v>7547</v>
      </c>
      <c r="W1418" s="1" t="s">
        <v>7548</v>
      </c>
      <c r="X1418" s="1" t="s">
        <v>7547</v>
      </c>
      <c r="Y1418" s="1"/>
      <c r="Z1418" s="1" t="n">
        <v>3</v>
      </c>
      <c r="AA1418" s="1" t="s">
        <v>65</v>
      </c>
      <c r="AB1418" s="1" t="s">
        <v>7549</v>
      </c>
      <c r="AC1418" s="2" t="s">
        <v>66</v>
      </c>
      <c r="AD1418" s="2" t="s">
        <v>67</v>
      </c>
    </row>
    <row r="1419" customFormat="false" ht="12.75" hidden="false" customHeight="false" outlineLevel="0" collapsed="false">
      <c r="A1419" s="3" t="s">
        <v>7550</v>
      </c>
      <c r="B1419" s="1" t="s">
        <v>7551</v>
      </c>
      <c r="C1419" s="4" t="n">
        <f aca="false">IF(OR(T1419="SSES",T1419="VAR"),-COUNTIF(P$2:P$6715,R1419)+1,IF(T1419="ES",1,IF(OR(T1419="CL",T1419="OR",T1419="SBOR",T1419="SPFM",T1419="FM",T1419="SBFM",T1419="FO",T1419="GN",T1419="SSGN"),0)))</f>
        <v>0</v>
      </c>
      <c r="D1419" s="1" t="n">
        <v>1418</v>
      </c>
      <c r="E1419" s="1" t="s">
        <v>52</v>
      </c>
      <c r="F1419" s="1" t="s">
        <v>53</v>
      </c>
      <c r="G1419" s="1" t="s">
        <v>2727</v>
      </c>
      <c r="H1419" s="1" t="s">
        <v>6708</v>
      </c>
      <c r="I1419" s="1" t="s">
        <v>7550</v>
      </c>
      <c r="J1419" s="1"/>
      <c r="K1419" s="1"/>
      <c r="L1419" s="1" t="s">
        <v>58</v>
      </c>
      <c r="M1419" s="1" t="s">
        <v>2731</v>
      </c>
      <c r="N1419" s="1" t="s">
        <v>6711</v>
      </c>
      <c r="O1419" s="1" t="s">
        <v>2731</v>
      </c>
      <c r="P1419" s="1" t="n">
        <v>185259</v>
      </c>
      <c r="Q1419" s="1" t="n">
        <v>185214</v>
      </c>
      <c r="R1419" s="1" t="n">
        <v>185258</v>
      </c>
      <c r="S1419" s="1" t="n">
        <v>185259</v>
      </c>
      <c r="T1419" s="1" t="s">
        <v>183</v>
      </c>
      <c r="U1419" s="1" t="s">
        <v>2698</v>
      </c>
      <c r="V1419" s="1" t="s">
        <v>7552</v>
      </c>
      <c r="W1419" s="1" t="s">
        <v>7552</v>
      </c>
      <c r="X1419" s="1" t="s">
        <v>7552</v>
      </c>
      <c r="Y1419" s="1" t="s">
        <v>7553</v>
      </c>
      <c r="Z1419" s="1"/>
      <c r="AA1419" s="1" t="s">
        <v>65</v>
      </c>
      <c r="AB1419" s="1"/>
      <c r="AC1419" s="2" t="s">
        <v>66</v>
      </c>
      <c r="AD1419" s="2" t="s">
        <v>67</v>
      </c>
    </row>
    <row r="1420" customFormat="false" ht="12.75" hidden="false" customHeight="false" outlineLevel="0" collapsed="false">
      <c r="A1420" s="3" t="s">
        <v>7554</v>
      </c>
      <c r="B1420" s="1" t="s">
        <v>7555</v>
      </c>
      <c r="C1420" s="4" t="n">
        <f aca="false">IF(OR(T1420="SSES",T1420="VAR"),-COUNTIF(P$2:P$6715,R1420)+1,IF(T1420="ES",1,IF(OR(T1420="CL",T1420="OR",T1420="SBOR",T1420="SPFM",T1420="FM",T1420="SBFM",T1420="FO",T1420="GN",T1420="SSGN"),0)))</f>
        <v>1</v>
      </c>
      <c r="D1420" s="1" t="n">
        <v>1419</v>
      </c>
      <c r="E1420" s="1" t="s">
        <v>52</v>
      </c>
      <c r="F1420" s="1" t="s">
        <v>53</v>
      </c>
      <c r="G1420" s="1" t="s">
        <v>2727</v>
      </c>
      <c r="H1420" s="1" t="s">
        <v>6708</v>
      </c>
      <c r="I1420" s="1" t="s">
        <v>7550</v>
      </c>
      <c r="J1420" s="1" t="s">
        <v>7556</v>
      </c>
      <c r="K1420" s="1" t="s">
        <v>7557</v>
      </c>
      <c r="L1420" s="1" t="s">
        <v>58</v>
      </c>
      <c r="M1420" s="1" t="s">
        <v>2731</v>
      </c>
      <c r="N1420" s="1" t="s">
        <v>6711</v>
      </c>
      <c r="O1420" s="1" t="s">
        <v>2731</v>
      </c>
      <c r="P1420" s="1" t="n">
        <v>248830</v>
      </c>
      <c r="Q1420" s="1" t="n">
        <v>210517</v>
      </c>
      <c r="R1420" s="1" t="n">
        <v>210517</v>
      </c>
      <c r="S1420" s="1" t="n">
        <v>248830</v>
      </c>
      <c r="T1420" s="1" t="s">
        <v>69</v>
      </c>
      <c r="U1420" s="1" t="s">
        <v>1009</v>
      </c>
      <c r="V1420" s="1" t="s">
        <v>7558</v>
      </c>
      <c r="W1420" s="1" t="s">
        <v>7559</v>
      </c>
      <c r="X1420" s="1" t="s">
        <v>7558</v>
      </c>
      <c r="Y1420" s="1" t="s">
        <v>7560</v>
      </c>
      <c r="Z1420" s="1" t="n">
        <v>3</v>
      </c>
      <c r="AA1420" s="1" t="s">
        <v>65</v>
      </c>
      <c r="AB1420" s="1" t="s">
        <v>7561</v>
      </c>
      <c r="AC1420" s="2" t="s">
        <v>66</v>
      </c>
      <c r="AD1420" s="2" t="s">
        <v>67</v>
      </c>
    </row>
    <row r="1421" customFormat="false" ht="12.75" hidden="false" customHeight="false" outlineLevel="0" collapsed="false">
      <c r="A1421" s="3" t="s">
        <v>7562</v>
      </c>
      <c r="B1421" s="1" t="s">
        <v>7563</v>
      </c>
      <c r="C1421" s="4" t="n">
        <f aca="false">IF(OR(T1421="SSES",T1421="VAR"),-COUNTIF(P$2:P$6715,R1421)+1,IF(T1421="ES",1,IF(OR(T1421="CL",T1421="OR",T1421="SBOR",T1421="SPFM",T1421="FM",T1421="SBFM",T1421="FO",T1421="GN",T1421="SSGN"),0)))</f>
        <v>1</v>
      </c>
      <c r="D1421" s="1" t="n">
        <v>1420</v>
      </c>
      <c r="E1421" s="1" t="s">
        <v>52</v>
      </c>
      <c r="F1421" s="1" t="s">
        <v>53</v>
      </c>
      <c r="G1421" s="1" t="s">
        <v>2727</v>
      </c>
      <c r="H1421" s="1" t="s">
        <v>6708</v>
      </c>
      <c r="I1421" s="1" t="s">
        <v>7550</v>
      </c>
      <c r="J1421" s="1" t="s">
        <v>7556</v>
      </c>
      <c r="K1421" s="1" t="s">
        <v>7557</v>
      </c>
      <c r="L1421" s="1" t="s">
        <v>58</v>
      </c>
      <c r="M1421" s="1" t="s">
        <v>2731</v>
      </c>
      <c r="N1421" s="1" t="s">
        <v>6711</v>
      </c>
      <c r="O1421" s="1" t="s">
        <v>2731</v>
      </c>
      <c r="P1421" s="1" t="n">
        <v>248829</v>
      </c>
      <c r="Q1421" s="1" t="n">
        <v>210487</v>
      </c>
      <c r="R1421" s="1" t="n">
        <v>210487</v>
      </c>
      <c r="S1421" s="1" t="n">
        <v>248829</v>
      </c>
      <c r="T1421" s="1" t="s">
        <v>69</v>
      </c>
      <c r="U1421" s="1" t="s">
        <v>6792</v>
      </c>
      <c r="V1421" s="1" t="s">
        <v>7564</v>
      </c>
      <c r="W1421" s="1" t="s">
        <v>7565</v>
      </c>
      <c r="X1421" s="1" t="s">
        <v>7564</v>
      </c>
      <c r="Y1421" s="1" t="s">
        <v>7566</v>
      </c>
      <c r="Z1421" s="1" t="n">
        <v>3</v>
      </c>
      <c r="AA1421" s="1" t="s">
        <v>65</v>
      </c>
      <c r="AB1421" s="1" t="s">
        <v>7567</v>
      </c>
      <c r="AC1421" s="2" t="s">
        <v>66</v>
      </c>
      <c r="AD1421" s="2" t="s">
        <v>67</v>
      </c>
    </row>
    <row r="1422" customFormat="false" ht="12.75" hidden="false" customHeight="false" outlineLevel="0" collapsed="false">
      <c r="A1422" s="3" t="s">
        <v>7568</v>
      </c>
      <c r="B1422" s="1" t="s">
        <v>7569</v>
      </c>
      <c r="C1422" s="4" t="n">
        <f aca="false">IF(OR(T1422="SSES",T1422="VAR"),-COUNTIF(P$2:P$6715,R1422)+1,IF(T1422="ES",1,IF(OR(T1422="CL",T1422="OR",T1422="SBOR",T1422="SPFM",T1422="FM",T1422="SBFM",T1422="FO",T1422="GN",T1422="SSGN"),0)))</f>
        <v>1</v>
      </c>
      <c r="D1422" s="1" t="n">
        <v>1421</v>
      </c>
      <c r="E1422" s="1" t="s">
        <v>52</v>
      </c>
      <c r="F1422" s="1" t="s">
        <v>53</v>
      </c>
      <c r="G1422" s="1" t="s">
        <v>2727</v>
      </c>
      <c r="H1422" s="1" t="s">
        <v>6708</v>
      </c>
      <c r="I1422" s="1" t="s">
        <v>7550</v>
      </c>
      <c r="J1422" s="1" t="s">
        <v>7556</v>
      </c>
      <c r="K1422" s="1" t="s">
        <v>7570</v>
      </c>
      <c r="L1422" s="1" t="s">
        <v>58</v>
      </c>
      <c r="M1422" s="1" t="s">
        <v>2731</v>
      </c>
      <c r="N1422" s="1" t="s">
        <v>6711</v>
      </c>
      <c r="O1422" s="1" t="s">
        <v>2731</v>
      </c>
      <c r="P1422" s="1" t="n">
        <v>248844</v>
      </c>
      <c r="Q1422" s="1" t="n">
        <v>210504</v>
      </c>
      <c r="R1422" s="1" t="n">
        <v>210504</v>
      </c>
      <c r="S1422" s="1" t="n">
        <v>248844</v>
      </c>
      <c r="T1422" s="1" t="s">
        <v>69</v>
      </c>
      <c r="U1422" s="1" t="s">
        <v>511</v>
      </c>
      <c r="V1422" s="1" t="s">
        <v>7571</v>
      </c>
      <c r="W1422" s="1" t="s">
        <v>7572</v>
      </c>
      <c r="X1422" s="1" t="s">
        <v>7571</v>
      </c>
      <c r="Y1422" s="1" t="s">
        <v>7573</v>
      </c>
      <c r="Z1422" s="1" t="n">
        <v>3</v>
      </c>
      <c r="AA1422" s="1" t="s">
        <v>65</v>
      </c>
      <c r="AB1422" s="1" t="s">
        <v>7574</v>
      </c>
    </row>
    <row r="1423" customFormat="false" ht="12.75" hidden="false" customHeight="false" outlineLevel="0" collapsed="false">
      <c r="A1423" s="3" t="s">
        <v>7575</v>
      </c>
      <c r="B1423" s="1" t="s">
        <v>7576</v>
      </c>
      <c r="C1423" s="4" t="n">
        <f aca="false">IF(OR(T1423="SSES",T1423="VAR"),-COUNTIF(P$2:P$6715,R1423)+1,IF(T1423="ES",1,IF(OR(T1423="CL",T1423="OR",T1423="SBOR",T1423="SPFM",T1423="FM",T1423="SBFM",T1423="FO",T1423="GN",T1423="SSGN"),0)))</f>
        <v>1</v>
      </c>
      <c r="D1423" s="1" t="n">
        <v>1422</v>
      </c>
      <c r="E1423" s="1" t="s">
        <v>52</v>
      </c>
      <c r="F1423" s="1" t="s">
        <v>53</v>
      </c>
      <c r="G1423" s="1" t="s">
        <v>2727</v>
      </c>
      <c r="H1423" s="1" t="s">
        <v>6708</v>
      </c>
      <c r="I1423" s="1" t="s">
        <v>7550</v>
      </c>
      <c r="J1423" s="1" t="s">
        <v>7556</v>
      </c>
      <c r="K1423" s="1" t="s">
        <v>7570</v>
      </c>
      <c r="L1423" s="1" t="s">
        <v>58</v>
      </c>
      <c r="M1423" s="1" t="s">
        <v>2731</v>
      </c>
      <c r="N1423" s="1" t="s">
        <v>6711</v>
      </c>
      <c r="O1423" s="1" t="s">
        <v>2731</v>
      </c>
      <c r="P1423" s="1" t="n">
        <v>248845</v>
      </c>
      <c r="Q1423" s="1" t="n">
        <v>210504</v>
      </c>
      <c r="R1423" s="1" t="n">
        <v>210504</v>
      </c>
      <c r="S1423" s="1" t="n">
        <v>248845</v>
      </c>
      <c r="T1423" s="1" t="s">
        <v>69</v>
      </c>
      <c r="U1423" s="1" t="s">
        <v>6792</v>
      </c>
      <c r="V1423" s="1" t="s">
        <v>7577</v>
      </c>
      <c r="W1423" s="1" t="s">
        <v>7578</v>
      </c>
      <c r="X1423" s="1" t="s">
        <v>7577</v>
      </c>
      <c r="Y1423" s="1" t="s">
        <v>7579</v>
      </c>
      <c r="Z1423" s="1" t="n">
        <v>3</v>
      </c>
      <c r="AA1423" s="1" t="s">
        <v>65</v>
      </c>
      <c r="AB1423" s="1" t="s">
        <v>7580</v>
      </c>
      <c r="AC1423" s="2" t="s">
        <v>66</v>
      </c>
      <c r="AD1423" s="2" t="s">
        <v>67</v>
      </c>
    </row>
    <row r="1424" customFormat="false" ht="12.75" hidden="false" customHeight="false" outlineLevel="0" collapsed="false">
      <c r="A1424" s="3" t="s">
        <v>7581</v>
      </c>
      <c r="B1424" s="1" t="s">
        <v>7582</v>
      </c>
      <c r="C1424" s="4" t="n">
        <f aca="false">IF(OR(T1424="SSES",T1424="VAR"),-COUNTIF(P$2:P$6715,R1424)+1,IF(T1424="ES",1,IF(OR(T1424="CL",T1424="OR",T1424="SBOR",T1424="SPFM",T1424="FM",T1424="SBFM",T1424="FO",T1424="GN",T1424="SSGN"),0)))</f>
        <v>1</v>
      </c>
      <c r="D1424" s="1" t="n">
        <v>1423</v>
      </c>
      <c r="E1424" s="1" t="s">
        <v>52</v>
      </c>
      <c r="F1424" s="1" t="s">
        <v>53</v>
      </c>
      <c r="G1424" s="1" t="s">
        <v>2727</v>
      </c>
      <c r="H1424" s="1" t="s">
        <v>6708</v>
      </c>
      <c r="I1424" s="1" t="s">
        <v>7550</v>
      </c>
      <c r="J1424" s="1" t="s">
        <v>7556</v>
      </c>
      <c r="K1424" s="1" t="s">
        <v>7583</v>
      </c>
      <c r="L1424" s="1" t="s">
        <v>58</v>
      </c>
      <c r="M1424" s="1" t="s">
        <v>2731</v>
      </c>
      <c r="N1424" s="1" t="s">
        <v>6711</v>
      </c>
      <c r="O1424" s="1" t="s">
        <v>2731</v>
      </c>
      <c r="P1424" s="1" t="n">
        <v>248868</v>
      </c>
      <c r="Q1424" s="1" t="n">
        <v>210618</v>
      </c>
      <c r="R1424" s="1" t="n">
        <v>210618</v>
      </c>
      <c r="S1424" s="1" t="n">
        <v>248868</v>
      </c>
      <c r="T1424" s="1" t="s">
        <v>69</v>
      </c>
      <c r="U1424" s="1" t="s">
        <v>6792</v>
      </c>
      <c r="V1424" s="1" t="s">
        <v>7584</v>
      </c>
      <c r="W1424" s="1" t="s">
        <v>7585</v>
      </c>
      <c r="X1424" s="1" t="s">
        <v>7584</v>
      </c>
      <c r="Y1424" s="1" t="s">
        <v>7586</v>
      </c>
      <c r="Z1424" s="1" t="n">
        <v>3</v>
      </c>
      <c r="AA1424" s="1" t="s">
        <v>65</v>
      </c>
      <c r="AB1424" s="1" t="s">
        <v>7587</v>
      </c>
      <c r="AC1424" s="2" t="s">
        <v>66</v>
      </c>
      <c r="AD1424" s="2" t="s">
        <v>67</v>
      </c>
    </row>
    <row r="1425" customFormat="false" ht="12.75" hidden="false" customHeight="false" outlineLevel="0" collapsed="false">
      <c r="A1425" s="3" t="s">
        <v>7588</v>
      </c>
      <c r="B1425" s="1" t="s">
        <v>7589</v>
      </c>
      <c r="C1425" s="4" t="n">
        <f aca="false">IF(OR(T1425="SSES",T1425="VAR"),-COUNTIF(P$2:P$6715,R1425)+1,IF(T1425="ES",1,IF(OR(T1425="CL",T1425="OR",T1425="SBOR",T1425="SPFM",T1425="FM",T1425="SBFM",T1425="FO",T1425="GN",T1425="SSGN"),0)))</f>
        <v>1</v>
      </c>
      <c r="D1425" s="1" t="n">
        <v>1424</v>
      </c>
      <c r="E1425" s="1" t="s">
        <v>52</v>
      </c>
      <c r="F1425" s="1" t="s">
        <v>53</v>
      </c>
      <c r="G1425" s="1" t="s">
        <v>2727</v>
      </c>
      <c r="H1425" s="1" t="s">
        <v>6708</v>
      </c>
      <c r="I1425" s="1" t="s">
        <v>7550</v>
      </c>
      <c r="J1425" s="1" t="s">
        <v>7556</v>
      </c>
      <c r="K1425" s="1" t="s">
        <v>7583</v>
      </c>
      <c r="L1425" s="1" t="s">
        <v>58</v>
      </c>
      <c r="M1425" s="1" t="s">
        <v>2731</v>
      </c>
      <c r="N1425" s="1" t="s">
        <v>6711</v>
      </c>
      <c r="O1425" s="1" t="s">
        <v>2731</v>
      </c>
      <c r="P1425" s="1" t="n">
        <v>248880</v>
      </c>
      <c r="Q1425" s="1" t="n">
        <v>210497</v>
      </c>
      <c r="R1425" s="1" t="n">
        <v>210497</v>
      </c>
      <c r="S1425" s="1" t="n">
        <v>248880</v>
      </c>
      <c r="T1425" s="1" t="s">
        <v>69</v>
      </c>
      <c r="U1425" s="1" t="s">
        <v>1009</v>
      </c>
      <c r="V1425" s="1" t="s">
        <v>7590</v>
      </c>
      <c r="W1425" s="1" t="s">
        <v>7591</v>
      </c>
      <c r="X1425" s="1" t="s">
        <v>7590</v>
      </c>
      <c r="Y1425" s="1" t="s">
        <v>7592</v>
      </c>
      <c r="Z1425" s="1" t="n">
        <v>3</v>
      </c>
      <c r="AA1425" s="1" t="s">
        <v>65</v>
      </c>
      <c r="AB1425" s="1" t="s">
        <v>7593</v>
      </c>
      <c r="AC1425" s="2" t="s">
        <v>66</v>
      </c>
      <c r="AD1425" s="2" t="s">
        <v>67</v>
      </c>
    </row>
    <row r="1426" customFormat="false" ht="12.75" hidden="false" customHeight="false" outlineLevel="0" collapsed="false">
      <c r="A1426" s="3" t="s">
        <v>7594</v>
      </c>
      <c r="B1426" s="1" t="s">
        <v>7595</v>
      </c>
      <c r="C1426" s="4" t="n">
        <f aca="false">IF(OR(T1426="SSES",T1426="VAR"),-COUNTIF(P$2:P$6715,R1426)+1,IF(T1426="ES",1,IF(OR(T1426="CL",T1426="OR",T1426="SBOR",T1426="SPFM",T1426="FM",T1426="SBFM",T1426="FO",T1426="GN",T1426="SSGN"),0)))</f>
        <v>1</v>
      </c>
      <c r="D1426" s="1" t="n">
        <v>1425</v>
      </c>
      <c r="E1426" s="1" t="s">
        <v>52</v>
      </c>
      <c r="F1426" s="1" t="s">
        <v>53</v>
      </c>
      <c r="G1426" s="1" t="s">
        <v>2727</v>
      </c>
      <c r="H1426" s="1" t="s">
        <v>6708</v>
      </c>
      <c r="I1426" s="1" t="s">
        <v>7550</v>
      </c>
      <c r="J1426" s="1" t="s">
        <v>7556</v>
      </c>
      <c r="K1426" s="1" t="s">
        <v>7583</v>
      </c>
      <c r="L1426" s="1" t="s">
        <v>58</v>
      </c>
      <c r="M1426" s="1" t="s">
        <v>2731</v>
      </c>
      <c r="N1426" s="1" t="s">
        <v>6711</v>
      </c>
      <c r="O1426" s="1" t="s">
        <v>2731</v>
      </c>
      <c r="P1426" s="1" t="n">
        <v>248853</v>
      </c>
      <c r="Q1426" s="1" t="n">
        <v>210653</v>
      </c>
      <c r="R1426" s="1" t="n">
        <v>210653</v>
      </c>
      <c r="S1426" s="1" t="n">
        <v>248853</v>
      </c>
      <c r="T1426" s="1" t="s">
        <v>69</v>
      </c>
      <c r="U1426" s="1" t="s">
        <v>1009</v>
      </c>
      <c r="V1426" s="1" t="s">
        <v>7596</v>
      </c>
      <c r="W1426" s="1" t="s">
        <v>7597</v>
      </c>
      <c r="X1426" s="1" t="s">
        <v>7596</v>
      </c>
      <c r="Y1426" s="1" t="s">
        <v>7598</v>
      </c>
      <c r="Z1426" s="1" t="n">
        <v>3</v>
      </c>
      <c r="AA1426" s="1" t="s">
        <v>65</v>
      </c>
      <c r="AB1426" s="1" t="s">
        <v>7599</v>
      </c>
      <c r="AC1426" s="2" t="s">
        <v>66</v>
      </c>
      <c r="AD1426" s="2" t="s">
        <v>67</v>
      </c>
    </row>
    <row r="1427" customFormat="false" ht="12.75" hidden="false" customHeight="false" outlineLevel="0" collapsed="false">
      <c r="A1427" s="3" t="s">
        <v>7600</v>
      </c>
      <c r="B1427" s="1" t="s">
        <v>7601</v>
      </c>
      <c r="C1427" s="4" t="n">
        <f aca="false">IF(OR(T1427="SSES",T1427="VAR"),-COUNTIF(P$2:P$6715,R1427)+1,IF(T1427="ES",1,IF(OR(T1427="CL",T1427="OR",T1427="SBOR",T1427="SPFM",T1427="FM",T1427="SBFM",T1427="FO",T1427="GN",T1427="SSGN"),0)))</f>
        <v>1</v>
      </c>
      <c r="D1427" s="1" t="n">
        <v>1426</v>
      </c>
      <c r="E1427" s="1" t="s">
        <v>52</v>
      </c>
      <c r="F1427" s="1" t="s">
        <v>53</v>
      </c>
      <c r="G1427" s="1" t="s">
        <v>2727</v>
      </c>
      <c r="H1427" s="1" t="s">
        <v>6708</v>
      </c>
      <c r="I1427" s="1" t="s">
        <v>7550</v>
      </c>
      <c r="J1427" s="1" t="s">
        <v>7556</v>
      </c>
      <c r="K1427" s="1" t="s">
        <v>7583</v>
      </c>
      <c r="L1427" s="1" t="s">
        <v>58</v>
      </c>
      <c r="M1427" s="1" t="s">
        <v>2731</v>
      </c>
      <c r="N1427" s="1" t="s">
        <v>6711</v>
      </c>
      <c r="O1427" s="1" t="s">
        <v>2731</v>
      </c>
      <c r="P1427" s="1" t="n">
        <v>248911</v>
      </c>
      <c r="Q1427" s="1" t="n">
        <v>210626</v>
      </c>
      <c r="R1427" s="1" t="n">
        <v>210626</v>
      </c>
      <c r="S1427" s="1" t="n">
        <v>248911</v>
      </c>
      <c r="T1427" s="1" t="s">
        <v>69</v>
      </c>
      <c r="U1427" s="1" t="s">
        <v>1009</v>
      </c>
      <c r="V1427" s="1" t="s">
        <v>7602</v>
      </c>
      <c r="W1427" s="1" t="s">
        <v>7603</v>
      </c>
      <c r="X1427" s="1" t="s">
        <v>7602</v>
      </c>
      <c r="Y1427" s="1" t="s">
        <v>7604</v>
      </c>
      <c r="Z1427" s="1" t="n">
        <v>3</v>
      </c>
      <c r="AA1427" s="1" t="s">
        <v>65</v>
      </c>
      <c r="AB1427" s="1" t="s">
        <v>7605</v>
      </c>
      <c r="AC1427" s="2" t="s">
        <v>66</v>
      </c>
      <c r="AD1427" s="2" t="s">
        <v>67</v>
      </c>
    </row>
    <row r="1428" customFormat="false" ht="12.75" hidden="false" customHeight="false" outlineLevel="0" collapsed="false">
      <c r="A1428" s="3" t="s">
        <v>7606</v>
      </c>
      <c r="B1428" s="1" t="s">
        <v>7607</v>
      </c>
      <c r="C1428" s="4" t="n">
        <f aca="false">IF(OR(T1428="SSES",T1428="VAR"),-COUNTIF(P$2:P$6715,R1428)+1,IF(T1428="ES",1,IF(OR(T1428="CL",T1428="OR",T1428="SBOR",T1428="SPFM",T1428="FM",T1428="SBFM",T1428="FO",T1428="GN",T1428="SSGN"),0)))</f>
        <v>1</v>
      </c>
      <c r="D1428" s="1" t="n">
        <v>1427</v>
      </c>
      <c r="E1428" s="1" t="s">
        <v>52</v>
      </c>
      <c r="F1428" s="1" t="s">
        <v>53</v>
      </c>
      <c r="G1428" s="1" t="s">
        <v>2727</v>
      </c>
      <c r="H1428" s="1" t="s">
        <v>6708</v>
      </c>
      <c r="I1428" s="1" t="s">
        <v>7550</v>
      </c>
      <c r="J1428" s="1" t="s">
        <v>7556</v>
      </c>
      <c r="K1428" s="1" t="s">
        <v>7583</v>
      </c>
      <c r="L1428" s="1" t="s">
        <v>58</v>
      </c>
      <c r="M1428" s="1" t="s">
        <v>2731</v>
      </c>
      <c r="N1428" s="1" t="s">
        <v>6711</v>
      </c>
      <c r="O1428" s="1" t="s">
        <v>2731</v>
      </c>
      <c r="P1428" s="1" t="n">
        <v>248884</v>
      </c>
      <c r="Q1428" s="1" t="n">
        <v>210481</v>
      </c>
      <c r="R1428" s="1" t="n">
        <v>210481</v>
      </c>
      <c r="S1428" s="1" t="n">
        <v>248884</v>
      </c>
      <c r="T1428" s="1" t="s">
        <v>69</v>
      </c>
      <c r="U1428" s="1" t="s">
        <v>6792</v>
      </c>
      <c r="V1428" s="1" t="s">
        <v>7608</v>
      </c>
      <c r="W1428" s="1" t="s">
        <v>7609</v>
      </c>
      <c r="X1428" s="1" t="s">
        <v>7608</v>
      </c>
      <c r="Y1428" s="1" t="s">
        <v>7610</v>
      </c>
      <c r="Z1428" s="1" t="n">
        <v>3</v>
      </c>
      <c r="AA1428" s="1" t="s">
        <v>65</v>
      </c>
      <c r="AB1428" s="1" t="s">
        <v>7611</v>
      </c>
      <c r="AC1428" s="2" t="s">
        <v>66</v>
      </c>
      <c r="AD1428" s="2" t="s">
        <v>67</v>
      </c>
    </row>
    <row r="1429" customFormat="false" ht="12.75" hidden="false" customHeight="false" outlineLevel="0" collapsed="false">
      <c r="A1429" s="3" t="s">
        <v>7612</v>
      </c>
      <c r="B1429" s="1" t="s">
        <v>7613</v>
      </c>
      <c r="C1429" s="4" t="n">
        <f aca="false">IF(OR(T1429="SSES",T1429="VAR"),-COUNTIF(P$2:P$6715,R1429)+1,IF(T1429="ES",1,IF(OR(T1429="CL",T1429="OR",T1429="SBOR",T1429="SPFM",T1429="FM",T1429="SBFM",T1429="FO",T1429="GN",T1429="SSGN"),0)))</f>
        <v>1</v>
      </c>
      <c r="D1429" s="1" t="n">
        <v>1428</v>
      </c>
      <c r="E1429" s="1" t="s">
        <v>52</v>
      </c>
      <c r="F1429" s="1" t="s">
        <v>53</v>
      </c>
      <c r="G1429" s="1" t="s">
        <v>2727</v>
      </c>
      <c r="H1429" s="1" t="s">
        <v>6708</v>
      </c>
      <c r="I1429" s="1" t="s">
        <v>7550</v>
      </c>
      <c r="J1429" s="1" t="s">
        <v>7556</v>
      </c>
      <c r="K1429" s="1" t="s">
        <v>7583</v>
      </c>
      <c r="L1429" s="1" t="s">
        <v>58</v>
      </c>
      <c r="M1429" s="1" t="s">
        <v>2731</v>
      </c>
      <c r="N1429" s="1" t="s">
        <v>6711</v>
      </c>
      <c r="O1429" s="1" t="s">
        <v>2731</v>
      </c>
      <c r="P1429" s="1" t="n">
        <v>785891</v>
      </c>
      <c r="Q1429" s="1" t="n">
        <v>836776</v>
      </c>
      <c r="R1429" s="1" t="n">
        <v>836776</v>
      </c>
      <c r="S1429" s="1" t="n">
        <v>785891</v>
      </c>
      <c r="T1429" s="1" t="s">
        <v>69</v>
      </c>
      <c r="U1429" s="1" t="s">
        <v>6792</v>
      </c>
      <c r="V1429" s="1" t="s">
        <v>7614</v>
      </c>
      <c r="W1429" s="1" t="s">
        <v>7615</v>
      </c>
      <c r="X1429" s="1" t="s">
        <v>7614</v>
      </c>
      <c r="Y1429" s="1"/>
      <c r="Z1429" s="1" t="n">
        <v>3</v>
      </c>
      <c r="AA1429" s="1" t="s">
        <v>65</v>
      </c>
      <c r="AB1429" s="1" t="s">
        <v>7616</v>
      </c>
      <c r="AC1429" s="2" t="s">
        <v>66</v>
      </c>
      <c r="AD1429" s="2" t="s">
        <v>67</v>
      </c>
    </row>
    <row r="1430" customFormat="false" ht="12.75" hidden="false" customHeight="false" outlineLevel="0" collapsed="false">
      <c r="A1430" s="3" t="s">
        <v>7617</v>
      </c>
      <c r="B1430" s="1" t="s">
        <v>7618</v>
      </c>
      <c r="C1430" s="4" t="n">
        <f aca="false">IF(OR(T1430="SSES",T1430="VAR"),-COUNTIF(P$2:P$6715,R1430)+1,IF(T1430="ES",1,IF(OR(T1430="CL",T1430="OR",T1430="SBOR",T1430="SPFM",T1430="FM",T1430="SBFM",T1430="FO",T1430="GN",T1430="SSGN"),0)))</f>
        <v>1</v>
      </c>
      <c r="D1430" s="1" t="n">
        <v>1429</v>
      </c>
      <c r="E1430" s="1" t="s">
        <v>52</v>
      </c>
      <c r="F1430" s="1" t="s">
        <v>53</v>
      </c>
      <c r="G1430" s="1" t="s">
        <v>2727</v>
      </c>
      <c r="H1430" s="1" t="s">
        <v>6708</v>
      </c>
      <c r="I1430" s="1" t="s">
        <v>7550</v>
      </c>
      <c r="J1430" s="1" t="s">
        <v>7556</v>
      </c>
      <c r="K1430" s="1" t="s">
        <v>7583</v>
      </c>
      <c r="L1430" s="1" t="s">
        <v>58</v>
      </c>
      <c r="M1430" s="1" t="s">
        <v>2731</v>
      </c>
      <c r="N1430" s="1" t="s">
        <v>6711</v>
      </c>
      <c r="O1430" s="1" t="s">
        <v>2731</v>
      </c>
      <c r="P1430" s="1" t="n">
        <v>248883</v>
      </c>
      <c r="Q1430" s="1" t="n">
        <v>210661</v>
      </c>
      <c r="R1430" s="1" t="n">
        <v>210661</v>
      </c>
      <c r="S1430" s="1" t="n">
        <v>248883</v>
      </c>
      <c r="T1430" s="1" t="s">
        <v>69</v>
      </c>
      <c r="U1430" s="1" t="s">
        <v>6744</v>
      </c>
      <c r="V1430" s="1" t="s">
        <v>7619</v>
      </c>
      <c r="W1430" s="1" t="s">
        <v>7620</v>
      </c>
      <c r="X1430" s="1" t="s">
        <v>7619</v>
      </c>
      <c r="Y1430" s="1" t="s">
        <v>7621</v>
      </c>
      <c r="Z1430" s="1" t="n">
        <v>3</v>
      </c>
      <c r="AA1430" s="1" t="s">
        <v>65</v>
      </c>
      <c r="AB1430" s="1" t="s">
        <v>7622</v>
      </c>
      <c r="AC1430" s="2" t="s">
        <v>66</v>
      </c>
      <c r="AD1430" s="2" t="s">
        <v>67</v>
      </c>
    </row>
    <row r="1431" customFormat="false" ht="12.75" hidden="false" customHeight="false" outlineLevel="0" collapsed="false">
      <c r="A1431" s="3" t="s">
        <v>7623</v>
      </c>
      <c r="B1431" s="1" t="s">
        <v>7624</v>
      </c>
      <c r="C1431" s="4" t="n">
        <f aca="false">IF(OR(T1431="SSES",T1431="VAR"),-COUNTIF(P$2:P$6715,R1431)+1,IF(T1431="ES",1,IF(OR(T1431="CL",T1431="OR",T1431="SBOR",T1431="SPFM",T1431="FM",T1431="SBFM",T1431="FO",T1431="GN",T1431="SSGN"),0)))</f>
        <v>1</v>
      </c>
      <c r="D1431" s="1" t="n">
        <v>1430</v>
      </c>
      <c r="E1431" s="1" t="s">
        <v>52</v>
      </c>
      <c r="F1431" s="1" t="s">
        <v>53</v>
      </c>
      <c r="G1431" s="1" t="s">
        <v>2727</v>
      </c>
      <c r="H1431" s="1" t="s">
        <v>6708</v>
      </c>
      <c r="I1431" s="1" t="s">
        <v>7550</v>
      </c>
      <c r="J1431" s="1" t="s">
        <v>7556</v>
      </c>
      <c r="K1431" s="1" t="s">
        <v>7583</v>
      </c>
      <c r="L1431" s="1" t="s">
        <v>58</v>
      </c>
      <c r="M1431" s="1" t="s">
        <v>2731</v>
      </c>
      <c r="N1431" s="1" t="s">
        <v>6711</v>
      </c>
      <c r="O1431" s="1" t="s">
        <v>2731</v>
      </c>
      <c r="P1431" s="1" t="n">
        <v>248867</v>
      </c>
      <c r="Q1431" s="1" t="n">
        <v>210597</v>
      </c>
      <c r="R1431" s="1" t="n">
        <v>210597</v>
      </c>
      <c r="S1431" s="1" t="n">
        <v>248867</v>
      </c>
      <c r="T1431" s="1" t="s">
        <v>69</v>
      </c>
      <c r="U1431" s="1" t="s">
        <v>1009</v>
      </c>
      <c r="V1431" s="1" t="s">
        <v>7625</v>
      </c>
      <c r="W1431" s="1" t="s">
        <v>7626</v>
      </c>
      <c r="X1431" s="1" t="s">
        <v>7625</v>
      </c>
      <c r="Y1431" s="1" t="s">
        <v>7627</v>
      </c>
      <c r="Z1431" s="1" t="n">
        <v>3</v>
      </c>
      <c r="AA1431" s="1" t="s">
        <v>65</v>
      </c>
      <c r="AB1431" s="1" t="s">
        <v>7628</v>
      </c>
      <c r="AC1431" s="2" t="s">
        <v>66</v>
      </c>
      <c r="AD1431" s="2" t="s">
        <v>67</v>
      </c>
    </row>
    <row r="1432" customFormat="false" ht="12.75" hidden="false" customHeight="false" outlineLevel="0" collapsed="false">
      <c r="A1432" s="3" t="s">
        <v>7629</v>
      </c>
      <c r="B1432" s="1" t="s">
        <v>7630</v>
      </c>
      <c r="C1432" s="4" t="n">
        <f aca="false">IF(OR(T1432="SSES",T1432="VAR"),-COUNTIF(P$2:P$6715,R1432)+1,IF(T1432="ES",1,IF(OR(T1432="CL",T1432="OR",T1432="SBOR",T1432="SPFM",T1432="FM",T1432="SBFM",T1432="FO",T1432="GN",T1432="SSGN"),0)))</f>
        <v>1</v>
      </c>
      <c r="D1432" s="1" t="n">
        <v>1431</v>
      </c>
      <c r="E1432" s="1" t="s">
        <v>52</v>
      </c>
      <c r="F1432" s="1" t="s">
        <v>53</v>
      </c>
      <c r="G1432" s="1" t="s">
        <v>2727</v>
      </c>
      <c r="H1432" s="1" t="s">
        <v>6708</v>
      </c>
      <c r="I1432" s="1" t="s">
        <v>7550</v>
      </c>
      <c r="J1432" s="1" t="s">
        <v>7556</v>
      </c>
      <c r="K1432" s="1" t="s">
        <v>7583</v>
      </c>
      <c r="L1432" s="1" t="s">
        <v>58</v>
      </c>
      <c r="M1432" s="1" t="s">
        <v>2731</v>
      </c>
      <c r="N1432" s="1" t="s">
        <v>6711</v>
      </c>
      <c r="O1432" s="1" t="s">
        <v>2731</v>
      </c>
      <c r="P1432" s="1" t="n">
        <v>248846</v>
      </c>
      <c r="Q1432" s="1" t="n">
        <v>210637</v>
      </c>
      <c r="R1432" s="1" t="n">
        <v>210637</v>
      </c>
      <c r="S1432" s="1" t="n">
        <v>248846</v>
      </c>
      <c r="T1432" s="1" t="s">
        <v>69</v>
      </c>
      <c r="U1432" s="1" t="s">
        <v>6744</v>
      </c>
      <c r="V1432" s="1" t="s">
        <v>7631</v>
      </c>
      <c r="W1432" s="1" t="s">
        <v>7632</v>
      </c>
      <c r="X1432" s="1" t="s">
        <v>7631</v>
      </c>
      <c r="Y1432" s="1" t="s">
        <v>7633</v>
      </c>
      <c r="Z1432" s="1" t="n">
        <v>3</v>
      </c>
      <c r="AA1432" s="1" t="s">
        <v>65</v>
      </c>
      <c r="AB1432" s="1" t="s">
        <v>7634</v>
      </c>
      <c r="AC1432" s="2" t="s">
        <v>66</v>
      </c>
      <c r="AD1432" s="2" t="s">
        <v>67</v>
      </c>
    </row>
    <row r="1433" customFormat="false" ht="12.75" hidden="false" customHeight="false" outlineLevel="0" collapsed="false">
      <c r="A1433" s="3" t="s">
        <v>7635</v>
      </c>
      <c r="B1433" s="1" t="s">
        <v>7636</v>
      </c>
      <c r="C1433" s="4" t="n">
        <f aca="false">IF(OR(T1433="SSES",T1433="VAR"),-COUNTIF(P$2:P$6715,R1433)+1,IF(T1433="ES",1,IF(OR(T1433="CL",T1433="OR",T1433="SBOR",T1433="SPFM",T1433="FM",T1433="SBFM",T1433="FO",T1433="GN",T1433="SSGN"),0)))</f>
        <v>1</v>
      </c>
      <c r="D1433" s="1" t="n">
        <v>1432</v>
      </c>
      <c r="E1433" s="1" t="s">
        <v>52</v>
      </c>
      <c r="F1433" s="1" t="s">
        <v>53</v>
      </c>
      <c r="G1433" s="1" t="s">
        <v>2727</v>
      </c>
      <c r="H1433" s="1" t="s">
        <v>6708</v>
      </c>
      <c r="I1433" s="1" t="s">
        <v>7550</v>
      </c>
      <c r="J1433" s="1" t="s">
        <v>7556</v>
      </c>
      <c r="K1433" s="1" t="s">
        <v>7583</v>
      </c>
      <c r="L1433" s="1" t="s">
        <v>58</v>
      </c>
      <c r="M1433" s="1" t="s">
        <v>2731</v>
      </c>
      <c r="N1433" s="1" t="s">
        <v>6711</v>
      </c>
      <c r="O1433" s="1" t="s">
        <v>2731</v>
      </c>
      <c r="P1433" s="1" t="n">
        <v>248878</v>
      </c>
      <c r="Q1433" s="1" t="n">
        <v>210704</v>
      </c>
      <c r="R1433" s="1" t="n">
        <v>210704</v>
      </c>
      <c r="S1433" s="1" t="n">
        <v>248878</v>
      </c>
      <c r="T1433" s="1" t="s">
        <v>69</v>
      </c>
      <c r="U1433" s="1" t="s">
        <v>198</v>
      </c>
      <c r="V1433" s="1" t="s">
        <v>7637</v>
      </c>
      <c r="W1433" s="1" t="s">
        <v>7638</v>
      </c>
      <c r="X1433" s="1" t="s">
        <v>7637</v>
      </c>
      <c r="Y1433" s="1" t="s">
        <v>7639</v>
      </c>
      <c r="Z1433" s="1" t="n">
        <v>3</v>
      </c>
      <c r="AA1433" s="1" t="s">
        <v>65</v>
      </c>
      <c r="AB1433" s="1" t="s">
        <v>7640</v>
      </c>
      <c r="AC1433" s="2" t="s">
        <v>66</v>
      </c>
      <c r="AD1433" s="2" t="s">
        <v>67</v>
      </c>
    </row>
    <row r="1434" customFormat="false" ht="12.75" hidden="false" customHeight="false" outlineLevel="0" collapsed="false">
      <c r="A1434" s="3" t="s">
        <v>7641</v>
      </c>
      <c r="B1434" s="1" t="s">
        <v>7642</v>
      </c>
      <c r="C1434" s="4" t="n">
        <f aca="false">IF(OR(T1434="SSES",T1434="VAR"),-COUNTIF(P$2:P$6715,R1434)+1,IF(T1434="ES",1,IF(OR(T1434="CL",T1434="OR",T1434="SBOR",T1434="SPFM",T1434="FM",T1434="SBFM",T1434="FO",T1434="GN",T1434="SSGN"),0)))</f>
        <v>1</v>
      </c>
      <c r="D1434" s="1" t="n">
        <v>1433</v>
      </c>
      <c r="E1434" s="1" t="s">
        <v>52</v>
      </c>
      <c r="F1434" s="1" t="s">
        <v>53</v>
      </c>
      <c r="G1434" s="1" t="s">
        <v>2727</v>
      </c>
      <c r="H1434" s="1" t="s">
        <v>6708</v>
      </c>
      <c r="I1434" s="1" t="s">
        <v>7550</v>
      </c>
      <c r="J1434" s="1" t="s">
        <v>7556</v>
      </c>
      <c r="K1434" s="1" t="s">
        <v>7583</v>
      </c>
      <c r="L1434" s="1" t="s">
        <v>58</v>
      </c>
      <c r="M1434" s="1" t="s">
        <v>2731</v>
      </c>
      <c r="N1434" s="1" t="s">
        <v>6711</v>
      </c>
      <c r="O1434" s="1" t="s">
        <v>2731</v>
      </c>
      <c r="P1434" s="1" t="n">
        <v>248877</v>
      </c>
      <c r="Q1434" s="1" t="n">
        <v>210704</v>
      </c>
      <c r="R1434" s="1" t="n">
        <v>210704</v>
      </c>
      <c r="S1434" s="1" t="n">
        <v>248877</v>
      </c>
      <c r="T1434" s="1" t="s">
        <v>69</v>
      </c>
      <c r="U1434" s="1" t="s">
        <v>6792</v>
      </c>
      <c r="V1434" s="1" t="s">
        <v>7643</v>
      </c>
      <c r="W1434" s="1" t="s">
        <v>7644</v>
      </c>
      <c r="X1434" s="1" t="s">
        <v>7643</v>
      </c>
      <c r="Y1434" s="1" t="s">
        <v>7645</v>
      </c>
      <c r="Z1434" s="1" t="n">
        <v>3</v>
      </c>
      <c r="AA1434" s="1" t="s">
        <v>65</v>
      </c>
      <c r="AB1434" s="1" t="s">
        <v>7646</v>
      </c>
      <c r="AC1434" s="2" t="s">
        <v>66</v>
      </c>
      <c r="AD1434" s="2" t="s">
        <v>67</v>
      </c>
    </row>
    <row r="1435" customFormat="false" ht="12.75" hidden="false" customHeight="false" outlineLevel="0" collapsed="false">
      <c r="A1435" s="3" t="s">
        <v>7647</v>
      </c>
      <c r="B1435" s="1" t="s">
        <v>7648</v>
      </c>
      <c r="C1435" s="4" t="n">
        <f aca="false">IF(OR(T1435="SSES",T1435="VAR"),-COUNTIF(P$2:P$6715,R1435)+1,IF(T1435="ES",1,IF(OR(T1435="CL",T1435="OR",T1435="SBOR",T1435="SPFM",T1435="FM",T1435="SBFM",T1435="FO",T1435="GN",T1435="SSGN"),0)))</f>
        <v>1</v>
      </c>
      <c r="D1435" s="1" t="n">
        <v>1434</v>
      </c>
      <c r="E1435" s="1" t="s">
        <v>52</v>
      </c>
      <c r="F1435" s="1" t="s">
        <v>53</v>
      </c>
      <c r="G1435" s="1" t="s">
        <v>2727</v>
      </c>
      <c r="H1435" s="1" t="s">
        <v>6708</v>
      </c>
      <c r="I1435" s="1" t="s">
        <v>7550</v>
      </c>
      <c r="J1435" s="1" t="s">
        <v>7556</v>
      </c>
      <c r="K1435" s="1" t="s">
        <v>7583</v>
      </c>
      <c r="L1435" s="1" t="s">
        <v>58</v>
      </c>
      <c r="M1435" s="1" t="s">
        <v>2731</v>
      </c>
      <c r="N1435" s="1" t="s">
        <v>6711</v>
      </c>
      <c r="O1435" s="1" t="s">
        <v>2731</v>
      </c>
      <c r="P1435" s="1" t="n">
        <v>721715</v>
      </c>
      <c r="Q1435" s="1" t="n">
        <v>210469</v>
      </c>
      <c r="R1435" s="1" t="n">
        <v>210469</v>
      </c>
      <c r="S1435" s="1" t="n">
        <v>721715</v>
      </c>
      <c r="T1435" s="1" t="s">
        <v>69</v>
      </c>
      <c r="U1435" s="1" t="s">
        <v>7649</v>
      </c>
      <c r="V1435" s="1" t="s">
        <v>7650</v>
      </c>
      <c r="W1435" s="1" t="s">
        <v>7651</v>
      </c>
      <c r="X1435" s="1" t="s">
        <v>7650</v>
      </c>
      <c r="Y1435" s="1"/>
      <c r="Z1435" s="1" t="n">
        <v>3</v>
      </c>
      <c r="AA1435" s="1" t="s">
        <v>618</v>
      </c>
      <c r="AB1435" s="1" t="s">
        <v>7652</v>
      </c>
      <c r="AC1435" s="2" t="s">
        <v>66</v>
      </c>
      <c r="AD1435" s="2" t="s">
        <v>67</v>
      </c>
    </row>
    <row r="1436" customFormat="false" ht="12.75" hidden="false" customHeight="false" outlineLevel="0" collapsed="false">
      <c r="A1436" s="3" t="s">
        <v>7653</v>
      </c>
      <c r="B1436" s="1" t="s">
        <v>7654</v>
      </c>
      <c r="C1436" s="4" t="n">
        <f aca="false">IF(OR(T1436="SSES",T1436="VAR"),-COUNTIF(P$2:P$6715,R1436)+1,IF(T1436="ES",1,IF(OR(T1436="CL",T1436="OR",T1436="SBOR",T1436="SPFM",T1436="FM",T1436="SBFM",T1436="FO",T1436="GN",T1436="SSGN"),0)))</f>
        <v>1</v>
      </c>
      <c r="D1436" s="1" t="n">
        <v>1435</v>
      </c>
      <c r="E1436" s="1" t="s">
        <v>52</v>
      </c>
      <c r="F1436" s="1" t="s">
        <v>53</v>
      </c>
      <c r="G1436" s="1" t="s">
        <v>2727</v>
      </c>
      <c r="H1436" s="1" t="s">
        <v>6708</v>
      </c>
      <c r="I1436" s="1" t="s">
        <v>7550</v>
      </c>
      <c r="J1436" s="1" t="s">
        <v>7556</v>
      </c>
      <c r="K1436" s="1" t="s">
        <v>7583</v>
      </c>
      <c r="L1436" s="1" t="s">
        <v>58</v>
      </c>
      <c r="M1436" s="1" t="s">
        <v>2731</v>
      </c>
      <c r="N1436" s="1" t="s">
        <v>6711</v>
      </c>
      <c r="O1436" s="1" t="s">
        <v>2731</v>
      </c>
      <c r="P1436" s="1" t="n">
        <v>248869</v>
      </c>
      <c r="Q1436" s="1" t="n">
        <v>210490</v>
      </c>
      <c r="R1436" s="1" t="n">
        <v>210490</v>
      </c>
      <c r="S1436" s="1" t="n">
        <v>248869</v>
      </c>
      <c r="T1436" s="1" t="s">
        <v>69</v>
      </c>
      <c r="U1436" s="1" t="s">
        <v>7046</v>
      </c>
      <c r="V1436" s="1" t="s">
        <v>7655</v>
      </c>
      <c r="W1436" s="1" t="s">
        <v>7656</v>
      </c>
      <c r="X1436" s="1" t="s">
        <v>7655</v>
      </c>
      <c r="Y1436" s="1" t="s">
        <v>7657</v>
      </c>
      <c r="Z1436" s="1" t="n">
        <v>3</v>
      </c>
      <c r="AA1436" s="1" t="s">
        <v>65</v>
      </c>
      <c r="AB1436" s="1" t="s">
        <v>7658</v>
      </c>
      <c r="AC1436" s="2" t="s">
        <v>66</v>
      </c>
      <c r="AD1436" s="2" t="s">
        <v>67</v>
      </c>
    </row>
    <row r="1437" customFormat="false" ht="12.75" hidden="false" customHeight="false" outlineLevel="0" collapsed="false">
      <c r="A1437" s="3" t="s">
        <v>7659</v>
      </c>
      <c r="B1437" s="1"/>
      <c r="C1437" s="4" t="n">
        <f aca="false">IF(OR(T1437="SSES",T1437="VAR"),-COUNTIF(P$2:P$6715,R1437)+1,IF(T1437="ES",1,IF(OR(T1437="CL",T1437="OR",T1437="SBOR",T1437="SPFM",T1437="FM",T1437="SBFM",T1437="FO",T1437="GN",T1437="SSGN"),0)))</f>
        <v>1</v>
      </c>
      <c r="D1437" s="1" t="n">
        <v>1436</v>
      </c>
      <c r="E1437" s="1" t="s">
        <v>52</v>
      </c>
      <c r="F1437" s="1" t="s">
        <v>53</v>
      </c>
      <c r="G1437" s="1" t="s">
        <v>2727</v>
      </c>
      <c r="H1437" s="1" t="s">
        <v>6708</v>
      </c>
      <c r="I1437" s="1" t="s">
        <v>7550</v>
      </c>
      <c r="J1437" s="1" t="s">
        <v>7556</v>
      </c>
      <c r="K1437" s="1" t="s">
        <v>7583</v>
      </c>
      <c r="L1437" s="1" t="s">
        <v>58</v>
      </c>
      <c r="M1437" s="1" t="s">
        <v>2731</v>
      </c>
      <c r="N1437" s="1" t="s">
        <v>6711</v>
      </c>
      <c r="O1437" s="1" t="s">
        <v>2731</v>
      </c>
      <c r="P1437" s="1" t="n">
        <v>344935</v>
      </c>
      <c r="Q1437" s="1" t="n">
        <v>248894</v>
      </c>
      <c r="R1437" s="1" t="n">
        <v>248894</v>
      </c>
      <c r="S1437" s="1" t="n">
        <v>344935</v>
      </c>
      <c r="T1437" s="1" t="s">
        <v>1467</v>
      </c>
      <c r="U1437" s="1" t="s">
        <v>7660</v>
      </c>
      <c r="V1437" s="1" t="s">
        <v>7661</v>
      </c>
      <c r="W1437" s="1" t="s">
        <v>7662</v>
      </c>
      <c r="X1437" s="1" t="s">
        <v>7661</v>
      </c>
      <c r="Y1437" s="1"/>
      <c r="Z1437" s="1" t="n">
        <v>3</v>
      </c>
      <c r="AA1437" s="1" t="s">
        <v>65</v>
      </c>
      <c r="AB1437" s="1" t="s">
        <v>7663</v>
      </c>
      <c r="AC1437" s="2" t="s">
        <v>66</v>
      </c>
      <c r="AD1437" s="2" t="s">
        <v>67</v>
      </c>
    </row>
    <row r="1438" customFormat="false" ht="12.75" hidden="false" customHeight="false" outlineLevel="0" collapsed="false">
      <c r="A1438" s="3" t="s">
        <v>7664</v>
      </c>
      <c r="B1438" s="1" t="s">
        <v>7665</v>
      </c>
      <c r="C1438" s="4" t="n">
        <f aca="false">IF(OR(T1438="SSES",T1438="VAR"),-COUNTIF(P$2:P$6715,R1438)+1,IF(T1438="ES",1,IF(OR(T1438="CL",T1438="OR",T1438="SBOR",T1438="SPFM",T1438="FM",T1438="SBFM",T1438="FO",T1438="GN",T1438="SSGN"),0)))</f>
        <v>1</v>
      </c>
      <c r="D1438" s="1" t="n">
        <v>1437</v>
      </c>
      <c r="E1438" s="1" t="s">
        <v>52</v>
      </c>
      <c r="F1438" s="1" t="s">
        <v>53</v>
      </c>
      <c r="G1438" s="1" t="s">
        <v>2727</v>
      </c>
      <c r="H1438" s="1" t="s">
        <v>6708</v>
      </c>
      <c r="I1438" s="1" t="s">
        <v>7550</v>
      </c>
      <c r="J1438" s="1" t="s">
        <v>7556</v>
      </c>
      <c r="K1438" s="1" t="s">
        <v>7583</v>
      </c>
      <c r="L1438" s="1" t="s">
        <v>58</v>
      </c>
      <c r="M1438" s="1" t="s">
        <v>2731</v>
      </c>
      <c r="N1438" s="1" t="s">
        <v>6711</v>
      </c>
      <c r="O1438" s="1" t="s">
        <v>2731</v>
      </c>
      <c r="P1438" s="1" t="n">
        <v>248887</v>
      </c>
      <c r="Q1438" s="1" t="n">
        <v>210535</v>
      </c>
      <c r="R1438" s="1" t="n">
        <v>210535</v>
      </c>
      <c r="S1438" s="1" t="n">
        <v>248887</v>
      </c>
      <c r="T1438" s="1" t="s">
        <v>69</v>
      </c>
      <c r="U1438" s="1" t="s">
        <v>6792</v>
      </c>
      <c r="V1438" s="1" t="s">
        <v>7666</v>
      </c>
      <c r="W1438" s="1" t="s">
        <v>7667</v>
      </c>
      <c r="X1438" s="1" t="s">
        <v>7666</v>
      </c>
      <c r="Y1438" s="1" t="s">
        <v>7668</v>
      </c>
      <c r="Z1438" s="1" t="n">
        <v>3</v>
      </c>
      <c r="AA1438" s="1" t="s">
        <v>65</v>
      </c>
      <c r="AB1438" s="1" t="s">
        <v>7669</v>
      </c>
      <c r="AC1438" s="2" t="s">
        <v>66</v>
      </c>
      <c r="AD1438" s="2" t="s">
        <v>67</v>
      </c>
    </row>
    <row r="1439" customFormat="false" ht="12.75" hidden="false" customHeight="false" outlineLevel="0" collapsed="false">
      <c r="A1439" s="3" t="s">
        <v>7670</v>
      </c>
      <c r="B1439" s="1"/>
      <c r="C1439" s="4" t="n">
        <f aca="false">IF(OR(T1439="SSES",T1439="VAR"),-COUNTIF(P$2:P$6715,R1439)+1,IF(T1439="ES",1,IF(OR(T1439="CL",T1439="OR",T1439="SBOR",T1439="SPFM",T1439="FM",T1439="SBFM",T1439="FO",T1439="GN",T1439="SSGN"),0)))</f>
        <v>0</v>
      </c>
      <c r="D1439" s="1" t="n">
        <v>1438</v>
      </c>
      <c r="E1439" s="1" t="s">
        <v>52</v>
      </c>
      <c r="F1439" s="1" t="s">
        <v>53</v>
      </c>
      <c r="G1439" s="1" t="s">
        <v>2727</v>
      </c>
      <c r="H1439" s="1" t="s">
        <v>6708</v>
      </c>
      <c r="I1439" s="1" t="s">
        <v>7550</v>
      </c>
      <c r="J1439" s="1" t="s">
        <v>7556</v>
      </c>
      <c r="K1439" s="1" t="s">
        <v>7583</v>
      </c>
      <c r="L1439" s="1" t="s">
        <v>58</v>
      </c>
      <c r="M1439" s="1" t="s">
        <v>2731</v>
      </c>
      <c r="N1439" s="1" t="s">
        <v>6711</v>
      </c>
      <c r="O1439" s="1" t="s">
        <v>2731</v>
      </c>
      <c r="P1439" s="1" t="n">
        <v>344926</v>
      </c>
      <c r="Q1439" s="1" t="n">
        <v>248887</v>
      </c>
      <c r="R1439" s="1" t="n">
        <v>248887</v>
      </c>
      <c r="S1439" s="1" t="n">
        <v>344926</v>
      </c>
      <c r="T1439" s="1" t="s">
        <v>1467</v>
      </c>
      <c r="U1439" s="1" t="s">
        <v>6792</v>
      </c>
      <c r="V1439" s="1" t="s">
        <v>7671</v>
      </c>
      <c r="W1439" s="1" t="s">
        <v>7672</v>
      </c>
      <c r="X1439" s="1" t="s">
        <v>7671</v>
      </c>
      <c r="Y1439" s="1"/>
      <c r="Z1439" s="1" t="n">
        <v>3</v>
      </c>
      <c r="AA1439" s="1" t="s">
        <v>65</v>
      </c>
      <c r="AB1439" s="1" t="s">
        <v>7673</v>
      </c>
      <c r="AC1439" s="2" t="s">
        <v>66</v>
      </c>
      <c r="AD1439" s="2" t="s">
        <v>67</v>
      </c>
    </row>
    <row r="1440" customFormat="false" ht="12.75" hidden="false" customHeight="false" outlineLevel="0" collapsed="false">
      <c r="A1440" s="3" t="s">
        <v>7674</v>
      </c>
      <c r="B1440" s="1" t="s">
        <v>7675</v>
      </c>
      <c r="C1440" s="4" t="n">
        <f aca="false">IF(OR(T1440="SSES",T1440="VAR"),-COUNTIF(P$2:P$6715,R1440)+1,IF(T1440="ES",1,IF(OR(T1440="CL",T1440="OR",T1440="SBOR",T1440="SPFM",T1440="FM",T1440="SBFM",T1440="FO",T1440="GN",T1440="SSGN"),0)))</f>
        <v>1</v>
      </c>
      <c r="D1440" s="1" t="n">
        <v>1439</v>
      </c>
      <c r="E1440" s="1" t="s">
        <v>52</v>
      </c>
      <c r="F1440" s="1" t="s">
        <v>53</v>
      </c>
      <c r="G1440" s="1" t="s">
        <v>2727</v>
      </c>
      <c r="H1440" s="1" t="s">
        <v>6708</v>
      </c>
      <c r="I1440" s="1" t="s">
        <v>7550</v>
      </c>
      <c r="J1440" s="1" t="s">
        <v>7556</v>
      </c>
      <c r="K1440" s="1" t="s">
        <v>7583</v>
      </c>
      <c r="L1440" s="1" t="s">
        <v>58</v>
      </c>
      <c r="M1440" s="1" t="s">
        <v>2731</v>
      </c>
      <c r="N1440" s="1" t="s">
        <v>6711</v>
      </c>
      <c r="O1440" s="1" t="s">
        <v>2731</v>
      </c>
      <c r="P1440" s="1" t="n">
        <v>248893</v>
      </c>
      <c r="Q1440" s="1" t="n">
        <v>210535</v>
      </c>
      <c r="R1440" s="1" t="n">
        <v>210535</v>
      </c>
      <c r="S1440" s="1" t="n">
        <v>248893</v>
      </c>
      <c r="T1440" s="1" t="s">
        <v>69</v>
      </c>
      <c r="U1440" s="1" t="s">
        <v>6792</v>
      </c>
      <c r="V1440" s="1" t="s">
        <v>7676</v>
      </c>
      <c r="W1440" s="1" t="s">
        <v>7677</v>
      </c>
      <c r="X1440" s="1" t="s">
        <v>7676</v>
      </c>
      <c r="Y1440" s="1" t="s">
        <v>7678</v>
      </c>
      <c r="Z1440" s="1" t="n">
        <v>3</v>
      </c>
      <c r="AA1440" s="1" t="s">
        <v>65</v>
      </c>
      <c r="AB1440" s="1" t="s">
        <v>7679</v>
      </c>
      <c r="AC1440" s="2" t="s">
        <v>66</v>
      </c>
      <c r="AD1440" s="2" t="s">
        <v>67</v>
      </c>
    </row>
    <row r="1441" customFormat="false" ht="12.75" hidden="false" customHeight="false" outlineLevel="0" collapsed="false">
      <c r="A1441" s="3" t="s">
        <v>7680</v>
      </c>
      <c r="B1441" s="1" t="s">
        <v>7681</v>
      </c>
      <c r="C1441" s="4" t="n">
        <f aca="false">IF(OR(T1441="SSES",T1441="VAR"),-COUNTIF(P$2:P$6715,R1441)+1,IF(T1441="ES",1,IF(OR(T1441="CL",T1441="OR",T1441="SBOR",T1441="SPFM",T1441="FM",T1441="SBFM",T1441="FO",T1441="GN",T1441="SSGN"),0)))</f>
        <v>1</v>
      </c>
      <c r="D1441" s="1" t="n">
        <v>1440</v>
      </c>
      <c r="E1441" s="1" t="s">
        <v>52</v>
      </c>
      <c r="F1441" s="1" t="s">
        <v>53</v>
      </c>
      <c r="G1441" s="1" t="s">
        <v>2727</v>
      </c>
      <c r="H1441" s="1" t="s">
        <v>6708</v>
      </c>
      <c r="I1441" s="1" t="s">
        <v>7550</v>
      </c>
      <c r="J1441" s="1" t="s">
        <v>7556</v>
      </c>
      <c r="K1441" s="1" t="s">
        <v>7583</v>
      </c>
      <c r="L1441" s="1" t="s">
        <v>58</v>
      </c>
      <c r="M1441" s="1" t="s">
        <v>2731</v>
      </c>
      <c r="N1441" s="1" t="s">
        <v>6711</v>
      </c>
      <c r="O1441" s="1" t="s">
        <v>2731</v>
      </c>
      <c r="P1441" s="1" t="n">
        <v>248859</v>
      </c>
      <c r="Q1441" s="1" t="n">
        <v>210525</v>
      </c>
      <c r="R1441" s="1" t="n">
        <v>210525</v>
      </c>
      <c r="S1441" s="1" t="n">
        <v>248859</v>
      </c>
      <c r="T1441" s="1" t="s">
        <v>69</v>
      </c>
      <c r="U1441" s="1" t="s">
        <v>6792</v>
      </c>
      <c r="V1441" s="1" t="s">
        <v>7682</v>
      </c>
      <c r="W1441" s="1" t="s">
        <v>7683</v>
      </c>
      <c r="X1441" s="1" t="s">
        <v>7682</v>
      </c>
      <c r="Y1441" s="1" t="s">
        <v>7684</v>
      </c>
      <c r="Z1441" s="1" t="n">
        <v>3</v>
      </c>
      <c r="AA1441" s="1" t="s">
        <v>65</v>
      </c>
      <c r="AB1441" s="1" t="s">
        <v>7685</v>
      </c>
      <c r="AC1441" s="2" t="s">
        <v>66</v>
      </c>
      <c r="AD1441" s="2" t="s">
        <v>67</v>
      </c>
    </row>
    <row r="1442" customFormat="false" ht="12.75" hidden="false" customHeight="false" outlineLevel="0" collapsed="false">
      <c r="A1442" s="3" t="s">
        <v>7686</v>
      </c>
      <c r="B1442" s="1" t="s">
        <v>7687</v>
      </c>
      <c r="C1442" s="4" t="n">
        <f aca="false">IF(OR(T1442="SSES",T1442="VAR"),-COUNTIF(P$2:P$6715,R1442)+1,IF(T1442="ES",1,IF(OR(T1442="CL",T1442="OR",T1442="SBOR",T1442="SPFM",T1442="FM",T1442="SBFM",T1442="FO",T1442="GN",T1442="SSGN"),0)))</f>
        <v>1</v>
      </c>
      <c r="D1442" s="1" t="n">
        <v>1441</v>
      </c>
      <c r="E1442" s="1" t="s">
        <v>52</v>
      </c>
      <c r="F1442" s="1" t="s">
        <v>53</v>
      </c>
      <c r="G1442" s="1" t="s">
        <v>2727</v>
      </c>
      <c r="H1442" s="1" t="s">
        <v>6708</v>
      </c>
      <c r="I1442" s="1" t="s">
        <v>7550</v>
      </c>
      <c r="J1442" s="1" t="s">
        <v>7556</v>
      </c>
      <c r="K1442" s="1" t="s">
        <v>7583</v>
      </c>
      <c r="L1442" s="1" t="s">
        <v>58</v>
      </c>
      <c r="M1442" s="1" t="s">
        <v>2731</v>
      </c>
      <c r="N1442" s="1" t="s">
        <v>6711</v>
      </c>
      <c r="O1442" s="1" t="s">
        <v>2731</v>
      </c>
      <c r="P1442" s="1" t="n">
        <v>248885</v>
      </c>
      <c r="Q1442" s="1" t="n">
        <v>210538</v>
      </c>
      <c r="R1442" s="1" t="n">
        <v>210538</v>
      </c>
      <c r="S1442" s="1" t="n">
        <v>248885</v>
      </c>
      <c r="T1442" s="1" t="s">
        <v>69</v>
      </c>
      <c r="U1442" s="1" t="s">
        <v>411</v>
      </c>
      <c r="V1442" s="1" t="s">
        <v>7688</v>
      </c>
      <c r="W1442" s="1" t="s">
        <v>7689</v>
      </c>
      <c r="X1442" s="1" t="s">
        <v>7688</v>
      </c>
      <c r="Y1442" s="1" t="s">
        <v>7690</v>
      </c>
      <c r="Z1442" s="1" t="n">
        <v>3</v>
      </c>
      <c r="AA1442" s="1" t="s">
        <v>65</v>
      </c>
      <c r="AB1442" s="1" t="s">
        <v>7691</v>
      </c>
      <c r="AC1442" s="2" t="s">
        <v>66</v>
      </c>
      <c r="AD1442" s="2" t="s">
        <v>67</v>
      </c>
    </row>
    <row r="1443" customFormat="false" ht="12.75" hidden="false" customHeight="false" outlineLevel="0" collapsed="false">
      <c r="A1443" s="3" t="s">
        <v>7692</v>
      </c>
      <c r="B1443" s="1" t="s">
        <v>7693</v>
      </c>
      <c r="C1443" s="4" t="n">
        <f aca="false">IF(OR(T1443="SSES",T1443="VAR"),-COUNTIF(P$2:P$6715,R1443)+1,IF(T1443="ES",1,IF(OR(T1443="CL",T1443="OR",T1443="SBOR",T1443="SPFM",T1443="FM",T1443="SBFM",T1443="FO",T1443="GN",T1443="SSGN"),0)))</f>
        <v>1</v>
      </c>
      <c r="D1443" s="1" t="n">
        <v>1442</v>
      </c>
      <c r="E1443" s="1" t="s">
        <v>52</v>
      </c>
      <c r="F1443" s="1" t="s">
        <v>53</v>
      </c>
      <c r="G1443" s="1" t="s">
        <v>2727</v>
      </c>
      <c r="H1443" s="1" t="s">
        <v>6708</v>
      </c>
      <c r="I1443" s="1" t="s">
        <v>7550</v>
      </c>
      <c r="J1443" s="1" t="s">
        <v>7556</v>
      </c>
      <c r="K1443" s="1" t="s">
        <v>7583</v>
      </c>
      <c r="L1443" s="1" t="s">
        <v>58</v>
      </c>
      <c r="M1443" s="1" t="s">
        <v>2731</v>
      </c>
      <c r="N1443" s="1" t="s">
        <v>6711</v>
      </c>
      <c r="O1443" s="1" t="s">
        <v>2731</v>
      </c>
      <c r="P1443" s="1" t="n">
        <v>248886</v>
      </c>
      <c r="Q1443" s="1" t="n">
        <v>210538</v>
      </c>
      <c r="R1443" s="1" t="n">
        <v>210538</v>
      </c>
      <c r="S1443" s="1" t="n">
        <v>248886</v>
      </c>
      <c r="T1443" s="1" t="s">
        <v>69</v>
      </c>
      <c r="U1443" s="1" t="s">
        <v>7409</v>
      </c>
      <c r="V1443" s="1" t="s">
        <v>7694</v>
      </c>
      <c r="W1443" s="1" t="s">
        <v>7695</v>
      </c>
      <c r="X1443" s="1" t="s">
        <v>7694</v>
      </c>
      <c r="Y1443" s="1"/>
      <c r="Z1443" s="1" t="n">
        <v>3</v>
      </c>
      <c r="AA1443" s="1" t="s">
        <v>65</v>
      </c>
      <c r="AB1443" s="1" t="s">
        <v>7696</v>
      </c>
      <c r="AC1443" s="2" t="s">
        <v>66</v>
      </c>
      <c r="AD1443" s="2" t="s">
        <v>67</v>
      </c>
    </row>
    <row r="1444" customFormat="false" ht="12.75" hidden="false" customHeight="false" outlineLevel="0" collapsed="false">
      <c r="A1444" s="3" t="s">
        <v>7697</v>
      </c>
      <c r="B1444" s="1" t="s">
        <v>7698</v>
      </c>
      <c r="C1444" s="4" t="n">
        <f aca="false">IF(OR(T1444="SSES",T1444="VAR"),-COUNTIF(P$2:P$6715,R1444)+1,IF(T1444="ES",1,IF(OR(T1444="CL",T1444="OR",T1444="SBOR",T1444="SPFM",T1444="FM",T1444="SBFM",T1444="FO",T1444="GN",T1444="SSGN"),0)))</f>
        <v>1</v>
      </c>
      <c r="D1444" s="1" t="n">
        <v>1443</v>
      </c>
      <c r="E1444" s="1" t="s">
        <v>52</v>
      </c>
      <c r="F1444" s="1" t="s">
        <v>53</v>
      </c>
      <c r="G1444" s="1" t="s">
        <v>2727</v>
      </c>
      <c r="H1444" s="1" t="s">
        <v>6708</v>
      </c>
      <c r="I1444" s="1" t="s">
        <v>7550</v>
      </c>
      <c r="J1444" s="1" t="s">
        <v>7556</v>
      </c>
      <c r="K1444" s="1" t="s">
        <v>7699</v>
      </c>
      <c r="L1444" s="1" t="s">
        <v>58</v>
      </c>
      <c r="M1444" s="1" t="s">
        <v>2731</v>
      </c>
      <c r="N1444" s="1" t="s">
        <v>6711</v>
      </c>
      <c r="O1444" s="1" t="s">
        <v>2731</v>
      </c>
      <c r="P1444" s="1" t="n">
        <v>248913</v>
      </c>
      <c r="Q1444" s="1" t="n">
        <v>210669</v>
      </c>
      <c r="R1444" s="1" t="n">
        <v>210669</v>
      </c>
      <c r="S1444" s="1" t="n">
        <v>248913</v>
      </c>
      <c r="T1444" s="1" t="s">
        <v>69</v>
      </c>
      <c r="U1444" s="1" t="s">
        <v>198</v>
      </c>
      <c r="V1444" s="1" t="s">
        <v>7700</v>
      </c>
      <c r="W1444" s="1" t="s">
        <v>7701</v>
      </c>
      <c r="X1444" s="1" t="s">
        <v>7700</v>
      </c>
      <c r="Y1444" s="1" t="s">
        <v>7702</v>
      </c>
      <c r="Z1444" s="1" t="n">
        <v>3</v>
      </c>
      <c r="AA1444" s="1" t="s">
        <v>65</v>
      </c>
      <c r="AB1444" s="1" t="s">
        <v>7703</v>
      </c>
    </row>
    <row r="1445" customFormat="false" ht="12.75" hidden="false" customHeight="false" outlineLevel="0" collapsed="false">
      <c r="A1445" s="3" t="s">
        <v>7704</v>
      </c>
      <c r="B1445" s="1" t="s">
        <v>7705</v>
      </c>
      <c r="C1445" s="4" t="n">
        <f aca="false">IF(OR(T1445="SSES",T1445="VAR"),-COUNTIF(P$2:P$6715,R1445)+1,IF(T1445="ES",1,IF(OR(T1445="CL",T1445="OR",T1445="SBOR",T1445="SPFM",T1445="FM",T1445="SBFM",T1445="FO",T1445="GN",T1445="SSGN"),0)))</f>
        <v>1</v>
      </c>
      <c r="D1445" s="1" t="n">
        <v>1444</v>
      </c>
      <c r="E1445" s="1" t="s">
        <v>52</v>
      </c>
      <c r="F1445" s="1" t="s">
        <v>53</v>
      </c>
      <c r="G1445" s="1" t="s">
        <v>2727</v>
      </c>
      <c r="H1445" s="1" t="s">
        <v>6708</v>
      </c>
      <c r="I1445" s="1" t="s">
        <v>7550</v>
      </c>
      <c r="J1445" s="1" t="s">
        <v>7556</v>
      </c>
      <c r="K1445" s="1" t="s">
        <v>7699</v>
      </c>
      <c r="L1445" s="1" t="s">
        <v>58</v>
      </c>
      <c r="M1445" s="1" t="s">
        <v>2731</v>
      </c>
      <c r="N1445" s="1" t="s">
        <v>6711</v>
      </c>
      <c r="O1445" s="1" t="s">
        <v>2731</v>
      </c>
      <c r="P1445" s="1" t="n">
        <v>248912</v>
      </c>
      <c r="Q1445" s="1" t="n">
        <v>210669</v>
      </c>
      <c r="R1445" s="1" t="n">
        <v>210669</v>
      </c>
      <c r="S1445" s="1" t="n">
        <v>248912</v>
      </c>
      <c r="T1445" s="1" t="s">
        <v>69</v>
      </c>
      <c r="U1445" s="1" t="s">
        <v>1009</v>
      </c>
      <c r="V1445" s="1" t="s">
        <v>7706</v>
      </c>
      <c r="W1445" s="1" t="s">
        <v>7707</v>
      </c>
      <c r="X1445" s="1" t="s">
        <v>7706</v>
      </c>
      <c r="Y1445" s="1" t="s">
        <v>7708</v>
      </c>
      <c r="Z1445" s="1" t="n">
        <v>3</v>
      </c>
      <c r="AA1445" s="1" t="s">
        <v>65</v>
      </c>
      <c r="AB1445" s="1" t="s">
        <v>7709</v>
      </c>
      <c r="AC1445" s="2" t="s">
        <v>66</v>
      </c>
      <c r="AD1445" s="2" t="s">
        <v>67</v>
      </c>
    </row>
    <row r="1446" customFormat="false" ht="12.75" hidden="false" customHeight="false" outlineLevel="0" collapsed="false">
      <c r="A1446" s="3" t="s">
        <v>7710</v>
      </c>
      <c r="B1446" s="1" t="s">
        <v>7711</v>
      </c>
      <c r="C1446" s="4" t="n">
        <f aca="false">IF(OR(T1446="SSES",T1446="VAR"),-COUNTIF(P$2:P$6715,R1446)+1,IF(T1446="ES",1,IF(OR(T1446="CL",T1446="OR",T1446="SBOR",T1446="SPFM",T1446="FM",T1446="SBFM",T1446="FO",T1446="GN",T1446="SSGN"),0)))</f>
        <v>1</v>
      </c>
      <c r="D1446" s="1" t="n">
        <v>1445</v>
      </c>
      <c r="E1446" s="1" t="s">
        <v>52</v>
      </c>
      <c r="F1446" s="1" t="s">
        <v>53</v>
      </c>
      <c r="G1446" s="1" t="s">
        <v>2727</v>
      </c>
      <c r="H1446" s="1" t="s">
        <v>6708</v>
      </c>
      <c r="I1446" s="1" t="s">
        <v>7550</v>
      </c>
      <c r="J1446" s="1" t="s">
        <v>7556</v>
      </c>
      <c r="K1446" s="1" t="s">
        <v>7712</v>
      </c>
      <c r="L1446" s="1" t="s">
        <v>58</v>
      </c>
      <c r="M1446" s="1" t="s">
        <v>2731</v>
      </c>
      <c r="N1446" s="1" t="s">
        <v>6711</v>
      </c>
      <c r="O1446" s="1" t="s">
        <v>2731</v>
      </c>
      <c r="P1446" s="1" t="n">
        <v>248918</v>
      </c>
      <c r="Q1446" s="1" t="n">
        <v>210551</v>
      </c>
      <c r="R1446" s="1" t="n">
        <v>210551</v>
      </c>
      <c r="S1446" s="1" t="n">
        <v>248918</v>
      </c>
      <c r="T1446" s="1" t="s">
        <v>69</v>
      </c>
      <c r="U1446" s="1" t="s">
        <v>2791</v>
      </c>
      <c r="V1446" s="1" t="s">
        <v>7713</v>
      </c>
      <c r="W1446" s="1" t="s">
        <v>7714</v>
      </c>
      <c r="X1446" s="1" t="s">
        <v>7713</v>
      </c>
      <c r="Y1446" s="1"/>
      <c r="Z1446" s="1" t="n">
        <v>3</v>
      </c>
      <c r="AA1446" s="1" t="s">
        <v>65</v>
      </c>
      <c r="AB1446" s="1" t="s">
        <v>7715</v>
      </c>
      <c r="AC1446" s="2" t="s">
        <v>66</v>
      </c>
      <c r="AD1446" s="2" t="s">
        <v>67</v>
      </c>
    </row>
    <row r="1447" customFormat="false" ht="12.75" hidden="false" customHeight="false" outlineLevel="0" collapsed="false">
      <c r="A1447" s="3" t="s">
        <v>7716</v>
      </c>
      <c r="B1447" s="1" t="s">
        <v>7717</v>
      </c>
      <c r="C1447" s="4" t="n">
        <f aca="false">IF(OR(T1447="SSES",T1447="VAR"),-COUNTIF(P$2:P$6715,R1447)+1,IF(T1447="ES",1,IF(OR(T1447="CL",T1447="OR",T1447="SBOR",T1447="SPFM",T1447="FM",T1447="SBFM",T1447="FO",T1447="GN",T1447="SSGN"),0)))</f>
        <v>1</v>
      </c>
      <c r="D1447" s="1" t="n">
        <v>1446</v>
      </c>
      <c r="E1447" s="1" t="s">
        <v>52</v>
      </c>
      <c r="F1447" s="1" t="s">
        <v>53</v>
      </c>
      <c r="G1447" s="1" t="s">
        <v>2727</v>
      </c>
      <c r="H1447" s="1" t="s">
        <v>6708</v>
      </c>
      <c r="I1447" s="1" t="s">
        <v>7550</v>
      </c>
      <c r="J1447" s="1" t="s">
        <v>7556</v>
      </c>
      <c r="K1447" s="1" t="s">
        <v>7712</v>
      </c>
      <c r="L1447" s="1" t="s">
        <v>58</v>
      </c>
      <c r="M1447" s="1" t="s">
        <v>2731</v>
      </c>
      <c r="N1447" s="1" t="s">
        <v>6711</v>
      </c>
      <c r="O1447" s="1" t="s">
        <v>2731</v>
      </c>
      <c r="P1447" s="1" t="n">
        <v>248916</v>
      </c>
      <c r="Q1447" s="1" t="n">
        <v>210556</v>
      </c>
      <c r="R1447" s="1" t="n">
        <v>210556</v>
      </c>
      <c r="S1447" s="1" t="n">
        <v>248916</v>
      </c>
      <c r="T1447" s="1" t="s">
        <v>69</v>
      </c>
      <c r="U1447" s="1" t="s">
        <v>1009</v>
      </c>
      <c r="V1447" s="1" t="s">
        <v>7718</v>
      </c>
      <c r="W1447" s="1" t="s">
        <v>7719</v>
      </c>
      <c r="X1447" s="1" t="s">
        <v>7718</v>
      </c>
      <c r="Y1447" s="1" t="s">
        <v>7720</v>
      </c>
      <c r="Z1447" s="1" t="n">
        <v>3</v>
      </c>
      <c r="AA1447" s="1" t="s">
        <v>65</v>
      </c>
      <c r="AB1447" s="1" t="s">
        <v>7721</v>
      </c>
      <c r="AC1447" s="2" t="s">
        <v>66</v>
      </c>
      <c r="AD1447" s="2" t="s">
        <v>67</v>
      </c>
    </row>
    <row r="1448" customFormat="false" ht="12.75" hidden="false" customHeight="false" outlineLevel="0" collapsed="false">
      <c r="A1448" s="3" t="s">
        <v>7722</v>
      </c>
      <c r="B1448" s="1" t="s">
        <v>7723</v>
      </c>
      <c r="C1448" s="4" t="n">
        <f aca="false">IF(OR(T1448="SSES",T1448="VAR"),-COUNTIF(P$2:P$6715,R1448)+1,IF(T1448="ES",1,IF(OR(T1448="CL",T1448="OR",T1448="SBOR",T1448="SPFM",T1448="FM",T1448="SBFM",T1448="FO",T1448="GN",T1448="SSGN"),0)))</f>
        <v>1</v>
      </c>
      <c r="D1448" s="1" t="n">
        <v>1447</v>
      </c>
      <c r="E1448" s="1" t="s">
        <v>52</v>
      </c>
      <c r="F1448" s="1" t="s">
        <v>53</v>
      </c>
      <c r="G1448" s="1" t="s">
        <v>2727</v>
      </c>
      <c r="H1448" s="1" t="s">
        <v>6708</v>
      </c>
      <c r="I1448" s="1" t="s">
        <v>7550</v>
      </c>
      <c r="J1448" s="1" t="s">
        <v>7556</v>
      </c>
      <c r="K1448" s="1" t="s">
        <v>7724</v>
      </c>
      <c r="L1448" s="1" t="s">
        <v>58</v>
      </c>
      <c r="M1448" s="1" t="s">
        <v>2731</v>
      </c>
      <c r="N1448" s="1" t="s">
        <v>6711</v>
      </c>
      <c r="O1448" s="1" t="s">
        <v>2731</v>
      </c>
      <c r="P1448" s="1" t="n">
        <v>248922</v>
      </c>
      <c r="Q1448" s="1" t="n">
        <v>210475</v>
      </c>
      <c r="R1448" s="1" t="n">
        <v>210475</v>
      </c>
      <c r="S1448" s="1" t="n">
        <v>248922</v>
      </c>
      <c r="T1448" s="1" t="s">
        <v>69</v>
      </c>
      <c r="U1448" s="1" t="s">
        <v>1009</v>
      </c>
      <c r="V1448" s="1" t="s">
        <v>7725</v>
      </c>
      <c r="W1448" s="1" t="s">
        <v>7726</v>
      </c>
      <c r="X1448" s="1" t="s">
        <v>7725</v>
      </c>
      <c r="Y1448" s="1" t="s">
        <v>7727</v>
      </c>
      <c r="Z1448" s="1" t="n">
        <v>3</v>
      </c>
      <c r="AA1448" s="1" t="s">
        <v>65</v>
      </c>
      <c r="AB1448" s="1" t="s">
        <v>7728</v>
      </c>
      <c r="AC1448" s="2" t="s">
        <v>66</v>
      </c>
      <c r="AD1448" s="2" t="s">
        <v>67</v>
      </c>
    </row>
    <row r="1449" customFormat="false" ht="12.75" hidden="false" customHeight="false" outlineLevel="0" collapsed="false">
      <c r="A1449" s="3" t="s">
        <v>7729</v>
      </c>
      <c r="B1449" s="1" t="s">
        <v>7730</v>
      </c>
      <c r="C1449" s="4" t="n">
        <f aca="false">IF(OR(T1449="SSES",T1449="VAR"),-COUNTIF(P$2:P$6715,R1449)+1,IF(T1449="ES",1,IF(OR(T1449="CL",T1449="OR",T1449="SBOR",T1449="SPFM",T1449="FM",T1449="SBFM",T1449="FO",T1449="GN",T1449="SSGN"),0)))</f>
        <v>1</v>
      </c>
      <c r="D1449" s="1" t="n">
        <v>1448</v>
      </c>
      <c r="E1449" s="1" t="s">
        <v>52</v>
      </c>
      <c r="F1449" s="1" t="s">
        <v>53</v>
      </c>
      <c r="G1449" s="1" t="s">
        <v>2727</v>
      </c>
      <c r="H1449" s="1" t="s">
        <v>6708</v>
      </c>
      <c r="I1449" s="1" t="s">
        <v>7550</v>
      </c>
      <c r="J1449" s="1" t="s">
        <v>7556</v>
      </c>
      <c r="K1449" s="1" t="s">
        <v>7724</v>
      </c>
      <c r="L1449" s="1" t="s">
        <v>58</v>
      </c>
      <c r="M1449" s="1" t="s">
        <v>2731</v>
      </c>
      <c r="N1449" s="1" t="s">
        <v>6711</v>
      </c>
      <c r="O1449" s="1" t="s">
        <v>2731</v>
      </c>
      <c r="P1449" s="1" t="n">
        <v>248920</v>
      </c>
      <c r="Q1449" s="1" t="n">
        <v>210677</v>
      </c>
      <c r="R1449" s="1" t="n">
        <v>210677</v>
      </c>
      <c r="S1449" s="1" t="n">
        <v>248920</v>
      </c>
      <c r="T1449" s="1" t="s">
        <v>69</v>
      </c>
      <c r="U1449" s="1" t="s">
        <v>7731</v>
      </c>
      <c r="V1449" s="1" t="s">
        <v>7732</v>
      </c>
      <c r="W1449" s="1" t="s">
        <v>7733</v>
      </c>
      <c r="X1449" s="1" t="s">
        <v>7732</v>
      </c>
      <c r="Y1449" s="1"/>
      <c r="Z1449" s="1" t="n">
        <v>3</v>
      </c>
      <c r="AA1449" s="1" t="s">
        <v>65</v>
      </c>
      <c r="AB1449" s="1" t="s">
        <v>7734</v>
      </c>
      <c r="AC1449" s="2" t="s">
        <v>66</v>
      </c>
      <c r="AD1449" s="2" t="s">
        <v>67</v>
      </c>
    </row>
    <row r="1450" customFormat="false" ht="12.75" hidden="false" customHeight="false" outlineLevel="0" collapsed="false">
      <c r="A1450" s="3" t="s">
        <v>7735</v>
      </c>
      <c r="B1450" s="1" t="s">
        <v>7736</v>
      </c>
      <c r="C1450" s="4" t="n">
        <f aca="false">IF(OR(T1450="SSES",T1450="VAR"),-COUNTIF(P$2:P$6715,R1450)+1,IF(T1450="ES",1,IF(OR(T1450="CL",T1450="OR",T1450="SBOR",T1450="SPFM",T1450="FM",T1450="SBFM",T1450="FO",T1450="GN",T1450="SSGN"),0)))</f>
        <v>1</v>
      </c>
      <c r="D1450" s="1" t="n">
        <v>1449</v>
      </c>
      <c r="E1450" s="1" t="s">
        <v>52</v>
      </c>
      <c r="F1450" s="1" t="s">
        <v>53</v>
      </c>
      <c r="G1450" s="1" t="s">
        <v>2727</v>
      </c>
      <c r="H1450" s="1" t="s">
        <v>6708</v>
      </c>
      <c r="I1450" s="1" t="s">
        <v>7550</v>
      </c>
      <c r="J1450" s="1" t="s">
        <v>7556</v>
      </c>
      <c r="K1450" s="1" t="s">
        <v>7737</v>
      </c>
      <c r="L1450" s="1" t="s">
        <v>58</v>
      </c>
      <c r="M1450" s="1" t="s">
        <v>2731</v>
      </c>
      <c r="N1450" s="1" t="s">
        <v>6711</v>
      </c>
      <c r="O1450" s="1" t="s">
        <v>2731</v>
      </c>
      <c r="P1450" s="1" t="n">
        <v>248970</v>
      </c>
      <c r="Q1450" s="1" t="n">
        <v>210537</v>
      </c>
      <c r="R1450" s="1" t="n">
        <v>210537</v>
      </c>
      <c r="S1450" s="1" t="n">
        <v>248970</v>
      </c>
      <c r="T1450" s="1" t="s">
        <v>69</v>
      </c>
      <c r="U1450" s="1" t="s">
        <v>1009</v>
      </c>
      <c r="V1450" s="1" t="s">
        <v>7738</v>
      </c>
      <c r="W1450" s="1" t="s">
        <v>7739</v>
      </c>
      <c r="X1450" s="1" t="s">
        <v>7738</v>
      </c>
      <c r="Y1450" s="1" t="s">
        <v>7740</v>
      </c>
      <c r="Z1450" s="1" t="n">
        <v>3</v>
      </c>
      <c r="AA1450" s="1" t="s">
        <v>65</v>
      </c>
      <c r="AB1450" s="1" t="s">
        <v>7741</v>
      </c>
      <c r="AC1450" s="2" t="s">
        <v>66</v>
      </c>
      <c r="AD1450" s="2" t="s">
        <v>67</v>
      </c>
    </row>
    <row r="1451" customFormat="false" ht="12.75" hidden="false" customHeight="false" outlineLevel="0" collapsed="false">
      <c r="A1451" s="3" t="s">
        <v>7742</v>
      </c>
      <c r="B1451" s="1" t="s">
        <v>7743</v>
      </c>
      <c r="C1451" s="4" t="n">
        <f aca="false">IF(OR(T1451="SSES",T1451="VAR"),-COUNTIF(P$2:P$6715,R1451)+1,IF(T1451="ES",1,IF(OR(T1451="CL",T1451="OR",T1451="SBOR",T1451="SPFM",T1451="FM",T1451="SBFM",T1451="FO",T1451="GN",T1451="SSGN"),0)))</f>
        <v>1</v>
      </c>
      <c r="D1451" s="1" t="n">
        <v>1450</v>
      </c>
      <c r="E1451" s="1" t="s">
        <v>52</v>
      </c>
      <c r="F1451" s="1" t="s">
        <v>53</v>
      </c>
      <c r="G1451" s="1" t="s">
        <v>2727</v>
      </c>
      <c r="H1451" s="1" t="s">
        <v>6708</v>
      </c>
      <c r="I1451" s="1" t="s">
        <v>7550</v>
      </c>
      <c r="J1451" s="1" t="s">
        <v>7556</v>
      </c>
      <c r="K1451" s="1" t="s">
        <v>7737</v>
      </c>
      <c r="L1451" s="1" t="s">
        <v>58</v>
      </c>
      <c r="M1451" s="1" t="s">
        <v>2731</v>
      </c>
      <c r="N1451" s="1" t="s">
        <v>6711</v>
      </c>
      <c r="O1451" s="1" t="s">
        <v>2731</v>
      </c>
      <c r="P1451" s="1" t="n">
        <v>248930</v>
      </c>
      <c r="Q1451" s="1" t="n">
        <v>210465</v>
      </c>
      <c r="R1451" s="1" t="n">
        <v>210465</v>
      </c>
      <c r="S1451" s="1" t="n">
        <v>248930</v>
      </c>
      <c r="T1451" s="1" t="s">
        <v>69</v>
      </c>
      <c r="U1451" s="1" t="s">
        <v>7744</v>
      </c>
      <c r="V1451" s="1" t="s">
        <v>7745</v>
      </c>
      <c r="W1451" s="1" t="s">
        <v>7746</v>
      </c>
      <c r="X1451" s="1" t="s">
        <v>7745</v>
      </c>
      <c r="Y1451" s="1" t="s">
        <v>7747</v>
      </c>
      <c r="Z1451" s="1" t="n">
        <v>3</v>
      </c>
      <c r="AA1451" s="1" t="s">
        <v>65</v>
      </c>
      <c r="AB1451" s="1" t="s">
        <v>7748</v>
      </c>
      <c r="AC1451" s="2" t="s">
        <v>66</v>
      </c>
      <c r="AD1451" s="2" t="s">
        <v>67</v>
      </c>
    </row>
    <row r="1452" customFormat="false" ht="12.75" hidden="false" customHeight="false" outlineLevel="0" collapsed="false">
      <c r="A1452" s="3" t="s">
        <v>7749</v>
      </c>
      <c r="B1452" s="1" t="s">
        <v>7750</v>
      </c>
      <c r="C1452" s="4" t="n">
        <f aca="false">IF(OR(T1452="SSES",T1452="VAR"),-COUNTIF(P$2:P$6715,R1452)+1,IF(T1452="ES",1,IF(OR(T1452="CL",T1452="OR",T1452="SBOR",T1452="SPFM",T1452="FM",T1452="SBFM",T1452="FO",T1452="GN",T1452="SSGN"),0)))</f>
        <v>1</v>
      </c>
      <c r="D1452" s="1" t="n">
        <v>1451</v>
      </c>
      <c r="E1452" s="1" t="s">
        <v>52</v>
      </c>
      <c r="F1452" s="1" t="s">
        <v>53</v>
      </c>
      <c r="G1452" s="1" t="s">
        <v>2727</v>
      </c>
      <c r="H1452" s="1" t="s">
        <v>6708</v>
      </c>
      <c r="I1452" s="1" t="s">
        <v>7550</v>
      </c>
      <c r="J1452" s="1" t="s">
        <v>7556</v>
      </c>
      <c r="K1452" s="1" t="s">
        <v>7737</v>
      </c>
      <c r="L1452" s="1" t="s">
        <v>58</v>
      </c>
      <c r="M1452" s="1" t="s">
        <v>2731</v>
      </c>
      <c r="N1452" s="1" t="s">
        <v>6711</v>
      </c>
      <c r="O1452" s="1" t="s">
        <v>2731</v>
      </c>
      <c r="P1452" s="1" t="n">
        <v>248972</v>
      </c>
      <c r="Q1452" s="1" t="n">
        <v>210454</v>
      </c>
      <c r="R1452" s="1" t="n">
        <v>210454</v>
      </c>
      <c r="S1452" s="1" t="n">
        <v>248972</v>
      </c>
      <c r="T1452" s="1" t="s">
        <v>69</v>
      </c>
      <c r="U1452" s="1" t="s">
        <v>6744</v>
      </c>
      <c r="V1452" s="1" t="s">
        <v>7751</v>
      </c>
      <c r="W1452" s="1" t="s">
        <v>7752</v>
      </c>
      <c r="X1452" s="1" t="s">
        <v>7751</v>
      </c>
      <c r="Y1452" s="1" t="s">
        <v>7753</v>
      </c>
      <c r="Z1452" s="1" t="n">
        <v>3</v>
      </c>
      <c r="AA1452" s="1" t="s">
        <v>65</v>
      </c>
      <c r="AB1452" s="1" t="s">
        <v>7754</v>
      </c>
      <c r="AC1452" s="2" t="s">
        <v>66</v>
      </c>
      <c r="AD1452" s="2" t="s">
        <v>67</v>
      </c>
    </row>
    <row r="1453" customFormat="false" ht="12.75" hidden="false" customHeight="false" outlineLevel="0" collapsed="false">
      <c r="A1453" s="3" t="s">
        <v>7755</v>
      </c>
      <c r="B1453" s="1" t="s">
        <v>7756</v>
      </c>
      <c r="C1453" s="4" t="n">
        <f aca="false">IF(OR(T1453="SSES",T1453="VAR"),-COUNTIF(P$2:P$6715,R1453)+1,IF(T1453="ES",1,IF(OR(T1453="CL",T1453="OR",T1453="SBOR",T1453="SPFM",T1453="FM",T1453="SBFM",T1453="FO",T1453="GN",T1453="SSGN"),0)))</f>
        <v>1</v>
      </c>
      <c r="D1453" s="1" t="n">
        <v>1452</v>
      </c>
      <c r="E1453" s="1" t="s">
        <v>52</v>
      </c>
      <c r="F1453" s="1" t="s">
        <v>53</v>
      </c>
      <c r="G1453" s="1" t="s">
        <v>2727</v>
      </c>
      <c r="H1453" s="1" t="s">
        <v>6708</v>
      </c>
      <c r="I1453" s="1" t="s">
        <v>7550</v>
      </c>
      <c r="J1453" s="1" t="s">
        <v>7556</v>
      </c>
      <c r="K1453" s="1" t="s">
        <v>7737</v>
      </c>
      <c r="L1453" s="1" t="s">
        <v>58</v>
      </c>
      <c r="M1453" s="1" t="s">
        <v>2731</v>
      </c>
      <c r="N1453" s="1" t="s">
        <v>6711</v>
      </c>
      <c r="O1453" s="1" t="s">
        <v>2731</v>
      </c>
      <c r="P1453" s="1" t="n">
        <v>249007</v>
      </c>
      <c r="Q1453" s="1" t="n">
        <v>210550</v>
      </c>
      <c r="R1453" s="1" t="n">
        <v>210550</v>
      </c>
      <c r="S1453" s="1" t="n">
        <v>249007</v>
      </c>
      <c r="T1453" s="1" t="s">
        <v>69</v>
      </c>
      <c r="U1453" s="1" t="s">
        <v>1009</v>
      </c>
      <c r="V1453" s="1" t="s">
        <v>7757</v>
      </c>
      <c r="W1453" s="1" t="s">
        <v>7758</v>
      </c>
      <c r="X1453" s="1" t="s">
        <v>7757</v>
      </c>
      <c r="Y1453" s="1" t="s">
        <v>7759</v>
      </c>
      <c r="Z1453" s="1" t="n">
        <v>3</v>
      </c>
      <c r="AA1453" s="1" t="s">
        <v>65</v>
      </c>
      <c r="AB1453" s="1" t="s">
        <v>7760</v>
      </c>
      <c r="AC1453" s="2" t="s">
        <v>66</v>
      </c>
      <c r="AD1453" s="2" t="s">
        <v>67</v>
      </c>
    </row>
    <row r="1454" customFormat="false" ht="12.75" hidden="false" customHeight="false" outlineLevel="0" collapsed="false">
      <c r="A1454" s="3" t="s">
        <v>7761</v>
      </c>
      <c r="B1454" s="1" t="s">
        <v>7762</v>
      </c>
      <c r="C1454" s="4" t="n">
        <f aca="false">IF(OR(T1454="SSES",T1454="VAR"),-COUNTIF(P$2:P$6715,R1454)+1,IF(T1454="ES",1,IF(OR(T1454="CL",T1454="OR",T1454="SBOR",T1454="SPFM",T1454="FM",T1454="SBFM",T1454="FO",T1454="GN",T1454="SSGN"),0)))</f>
        <v>1</v>
      </c>
      <c r="D1454" s="1" t="n">
        <v>1453</v>
      </c>
      <c r="E1454" s="1" t="s">
        <v>52</v>
      </c>
      <c r="F1454" s="1" t="s">
        <v>53</v>
      </c>
      <c r="G1454" s="1" t="s">
        <v>2727</v>
      </c>
      <c r="H1454" s="1" t="s">
        <v>6708</v>
      </c>
      <c r="I1454" s="1" t="s">
        <v>7550</v>
      </c>
      <c r="J1454" s="1" t="s">
        <v>7556</v>
      </c>
      <c r="K1454" s="1" t="s">
        <v>7737</v>
      </c>
      <c r="L1454" s="1" t="s">
        <v>58</v>
      </c>
      <c r="M1454" s="1" t="s">
        <v>2731</v>
      </c>
      <c r="N1454" s="1" t="s">
        <v>6711</v>
      </c>
      <c r="O1454" s="1" t="s">
        <v>2731</v>
      </c>
      <c r="P1454" s="1" t="n">
        <v>248924</v>
      </c>
      <c r="Q1454" s="1" t="n">
        <v>210531</v>
      </c>
      <c r="R1454" s="1" t="n">
        <v>210531</v>
      </c>
      <c r="S1454" s="1" t="n">
        <v>248924</v>
      </c>
      <c r="T1454" s="1" t="s">
        <v>69</v>
      </c>
      <c r="U1454" s="1" t="s">
        <v>511</v>
      </c>
      <c r="V1454" s="1" t="s">
        <v>7763</v>
      </c>
      <c r="W1454" s="1" t="s">
        <v>7764</v>
      </c>
      <c r="X1454" s="1" t="s">
        <v>7763</v>
      </c>
      <c r="Y1454" s="1" t="s">
        <v>7765</v>
      </c>
      <c r="Z1454" s="1" t="n">
        <v>3</v>
      </c>
      <c r="AA1454" s="1" t="s">
        <v>65</v>
      </c>
      <c r="AB1454" s="1" t="s">
        <v>7766</v>
      </c>
      <c r="AC1454" s="2" t="s">
        <v>66</v>
      </c>
      <c r="AD1454" s="2" t="s">
        <v>67</v>
      </c>
    </row>
    <row r="1455" customFormat="false" ht="12.75" hidden="false" customHeight="false" outlineLevel="0" collapsed="false">
      <c r="A1455" s="3" t="s">
        <v>7767</v>
      </c>
      <c r="B1455" s="1" t="s">
        <v>7768</v>
      </c>
      <c r="C1455" s="4" t="n">
        <f aca="false">IF(OR(T1455="SSES",T1455="VAR"),-COUNTIF(P$2:P$6715,R1455)+1,IF(T1455="ES",1,IF(OR(T1455="CL",T1455="OR",T1455="SBOR",T1455="SPFM",T1455="FM",T1455="SBFM",T1455="FO",T1455="GN",T1455="SSGN"),0)))</f>
        <v>1</v>
      </c>
      <c r="D1455" s="1" t="n">
        <v>1454</v>
      </c>
      <c r="E1455" s="1" t="s">
        <v>52</v>
      </c>
      <c r="F1455" s="1" t="s">
        <v>53</v>
      </c>
      <c r="G1455" s="1" t="s">
        <v>2727</v>
      </c>
      <c r="H1455" s="1" t="s">
        <v>6708</v>
      </c>
      <c r="I1455" s="1" t="s">
        <v>7550</v>
      </c>
      <c r="J1455" s="1" t="s">
        <v>7556</v>
      </c>
      <c r="K1455" s="1" t="s">
        <v>7737</v>
      </c>
      <c r="L1455" s="1" t="s">
        <v>58</v>
      </c>
      <c r="M1455" s="1" t="s">
        <v>2731</v>
      </c>
      <c r="N1455" s="1" t="s">
        <v>6711</v>
      </c>
      <c r="O1455" s="1" t="s">
        <v>2731</v>
      </c>
      <c r="P1455" s="1" t="n">
        <v>248925</v>
      </c>
      <c r="Q1455" s="1" t="n">
        <v>210531</v>
      </c>
      <c r="R1455" s="1" t="n">
        <v>210531</v>
      </c>
      <c r="S1455" s="1" t="n">
        <v>248925</v>
      </c>
      <c r="T1455" s="1" t="s">
        <v>69</v>
      </c>
      <c r="U1455" s="1" t="s">
        <v>7769</v>
      </c>
      <c r="V1455" s="1" t="s">
        <v>7770</v>
      </c>
      <c r="W1455" s="1" t="s">
        <v>7771</v>
      </c>
      <c r="X1455" s="1" t="s">
        <v>7770</v>
      </c>
      <c r="Y1455" s="1" t="s">
        <v>7772</v>
      </c>
      <c r="Z1455" s="1" t="n">
        <v>3</v>
      </c>
      <c r="AA1455" s="1" t="s">
        <v>65</v>
      </c>
      <c r="AB1455" s="1" t="s">
        <v>7773</v>
      </c>
      <c r="AC1455" s="2" t="s">
        <v>66</v>
      </c>
      <c r="AD1455" s="2" t="s">
        <v>67</v>
      </c>
    </row>
    <row r="1456" customFormat="false" ht="12.75" hidden="false" customHeight="false" outlineLevel="0" collapsed="false">
      <c r="A1456" s="3" t="s">
        <v>7774</v>
      </c>
      <c r="B1456" s="1" t="s">
        <v>7775</v>
      </c>
      <c r="C1456" s="4" t="n">
        <f aca="false">IF(OR(T1456="SSES",T1456="VAR"),-COUNTIF(P$2:P$6715,R1456)+1,IF(T1456="ES",1,IF(OR(T1456="CL",T1456="OR",T1456="SBOR",T1456="SPFM",T1456="FM",T1456="SBFM",T1456="FO",T1456="GN",T1456="SSGN"),0)))</f>
        <v>1</v>
      </c>
      <c r="D1456" s="1" t="n">
        <v>1455</v>
      </c>
      <c r="E1456" s="1" t="s">
        <v>52</v>
      </c>
      <c r="F1456" s="1" t="s">
        <v>53</v>
      </c>
      <c r="G1456" s="1" t="s">
        <v>2727</v>
      </c>
      <c r="H1456" s="1" t="s">
        <v>6708</v>
      </c>
      <c r="I1456" s="1" t="s">
        <v>7550</v>
      </c>
      <c r="J1456" s="1" t="s">
        <v>7556</v>
      </c>
      <c r="K1456" s="1" t="s">
        <v>7737</v>
      </c>
      <c r="L1456" s="1" t="s">
        <v>58</v>
      </c>
      <c r="M1456" s="1" t="s">
        <v>2731</v>
      </c>
      <c r="N1456" s="1" t="s">
        <v>6711</v>
      </c>
      <c r="O1456" s="1" t="s">
        <v>2731</v>
      </c>
      <c r="P1456" s="1" t="n">
        <v>248926</v>
      </c>
      <c r="Q1456" s="1" t="n">
        <v>210531</v>
      </c>
      <c r="R1456" s="1" t="n">
        <v>210531</v>
      </c>
      <c r="S1456" s="1" t="n">
        <v>248926</v>
      </c>
      <c r="T1456" s="1" t="s">
        <v>69</v>
      </c>
      <c r="U1456" s="1" t="s">
        <v>7046</v>
      </c>
      <c r="V1456" s="1" t="s">
        <v>7776</v>
      </c>
      <c r="W1456" s="1" t="s">
        <v>7777</v>
      </c>
      <c r="X1456" s="1" t="s">
        <v>7776</v>
      </c>
      <c r="Y1456" s="1" t="s">
        <v>7778</v>
      </c>
      <c r="Z1456" s="1" t="n">
        <v>3</v>
      </c>
      <c r="AA1456" s="1" t="s">
        <v>65</v>
      </c>
      <c r="AB1456" s="1" t="s">
        <v>7779</v>
      </c>
      <c r="AC1456" s="2" t="s">
        <v>66</v>
      </c>
      <c r="AD1456" s="2" t="s">
        <v>67</v>
      </c>
    </row>
    <row r="1457" customFormat="false" ht="12.75" hidden="false" customHeight="false" outlineLevel="0" collapsed="false">
      <c r="A1457" s="3" t="s">
        <v>7780</v>
      </c>
      <c r="B1457" s="1" t="s">
        <v>7781</v>
      </c>
      <c r="C1457" s="4" t="n">
        <f aca="false">IF(OR(T1457="SSES",T1457="VAR"),-COUNTIF(P$2:P$6715,R1457)+1,IF(T1457="ES",1,IF(OR(T1457="CL",T1457="OR",T1457="SBOR",T1457="SPFM",T1457="FM",T1457="SBFM",T1457="FO",T1457="GN",T1457="SSGN"),0)))</f>
        <v>1</v>
      </c>
      <c r="D1457" s="1" t="n">
        <v>1456</v>
      </c>
      <c r="E1457" s="1" t="s">
        <v>52</v>
      </c>
      <c r="F1457" s="1" t="s">
        <v>53</v>
      </c>
      <c r="G1457" s="1" t="s">
        <v>2727</v>
      </c>
      <c r="H1457" s="1" t="s">
        <v>6708</v>
      </c>
      <c r="I1457" s="1" t="s">
        <v>7550</v>
      </c>
      <c r="J1457" s="1" t="s">
        <v>7556</v>
      </c>
      <c r="K1457" s="1" t="s">
        <v>7782</v>
      </c>
      <c r="L1457" s="1" t="s">
        <v>58</v>
      </c>
      <c r="M1457" s="1" t="s">
        <v>2731</v>
      </c>
      <c r="N1457" s="1" t="s">
        <v>6711</v>
      </c>
      <c r="O1457" s="1" t="s">
        <v>2731</v>
      </c>
      <c r="P1457" s="1" t="n">
        <v>248938</v>
      </c>
      <c r="Q1457" s="1" t="n">
        <v>210680</v>
      </c>
      <c r="R1457" s="1" t="n">
        <v>210680</v>
      </c>
      <c r="S1457" s="1" t="n">
        <v>248938</v>
      </c>
      <c r="T1457" s="1" t="s">
        <v>69</v>
      </c>
      <c r="U1457" s="1" t="s">
        <v>1009</v>
      </c>
      <c r="V1457" s="1" t="s">
        <v>7783</v>
      </c>
      <c r="W1457" s="1" t="s">
        <v>7784</v>
      </c>
      <c r="X1457" s="1" t="s">
        <v>7783</v>
      </c>
      <c r="Y1457" s="1" t="s">
        <v>7785</v>
      </c>
      <c r="Z1457" s="1" t="n">
        <v>3</v>
      </c>
      <c r="AA1457" s="1" t="s">
        <v>65</v>
      </c>
      <c r="AB1457" s="1" t="s">
        <v>7786</v>
      </c>
      <c r="AC1457" s="2" t="s">
        <v>66</v>
      </c>
      <c r="AD1457" s="2" t="s">
        <v>67</v>
      </c>
    </row>
    <row r="1458" customFormat="false" ht="12.75" hidden="false" customHeight="false" outlineLevel="0" collapsed="false">
      <c r="A1458" s="3" t="s">
        <v>7787</v>
      </c>
      <c r="B1458" s="1" t="s">
        <v>7788</v>
      </c>
      <c r="C1458" s="4" t="n">
        <f aca="false">IF(OR(T1458="SSES",T1458="VAR"),-COUNTIF(P$2:P$6715,R1458)+1,IF(T1458="ES",1,IF(OR(T1458="CL",T1458="OR",T1458="SBOR",T1458="SPFM",T1458="FM",T1458="SBFM",T1458="FO",T1458="GN",T1458="SSGN"),0)))</f>
        <v>1</v>
      </c>
      <c r="D1458" s="1" t="n">
        <v>1457</v>
      </c>
      <c r="E1458" s="1" t="s">
        <v>52</v>
      </c>
      <c r="F1458" s="1" t="s">
        <v>53</v>
      </c>
      <c r="G1458" s="1" t="s">
        <v>2727</v>
      </c>
      <c r="H1458" s="1" t="s">
        <v>6708</v>
      </c>
      <c r="I1458" s="1" t="s">
        <v>7550</v>
      </c>
      <c r="J1458" s="1" t="s">
        <v>7556</v>
      </c>
      <c r="K1458" s="1" t="s">
        <v>7782</v>
      </c>
      <c r="L1458" s="1" t="s">
        <v>58</v>
      </c>
      <c r="M1458" s="1" t="s">
        <v>2731</v>
      </c>
      <c r="N1458" s="1" t="s">
        <v>6711</v>
      </c>
      <c r="O1458" s="1" t="s">
        <v>2731</v>
      </c>
      <c r="P1458" s="1" t="n">
        <v>248935</v>
      </c>
      <c r="Q1458" s="1" t="n">
        <v>210470</v>
      </c>
      <c r="R1458" s="1" t="n">
        <v>210470</v>
      </c>
      <c r="S1458" s="1" t="n">
        <v>248935</v>
      </c>
      <c r="T1458" s="1" t="s">
        <v>69</v>
      </c>
      <c r="U1458" s="1" t="s">
        <v>1009</v>
      </c>
      <c r="V1458" s="1" t="s">
        <v>7789</v>
      </c>
      <c r="W1458" s="1" t="s">
        <v>7790</v>
      </c>
      <c r="X1458" s="1" t="s">
        <v>7789</v>
      </c>
      <c r="Y1458" s="1" t="s">
        <v>7791</v>
      </c>
      <c r="Z1458" s="1" t="n">
        <v>3</v>
      </c>
      <c r="AA1458" s="1" t="s">
        <v>65</v>
      </c>
      <c r="AB1458" s="1" t="s">
        <v>7792</v>
      </c>
      <c r="AC1458" s="2" t="s">
        <v>66</v>
      </c>
      <c r="AD1458" s="2" t="s">
        <v>67</v>
      </c>
    </row>
    <row r="1459" customFormat="false" ht="12.75" hidden="false" customHeight="false" outlineLevel="0" collapsed="false">
      <c r="A1459" s="3" t="s">
        <v>7793</v>
      </c>
      <c r="B1459" s="1" t="s">
        <v>7794</v>
      </c>
      <c r="C1459" s="4" t="n">
        <f aca="false">IF(OR(T1459="SSES",T1459="VAR"),-COUNTIF(P$2:P$6715,R1459)+1,IF(T1459="ES",1,IF(OR(T1459="CL",T1459="OR",T1459="SBOR",T1459="SPFM",T1459="FM",T1459="SBFM",T1459="FO",T1459="GN",T1459="SSGN"),0)))</f>
        <v>1</v>
      </c>
      <c r="D1459" s="1" t="n">
        <v>1458</v>
      </c>
      <c r="E1459" s="1" t="s">
        <v>52</v>
      </c>
      <c r="F1459" s="1" t="s">
        <v>53</v>
      </c>
      <c r="G1459" s="1" t="s">
        <v>2727</v>
      </c>
      <c r="H1459" s="1" t="s">
        <v>6708</v>
      </c>
      <c r="I1459" s="1" t="s">
        <v>7550</v>
      </c>
      <c r="J1459" s="1" t="s">
        <v>7556</v>
      </c>
      <c r="K1459" s="1" t="s">
        <v>7795</v>
      </c>
      <c r="L1459" s="1" t="s">
        <v>58</v>
      </c>
      <c r="M1459" s="1" t="s">
        <v>2731</v>
      </c>
      <c r="N1459" s="1" t="s">
        <v>6711</v>
      </c>
      <c r="O1459" s="1" t="s">
        <v>2731</v>
      </c>
      <c r="P1459" s="1" t="n">
        <v>248833</v>
      </c>
      <c r="Q1459" s="1" t="n">
        <v>210679</v>
      </c>
      <c r="R1459" s="1" t="n">
        <v>210679</v>
      </c>
      <c r="S1459" s="1" t="n">
        <v>248833</v>
      </c>
      <c r="T1459" s="1" t="s">
        <v>69</v>
      </c>
      <c r="U1459" s="1" t="s">
        <v>1009</v>
      </c>
      <c r="V1459" s="1" t="s">
        <v>7796</v>
      </c>
      <c r="W1459" s="1" t="s">
        <v>7797</v>
      </c>
      <c r="X1459" s="1" t="s">
        <v>7796</v>
      </c>
      <c r="Y1459" s="1" t="s">
        <v>7798</v>
      </c>
      <c r="Z1459" s="1" t="n">
        <v>3</v>
      </c>
      <c r="AA1459" s="1" t="s">
        <v>65</v>
      </c>
      <c r="AB1459" s="1" t="s">
        <v>7799</v>
      </c>
      <c r="AC1459" s="2" t="s">
        <v>66</v>
      </c>
      <c r="AD1459" s="2" t="s">
        <v>67</v>
      </c>
    </row>
    <row r="1460" customFormat="false" ht="12.75" hidden="false" customHeight="false" outlineLevel="0" collapsed="false">
      <c r="A1460" s="3" t="s">
        <v>7800</v>
      </c>
      <c r="B1460" s="1" t="s">
        <v>7801</v>
      </c>
      <c r="C1460" s="4" t="n">
        <f aca="false">IF(OR(T1460="SSES",T1460="VAR"),-COUNTIF(P$2:P$6715,R1460)+1,IF(T1460="ES",1,IF(OR(T1460="CL",T1460="OR",T1460="SBOR",T1460="SPFM",T1460="FM",T1460="SBFM",T1460="FO",T1460="GN",T1460="SSGN"),0)))</f>
        <v>1</v>
      </c>
      <c r="D1460" s="1" t="n">
        <v>1459</v>
      </c>
      <c r="E1460" s="1" t="s">
        <v>52</v>
      </c>
      <c r="F1460" s="1" t="s">
        <v>53</v>
      </c>
      <c r="G1460" s="1" t="s">
        <v>2727</v>
      </c>
      <c r="H1460" s="1" t="s">
        <v>6708</v>
      </c>
      <c r="I1460" s="1" t="s">
        <v>7550</v>
      </c>
      <c r="J1460" s="1" t="s">
        <v>7556</v>
      </c>
      <c r="K1460" s="1" t="s">
        <v>7795</v>
      </c>
      <c r="L1460" s="1" t="s">
        <v>58</v>
      </c>
      <c r="M1460" s="1" t="s">
        <v>2731</v>
      </c>
      <c r="N1460" s="1" t="s">
        <v>6711</v>
      </c>
      <c r="O1460" s="1" t="s">
        <v>2731</v>
      </c>
      <c r="P1460" s="1" t="n">
        <v>248840</v>
      </c>
      <c r="Q1460" s="1" t="n">
        <v>210515</v>
      </c>
      <c r="R1460" s="1" t="n">
        <v>210515</v>
      </c>
      <c r="S1460" s="1" t="n">
        <v>248840</v>
      </c>
      <c r="T1460" s="1" t="s">
        <v>69</v>
      </c>
      <c r="U1460" s="1" t="s">
        <v>6792</v>
      </c>
      <c r="V1460" s="1" t="s">
        <v>7802</v>
      </c>
      <c r="W1460" s="1" t="s">
        <v>7803</v>
      </c>
      <c r="X1460" s="1" t="s">
        <v>7802</v>
      </c>
      <c r="Y1460" s="1" t="s">
        <v>7804</v>
      </c>
      <c r="Z1460" s="1" t="n">
        <v>3</v>
      </c>
      <c r="AA1460" s="1" t="s">
        <v>65</v>
      </c>
      <c r="AB1460" s="1" t="s">
        <v>7805</v>
      </c>
      <c r="AC1460" s="2" t="s">
        <v>66</v>
      </c>
      <c r="AD1460" s="2" t="s">
        <v>67</v>
      </c>
    </row>
    <row r="1461" customFormat="false" ht="12.75" hidden="false" customHeight="false" outlineLevel="0" collapsed="false">
      <c r="A1461" s="3" t="s">
        <v>7806</v>
      </c>
      <c r="B1461" s="1" t="s">
        <v>7807</v>
      </c>
      <c r="C1461" s="4" t="n">
        <f aca="false">IF(OR(T1461="SSES",T1461="VAR"),-COUNTIF(P$2:P$6715,R1461)+1,IF(T1461="ES",1,IF(OR(T1461="CL",T1461="OR",T1461="SBOR",T1461="SPFM",T1461="FM",T1461="SBFM",T1461="FO",T1461="GN",T1461="SSGN"),0)))</f>
        <v>1</v>
      </c>
      <c r="D1461" s="1" t="n">
        <v>1460</v>
      </c>
      <c r="E1461" s="1" t="s">
        <v>52</v>
      </c>
      <c r="F1461" s="1" t="s">
        <v>53</v>
      </c>
      <c r="G1461" s="1" t="s">
        <v>2727</v>
      </c>
      <c r="H1461" s="1" t="s">
        <v>6708</v>
      </c>
      <c r="I1461" s="1" t="s">
        <v>7550</v>
      </c>
      <c r="J1461" s="1" t="s">
        <v>7556</v>
      </c>
      <c r="K1461" s="1" t="s">
        <v>7795</v>
      </c>
      <c r="L1461" s="1" t="s">
        <v>58</v>
      </c>
      <c r="M1461" s="1" t="s">
        <v>2731</v>
      </c>
      <c r="N1461" s="1" t="s">
        <v>6711</v>
      </c>
      <c r="O1461" s="1" t="s">
        <v>2731</v>
      </c>
      <c r="P1461" s="1" t="n">
        <v>781812</v>
      </c>
      <c r="Q1461" s="1" t="n">
        <v>210500</v>
      </c>
      <c r="R1461" s="1" t="n">
        <v>930118</v>
      </c>
      <c r="S1461" s="1" t="n">
        <v>781812</v>
      </c>
      <c r="T1461" s="1" t="s">
        <v>69</v>
      </c>
      <c r="U1461" s="1" t="s">
        <v>7808</v>
      </c>
      <c r="V1461" s="1" t="s">
        <v>7809</v>
      </c>
      <c r="W1461" s="1" t="s">
        <v>7810</v>
      </c>
      <c r="X1461" s="1" t="s">
        <v>7809</v>
      </c>
      <c r="Y1461" s="1"/>
      <c r="Z1461" s="1" t="n">
        <v>3</v>
      </c>
      <c r="AA1461" s="1" t="s">
        <v>65</v>
      </c>
      <c r="AB1461" s="1" t="s">
        <v>7811</v>
      </c>
      <c r="AC1461" s="2" t="s">
        <v>66</v>
      </c>
      <c r="AD1461" s="2" t="s">
        <v>67</v>
      </c>
    </row>
    <row r="1462" customFormat="false" ht="12.75" hidden="false" customHeight="false" outlineLevel="0" collapsed="false">
      <c r="A1462" s="3" t="s">
        <v>7812</v>
      </c>
      <c r="B1462" s="1" t="s">
        <v>7813</v>
      </c>
      <c r="C1462" s="4" t="n">
        <f aca="false">IF(OR(T1462="SSES",T1462="VAR"),-COUNTIF(P$2:P$6715,R1462)+1,IF(T1462="ES",1,IF(OR(T1462="CL",T1462="OR",T1462="SBOR",T1462="SPFM",T1462="FM",T1462="SBFM",T1462="FO",T1462="GN",T1462="SSGN"),0)))</f>
        <v>1</v>
      </c>
      <c r="D1462" s="1" t="n">
        <v>1461</v>
      </c>
      <c r="E1462" s="1" t="s">
        <v>52</v>
      </c>
      <c r="F1462" s="1" t="s">
        <v>53</v>
      </c>
      <c r="G1462" s="1" t="s">
        <v>2727</v>
      </c>
      <c r="H1462" s="1" t="s">
        <v>6708</v>
      </c>
      <c r="I1462" s="1" t="s">
        <v>7550</v>
      </c>
      <c r="J1462" s="1" t="s">
        <v>7556</v>
      </c>
      <c r="K1462" s="1" t="s">
        <v>7795</v>
      </c>
      <c r="L1462" s="1" t="s">
        <v>58</v>
      </c>
      <c r="M1462" s="1" t="s">
        <v>2731</v>
      </c>
      <c r="N1462" s="1" t="s">
        <v>6711</v>
      </c>
      <c r="O1462" s="1" t="s">
        <v>2731</v>
      </c>
      <c r="P1462" s="1" t="n">
        <v>458686</v>
      </c>
      <c r="Q1462" s="1" t="n">
        <v>210500</v>
      </c>
      <c r="R1462" s="1" t="n">
        <v>930137</v>
      </c>
      <c r="S1462" s="1" t="n">
        <v>458686</v>
      </c>
      <c r="T1462" s="1" t="s">
        <v>69</v>
      </c>
      <c r="U1462" s="1" t="s">
        <v>7814</v>
      </c>
      <c r="V1462" s="1" t="s">
        <v>7815</v>
      </c>
      <c r="W1462" s="1" t="s">
        <v>7816</v>
      </c>
      <c r="X1462" s="1" t="s">
        <v>7815</v>
      </c>
      <c r="Y1462" s="1"/>
      <c r="Z1462" s="1" t="n">
        <v>3</v>
      </c>
      <c r="AA1462" s="1" t="s">
        <v>65</v>
      </c>
      <c r="AB1462" s="1" t="s">
        <v>7817</v>
      </c>
      <c r="AC1462" s="2" t="s">
        <v>66</v>
      </c>
      <c r="AD1462" s="2" t="s">
        <v>67</v>
      </c>
    </row>
    <row r="1463" customFormat="false" ht="12.75" hidden="false" customHeight="false" outlineLevel="0" collapsed="false">
      <c r="A1463" s="3" t="s">
        <v>7818</v>
      </c>
      <c r="B1463" s="1" t="s">
        <v>7819</v>
      </c>
      <c r="C1463" s="4" t="n">
        <f aca="false">IF(OR(T1463="SSES",T1463="VAR"),-COUNTIF(P$2:P$6715,R1463)+1,IF(T1463="ES",1,IF(OR(T1463="CL",T1463="OR",T1463="SBOR",T1463="SPFM",T1463="FM",T1463="SBFM",T1463="FO",T1463="GN",T1463="SSGN"),0)))</f>
        <v>1</v>
      </c>
      <c r="D1463" s="1" t="n">
        <v>1462</v>
      </c>
      <c r="E1463" s="1" t="s">
        <v>52</v>
      </c>
      <c r="F1463" s="1" t="s">
        <v>53</v>
      </c>
      <c r="G1463" s="1" t="s">
        <v>2727</v>
      </c>
      <c r="H1463" s="1" t="s">
        <v>6708</v>
      </c>
      <c r="I1463" s="1" t="s">
        <v>7550</v>
      </c>
      <c r="J1463" s="1" t="s">
        <v>7556</v>
      </c>
      <c r="K1463" s="1" t="s">
        <v>7795</v>
      </c>
      <c r="L1463" s="1" t="s">
        <v>58</v>
      </c>
      <c r="M1463" s="1" t="s">
        <v>2731</v>
      </c>
      <c r="N1463" s="1" t="s">
        <v>6711</v>
      </c>
      <c r="O1463" s="1" t="s">
        <v>2731</v>
      </c>
      <c r="P1463" s="1" t="n">
        <v>248963</v>
      </c>
      <c r="Q1463" s="1" t="n">
        <v>210500</v>
      </c>
      <c r="R1463" s="1" t="n">
        <v>928936</v>
      </c>
      <c r="S1463" s="1" t="n">
        <v>248963</v>
      </c>
      <c r="T1463" s="1" t="s">
        <v>69</v>
      </c>
      <c r="U1463" s="1" t="s">
        <v>6792</v>
      </c>
      <c r="V1463" s="1" t="s">
        <v>7820</v>
      </c>
      <c r="W1463" s="1" t="s">
        <v>7821</v>
      </c>
      <c r="X1463" s="1" t="s">
        <v>7820</v>
      </c>
      <c r="Y1463" s="1" t="s">
        <v>7822</v>
      </c>
      <c r="Z1463" s="1" t="n">
        <v>3</v>
      </c>
      <c r="AA1463" s="1" t="s">
        <v>65</v>
      </c>
      <c r="AB1463" s="1" t="s">
        <v>7823</v>
      </c>
      <c r="AC1463" s="2" t="s">
        <v>66</v>
      </c>
      <c r="AD1463" s="2" t="s">
        <v>67</v>
      </c>
    </row>
    <row r="1464" customFormat="false" ht="12.75" hidden="false" customHeight="false" outlineLevel="0" collapsed="false">
      <c r="A1464" s="3" t="s">
        <v>7824</v>
      </c>
      <c r="B1464" s="1" t="s">
        <v>7825</v>
      </c>
      <c r="C1464" s="4" t="n">
        <f aca="false">IF(OR(T1464="SSES",T1464="VAR"),-COUNTIF(P$2:P$6715,R1464)+1,IF(T1464="ES",1,IF(OR(T1464="CL",T1464="OR",T1464="SBOR",T1464="SPFM",T1464="FM",T1464="SBFM",T1464="FO",T1464="GN",T1464="SSGN"),0)))</f>
        <v>1</v>
      </c>
      <c r="D1464" s="1" t="n">
        <v>1463</v>
      </c>
      <c r="E1464" s="1" t="s">
        <v>52</v>
      </c>
      <c r="F1464" s="1" t="s">
        <v>53</v>
      </c>
      <c r="G1464" s="1" t="s">
        <v>2727</v>
      </c>
      <c r="H1464" s="1" t="s">
        <v>6708</v>
      </c>
      <c r="I1464" s="1" t="s">
        <v>7550</v>
      </c>
      <c r="J1464" s="1" t="s">
        <v>7556</v>
      </c>
      <c r="K1464" s="1" t="s">
        <v>7795</v>
      </c>
      <c r="L1464" s="1" t="s">
        <v>58</v>
      </c>
      <c r="M1464" s="1" t="s">
        <v>2731</v>
      </c>
      <c r="N1464" s="1" t="s">
        <v>6711</v>
      </c>
      <c r="O1464" s="1" t="s">
        <v>2731</v>
      </c>
      <c r="P1464" s="1" t="n">
        <v>248874</v>
      </c>
      <c r="Q1464" s="1" t="n">
        <v>210476</v>
      </c>
      <c r="R1464" s="1" t="n">
        <v>210476</v>
      </c>
      <c r="S1464" s="1" t="n">
        <v>248874</v>
      </c>
      <c r="T1464" s="1" t="s">
        <v>69</v>
      </c>
      <c r="U1464" s="1" t="s">
        <v>7046</v>
      </c>
      <c r="V1464" s="1" t="s">
        <v>7826</v>
      </c>
      <c r="W1464" s="1" t="s">
        <v>7827</v>
      </c>
      <c r="X1464" s="1" t="s">
        <v>7826</v>
      </c>
      <c r="Y1464" s="1" t="s">
        <v>7828</v>
      </c>
      <c r="Z1464" s="1" t="n">
        <v>3</v>
      </c>
      <c r="AA1464" s="1" t="s">
        <v>65</v>
      </c>
      <c r="AB1464" s="1" t="s">
        <v>7829</v>
      </c>
      <c r="AC1464" s="2" t="s">
        <v>66</v>
      </c>
      <c r="AD1464" s="2" t="s">
        <v>67</v>
      </c>
    </row>
    <row r="1465" customFormat="false" ht="12.75" hidden="false" customHeight="false" outlineLevel="0" collapsed="false">
      <c r="A1465" s="3" t="s">
        <v>7830</v>
      </c>
      <c r="B1465" s="1" t="s">
        <v>7831</v>
      </c>
      <c r="C1465" s="4" t="n">
        <f aca="false">IF(OR(T1465="SSES",T1465="VAR"),-COUNTIF(P$2:P$6715,R1465)+1,IF(T1465="ES",1,IF(OR(T1465="CL",T1465="OR",T1465="SBOR",T1465="SPFM",T1465="FM",T1465="SBFM",T1465="FO",T1465="GN",T1465="SSGN"),0)))</f>
        <v>1</v>
      </c>
      <c r="D1465" s="1" t="n">
        <v>1464</v>
      </c>
      <c r="E1465" s="1" t="s">
        <v>52</v>
      </c>
      <c r="F1465" s="1" t="s">
        <v>53</v>
      </c>
      <c r="G1465" s="1" t="s">
        <v>2727</v>
      </c>
      <c r="H1465" s="1" t="s">
        <v>6708</v>
      </c>
      <c r="I1465" s="1" t="s">
        <v>7550</v>
      </c>
      <c r="J1465" s="1" t="s">
        <v>7556</v>
      </c>
      <c r="K1465" s="1" t="s">
        <v>7795</v>
      </c>
      <c r="L1465" s="1" t="s">
        <v>58</v>
      </c>
      <c r="M1465" s="1" t="s">
        <v>2731</v>
      </c>
      <c r="N1465" s="1" t="s">
        <v>6711</v>
      </c>
      <c r="O1465" s="1" t="s">
        <v>2731</v>
      </c>
      <c r="P1465" s="1" t="n">
        <v>248966</v>
      </c>
      <c r="Q1465" s="1" t="n">
        <v>210590</v>
      </c>
      <c r="R1465" s="1" t="n">
        <v>210590</v>
      </c>
      <c r="S1465" s="1" t="n">
        <v>248966</v>
      </c>
      <c r="T1465" s="1" t="s">
        <v>69</v>
      </c>
      <c r="U1465" s="1" t="s">
        <v>6792</v>
      </c>
      <c r="V1465" s="1" t="s">
        <v>7832</v>
      </c>
      <c r="W1465" s="1" t="s">
        <v>7833</v>
      </c>
      <c r="X1465" s="1" t="s">
        <v>7832</v>
      </c>
      <c r="Y1465" s="1"/>
      <c r="Z1465" s="1" t="n">
        <v>3</v>
      </c>
      <c r="AA1465" s="1" t="s">
        <v>65</v>
      </c>
      <c r="AB1465" s="1" t="s">
        <v>7834</v>
      </c>
      <c r="AC1465" s="2" t="s">
        <v>66</v>
      </c>
      <c r="AD1465" s="2" t="s">
        <v>67</v>
      </c>
    </row>
    <row r="1466" customFormat="false" ht="12.75" hidden="false" customHeight="false" outlineLevel="0" collapsed="false">
      <c r="A1466" s="3" t="s">
        <v>7835</v>
      </c>
      <c r="B1466" s="1" t="s">
        <v>7836</v>
      </c>
      <c r="C1466" s="4" t="n">
        <f aca="false">IF(OR(T1466="SSES",T1466="VAR"),-COUNTIF(P$2:P$6715,R1466)+1,IF(T1466="ES",1,IF(OR(T1466="CL",T1466="OR",T1466="SBOR",T1466="SPFM",T1466="FM",T1466="SBFM",T1466="FO",T1466="GN",T1466="SSGN"),0)))</f>
        <v>1</v>
      </c>
      <c r="D1466" s="1" t="n">
        <v>1465</v>
      </c>
      <c r="E1466" s="1" t="s">
        <v>52</v>
      </c>
      <c r="F1466" s="1" t="s">
        <v>53</v>
      </c>
      <c r="G1466" s="1" t="s">
        <v>2727</v>
      </c>
      <c r="H1466" s="1" t="s">
        <v>6708</v>
      </c>
      <c r="I1466" s="1" t="s">
        <v>7550</v>
      </c>
      <c r="J1466" s="1" t="s">
        <v>7556</v>
      </c>
      <c r="K1466" s="1" t="s">
        <v>7795</v>
      </c>
      <c r="L1466" s="1" t="s">
        <v>58</v>
      </c>
      <c r="M1466" s="1" t="s">
        <v>2731</v>
      </c>
      <c r="N1466" s="1" t="s">
        <v>6711</v>
      </c>
      <c r="O1466" s="1" t="s">
        <v>2731</v>
      </c>
      <c r="P1466" s="1" t="n">
        <v>248901</v>
      </c>
      <c r="Q1466" s="1" t="n">
        <v>210575</v>
      </c>
      <c r="R1466" s="1" t="n">
        <v>210575</v>
      </c>
      <c r="S1466" s="1" t="n">
        <v>248901</v>
      </c>
      <c r="T1466" s="1" t="s">
        <v>69</v>
      </c>
      <c r="U1466" s="1" t="s">
        <v>7837</v>
      </c>
      <c r="V1466" s="1" t="s">
        <v>7838</v>
      </c>
      <c r="W1466" s="1" t="s">
        <v>7839</v>
      </c>
      <c r="X1466" s="1" t="s">
        <v>7838</v>
      </c>
      <c r="Y1466" s="1" t="s">
        <v>7840</v>
      </c>
      <c r="Z1466" s="1" t="n">
        <v>3</v>
      </c>
      <c r="AA1466" s="1" t="s">
        <v>65</v>
      </c>
      <c r="AB1466" s="1" t="s">
        <v>7841</v>
      </c>
      <c r="AC1466" s="2" t="s">
        <v>66</v>
      </c>
      <c r="AD1466" s="2" t="s">
        <v>67</v>
      </c>
    </row>
    <row r="1467" customFormat="false" ht="12.75" hidden="false" customHeight="false" outlineLevel="0" collapsed="false">
      <c r="A1467" s="3" t="s">
        <v>7842</v>
      </c>
      <c r="B1467" s="1" t="s">
        <v>7843</v>
      </c>
      <c r="C1467" s="4" t="n">
        <f aca="false">IF(OR(T1467="SSES",T1467="VAR"),-COUNTIF(P$2:P$6715,R1467)+1,IF(T1467="ES",1,IF(OR(T1467="CL",T1467="OR",T1467="SBOR",T1467="SPFM",T1467="FM",T1467="SBFM",T1467="FO",T1467="GN",T1467="SSGN"),0)))</f>
        <v>1</v>
      </c>
      <c r="D1467" s="1" t="n">
        <v>1466</v>
      </c>
      <c r="E1467" s="1" t="s">
        <v>52</v>
      </c>
      <c r="F1467" s="1" t="s">
        <v>53</v>
      </c>
      <c r="G1467" s="1" t="s">
        <v>2727</v>
      </c>
      <c r="H1467" s="1" t="s">
        <v>6708</v>
      </c>
      <c r="I1467" s="1" t="s">
        <v>7550</v>
      </c>
      <c r="J1467" s="1" t="s">
        <v>7556</v>
      </c>
      <c r="K1467" s="1" t="s">
        <v>7795</v>
      </c>
      <c r="L1467" s="1" t="s">
        <v>58</v>
      </c>
      <c r="M1467" s="1" t="s">
        <v>2731</v>
      </c>
      <c r="N1467" s="1" t="s">
        <v>6711</v>
      </c>
      <c r="O1467" s="1" t="s">
        <v>2731</v>
      </c>
      <c r="P1467" s="1" t="n">
        <v>248834</v>
      </c>
      <c r="Q1467" s="1" t="n">
        <v>210546</v>
      </c>
      <c r="R1467" s="1" t="n">
        <v>210546</v>
      </c>
      <c r="S1467" s="1" t="n">
        <v>248834</v>
      </c>
      <c r="T1467" s="1" t="s">
        <v>69</v>
      </c>
      <c r="U1467" s="1" t="s">
        <v>7844</v>
      </c>
      <c r="V1467" s="1" t="s">
        <v>7845</v>
      </c>
      <c r="W1467" s="1" t="s">
        <v>7846</v>
      </c>
      <c r="X1467" s="1" t="s">
        <v>7845</v>
      </c>
      <c r="Y1467" s="1" t="s">
        <v>7847</v>
      </c>
      <c r="Z1467" s="1" t="n">
        <v>3</v>
      </c>
      <c r="AA1467" s="1" t="s">
        <v>65</v>
      </c>
      <c r="AB1467" s="1" t="s">
        <v>7848</v>
      </c>
      <c r="AC1467" s="2" t="s">
        <v>66</v>
      </c>
      <c r="AD1467" s="2" t="s">
        <v>67</v>
      </c>
    </row>
    <row r="1468" customFormat="false" ht="12.75" hidden="false" customHeight="false" outlineLevel="0" collapsed="false">
      <c r="A1468" s="3" t="s">
        <v>7849</v>
      </c>
      <c r="B1468" s="1" t="s">
        <v>7850</v>
      </c>
      <c r="C1468" s="4" t="n">
        <f aca="false">IF(OR(T1468="SSES",T1468="VAR"),-COUNTIF(P$2:P$6715,R1468)+1,IF(T1468="ES",1,IF(OR(T1468="CL",T1468="OR",T1468="SBOR",T1468="SPFM",T1468="FM",T1468="SBFM",T1468="FO",T1468="GN",T1468="SSGN"),0)))</f>
        <v>1</v>
      </c>
      <c r="D1468" s="1" t="n">
        <v>1467</v>
      </c>
      <c r="E1468" s="1" t="s">
        <v>52</v>
      </c>
      <c r="F1468" s="1" t="s">
        <v>53</v>
      </c>
      <c r="G1468" s="1" t="s">
        <v>2727</v>
      </c>
      <c r="H1468" s="1" t="s">
        <v>6708</v>
      </c>
      <c r="I1468" s="1" t="s">
        <v>7550</v>
      </c>
      <c r="J1468" s="1" t="s">
        <v>7556</v>
      </c>
      <c r="K1468" s="1" t="s">
        <v>7795</v>
      </c>
      <c r="L1468" s="1" t="s">
        <v>58</v>
      </c>
      <c r="M1468" s="1" t="s">
        <v>2731</v>
      </c>
      <c r="N1468" s="1" t="s">
        <v>6711</v>
      </c>
      <c r="O1468" s="1" t="s">
        <v>2731</v>
      </c>
      <c r="P1468" s="1" t="n">
        <v>248939</v>
      </c>
      <c r="Q1468" s="1" t="n">
        <v>210491</v>
      </c>
      <c r="R1468" s="1" t="n">
        <v>210491</v>
      </c>
      <c r="S1468" s="1" t="n">
        <v>248939</v>
      </c>
      <c r="T1468" s="1" t="s">
        <v>69</v>
      </c>
      <c r="U1468" s="1" t="s">
        <v>198</v>
      </c>
      <c r="V1468" s="1" t="s">
        <v>7851</v>
      </c>
      <c r="W1468" s="1" t="s">
        <v>7852</v>
      </c>
      <c r="X1468" s="1" t="s">
        <v>7851</v>
      </c>
      <c r="Y1468" s="1" t="s">
        <v>7853</v>
      </c>
      <c r="Z1468" s="1" t="n">
        <v>3</v>
      </c>
      <c r="AA1468" s="1" t="s">
        <v>65</v>
      </c>
      <c r="AB1468" s="1" t="s">
        <v>7854</v>
      </c>
      <c r="AC1468" s="2" t="s">
        <v>66</v>
      </c>
      <c r="AD1468" s="2" t="s">
        <v>67</v>
      </c>
    </row>
    <row r="1469" customFormat="false" ht="12.75" hidden="false" customHeight="false" outlineLevel="0" collapsed="false">
      <c r="A1469" s="3" t="s">
        <v>7855</v>
      </c>
      <c r="B1469" s="1"/>
      <c r="C1469" s="4" t="n">
        <f aca="false">IF(OR(T1469="SSES",T1469="VAR"),-COUNTIF(P$2:P$6715,R1469)+1,IF(T1469="ES",1,IF(OR(T1469="CL",T1469="OR",T1469="SBOR",T1469="SPFM",T1469="FM",T1469="SBFM",T1469="FO",T1469="GN",T1469="SSGN"),0)))</f>
        <v>1</v>
      </c>
      <c r="D1469" s="1" t="n">
        <v>1468</v>
      </c>
      <c r="E1469" s="1" t="s">
        <v>52</v>
      </c>
      <c r="F1469" s="1" t="s">
        <v>53</v>
      </c>
      <c r="G1469" s="1" t="s">
        <v>2727</v>
      </c>
      <c r="H1469" s="1" t="s">
        <v>6708</v>
      </c>
      <c r="I1469" s="1" t="s">
        <v>7550</v>
      </c>
      <c r="J1469" s="1" t="s">
        <v>7556</v>
      </c>
      <c r="K1469" s="1" t="s">
        <v>7795</v>
      </c>
      <c r="L1469" s="1" t="s">
        <v>58</v>
      </c>
      <c r="M1469" s="1" t="s">
        <v>2731</v>
      </c>
      <c r="N1469" s="1" t="s">
        <v>6711</v>
      </c>
      <c r="O1469" s="1" t="s">
        <v>2731</v>
      </c>
      <c r="P1469" s="1" t="n">
        <v>931951</v>
      </c>
      <c r="Q1469" s="1" t="n">
        <v>931376</v>
      </c>
      <c r="R1469" s="1" t="n">
        <v>931376</v>
      </c>
      <c r="S1469" s="1" t="n">
        <v>931951</v>
      </c>
      <c r="T1469" s="1" t="s">
        <v>1467</v>
      </c>
      <c r="U1469" s="1" t="s">
        <v>7856</v>
      </c>
      <c r="V1469" s="1" t="s">
        <v>7857</v>
      </c>
      <c r="W1469" s="1" t="s">
        <v>7858</v>
      </c>
      <c r="X1469" s="1" t="s">
        <v>7857</v>
      </c>
      <c r="Y1469" s="1"/>
      <c r="Z1469" s="1" t="n">
        <v>3</v>
      </c>
      <c r="AA1469" s="1" t="s">
        <v>1251</v>
      </c>
      <c r="AB1469" s="1" t="s">
        <v>7859</v>
      </c>
      <c r="AC1469" s="2" t="s">
        <v>66</v>
      </c>
      <c r="AD1469" s="2" t="s">
        <v>67</v>
      </c>
    </row>
    <row r="1470" customFormat="false" ht="12.75" hidden="false" customHeight="false" outlineLevel="0" collapsed="false">
      <c r="A1470" s="3" t="s">
        <v>7860</v>
      </c>
      <c r="B1470" s="1" t="s">
        <v>7861</v>
      </c>
      <c r="C1470" s="4" t="n">
        <f aca="false">IF(OR(T1470="SSES",T1470="VAR"),-COUNTIF(P$2:P$6715,R1470)+1,IF(T1470="ES",1,IF(OR(T1470="CL",T1470="OR",T1470="SBOR",T1470="SPFM",T1470="FM",T1470="SBFM",T1470="FO",T1470="GN",T1470="SSGN"),0)))</f>
        <v>1</v>
      </c>
      <c r="D1470" s="1" t="n">
        <v>1469</v>
      </c>
      <c r="E1470" s="1" t="s">
        <v>52</v>
      </c>
      <c r="F1470" s="1" t="s">
        <v>53</v>
      </c>
      <c r="G1470" s="1" t="s">
        <v>2727</v>
      </c>
      <c r="H1470" s="1" t="s">
        <v>6708</v>
      </c>
      <c r="I1470" s="1" t="s">
        <v>7550</v>
      </c>
      <c r="J1470" s="1" t="s">
        <v>7556</v>
      </c>
      <c r="K1470" s="1" t="s">
        <v>7862</v>
      </c>
      <c r="L1470" s="1" t="s">
        <v>58</v>
      </c>
      <c r="M1470" s="1" t="s">
        <v>2731</v>
      </c>
      <c r="N1470" s="1" t="s">
        <v>6711</v>
      </c>
      <c r="O1470" s="1" t="s">
        <v>2731</v>
      </c>
      <c r="P1470" s="1" t="n">
        <v>248977</v>
      </c>
      <c r="Q1470" s="1" t="n">
        <v>210619</v>
      </c>
      <c r="R1470" s="1" t="n">
        <v>210619</v>
      </c>
      <c r="S1470" s="1" t="n">
        <v>248977</v>
      </c>
      <c r="T1470" s="1" t="s">
        <v>69</v>
      </c>
      <c r="U1470" s="1" t="s">
        <v>2232</v>
      </c>
      <c r="V1470" s="1" t="s">
        <v>7863</v>
      </c>
      <c r="W1470" s="1" t="s">
        <v>7864</v>
      </c>
      <c r="X1470" s="1" t="s">
        <v>7863</v>
      </c>
      <c r="Y1470" s="1" t="s">
        <v>7865</v>
      </c>
      <c r="Z1470" s="1" t="n">
        <v>3</v>
      </c>
      <c r="AA1470" s="1" t="s">
        <v>65</v>
      </c>
      <c r="AB1470" s="1" t="s">
        <v>7866</v>
      </c>
      <c r="AC1470" s="2" t="s">
        <v>66</v>
      </c>
      <c r="AD1470" s="2" t="s">
        <v>67</v>
      </c>
    </row>
    <row r="1471" customFormat="false" ht="12.75" hidden="false" customHeight="false" outlineLevel="0" collapsed="false">
      <c r="A1471" s="3" t="s">
        <v>7867</v>
      </c>
      <c r="B1471" s="1" t="s">
        <v>7868</v>
      </c>
      <c r="C1471" s="4" t="n">
        <f aca="false">IF(OR(T1471="SSES",T1471="VAR"),-COUNTIF(P$2:P$6715,R1471)+1,IF(T1471="ES",1,IF(OR(T1471="CL",T1471="OR",T1471="SBOR",T1471="SPFM",T1471="FM",T1471="SBFM",T1471="FO",T1471="GN",T1471="SSGN"),0)))</f>
        <v>1</v>
      </c>
      <c r="D1471" s="1" t="n">
        <v>1470</v>
      </c>
      <c r="E1471" s="1" t="s">
        <v>52</v>
      </c>
      <c r="F1471" s="1" t="s">
        <v>53</v>
      </c>
      <c r="G1471" s="1" t="s">
        <v>2727</v>
      </c>
      <c r="H1471" s="1" t="s">
        <v>6708</v>
      </c>
      <c r="I1471" s="1" t="s">
        <v>7550</v>
      </c>
      <c r="J1471" s="1" t="s">
        <v>7556</v>
      </c>
      <c r="K1471" s="1" t="s">
        <v>7869</v>
      </c>
      <c r="L1471" s="1" t="s">
        <v>58</v>
      </c>
      <c r="M1471" s="1" t="s">
        <v>2731</v>
      </c>
      <c r="N1471" s="1" t="s">
        <v>6711</v>
      </c>
      <c r="O1471" s="1" t="s">
        <v>2731</v>
      </c>
      <c r="P1471" s="1" t="n">
        <v>248973</v>
      </c>
      <c r="Q1471" s="1" t="n">
        <v>210568</v>
      </c>
      <c r="R1471" s="1" t="n">
        <v>210568</v>
      </c>
      <c r="S1471" s="1" t="n">
        <v>248973</v>
      </c>
      <c r="T1471" s="1" t="s">
        <v>69</v>
      </c>
      <c r="U1471" s="1" t="s">
        <v>7814</v>
      </c>
      <c r="V1471" s="1" t="s">
        <v>7870</v>
      </c>
      <c r="W1471" s="1" t="s">
        <v>7871</v>
      </c>
      <c r="X1471" s="1" t="s">
        <v>7870</v>
      </c>
      <c r="Y1471" s="1" t="s">
        <v>7872</v>
      </c>
      <c r="Z1471" s="1" t="n">
        <v>3</v>
      </c>
      <c r="AA1471" s="1" t="s">
        <v>65</v>
      </c>
      <c r="AB1471" s="1" t="s">
        <v>7873</v>
      </c>
      <c r="AC1471" s="2" t="s">
        <v>66</v>
      </c>
      <c r="AD1471" s="2" t="s">
        <v>67</v>
      </c>
    </row>
    <row r="1472" customFormat="false" ht="12.75" hidden="false" customHeight="false" outlineLevel="0" collapsed="false">
      <c r="A1472" s="3" t="s">
        <v>7874</v>
      </c>
      <c r="B1472" s="1" t="s">
        <v>7875</v>
      </c>
      <c r="C1472" s="4" t="n">
        <f aca="false">IF(OR(T1472="SSES",T1472="VAR"),-COUNTIF(P$2:P$6715,R1472)+1,IF(T1472="ES",1,IF(OR(T1472="CL",T1472="OR",T1472="SBOR",T1472="SPFM",T1472="FM",T1472="SBFM",T1472="FO",T1472="GN",T1472="SSGN"),0)))</f>
        <v>1</v>
      </c>
      <c r="D1472" s="1" t="n">
        <v>1471</v>
      </c>
      <c r="E1472" s="1" t="s">
        <v>52</v>
      </c>
      <c r="F1472" s="1" t="s">
        <v>53</v>
      </c>
      <c r="G1472" s="1" t="s">
        <v>2727</v>
      </c>
      <c r="H1472" s="1" t="s">
        <v>6708</v>
      </c>
      <c r="I1472" s="1" t="s">
        <v>7550</v>
      </c>
      <c r="J1472" s="1" t="s">
        <v>7556</v>
      </c>
      <c r="K1472" s="1" t="s">
        <v>7869</v>
      </c>
      <c r="L1472" s="1" t="s">
        <v>58</v>
      </c>
      <c r="M1472" s="1" t="s">
        <v>2731</v>
      </c>
      <c r="N1472" s="1" t="s">
        <v>6711</v>
      </c>
      <c r="O1472" s="1" t="s">
        <v>2731</v>
      </c>
      <c r="P1472" s="1" t="n">
        <v>826521</v>
      </c>
      <c r="Q1472" s="1" t="n">
        <v>826503</v>
      </c>
      <c r="R1472" s="1" t="n">
        <v>826503</v>
      </c>
      <c r="S1472" s="1" t="n">
        <v>826521</v>
      </c>
      <c r="T1472" s="1" t="s">
        <v>69</v>
      </c>
      <c r="U1472" s="1" t="s">
        <v>2232</v>
      </c>
      <c r="V1472" s="1" t="s">
        <v>7876</v>
      </c>
      <c r="W1472" s="1" t="s">
        <v>7877</v>
      </c>
      <c r="X1472" s="1" t="s">
        <v>7876</v>
      </c>
      <c r="Y1472" s="1"/>
      <c r="Z1472" s="1" t="n">
        <v>3</v>
      </c>
      <c r="AA1472" s="1" t="s">
        <v>65</v>
      </c>
      <c r="AB1472" s="1" t="s">
        <v>7878</v>
      </c>
      <c r="AC1472" s="2" t="s">
        <v>66</v>
      </c>
      <c r="AD1472" s="2" t="s">
        <v>67</v>
      </c>
    </row>
    <row r="1473" customFormat="false" ht="12.75" hidden="false" customHeight="false" outlineLevel="0" collapsed="false">
      <c r="A1473" s="3" t="s">
        <v>7879</v>
      </c>
      <c r="B1473" s="1" t="s">
        <v>7880</v>
      </c>
      <c r="C1473" s="4" t="n">
        <f aca="false">IF(OR(T1473="SSES",T1473="VAR"),-COUNTIF(P$2:P$6715,R1473)+1,IF(T1473="ES",1,IF(OR(T1473="CL",T1473="OR",T1473="SBOR",T1473="SPFM",T1473="FM",T1473="SBFM",T1473="FO",T1473="GN",T1473="SSGN"),0)))</f>
        <v>1</v>
      </c>
      <c r="D1473" s="1" t="n">
        <v>1472</v>
      </c>
      <c r="E1473" s="1" t="s">
        <v>52</v>
      </c>
      <c r="F1473" s="1" t="s">
        <v>53</v>
      </c>
      <c r="G1473" s="1" t="s">
        <v>2727</v>
      </c>
      <c r="H1473" s="1" t="s">
        <v>6708</v>
      </c>
      <c r="I1473" s="1" t="s">
        <v>7550</v>
      </c>
      <c r="J1473" s="1" t="s">
        <v>7556</v>
      </c>
      <c r="K1473" s="1" t="s">
        <v>7869</v>
      </c>
      <c r="L1473" s="1" t="s">
        <v>58</v>
      </c>
      <c r="M1473" s="1" t="s">
        <v>2731</v>
      </c>
      <c r="N1473" s="1" t="s">
        <v>6711</v>
      </c>
      <c r="O1473" s="1" t="s">
        <v>2731</v>
      </c>
      <c r="P1473" s="1" t="n">
        <v>248979</v>
      </c>
      <c r="Q1473" s="1" t="n">
        <v>210502</v>
      </c>
      <c r="R1473" s="1" t="n">
        <v>210502</v>
      </c>
      <c r="S1473" s="1" t="n">
        <v>248979</v>
      </c>
      <c r="T1473" s="1" t="s">
        <v>69</v>
      </c>
      <c r="U1473" s="1" t="s">
        <v>198</v>
      </c>
      <c r="V1473" s="1" t="s">
        <v>7881</v>
      </c>
      <c r="W1473" s="1" t="s">
        <v>7882</v>
      </c>
      <c r="X1473" s="1" t="s">
        <v>7881</v>
      </c>
      <c r="Y1473" s="1" t="s">
        <v>7883</v>
      </c>
      <c r="Z1473" s="1" t="n">
        <v>3</v>
      </c>
      <c r="AA1473" s="1" t="s">
        <v>65</v>
      </c>
      <c r="AB1473" s="1" t="s">
        <v>7884</v>
      </c>
      <c r="AC1473" s="2" t="s">
        <v>66</v>
      </c>
      <c r="AD1473" s="2" t="s">
        <v>67</v>
      </c>
    </row>
    <row r="1474" customFormat="false" ht="12.75" hidden="false" customHeight="false" outlineLevel="0" collapsed="false">
      <c r="A1474" s="3" t="s">
        <v>7885</v>
      </c>
      <c r="B1474" s="1" t="s">
        <v>7886</v>
      </c>
      <c r="C1474" s="4" t="n">
        <f aca="false">IF(OR(T1474="SSES",T1474="VAR"),-COUNTIF(P$2:P$6715,R1474)+1,IF(T1474="ES",1,IF(OR(T1474="CL",T1474="OR",T1474="SBOR",T1474="SPFM",T1474="FM",T1474="SBFM",T1474="FO",T1474="GN",T1474="SSGN"),0)))</f>
        <v>1</v>
      </c>
      <c r="D1474" s="1" t="n">
        <v>1473</v>
      </c>
      <c r="E1474" s="1" t="s">
        <v>52</v>
      </c>
      <c r="F1474" s="1" t="s">
        <v>53</v>
      </c>
      <c r="G1474" s="1" t="s">
        <v>2727</v>
      </c>
      <c r="H1474" s="1" t="s">
        <v>6708</v>
      </c>
      <c r="I1474" s="1" t="s">
        <v>7550</v>
      </c>
      <c r="J1474" s="1" t="s">
        <v>7556</v>
      </c>
      <c r="K1474" s="1" t="s">
        <v>7887</v>
      </c>
      <c r="L1474" s="1" t="s">
        <v>58</v>
      </c>
      <c r="M1474" s="1" t="s">
        <v>2731</v>
      </c>
      <c r="N1474" s="1" t="s">
        <v>6711</v>
      </c>
      <c r="O1474" s="1" t="s">
        <v>2731</v>
      </c>
      <c r="P1474" s="1" t="n">
        <v>248996</v>
      </c>
      <c r="Q1474" s="1" t="n">
        <v>210576</v>
      </c>
      <c r="R1474" s="1" t="n">
        <v>210576</v>
      </c>
      <c r="S1474" s="1" t="n">
        <v>248996</v>
      </c>
      <c r="T1474" s="1" t="s">
        <v>69</v>
      </c>
      <c r="U1474" s="1" t="s">
        <v>7888</v>
      </c>
      <c r="V1474" s="1" t="s">
        <v>7889</v>
      </c>
      <c r="W1474" s="1" t="s">
        <v>7890</v>
      </c>
      <c r="X1474" s="1" t="s">
        <v>7889</v>
      </c>
      <c r="Y1474" s="1" t="s">
        <v>7891</v>
      </c>
      <c r="Z1474" s="1" t="n">
        <v>3</v>
      </c>
      <c r="AA1474" s="1" t="s">
        <v>65</v>
      </c>
      <c r="AB1474" s="1" t="s">
        <v>7892</v>
      </c>
      <c r="AC1474" s="2" t="s">
        <v>66</v>
      </c>
      <c r="AD1474" s="2" t="s">
        <v>67</v>
      </c>
    </row>
    <row r="1475" customFormat="false" ht="12.75" hidden="false" customHeight="false" outlineLevel="0" collapsed="false">
      <c r="A1475" s="3" t="s">
        <v>7893</v>
      </c>
      <c r="B1475" s="1" t="s">
        <v>7894</v>
      </c>
      <c r="C1475" s="4" t="n">
        <f aca="false">IF(OR(T1475="SSES",T1475="VAR"),-COUNTIF(P$2:P$6715,R1475)+1,IF(T1475="ES",1,IF(OR(T1475="CL",T1475="OR",T1475="SBOR",T1475="SPFM",T1475="FM",T1475="SBFM",T1475="FO",T1475="GN",T1475="SSGN"),0)))</f>
        <v>1</v>
      </c>
      <c r="D1475" s="1" t="n">
        <v>1474</v>
      </c>
      <c r="E1475" s="1" t="s">
        <v>52</v>
      </c>
      <c r="F1475" s="1" t="s">
        <v>53</v>
      </c>
      <c r="G1475" s="1" t="s">
        <v>2727</v>
      </c>
      <c r="H1475" s="1" t="s">
        <v>6708</v>
      </c>
      <c r="I1475" s="1" t="s">
        <v>7550</v>
      </c>
      <c r="J1475" s="1" t="s">
        <v>7556</v>
      </c>
      <c r="K1475" s="1" t="s">
        <v>7887</v>
      </c>
      <c r="L1475" s="1" t="s">
        <v>58</v>
      </c>
      <c r="M1475" s="1" t="s">
        <v>2731</v>
      </c>
      <c r="N1475" s="1" t="s">
        <v>6711</v>
      </c>
      <c r="O1475" s="1" t="s">
        <v>2731</v>
      </c>
      <c r="P1475" s="1" t="n">
        <v>248995</v>
      </c>
      <c r="Q1475" s="1" t="n">
        <v>210576</v>
      </c>
      <c r="R1475" s="1" t="n">
        <v>210576</v>
      </c>
      <c r="S1475" s="1" t="n">
        <v>248995</v>
      </c>
      <c r="T1475" s="1" t="s">
        <v>69</v>
      </c>
      <c r="U1475" s="1" t="s">
        <v>1009</v>
      </c>
      <c r="V1475" s="1" t="s">
        <v>7895</v>
      </c>
      <c r="W1475" s="1" t="s">
        <v>7896</v>
      </c>
      <c r="X1475" s="1" t="s">
        <v>7895</v>
      </c>
      <c r="Y1475" s="1"/>
      <c r="Z1475" s="1" t="n">
        <v>3</v>
      </c>
      <c r="AA1475" s="1" t="s">
        <v>65</v>
      </c>
      <c r="AB1475" s="1" t="s">
        <v>7897</v>
      </c>
      <c r="AC1475" s="2" t="s">
        <v>66</v>
      </c>
      <c r="AD1475" s="2" t="s">
        <v>67</v>
      </c>
    </row>
    <row r="1476" customFormat="false" ht="12.75" hidden="false" customHeight="false" outlineLevel="0" collapsed="false">
      <c r="A1476" s="3" t="s">
        <v>7898</v>
      </c>
      <c r="B1476" s="1" t="s">
        <v>7899</v>
      </c>
      <c r="C1476" s="4" t="n">
        <f aca="false">IF(OR(T1476="SSES",T1476="VAR"),-COUNTIF(P$2:P$6715,R1476)+1,IF(T1476="ES",1,IF(OR(T1476="CL",T1476="OR",T1476="SBOR",T1476="SPFM",T1476="FM",T1476="SBFM",T1476="FO",T1476="GN",T1476="SSGN"),0)))</f>
        <v>1</v>
      </c>
      <c r="D1476" s="1" t="n">
        <v>1475</v>
      </c>
      <c r="E1476" s="1" t="s">
        <v>52</v>
      </c>
      <c r="F1476" s="1" t="s">
        <v>53</v>
      </c>
      <c r="G1476" s="1" t="s">
        <v>2727</v>
      </c>
      <c r="H1476" s="1" t="s">
        <v>6708</v>
      </c>
      <c r="I1476" s="1" t="s">
        <v>7550</v>
      </c>
      <c r="J1476" s="1" t="s">
        <v>7556</v>
      </c>
      <c r="K1476" s="1" t="s">
        <v>7887</v>
      </c>
      <c r="L1476" s="1" t="s">
        <v>58</v>
      </c>
      <c r="M1476" s="1" t="s">
        <v>2731</v>
      </c>
      <c r="N1476" s="1" t="s">
        <v>6711</v>
      </c>
      <c r="O1476" s="1" t="s">
        <v>2731</v>
      </c>
      <c r="P1476" s="1" t="n">
        <v>248987</v>
      </c>
      <c r="Q1476" s="1" t="n">
        <v>210542</v>
      </c>
      <c r="R1476" s="1" t="n">
        <v>210542</v>
      </c>
      <c r="S1476" s="1" t="n">
        <v>248987</v>
      </c>
      <c r="T1476" s="1" t="s">
        <v>69</v>
      </c>
      <c r="U1476" s="1" t="s">
        <v>511</v>
      </c>
      <c r="V1476" s="1" t="s">
        <v>7900</v>
      </c>
      <c r="W1476" s="1" t="s">
        <v>7901</v>
      </c>
      <c r="X1476" s="1" t="s">
        <v>7900</v>
      </c>
      <c r="Y1476" s="1" t="s">
        <v>7902</v>
      </c>
      <c r="Z1476" s="1" t="n">
        <v>3</v>
      </c>
      <c r="AA1476" s="1" t="s">
        <v>65</v>
      </c>
      <c r="AB1476" s="1" t="s">
        <v>7903</v>
      </c>
      <c r="AC1476" s="2" t="s">
        <v>66</v>
      </c>
      <c r="AD1476" s="2" t="s">
        <v>67</v>
      </c>
    </row>
    <row r="1477" customFormat="false" ht="12.75" hidden="false" customHeight="false" outlineLevel="0" collapsed="false">
      <c r="A1477" s="3" t="s">
        <v>7904</v>
      </c>
      <c r="B1477" s="1" t="s">
        <v>7905</v>
      </c>
      <c r="C1477" s="4" t="n">
        <f aca="false">IF(OR(T1477="SSES",T1477="VAR"),-COUNTIF(P$2:P$6715,R1477)+1,IF(T1477="ES",1,IF(OR(T1477="CL",T1477="OR",T1477="SBOR",T1477="SPFM",T1477="FM",T1477="SBFM",T1477="FO",T1477="GN",T1477="SSGN"),0)))</f>
        <v>1</v>
      </c>
      <c r="D1477" s="1" t="n">
        <v>1476</v>
      </c>
      <c r="E1477" s="1" t="s">
        <v>52</v>
      </c>
      <c r="F1477" s="1" t="s">
        <v>53</v>
      </c>
      <c r="G1477" s="1" t="s">
        <v>2727</v>
      </c>
      <c r="H1477" s="1" t="s">
        <v>6708</v>
      </c>
      <c r="I1477" s="1" t="s">
        <v>7550</v>
      </c>
      <c r="J1477" s="1" t="s">
        <v>7556</v>
      </c>
      <c r="K1477" s="1" t="s">
        <v>7887</v>
      </c>
      <c r="L1477" s="1" t="s">
        <v>58</v>
      </c>
      <c r="M1477" s="1" t="s">
        <v>2731</v>
      </c>
      <c r="N1477" s="1" t="s">
        <v>6711</v>
      </c>
      <c r="O1477" s="1" t="s">
        <v>2731</v>
      </c>
      <c r="P1477" s="1" t="n">
        <v>248990</v>
      </c>
      <c r="Q1477" s="1" t="n">
        <v>210542</v>
      </c>
      <c r="R1477" s="1" t="n">
        <v>210542</v>
      </c>
      <c r="S1477" s="1" t="n">
        <v>248990</v>
      </c>
      <c r="T1477" s="1" t="s">
        <v>69</v>
      </c>
      <c r="U1477" s="1" t="s">
        <v>6792</v>
      </c>
      <c r="V1477" s="1" t="s">
        <v>7906</v>
      </c>
      <c r="W1477" s="1" t="s">
        <v>7907</v>
      </c>
      <c r="X1477" s="1" t="s">
        <v>7906</v>
      </c>
      <c r="Y1477" s="1"/>
      <c r="Z1477" s="1" t="n">
        <v>3</v>
      </c>
      <c r="AA1477" s="1" t="s">
        <v>65</v>
      </c>
      <c r="AB1477" s="1" t="s">
        <v>7908</v>
      </c>
      <c r="AC1477" s="2" t="s">
        <v>66</v>
      </c>
      <c r="AD1477" s="2" t="s">
        <v>67</v>
      </c>
    </row>
    <row r="1478" customFormat="false" ht="12.75" hidden="false" customHeight="false" outlineLevel="0" collapsed="false">
      <c r="A1478" s="3" t="s">
        <v>7909</v>
      </c>
      <c r="B1478" s="1" t="s">
        <v>7910</v>
      </c>
      <c r="C1478" s="4" t="n">
        <f aca="false">IF(OR(T1478="SSES",T1478="VAR"),-COUNTIF(P$2:P$6715,R1478)+1,IF(T1478="ES",1,IF(OR(T1478="CL",T1478="OR",T1478="SBOR",T1478="SPFM",T1478="FM",T1478="SBFM",T1478="FO",T1478="GN",T1478="SSGN"),0)))</f>
        <v>1</v>
      </c>
      <c r="D1478" s="1" t="n">
        <v>1477</v>
      </c>
      <c r="E1478" s="1" t="s">
        <v>52</v>
      </c>
      <c r="F1478" s="1" t="s">
        <v>53</v>
      </c>
      <c r="G1478" s="1" t="s">
        <v>2727</v>
      </c>
      <c r="H1478" s="1" t="s">
        <v>6708</v>
      </c>
      <c r="I1478" s="1" t="s">
        <v>7550</v>
      </c>
      <c r="J1478" s="1" t="s">
        <v>7556</v>
      </c>
      <c r="K1478" s="1" t="s">
        <v>7887</v>
      </c>
      <c r="L1478" s="1" t="s">
        <v>58</v>
      </c>
      <c r="M1478" s="1" t="s">
        <v>2731</v>
      </c>
      <c r="N1478" s="1" t="s">
        <v>6711</v>
      </c>
      <c r="O1478" s="1" t="s">
        <v>2731</v>
      </c>
      <c r="P1478" s="1" t="n">
        <v>248998</v>
      </c>
      <c r="Q1478" s="1" t="n">
        <v>210530</v>
      </c>
      <c r="R1478" s="1" t="n">
        <v>210530</v>
      </c>
      <c r="S1478" s="1" t="n">
        <v>248998</v>
      </c>
      <c r="T1478" s="1" t="s">
        <v>69</v>
      </c>
      <c r="U1478" s="1" t="s">
        <v>6792</v>
      </c>
      <c r="V1478" s="1" t="s">
        <v>7911</v>
      </c>
      <c r="W1478" s="1" t="s">
        <v>7912</v>
      </c>
      <c r="X1478" s="1" t="s">
        <v>7911</v>
      </c>
      <c r="Y1478" s="1"/>
      <c r="Z1478" s="1" t="n">
        <v>3</v>
      </c>
      <c r="AA1478" s="1" t="s">
        <v>65</v>
      </c>
      <c r="AB1478" s="1" t="s">
        <v>7913</v>
      </c>
      <c r="AC1478" s="2" t="s">
        <v>66</v>
      </c>
      <c r="AD1478" s="2" t="s">
        <v>67</v>
      </c>
    </row>
    <row r="1479" customFormat="false" ht="12.75" hidden="false" customHeight="false" outlineLevel="0" collapsed="false">
      <c r="A1479" s="3" t="s">
        <v>7914</v>
      </c>
      <c r="B1479" s="1" t="s">
        <v>7915</v>
      </c>
      <c r="C1479" s="4" t="n">
        <f aca="false">IF(OR(T1479="SSES",T1479="VAR"),-COUNTIF(P$2:P$6715,R1479)+1,IF(T1479="ES",1,IF(OR(T1479="CL",T1479="OR",T1479="SBOR",T1479="SPFM",T1479="FM",T1479="SBFM",T1479="FO",T1479="GN",T1479="SSGN"),0)))</f>
        <v>1</v>
      </c>
      <c r="D1479" s="1" t="n">
        <v>1478</v>
      </c>
      <c r="E1479" s="1" t="s">
        <v>52</v>
      </c>
      <c r="F1479" s="1" t="s">
        <v>53</v>
      </c>
      <c r="G1479" s="1" t="s">
        <v>2727</v>
      </c>
      <c r="H1479" s="1" t="s">
        <v>6708</v>
      </c>
      <c r="I1479" s="1" t="s">
        <v>7550</v>
      </c>
      <c r="J1479" s="1" t="s">
        <v>7556</v>
      </c>
      <c r="K1479" s="1" t="s">
        <v>7887</v>
      </c>
      <c r="L1479" s="1" t="s">
        <v>58</v>
      </c>
      <c r="M1479" s="1" t="s">
        <v>2731</v>
      </c>
      <c r="N1479" s="1" t="s">
        <v>6711</v>
      </c>
      <c r="O1479" s="1" t="s">
        <v>2731</v>
      </c>
      <c r="P1479" s="1" t="n">
        <v>249000</v>
      </c>
      <c r="Q1479" s="1" t="n">
        <v>210530</v>
      </c>
      <c r="R1479" s="1" t="n">
        <v>210530</v>
      </c>
      <c r="S1479" s="1" t="n">
        <v>249000</v>
      </c>
      <c r="T1479" s="1" t="s">
        <v>69</v>
      </c>
      <c r="U1479" s="1" t="s">
        <v>6744</v>
      </c>
      <c r="V1479" s="1" t="s">
        <v>7916</v>
      </c>
      <c r="W1479" s="1" t="s">
        <v>7917</v>
      </c>
      <c r="X1479" s="1" t="s">
        <v>7916</v>
      </c>
      <c r="Y1479" s="1" t="s">
        <v>7918</v>
      </c>
      <c r="Z1479" s="1" t="n">
        <v>3</v>
      </c>
      <c r="AA1479" s="1" t="s">
        <v>65</v>
      </c>
      <c r="AB1479" s="1" t="s">
        <v>7919</v>
      </c>
      <c r="AC1479" s="2" t="s">
        <v>66</v>
      </c>
      <c r="AD1479" s="2" t="s">
        <v>67</v>
      </c>
    </row>
    <row r="1480" customFormat="false" ht="12.75" hidden="false" customHeight="false" outlineLevel="0" collapsed="false">
      <c r="A1480" s="3" t="s">
        <v>7920</v>
      </c>
      <c r="B1480" s="1" t="s">
        <v>7921</v>
      </c>
      <c r="C1480" s="4" t="n">
        <f aca="false">IF(OR(T1480="SSES",T1480="VAR"),-COUNTIF(P$2:P$6715,R1480)+1,IF(T1480="ES",1,IF(OR(T1480="CL",T1480="OR",T1480="SBOR",T1480="SPFM",T1480="FM",T1480="SBFM",T1480="FO",T1480="GN",T1480="SSGN"),0)))</f>
        <v>1</v>
      </c>
      <c r="D1480" s="1" t="n">
        <v>1479</v>
      </c>
      <c r="E1480" s="1" t="s">
        <v>52</v>
      </c>
      <c r="F1480" s="1" t="s">
        <v>53</v>
      </c>
      <c r="G1480" s="1" t="s">
        <v>2727</v>
      </c>
      <c r="H1480" s="1" t="s">
        <v>6708</v>
      </c>
      <c r="I1480" s="1" t="s">
        <v>7550</v>
      </c>
      <c r="J1480" s="1" t="s">
        <v>7556</v>
      </c>
      <c r="K1480" s="1" t="s">
        <v>7887</v>
      </c>
      <c r="L1480" s="1" t="s">
        <v>58</v>
      </c>
      <c r="M1480" s="1" t="s">
        <v>2731</v>
      </c>
      <c r="N1480" s="1" t="s">
        <v>6711</v>
      </c>
      <c r="O1480" s="1" t="s">
        <v>2731</v>
      </c>
      <c r="P1480" s="1" t="n">
        <v>248997</v>
      </c>
      <c r="Q1480" s="1" t="n">
        <v>210530</v>
      </c>
      <c r="R1480" s="1" t="n">
        <v>210530</v>
      </c>
      <c r="S1480" s="1" t="n">
        <v>248997</v>
      </c>
      <c r="T1480" s="1" t="s">
        <v>69</v>
      </c>
      <c r="U1480" s="1" t="s">
        <v>1009</v>
      </c>
      <c r="V1480" s="1" t="s">
        <v>7922</v>
      </c>
      <c r="W1480" s="1" t="s">
        <v>7923</v>
      </c>
      <c r="X1480" s="1" t="s">
        <v>7922</v>
      </c>
      <c r="Y1480" s="1" t="s">
        <v>7924</v>
      </c>
      <c r="Z1480" s="1" t="n">
        <v>3</v>
      </c>
      <c r="AA1480" s="1" t="s">
        <v>65</v>
      </c>
      <c r="AB1480" s="1" t="s">
        <v>7925</v>
      </c>
      <c r="AC1480" s="2" t="s">
        <v>66</v>
      </c>
      <c r="AD1480" s="2" t="s">
        <v>67</v>
      </c>
    </row>
    <row r="1481" customFormat="false" ht="12.75" hidden="false" customHeight="false" outlineLevel="0" collapsed="false">
      <c r="A1481" s="3" t="s">
        <v>7926</v>
      </c>
      <c r="B1481" s="1" t="s">
        <v>7927</v>
      </c>
      <c r="C1481" s="4" t="n">
        <f aca="false">IF(OR(T1481="SSES",T1481="VAR"),-COUNTIF(P$2:P$6715,R1481)+1,IF(T1481="ES",1,IF(OR(T1481="CL",T1481="OR",T1481="SBOR",T1481="SPFM",T1481="FM",T1481="SBFM",T1481="FO",T1481="GN",T1481="SSGN"),0)))</f>
        <v>1</v>
      </c>
      <c r="D1481" s="1" t="n">
        <v>1480</v>
      </c>
      <c r="E1481" s="1" t="s">
        <v>52</v>
      </c>
      <c r="F1481" s="1" t="s">
        <v>53</v>
      </c>
      <c r="G1481" s="1" t="s">
        <v>2727</v>
      </c>
      <c r="H1481" s="1" t="s">
        <v>6708</v>
      </c>
      <c r="I1481" s="1" t="s">
        <v>7550</v>
      </c>
      <c r="J1481" s="1" t="s">
        <v>7556</v>
      </c>
      <c r="K1481" s="1" t="s">
        <v>7887</v>
      </c>
      <c r="L1481" s="1" t="s">
        <v>58</v>
      </c>
      <c r="M1481" s="1" t="s">
        <v>2731</v>
      </c>
      <c r="N1481" s="1" t="s">
        <v>6711</v>
      </c>
      <c r="O1481" s="1" t="s">
        <v>2731</v>
      </c>
      <c r="P1481" s="1" t="n">
        <v>249001</v>
      </c>
      <c r="Q1481" s="1" t="n">
        <v>210530</v>
      </c>
      <c r="R1481" s="1" t="n">
        <v>210530</v>
      </c>
      <c r="S1481" s="1" t="n">
        <v>249001</v>
      </c>
      <c r="T1481" s="1" t="s">
        <v>69</v>
      </c>
      <c r="U1481" s="1" t="s">
        <v>1009</v>
      </c>
      <c r="V1481" s="1" t="s">
        <v>7928</v>
      </c>
      <c r="W1481" s="1" t="s">
        <v>7929</v>
      </c>
      <c r="X1481" s="1" t="s">
        <v>7928</v>
      </c>
      <c r="Y1481" s="1" t="s">
        <v>7930</v>
      </c>
      <c r="Z1481" s="1" t="n">
        <v>3</v>
      </c>
      <c r="AA1481" s="1" t="s">
        <v>65</v>
      </c>
      <c r="AB1481" s="1" t="s">
        <v>7931</v>
      </c>
      <c r="AC1481" s="2" t="s">
        <v>66</v>
      </c>
      <c r="AD1481" s="2" t="s">
        <v>67</v>
      </c>
    </row>
    <row r="1482" customFormat="false" ht="12.75" hidden="false" customHeight="false" outlineLevel="0" collapsed="false">
      <c r="A1482" s="3" t="s">
        <v>7932</v>
      </c>
      <c r="B1482" s="1" t="s">
        <v>7933</v>
      </c>
      <c r="C1482" s="4" t="n">
        <f aca="false">IF(OR(T1482="SSES",T1482="VAR"),-COUNTIF(P$2:P$6715,R1482)+1,IF(T1482="ES",1,IF(OR(T1482="CL",T1482="OR",T1482="SBOR",T1482="SPFM",T1482="FM",T1482="SBFM",T1482="FO",T1482="GN",T1482="SSGN"),0)))</f>
        <v>1</v>
      </c>
      <c r="D1482" s="1" t="n">
        <v>1481</v>
      </c>
      <c r="E1482" s="1" t="s">
        <v>52</v>
      </c>
      <c r="F1482" s="1" t="s">
        <v>53</v>
      </c>
      <c r="G1482" s="1" t="s">
        <v>2727</v>
      </c>
      <c r="H1482" s="1" t="s">
        <v>6708</v>
      </c>
      <c r="I1482" s="1" t="s">
        <v>7550</v>
      </c>
      <c r="J1482" s="1" t="s">
        <v>7556</v>
      </c>
      <c r="K1482" s="1" t="s">
        <v>7934</v>
      </c>
      <c r="L1482" s="1" t="s">
        <v>58</v>
      </c>
      <c r="M1482" s="1" t="s">
        <v>2731</v>
      </c>
      <c r="N1482" s="1" t="s">
        <v>6711</v>
      </c>
      <c r="O1482" s="1" t="s">
        <v>2731</v>
      </c>
      <c r="P1482" s="1" t="n">
        <v>248923</v>
      </c>
      <c r="Q1482" s="1" t="n">
        <v>210688</v>
      </c>
      <c r="R1482" s="1" t="n">
        <v>210688</v>
      </c>
      <c r="S1482" s="1" t="n">
        <v>248923</v>
      </c>
      <c r="T1482" s="1" t="s">
        <v>69</v>
      </c>
      <c r="U1482" s="1" t="s">
        <v>2791</v>
      </c>
      <c r="V1482" s="1" t="s">
        <v>7935</v>
      </c>
      <c r="W1482" s="1" t="s">
        <v>7936</v>
      </c>
      <c r="X1482" s="1" t="s">
        <v>7935</v>
      </c>
      <c r="Y1482" s="1" t="s">
        <v>7937</v>
      </c>
      <c r="Z1482" s="1" t="n">
        <v>3</v>
      </c>
      <c r="AA1482" s="1" t="s">
        <v>65</v>
      </c>
      <c r="AB1482" s="1" t="s">
        <v>7938</v>
      </c>
      <c r="AC1482" s="2" t="s">
        <v>66</v>
      </c>
      <c r="AD1482" s="2" t="s">
        <v>67</v>
      </c>
    </row>
    <row r="1483" customFormat="false" ht="12.75" hidden="false" customHeight="false" outlineLevel="0" collapsed="false">
      <c r="A1483" s="3" t="s">
        <v>7939</v>
      </c>
      <c r="B1483" s="1" t="s">
        <v>7940</v>
      </c>
      <c r="C1483" s="4" t="n">
        <f aca="false">IF(OR(T1483="SSES",T1483="VAR"),-COUNTIF(P$2:P$6715,R1483)+1,IF(T1483="ES",1,IF(OR(T1483="CL",T1483="OR",T1483="SBOR",T1483="SPFM",T1483="FM",T1483="SBFM",T1483="FO",T1483="GN",T1483="SSGN"),0)))</f>
        <v>1</v>
      </c>
      <c r="D1483" s="1" t="n">
        <v>1482</v>
      </c>
      <c r="E1483" s="1" t="s">
        <v>52</v>
      </c>
      <c r="F1483" s="1" t="s">
        <v>53</v>
      </c>
      <c r="G1483" s="1" t="s">
        <v>2727</v>
      </c>
      <c r="H1483" s="1" t="s">
        <v>6708</v>
      </c>
      <c r="I1483" s="1" t="s">
        <v>7550</v>
      </c>
      <c r="J1483" s="1" t="s">
        <v>7556</v>
      </c>
      <c r="K1483" s="1" t="s">
        <v>7941</v>
      </c>
      <c r="L1483" s="1" t="s">
        <v>58</v>
      </c>
      <c r="M1483" s="1" t="s">
        <v>2731</v>
      </c>
      <c r="N1483" s="1" t="s">
        <v>6711</v>
      </c>
      <c r="O1483" s="1" t="s">
        <v>2731</v>
      </c>
      <c r="P1483" s="1" t="n">
        <v>249011</v>
      </c>
      <c r="Q1483" s="1" t="n">
        <v>210466</v>
      </c>
      <c r="R1483" s="1" t="n">
        <v>210466</v>
      </c>
      <c r="S1483" s="1" t="n">
        <v>249011</v>
      </c>
      <c r="T1483" s="1" t="s">
        <v>69</v>
      </c>
      <c r="U1483" s="1" t="s">
        <v>7744</v>
      </c>
      <c r="V1483" s="1" t="s">
        <v>7942</v>
      </c>
      <c r="W1483" s="1" t="s">
        <v>7943</v>
      </c>
      <c r="X1483" s="1" t="s">
        <v>7942</v>
      </c>
      <c r="Y1483" s="1" t="s">
        <v>7944</v>
      </c>
      <c r="Z1483" s="1" t="n">
        <v>3</v>
      </c>
      <c r="AA1483" s="1" t="s">
        <v>65</v>
      </c>
      <c r="AB1483" s="1" t="s">
        <v>7945</v>
      </c>
      <c r="AC1483" s="2" t="s">
        <v>66</v>
      </c>
      <c r="AD1483" s="2" t="s">
        <v>67</v>
      </c>
    </row>
    <row r="1484" customFormat="false" ht="12.75" hidden="false" customHeight="false" outlineLevel="0" collapsed="false">
      <c r="A1484" s="3" t="s">
        <v>7946</v>
      </c>
      <c r="B1484" s="1" t="s">
        <v>7947</v>
      </c>
      <c r="C1484" s="4" t="n">
        <f aca="false">IF(OR(T1484="SSES",T1484="VAR"),-COUNTIF(P$2:P$6715,R1484)+1,IF(T1484="ES",1,IF(OR(T1484="CL",T1484="OR",T1484="SBOR",T1484="SPFM",T1484="FM",T1484="SBFM",T1484="FO",T1484="GN",T1484="SSGN"),0)))</f>
        <v>1</v>
      </c>
      <c r="D1484" s="1" t="n">
        <v>1483</v>
      </c>
      <c r="E1484" s="1" t="s">
        <v>52</v>
      </c>
      <c r="F1484" s="1" t="s">
        <v>53</v>
      </c>
      <c r="G1484" s="1" t="s">
        <v>2727</v>
      </c>
      <c r="H1484" s="1" t="s">
        <v>6708</v>
      </c>
      <c r="I1484" s="1" t="s">
        <v>7550</v>
      </c>
      <c r="J1484" s="1" t="s">
        <v>7948</v>
      </c>
      <c r="K1484" s="1" t="s">
        <v>7949</v>
      </c>
      <c r="L1484" s="1" t="s">
        <v>58</v>
      </c>
      <c r="M1484" s="1" t="s">
        <v>2731</v>
      </c>
      <c r="N1484" s="1" t="s">
        <v>6711</v>
      </c>
      <c r="O1484" s="1" t="s">
        <v>2731</v>
      </c>
      <c r="P1484" s="1" t="n">
        <v>248810</v>
      </c>
      <c r="Q1484" s="1" t="n">
        <v>210507</v>
      </c>
      <c r="R1484" s="1" t="n">
        <v>789475</v>
      </c>
      <c r="S1484" s="1" t="n">
        <v>248810</v>
      </c>
      <c r="T1484" s="1" t="s">
        <v>69</v>
      </c>
      <c r="U1484" s="1" t="s">
        <v>3687</v>
      </c>
      <c r="V1484" s="1" t="s">
        <v>7950</v>
      </c>
      <c r="W1484" s="1" t="s">
        <v>7951</v>
      </c>
      <c r="X1484" s="1" t="s">
        <v>7950</v>
      </c>
      <c r="Y1484" s="1"/>
      <c r="Z1484" s="1" t="n">
        <v>3</v>
      </c>
      <c r="AA1484" s="1" t="s">
        <v>65</v>
      </c>
      <c r="AB1484" s="1" t="s">
        <v>7952</v>
      </c>
    </row>
    <row r="1485" customFormat="false" ht="12.75" hidden="false" customHeight="false" outlineLevel="0" collapsed="false">
      <c r="A1485" s="3" t="s">
        <v>7953</v>
      </c>
      <c r="B1485" s="1" t="s">
        <v>7954</v>
      </c>
      <c r="C1485" s="4" t="n">
        <f aca="false">IF(OR(T1485="SSES",T1485="VAR"),-COUNTIF(P$2:P$6715,R1485)+1,IF(T1485="ES",1,IF(OR(T1485="CL",T1485="OR",T1485="SBOR",T1485="SPFM",T1485="FM",T1485="SBFM",T1485="FO",T1485="GN",T1485="SSGN"),0)))</f>
        <v>1</v>
      </c>
      <c r="D1485" s="1" t="n">
        <v>1484</v>
      </c>
      <c r="E1485" s="1" t="s">
        <v>52</v>
      </c>
      <c r="F1485" s="1" t="s">
        <v>53</v>
      </c>
      <c r="G1485" s="1" t="s">
        <v>2727</v>
      </c>
      <c r="H1485" s="1" t="s">
        <v>6708</v>
      </c>
      <c r="I1485" s="1" t="s">
        <v>7550</v>
      </c>
      <c r="J1485" s="1" t="s">
        <v>7948</v>
      </c>
      <c r="K1485" s="1" t="s">
        <v>7955</v>
      </c>
      <c r="L1485" s="1" t="s">
        <v>58</v>
      </c>
      <c r="M1485" s="1" t="s">
        <v>2731</v>
      </c>
      <c r="N1485" s="1" t="s">
        <v>6711</v>
      </c>
      <c r="O1485" s="1" t="s">
        <v>2731</v>
      </c>
      <c r="P1485" s="1" t="n">
        <v>248813</v>
      </c>
      <c r="Q1485" s="1" t="n">
        <v>210608</v>
      </c>
      <c r="R1485" s="1" t="n">
        <v>210608</v>
      </c>
      <c r="S1485" s="1" t="n">
        <v>248813</v>
      </c>
      <c r="T1485" s="1" t="s">
        <v>69</v>
      </c>
      <c r="U1485" s="1" t="s">
        <v>1009</v>
      </c>
      <c r="V1485" s="1" t="s">
        <v>7956</v>
      </c>
      <c r="W1485" s="1" t="s">
        <v>7957</v>
      </c>
      <c r="X1485" s="1" t="s">
        <v>7956</v>
      </c>
      <c r="Y1485" s="1" t="s">
        <v>7958</v>
      </c>
      <c r="Z1485" s="1" t="n">
        <v>3</v>
      </c>
      <c r="AA1485" s="1" t="s">
        <v>65</v>
      </c>
      <c r="AB1485" s="1" t="s">
        <v>7959</v>
      </c>
      <c r="AC1485" s="2" t="s">
        <v>66</v>
      </c>
      <c r="AD1485" s="2" t="s">
        <v>67</v>
      </c>
    </row>
    <row r="1486" customFormat="false" ht="12.75" hidden="false" customHeight="false" outlineLevel="0" collapsed="false">
      <c r="A1486" s="3" t="s">
        <v>7960</v>
      </c>
      <c r="B1486" s="1" t="s">
        <v>7961</v>
      </c>
      <c r="C1486" s="4" t="n">
        <f aca="false">IF(OR(T1486="SSES",T1486="VAR"),-COUNTIF(P$2:P$6715,R1486)+1,IF(T1486="ES",1,IF(OR(T1486="CL",T1486="OR",T1486="SBOR",T1486="SPFM",T1486="FM",T1486="SBFM",T1486="FO",T1486="GN",T1486="SSGN"),0)))</f>
        <v>1</v>
      </c>
      <c r="D1486" s="1" t="n">
        <v>1485</v>
      </c>
      <c r="E1486" s="1" t="s">
        <v>52</v>
      </c>
      <c r="F1486" s="1" t="s">
        <v>53</v>
      </c>
      <c r="G1486" s="1" t="s">
        <v>2727</v>
      </c>
      <c r="H1486" s="1" t="s">
        <v>6708</v>
      </c>
      <c r="I1486" s="1" t="s">
        <v>7550</v>
      </c>
      <c r="J1486" s="1" t="s">
        <v>7948</v>
      </c>
      <c r="K1486" s="1" t="s">
        <v>7962</v>
      </c>
      <c r="L1486" s="1" t="s">
        <v>58</v>
      </c>
      <c r="M1486" s="1" t="s">
        <v>2731</v>
      </c>
      <c r="N1486" s="1" t="s">
        <v>6711</v>
      </c>
      <c r="O1486" s="1" t="s">
        <v>2731</v>
      </c>
      <c r="P1486" s="1" t="n">
        <v>248815</v>
      </c>
      <c r="Q1486" s="1" t="n">
        <v>210573</v>
      </c>
      <c r="R1486" s="1" t="n">
        <v>210573</v>
      </c>
      <c r="S1486" s="1" t="n">
        <v>248815</v>
      </c>
      <c r="T1486" s="1" t="s">
        <v>69</v>
      </c>
      <c r="U1486" s="1" t="s">
        <v>7963</v>
      </c>
      <c r="V1486" s="1" t="s">
        <v>7964</v>
      </c>
      <c r="W1486" s="1" t="s">
        <v>7965</v>
      </c>
      <c r="X1486" s="1" t="s">
        <v>7964</v>
      </c>
      <c r="Y1486" s="1" t="s">
        <v>7966</v>
      </c>
      <c r="Z1486" s="1" t="n">
        <v>3</v>
      </c>
      <c r="AA1486" s="1" t="s">
        <v>65</v>
      </c>
      <c r="AB1486" s="1" t="s">
        <v>7967</v>
      </c>
      <c r="AC1486" s="2" t="s">
        <v>66</v>
      </c>
      <c r="AD1486" s="2" t="s">
        <v>67</v>
      </c>
    </row>
    <row r="1487" customFormat="false" ht="12.75" hidden="false" customHeight="false" outlineLevel="0" collapsed="false">
      <c r="A1487" s="3" t="s">
        <v>7968</v>
      </c>
      <c r="B1487" s="1" t="s">
        <v>7969</v>
      </c>
      <c r="C1487" s="4" t="n">
        <f aca="false">IF(OR(T1487="SSES",T1487="VAR"),-COUNTIF(P$2:P$6715,R1487)+1,IF(T1487="ES",1,IF(OR(T1487="CL",T1487="OR",T1487="SBOR",T1487="SPFM",T1487="FM",T1487="SBFM",T1487="FO",T1487="GN",T1487="SSGN"),0)))</f>
        <v>1</v>
      </c>
      <c r="D1487" s="1" t="n">
        <v>1486</v>
      </c>
      <c r="E1487" s="1" t="s">
        <v>52</v>
      </c>
      <c r="F1487" s="1" t="s">
        <v>53</v>
      </c>
      <c r="G1487" s="1" t="s">
        <v>2727</v>
      </c>
      <c r="H1487" s="1" t="s">
        <v>6708</v>
      </c>
      <c r="I1487" s="1" t="s">
        <v>7550</v>
      </c>
      <c r="J1487" s="1" t="s">
        <v>7948</v>
      </c>
      <c r="K1487" s="1" t="s">
        <v>7970</v>
      </c>
      <c r="L1487" s="1" t="s">
        <v>58</v>
      </c>
      <c r="M1487" s="1" t="s">
        <v>2731</v>
      </c>
      <c r="N1487" s="1" t="s">
        <v>6711</v>
      </c>
      <c r="O1487" s="1" t="s">
        <v>2731</v>
      </c>
      <c r="P1487" s="1" t="n">
        <v>248819</v>
      </c>
      <c r="Q1487" s="1" t="n">
        <v>210533</v>
      </c>
      <c r="R1487" s="1" t="n">
        <v>210533</v>
      </c>
      <c r="S1487" s="1" t="n">
        <v>248819</v>
      </c>
      <c r="T1487" s="1" t="s">
        <v>69</v>
      </c>
      <c r="U1487" s="1" t="s">
        <v>7409</v>
      </c>
      <c r="V1487" s="1" t="s">
        <v>7971</v>
      </c>
      <c r="W1487" s="1" t="s">
        <v>7972</v>
      </c>
      <c r="X1487" s="1" t="s">
        <v>7971</v>
      </c>
      <c r="Y1487" s="1"/>
      <c r="Z1487" s="1" t="n">
        <v>3</v>
      </c>
      <c r="AA1487" s="1" t="s">
        <v>65</v>
      </c>
      <c r="AB1487" s="1" t="s">
        <v>7973</v>
      </c>
      <c r="AC1487" s="2" t="s">
        <v>66</v>
      </c>
      <c r="AD1487" s="2" t="s">
        <v>67</v>
      </c>
    </row>
    <row r="1488" customFormat="false" ht="12.75" hidden="false" customHeight="false" outlineLevel="0" collapsed="false">
      <c r="A1488" s="3" t="s">
        <v>7974</v>
      </c>
      <c r="B1488" s="1" t="s">
        <v>7975</v>
      </c>
      <c r="C1488" s="4" t="n">
        <f aca="false">IF(OR(T1488="SSES",T1488="VAR"),-COUNTIF(P$2:P$6715,R1488)+1,IF(T1488="ES",1,IF(OR(T1488="CL",T1488="OR",T1488="SBOR",T1488="SPFM",T1488="FM",T1488="SBFM",T1488="FO",T1488="GN",T1488="SSGN"),0)))</f>
        <v>1</v>
      </c>
      <c r="D1488" s="1" t="n">
        <v>1487</v>
      </c>
      <c r="E1488" s="1" t="s">
        <v>52</v>
      </c>
      <c r="F1488" s="1" t="s">
        <v>53</v>
      </c>
      <c r="G1488" s="1" t="s">
        <v>2727</v>
      </c>
      <c r="H1488" s="1" t="s">
        <v>6708</v>
      </c>
      <c r="I1488" s="1" t="s">
        <v>7550</v>
      </c>
      <c r="J1488" s="1" t="s">
        <v>7948</v>
      </c>
      <c r="K1488" s="1" t="s">
        <v>7970</v>
      </c>
      <c r="L1488" s="1" t="s">
        <v>58</v>
      </c>
      <c r="M1488" s="1" t="s">
        <v>2731</v>
      </c>
      <c r="N1488" s="1" t="s">
        <v>6711</v>
      </c>
      <c r="O1488" s="1" t="s">
        <v>2731</v>
      </c>
      <c r="P1488" s="1" t="n">
        <v>248820</v>
      </c>
      <c r="Q1488" s="1" t="n">
        <v>210572</v>
      </c>
      <c r="R1488" s="1" t="n">
        <v>210572</v>
      </c>
      <c r="S1488" s="1" t="n">
        <v>248820</v>
      </c>
      <c r="T1488" s="1" t="s">
        <v>69</v>
      </c>
      <c r="U1488" s="1" t="s">
        <v>7976</v>
      </c>
      <c r="V1488" s="1" t="s">
        <v>7977</v>
      </c>
      <c r="W1488" s="1" t="s">
        <v>7978</v>
      </c>
      <c r="X1488" s="1" t="s">
        <v>7977</v>
      </c>
      <c r="Y1488" s="1" t="s">
        <v>7979</v>
      </c>
      <c r="Z1488" s="1" t="n">
        <v>3</v>
      </c>
      <c r="AA1488" s="1" t="s">
        <v>65</v>
      </c>
      <c r="AB1488" s="1" t="s">
        <v>7980</v>
      </c>
      <c r="AC1488" s="2" t="s">
        <v>66</v>
      </c>
      <c r="AD1488" s="2" t="s">
        <v>67</v>
      </c>
    </row>
    <row r="1489" customFormat="false" ht="12.75" hidden="false" customHeight="false" outlineLevel="0" collapsed="false">
      <c r="A1489" s="3" t="s">
        <v>7981</v>
      </c>
      <c r="B1489" s="1" t="s">
        <v>7982</v>
      </c>
      <c r="C1489" s="4" t="n">
        <f aca="false">IF(OR(T1489="SSES",T1489="VAR"),-COUNTIF(P$2:P$6715,R1489)+1,IF(T1489="ES",1,IF(OR(T1489="CL",T1489="OR",T1489="SBOR",T1489="SPFM",T1489="FM",T1489="SBFM",T1489="FO",T1489="GN",T1489="SSGN"),0)))</f>
        <v>1</v>
      </c>
      <c r="D1489" s="1" t="n">
        <v>1488</v>
      </c>
      <c r="E1489" s="1" t="s">
        <v>52</v>
      </c>
      <c r="F1489" s="1" t="s">
        <v>53</v>
      </c>
      <c r="G1489" s="1" t="s">
        <v>2727</v>
      </c>
      <c r="H1489" s="1" t="s">
        <v>6708</v>
      </c>
      <c r="I1489" s="1" t="s">
        <v>7550</v>
      </c>
      <c r="J1489" s="1" t="s">
        <v>7948</v>
      </c>
      <c r="K1489" s="1" t="s">
        <v>7983</v>
      </c>
      <c r="L1489" s="1" t="s">
        <v>58</v>
      </c>
      <c r="M1489" s="1" t="s">
        <v>2731</v>
      </c>
      <c r="N1489" s="1" t="s">
        <v>6711</v>
      </c>
      <c r="O1489" s="1" t="s">
        <v>2731</v>
      </c>
      <c r="P1489" s="1" t="n">
        <v>248821</v>
      </c>
      <c r="Q1489" s="1" t="n">
        <v>210638</v>
      </c>
      <c r="R1489" s="1" t="n">
        <v>210638</v>
      </c>
      <c r="S1489" s="1" t="n">
        <v>248821</v>
      </c>
      <c r="T1489" s="1" t="s">
        <v>69</v>
      </c>
      <c r="U1489" s="1" t="s">
        <v>1009</v>
      </c>
      <c r="V1489" s="1" t="s">
        <v>7984</v>
      </c>
      <c r="W1489" s="1" t="s">
        <v>7985</v>
      </c>
      <c r="X1489" s="1" t="s">
        <v>7984</v>
      </c>
      <c r="Y1489" s="1" t="s">
        <v>7986</v>
      </c>
      <c r="Z1489" s="1" t="n">
        <v>3</v>
      </c>
      <c r="AA1489" s="1" t="s">
        <v>65</v>
      </c>
      <c r="AB1489" s="1" t="s">
        <v>7987</v>
      </c>
    </row>
    <row r="1490" customFormat="false" ht="12.75" hidden="false" customHeight="false" outlineLevel="0" collapsed="false">
      <c r="A1490" s="3" t="s">
        <v>7988</v>
      </c>
      <c r="B1490" s="1" t="s">
        <v>7989</v>
      </c>
      <c r="C1490" s="4" t="n">
        <f aca="false">IF(OR(T1490="SSES",T1490="VAR"),-COUNTIF(P$2:P$6715,R1490)+1,IF(T1490="ES",1,IF(OR(T1490="CL",T1490="OR",T1490="SBOR",T1490="SPFM",T1490="FM",T1490="SBFM",T1490="FO",T1490="GN",T1490="SSGN"),0)))</f>
        <v>1</v>
      </c>
      <c r="D1490" s="1" t="n">
        <v>1489</v>
      </c>
      <c r="E1490" s="1" t="s">
        <v>52</v>
      </c>
      <c r="F1490" s="1" t="s">
        <v>53</v>
      </c>
      <c r="G1490" s="1" t="s">
        <v>2727</v>
      </c>
      <c r="H1490" s="1" t="s">
        <v>6708</v>
      </c>
      <c r="I1490" s="1" t="s">
        <v>7550</v>
      </c>
      <c r="J1490" s="1" t="s">
        <v>7948</v>
      </c>
      <c r="K1490" s="1" t="s">
        <v>7990</v>
      </c>
      <c r="L1490" s="1" t="s">
        <v>58</v>
      </c>
      <c r="M1490" s="1" t="s">
        <v>2731</v>
      </c>
      <c r="N1490" s="1" t="s">
        <v>6711</v>
      </c>
      <c r="O1490" s="1" t="s">
        <v>2731</v>
      </c>
      <c r="P1490" s="1" t="n">
        <v>248824</v>
      </c>
      <c r="Q1490" s="1" t="n">
        <v>210622</v>
      </c>
      <c r="R1490" s="1" t="n">
        <v>210622</v>
      </c>
      <c r="S1490" s="1" t="n">
        <v>248824</v>
      </c>
      <c r="T1490" s="1" t="s">
        <v>69</v>
      </c>
      <c r="U1490" s="1" t="s">
        <v>7046</v>
      </c>
      <c r="V1490" s="1" t="s">
        <v>7991</v>
      </c>
      <c r="W1490" s="1" t="s">
        <v>7992</v>
      </c>
      <c r="X1490" s="1" t="s">
        <v>7991</v>
      </c>
      <c r="Y1490" s="1"/>
      <c r="Z1490" s="1" t="n">
        <v>3</v>
      </c>
      <c r="AA1490" s="1" t="s">
        <v>65</v>
      </c>
      <c r="AB1490" s="1" t="s">
        <v>7993</v>
      </c>
      <c r="AC1490" s="2" t="s">
        <v>66</v>
      </c>
      <c r="AD1490" s="2" t="s">
        <v>67</v>
      </c>
    </row>
    <row r="1491" customFormat="false" ht="12.75" hidden="false" customHeight="false" outlineLevel="0" collapsed="false">
      <c r="A1491" s="3" t="s">
        <v>7994</v>
      </c>
      <c r="B1491" s="1" t="s">
        <v>7995</v>
      </c>
      <c r="C1491" s="4" t="n">
        <f aca="false">IF(OR(T1491="SSES",T1491="VAR"),-COUNTIF(P$2:P$6715,R1491)+1,IF(T1491="ES",1,IF(OR(T1491="CL",T1491="OR",T1491="SBOR",T1491="SPFM",T1491="FM",T1491="SBFM",T1491="FO",T1491="GN",T1491="SSGN"),0)))</f>
        <v>1</v>
      </c>
      <c r="D1491" s="1" t="n">
        <v>1490</v>
      </c>
      <c r="E1491" s="1" t="s">
        <v>52</v>
      </c>
      <c r="F1491" s="1" t="s">
        <v>53</v>
      </c>
      <c r="G1491" s="1" t="s">
        <v>2727</v>
      </c>
      <c r="H1491" s="1" t="s">
        <v>6708</v>
      </c>
      <c r="I1491" s="1" t="s">
        <v>7550</v>
      </c>
      <c r="J1491" s="1" t="s">
        <v>7948</v>
      </c>
      <c r="K1491" s="1" t="s">
        <v>7996</v>
      </c>
      <c r="L1491" s="1" t="s">
        <v>58</v>
      </c>
      <c r="M1491" s="1" t="s">
        <v>2731</v>
      </c>
      <c r="N1491" s="1" t="s">
        <v>6711</v>
      </c>
      <c r="O1491" s="1" t="s">
        <v>2731</v>
      </c>
      <c r="P1491" s="1" t="n">
        <v>248828</v>
      </c>
      <c r="Q1491" s="1" t="n">
        <v>210579</v>
      </c>
      <c r="R1491" s="1" t="n">
        <v>210579</v>
      </c>
      <c r="S1491" s="1" t="n">
        <v>248828</v>
      </c>
      <c r="T1491" s="1" t="s">
        <v>69</v>
      </c>
      <c r="U1491" s="1" t="s">
        <v>198</v>
      </c>
      <c r="V1491" s="1" t="s">
        <v>7997</v>
      </c>
      <c r="W1491" s="1" t="s">
        <v>7998</v>
      </c>
      <c r="X1491" s="1" t="s">
        <v>7997</v>
      </c>
      <c r="Y1491" s="1" t="s">
        <v>7999</v>
      </c>
      <c r="Z1491" s="1" t="n">
        <v>3</v>
      </c>
      <c r="AA1491" s="1" t="s">
        <v>65</v>
      </c>
      <c r="AB1491" s="1" t="s">
        <v>8000</v>
      </c>
      <c r="AC1491" s="2" t="s">
        <v>66</v>
      </c>
      <c r="AD1491" s="2" t="s">
        <v>67</v>
      </c>
    </row>
    <row r="1492" customFormat="false" ht="12.75" hidden="false" customHeight="false" outlineLevel="0" collapsed="false">
      <c r="A1492" s="3" t="s">
        <v>8001</v>
      </c>
      <c r="B1492" s="1" t="s">
        <v>8002</v>
      </c>
      <c r="C1492" s="4" t="n">
        <f aca="false">IF(OR(T1492="SSES",T1492="VAR"),-COUNTIF(P$2:P$6715,R1492)+1,IF(T1492="ES",1,IF(OR(T1492="CL",T1492="OR",T1492="SBOR",T1492="SPFM",T1492="FM",T1492="SBFM",T1492="FO",T1492="GN",T1492="SSGN"),0)))</f>
        <v>1</v>
      </c>
      <c r="D1492" s="1" t="n">
        <v>1491</v>
      </c>
      <c r="E1492" s="1" t="s">
        <v>52</v>
      </c>
      <c r="F1492" s="1" t="s">
        <v>53</v>
      </c>
      <c r="G1492" s="1" t="s">
        <v>2727</v>
      </c>
      <c r="H1492" s="1" t="s">
        <v>6708</v>
      </c>
      <c r="I1492" s="1" t="s">
        <v>7550</v>
      </c>
      <c r="J1492" s="1" t="s">
        <v>8003</v>
      </c>
      <c r="K1492" s="1" t="s">
        <v>8004</v>
      </c>
      <c r="L1492" s="1" t="s">
        <v>58</v>
      </c>
      <c r="M1492" s="1" t="s">
        <v>2731</v>
      </c>
      <c r="N1492" s="1" t="s">
        <v>6711</v>
      </c>
      <c r="O1492" s="1" t="s">
        <v>2731</v>
      </c>
      <c r="P1492" s="1" t="n">
        <v>248520</v>
      </c>
      <c r="Q1492" s="1" t="n">
        <v>210528</v>
      </c>
      <c r="R1492" s="1" t="n">
        <v>210528</v>
      </c>
      <c r="S1492" s="1" t="n">
        <v>248520</v>
      </c>
      <c r="T1492" s="1" t="s">
        <v>69</v>
      </c>
      <c r="U1492" s="1" t="s">
        <v>7046</v>
      </c>
      <c r="V1492" s="1" t="s">
        <v>8005</v>
      </c>
      <c r="W1492" s="1" t="s">
        <v>8006</v>
      </c>
      <c r="X1492" s="1" t="s">
        <v>8005</v>
      </c>
      <c r="Y1492" s="1" t="s">
        <v>8007</v>
      </c>
      <c r="Z1492" s="1" t="n">
        <v>3</v>
      </c>
      <c r="AA1492" s="1" t="s">
        <v>65</v>
      </c>
      <c r="AB1492" s="1" t="s">
        <v>8008</v>
      </c>
    </row>
    <row r="1493" customFormat="false" ht="12.75" hidden="false" customHeight="false" outlineLevel="0" collapsed="false">
      <c r="A1493" s="3" t="s">
        <v>8009</v>
      </c>
      <c r="B1493" s="1" t="s">
        <v>8010</v>
      </c>
      <c r="C1493" s="4" t="n">
        <f aca="false">IF(OR(T1493="SSES",T1493="VAR"),-COUNTIF(P$2:P$6715,R1493)+1,IF(T1493="ES",1,IF(OR(T1493="CL",T1493="OR",T1493="SBOR",T1493="SPFM",T1493="FM",T1493="SBFM",T1493="FO",T1493="GN",T1493="SSGN"),0)))</f>
        <v>1</v>
      </c>
      <c r="D1493" s="1" t="n">
        <v>1492</v>
      </c>
      <c r="E1493" s="1" t="s">
        <v>52</v>
      </c>
      <c r="F1493" s="1" t="s">
        <v>53</v>
      </c>
      <c r="G1493" s="1" t="s">
        <v>2727</v>
      </c>
      <c r="H1493" s="1" t="s">
        <v>6708</v>
      </c>
      <c r="I1493" s="1" t="s">
        <v>7550</v>
      </c>
      <c r="J1493" s="1" t="s">
        <v>8003</v>
      </c>
      <c r="K1493" s="1" t="s">
        <v>8004</v>
      </c>
      <c r="L1493" s="1" t="s">
        <v>58</v>
      </c>
      <c r="M1493" s="1" t="s">
        <v>2731</v>
      </c>
      <c r="N1493" s="1" t="s">
        <v>6711</v>
      </c>
      <c r="O1493" s="1" t="s">
        <v>2731</v>
      </c>
      <c r="P1493" s="1" t="n">
        <v>248517</v>
      </c>
      <c r="Q1493" s="1" t="n">
        <v>210482</v>
      </c>
      <c r="R1493" s="1" t="n">
        <v>210482</v>
      </c>
      <c r="S1493" s="1" t="n">
        <v>248517</v>
      </c>
      <c r="T1493" s="1" t="s">
        <v>69</v>
      </c>
      <c r="U1493" s="1" t="s">
        <v>198</v>
      </c>
      <c r="V1493" s="1" t="s">
        <v>8011</v>
      </c>
      <c r="W1493" s="1" t="s">
        <v>8012</v>
      </c>
      <c r="X1493" s="1" t="s">
        <v>8011</v>
      </c>
      <c r="Y1493" s="1" t="s">
        <v>8013</v>
      </c>
      <c r="Z1493" s="1" t="n">
        <v>3</v>
      </c>
      <c r="AA1493" s="1" t="s">
        <v>65</v>
      </c>
      <c r="AB1493" s="1" t="s">
        <v>8014</v>
      </c>
      <c r="AC1493" s="2" t="s">
        <v>66</v>
      </c>
      <c r="AD1493" s="2" t="s">
        <v>67</v>
      </c>
    </row>
    <row r="1494" customFormat="false" ht="12.75" hidden="false" customHeight="false" outlineLevel="0" collapsed="false">
      <c r="A1494" s="3" t="s">
        <v>8015</v>
      </c>
      <c r="B1494" s="1" t="s">
        <v>8016</v>
      </c>
      <c r="C1494" s="4" t="n">
        <f aca="false">IF(OR(T1494="SSES",T1494="VAR"),-COUNTIF(P$2:P$6715,R1494)+1,IF(T1494="ES",1,IF(OR(T1494="CL",T1494="OR",T1494="SBOR",T1494="SPFM",T1494="FM",T1494="SBFM",T1494="FO",T1494="GN",T1494="SSGN"),0)))</f>
        <v>1</v>
      </c>
      <c r="D1494" s="1" t="n">
        <v>1493</v>
      </c>
      <c r="E1494" s="1" t="s">
        <v>52</v>
      </c>
      <c r="F1494" s="1" t="s">
        <v>53</v>
      </c>
      <c r="G1494" s="1" t="s">
        <v>2727</v>
      </c>
      <c r="H1494" s="1" t="s">
        <v>6708</v>
      </c>
      <c r="I1494" s="1" t="s">
        <v>7550</v>
      </c>
      <c r="J1494" s="1" t="s">
        <v>8003</v>
      </c>
      <c r="K1494" s="1" t="s">
        <v>8017</v>
      </c>
      <c r="L1494" s="1" t="s">
        <v>58</v>
      </c>
      <c r="M1494" s="1" t="s">
        <v>2731</v>
      </c>
      <c r="N1494" s="1" t="s">
        <v>6711</v>
      </c>
      <c r="O1494" s="1" t="s">
        <v>2731</v>
      </c>
      <c r="P1494" s="1" t="n">
        <v>248525</v>
      </c>
      <c r="Q1494" s="1" t="n">
        <v>210520</v>
      </c>
      <c r="R1494" s="1" t="n">
        <v>210520</v>
      </c>
      <c r="S1494" s="1" t="n">
        <v>248525</v>
      </c>
      <c r="T1494" s="1" t="s">
        <v>69</v>
      </c>
      <c r="U1494" s="1" t="s">
        <v>7046</v>
      </c>
      <c r="V1494" s="1" t="s">
        <v>8018</v>
      </c>
      <c r="W1494" s="1" t="s">
        <v>8019</v>
      </c>
      <c r="X1494" s="1" t="s">
        <v>8018</v>
      </c>
      <c r="Y1494" s="1" t="s">
        <v>8020</v>
      </c>
      <c r="Z1494" s="1" t="n">
        <v>3</v>
      </c>
      <c r="AA1494" s="1" t="s">
        <v>65</v>
      </c>
      <c r="AB1494" s="1" t="s">
        <v>8021</v>
      </c>
    </row>
    <row r="1495" customFormat="false" ht="12.75" hidden="false" customHeight="false" outlineLevel="0" collapsed="false">
      <c r="A1495" s="3" t="s">
        <v>8022</v>
      </c>
      <c r="B1495" s="1" t="s">
        <v>8023</v>
      </c>
      <c r="C1495" s="4" t="n">
        <f aca="false">IF(OR(T1495="SSES",T1495="VAR"),-COUNTIF(P$2:P$6715,R1495)+1,IF(T1495="ES",1,IF(OR(T1495="CL",T1495="OR",T1495="SBOR",T1495="SPFM",T1495="FM",T1495="SBFM",T1495="FO",T1495="GN",T1495="SSGN"),0)))</f>
        <v>1</v>
      </c>
      <c r="D1495" s="1" t="n">
        <v>1494</v>
      </c>
      <c r="E1495" s="1" t="s">
        <v>52</v>
      </c>
      <c r="F1495" s="1" t="s">
        <v>53</v>
      </c>
      <c r="G1495" s="1" t="s">
        <v>2727</v>
      </c>
      <c r="H1495" s="1" t="s">
        <v>6708</v>
      </c>
      <c r="I1495" s="1" t="s">
        <v>7550</v>
      </c>
      <c r="J1495" s="1" t="s">
        <v>8003</v>
      </c>
      <c r="K1495" s="1" t="s">
        <v>8024</v>
      </c>
      <c r="L1495" s="1" t="s">
        <v>58</v>
      </c>
      <c r="M1495" s="1" t="s">
        <v>2731</v>
      </c>
      <c r="N1495" s="1" t="s">
        <v>6711</v>
      </c>
      <c r="O1495" s="1" t="s">
        <v>2731</v>
      </c>
      <c r="P1495" s="1" t="n">
        <v>248534</v>
      </c>
      <c r="Q1495" s="1" t="n">
        <v>210452</v>
      </c>
      <c r="R1495" s="1" t="n">
        <v>210452</v>
      </c>
      <c r="S1495" s="1" t="n">
        <v>248534</v>
      </c>
      <c r="T1495" s="1" t="s">
        <v>69</v>
      </c>
      <c r="U1495" s="1" t="s">
        <v>1009</v>
      </c>
      <c r="V1495" s="1" t="s">
        <v>8025</v>
      </c>
      <c r="W1495" s="1" t="s">
        <v>8026</v>
      </c>
      <c r="X1495" s="1" t="s">
        <v>8025</v>
      </c>
      <c r="Y1495" s="1" t="s">
        <v>8027</v>
      </c>
      <c r="Z1495" s="1" t="n">
        <v>3</v>
      </c>
      <c r="AA1495" s="1" t="s">
        <v>65</v>
      </c>
      <c r="AB1495" s="1" t="s">
        <v>8028</v>
      </c>
      <c r="AC1495" s="2" t="s">
        <v>66</v>
      </c>
      <c r="AD1495" s="2" t="s">
        <v>67</v>
      </c>
    </row>
    <row r="1496" customFormat="false" ht="12.75" hidden="false" customHeight="false" outlineLevel="0" collapsed="false">
      <c r="A1496" s="3" t="s">
        <v>8029</v>
      </c>
      <c r="B1496" s="1" t="s">
        <v>8030</v>
      </c>
      <c r="C1496" s="4" t="n">
        <f aca="false">IF(OR(T1496="SSES",T1496="VAR"),-COUNTIF(P$2:P$6715,R1496)+1,IF(T1496="ES",1,IF(OR(T1496="CL",T1496="OR",T1496="SBOR",T1496="SPFM",T1496="FM",T1496="SBFM",T1496="FO",T1496="GN",T1496="SSGN"),0)))</f>
        <v>1</v>
      </c>
      <c r="D1496" s="1" t="n">
        <v>1495</v>
      </c>
      <c r="E1496" s="1" t="s">
        <v>52</v>
      </c>
      <c r="F1496" s="1" t="s">
        <v>53</v>
      </c>
      <c r="G1496" s="1" t="s">
        <v>2727</v>
      </c>
      <c r="H1496" s="1" t="s">
        <v>6708</v>
      </c>
      <c r="I1496" s="1" t="s">
        <v>7550</v>
      </c>
      <c r="J1496" s="1" t="s">
        <v>8003</v>
      </c>
      <c r="K1496" s="1" t="s">
        <v>8024</v>
      </c>
      <c r="L1496" s="1" t="s">
        <v>58</v>
      </c>
      <c r="M1496" s="1" t="s">
        <v>2731</v>
      </c>
      <c r="N1496" s="1" t="s">
        <v>6711</v>
      </c>
      <c r="O1496" s="1" t="s">
        <v>2731</v>
      </c>
      <c r="P1496" s="1" t="n">
        <v>248541</v>
      </c>
      <c r="Q1496" s="1" t="n">
        <v>210506</v>
      </c>
      <c r="R1496" s="1" t="n">
        <v>210506</v>
      </c>
      <c r="S1496" s="1" t="n">
        <v>248541</v>
      </c>
      <c r="T1496" s="1" t="s">
        <v>69</v>
      </c>
      <c r="U1496" s="1" t="s">
        <v>6792</v>
      </c>
      <c r="V1496" s="1" t="s">
        <v>8031</v>
      </c>
      <c r="W1496" s="1" t="s">
        <v>8032</v>
      </c>
      <c r="X1496" s="1" t="s">
        <v>8031</v>
      </c>
      <c r="Y1496" s="1" t="s">
        <v>8033</v>
      </c>
      <c r="Z1496" s="1" t="n">
        <v>3</v>
      </c>
      <c r="AA1496" s="1" t="s">
        <v>65</v>
      </c>
      <c r="AB1496" s="1" t="s">
        <v>8034</v>
      </c>
      <c r="AC1496" s="2" t="s">
        <v>66</v>
      </c>
      <c r="AD1496" s="2" t="s">
        <v>67</v>
      </c>
    </row>
    <row r="1497" customFormat="false" ht="12.75" hidden="false" customHeight="false" outlineLevel="0" collapsed="false">
      <c r="A1497" s="3" t="s">
        <v>8035</v>
      </c>
      <c r="B1497" s="1" t="s">
        <v>8036</v>
      </c>
      <c r="C1497" s="4" t="n">
        <f aca="false">IF(OR(T1497="SSES",T1497="VAR"),-COUNTIF(P$2:P$6715,R1497)+1,IF(T1497="ES",1,IF(OR(T1497="CL",T1497="OR",T1497="SBOR",T1497="SPFM",T1497="FM",T1497="SBFM",T1497="FO",T1497="GN",T1497="SSGN"),0)))</f>
        <v>1</v>
      </c>
      <c r="D1497" s="1" t="n">
        <v>1496</v>
      </c>
      <c r="E1497" s="1" t="s">
        <v>52</v>
      </c>
      <c r="F1497" s="1" t="s">
        <v>53</v>
      </c>
      <c r="G1497" s="1" t="s">
        <v>2727</v>
      </c>
      <c r="H1497" s="1" t="s">
        <v>6708</v>
      </c>
      <c r="I1497" s="1" t="s">
        <v>7550</v>
      </c>
      <c r="J1497" s="1" t="s">
        <v>8003</v>
      </c>
      <c r="K1497" s="1" t="s">
        <v>8024</v>
      </c>
      <c r="L1497" s="1" t="s">
        <v>58</v>
      </c>
      <c r="M1497" s="1" t="s">
        <v>2731</v>
      </c>
      <c r="N1497" s="1" t="s">
        <v>6711</v>
      </c>
      <c r="O1497" s="1" t="s">
        <v>2731</v>
      </c>
      <c r="P1497" s="1" t="n">
        <v>248533</v>
      </c>
      <c r="Q1497" s="1" t="n">
        <v>210560</v>
      </c>
      <c r="R1497" s="1" t="n">
        <v>210560</v>
      </c>
      <c r="S1497" s="1" t="n">
        <v>248533</v>
      </c>
      <c r="T1497" s="1" t="s">
        <v>69</v>
      </c>
      <c r="U1497" s="1" t="s">
        <v>1009</v>
      </c>
      <c r="V1497" s="1" t="s">
        <v>8037</v>
      </c>
      <c r="W1497" s="1" t="s">
        <v>8038</v>
      </c>
      <c r="X1497" s="1" t="s">
        <v>8037</v>
      </c>
      <c r="Y1497" s="1" t="s">
        <v>8039</v>
      </c>
      <c r="Z1497" s="1" t="n">
        <v>3</v>
      </c>
      <c r="AA1497" s="1" t="s">
        <v>65</v>
      </c>
      <c r="AB1497" s="1" t="s">
        <v>8040</v>
      </c>
      <c r="AC1497" s="2" t="s">
        <v>66</v>
      </c>
      <c r="AD1497" s="2" t="s">
        <v>67</v>
      </c>
    </row>
    <row r="1498" customFormat="false" ht="12.75" hidden="false" customHeight="false" outlineLevel="0" collapsed="false">
      <c r="A1498" s="3" t="s">
        <v>8041</v>
      </c>
      <c r="B1498" s="1" t="s">
        <v>8042</v>
      </c>
      <c r="C1498" s="4" t="n">
        <f aca="false">IF(OR(T1498="SSES",T1498="VAR"),-COUNTIF(P$2:P$6715,R1498)+1,IF(T1498="ES",1,IF(OR(T1498="CL",T1498="OR",T1498="SBOR",T1498="SPFM",T1498="FM",T1498="SBFM",T1498="FO",T1498="GN",T1498="SSGN"),0)))</f>
        <v>1</v>
      </c>
      <c r="D1498" s="1" t="n">
        <v>1497</v>
      </c>
      <c r="E1498" s="1" t="s">
        <v>52</v>
      </c>
      <c r="F1498" s="1" t="s">
        <v>53</v>
      </c>
      <c r="G1498" s="1" t="s">
        <v>2727</v>
      </c>
      <c r="H1498" s="1" t="s">
        <v>6708</v>
      </c>
      <c r="I1498" s="1" t="s">
        <v>7550</v>
      </c>
      <c r="J1498" s="1" t="s">
        <v>8003</v>
      </c>
      <c r="K1498" s="1" t="s">
        <v>8043</v>
      </c>
      <c r="L1498" s="1" t="s">
        <v>58</v>
      </c>
      <c r="M1498" s="1" t="s">
        <v>2731</v>
      </c>
      <c r="N1498" s="1" t="s">
        <v>6711</v>
      </c>
      <c r="O1498" s="1" t="s">
        <v>2731</v>
      </c>
      <c r="P1498" s="1" t="n">
        <v>248569</v>
      </c>
      <c r="Q1498" s="1" t="n">
        <v>210516</v>
      </c>
      <c r="R1498" s="1" t="n">
        <v>210516</v>
      </c>
      <c r="S1498" s="1" t="n">
        <v>248569</v>
      </c>
      <c r="T1498" s="1" t="s">
        <v>69</v>
      </c>
      <c r="U1498" s="1" t="s">
        <v>7046</v>
      </c>
      <c r="V1498" s="1" t="s">
        <v>8044</v>
      </c>
      <c r="W1498" s="1" t="s">
        <v>8045</v>
      </c>
      <c r="X1498" s="1" t="s">
        <v>8044</v>
      </c>
      <c r="Y1498" s="1" t="s">
        <v>8046</v>
      </c>
      <c r="Z1498" s="1" t="n">
        <v>3</v>
      </c>
      <c r="AA1498" s="1" t="s">
        <v>65</v>
      </c>
      <c r="AB1498" s="1" t="s">
        <v>8047</v>
      </c>
      <c r="AC1498" s="2" t="s">
        <v>66</v>
      </c>
      <c r="AD1498" s="2" t="s">
        <v>67</v>
      </c>
    </row>
    <row r="1499" customFormat="false" ht="12.75" hidden="false" customHeight="false" outlineLevel="0" collapsed="false">
      <c r="A1499" s="3" t="s">
        <v>8048</v>
      </c>
      <c r="B1499" s="1" t="s">
        <v>8049</v>
      </c>
      <c r="C1499" s="4" t="n">
        <f aca="false">IF(OR(T1499="SSES",T1499="VAR"),-COUNTIF(P$2:P$6715,R1499)+1,IF(T1499="ES",1,IF(OR(T1499="CL",T1499="OR",T1499="SBOR",T1499="SPFM",T1499="FM",T1499="SBFM",T1499="FO",T1499="GN",T1499="SSGN"),0)))</f>
        <v>1</v>
      </c>
      <c r="D1499" s="1" t="n">
        <v>1498</v>
      </c>
      <c r="E1499" s="1" t="s">
        <v>52</v>
      </c>
      <c r="F1499" s="1" t="s">
        <v>53</v>
      </c>
      <c r="G1499" s="1" t="s">
        <v>2727</v>
      </c>
      <c r="H1499" s="1" t="s">
        <v>6708</v>
      </c>
      <c r="I1499" s="1" t="s">
        <v>7550</v>
      </c>
      <c r="J1499" s="1" t="s">
        <v>8003</v>
      </c>
      <c r="K1499" s="1" t="s">
        <v>8043</v>
      </c>
      <c r="L1499" s="1" t="s">
        <v>58</v>
      </c>
      <c r="M1499" s="1" t="s">
        <v>2731</v>
      </c>
      <c r="N1499" s="1" t="s">
        <v>6711</v>
      </c>
      <c r="O1499" s="1" t="s">
        <v>2731</v>
      </c>
      <c r="P1499" s="1" t="n">
        <v>248545</v>
      </c>
      <c r="Q1499" s="1" t="n">
        <v>210625</v>
      </c>
      <c r="R1499" s="1" t="n">
        <v>210625</v>
      </c>
      <c r="S1499" s="1" t="n">
        <v>248545</v>
      </c>
      <c r="T1499" s="1" t="s">
        <v>69</v>
      </c>
      <c r="U1499" s="1" t="s">
        <v>6792</v>
      </c>
      <c r="V1499" s="1" t="s">
        <v>8050</v>
      </c>
      <c r="W1499" s="1" t="s">
        <v>8051</v>
      </c>
      <c r="X1499" s="1" t="s">
        <v>8050</v>
      </c>
      <c r="Y1499" s="1" t="s">
        <v>8052</v>
      </c>
      <c r="Z1499" s="1" t="n">
        <v>3</v>
      </c>
      <c r="AA1499" s="1" t="s">
        <v>65</v>
      </c>
      <c r="AB1499" s="1" t="s">
        <v>8053</v>
      </c>
      <c r="AC1499" s="2" t="s">
        <v>66</v>
      </c>
      <c r="AD1499" s="2" t="s">
        <v>67</v>
      </c>
    </row>
    <row r="1500" customFormat="false" ht="12.75" hidden="false" customHeight="false" outlineLevel="0" collapsed="false">
      <c r="A1500" s="3" t="s">
        <v>8054</v>
      </c>
      <c r="B1500" s="1" t="s">
        <v>8055</v>
      </c>
      <c r="C1500" s="4" t="n">
        <f aca="false">IF(OR(T1500="SSES",T1500="VAR"),-COUNTIF(P$2:P$6715,R1500)+1,IF(T1500="ES",1,IF(OR(T1500="CL",T1500="OR",T1500="SBOR",T1500="SPFM",T1500="FM",T1500="SBFM",T1500="FO",T1500="GN",T1500="SSGN"),0)))</f>
        <v>1</v>
      </c>
      <c r="D1500" s="1" t="n">
        <v>1499</v>
      </c>
      <c r="E1500" s="1" t="s">
        <v>52</v>
      </c>
      <c r="F1500" s="1" t="s">
        <v>53</v>
      </c>
      <c r="G1500" s="1" t="s">
        <v>2727</v>
      </c>
      <c r="H1500" s="1" t="s">
        <v>6708</v>
      </c>
      <c r="I1500" s="1" t="s">
        <v>7550</v>
      </c>
      <c r="J1500" s="1" t="s">
        <v>8003</v>
      </c>
      <c r="K1500" s="1" t="s">
        <v>8043</v>
      </c>
      <c r="L1500" s="1" t="s">
        <v>58</v>
      </c>
      <c r="M1500" s="1" t="s">
        <v>2731</v>
      </c>
      <c r="N1500" s="1" t="s">
        <v>6711</v>
      </c>
      <c r="O1500" s="1" t="s">
        <v>2731</v>
      </c>
      <c r="P1500" s="1" t="n">
        <v>248547</v>
      </c>
      <c r="Q1500" s="1" t="n">
        <v>210625</v>
      </c>
      <c r="R1500" s="1" t="n">
        <v>210625</v>
      </c>
      <c r="S1500" s="1" t="n">
        <v>248547</v>
      </c>
      <c r="T1500" s="1" t="s">
        <v>69</v>
      </c>
      <c r="U1500" s="1" t="s">
        <v>8056</v>
      </c>
      <c r="V1500" s="1" t="s">
        <v>8057</v>
      </c>
      <c r="W1500" s="1" t="s">
        <v>8058</v>
      </c>
      <c r="X1500" s="1" t="s">
        <v>8057</v>
      </c>
      <c r="Y1500" s="1" t="s">
        <v>8059</v>
      </c>
      <c r="Z1500" s="1" t="n">
        <v>3</v>
      </c>
      <c r="AA1500" s="1" t="s">
        <v>65</v>
      </c>
      <c r="AB1500" s="1" t="s">
        <v>8060</v>
      </c>
      <c r="AC1500" s="2" t="s">
        <v>66</v>
      </c>
      <c r="AD1500" s="2" t="s">
        <v>67</v>
      </c>
    </row>
    <row r="1501" customFormat="false" ht="12.75" hidden="false" customHeight="false" outlineLevel="0" collapsed="false">
      <c r="A1501" s="3" t="s">
        <v>8061</v>
      </c>
      <c r="B1501" s="1" t="s">
        <v>8062</v>
      </c>
      <c r="C1501" s="4" t="n">
        <f aca="false">IF(OR(T1501="SSES",T1501="VAR"),-COUNTIF(P$2:P$6715,R1501)+1,IF(T1501="ES",1,IF(OR(T1501="CL",T1501="OR",T1501="SBOR",T1501="SPFM",T1501="FM",T1501="SBFM",T1501="FO",T1501="GN",T1501="SSGN"),0)))</f>
        <v>1</v>
      </c>
      <c r="D1501" s="1" t="n">
        <v>1500</v>
      </c>
      <c r="E1501" s="1" t="s">
        <v>52</v>
      </c>
      <c r="F1501" s="1" t="s">
        <v>53</v>
      </c>
      <c r="G1501" s="1" t="s">
        <v>2727</v>
      </c>
      <c r="H1501" s="1" t="s">
        <v>6708</v>
      </c>
      <c r="I1501" s="1" t="s">
        <v>7550</v>
      </c>
      <c r="J1501" s="1" t="s">
        <v>8003</v>
      </c>
      <c r="K1501" s="1" t="s">
        <v>8043</v>
      </c>
      <c r="L1501" s="1" t="s">
        <v>58</v>
      </c>
      <c r="M1501" s="1" t="s">
        <v>2731</v>
      </c>
      <c r="N1501" s="1" t="s">
        <v>6711</v>
      </c>
      <c r="O1501" s="1" t="s">
        <v>2731</v>
      </c>
      <c r="P1501" s="1" t="n">
        <v>248584</v>
      </c>
      <c r="Q1501" s="1" t="n">
        <v>210569</v>
      </c>
      <c r="R1501" s="1" t="n">
        <v>210569</v>
      </c>
      <c r="S1501" s="1" t="n">
        <v>248584</v>
      </c>
      <c r="T1501" s="1" t="s">
        <v>69</v>
      </c>
      <c r="U1501" s="1" t="s">
        <v>1009</v>
      </c>
      <c r="V1501" s="1" t="s">
        <v>8063</v>
      </c>
      <c r="W1501" s="1" t="s">
        <v>8064</v>
      </c>
      <c r="X1501" s="1" t="s">
        <v>8063</v>
      </c>
      <c r="Y1501" s="1" t="s">
        <v>8065</v>
      </c>
      <c r="Z1501" s="1" t="n">
        <v>3</v>
      </c>
      <c r="AA1501" s="1" t="s">
        <v>65</v>
      </c>
      <c r="AB1501" s="1" t="s">
        <v>8066</v>
      </c>
      <c r="AC1501" s="2" t="s">
        <v>66</v>
      </c>
      <c r="AD1501" s="2" t="s">
        <v>67</v>
      </c>
    </row>
    <row r="1502" customFormat="false" ht="12.75" hidden="false" customHeight="false" outlineLevel="0" collapsed="false">
      <c r="A1502" s="3" t="s">
        <v>8067</v>
      </c>
      <c r="B1502" s="1" t="s">
        <v>8068</v>
      </c>
      <c r="C1502" s="4" t="n">
        <f aca="false">IF(OR(T1502="SSES",T1502="VAR"),-COUNTIF(P$2:P$6715,R1502)+1,IF(T1502="ES",1,IF(OR(T1502="CL",T1502="OR",T1502="SBOR",T1502="SPFM",T1502="FM",T1502="SBFM",T1502="FO",T1502="GN",T1502="SSGN"),0)))</f>
        <v>1</v>
      </c>
      <c r="D1502" s="1" t="n">
        <v>1501</v>
      </c>
      <c r="E1502" s="1" t="s">
        <v>52</v>
      </c>
      <c r="F1502" s="1" t="s">
        <v>53</v>
      </c>
      <c r="G1502" s="1" t="s">
        <v>2727</v>
      </c>
      <c r="H1502" s="1" t="s">
        <v>6708</v>
      </c>
      <c r="I1502" s="1" t="s">
        <v>7550</v>
      </c>
      <c r="J1502" s="1" t="s">
        <v>8003</v>
      </c>
      <c r="K1502" s="1" t="s">
        <v>8043</v>
      </c>
      <c r="L1502" s="1" t="s">
        <v>58</v>
      </c>
      <c r="M1502" s="1" t="s">
        <v>2731</v>
      </c>
      <c r="N1502" s="1" t="s">
        <v>6711</v>
      </c>
      <c r="O1502" s="1" t="s">
        <v>2731</v>
      </c>
      <c r="P1502" s="1" t="n">
        <v>248567</v>
      </c>
      <c r="Q1502" s="1" t="n">
        <v>210527</v>
      </c>
      <c r="R1502" s="1" t="n">
        <v>210527</v>
      </c>
      <c r="S1502" s="1" t="n">
        <v>248567</v>
      </c>
      <c r="T1502" s="1" t="s">
        <v>69</v>
      </c>
      <c r="U1502" s="1" t="s">
        <v>7046</v>
      </c>
      <c r="V1502" s="1" t="s">
        <v>8069</v>
      </c>
      <c r="W1502" s="1" t="s">
        <v>8070</v>
      </c>
      <c r="X1502" s="1" t="s">
        <v>8069</v>
      </c>
      <c r="Y1502" s="1"/>
      <c r="Z1502" s="1" t="n">
        <v>3</v>
      </c>
      <c r="AA1502" s="1" t="s">
        <v>65</v>
      </c>
      <c r="AB1502" s="1" t="s">
        <v>8071</v>
      </c>
    </row>
    <row r="1503" customFormat="false" ht="12.75" hidden="false" customHeight="false" outlineLevel="0" collapsed="false">
      <c r="A1503" s="3" t="s">
        <v>8072</v>
      </c>
      <c r="B1503" s="1" t="s">
        <v>8073</v>
      </c>
      <c r="C1503" s="4" t="n">
        <f aca="false">IF(OR(T1503="SSES",T1503="VAR"),-COUNTIF(P$2:P$6715,R1503)+1,IF(T1503="ES",1,IF(OR(T1503="CL",T1503="OR",T1503="SBOR",T1503="SPFM",T1503="FM",T1503="SBFM",T1503="FO",T1503="GN",T1503="SSGN"),0)))</f>
        <v>1</v>
      </c>
      <c r="D1503" s="1" t="n">
        <v>1502</v>
      </c>
      <c r="E1503" s="1" t="s">
        <v>52</v>
      </c>
      <c r="F1503" s="1" t="s">
        <v>53</v>
      </c>
      <c r="G1503" s="1" t="s">
        <v>2727</v>
      </c>
      <c r="H1503" s="1" t="s">
        <v>6708</v>
      </c>
      <c r="I1503" s="1" t="s">
        <v>7550</v>
      </c>
      <c r="J1503" s="1" t="s">
        <v>8003</v>
      </c>
      <c r="K1503" s="1" t="s">
        <v>8043</v>
      </c>
      <c r="L1503" s="1" t="s">
        <v>58</v>
      </c>
      <c r="M1503" s="1" t="s">
        <v>2731</v>
      </c>
      <c r="N1503" s="1" t="s">
        <v>6711</v>
      </c>
      <c r="O1503" s="1" t="s">
        <v>2731</v>
      </c>
      <c r="P1503" s="1" t="n">
        <v>248572</v>
      </c>
      <c r="Q1503" s="1" t="n">
        <v>210472</v>
      </c>
      <c r="R1503" s="1" t="n">
        <v>210472</v>
      </c>
      <c r="S1503" s="1" t="n">
        <v>248572</v>
      </c>
      <c r="T1503" s="1" t="s">
        <v>69</v>
      </c>
      <c r="U1503" s="1" t="s">
        <v>6792</v>
      </c>
      <c r="V1503" s="1" t="s">
        <v>8074</v>
      </c>
      <c r="W1503" s="1" t="s">
        <v>8075</v>
      </c>
      <c r="X1503" s="1" t="s">
        <v>8074</v>
      </c>
      <c r="Y1503" s="1" t="s">
        <v>8076</v>
      </c>
      <c r="Z1503" s="1" t="n">
        <v>3</v>
      </c>
      <c r="AA1503" s="1" t="s">
        <v>65</v>
      </c>
      <c r="AB1503" s="1" t="s">
        <v>8077</v>
      </c>
      <c r="AC1503" s="2" t="s">
        <v>66</v>
      </c>
      <c r="AD1503" s="2" t="s">
        <v>67</v>
      </c>
    </row>
    <row r="1504" customFormat="false" ht="12.75" hidden="false" customHeight="false" outlineLevel="0" collapsed="false">
      <c r="A1504" s="3" t="s">
        <v>8078</v>
      </c>
      <c r="B1504" s="1" t="s">
        <v>8079</v>
      </c>
      <c r="C1504" s="4" t="n">
        <f aca="false">IF(OR(T1504="SSES",T1504="VAR"),-COUNTIF(P$2:P$6715,R1504)+1,IF(T1504="ES",1,IF(OR(T1504="CL",T1504="OR",T1504="SBOR",T1504="SPFM",T1504="FM",T1504="SBFM",T1504="FO",T1504="GN",T1504="SSGN"),0)))</f>
        <v>1</v>
      </c>
      <c r="D1504" s="1" t="n">
        <v>1503</v>
      </c>
      <c r="E1504" s="1" t="s">
        <v>52</v>
      </c>
      <c r="F1504" s="1" t="s">
        <v>53</v>
      </c>
      <c r="G1504" s="1" t="s">
        <v>2727</v>
      </c>
      <c r="H1504" s="1" t="s">
        <v>6708</v>
      </c>
      <c r="I1504" s="1" t="s">
        <v>7550</v>
      </c>
      <c r="J1504" s="1" t="s">
        <v>8003</v>
      </c>
      <c r="K1504" s="1" t="s">
        <v>8043</v>
      </c>
      <c r="L1504" s="1" t="s">
        <v>58</v>
      </c>
      <c r="M1504" s="1" t="s">
        <v>2731</v>
      </c>
      <c r="N1504" s="1" t="s">
        <v>6711</v>
      </c>
      <c r="O1504" s="1" t="s">
        <v>2731</v>
      </c>
      <c r="P1504" s="1" t="n">
        <v>248574</v>
      </c>
      <c r="Q1504" s="1" t="n">
        <v>210601</v>
      </c>
      <c r="R1504" s="1" t="n">
        <v>210601</v>
      </c>
      <c r="S1504" s="1" t="n">
        <v>248574</v>
      </c>
      <c r="T1504" s="1" t="s">
        <v>69</v>
      </c>
      <c r="U1504" s="1" t="s">
        <v>1009</v>
      </c>
      <c r="V1504" s="1" t="s">
        <v>8080</v>
      </c>
      <c r="W1504" s="1" t="s">
        <v>8081</v>
      </c>
      <c r="X1504" s="1" t="s">
        <v>8080</v>
      </c>
      <c r="Y1504" s="1" t="s">
        <v>8082</v>
      </c>
      <c r="Z1504" s="1" t="n">
        <v>3</v>
      </c>
      <c r="AA1504" s="1" t="s">
        <v>65</v>
      </c>
      <c r="AB1504" s="1" t="s">
        <v>8083</v>
      </c>
      <c r="AC1504" s="2" t="s">
        <v>66</v>
      </c>
      <c r="AD1504" s="2" t="s">
        <v>67</v>
      </c>
    </row>
    <row r="1505" customFormat="false" ht="12.75" hidden="false" customHeight="false" outlineLevel="0" collapsed="false">
      <c r="A1505" s="3" t="s">
        <v>8084</v>
      </c>
      <c r="B1505" s="1" t="s">
        <v>8085</v>
      </c>
      <c r="C1505" s="4" t="n">
        <f aca="false">IF(OR(T1505="SSES",T1505="VAR"),-COUNTIF(P$2:P$6715,R1505)+1,IF(T1505="ES",1,IF(OR(T1505="CL",T1505="OR",T1505="SBOR",T1505="SPFM",T1505="FM",T1505="SBFM",T1505="FO",T1505="GN",T1505="SSGN"),0)))</f>
        <v>1</v>
      </c>
      <c r="D1505" s="1" t="n">
        <v>1504</v>
      </c>
      <c r="E1505" s="1" t="s">
        <v>52</v>
      </c>
      <c r="F1505" s="1" t="s">
        <v>53</v>
      </c>
      <c r="G1505" s="1" t="s">
        <v>2727</v>
      </c>
      <c r="H1505" s="1" t="s">
        <v>6708</v>
      </c>
      <c r="I1505" s="1" t="s">
        <v>7550</v>
      </c>
      <c r="J1505" s="1" t="s">
        <v>8003</v>
      </c>
      <c r="K1505" s="1" t="s">
        <v>8043</v>
      </c>
      <c r="L1505" s="1" t="s">
        <v>58</v>
      </c>
      <c r="M1505" s="1" t="s">
        <v>2731</v>
      </c>
      <c r="N1505" s="1" t="s">
        <v>6711</v>
      </c>
      <c r="O1505" s="1" t="s">
        <v>2731</v>
      </c>
      <c r="P1505" s="1" t="n">
        <v>248555</v>
      </c>
      <c r="Q1505" s="1" t="n">
        <v>210557</v>
      </c>
      <c r="R1505" s="1" t="n">
        <v>210557</v>
      </c>
      <c r="S1505" s="1" t="n">
        <v>248555</v>
      </c>
      <c r="T1505" s="1" t="s">
        <v>69</v>
      </c>
      <c r="U1505" s="1" t="s">
        <v>6792</v>
      </c>
      <c r="V1505" s="1" t="s">
        <v>8086</v>
      </c>
      <c r="W1505" s="1" t="s">
        <v>8087</v>
      </c>
      <c r="X1505" s="1" t="s">
        <v>8086</v>
      </c>
      <c r="Y1505" s="1" t="s">
        <v>8088</v>
      </c>
      <c r="Z1505" s="1" t="n">
        <v>3</v>
      </c>
      <c r="AA1505" s="1" t="s">
        <v>65</v>
      </c>
      <c r="AB1505" s="1" t="s">
        <v>8089</v>
      </c>
    </row>
    <row r="1506" customFormat="false" ht="12.75" hidden="false" customHeight="false" outlineLevel="0" collapsed="false">
      <c r="A1506" s="3" t="s">
        <v>8090</v>
      </c>
      <c r="B1506" s="1"/>
      <c r="C1506" s="4" t="n">
        <f aca="false">IF(OR(T1506="SSES",T1506="VAR"),-COUNTIF(P$2:P$6715,R1506)+1,IF(T1506="ES",1,IF(OR(T1506="CL",T1506="OR",T1506="SBOR",T1506="SPFM",T1506="FM",T1506="SBFM",T1506="FO",T1506="GN",T1506="SSGN"),0)))</f>
        <v>1</v>
      </c>
      <c r="D1506" s="1" t="n">
        <v>1505</v>
      </c>
      <c r="E1506" s="1" t="s">
        <v>52</v>
      </c>
      <c r="F1506" s="1" t="s">
        <v>53</v>
      </c>
      <c r="G1506" s="1" t="s">
        <v>2727</v>
      </c>
      <c r="H1506" s="1" t="s">
        <v>6708</v>
      </c>
      <c r="I1506" s="1" t="s">
        <v>7550</v>
      </c>
      <c r="J1506" s="1" t="s">
        <v>8003</v>
      </c>
      <c r="K1506" s="1" t="s">
        <v>8043</v>
      </c>
      <c r="L1506" s="1" t="s">
        <v>58</v>
      </c>
      <c r="M1506" s="1" t="s">
        <v>2731</v>
      </c>
      <c r="N1506" s="1" t="s">
        <v>6711</v>
      </c>
      <c r="O1506" s="1" t="s">
        <v>2731</v>
      </c>
      <c r="P1506" s="1" t="n">
        <v>248573</v>
      </c>
      <c r="Q1506" s="1" t="n">
        <v>210649</v>
      </c>
      <c r="R1506" s="1" t="n">
        <v>210649</v>
      </c>
      <c r="S1506" s="1" t="n">
        <v>248573</v>
      </c>
      <c r="T1506" s="1" t="s">
        <v>69</v>
      </c>
      <c r="U1506" s="1" t="s">
        <v>6792</v>
      </c>
      <c r="V1506" s="1" t="s">
        <v>8091</v>
      </c>
      <c r="W1506" s="1" t="s">
        <v>8092</v>
      </c>
      <c r="X1506" s="1" t="s">
        <v>8091</v>
      </c>
      <c r="Y1506" s="1"/>
      <c r="Z1506" s="1" t="n">
        <v>3</v>
      </c>
      <c r="AA1506" s="1" t="s">
        <v>65</v>
      </c>
      <c r="AB1506" s="1" t="s">
        <v>8093</v>
      </c>
    </row>
    <row r="1507" customFormat="false" ht="12.75" hidden="false" customHeight="false" outlineLevel="0" collapsed="false">
      <c r="A1507" s="3" t="s">
        <v>8094</v>
      </c>
      <c r="B1507" s="1" t="s">
        <v>8095</v>
      </c>
      <c r="C1507" s="4" t="n">
        <f aca="false">IF(OR(T1507="SSES",T1507="VAR"),-COUNTIF(P$2:P$6715,R1507)+1,IF(T1507="ES",1,IF(OR(T1507="CL",T1507="OR",T1507="SBOR",T1507="SPFM",T1507="FM",T1507="SBFM",T1507="FO",T1507="GN",T1507="SSGN"),0)))</f>
        <v>1</v>
      </c>
      <c r="D1507" s="1" t="n">
        <v>1506</v>
      </c>
      <c r="E1507" s="1" t="s">
        <v>52</v>
      </c>
      <c r="F1507" s="1" t="s">
        <v>53</v>
      </c>
      <c r="G1507" s="1" t="s">
        <v>2727</v>
      </c>
      <c r="H1507" s="1" t="s">
        <v>6708</v>
      </c>
      <c r="I1507" s="1" t="s">
        <v>7550</v>
      </c>
      <c r="J1507" s="1" t="s">
        <v>8003</v>
      </c>
      <c r="K1507" s="1" t="s">
        <v>8096</v>
      </c>
      <c r="L1507" s="1" t="s">
        <v>58</v>
      </c>
      <c r="M1507" s="1" t="s">
        <v>2731</v>
      </c>
      <c r="N1507" s="1" t="s">
        <v>6711</v>
      </c>
      <c r="O1507" s="1" t="s">
        <v>2731</v>
      </c>
      <c r="P1507" s="1" t="n">
        <v>248587</v>
      </c>
      <c r="Q1507" s="1" t="n">
        <v>210707</v>
      </c>
      <c r="R1507" s="1" t="n">
        <v>210707</v>
      </c>
      <c r="S1507" s="1" t="n">
        <v>248587</v>
      </c>
      <c r="T1507" s="1" t="s">
        <v>69</v>
      </c>
      <c r="U1507" s="1" t="s">
        <v>7744</v>
      </c>
      <c r="V1507" s="1" t="s">
        <v>8097</v>
      </c>
      <c r="W1507" s="1" t="s">
        <v>8098</v>
      </c>
      <c r="X1507" s="1" t="s">
        <v>8097</v>
      </c>
      <c r="Y1507" s="1" t="s">
        <v>8099</v>
      </c>
      <c r="Z1507" s="1" t="n">
        <v>3</v>
      </c>
      <c r="AA1507" s="1" t="s">
        <v>65</v>
      </c>
      <c r="AB1507" s="1" t="s">
        <v>8100</v>
      </c>
      <c r="AC1507" s="2" t="s">
        <v>66</v>
      </c>
      <c r="AD1507" s="2" t="s">
        <v>67</v>
      </c>
    </row>
    <row r="1508" customFormat="false" ht="12.75" hidden="false" customHeight="false" outlineLevel="0" collapsed="false">
      <c r="A1508" s="3" t="s">
        <v>8101</v>
      </c>
      <c r="B1508" s="1" t="s">
        <v>8102</v>
      </c>
      <c r="C1508" s="4" t="n">
        <f aca="false">IF(OR(T1508="SSES",T1508="VAR"),-COUNTIF(P$2:P$6715,R1508)+1,IF(T1508="ES",1,IF(OR(T1508="CL",T1508="OR",T1508="SBOR",T1508="SPFM",T1508="FM",T1508="SBFM",T1508="FO",T1508="GN",T1508="SSGN"),0)))</f>
        <v>1</v>
      </c>
      <c r="D1508" s="1" t="n">
        <v>1507</v>
      </c>
      <c r="E1508" s="1" t="s">
        <v>52</v>
      </c>
      <c r="F1508" s="1" t="s">
        <v>53</v>
      </c>
      <c r="G1508" s="1" t="s">
        <v>2727</v>
      </c>
      <c r="H1508" s="1" t="s">
        <v>6708</v>
      </c>
      <c r="I1508" s="1" t="s">
        <v>7550</v>
      </c>
      <c r="J1508" s="1" t="s">
        <v>8003</v>
      </c>
      <c r="K1508" s="1" t="s">
        <v>8096</v>
      </c>
      <c r="L1508" s="1" t="s">
        <v>58</v>
      </c>
      <c r="M1508" s="1" t="s">
        <v>2731</v>
      </c>
      <c r="N1508" s="1" t="s">
        <v>6711</v>
      </c>
      <c r="O1508" s="1" t="s">
        <v>2731</v>
      </c>
      <c r="P1508" s="1" t="n">
        <v>248589</v>
      </c>
      <c r="Q1508" s="1" t="n">
        <v>210707</v>
      </c>
      <c r="R1508" s="1" t="n">
        <v>210707</v>
      </c>
      <c r="S1508" s="1" t="n">
        <v>248589</v>
      </c>
      <c r="T1508" s="1" t="s">
        <v>69</v>
      </c>
      <c r="U1508" s="1" t="s">
        <v>8103</v>
      </c>
      <c r="V1508" s="1" t="s">
        <v>8104</v>
      </c>
      <c r="W1508" s="1" t="s">
        <v>8105</v>
      </c>
      <c r="X1508" s="1" t="s">
        <v>8104</v>
      </c>
      <c r="Y1508" s="1"/>
      <c r="Z1508" s="1" t="n">
        <v>3</v>
      </c>
      <c r="AA1508" s="1" t="s">
        <v>65</v>
      </c>
      <c r="AB1508" s="1" t="s">
        <v>8106</v>
      </c>
    </row>
    <row r="1509" customFormat="false" ht="12.75" hidden="false" customHeight="false" outlineLevel="0" collapsed="false">
      <c r="A1509" s="3" t="s">
        <v>8107</v>
      </c>
      <c r="B1509" s="1" t="s">
        <v>8108</v>
      </c>
      <c r="C1509" s="4" t="n">
        <f aca="false">IF(OR(T1509="SSES",T1509="VAR"),-COUNTIF(P$2:P$6715,R1509)+1,IF(T1509="ES",1,IF(OR(T1509="CL",T1509="OR",T1509="SBOR",T1509="SPFM",T1509="FM",T1509="SBFM",T1509="FO",T1509="GN",T1509="SSGN"),0)))</f>
        <v>1</v>
      </c>
      <c r="D1509" s="1" t="n">
        <v>1508</v>
      </c>
      <c r="E1509" s="1" t="s">
        <v>52</v>
      </c>
      <c r="F1509" s="1" t="s">
        <v>53</v>
      </c>
      <c r="G1509" s="1" t="s">
        <v>2727</v>
      </c>
      <c r="H1509" s="1" t="s">
        <v>6708</v>
      </c>
      <c r="I1509" s="1" t="s">
        <v>7550</v>
      </c>
      <c r="J1509" s="1" t="s">
        <v>8003</v>
      </c>
      <c r="K1509" s="1" t="s">
        <v>8109</v>
      </c>
      <c r="L1509" s="1" t="s">
        <v>58</v>
      </c>
      <c r="M1509" s="1" t="s">
        <v>2731</v>
      </c>
      <c r="N1509" s="1" t="s">
        <v>6711</v>
      </c>
      <c r="O1509" s="1" t="s">
        <v>2731</v>
      </c>
      <c r="P1509" s="1" t="n">
        <v>248593</v>
      </c>
      <c r="Q1509" s="1" t="n">
        <v>210514</v>
      </c>
      <c r="R1509" s="1" t="n">
        <v>210514</v>
      </c>
      <c r="S1509" s="1" t="n">
        <v>248593</v>
      </c>
      <c r="T1509" s="1" t="s">
        <v>69</v>
      </c>
      <c r="U1509" s="1" t="s">
        <v>7744</v>
      </c>
      <c r="V1509" s="1" t="s">
        <v>8110</v>
      </c>
      <c r="W1509" s="1" t="s">
        <v>8111</v>
      </c>
      <c r="X1509" s="1" t="s">
        <v>8110</v>
      </c>
      <c r="Y1509" s="1" t="s">
        <v>8112</v>
      </c>
      <c r="Z1509" s="1" t="n">
        <v>3</v>
      </c>
      <c r="AA1509" s="1" t="s">
        <v>65</v>
      </c>
      <c r="AB1509" s="1" t="s">
        <v>8113</v>
      </c>
      <c r="AC1509" s="2" t="s">
        <v>66</v>
      </c>
      <c r="AD1509" s="2" t="s">
        <v>67</v>
      </c>
    </row>
    <row r="1510" customFormat="false" ht="12.75" hidden="false" customHeight="false" outlineLevel="0" collapsed="false">
      <c r="A1510" s="3" t="s">
        <v>8114</v>
      </c>
      <c r="B1510" s="1" t="s">
        <v>8115</v>
      </c>
      <c r="C1510" s="4" t="n">
        <f aca="false">IF(OR(T1510="SSES",T1510="VAR"),-COUNTIF(P$2:P$6715,R1510)+1,IF(T1510="ES",1,IF(OR(T1510="CL",T1510="OR",T1510="SBOR",T1510="SPFM",T1510="FM",T1510="SBFM",T1510="FO",T1510="GN",T1510="SSGN"),0)))</f>
        <v>1</v>
      </c>
      <c r="D1510" s="1" t="n">
        <v>1509</v>
      </c>
      <c r="E1510" s="1" t="s">
        <v>52</v>
      </c>
      <c r="F1510" s="1" t="s">
        <v>53</v>
      </c>
      <c r="G1510" s="1" t="s">
        <v>2727</v>
      </c>
      <c r="H1510" s="1" t="s">
        <v>6708</v>
      </c>
      <c r="I1510" s="1" t="s">
        <v>7550</v>
      </c>
      <c r="J1510" s="1" t="s">
        <v>8003</v>
      </c>
      <c r="K1510" s="1" t="s">
        <v>8109</v>
      </c>
      <c r="L1510" s="1" t="s">
        <v>58</v>
      </c>
      <c r="M1510" s="1" t="s">
        <v>2731</v>
      </c>
      <c r="N1510" s="1" t="s">
        <v>6711</v>
      </c>
      <c r="O1510" s="1" t="s">
        <v>2731</v>
      </c>
      <c r="P1510" s="1" t="n">
        <v>248665</v>
      </c>
      <c r="Q1510" s="1" t="n">
        <v>210673</v>
      </c>
      <c r="R1510" s="1" t="n">
        <v>210673</v>
      </c>
      <c r="S1510" s="1" t="n">
        <v>248665</v>
      </c>
      <c r="T1510" s="1" t="s">
        <v>69</v>
      </c>
      <c r="U1510" s="1" t="s">
        <v>6744</v>
      </c>
      <c r="V1510" s="1" t="s">
        <v>8116</v>
      </c>
      <c r="W1510" s="1" t="s">
        <v>8117</v>
      </c>
      <c r="X1510" s="1" t="s">
        <v>8116</v>
      </c>
      <c r="Y1510" s="1" t="s">
        <v>8118</v>
      </c>
      <c r="Z1510" s="1" t="n">
        <v>3</v>
      </c>
      <c r="AA1510" s="1" t="s">
        <v>65</v>
      </c>
      <c r="AB1510" s="1" t="s">
        <v>8119</v>
      </c>
    </row>
    <row r="1511" customFormat="false" ht="12.75" hidden="false" customHeight="false" outlineLevel="0" collapsed="false">
      <c r="A1511" s="3" t="s">
        <v>8120</v>
      </c>
      <c r="B1511" s="1" t="s">
        <v>8121</v>
      </c>
      <c r="C1511" s="4" t="n">
        <f aca="false">IF(OR(T1511="SSES",T1511="VAR"),-COUNTIF(P$2:P$6715,R1511)+1,IF(T1511="ES",1,IF(OR(T1511="CL",T1511="OR",T1511="SBOR",T1511="SPFM",T1511="FM",T1511="SBFM",T1511="FO",T1511="GN",T1511="SSGN"),0)))</f>
        <v>1</v>
      </c>
      <c r="D1511" s="1" t="n">
        <v>1510</v>
      </c>
      <c r="E1511" s="1" t="s">
        <v>52</v>
      </c>
      <c r="F1511" s="1" t="s">
        <v>53</v>
      </c>
      <c r="G1511" s="1" t="s">
        <v>2727</v>
      </c>
      <c r="H1511" s="1" t="s">
        <v>6708</v>
      </c>
      <c r="I1511" s="1" t="s">
        <v>7550</v>
      </c>
      <c r="J1511" s="1" t="s">
        <v>8003</v>
      </c>
      <c r="K1511" s="1" t="s">
        <v>8109</v>
      </c>
      <c r="L1511" s="1" t="s">
        <v>58</v>
      </c>
      <c r="M1511" s="1" t="s">
        <v>2731</v>
      </c>
      <c r="N1511" s="1" t="s">
        <v>6711</v>
      </c>
      <c r="O1511" s="1" t="s">
        <v>2731</v>
      </c>
      <c r="P1511" s="1" t="n">
        <v>248635</v>
      </c>
      <c r="Q1511" s="1" t="n">
        <v>210673</v>
      </c>
      <c r="R1511" s="1" t="n">
        <v>210673</v>
      </c>
      <c r="S1511" s="1" t="n">
        <v>248635</v>
      </c>
      <c r="T1511" s="1" t="s">
        <v>69</v>
      </c>
      <c r="U1511" s="1" t="s">
        <v>8122</v>
      </c>
      <c r="V1511" s="1" t="s">
        <v>8123</v>
      </c>
      <c r="W1511" s="1" t="s">
        <v>8124</v>
      </c>
      <c r="X1511" s="1" t="s">
        <v>8123</v>
      </c>
      <c r="Y1511" s="1"/>
      <c r="Z1511" s="1" t="n">
        <v>3</v>
      </c>
      <c r="AA1511" s="1" t="s">
        <v>65</v>
      </c>
      <c r="AB1511" s="1" t="s">
        <v>8125</v>
      </c>
    </row>
    <row r="1512" customFormat="false" ht="12.75" hidden="false" customHeight="false" outlineLevel="0" collapsed="false">
      <c r="A1512" s="3" t="s">
        <v>8126</v>
      </c>
      <c r="B1512" s="1" t="s">
        <v>8127</v>
      </c>
      <c r="C1512" s="4" t="n">
        <f aca="false">IF(OR(T1512="SSES",T1512="VAR"),-COUNTIF(P$2:P$6715,R1512)+1,IF(T1512="ES",1,IF(OR(T1512="CL",T1512="OR",T1512="SBOR",T1512="SPFM",T1512="FM",T1512="SBFM",T1512="FO",T1512="GN",T1512="SSGN"),0)))</f>
        <v>1</v>
      </c>
      <c r="D1512" s="1" t="n">
        <v>1511</v>
      </c>
      <c r="E1512" s="1" t="s">
        <v>52</v>
      </c>
      <c r="F1512" s="1" t="s">
        <v>53</v>
      </c>
      <c r="G1512" s="1" t="s">
        <v>2727</v>
      </c>
      <c r="H1512" s="1" t="s">
        <v>6708</v>
      </c>
      <c r="I1512" s="1" t="s">
        <v>7550</v>
      </c>
      <c r="J1512" s="1" t="s">
        <v>8003</v>
      </c>
      <c r="K1512" s="1" t="s">
        <v>8109</v>
      </c>
      <c r="L1512" s="1" t="s">
        <v>58</v>
      </c>
      <c r="M1512" s="1" t="s">
        <v>2731</v>
      </c>
      <c r="N1512" s="1" t="s">
        <v>6711</v>
      </c>
      <c r="O1512" s="1" t="s">
        <v>2731</v>
      </c>
      <c r="P1512" s="1" t="n">
        <v>248646</v>
      </c>
      <c r="Q1512" s="1" t="n">
        <v>210673</v>
      </c>
      <c r="R1512" s="1" t="n">
        <v>210673</v>
      </c>
      <c r="S1512" s="1" t="n">
        <v>248646</v>
      </c>
      <c r="T1512" s="1" t="s">
        <v>69</v>
      </c>
      <c r="U1512" s="1" t="s">
        <v>8128</v>
      </c>
      <c r="V1512" s="1" t="s">
        <v>8129</v>
      </c>
      <c r="W1512" s="1" t="s">
        <v>8130</v>
      </c>
      <c r="X1512" s="1" t="s">
        <v>8129</v>
      </c>
      <c r="Y1512" s="1"/>
      <c r="Z1512" s="1" t="n">
        <v>3</v>
      </c>
      <c r="AA1512" s="1" t="s">
        <v>65</v>
      </c>
      <c r="AB1512" s="1" t="s">
        <v>8131</v>
      </c>
      <c r="AC1512" s="2" t="s">
        <v>66</v>
      </c>
      <c r="AD1512" s="2" t="s">
        <v>67</v>
      </c>
    </row>
    <row r="1513" customFormat="false" ht="12.75" hidden="false" customHeight="false" outlineLevel="0" collapsed="false">
      <c r="A1513" s="3" t="s">
        <v>8132</v>
      </c>
      <c r="B1513" s="1" t="s">
        <v>8133</v>
      </c>
      <c r="C1513" s="4" t="n">
        <f aca="false">IF(OR(T1513="SSES",T1513="VAR"),-COUNTIF(P$2:P$6715,R1513)+1,IF(T1513="ES",1,IF(OR(T1513="CL",T1513="OR",T1513="SBOR",T1513="SPFM",T1513="FM",T1513="SBFM",T1513="FO",T1513="GN",T1513="SSGN"),0)))</f>
        <v>1</v>
      </c>
      <c r="D1513" s="1" t="n">
        <v>1512</v>
      </c>
      <c r="E1513" s="1" t="s">
        <v>52</v>
      </c>
      <c r="F1513" s="1" t="s">
        <v>53</v>
      </c>
      <c r="G1513" s="1" t="s">
        <v>2727</v>
      </c>
      <c r="H1513" s="1" t="s">
        <v>6708</v>
      </c>
      <c r="I1513" s="1" t="s">
        <v>7550</v>
      </c>
      <c r="J1513" s="1" t="s">
        <v>8003</v>
      </c>
      <c r="K1513" s="1" t="s">
        <v>8109</v>
      </c>
      <c r="L1513" s="1" t="s">
        <v>58</v>
      </c>
      <c r="M1513" s="1" t="s">
        <v>2731</v>
      </c>
      <c r="N1513" s="1" t="s">
        <v>6711</v>
      </c>
      <c r="O1513" s="1" t="s">
        <v>2731</v>
      </c>
      <c r="P1513" s="1" t="n">
        <v>248663</v>
      </c>
      <c r="Q1513" s="1" t="n">
        <v>210673</v>
      </c>
      <c r="R1513" s="1" t="n">
        <v>210673</v>
      </c>
      <c r="S1513" s="1" t="n">
        <v>248663</v>
      </c>
      <c r="T1513" s="1" t="s">
        <v>69</v>
      </c>
      <c r="U1513" s="1" t="s">
        <v>8134</v>
      </c>
      <c r="V1513" s="1" t="s">
        <v>8135</v>
      </c>
      <c r="W1513" s="1" t="s">
        <v>8136</v>
      </c>
      <c r="X1513" s="1" t="s">
        <v>8135</v>
      </c>
      <c r="Y1513" s="1" t="s">
        <v>8137</v>
      </c>
      <c r="Z1513" s="1" t="n">
        <v>3</v>
      </c>
      <c r="AA1513" s="1" t="s">
        <v>65</v>
      </c>
      <c r="AB1513" s="1" t="s">
        <v>8138</v>
      </c>
      <c r="AC1513" s="2" t="s">
        <v>66</v>
      </c>
      <c r="AD1513" s="2" t="s">
        <v>67</v>
      </c>
    </row>
    <row r="1514" customFormat="false" ht="12.75" hidden="false" customHeight="false" outlineLevel="0" collapsed="false">
      <c r="A1514" s="3" t="s">
        <v>8139</v>
      </c>
      <c r="B1514" s="1" t="s">
        <v>8140</v>
      </c>
      <c r="C1514" s="4" t="n">
        <f aca="false">IF(OR(T1514="SSES",T1514="VAR"),-COUNTIF(P$2:P$6715,R1514)+1,IF(T1514="ES",1,IF(OR(T1514="CL",T1514="OR",T1514="SBOR",T1514="SPFM",T1514="FM",T1514="SBFM",T1514="FO",T1514="GN",T1514="SSGN"),0)))</f>
        <v>1</v>
      </c>
      <c r="D1514" s="1" t="n">
        <v>1513</v>
      </c>
      <c r="E1514" s="1" t="s">
        <v>52</v>
      </c>
      <c r="F1514" s="1" t="s">
        <v>53</v>
      </c>
      <c r="G1514" s="1" t="s">
        <v>2727</v>
      </c>
      <c r="H1514" s="1" t="s">
        <v>6708</v>
      </c>
      <c r="I1514" s="1" t="s">
        <v>7550</v>
      </c>
      <c r="J1514" s="1" t="s">
        <v>8003</v>
      </c>
      <c r="K1514" s="1" t="s">
        <v>8109</v>
      </c>
      <c r="L1514" s="1" t="s">
        <v>58</v>
      </c>
      <c r="M1514" s="1" t="s">
        <v>2731</v>
      </c>
      <c r="N1514" s="1" t="s">
        <v>6711</v>
      </c>
      <c r="O1514" s="1" t="s">
        <v>2731</v>
      </c>
      <c r="P1514" s="1" t="n">
        <v>248653</v>
      </c>
      <c r="Q1514" s="1" t="n">
        <v>210673</v>
      </c>
      <c r="R1514" s="1" t="n">
        <v>210673</v>
      </c>
      <c r="S1514" s="1" t="n">
        <v>248653</v>
      </c>
      <c r="T1514" s="1" t="s">
        <v>69</v>
      </c>
      <c r="U1514" s="1" t="s">
        <v>6792</v>
      </c>
      <c r="V1514" s="1" t="s">
        <v>8141</v>
      </c>
      <c r="W1514" s="1" t="s">
        <v>8142</v>
      </c>
      <c r="X1514" s="1" t="s">
        <v>8141</v>
      </c>
      <c r="Y1514" s="1" t="s">
        <v>8143</v>
      </c>
      <c r="Z1514" s="1" t="n">
        <v>3</v>
      </c>
      <c r="AA1514" s="1" t="s">
        <v>65</v>
      </c>
      <c r="AB1514" s="1" t="s">
        <v>8144</v>
      </c>
      <c r="AC1514" s="2" t="s">
        <v>66</v>
      </c>
      <c r="AD1514" s="2" t="s">
        <v>67</v>
      </c>
    </row>
    <row r="1515" customFormat="false" ht="12.75" hidden="false" customHeight="false" outlineLevel="0" collapsed="false">
      <c r="A1515" s="3" t="s">
        <v>8145</v>
      </c>
      <c r="B1515" s="1" t="s">
        <v>8146</v>
      </c>
      <c r="C1515" s="4" t="n">
        <f aca="false">IF(OR(T1515="SSES",T1515="VAR"),-COUNTIF(P$2:P$6715,R1515)+1,IF(T1515="ES",1,IF(OR(T1515="CL",T1515="OR",T1515="SBOR",T1515="SPFM",T1515="FM",T1515="SBFM",T1515="FO",T1515="GN",T1515="SSGN"),0)))</f>
        <v>1</v>
      </c>
      <c r="D1515" s="1" t="n">
        <v>1514</v>
      </c>
      <c r="E1515" s="1" t="s">
        <v>52</v>
      </c>
      <c r="F1515" s="1" t="s">
        <v>53</v>
      </c>
      <c r="G1515" s="1" t="s">
        <v>2727</v>
      </c>
      <c r="H1515" s="1" t="s">
        <v>6708</v>
      </c>
      <c r="I1515" s="1" t="s">
        <v>7550</v>
      </c>
      <c r="J1515" s="1" t="s">
        <v>8003</v>
      </c>
      <c r="K1515" s="1" t="s">
        <v>8109</v>
      </c>
      <c r="L1515" s="1" t="s">
        <v>58</v>
      </c>
      <c r="M1515" s="1" t="s">
        <v>2731</v>
      </c>
      <c r="N1515" s="1" t="s">
        <v>6711</v>
      </c>
      <c r="O1515" s="1" t="s">
        <v>2731</v>
      </c>
      <c r="P1515" s="1" t="n">
        <v>248679</v>
      </c>
      <c r="Q1515" s="1" t="n">
        <v>210673</v>
      </c>
      <c r="R1515" s="1" t="n">
        <v>210673</v>
      </c>
      <c r="S1515" s="1" t="n">
        <v>248679</v>
      </c>
      <c r="T1515" s="1" t="s">
        <v>69</v>
      </c>
      <c r="U1515" s="1" t="s">
        <v>411</v>
      </c>
      <c r="V1515" s="1" t="s">
        <v>8147</v>
      </c>
      <c r="W1515" s="1" t="s">
        <v>8148</v>
      </c>
      <c r="X1515" s="1" t="s">
        <v>8147</v>
      </c>
      <c r="Y1515" s="1" t="s">
        <v>8149</v>
      </c>
      <c r="Z1515" s="1" t="n">
        <v>3</v>
      </c>
      <c r="AA1515" s="1" t="s">
        <v>65</v>
      </c>
      <c r="AB1515" s="1" t="s">
        <v>8150</v>
      </c>
      <c r="AC1515" s="2" t="s">
        <v>66</v>
      </c>
      <c r="AD1515" s="2" t="s">
        <v>67</v>
      </c>
    </row>
    <row r="1516" customFormat="false" ht="12.75" hidden="false" customHeight="false" outlineLevel="0" collapsed="false">
      <c r="A1516" s="3" t="s">
        <v>8151</v>
      </c>
      <c r="B1516" s="1" t="s">
        <v>8152</v>
      </c>
      <c r="C1516" s="4" t="n">
        <f aca="false">IF(OR(T1516="SSES",T1516="VAR"),-COUNTIF(P$2:P$6715,R1516)+1,IF(T1516="ES",1,IF(OR(T1516="CL",T1516="OR",T1516="SBOR",T1516="SPFM",T1516="FM",T1516="SBFM",T1516="FO",T1516="GN",T1516="SSGN"),0)))</f>
        <v>1</v>
      </c>
      <c r="D1516" s="1" t="n">
        <v>1515</v>
      </c>
      <c r="E1516" s="1" t="s">
        <v>52</v>
      </c>
      <c r="F1516" s="1" t="s">
        <v>53</v>
      </c>
      <c r="G1516" s="1" t="s">
        <v>2727</v>
      </c>
      <c r="H1516" s="1" t="s">
        <v>6708</v>
      </c>
      <c r="I1516" s="1" t="s">
        <v>7550</v>
      </c>
      <c r="J1516" s="1" t="s">
        <v>8003</v>
      </c>
      <c r="K1516" s="1" t="s">
        <v>8109</v>
      </c>
      <c r="L1516" s="1" t="s">
        <v>58</v>
      </c>
      <c r="M1516" s="1" t="s">
        <v>2731</v>
      </c>
      <c r="N1516" s="1" t="s">
        <v>6711</v>
      </c>
      <c r="O1516" s="1" t="s">
        <v>2731</v>
      </c>
      <c r="P1516" s="1" t="n">
        <v>248632</v>
      </c>
      <c r="Q1516" s="1" t="n">
        <v>210673</v>
      </c>
      <c r="R1516" s="1" t="n">
        <v>210673</v>
      </c>
      <c r="S1516" s="1" t="n">
        <v>248632</v>
      </c>
      <c r="T1516" s="1" t="s">
        <v>69</v>
      </c>
      <c r="U1516" s="1" t="s">
        <v>8153</v>
      </c>
      <c r="V1516" s="1" t="s">
        <v>8154</v>
      </c>
      <c r="W1516" s="1" t="s">
        <v>8155</v>
      </c>
      <c r="X1516" s="1" t="s">
        <v>8154</v>
      </c>
      <c r="Y1516" s="1" t="s">
        <v>8156</v>
      </c>
      <c r="Z1516" s="1" t="n">
        <v>3</v>
      </c>
      <c r="AA1516" s="1" t="s">
        <v>65</v>
      </c>
      <c r="AB1516" s="1" t="s">
        <v>8157</v>
      </c>
      <c r="AC1516" s="2" t="s">
        <v>66</v>
      </c>
      <c r="AD1516" s="2" t="s">
        <v>67</v>
      </c>
    </row>
    <row r="1517" customFormat="false" ht="12.75" hidden="false" customHeight="false" outlineLevel="0" collapsed="false">
      <c r="A1517" s="3" t="s">
        <v>8158</v>
      </c>
      <c r="B1517" s="1" t="s">
        <v>8159</v>
      </c>
      <c r="C1517" s="4" t="n">
        <f aca="false">IF(OR(T1517="SSES",T1517="VAR"),-COUNTIF(P$2:P$6715,R1517)+1,IF(T1517="ES",1,IF(OR(T1517="CL",T1517="OR",T1517="SBOR",T1517="SPFM",T1517="FM",T1517="SBFM",T1517="FO",T1517="GN",T1517="SSGN"),0)))</f>
        <v>1</v>
      </c>
      <c r="D1517" s="1" t="n">
        <v>1516</v>
      </c>
      <c r="E1517" s="1" t="s">
        <v>52</v>
      </c>
      <c r="F1517" s="1" t="s">
        <v>53</v>
      </c>
      <c r="G1517" s="1" t="s">
        <v>2727</v>
      </c>
      <c r="H1517" s="1" t="s">
        <v>6708</v>
      </c>
      <c r="I1517" s="1" t="s">
        <v>7550</v>
      </c>
      <c r="J1517" s="1" t="s">
        <v>8003</v>
      </c>
      <c r="K1517" s="1" t="s">
        <v>8109</v>
      </c>
      <c r="L1517" s="1" t="s">
        <v>58</v>
      </c>
      <c r="M1517" s="1" t="s">
        <v>2731</v>
      </c>
      <c r="N1517" s="1" t="s">
        <v>6711</v>
      </c>
      <c r="O1517" s="1" t="s">
        <v>2731</v>
      </c>
      <c r="P1517" s="1" t="n">
        <v>248639</v>
      </c>
      <c r="Q1517" s="1" t="n">
        <v>210673</v>
      </c>
      <c r="R1517" s="1" t="n">
        <v>210673</v>
      </c>
      <c r="S1517" s="1" t="n">
        <v>248639</v>
      </c>
      <c r="T1517" s="1" t="s">
        <v>69</v>
      </c>
      <c r="U1517" s="1" t="s">
        <v>7409</v>
      </c>
      <c r="V1517" s="1" t="s">
        <v>8160</v>
      </c>
      <c r="W1517" s="1" t="s">
        <v>8161</v>
      </c>
      <c r="X1517" s="1" t="s">
        <v>8160</v>
      </c>
      <c r="Y1517" s="1" t="s">
        <v>8162</v>
      </c>
      <c r="Z1517" s="1" t="n">
        <v>3</v>
      </c>
      <c r="AA1517" s="1" t="s">
        <v>65</v>
      </c>
      <c r="AB1517" s="1" t="s">
        <v>8163</v>
      </c>
      <c r="AC1517" s="2" t="s">
        <v>66</v>
      </c>
      <c r="AD1517" s="2" t="s">
        <v>67</v>
      </c>
    </row>
    <row r="1518" customFormat="false" ht="12.75" hidden="false" customHeight="false" outlineLevel="0" collapsed="false">
      <c r="A1518" s="3" t="s">
        <v>8164</v>
      </c>
      <c r="B1518" s="1" t="s">
        <v>8165</v>
      </c>
      <c r="C1518" s="4" t="n">
        <f aca="false">IF(OR(T1518="SSES",T1518="VAR"),-COUNTIF(P$2:P$6715,R1518)+1,IF(T1518="ES",1,IF(OR(T1518="CL",T1518="OR",T1518="SBOR",T1518="SPFM",T1518="FM",T1518="SBFM",T1518="FO",T1518="GN",T1518="SSGN"),0)))</f>
        <v>1</v>
      </c>
      <c r="D1518" s="1" t="n">
        <v>1517</v>
      </c>
      <c r="E1518" s="1" t="s">
        <v>52</v>
      </c>
      <c r="F1518" s="1" t="s">
        <v>53</v>
      </c>
      <c r="G1518" s="1" t="s">
        <v>2727</v>
      </c>
      <c r="H1518" s="1" t="s">
        <v>6708</v>
      </c>
      <c r="I1518" s="1" t="s">
        <v>7550</v>
      </c>
      <c r="J1518" s="1" t="s">
        <v>8003</v>
      </c>
      <c r="K1518" s="1" t="s">
        <v>8109</v>
      </c>
      <c r="L1518" s="1" t="s">
        <v>58</v>
      </c>
      <c r="M1518" s="1" t="s">
        <v>2731</v>
      </c>
      <c r="N1518" s="1" t="s">
        <v>6711</v>
      </c>
      <c r="O1518" s="1" t="s">
        <v>2731</v>
      </c>
      <c r="P1518" s="1" t="n">
        <v>248605</v>
      </c>
      <c r="Q1518" s="1" t="n">
        <v>210673</v>
      </c>
      <c r="R1518" s="1" t="n">
        <v>210673</v>
      </c>
      <c r="S1518" s="1" t="n">
        <v>248605</v>
      </c>
      <c r="T1518" s="1" t="s">
        <v>69</v>
      </c>
      <c r="U1518" s="1" t="s">
        <v>7744</v>
      </c>
      <c r="V1518" s="1" t="s">
        <v>8166</v>
      </c>
      <c r="W1518" s="1" t="s">
        <v>8167</v>
      </c>
      <c r="X1518" s="1" t="s">
        <v>8166</v>
      </c>
      <c r="Y1518" s="1" t="s">
        <v>8168</v>
      </c>
      <c r="Z1518" s="1" t="n">
        <v>3</v>
      </c>
      <c r="AA1518" s="1" t="s">
        <v>65</v>
      </c>
      <c r="AB1518" s="1" t="s">
        <v>8169</v>
      </c>
      <c r="AC1518" s="2" t="s">
        <v>66</v>
      </c>
      <c r="AD1518" s="2" t="s">
        <v>67</v>
      </c>
    </row>
    <row r="1519" customFormat="false" ht="12.75" hidden="false" customHeight="false" outlineLevel="0" collapsed="false">
      <c r="A1519" s="3" t="s">
        <v>8170</v>
      </c>
      <c r="B1519" s="1" t="s">
        <v>8171</v>
      </c>
      <c r="C1519" s="4" t="n">
        <f aca="false">IF(OR(T1519="SSES",T1519="VAR"),-COUNTIF(P$2:P$6715,R1519)+1,IF(T1519="ES",1,IF(OR(T1519="CL",T1519="OR",T1519="SBOR",T1519="SPFM",T1519="FM",T1519="SBFM",T1519="FO",T1519="GN",T1519="SSGN"),0)))</f>
        <v>1</v>
      </c>
      <c r="D1519" s="1" t="n">
        <v>1518</v>
      </c>
      <c r="E1519" s="1" t="s">
        <v>52</v>
      </c>
      <c r="F1519" s="1" t="s">
        <v>53</v>
      </c>
      <c r="G1519" s="1" t="s">
        <v>2727</v>
      </c>
      <c r="H1519" s="1" t="s">
        <v>6708</v>
      </c>
      <c r="I1519" s="1" t="s">
        <v>7550</v>
      </c>
      <c r="J1519" s="1" t="s">
        <v>8003</v>
      </c>
      <c r="K1519" s="1" t="s">
        <v>8109</v>
      </c>
      <c r="L1519" s="1" t="s">
        <v>58</v>
      </c>
      <c r="M1519" s="1" t="s">
        <v>2731</v>
      </c>
      <c r="N1519" s="1" t="s">
        <v>6711</v>
      </c>
      <c r="O1519" s="1" t="s">
        <v>2731</v>
      </c>
      <c r="P1519" s="1" t="n">
        <v>248662</v>
      </c>
      <c r="Q1519" s="1" t="n">
        <v>210673</v>
      </c>
      <c r="R1519" s="1" t="n">
        <v>210673</v>
      </c>
      <c r="S1519" s="1" t="n">
        <v>248662</v>
      </c>
      <c r="T1519" s="1" t="s">
        <v>69</v>
      </c>
      <c r="U1519" s="1" t="s">
        <v>7409</v>
      </c>
      <c r="V1519" s="1" t="s">
        <v>8172</v>
      </c>
      <c r="W1519" s="1" t="s">
        <v>8173</v>
      </c>
      <c r="X1519" s="1" t="s">
        <v>8172</v>
      </c>
      <c r="Y1519" s="1" t="s">
        <v>8174</v>
      </c>
      <c r="Z1519" s="1" t="n">
        <v>3</v>
      </c>
      <c r="AA1519" s="1" t="s">
        <v>65</v>
      </c>
      <c r="AB1519" s="1" t="s">
        <v>8175</v>
      </c>
    </row>
    <row r="1520" customFormat="false" ht="12.75" hidden="false" customHeight="false" outlineLevel="0" collapsed="false">
      <c r="A1520" s="3" t="s">
        <v>8176</v>
      </c>
      <c r="B1520" s="1" t="s">
        <v>8177</v>
      </c>
      <c r="C1520" s="4" t="n">
        <f aca="false">IF(OR(T1520="SSES",T1520="VAR"),-COUNTIF(P$2:P$6715,R1520)+1,IF(T1520="ES",1,IF(OR(T1520="CL",T1520="OR",T1520="SBOR",T1520="SPFM",T1520="FM",T1520="SBFM",T1520="FO",T1520="GN",T1520="SSGN"),0)))</f>
        <v>1</v>
      </c>
      <c r="D1520" s="1" t="n">
        <v>1519</v>
      </c>
      <c r="E1520" s="1" t="s">
        <v>52</v>
      </c>
      <c r="F1520" s="1" t="s">
        <v>53</v>
      </c>
      <c r="G1520" s="1" t="s">
        <v>2727</v>
      </c>
      <c r="H1520" s="1" t="s">
        <v>6708</v>
      </c>
      <c r="I1520" s="1" t="s">
        <v>7550</v>
      </c>
      <c r="J1520" s="1" t="s">
        <v>8003</v>
      </c>
      <c r="K1520" s="1" t="s">
        <v>8109</v>
      </c>
      <c r="L1520" s="1" t="s">
        <v>58</v>
      </c>
      <c r="M1520" s="1" t="s">
        <v>2731</v>
      </c>
      <c r="N1520" s="1" t="s">
        <v>6711</v>
      </c>
      <c r="O1520" s="1" t="s">
        <v>2731</v>
      </c>
      <c r="P1520" s="1" t="n">
        <v>248687</v>
      </c>
      <c r="Q1520" s="1" t="n">
        <v>210673</v>
      </c>
      <c r="R1520" s="1" t="n">
        <v>210673</v>
      </c>
      <c r="S1520" s="1" t="n">
        <v>248687</v>
      </c>
      <c r="T1520" s="1" t="s">
        <v>69</v>
      </c>
      <c r="U1520" s="1" t="s">
        <v>7744</v>
      </c>
      <c r="V1520" s="1" t="s">
        <v>8178</v>
      </c>
      <c r="W1520" s="1" t="s">
        <v>8179</v>
      </c>
      <c r="X1520" s="1" t="s">
        <v>8178</v>
      </c>
      <c r="Y1520" s="1" t="s">
        <v>8180</v>
      </c>
      <c r="Z1520" s="1" t="n">
        <v>3</v>
      </c>
      <c r="AA1520" s="1" t="s">
        <v>65</v>
      </c>
      <c r="AB1520" s="1" t="s">
        <v>8181</v>
      </c>
      <c r="AC1520" s="2" t="s">
        <v>66</v>
      </c>
      <c r="AD1520" s="2" t="s">
        <v>67</v>
      </c>
    </row>
    <row r="1521" customFormat="false" ht="12.75" hidden="false" customHeight="false" outlineLevel="0" collapsed="false">
      <c r="A1521" s="3" t="s">
        <v>8182</v>
      </c>
      <c r="B1521" s="1" t="s">
        <v>8183</v>
      </c>
      <c r="C1521" s="4" t="n">
        <f aca="false">IF(OR(T1521="SSES",T1521="VAR"),-COUNTIF(P$2:P$6715,R1521)+1,IF(T1521="ES",1,IF(OR(T1521="CL",T1521="OR",T1521="SBOR",T1521="SPFM",T1521="FM",T1521="SBFM",T1521="FO",T1521="GN",T1521="SSGN"),0)))</f>
        <v>1</v>
      </c>
      <c r="D1521" s="1" t="n">
        <v>1520</v>
      </c>
      <c r="E1521" s="1" t="s">
        <v>52</v>
      </c>
      <c r="F1521" s="1" t="s">
        <v>53</v>
      </c>
      <c r="G1521" s="1" t="s">
        <v>2727</v>
      </c>
      <c r="H1521" s="1" t="s">
        <v>6708</v>
      </c>
      <c r="I1521" s="1" t="s">
        <v>7550</v>
      </c>
      <c r="J1521" s="1" t="s">
        <v>8003</v>
      </c>
      <c r="K1521" s="1" t="s">
        <v>8109</v>
      </c>
      <c r="L1521" s="1" t="s">
        <v>58</v>
      </c>
      <c r="M1521" s="1" t="s">
        <v>2731</v>
      </c>
      <c r="N1521" s="1" t="s">
        <v>6711</v>
      </c>
      <c r="O1521" s="1" t="s">
        <v>2731</v>
      </c>
      <c r="P1521" s="1" t="n">
        <v>248680</v>
      </c>
      <c r="Q1521" s="1" t="n">
        <v>210673</v>
      </c>
      <c r="R1521" s="1" t="n">
        <v>210673</v>
      </c>
      <c r="S1521" s="1" t="n">
        <v>248680</v>
      </c>
      <c r="T1521" s="1" t="s">
        <v>69</v>
      </c>
      <c r="U1521" s="1" t="s">
        <v>1009</v>
      </c>
      <c r="V1521" s="1" t="s">
        <v>8184</v>
      </c>
      <c r="W1521" s="1" t="s">
        <v>8185</v>
      </c>
      <c r="X1521" s="1" t="s">
        <v>8184</v>
      </c>
      <c r="Y1521" s="1" t="s">
        <v>8186</v>
      </c>
      <c r="Z1521" s="1" t="n">
        <v>3</v>
      </c>
      <c r="AA1521" s="1" t="s">
        <v>65</v>
      </c>
      <c r="AB1521" s="1" t="s">
        <v>8187</v>
      </c>
      <c r="AC1521" s="2" t="s">
        <v>66</v>
      </c>
      <c r="AD1521" s="2" t="s">
        <v>67</v>
      </c>
    </row>
    <row r="1522" customFormat="false" ht="12.75" hidden="false" customHeight="false" outlineLevel="0" collapsed="false">
      <c r="A1522" s="3" t="s">
        <v>8188</v>
      </c>
      <c r="B1522" s="1" t="s">
        <v>8189</v>
      </c>
      <c r="C1522" s="4" t="n">
        <f aca="false">IF(OR(T1522="SSES",T1522="VAR"),-COUNTIF(P$2:P$6715,R1522)+1,IF(T1522="ES",1,IF(OR(T1522="CL",T1522="OR",T1522="SBOR",T1522="SPFM",T1522="FM",T1522="SBFM",T1522="FO",T1522="GN",T1522="SSGN"),0)))</f>
        <v>1</v>
      </c>
      <c r="D1522" s="1" t="n">
        <v>1521</v>
      </c>
      <c r="E1522" s="1" t="s">
        <v>52</v>
      </c>
      <c r="F1522" s="1" t="s">
        <v>53</v>
      </c>
      <c r="G1522" s="1" t="s">
        <v>2727</v>
      </c>
      <c r="H1522" s="1" t="s">
        <v>6708</v>
      </c>
      <c r="I1522" s="1" t="s">
        <v>7550</v>
      </c>
      <c r="J1522" s="1" t="s">
        <v>8003</v>
      </c>
      <c r="K1522" s="1" t="s">
        <v>8109</v>
      </c>
      <c r="L1522" s="1" t="s">
        <v>58</v>
      </c>
      <c r="M1522" s="1" t="s">
        <v>2731</v>
      </c>
      <c r="N1522" s="1" t="s">
        <v>6711</v>
      </c>
      <c r="O1522" s="1" t="s">
        <v>2731</v>
      </c>
      <c r="P1522" s="1" t="n">
        <v>248630</v>
      </c>
      <c r="Q1522" s="1" t="n">
        <v>210673</v>
      </c>
      <c r="R1522" s="1" t="n">
        <v>210673</v>
      </c>
      <c r="S1522" s="1" t="n">
        <v>248630</v>
      </c>
      <c r="T1522" s="1" t="s">
        <v>69</v>
      </c>
      <c r="U1522" s="1" t="s">
        <v>8190</v>
      </c>
      <c r="V1522" s="1" t="s">
        <v>8191</v>
      </c>
      <c r="W1522" s="1" t="s">
        <v>8192</v>
      </c>
      <c r="X1522" s="1" t="s">
        <v>8191</v>
      </c>
      <c r="Y1522" s="1" t="s">
        <v>8193</v>
      </c>
      <c r="Z1522" s="1" t="n">
        <v>3</v>
      </c>
      <c r="AA1522" s="1" t="s">
        <v>65</v>
      </c>
      <c r="AB1522" s="1" t="s">
        <v>8194</v>
      </c>
    </row>
    <row r="1523" customFormat="false" ht="12.75" hidden="false" customHeight="false" outlineLevel="0" collapsed="false">
      <c r="A1523" s="3" t="s">
        <v>8195</v>
      </c>
      <c r="B1523" s="1" t="s">
        <v>8196</v>
      </c>
      <c r="C1523" s="4" t="n">
        <f aca="false">IF(OR(T1523="SSES",T1523="VAR"),-COUNTIF(P$2:P$6715,R1523)+1,IF(T1523="ES",1,IF(OR(T1523="CL",T1523="OR",T1523="SBOR",T1523="SPFM",T1523="FM",T1523="SBFM",T1523="FO",T1523="GN",T1523="SSGN"),0)))</f>
        <v>1</v>
      </c>
      <c r="D1523" s="1" t="n">
        <v>1522</v>
      </c>
      <c r="E1523" s="1" t="s">
        <v>52</v>
      </c>
      <c r="F1523" s="1" t="s">
        <v>53</v>
      </c>
      <c r="G1523" s="1" t="s">
        <v>2727</v>
      </c>
      <c r="H1523" s="1" t="s">
        <v>6708</v>
      </c>
      <c r="I1523" s="1" t="s">
        <v>7550</v>
      </c>
      <c r="J1523" s="1" t="s">
        <v>8003</v>
      </c>
      <c r="K1523" s="1" t="s">
        <v>8109</v>
      </c>
      <c r="L1523" s="1" t="s">
        <v>58</v>
      </c>
      <c r="M1523" s="1" t="s">
        <v>2731</v>
      </c>
      <c r="N1523" s="1" t="s">
        <v>6711</v>
      </c>
      <c r="O1523" s="1" t="s">
        <v>2731</v>
      </c>
      <c r="P1523" s="1" t="n">
        <v>248610</v>
      </c>
      <c r="Q1523" s="1" t="n">
        <v>210673</v>
      </c>
      <c r="R1523" s="1" t="n">
        <v>210673</v>
      </c>
      <c r="S1523" s="1" t="n">
        <v>248610</v>
      </c>
      <c r="T1523" s="1" t="s">
        <v>69</v>
      </c>
      <c r="U1523" s="1" t="s">
        <v>3687</v>
      </c>
      <c r="V1523" s="1" t="s">
        <v>8197</v>
      </c>
      <c r="W1523" s="1" t="s">
        <v>8198</v>
      </c>
      <c r="X1523" s="1" t="s">
        <v>8197</v>
      </c>
      <c r="Y1523" s="1" t="s">
        <v>8199</v>
      </c>
      <c r="Z1523" s="1" t="n">
        <v>3</v>
      </c>
      <c r="AA1523" s="1" t="s">
        <v>65</v>
      </c>
      <c r="AB1523" s="1" t="s">
        <v>8200</v>
      </c>
    </row>
    <row r="1524" customFormat="false" ht="12.75" hidden="false" customHeight="false" outlineLevel="0" collapsed="false">
      <c r="A1524" s="3" t="s">
        <v>8201</v>
      </c>
      <c r="B1524" s="1" t="s">
        <v>8202</v>
      </c>
      <c r="C1524" s="4" t="n">
        <f aca="false">IF(OR(T1524="SSES",T1524="VAR"),-COUNTIF(P$2:P$6715,R1524)+1,IF(T1524="ES",1,IF(OR(T1524="CL",T1524="OR",T1524="SBOR",T1524="SPFM",T1524="FM",T1524="SBFM",T1524="FO",T1524="GN",T1524="SSGN"),0)))</f>
        <v>1</v>
      </c>
      <c r="D1524" s="1" t="n">
        <v>1523</v>
      </c>
      <c r="E1524" s="1" t="s">
        <v>52</v>
      </c>
      <c r="F1524" s="1" t="s">
        <v>53</v>
      </c>
      <c r="G1524" s="1" t="s">
        <v>2727</v>
      </c>
      <c r="H1524" s="1" t="s">
        <v>6708</v>
      </c>
      <c r="I1524" s="1" t="s">
        <v>7550</v>
      </c>
      <c r="J1524" s="1" t="s">
        <v>8003</v>
      </c>
      <c r="K1524" s="1" t="s">
        <v>8109</v>
      </c>
      <c r="L1524" s="1" t="s">
        <v>58</v>
      </c>
      <c r="M1524" s="1" t="s">
        <v>2731</v>
      </c>
      <c r="N1524" s="1" t="s">
        <v>6711</v>
      </c>
      <c r="O1524" s="1" t="s">
        <v>2731</v>
      </c>
      <c r="P1524" s="1" t="n">
        <v>248659</v>
      </c>
      <c r="Q1524" s="1" t="n">
        <v>210673</v>
      </c>
      <c r="R1524" s="1" t="n">
        <v>210673</v>
      </c>
      <c r="S1524" s="1" t="n">
        <v>248659</v>
      </c>
      <c r="T1524" s="1" t="s">
        <v>69</v>
      </c>
      <c r="U1524" s="1" t="s">
        <v>8203</v>
      </c>
      <c r="V1524" s="1" t="s">
        <v>8204</v>
      </c>
      <c r="W1524" s="1" t="s">
        <v>8205</v>
      </c>
      <c r="X1524" s="1" t="s">
        <v>8204</v>
      </c>
      <c r="Y1524" s="1"/>
      <c r="Z1524" s="1" t="n">
        <v>3</v>
      </c>
      <c r="AA1524" s="1" t="s">
        <v>65</v>
      </c>
      <c r="AB1524" s="1" t="s">
        <v>8206</v>
      </c>
      <c r="AC1524" s="2" t="s">
        <v>66</v>
      </c>
      <c r="AD1524" s="2" t="s">
        <v>67</v>
      </c>
    </row>
    <row r="1525" customFormat="false" ht="12.75" hidden="false" customHeight="false" outlineLevel="0" collapsed="false">
      <c r="A1525" s="3" t="s">
        <v>8207</v>
      </c>
      <c r="B1525" s="1" t="s">
        <v>8208</v>
      </c>
      <c r="C1525" s="4" t="n">
        <f aca="false">IF(OR(T1525="SSES",T1525="VAR"),-COUNTIF(P$2:P$6715,R1525)+1,IF(T1525="ES",1,IF(OR(T1525="CL",T1525="OR",T1525="SBOR",T1525="SPFM",T1525="FM",T1525="SBFM",T1525="FO",T1525="GN",T1525="SSGN"),0)))</f>
        <v>1</v>
      </c>
      <c r="D1525" s="1" t="n">
        <v>1524</v>
      </c>
      <c r="E1525" s="1" t="s">
        <v>52</v>
      </c>
      <c r="F1525" s="1" t="s">
        <v>53</v>
      </c>
      <c r="G1525" s="1" t="s">
        <v>2727</v>
      </c>
      <c r="H1525" s="1" t="s">
        <v>6708</v>
      </c>
      <c r="I1525" s="1" t="s">
        <v>7550</v>
      </c>
      <c r="J1525" s="1" t="s">
        <v>8003</v>
      </c>
      <c r="K1525" s="1" t="s">
        <v>8109</v>
      </c>
      <c r="L1525" s="1" t="s">
        <v>58</v>
      </c>
      <c r="M1525" s="1" t="s">
        <v>2731</v>
      </c>
      <c r="N1525" s="1" t="s">
        <v>6711</v>
      </c>
      <c r="O1525" s="1" t="s">
        <v>2731</v>
      </c>
      <c r="P1525" s="1" t="n">
        <v>248594</v>
      </c>
      <c r="Q1525" s="1" t="n">
        <v>210524</v>
      </c>
      <c r="R1525" s="1" t="n">
        <v>210524</v>
      </c>
      <c r="S1525" s="1" t="n">
        <v>248594</v>
      </c>
      <c r="T1525" s="1" t="s">
        <v>69</v>
      </c>
      <c r="U1525" s="1" t="s">
        <v>7744</v>
      </c>
      <c r="V1525" s="1" t="s">
        <v>8209</v>
      </c>
      <c r="W1525" s="1" t="s">
        <v>8210</v>
      </c>
      <c r="X1525" s="1" t="s">
        <v>8209</v>
      </c>
      <c r="Y1525" s="1" t="s">
        <v>8211</v>
      </c>
      <c r="Z1525" s="1" t="n">
        <v>3</v>
      </c>
      <c r="AA1525" s="1" t="s">
        <v>65</v>
      </c>
      <c r="AB1525" s="1" t="s">
        <v>8212</v>
      </c>
      <c r="AC1525" s="2" t="s">
        <v>66</v>
      </c>
      <c r="AD1525" s="2" t="s">
        <v>67</v>
      </c>
    </row>
    <row r="1526" customFormat="false" ht="12.75" hidden="false" customHeight="false" outlineLevel="0" collapsed="false">
      <c r="A1526" s="3" t="s">
        <v>8213</v>
      </c>
      <c r="B1526" s="1" t="s">
        <v>8214</v>
      </c>
      <c r="C1526" s="4" t="n">
        <f aca="false">IF(OR(T1526="SSES",T1526="VAR"),-COUNTIF(P$2:P$6715,R1526)+1,IF(T1526="ES",1,IF(OR(T1526="CL",T1526="OR",T1526="SBOR",T1526="SPFM",T1526="FM",T1526="SBFM",T1526="FO",T1526="GN",T1526="SSGN"),0)))</f>
        <v>1</v>
      </c>
      <c r="D1526" s="1" t="n">
        <v>1525</v>
      </c>
      <c r="E1526" s="1" t="s">
        <v>52</v>
      </c>
      <c r="F1526" s="1" t="s">
        <v>53</v>
      </c>
      <c r="G1526" s="1" t="s">
        <v>2727</v>
      </c>
      <c r="H1526" s="1" t="s">
        <v>6708</v>
      </c>
      <c r="I1526" s="1" t="s">
        <v>7550</v>
      </c>
      <c r="J1526" s="1" t="s">
        <v>8003</v>
      </c>
      <c r="K1526" s="1" t="s">
        <v>8109</v>
      </c>
      <c r="L1526" s="1" t="s">
        <v>58</v>
      </c>
      <c r="M1526" s="1" t="s">
        <v>2731</v>
      </c>
      <c r="N1526" s="1" t="s">
        <v>6711</v>
      </c>
      <c r="O1526" s="1" t="s">
        <v>2731</v>
      </c>
      <c r="P1526" s="1" t="n">
        <v>248592</v>
      </c>
      <c r="Q1526" s="1" t="n">
        <v>210512</v>
      </c>
      <c r="R1526" s="1" t="n">
        <v>210512</v>
      </c>
      <c r="S1526" s="1" t="n">
        <v>248592</v>
      </c>
      <c r="T1526" s="1" t="s">
        <v>69</v>
      </c>
      <c r="U1526" s="1" t="s">
        <v>8215</v>
      </c>
      <c r="V1526" s="1" t="s">
        <v>8216</v>
      </c>
      <c r="W1526" s="1" t="s">
        <v>8217</v>
      </c>
      <c r="X1526" s="1" t="s">
        <v>8216</v>
      </c>
      <c r="Y1526" s="1" t="s">
        <v>8218</v>
      </c>
      <c r="Z1526" s="1" t="n">
        <v>3</v>
      </c>
      <c r="AA1526" s="1" t="s">
        <v>65</v>
      </c>
      <c r="AB1526" s="1" t="s">
        <v>8219</v>
      </c>
    </row>
    <row r="1527" customFormat="false" ht="12.75" hidden="false" customHeight="false" outlineLevel="0" collapsed="false">
      <c r="A1527" s="3" t="s">
        <v>8220</v>
      </c>
      <c r="B1527" s="1" t="s">
        <v>8221</v>
      </c>
      <c r="C1527" s="4" t="n">
        <f aca="false">IF(OR(T1527="SSES",T1527="VAR"),-COUNTIF(P$2:P$6715,R1527)+1,IF(T1527="ES",1,IF(OR(T1527="CL",T1527="OR",T1527="SBOR",T1527="SPFM",T1527="FM",T1527="SBFM",T1527="FO",T1527="GN",T1527="SSGN"),0)))</f>
        <v>1</v>
      </c>
      <c r="D1527" s="1" t="n">
        <v>1526</v>
      </c>
      <c r="E1527" s="1" t="s">
        <v>52</v>
      </c>
      <c r="F1527" s="1" t="s">
        <v>53</v>
      </c>
      <c r="G1527" s="1" t="s">
        <v>2727</v>
      </c>
      <c r="H1527" s="1" t="s">
        <v>6708</v>
      </c>
      <c r="I1527" s="1" t="s">
        <v>7550</v>
      </c>
      <c r="J1527" s="1" t="s">
        <v>8003</v>
      </c>
      <c r="K1527" s="1" t="s">
        <v>8109</v>
      </c>
      <c r="L1527" s="1" t="s">
        <v>58</v>
      </c>
      <c r="M1527" s="1" t="s">
        <v>2731</v>
      </c>
      <c r="N1527" s="1" t="s">
        <v>6711</v>
      </c>
      <c r="O1527" s="1" t="s">
        <v>2731</v>
      </c>
      <c r="P1527" s="1" t="n">
        <v>248591</v>
      </c>
      <c r="Q1527" s="1" t="n">
        <v>210512</v>
      </c>
      <c r="R1527" s="1" t="n">
        <v>210512</v>
      </c>
      <c r="S1527" s="1" t="n">
        <v>248591</v>
      </c>
      <c r="T1527" s="1" t="s">
        <v>69</v>
      </c>
      <c r="U1527" s="1" t="s">
        <v>1009</v>
      </c>
      <c r="V1527" s="1" t="s">
        <v>8222</v>
      </c>
      <c r="W1527" s="1" t="s">
        <v>8223</v>
      </c>
      <c r="X1527" s="1" t="s">
        <v>8222</v>
      </c>
      <c r="Y1527" s="1" t="s">
        <v>8224</v>
      </c>
      <c r="Z1527" s="1" t="n">
        <v>3</v>
      </c>
      <c r="AA1527" s="1" t="s">
        <v>65</v>
      </c>
      <c r="AB1527" s="1" t="s">
        <v>8225</v>
      </c>
      <c r="AC1527" s="2" t="s">
        <v>66</v>
      </c>
      <c r="AD1527" s="2" t="s">
        <v>67</v>
      </c>
    </row>
    <row r="1528" customFormat="false" ht="12.75" hidden="false" customHeight="false" outlineLevel="0" collapsed="false">
      <c r="A1528" s="3" t="s">
        <v>8226</v>
      </c>
      <c r="B1528" s="1" t="s">
        <v>8227</v>
      </c>
      <c r="C1528" s="4" t="n">
        <f aca="false">IF(OR(T1528="SSES",T1528="VAR"),-COUNTIF(P$2:P$6715,R1528)+1,IF(T1528="ES",1,IF(OR(T1528="CL",T1528="OR",T1528="SBOR",T1528="SPFM",T1528="FM",T1528="SBFM",T1528="FO",T1528="GN",T1528="SSGN"),0)))</f>
        <v>1</v>
      </c>
      <c r="D1528" s="1" t="n">
        <v>1527</v>
      </c>
      <c r="E1528" s="1" t="s">
        <v>52</v>
      </c>
      <c r="F1528" s="1" t="s">
        <v>53</v>
      </c>
      <c r="G1528" s="1" t="s">
        <v>2727</v>
      </c>
      <c r="H1528" s="1" t="s">
        <v>6708</v>
      </c>
      <c r="I1528" s="1" t="s">
        <v>7550</v>
      </c>
      <c r="J1528" s="1" t="s">
        <v>8003</v>
      </c>
      <c r="K1528" s="1" t="s">
        <v>8228</v>
      </c>
      <c r="L1528" s="1" t="s">
        <v>58</v>
      </c>
      <c r="M1528" s="1" t="s">
        <v>2731</v>
      </c>
      <c r="N1528" s="1" t="s">
        <v>6711</v>
      </c>
      <c r="O1528" s="1" t="s">
        <v>2731</v>
      </c>
      <c r="P1528" s="1" t="n">
        <v>248688</v>
      </c>
      <c r="Q1528" s="1" t="n">
        <v>210471</v>
      </c>
      <c r="R1528" s="1" t="n">
        <v>210471</v>
      </c>
      <c r="S1528" s="1" t="n">
        <v>248688</v>
      </c>
      <c r="T1528" s="1" t="s">
        <v>69</v>
      </c>
      <c r="U1528" s="1" t="s">
        <v>8229</v>
      </c>
      <c r="V1528" s="1" t="s">
        <v>8230</v>
      </c>
      <c r="W1528" s="1" t="s">
        <v>8231</v>
      </c>
      <c r="X1528" s="1" t="s">
        <v>8230</v>
      </c>
      <c r="Y1528" s="1" t="s">
        <v>8232</v>
      </c>
      <c r="Z1528" s="1" t="n">
        <v>3</v>
      </c>
      <c r="AA1528" s="1" t="s">
        <v>65</v>
      </c>
      <c r="AB1528" s="1" t="s">
        <v>8233</v>
      </c>
      <c r="AC1528" s="2" t="s">
        <v>66</v>
      </c>
      <c r="AD1528" s="2" t="s">
        <v>67</v>
      </c>
    </row>
    <row r="1529" customFormat="false" ht="12.75" hidden="false" customHeight="false" outlineLevel="0" collapsed="false">
      <c r="A1529" s="3" t="s">
        <v>8234</v>
      </c>
      <c r="B1529" s="1" t="s">
        <v>8235</v>
      </c>
      <c r="C1529" s="4" t="n">
        <f aca="false">IF(OR(T1529="SSES",T1529="VAR"),-COUNTIF(P$2:P$6715,R1529)+1,IF(T1529="ES",1,IF(OR(T1529="CL",T1529="OR",T1529="SBOR",T1529="SPFM",T1529="FM",T1529="SBFM",T1529="FO",T1529="GN",T1529="SSGN"),0)))</f>
        <v>1</v>
      </c>
      <c r="D1529" s="1" t="n">
        <v>1528</v>
      </c>
      <c r="E1529" s="1" t="s">
        <v>52</v>
      </c>
      <c r="F1529" s="1" t="s">
        <v>53</v>
      </c>
      <c r="G1529" s="1" t="s">
        <v>2727</v>
      </c>
      <c r="H1529" s="1" t="s">
        <v>6708</v>
      </c>
      <c r="I1529" s="1" t="s">
        <v>7550</v>
      </c>
      <c r="J1529" s="1" t="s">
        <v>8003</v>
      </c>
      <c r="K1529" s="1" t="s">
        <v>8236</v>
      </c>
      <c r="L1529" s="1" t="s">
        <v>58</v>
      </c>
      <c r="M1529" s="1" t="s">
        <v>2731</v>
      </c>
      <c r="N1529" s="1" t="s">
        <v>6711</v>
      </c>
      <c r="O1529" s="1" t="s">
        <v>2731</v>
      </c>
      <c r="P1529" s="1" t="n">
        <v>248695</v>
      </c>
      <c r="Q1529" s="1" t="n">
        <v>210645</v>
      </c>
      <c r="R1529" s="1" t="n">
        <v>210645</v>
      </c>
      <c r="S1529" s="1" t="n">
        <v>248695</v>
      </c>
      <c r="T1529" s="1" t="s">
        <v>69</v>
      </c>
      <c r="U1529" s="1" t="s">
        <v>6792</v>
      </c>
      <c r="V1529" s="1" t="s">
        <v>8237</v>
      </c>
      <c r="W1529" s="1" t="s">
        <v>8238</v>
      </c>
      <c r="X1529" s="1" t="s">
        <v>8237</v>
      </c>
      <c r="Y1529" s="1" t="s">
        <v>8239</v>
      </c>
      <c r="Z1529" s="1" t="n">
        <v>3</v>
      </c>
      <c r="AA1529" s="1" t="s">
        <v>65</v>
      </c>
      <c r="AB1529" s="1" t="s">
        <v>8240</v>
      </c>
      <c r="AC1529" s="2" t="s">
        <v>66</v>
      </c>
      <c r="AD1529" s="2" t="s">
        <v>67</v>
      </c>
    </row>
    <row r="1530" customFormat="false" ht="12.75" hidden="false" customHeight="false" outlineLevel="0" collapsed="false">
      <c r="A1530" s="3" t="s">
        <v>8241</v>
      </c>
      <c r="B1530" s="1" t="s">
        <v>8242</v>
      </c>
      <c r="C1530" s="4" t="n">
        <f aca="false">IF(OR(T1530="SSES",T1530="VAR"),-COUNTIF(P$2:P$6715,R1530)+1,IF(T1530="ES",1,IF(OR(T1530="CL",T1530="OR",T1530="SBOR",T1530="SPFM",T1530="FM",T1530="SBFM",T1530="FO",T1530="GN",T1530="SSGN"),0)))</f>
        <v>1</v>
      </c>
      <c r="D1530" s="1" t="n">
        <v>1529</v>
      </c>
      <c r="E1530" s="1" t="s">
        <v>52</v>
      </c>
      <c r="F1530" s="1" t="s">
        <v>53</v>
      </c>
      <c r="G1530" s="1" t="s">
        <v>2727</v>
      </c>
      <c r="H1530" s="1" t="s">
        <v>6708</v>
      </c>
      <c r="I1530" s="1" t="s">
        <v>7550</v>
      </c>
      <c r="J1530" s="1" t="s">
        <v>8003</v>
      </c>
      <c r="K1530" s="1" t="s">
        <v>8236</v>
      </c>
      <c r="L1530" s="1" t="s">
        <v>58</v>
      </c>
      <c r="M1530" s="1" t="s">
        <v>2731</v>
      </c>
      <c r="N1530" s="1" t="s">
        <v>6711</v>
      </c>
      <c r="O1530" s="1" t="s">
        <v>2731</v>
      </c>
      <c r="P1530" s="1" t="n">
        <v>248691</v>
      </c>
      <c r="Q1530" s="1" t="n">
        <v>210620</v>
      </c>
      <c r="R1530" s="1" t="n">
        <v>210620</v>
      </c>
      <c r="S1530" s="1" t="n">
        <v>248691</v>
      </c>
      <c r="T1530" s="1" t="s">
        <v>69</v>
      </c>
      <c r="U1530" s="1" t="s">
        <v>6792</v>
      </c>
      <c r="V1530" s="1" t="s">
        <v>8243</v>
      </c>
      <c r="W1530" s="1" t="s">
        <v>8244</v>
      </c>
      <c r="X1530" s="1" t="s">
        <v>8243</v>
      </c>
      <c r="Y1530" s="1" t="s">
        <v>8245</v>
      </c>
      <c r="Z1530" s="1" t="n">
        <v>3</v>
      </c>
      <c r="AA1530" s="1" t="s">
        <v>65</v>
      </c>
      <c r="AB1530" s="1" t="s">
        <v>8246</v>
      </c>
      <c r="AC1530" s="2" t="s">
        <v>66</v>
      </c>
      <c r="AD1530" s="2" t="s">
        <v>67</v>
      </c>
    </row>
    <row r="1531" customFormat="false" ht="12.75" hidden="false" customHeight="false" outlineLevel="0" collapsed="false">
      <c r="A1531" s="3" t="s">
        <v>8247</v>
      </c>
      <c r="C1531" s="4" t="n">
        <f aca="false">IF(OR(T1531="SSES",T1531="VAR"),-COUNTIF(P$2:P$6715,R1531)+1,IF(T1531="ES",1,IF(OR(T1531="CL",T1531="OR",T1531="SBOR",T1531="SPFM",T1531="FM",T1531="SBFM",T1531="FO",T1531="GN",T1531="SSGN"),0)))</f>
        <v>0</v>
      </c>
      <c r="D1531" s="1" t="n">
        <v>1530</v>
      </c>
      <c r="E1531" s="1" t="s">
        <v>52</v>
      </c>
      <c r="F1531" s="1" t="s">
        <v>53</v>
      </c>
      <c r="G1531" s="1" t="s">
        <v>2727</v>
      </c>
      <c r="H1531" s="1" t="s">
        <v>6708</v>
      </c>
      <c r="I1531" s="1" t="s">
        <v>7550</v>
      </c>
      <c r="J1531" s="1" t="s">
        <v>8003</v>
      </c>
      <c r="K1531" s="1" t="s">
        <v>8248</v>
      </c>
      <c r="L1531" s="1" t="s">
        <v>58</v>
      </c>
      <c r="M1531" s="1" t="s">
        <v>2731</v>
      </c>
      <c r="N1531" s="1" t="s">
        <v>6711</v>
      </c>
      <c r="O1531" s="1" t="s">
        <v>2731</v>
      </c>
      <c r="P1531" s="1" t="n">
        <v>210603</v>
      </c>
      <c r="Q1531" s="1" t="n">
        <v>827483</v>
      </c>
      <c r="R1531" s="1" t="n">
        <v>827483</v>
      </c>
      <c r="S1531" s="1" t="n">
        <v>210603</v>
      </c>
      <c r="T1531" s="1" t="s">
        <v>61</v>
      </c>
      <c r="U1531" s="1" t="s">
        <v>8249</v>
      </c>
      <c r="V1531" s="1" t="s">
        <v>8250</v>
      </c>
      <c r="W1531" s="1" t="s">
        <v>8251</v>
      </c>
      <c r="X1531" s="1" t="s">
        <v>8250</v>
      </c>
      <c r="Z1531" s="1" t="n">
        <v>3</v>
      </c>
      <c r="AA1531" s="1" t="s">
        <v>65</v>
      </c>
      <c r="AC1531" s="2" t="s">
        <v>66</v>
      </c>
      <c r="AD1531" s="2" t="s">
        <v>67</v>
      </c>
    </row>
    <row r="1532" customFormat="false" ht="12.75" hidden="false" customHeight="false" outlineLevel="0" collapsed="false">
      <c r="A1532" s="3" t="s">
        <v>8252</v>
      </c>
      <c r="B1532" s="1" t="s">
        <v>8253</v>
      </c>
      <c r="C1532" s="4" t="n">
        <f aca="false">IF(OR(T1532="SSES",T1532="VAR"),-COUNTIF(P$2:P$6715,R1532)+1,IF(T1532="ES",1,IF(OR(T1532="CL",T1532="OR",T1532="SBOR",T1532="SPFM",T1532="FM",T1532="SBFM",T1532="FO",T1532="GN",T1532="SSGN"),0)))</f>
        <v>1</v>
      </c>
      <c r="D1532" s="1" t="n">
        <v>1531</v>
      </c>
      <c r="E1532" s="1" t="s">
        <v>52</v>
      </c>
      <c r="F1532" s="1" t="s">
        <v>53</v>
      </c>
      <c r="G1532" s="1" t="s">
        <v>2727</v>
      </c>
      <c r="H1532" s="1" t="s">
        <v>6708</v>
      </c>
      <c r="I1532" s="1" t="s">
        <v>7550</v>
      </c>
      <c r="J1532" s="1" t="s">
        <v>8003</v>
      </c>
      <c r="K1532" s="1" t="s">
        <v>8254</v>
      </c>
      <c r="L1532" s="1" t="s">
        <v>58</v>
      </c>
      <c r="M1532" s="1" t="s">
        <v>2731</v>
      </c>
      <c r="N1532" s="1" t="s">
        <v>6711</v>
      </c>
      <c r="O1532" s="1" t="s">
        <v>2731</v>
      </c>
      <c r="P1532" s="1" t="n">
        <v>248725</v>
      </c>
      <c r="Q1532" s="1" t="n">
        <v>210689</v>
      </c>
      <c r="R1532" s="1" t="n">
        <v>210689</v>
      </c>
      <c r="S1532" s="1" t="n">
        <v>248725</v>
      </c>
      <c r="T1532" s="1" t="s">
        <v>69</v>
      </c>
      <c r="U1532" s="1" t="s">
        <v>8255</v>
      </c>
      <c r="V1532" s="1" t="s">
        <v>8256</v>
      </c>
      <c r="W1532" s="1" t="s">
        <v>8257</v>
      </c>
      <c r="X1532" s="1" t="s">
        <v>8256</v>
      </c>
      <c r="Y1532" s="1" t="s">
        <v>8258</v>
      </c>
      <c r="Z1532" s="1" t="n">
        <v>3</v>
      </c>
      <c r="AA1532" s="1" t="s">
        <v>65</v>
      </c>
      <c r="AB1532" s="1" t="s">
        <v>8259</v>
      </c>
      <c r="AC1532" s="2" t="s">
        <v>66</v>
      </c>
      <c r="AD1532" s="2" t="s">
        <v>67</v>
      </c>
    </row>
    <row r="1533" customFormat="false" ht="12.75" hidden="false" customHeight="false" outlineLevel="0" collapsed="false">
      <c r="A1533" s="3" t="s">
        <v>8260</v>
      </c>
      <c r="B1533" s="1" t="s">
        <v>8261</v>
      </c>
      <c r="C1533" s="4" t="n">
        <f aca="false">IF(OR(T1533="SSES",T1533="VAR"),-COUNTIF(P$2:P$6715,R1533)+1,IF(T1533="ES",1,IF(OR(T1533="CL",T1533="OR",T1533="SBOR",T1533="SPFM",T1533="FM",T1533="SBFM",T1533="FO",T1533="GN",T1533="SSGN"),0)))</f>
        <v>1</v>
      </c>
      <c r="D1533" s="1" t="n">
        <v>1532</v>
      </c>
      <c r="E1533" s="1" t="s">
        <v>52</v>
      </c>
      <c r="F1533" s="1" t="s">
        <v>53</v>
      </c>
      <c r="G1533" s="1" t="s">
        <v>2727</v>
      </c>
      <c r="H1533" s="1" t="s">
        <v>6708</v>
      </c>
      <c r="I1533" s="1" t="s">
        <v>7550</v>
      </c>
      <c r="J1533" s="1" t="s">
        <v>8003</v>
      </c>
      <c r="K1533" s="1" t="s">
        <v>8254</v>
      </c>
      <c r="L1533" s="1" t="s">
        <v>58</v>
      </c>
      <c r="M1533" s="1" t="s">
        <v>2731</v>
      </c>
      <c r="N1533" s="1" t="s">
        <v>6711</v>
      </c>
      <c r="O1533" s="1" t="s">
        <v>2731</v>
      </c>
      <c r="P1533" s="1" t="n">
        <v>248723</v>
      </c>
      <c r="Q1533" s="1" t="n">
        <v>210689</v>
      </c>
      <c r="R1533" s="1" t="n">
        <v>210689</v>
      </c>
      <c r="S1533" s="1" t="n">
        <v>248723</v>
      </c>
      <c r="T1533" s="1" t="s">
        <v>69</v>
      </c>
      <c r="U1533" s="1" t="s">
        <v>6792</v>
      </c>
      <c r="V1533" s="1" t="s">
        <v>8262</v>
      </c>
      <c r="W1533" s="1" t="s">
        <v>8263</v>
      </c>
      <c r="X1533" s="1" t="s">
        <v>8262</v>
      </c>
      <c r="Y1533" s="1" t="s">
        <v>8264</v>
      </c>
      <c r="Z1533" s="1" t="n">
        <v>3</v>
      </c>
      <c r="AA1533" s="1" t="s">
        <v>65</v>
      </c>
      <c r="AB1533" s="1" t="s">
        <v>8265</v>
      </c>
      <c r="AC1533" s="2" t="s">
        <v>66</v>
      </c>
      <c r="AD1533" s="2" t="s">
        <v>67</v>
      </c>
    </row>
    <row r="1534" customFormat="false" ht="12.75" hidden="false" customHeight="false" outlineLevel="0" collapsed="false">
      <c r="A1534" s="3" t="s">
        <v>8266</v>
      </c>
      <c r="B1534" s="1" t="s">
        <v>8267</v>
      </c>
      <c r="C1534" s="4" t="n">
        <f aca="false">IF(OR(T1534="SSES",T1534="VAR"),-COUNTIF(P$2:P$6715,R1534)+1,IF(T1534="ES",1,IF(OR(T1534="CL",T1534="OR",T1534="SBOR",T1534="SPFM",T1534="FM",T1534="SBFM",T1534="FO",T1534="GN",T1534="SSGN"),0)))</f>
        <v>1</v>
      </c>
      <c r="D1534" s="1" t="n">
        <v>1533</v>
      </c>
      <c r="E1534" s="1" t="s">
        <v>52</v>
      </c>
      <c r="F1534" s="1" t="s">
        <v>53</v>
      </c>
      <c r="G1534" s="1" t="s">
        <v>2727</v>
      </c>
      <c r="H1534" s="1" t="s">
        <v>6708</v>
      </c>
      <c r="I1534" s="1" t="s">
        <v>7550</v>
      </c>
      <c r="J1534" s="1" t="s">
        <v>8003</v>
      </c>
      <c r="K1534" s="1" t="s">
        <v>8268</v>
      </c>
      <c r="L1534" s="1" t="s">
        <v>58</v>
      </c>
      <c r="M1534" s="1" t="s">
        <v>2731</v>
      </c>
      <c r="N1534" s="1" t="s">
        <v>6711</v>
      </c>
      <c r="O1534" s="1" t="s">
        <v>2731</v>
      </c>
      <c r="P1534" s="1" t="n">
        <v>248727</v>
      </c>
      <c r="Q1534" s="1" t="n">
        <v>210663</v>
      </c>
      <c r="R1534" s="1" t="n">
        <v>210663</v>
      </c>
      <c r="S1534" s="1" t="n">
        <v>248727</v>
      </c>
      <c r="T1534" s="1" t="s">
        <v>69</v>
      </c>
      <c r="U1534" s="1" t="s">
        <v>1009</v>
      </c>
      <c r="V1534" s="1" t="s">
        <v>8269</v>
      </c>
      <c r="W1534" s="1" t="s">
        <v>8270</v>
      </c>
      <c r="X1534" s="1" t="s">
        <v>8269</v>
      </c>
      <c r="Y1534" s="1"/>
      <c r="Z1534" s="1" t="n">
        <v>3</v>
      </c>
      <c r="AA1534" s="1" t="s">
        <v>65</v>
      </c>
      <c r="AB1534" s="1" t="s">
        <v>8271</v>
      </c>
      <c r="AC1534" s="2" t="s">
        <v>66</v>
      </c>
      <c r="AD1534" s="2" t="s">
        <v>67</v>
      </c>
    </row>
    <row r="1535" customFormat="false" ht="12.75" hidden="false" customHeight="false" outlineLevel="0" collapsed="false">
      <c r="A1535" s="3" t="s">
        <v>8272</v>
      </c>
      <c r="B1535" s="1" t="s">
        <v>8273</v>
      </c>
      <c r="C1535" s="4" t="n">
        <f aca="false">IF(OR(T1535="SSES",T1535="VAR"),-COUNTIF(P$2:P$6715,R1535)+1,IF(T1535="ES",1,IF(OR(T1535="CL",T1535="OR",T1535="SBOR",T1535="SPFM",T1535="FM",T1535="SBFM",T1535="FO",T1535="GN",T1535="SSGN"),0)))</f>
        <v>1</v>
      </c>
      <c r="D1535" s="1" t="n">
        <v>1534</v>
      </c>
      <c r="E1535" s="1" t="s">
        <v>52</v>
      </c>
      <c r="F1535" s="1" t="s">
        <v>53</v>
      </c>
      <c r="G1535" s="1" t="s">
        <v>2727</v>
      </c>
      <c r="H1535" s="1" t="s">
        <v>6708</v>
      </c>
      <c r="I1535" s="1" t="s">
        <v>7550</v>
      </c>
      <c r="J1535" s="1" t="s">
        <v>8003</v>
      </c>
      <c r="K1535" s="1" t="s">
        <v>8268</v>
      </c>
      <c r="L1535" s="1" t="s">
        <v>58</v>
      </c>
      <c r="M1535" s="1" t="s">
        <v>2731</v>
      </c>
      <c r="N1535" s="1" t="s">
        <v>6711</v>
      </c>
      <c r="O1535" s="1" t="s">
        <v>2731</v>
      </c>
      <c r="P1535" s="1" t="n">
        <v>248729</v>
      </c>
      <c r="Q1535" s="1" t="n">
        <v>210663</v>
      </c>
      <c r="R1535" s="1" t="n">
        <v>210663</v>
      </c>
      <c r="S1535" s="1" t="n">
        <v>248729</v>
      </c>
      <c r="T1535" s="1" t="s">
        <v>69</v>
      </c>
      <c r="U1535" s="1" t="s">
        <v>198</v>
      </c>
      <c r="V1535" s="1" t="s">
        <v>8274</v>
      </c>
      <c r="W1535" s="1" t="s">
        <v>8275</v>
      </c>
      <c r="X1535" s="1" t="s">
        <v>8274</v>
      </c>
      <c r="Y1535" s="1"/>
      <c r="Z1535" s="1" t="n">
        <v>3</v>
      </c>
      <c r="AA1535" s="1" t="s">
        <v>65</v>
      </c>
      <c r="AB1535" s="1" t="s">
        <v>8276</v>
      </c>
      <c r="AC1535" s="2" t="s">
        <v>66</v>
      </c>
      <c r="AD1535" s="2" t="s">
        <v>67</v>
      </c>
    </row>
    <row r="1536" customFormat="false" ht="12.75" hidden="false" customHeight="false" outlineLevel="0" collapsed="false">
      <c r="A1536" s="3" t="s">
        <v>8277</v>
      </c>
      <c r="B1536" s="1" t="s">
        <v>8278</v>
      </c>
      <c r="C1536" s="4" t="n">
        <f aca="false">IF(OR(T1536="SSES",T1536="VAR"),-COUNTIF(P$2:P$6715,R1536)+1,IF(T1536="ES",1,IF(OR(T1536="CL",T1536="OR",T1536="SBOR",T1536="SPFM",T1536="FM",T1536="SBFM",T1536="FO",T1536="GN",T1536="SSGN"),0)))</f>
        <v>1</v>
      </c>
      <c r="D1536" s="1" t="n">
        <v>1535</v>
      </c>
      <c r="E1536" s="1" t="s">
        <v>52</v>
      </c>
      <c r="F1536" s="1" t="s">
        <v>53</v>
      </c>
      <c r="G1536" s="1" t="s">
        <v>2727</v>
      </c>
      <c r="H1536" s="1" t="s">
        <v>6708</v>
      </c>
      <c r="I1536" s="1" t="s">
        <v>7550</v>
      </c>
      <c r="J1536" s="1" t="s">
        <v>8003</v>
      </c>
      <c r="K1536" s="1" t="s">
        <v>8268</v>
      </c>
      <c r="L1536" s="1" t="s">
        <v>58</v>
      </c>
      <c r="M1536" s="1" t="s">
        <v>2731</v>
      </c>
      <c r="N1536" s="1" t="s">
        <v>6711</v>
      </c>
      <c r="O1536" s="1" t="s">
        <v>2731</v>
      </c>
      <c r="P1536" s="1" t="n">
        <v>248731</v>
      </c>
      <c r="Q1536" s="1" t="n">
        <v>210501</v>
      </c>
      <c r="R1536" s="1" t="n">
        <v>210501</v>
      </c>
      <c r="S1536" s="1" t="n">
        <v>248731</v>
      </c>
      <c r="T1536" s="1" t="s">
        <v>69</v>
      </c>
      <c r="U1536" s="1" t="s">
        <v>3394</v>
      </c>
      <c r="V1536" s="1" t="s">
        <v>8279</v>
      </c>
      <c r="W1536" s="1" t="s">
        <v>8280</v>
      </c>
      <c r="X1536" s="1" t="s">
        <v>8279</v>
      </c>
      <c r="Y1536" s="1" t="s">
        <v>8281</v>
      </c>
      <c r="Z1536" s="1" t="n">
        <v>3</v>
      </c>
      <c r="AA1536" s="1" t="s">
        <v>65</v>
      </c>
      <c r="AB1536" s="1" t="s">
        <v>8282</v>
      </c>
      <c r="AC1536" s="2" t="s">
        <v>66</v>
      </c>
      <c r="AD1536" s="2" t="s">
        <v>67</v>
      </c>
    </row>
    <row r="1537" customFormat="false" ht="12.75" hidden="false" customHeight="false" outlineLevel="0" collapsed="false">
      <c r="A1537" s="3" t="s">
        <v>8283</v>
      </c>
      <c r="B1537" s="1" t="s">
        <v>8284</v>
      </c>
      <c r="C1537" s="4" t="n">
        <f aca="false">IF(OR(T1537="SSES",T1537="VAR"),-COUNTIF(P$2:P$6715,R1537)+1,IF(T1537="ES",1,IF(OR(T1537="CL",T1537="OR",T1537="SBOR",T1537="SPFM",T1537="FM",T1537="SBFM",T1537="FO",T1537="GN",T1537="SSGN"),0)))</f>
        <v>1</v>
      </c>
      <c r="D1537" s="1" t="n">
        <v>1536</v>
      </c>
      <c r="E1537" s="1" t="s">
        <v>52</v>
      </c>
      <c r="F1537" s="1" t="s">
        <v>53</v>
      </c>
      <c r="G1537" s="1" t="s">
        <v>2727</v>
      </c>
      <c r="H1537" s="1" t="s">
        <v>6708</v>
      </c>
      <c r="I1537" s="1" t="s">
        <v>7550</v>
      </c>
      <c r="J1537" s="1" t="s">
        <v>8003</v>
      </c>
      <c r="K1537" s="1" t="s">
        <v>8268</v>
      </c>
      <c r="L1537" s="1" t="s">
        <v>58</v>
      </c>
      <c r="M1537" s="1" t="s">
        <v>2731</v>
      </c>
      <c r="N1537" s="1" t="s">
        <v>6711</v>
      </c>
      <c r="O1537" s="1" t="s">
        <v>2731</v>
      </c>
      <c r="P1537" s="1" t="n">
        <v>248738</v>
      </c>
      <c r="Q1537" s="1" t="n">
        <v>210501</v>
      </c>
      <c r="R1537" s="1" t="n">
        <v>210501</v>
      </c>
      <c r="S1537" s="1" t="n">
        <v>248738</v>
      </c>
      <c r="T1537" s="1" t="s">
        <v>69</v>
      </c>
      <c r="U1537" s="1" t="s">
        <v>6792</v>
      </c>
      <c r="V1537" s="1" t="s">
        <v>8285</v>
      </c>
      <c r="W1537" s="1" t="s">
        <v>8286</v>
      </c>
      <c r="X1537" s="1" t="s">
        <v>8285</v>
      </c>
      <c r="Y1537" s="1" t="s">
        <v>8287</v>
      </c>
      <c r="Z1537" s="1" t="n">
        <v>3</v>
      </c>
      <c r="AA1537" s="1" t="s">
        <v>65</v>
      </c>
      <c r="AB1537" s="1" t="s">
        <v>8288</v>
      </c>
      <c r="AC1537" s="2" t="s">
        <v>66</v>
      </c>
      <c r="AD1537" s="2" t="s">
        <v>67</v>
      </c>
    </row>
    <row r="1538" customFormat="false" ht="12.75" hidden="false" customHeight="false" outlineLevel="0" collapsed="false">
      <c r="A1538" s="3" t="s">
        <v>8289</v>
      </c>
      <c r="B1538" s="1" t="s">
        <v>8290</v>
      </c>
      <c r="C1538" s="4" t="n">
        <f aca="false">IF(OR(T1538="SSES",T1538="VAR"),-COUNTIF(P$2:P$6715,R1538)+1,IF(T1538="ES",1,IF(OR(T1538="CL",T1538="OR",T1538="SBOR",T1538="SPFM",T1538="FM",T1538="SBFM",T1538="FO",T1538="GN",T1538="SSGN"),0)))</f>
        <v>1</v>
      </c>
      <c r="D1538" s="1" t="n">
        <v>1537</v>
      </c>
      <c r="E1538" s="1" t="s">
        <v>52</v>
      </c>
      <c r="F1538" s="1" t="s">
        <v>53</v>
      </c>
      <c r="G1538" s="1" t="s">
        <v>2727</v>
      </c>
      <c r="H1538" s="1" t="s">
        <v>6708</v>
      </c>
      <c r="I1538" s="1" t="s">
        <v>7550</v>
      </c>
      <c r="J1538" s="1" t="s">
        <v>8003</v>
      </c>
      <c r="K1538" s="1" t="s">
        <v>8268</v>
      </c>
      <c r="L1538" s="1" t="s">
        <v>58</v>
      </c>
      <c r="M1538" s="1" t="s">
        <v>2731</v>
      </c>
      <c r="N1538" s="1" t="s">
        <v>6711</v>
      </c>
      <c r="O1538" s="1" t="s">
        <v>2731</v>
      </c>
      <c r="P1538" s="1" t="n">
        <v>248732</v>
      </c>
      <c r="Q1538" s="1" t="n">
        <v>210501</v>
      </c>
      <c r="R1538" s="1" t="n">
        <v>210501</v>
      </c>
      <c r="S1538" s="1" t="n">
        <v>248732</v>
      </c>
      <c r="T1538" s="1" t="s">
        <v>69</v>
      </c>
      <c r="U1538" s="1" t="s">
        <v>1009</v>
      </c>
      <c r="V1538" s="1" t="s">
        <v>8291</v>
      </c>
      <c r="W1538" s="1" t="s">
        <v>8292</v>
      </c>
      <c r="X1538" s="1" t="s">
        <v>8291</v>
      </c>
      <c r="Y1538" s="1" t="s">
        <v>8293</v>
      </c>
      <c r="Z1538" s="1" t="n">
        <v>3</v>
      </c>
      <c r="AA1538" s="1" t="s">
        <v>65</v>
      </c>
      <c r="AB1538" s="1" t="s">
        <v>8294</v>
      </c>
      <c r="AC1538" s="2" t="s">
        <v>66</v>
      </c>
      <c r="AD1538" s="2" t="s">
        <v>67</v>
      </c>
    </row>
    <row r="1539" customFormat="false" ht="12.75" hidden="false" customHeight="false" outlineLevel="0" collapsed="false">
      <c r="A1539" s="3" t="s">
        <v>8295</v>
      </c>
      <c r="B1539" s="1" t="s">
        <v>8296</v>
      </c>
      <c r="C1539" s="4" t="n">
        <f aca="false">IF(OR(T1539="SSES",T1539="VAR"),-COUNTIF(P$2:P$6715,R1539)+1,IF(T1539="ES",1,IF(OR(T1539="CL",T1539="OR",T1539="SBOR",T1539="SPFM",T1539="FM",T1539="SBFM",T1539="FO",T1539="GN",T1539="SSGN"),0)))</f>
        <v>1</v>
      </c>
      <c r="D1539" s="1" t="n">
        <v>1538</v>
      </c>
      <c r="E1539" s="1" t="s">
        <v>52</v>
      </c>
      <c r="F1539" s="1" t="s">
        <v>53</v>
      </c>
      <c r="G1539" s="1" t="s">
        <v>2727</v>
      </c>
      <c r="H1539" s="1" t="s">
        <v>6708</v>
      </c>
      <c r="I1539" s="1" t="s">
        <v>7550</v>
      </c>
      <c r="J1539" s="1" t="s">
        <v>8003</v>
      </c>
      <c r="K1539" s="1" t="s">
        <v>8268</v>
      </c>
      <c r="L1539" s="1" t="s">
        <v>58</v>
      </c>
      <c r="M1539" s="1" t="s">
        <v>2731</v>
      </c>
      <c r="N1539" s="1" t="s">
        <v>6711</v>
      </c>
      <c r="O1539" s="1" t="s">
        <v>2731</v>
      </c>
      <c r="P1539" s="1" t="n">
        <v>248741</v>
      </c>
      <c r="Q1539" s="1" t="n">
        <v>210501</v>
      </c>
      <c r="R1539" s="1" t="n">
        <v>210501</v>
      </c>
      <c r="S1539" s="1" t="n">
        <v>248741</v>
      </c>
      <c r="T1539" s="1" t="s">
        <v>69</v>
      </c>
      <c r="U1539" s="1" t="s">
        <v>8297</v>
      </c>
      <c r="V1539" s="1" t="s">
        <v>8298</v>
      </c>
      <c r="W1539" s="1" t="s">
        <v>8299</v>
      </c>
      <c r="X1539" s="1" t="s">
        <v>8298</v>
      </c>
      <c r="Y1539" s="1"/>
      <c r="Z1539" s="1" t="n">
        <v>3</v>
      </c>
      <c r="AA1539" s="1" t="s">
        <v>65</v>
      </c>
      <c r="AB1539" s="1" t="s">
        <v>8300</v>
      </c>
      <c r="AC1539" s="2" t="s">
        <v>66</v>
      </c>
      <c r="AD1539" s="2" t="s">
        <v>67</v>
      </c>
    </row>
    <row r="1540" customFormat="false" ht="12.75" hidden="false" customHeight="false" outlineLevel="0" collapsed="false">
      <c r="A1540" s="3" t="s">
        <v>8301</v>
      </c>
      <c r="B1540" s="1" t="s">
        <v>8302</v>
      </c>
      <c r="C1540" s="4" t="n">
        <f aca="false">IF(OR(T1540="SSES",T1540="VAR"),-COUNTIF(P$2:P$6715,R1540)+1,IF(T1540="ES",1,IF(OR(T1540="CL",T1540="OR",T1540="SBOR",T1540="SPFM",T1540="FM",T1540="SBFM",T1540="FO",T1540="GN",T1540="SSGN"),0)))</f>
        <v>1</v>
      </c>
      <c r="D1540" s="1" t="n">
        <v>1539</v>
      </c>
      <c r="E1540" s="1" t="s">
        <v>52</v>
      </c>
      <c r="F1540" s="1" t="s">
        <v>53</v>
      </c>
      <c r="G1540" s="1" t="s">
        <v>2727</v>
      </c>
      <c r="H1540" s="1" t="s">
        <v>6708</v>
      </c>
      <c r="I1540" s="1" t="s">
        <v>7550</v>
      </c>
      <c r="J1540" s="1" t="s">
        <v>8003</v>
      </c>
      <c r="K1540" s="1" t="s">
        <v>8268</v>
      </c>
      <c r="L1540" s="1" t="s">
        <v>58</v>
      </c>
      <c r="M1540" s="1" t="s">
        <v>2731</v>
      </c>
      <c r="N1540" s="1" t="s">
        <v>6711</v>
      </c>
      <c r="O1540" s="1" t="s">
        <v>2731</v>
      </c>
      <c r="P1540" s="1" t="n">
        <v>699581</v>
      </c>
      <c r="Q1540" s="1" t="n">
        <v>210501</v>
      </c>
      <c r="R1540" s="1" t="n">
        <v>210501</v>
      </c>
      <c r="S1540" s="1" t="n">
        <v>699581</v>
      </c>
      <c r="T1540" s="1" t="s">
        <v>69</v>
      </c>
      <c r="U1540" s="1" t="s">
        <v>8303</v>
      </c>
      <c r="V1540" s="1" t="s">
        <v>8304</v>
      </c>
      <c r="W1540" s="1" t="s">
        <v>8305</v>
      </c>
      <c r="X1540" s="1" t="s">
        <v>8304</v>
      </c>
      <c r="Y1540" s="1"/>
      <c r="Z1540" s="1" t="n">
        <v>3</v>
      </c>
      <c r="AA1540" s="1" t="s">
        <v>65</v>
      </c>
      <c r="AB1540" s="1" t="s">
        <v>8306</v>
      </c>
      <c r="AC1540" s="2" t="s">
        <v>66</v>
      </c>
      <c r="AD1540" s="2" t="s">
        <v>67</v>
      </c>
    </row>
    <row r="1541" customFormat="false" ht="12.75" hidden="false" customHeight="false" outlineLevel="0" collapsed="false">
      <c r="A1541" s="3" t="s">
        <v>8307</v>
      </c>
      <c r="B1541" s="1" t="s">
        <v>8308</v>
      </c>
      <c r="C1541" s="4" t="n">
        <f aca="false">IF(OR(T1541="SSES",T1541="VAR"),-COUNTIF(P$2:P$6715,R1541)+1,IF(T1541="ES",1,IF(OR(T1541="CL",T1541="OR",T1541="SBOR",T1541="SPFM",T1541="FM",T1541="SBFM",T1541="FO",T1541="GN",T1541="SSGN"),0)))</f>
        <v>1</v>
      </c>
      <c r="D1541" s="1" t="n">
        <v>1540</v>
      </c>
      <c r="E1541" s="1" t="s">
        <v>52</v>
      </c>
      <c r="F1541" s="1" t="s">
        <v>53</v>
      </c>
      <c r="G1541" s="1" t="s">
        <v>2727</v>
      </c>
      <c r="H1541" s="1" t="s">
        <v>6708</v>
      </c>
      <c r="I1541" s="1" t="s">
        <v>7550</v>
      </c>
      <c r="J1541" s="1" t="s">
        <v>8003</v>
      </c>
      <c r="K1541" s="1" t="s">
        <v>8309</v>
      </c>
      <c r="L1541" s="1" t="s">
        <v>58</v>
      </c>
      <c r="M1541" s="1" t="s">
        <v>2731</v>
      </c>
      <c r="N1541" s="1" t="s">
        <v>6711</v>
      </c>
      <c r="O1541" s="1" t="s">
        <v>2731</v>
      </c>
      <c r="P1541" s="1" t="n">
        <v>248743</v>
      </c>
      <c r="Q1541" s="1" t="n">
        <v>210554</v>
      </c>
      <c r="R1541" s="1" t="n">
        <v>210554</v>
      </c>
      <c r="S1541" s="1" t="n">
        <v>248743</v>
      </c>
      <c r="T1541" s="1" t="s">
        <v>69</v>
      </c>
      <c r="U1541" s="1" t="s">
        <v>7046</v>
      </c>
      <c r="V1541" s="1" t="s">
        <v>8310</v>
      </c>
      <c r="W1541" s="1" t="s">
        <v>8311</v>
      </c>
      <c r="X1541" s="1" t="s">
        <v>8310</v>
      </c>
      <c r="Y1541" s="1"/>
      <c r="Z1541" s="1" t="n">
        <v>3</v>
      </c>
      <c r="AA1541" s="1" t="s">
        <v>65</v>
      </c>
      <c r="AB1541" s="1" t="s">
        <v>8312</v>
      </c>
      <c r="AC1541" s="2" t="s">
        <v>66</v>
      </c>
      <c r="AD1541" s="2" t="s">
        <v>67</v>
      </c>
    </row>
    <row r="1542" customFormat="false" ht="12.75" hidden="false" customHeight="false" outlineLevel="0" collapsed="false">
      <c r="A1542" s="3" t="s">
        <v>8313</v>
      </c>
      <c r="B1542" s="1" t="s">
        <v>8314</v>
      </c>
      <c r="C1542" s="4" t="n">
        <f aca="false">IF(OR(T1542="SSES",T1542="VAR"),-COUNTIF(P$2:P$6715,R1542)+1,IF(T1542="ES",1,IF(OR(T1542="CL",T1542="OR",T1542="SBOR",T1542="SPFM",T1542="FM",T1542="SBFM",T1542="FO",T1542="GN",T1542="SSGN"),0)))</f>
        <v>1</v>
      </c>
      <c r="D1542" s="1" t="n">
        <v>1541</v>
      </c>
      <c r="E1542" s="1" t="s">
        <v>52</v>
      </c>
      <c r="F1542" s="1" t="s">
        <v>53</v>
      </c>
      <c r="G1542" s="1" t="s">
        <v>2727</v>
      </c>
      <c r="H1542" s="1" t="s">
        <v>6708</v>
      </c>
      <c r="I1542" s="1" t="s">
        <v>7550</v>
      </c>
      <c r="J1542" s="1" t="s">
        <v>8003</v>
      </c>
      <c r="K1542" s="1" t="s">
        <v>8315</v>
      </c>
      <c r="L1542" s="1" t="s">
        <v>58</v>
      </c>
      <c r="M1542" s="1" t="s">
        <v>2731</v>
      </c>
      <c r="N1542" s="1" t="s">
        <v>6711</v>
      </c>
      <c r="O1542" s="1" t="s">
        <v>2731</v>
      </c>
      <c r="P1542" s="1" t="n">
        <v>782834</v>
      </c>
      <c r="Q1542" s="1" t="n">
        <v>210460</v>
      </c>
      <c r="R1542" s="1" t="n">
        <v>210460</v>
      </c>
      <c r="S1542" s="1" t="n">
        <v>782834</v>
      </c>
      <c r="T1542" s="1" t="s">
        <v>69</v>
      </c>
      <c r="U1542" s="1" t="s">
        <v>1009</v>
      </c>
      <c r="V1542" s="1" t="s">
        <v>8316</v>
      </c>
      <c r="W1542" s="1" t="s">
        <v>8317</v>
      </c>
      <c r="X1542" s="1" t="s">
        <v>8316</v>
      </c>
      <c r="Y1542" s="1"/>
      <c r="Z1542" s="1" t="n">
        <v>3</v>
      </c>
      <c r="AA1542" s="1" t="s">
        <v>65</v>
      </c>
      <c r="AB1542" s="1" t="s">
        <v>8318</v>
      </c>
      <c r="AC1542" s="2" t="s">
        <v>66</v>
      </c>
      <c r="AD1542" s="2" t="s">
        <v>67</v>
      </c>
    </row>
    <row r="1543" customFormat="false" ht="12.75" hidden="false" customHeight="false" outlineLevel="0" collapsed="false">
      <c r="A1543" s="3" t="s">
        <v>8319</v>
      </c>
      <c r="B1543" s="1" t="s">
        <v>8320</v>
      </c>
      <c r="C1543" s="4" t="n">
        <f aca="false">IF(OR(T1543="SSES",T1543="VAR"),-COUNTIF(P$2:P$6715,R1543)+1,IF(T1543="ES",1,IF(OR(T1543="CL",T1543="OR",T1543="SBOR",T1543="SPFM",T1543="FM",T1543="SBFM",T1543="FO",T1543="GN",T1543="SSGN"),0)))</f>
        <v>1</v>
      </c>
      <c r="D1543" s="1" t="n">
        <v>1542</v>
      </c>
      <c r="E1543" s="1" t="s">
        <v>52</v>
      </c>
      <c r="F1543" s="1" t="s">
        <v>53</v>
      </c>
      <c r="G1543" s="1" t="s">
        <v>2727</v>
      </c>
      <c r="H1543" s="1" t="s">
        <v>6708</v>
      </c>
      <c r="I1543" s="1" t="s">
        <v>7550</v>
      </c>
      <c r="J1543" s="1" t="s">
        <v>8003</v>
      </c>
      <c r="K1543" s="1" t="s">
        <v>8321</v>
      </c>
      <c r="L1543" s="1" t="s">
        <v>58</v>
      </c>
      <c r="M1543" s="1" t="s">
        <v>2731</v>
      </c>
      <c r="N1543" s="1" t="s">
        <v>6711</v>
      </c>
      <c r="O1543" s="1" t="s">
        <v>2731</v>
      </c>
      <c r="P1543" s="1" t="n">
        <v>248804</v>
      </c>
      <c r="Q1543" s="1" t="n">
        <v>210519</v>
      </c>
      <c r="R1543" s="1" t="n">
        <v>210519</v>
      </c>
      <c r="S1543" s="1" t="n">
        <v>248804</v>
      </c>
      <c r="T1543" s="1" t="s">
        <v>69</v>
      </c>
      <c r="U1543" s="1" t="s">
        <v>411</v>
      </c>
      <c r="V1543" s="1" t="s">
        <v>8322</v>
      </c>
      <c r="W1543" s="1" t="s">
        <v>8323</v>
      </c>
      <c r="X1543" s="1" t="s">
        <v>8322</v>
      </c>
      <c r="Y1543" s="1"/>
      <c r="Z1543" s="1" t="n">
        <v>3</v>
      </c>
      <c r="AA1543" s="1" t="s">
        <v>65</v>
      </c>
      <c r="AB1543" s="1" t="s">
        <v>8324</v>
      </c>
      <c r="AC1543" s="2" t="s">
        <v>66</v>
      </c>
      <c r="AD1543" s="2" t="s">
        <v>67</v>
      </c>
    </row>
    <row r="1544" customFormat="false" ht="12.75" hidden="false" customHeight="false" outlineLevel="0" collapsed="false">
      <c r="A1544" s="3" t="s">
        <v>8325</v>
      </c>
      <c r="B1544" s="1" t="s">
        <v>8326</v>
      </c>
      <c r="C1544" s="4" t="n">
        <f aca="false">IF(OR(T1544="SSES",T1544="VAR"),-COUNTIF(P$2:P$6715,R1544)+1,IF(T1544="ES",1,IF(OR(T1544="CL",T1544="OR",T1544="SBOR",T1544="SPFM",T1544="FM",T1544="SBFM",T1544="FO",T1544="GN",T1544="SSGN"),0)))</f>
        <v>1</v>
      </c>
      <c r="D1544" s="1" t="n">
        <v>1543</v>
      </c>
      <c r="E1544" s="1" t="s">
        <v>52</v>
      </c>
      <c r="F1544" s="1" t="s">
        <v>53</v>
      </c>
      <c r="G1544" s="1" t="s">
        <v>2727</v>
      </c>
      <c r="H1544" s="1" t="s">
        <v>6708</v>
      </c>
      <c r="I1544" s="1" t="s">
        <v>7550</v>
      </c>
      <c r="J1544" s="1" t="s">
        <v>8003</v>
      </c>
      <c r="K1544" s="1" t="s">
        <v>8321</v>
      </c>
      <c r="L1544" s="1" t="s">
        <v>58</v>
      </c>
      <c r="M1544" s="1" t="s">
        <v>2731</v>
      </c>
      <c r="N1544" s="1" t="s">
        <v>6711</v>
      </c>
      <c r="O1544" s="1" t="s">
        <v>2731</v>
      </c>
      <c r="P1544" s="1" t="n">
        <v>248801</v>
      </c>
      <c r="Q1544" s="1" t="n">
        <v>210519</v>
      </c>
      <c r="R1544" s="1" t="n">
        <v>210519</v>
      </c>
      <c r="S1544" s="1" t="n">
        <v>248801</v>
      </c>
      <c r="T1544" s="1" t="s">
        <v>69</v>
      </c>
      <c r="U1544" s="1" t="s">
        <v>6792</v>
      </c>
      <c r="V1544" s="1" t="s">
        <v>8327</v>
      </c>
      <c r="W1544" s="1" t="s">
        <v>8328</v>
      </c>
      <c r="X1544" s="1" t="s">
        <v>8327</v>
      </c>
      <c r="Y1544" s="1"/>
      <c r="Z1544" s="1" t="n">
        <v>3</v>
      </c>
      <c r="AA1544" s="1" t="s">
        <v>65</v>
      </c>
      <c r="AB1544" s="1" t="s">
        <v>8329</v>
      </c>
      <c r="AC1544" s="2" t="s">
        <v>66</v>
      </c>
      <c r="AD1544" s="2" t="s">
        <v>67</v>
      </c>
    </row>
    <row r="1545" customFormat="false" ht="12.75" hidden="false" customHeight="false" outlineLevel="0" collapsed="false">
      <c r="A1545" s="3" t="s">
        <v>8330</v>
      </c>
      <c r="B1545" s="1" t="s">
        <v>8331</v>
      </c>
      <c r="C1545" s="4" t="n">
        <f aca="false">IF(OR(T1545="SSES",T1545="VAR"),-COUNTIF(P$2:P$6715,R1545)+1,IF(T1545="ES",1,IF(OR(T1545="CL",T1545="OR",T1545="SBOR",T1545="SPFM",T1545="FM",T1545="SBFM",T1545="FO",T1545="GN",T1545="SSGN"),0)))</f>
        <v>1</v>
      </c>
      <c r="D1545" s="1" t="n">
        <v>1544</v>
      </c>
      <c r="E1545" s="1" t="s">
        <v>52</v>
      </c>
      <c r="F1545" s="1" t="s">
        <v>53</v>
      </c>
      <c r="G1545" s="1" t="s">
        <v>2727</v>
      </c>
      <c r="H1545" s="1" t="s">
        <v>6708</v>
      </c>
      <c r="I1545" s="1" t="s">
        <v>7550</v>
      </c>
      <c r="J1545" s="1" t="s">
        <v>8003</v>
      </c>
      <c r="K1545" s="1" t="s">
        <v>8321</v>
      </c>
      <c r="L1545" s="1" t="s">
        <v>58</v>
      </c>
      <c r="M1545" s="1" t="s">
        <v>2731</v>
      </c>
      <c r="N1545" s="1" t="s">
        <v>6711</v>
      </c>
      <c r="O1545" s="1" t="s">
        <v>2731</v>
      </c>
      <c r="P1545" s="1" t="n">
        <v>248808</v>
      </c>
      <c r="Q1545" s="1" t="n">
        <v>210519</v>
      </c>
      <c r="R1545" s="1" t="n">
        <v>210519</v>
      </c>
      <c r="S1545" s="1" t="n">
        <v>248808</v>
      </c>
      <c r="T1545" s="1" t="s">
        <v>69</v>
      </c>
      <c r="U1545" s="1" t="s">
        <v>1009</v>
      </c>
      <c r="V1545" s="1" t="s">
        <v>8332</v>
      </c>
      <c r="W1545" s="1" t="s">
        <v>8333</v>
      </c>
      <c r="X1545" s="1" t="s">
        <v>8332</v>
      </c>
      <c r="Y1545" s="1" t="s">
        <v>8334</v>
      </c>
      <c r="Z1545" s="1" t="n">
        <v>3</v>
      </c>
      <c r="AA1545" s="1" t="s">
        <v>65</v>
      </c>
      <c r="AB1545" s="1" t="s">
        <v>8335</v>
      </c>
      <c r="AC1545" s="2" t="s">
        <v>66</v>
      </c>
      <c r="AD1545" s="2" t="s">
        <v>67</v>
      </c>
    </row>
    <row r="1546" customFormat="false" ht="12.75" hidden="false" customHeight="false" outlineLevel="0" collapsed="false">
      <c r="A1546" s="3" t="s">
        <v>8336</v>
      </c>
      <c r="B1546" s="1" t="s">
        <v>8337</v>
      </c>
      <c r="C1546" s="4" t="n">
        <f aca="false">IF(OR(T1546="SSES",T1546="VAR"),-COUNTIF(P$2:P$6715,R1546)+1,IF(T1546="ES",1,IF(OR(T1546="CL",T1546="OR",T1546="SBOR",T1546="SPFM",T1546="FM",T1546="SBFM",T1546="FO",T1546="GN",T1546="SSGN"),0)))</f>
        <v>1</v>
      </c>
      <c r="D1546" s="1" t="n">
        <v>1545</v>
      </c>
      <c r="E1546" s="1" t="s">
        <v>52</v>
      </c>
      <c r="F1546" s="1" t="s">
        <v>53</v>
      </c>
      <c r="G1546" s="1" t="s">
        <v>2727</v>
      </c>
      <c r="H1546" s="1" t="s">
        <v>6708</v>
      </c>
      <c r="I1546" s="1" t="s">
        <v>7550</v>
      </c>
      <c r="J1546" s="1" t="s">
        <v>8003</v>
      </c>
      <c r="K1546" s="1" t="s">
        <v>8321</v>
      </c>
      <c r="L1546" s="1" t="s">
        <v>58</v>
      </c>
      <c r="M1546" s="1" t="s">
        <v>2731</v>
      </c>
      <c r="N1546" s="1" t="s">
        <v>6711</v>
      </c>
      <c r="O1546" s="1" t="s">
        <v>2731</v>
      </c>
      <c r="P1546" s="1" t="n">
        <v>248798</v>
      </c>
      <c r="Q1546" s="1" t="n">
        <v>210519</v>
      </c>
      <c r="R1546" s="1" t="n">
        <v>210519</v>
      </c>
      <c r="S1546" s="1" t="n">
        <v>248798</v>
      </c>
      <c r="T1546" s="1" t="s">
        <v>69</v>
      </c>
      <c r="U1546" s="1" t="s">
        <v>7046</v>
      </c>
      <c r="V1546" s="1" t="s">
        <v>8338</v>
      </c>
      <c r="W1546" s="1" t="s">
        <v>8339</v>
      </c>
      <c r="X1546" s="1" t="s">
        <v>8338</v>
      </c>
      <c r="Y1546" s="1"/>
      <c r="Z1546" s="1" t="n">
        <v>3</v>
      </c>
      <c r="AA1546" s="1" t="s">
        <v>65</v>
      </c>
      <c r="AB1546" s="1" t="s">
        <v>8340</v>
      </c>
      <c r="AC1546" s="2" t="s">
        <v>66</v>
      </c>
      <c r="AD1546" s="2" t="s">
        <v>67</v>
      </c>
    </row>
    <row r="1547" customFormat="false" ht="12.75" hidden="false" customHeight="false" outlineLevel="0" collapsed="false">
      <c r="A1547" s="3" t="s">
        <v>8341</v>
      </c>
      <c r="B1547" s="1" t="s">
        <v>8342</v>
      </c>
      <c r="C1547" s="4" t="n">
        <f aca="false">IF(OR(T1547="SSES",T1547="VAR"),-COUNTIF(P$2:P$6715,R1547)+1,IF(T1547="ES",1,IF(OR(T1547="CL",T1547="OR",T1547="SBOR",T1547="SPFM",T1547="FM",T1547="SBFM",T1547="FO",T1547="GN",T1547="SSGN"),0)))</f>
        <v>1</v>
      </c>
      <c r="D1547" s="1" t="n">
        <v>1546</v>
      </c>
      <c r="E1547" s="1" t="s">
        <v>52</v>
      </c>
      <c r="F1547" s="1" t="s">
        <v>53</v>
      </c>
      <c r="G1547" s="1" t="s">
        <v>2727</v>
      </c>
      <c r="H1547" s="1" t="s">
        <v>6708</v>
      </c>
      <c r="I1547" s="1" t="s">
        <v>7550</v>
      </c>
      <c r="J1547" s="1" t="s">
        <v>8003</v>
      </c>
      <c r="K1547" s="1" t="s">
        <v>8321</v>
      </c>
      <c r="L1547" s="1" t="s">
        <v>58</v>
      </c>
      <c r="M1547" s="1" t="s">
        <v>2731</v>
      </c>
      <c r="N1547" s="1" t="s">
        <v>6711</v>
      </c>
      <c r="O1547" s="1" t="s">
        <v>2731</v>
      </c>
      <c r="P1547" s="1" t="n">
        <v>248803</v>
      </c>
      <c r="Q1547" s="1" t="n">
        <v>210519</v>
      </c>
      <c r="R1547" s="1" t="n">
        <v>210519</v>
      </c>
      <c r="S1547" s="1" t="n">
        <v>248803</v>
      </c>
      <c r="T1547" s="1" t="s">
        <v>69</v>
      </c>
      <c r="U1547" s="1" t="s">
        <v>198</v>
      </c>
      <c r="V1547" s="1" t="s">
        <v>8343</v>
      </c>
      <c r="W1547" s="1" t="s">
        <v>8344</v>
      </c>
      <c r="X1547" s="1" t="s">
        <v>8343</v>
      </c>
      <c r="Y1547" s="1" t="s">
        <v>8345</v>
      </c>
      <c r="Z1547" s="1" t="n">
        <v>3</v>
      </c>
      <c r="AA1547" s="1" t="s">
        <v>65</v>
      </c>
      <c r="AB1547" s="1" t="s">
        <v>8346</v>
      </c>
      <c r="AC1547" s="2" t="s">
        <v>66</v>
      </c>
      <c r="AD1547" s="2" t="s">
        <v>67</v>
      </c>
    </row>
    <row r="1548" customFormat="false" ht="12.75" hidden="false" customHeight="false" outlineLevel="0" collapsed="false">
      <c r="A1548" s="3" t="s">
        <v>8347</v>
      </c>
      <c r="B1548" s="1" t="s">
        <v>8348</v>
      </c>
      <c r="C1548" s="4" t="n">
        <f aca="false">IF(OR(T1548="SSES",T1548="VAR"),-COUNTIF(P$2:P$6715,R1548)+1,IF(T1548="ES",1,IF(OR(T1548="CL",T1548="OR",T1548="SBOR",T1548="SPFM",T1548="FM",T1548="SBFM",T1548="FO",T1548="GN",T1548="SSGN"),0)))</f>
        <v>1</v>
      </c>
      <c r="D1548" s="1" t="n">
        <v>1547</v>
      </c>
      <c r="E1548" s="1" t="s">
        <v>52</v>
      </c>
      <c r="F1548" s="1" t="s">
        <v>53</v>
      </c>
      <c r="G1548" s="1" t="s">
        <v>2727</v>
      </c>
      <c r="H1548" s="1" t="s">
        <v>6708</v>
      </c>
      <c r="I1548" s="1" t="s">
        <v>7550</v>
      </c>
      <c r="J1548" s="1" t="s">
        <v>8003</v>
      </c>
      <c r="K1548" s="1" t="s">
        <v>8349</v>
      </c>
      <c r="L1548" s="1" t="s">
        <v>58</v>
      </c>
      <c r="M1548" s="1" t="s">
        <v>2731</v>
      </c>
      <c r="N1548" s="1" t="s">
        <v>6711</v>
      </c>
      <c r="O1548" s="1" t="s">
        <v>2731</v>
      </c>
      <c r="P1548" s="1" t="n">
        <v>248745</v>
      </c>
      <c r="Q1548" s="1" t="n">
        <v>210695</v>
      </c>
      <c r="R1548" s="1" t="n">
        <v>210695</v>
      </c>
      <c r="S1548" s="1" t="n">
        <v>248745</v>
      </c>
      <c r="T1548" s="1" t="s">
        <v>69</v>
      </c>
      <c r="U1548" s="1" t="s">
        <v>1009</v>
      </c>
      <c r="V1548" s="1" t="s">
        <v>8350</v>
      </c>
      <c r="W1548" s="1" t="s">
        <v>8351</v>
      </c>
      <c r="X1548" s="1" t="s">
        <v>8350</v>
      </c>
      <c r="Y1548" s="1" t="s">
        <v>8352</v>
      </c>
      <c r="Z1548" s="1" t="n">
        <v>3</v>
      </c>
      <c r="AA1548" s="1" t="s">
        <v>65</v>
      </c>
      <c r="AB1548" s="1" t="s">
        <v>8353</v>
      </c>
      <c r="AC1548" s="2" t="s">
        <v>66</v>
      </c>
      <c r="AD1548" s="2" t="s">
        <v>67</v>
      </c>
    </row>
    <row r="1549" customFormat="false" ht="12.75" hidden="false" customHeight="false" outlineLevel="0" collapsed="false">
      <c r="A1549" s="3" t="s">
        <v>8354</v>
      </c>
      <c r="B1549" s="1" t="s">
        <v>8355</v>
      </c>
      <c r="C1549" s="4" t="n">
        <f aca="false">IF(OR(T1549="SSES",T1549="VAR"),-COUNTIF(P$2:P$6715,R1549)+1,IF(T1549="ES",1,IF(OR(T1549="CL",T1549="OR",T1549="SBOR",T1549="SPFM",T1549="FM",T1549="SBFM",T1549="FO",T1549="GN",T1549="SSGN"),0)))</f>
        <v>1</v>
      </c>
      <c r="D1549" s="1" t="n">
        <v>1548</v>
      </c>
      <c r="E1549" s="1" t="s">
        <v>52</v>
      </c>
      <c r="F1549" s="1" t="s">
        <v>53</v>
      </c>
      <c r="G1549" s="1" t="s">
        <v>2727</v>
      </c>
      <c r="H1549" s="1" t="s">
        <v>6708</v>
      </c>
      <c r="I1549" s="1" t="s">
        <v>7550</v>
      </c>
      <c r="J1549" s="1" t="s">
        <v>8003</v>
      </c>
      <c r="K1549" s="1" t="s">
        <v>8349</v>
      </c>
      <c r="L1549" s="1" t="s">
        <v>58</v>
      </c>
      <c r="M1549" s="1" t="s">
        <v>2731</v>
      </c>
      <c r="N1549" s="1" t="s">
        <v>6711</v>
      </c>
      <c r="O1549" s="1" t="s">
        <v>2731</v>
      </c>
      <c r="P1549" s="1" t="n">
        <v>781696</v>
      </c>
      <c r="Q1549" s="1" t="n">
        <v>210695</v>
      </c>
      <c r="R1549" s="1" t="n">
        <v>210695</v>
      </c>
      <c r="S1549" s="1" t="n">
        <v>781696</v>
      </c>
      <c r="T1549" s="1" t="s">
        <v>69</v>
      </c>
      <c r="U1549" s="1" t="s">
        <v>8356</v>
      </c>
      <c r="V1549" s="1" t="s">
        <v>8357</v>
      </c>
      <c r="W1549" s="1" t="s">
        <v>8358</v>
      </c>
      <c r="X1549" s="1" t="s">
        <v>8357</v>
      </c>
      <c r="Y1549" s="1"/>
      <c r="Z1549" s="1" t="n">
        <v>3</v>
      </c>
      <c r="AA1549" s="1" t="s">
        <v>65</v>
      </c>
      <c r="AB1549" s="1" t="s">
        <v>8359</v>
      </c>
      <c r="AC1549" s="2" t="s">
        <v>66</v>
      </c>
      <c r="AD1549" s="2" t="s">
        <v>67</v>
      </c>
    </row>
    <row r="1550" customFormat="false" ht="12.75" hidden="false" customHeight="false" outlineLevel="0" collapsed="false">
      <c r="A1550" s="3" t="s">
        <v>8360</v>
      </c>
      <c r="B1550" s="1" t="s">
        <v>8361</v>
      </c>
      <c r="C1550" s="4" t="n">
        <f aca="false">IF(OR(T1550="SSES",T1550="VAR"),-COUNTIF(P$2:P$6715,R1550)+1,IF(T1550="ES",1,IF(OR(T1550="CL",T1550="OR",T1550="SBOR",T1550="SPFM",T1550="FM",T1550="SBFM",T1550="FO",T1550="GN",T1550="SSGN"),0)))</f>
        <v>1</v>
      </c>
      <c r="D1550" s="1" t="n">
        <v>1549</v>
      </c>
      <c r="E1550" s="1" t="s">
        <v>52</v>
      </c>
      <c r="F1550" s="1" t="s">
        <v>53</v>
      </c>
      <c r="G1550" s="1" t="s">
        <v>2727</v>
      </c>
      <c r="H1550" s="1" t="s">
        <v>6708</v>
      </c>
      <c r="I1550" s="1" t="s">
        <v>7550</v>
      </c>
      <c r="J1550" s="1" t="s">
        <v>8003</v>
      </c>
      <c r="K1550" s="1" t="s">
        <v>8362</v>
      </c>
      <c r="L1550" s="1" t="s">
        <v>58</v>
      </c>
      <c r="M1550" s="1" t="s">
        <v>2731</v>
      </c>
      <c r="N1550" s="1" t="s">
        <v>6711</v>
      </c>
      <c r="O1550" s="1" t="s">
        <v>2731</v>
      </c>
      <c r="P1550" s="1" t="n">
        <v>248765</v>
      </c>
      <c r="Q1550" s="1" t="n">
        <v>210536</v>
      </c>
      <c r="R1550" s="1" t="n">
        <v>210536</v>
      </c>
      <c r="S1550" s="1" t="n">
        <v>248765</v>
      </c>
      <c r="T1550" s="1" t="s">
        <v>69</v>
      </c>
      <c r="U1550" s="1" t="s">
        <v>1009</v>
      </c>
      <c r="V1550" s="1" t="s">
        <v>8363</v>
      </c>
      <c r="W1550" s="1" t="s">
        <v>8364</v>
      </c>
      <c r="X1550" s="1" t="s">
        <v>8363</v>
      </c>
      <c r="Y1550" s="1" t="s">
        <v>8365</v>
      </c>
      <c r="Z1550" s="1" t="n">
        <v>3</v>
      </c>
      <c r="AA1550" s="1" t="s">
        <v>65</v>
      </c>
      <c r="AB1550" s="1" t="s">
        <v>8366</v>
      </c>
      <c r="AC1550" s="2" t="s">
        <v>66</v>
      </c>
      <c r="AD1550" s="2" t="s">
        <v>67</v>
      </c>
    </row>
    <row r="1551" customFormat="false" ht="12.75" hidden="false" customHeight="false" outlineLevel="0" collapsed="false">
      <c r="A1551" s="3" t="s">
        <v>8367</v>
      </c>
      <c r="B1551" s="1" t="s">
        <v>8368</v>
      </c>
      <c r="C1551" s="4" t="n">
        <f aca="false">IF(OR(T1551="SSES",T1551="VAR"),-COUNTIF(P$2:P$6715,R1551)+1,IF(T1551="ES",1,IF(OR(T1551="CL",T1551="OR",T1551="SBOR",T1551="SPFM",T1551="FM",T1551="SBFM",T1551="FO",T1551="GN",T1551="SSGN"),0)))</f>
        <v>1</v>
      </c>
      <c r="D1551" s="1" t="n">
        <v>1550</v>
      </c>
      <c r="E1551" s="1" t="s">
        <v>52</v>
      </c>
      <c r="F1551" s="1" t="s">
        <v>53</v>
      </c>
      <c r="G1551" s="1" t="s">
        <v>2727</v>
      </c>
      <c r="H1551" s="1" t="s">
        <v>6708</v>
      </c>
      <c r="I1551" s="1" t="s">
        <v>7550</v>
      </c>
      <c r="J1551" s="1" t="s">
        <v>8003</v>
      </c>
      <c r="K1551" s="1" t="s">
        <v>8362</v>
      </c>
      <c r="L1551" s="1" t="s">
        <v>58</v>
      </c>
      <c r="M1551" s="1" t="s">
        <v>2731</v>
      </c>
      <c r="N1551" s="1" t="s">
        <v>6711</v>
      </c>
      <c r="O1551" s="1" t="s">
        <v>2731</v>
      </c>
      <c r="P1551" s="1" t="n">
        <v>248781</v>
      </c>
      <c r="Q1551" s="1" t="n">
        <v>210602</v>
      </c>
      <c r="R1551" s="1" t="n">
        <v>210602</v>
      </c>
      <c r="S1551" s="1" t="n">
        <v>248781</v>
      </c>
      <c r="T1551" s="1" t="s">
        <v>69</v>
      </c>
      <c r="U1551" s="1" t="s">
        <v>7046</v>
      </c>
      <c r="V1551" s="1" t="s">
        <v>8369</v>
      </c>
      <c r="W1551" s="1" t="s">
        <v>8370</v>
      </c>
      <c r="X1551" s="1" t="s">
        <v>8369</v>
      </c>
      <c r="Y1551" s="1" t="s">
        <v>8371</v>
      </c>
      <c r="Z1551" s="1" t="n">
        <v>3</v>
      </c>
      <c r="AA1551" s="1" t="s">
        <v>65</v>
      </c>
      <c r="AB1551" s="1" t="s">
        <v>8372</v>
      </c>
    </row>
    <row r="1552" customFormat="false" ht="12.75" hidden="false" customHeight="false" outlineLevel="0" collapsed="false">
      <c r="A1552" s="3" t="s">
        <v>8373</v>
      </c>
      <c r="B1552" s="1" t="s">
        <v>8374</v>
      </c>
      <c r="C1552" s="4" t="n">
        <f aca="false">IF(OR(T1552="SSES",T1552="VAR"),-COUNTIF(P$2:P$6715,R1552)+1,IF(T1552="ES",1,IF(OR(T1552="CL",T1552="OR",T1552="SBOR",T1552="SPFM",T1552="FM",T1552="SBFM",T1552="FO",T1552="GN",T1552="SSGN"),0)))</f>
        <v>1</v>
      </c>
      <c r="D1552" s="1" t="n">
        <v>1551</v>
      </c>
      <c r="E1552" s="1" t="s">
        <v>52</v>
      </c>
      <c r="F1552" s="1" t="s">
        <v>53</v>
      </c>
      <c r="G1552" s="1" t="s">
        <v>2727</v>
      </c>
      <c r="H1552" s="1" t="s">
        <v>6708</v>
      </c>
      <c r="I1552" s="1" t="s">
        <v>7550</v>
      </c>
      <c r="J1552" s="1" t="s">
        <v>8003</v>
      </c>
      <c r="K1552" s="1" t="s">
        <v>8362</v>
      </c>
      <c r="L1552" s="1" t="s">
        <v>58</v>
      </c>
      <c r="M1552" s="1" t="s">
        <v>2731</v>
      </c>
      <c r="N1552" s="1" t="s">
        <v>6711</v>
      </c>
      <c r="O1552" s="1" t="s">
        <v>2731</v>
      </c>
      <c r="P1552" s="1" t="n">
        <v>248782</v>
      </c>
      <c r="Q1552" s="1" t="n">
        <v>210602</v>
      </c>
      <c r="R1552" s="1" t="n">
        <v>210602</v>
      </c>
      <c r="S1552" s="1" t="n">
        <v>248782</v>
      </c>
      <c r="T1552" s="1" t="s">
        <v>69</v>
      </c>
      <c r="U1552" s="1" t="s">
        <v>6792</v>
      </c>
      <c r="V1552" s="1" t="s">
        <v>8375</v>
      </c>
      <c r="W1552" s="1" t="s">
        <v>8376</v>
      </c>
      <c r="X1552" s="1" t="s">
        <v>8375</v>
      </c>
      <c r="Y1552" s="1" t="s">
        <v>8377</v>
      </c>
      <c r="Z1552" s="1" t="n">
        <v>3</v>
      </c>
      <c r="AA1552" s="1" t="s">
        <v>65</v>
      </c>
      <c r="AB1552" s="1" t="s">
        <v>8378</v>
      </c>
    </row>
    <row r="1553" customFormat="false" ht="12.75" hidden="false" customHeight="false" outlineLevel="0" collapsed="false">
      <c r="A1553" s="3" t="s">
        <v>8379</v>
      </c>
      <c r="B1553" s="1" t="s">
        <v>8380</v>
      </c>
      <c r="C1553" s="4" t="n">
        <f aca="false">IF(OR(T1553="SSES",T1553="VAR"),-COUNTIF(P$2:P$6715,R1553)+1,IF(T1553="ES",1,IF(OR(T1553="CL",T1553="OR",T1553="SBOR",T1553="SPFM",T1553="FM",T1553="SBFM",T1553="FO",T1553="GN",T1553="SSGN"),0)))</f>
        <v>1</v>
      </c>
      <c r="D1553" s="1" t="n">
        <v>1552</v>
      </c>
      <c r="E1553" s="1" t="s">
        <v>52</v>
      </c>
      <c r="F1553" s="1" t="s">
        <v>53</v>
      </c>
      <c r="G1553" s="1" t="s">
        <v>2727</v>
      </c>
      <c r="H1553" s="1" t="s">
        <v>6708</v>
      </c>
      <c r="I1553" s="1" t="s">
        <v>7550</v>
      </c>
      <c r="J1553" s="1" t="s">
        <v>8003</v>
      </c>
      <c r="K1553" s="1" t="s">
        <v>8362</v>
      </c>
      <c r="L1553" s="1" t="s">
        <v>58</v>
      </c>
      <c r="M1553" s="1" t="s">
        <v>2731</v>
      </c>
      <c r="N1553" s="1" t="s">
        <v>6711</v>
      </c>
      <c r="O1553" s="1" t="s">
        <v>2731</v>
      </c>
      <c r="P1553" s="1" t="n">
        <v>248771</v>
      </c>
      <c r="Q1553" s="1" t="n">
        <v>210696</v>
      </c>
      <c r="R1553" s="1" t="n">
        <v>210696</v>
      </c>
      <c r="S1553" s="1" t="n">
        <v>248771</v>
      </c>
      <c r="T1553" s="1" t="s">
        <v>69</v>
      </c>
      <c r="U1553" s="1" t="s">
        <v>2996</v>
      </c>
      <c r="V1553" s="1" t="s">
        <v>8381</v>
      </c>
      <c r="W1553" s="1" t="s">
        <v>8382</v>
      </c>
      <c r="X1553" s="1" t="s">
        <v>8381</v>
      </c>
      <c r="Y1553" s="1" t="s">
        <v>8383</v>
      </c>
      <c r="Z1553" s="1" t="n">
        <v>3</v>
      </c>
      <c r="AA1553" s="1" t="s">
        <v>65</v>
      </c>
      <c r="AB1553" s="1" t="s">
        <v>8384</v>
      </c>
      <c r="AC1553" s="2" t="s">
        <v>66</v>
      </c>
      <c r="AD1553" s="2" t="s">
        <v>67</v>
      </c>
    </row>
    <row r="1554" customFormat="false" ht="12.75" hidden="false" customHeight="false" outlineLevel="0" collapsed="false">
      <c r="A1554" s="3" t="s">
        <v>8385</v>
      </c>
      <c r="B1554" s="1" t="s">
        <v>8386</v>
      </c>
      <c r="C1554" s="4" t="n">
        <f aca="false">IF(OR(T1554="SSES",T1554="VAR"),-COUNTIF(P$2:P$6715,R1554)+1,IF(T1554="ES",1,IF(OR(T1554="CL",T1554="OR",T1554="SBOR",T1554="SPFM",T1554="FM",T1554="SBFM",T1554="FO",T1554="GN",T1554="SSGN"),0)))</f>
        <v>1</v>
      </c>
      <c r="D1554" s="1" t="n">
        <v>1553</v>
      </c>
      <c r="E1554" s="1" t="s">
        <v>52</v>
      </c>
      <c r="F1554" s="1" t="s">
        <v>53</v>
      </c>
      <c r="G1554" s="1" t="s">
        <v>2727</v>
      </c>
      <c r="H1554" s="1" t="s">
        <v>6708</v>
      </c>
      <c r="I1554" s="1" t="s">
        <v>7550</v>
      </c>
      <c r="J1554" s="1" t="s">
        <v>8003</v>
      </c>
      <c r="K1554" s="1" t="s">
        <v>8362</v>
      </c>
      <c r="L1554" s="1" t="s">
        <v>58</v>
      </c>
      <c r="M1554" s="1" t="s">
        <v>2731</v>
      </c>
      <c r="N1554" s="1" t="s">
        <v>6711</v>
      </c>
      <c r="O1554" s="1" t="s">
        <v>2731</v>
      </c>
      <c r="P1554" s="1" t="n">
        <v>248775</v>
      </c>
      <c r="Q1554" s="1" t="n">
        <v>210696</v>
      </c>
      <c r="R1554" s="1" t="n">
        <v>210696</v>
      </c>
      <c r="S1554" s="1" t="n">
        <v>248775</v>
      </c>
      <c r="T1554" s="1" t="s">
        <v>69</v>
      </c>
      <c r="U1554" s="1" t="s">
        <v>6792</v>
      </c>
      <c r="V1554" s="1" t="s">
        <v>8387</v>
      </c>
      <c r="W1554" s="1" t="s">
        <v>8388</v>
      </c>
      <c r="X1554" s="1" t="s">
        <v>8387</v>
      </c>
      <c r="Y1554" s="1" t="s">
        <v>8389</v>
      </c>
      <c r="Z1554" s="1" t="n">
        <v>3</v>
      </c>
      <c r="AA1554" s="1" t="s">
        <v>65</v>
      </c>
      <c r="AB1554" s="1" t="s">
        <v>8390</v>
      </c>
      <c r="AC1554" s="2" t="s">
        <v>66</v>
      </c>
      <c r="AD1554" s="2" t="s">
        <v>67</v>
      </c>
    </row>
    <row r="1555" customFormat="false" ht="12.75" hidden="false" customHeight="false" outlineLevel="0" collapsed="false">
      <c r="A1555" s="3" t="s">
        <v>8391</v>
      </c>
      <c r="B1555" s="1" t="s">
        <v>8392</v>
      </c>
      <c r="C1555" s="4" t="n">
        <f aca="false">IF(OR(T1555="SSES",T1555="VAR"),-COUNTIF(P$2:P$6715,R1555)+1,IF(T1555="ES",1,IF(OR(T1555="CL",T1555="OR",T1555="SBOR",T1555="SPFM",T1555="FM",T1555="SBFM",T1555="FO",T1555="GN",T1555="SSGN"),0)))</f>
        <v>1</v>
      </c>
      <c r="D1555" s="1" t="n">
        <v>1554</v>
      </c>
      <c r="E1555" s="1" t="s">
        <v>52</v>
      </c>
      <c r="F1555" s="1" t="s">
        <v>53</v>
      </c>
      <c r="G1555" s="1" t="s">
        <v>2727</v>
      </c>
      <c r="H1555" s="1" t="s">
        <v>6708</v>
      </c>
      <c r="I1555" s="1" t="s">
        <v>7550</v>
      </c>
      <c r="J1555" s="1" t="s">
        <v>8003</v>
      </c>
      <c r="K1555" s="1" t="s">
        <v>8362</v>
      </c>
      <c r="L1555" s="1" t="s">
        <v>58</v>
      </c>
      <c r="M1555" s="1" t="s">
        <v>2731</v>
      </c>
      <c r="N1555" s="1" t="s">
        <v>6711</v>
      </c>
      <c r="O1555" s="1" t="s">
        <v>2731</v>
      </c>
      <c r="P1555" s="1" t="n">
        <v>248774</v>
      </c>
      <c r="Q1555" s="1" t="n">
        <v>210696</v>
      </c>
      <c r="R1555" s="1" t="n">
        <v>210696</v>
      </c>
      <c r="S1555" s="1" t="n">
        <v>248774</v>
      </c>
      <c r="T1555" s="1" t="s">
        <v>69</v>
      </c>
      <c r="U1555" s="1" t="s">
        <v>7409</v>
      </c>
      <c r="V1555" s="1" t="s">
        <v>8393</v>
      </c>
      <c r="W1555" s="1" t="s">
        <v>8394</v>
      </c>
      <c r="X1555" s="1" t="s">
        <v>8393</v>
      </c>
      <c r="Y1555" s="1"/>
      <c r="Z1555" s="1" t="n">
        <v>3</v>
      </c>
      <c r="AA1555" s="1" t="s">
        <v>65</v>
      </c>
      <c r="AB1555" s="1" t="s">
        <v>8395</v>
      </c>
      <c r="AC1555" s="2" t="s">
        <v>66</v>
      </c>
      <c r="AD1555" s="2" t="s">
        <v>67</v>
      </c>
    </row>
    <row r="1556" customFormat="false" ht="12.75" hidden="false" customHeight="false" outlineLevel="0" collapsed="false">
      <c r="A1556" s="3" t="s">
        <v>8396</v>
      </c>
      <c r="B1556" s="1" t="s">
        <v>8397</v>
      </c>
      <c r="C1556" s="4" t="n">
        <f aca="false">IF(OR(T1556="SSES",T1556="VAR"),-COUNTIF(P$2:P$6715,R1556)+1,IF(T1556="ES",1,IF(OR(T1556="CL",T1556="OR",T1556="SBOR",T1556="SPFM",T1556="FM",T1556="SBFM",T1556="FO",T1556="GN",T1556="SSGN"),0)))</f>
        <v>1</v>
      </c>
      <c r="D1556" s="1" t="n">
        <v>1555</v>
      </c>
      <c r="E1556" s="1" t="s">
        <v>52</v>
      </c>
      <c r="F1556" s="1" t="s">
        <v>53</v>
      </c>
      <c r="G1556" s="1" t="s">
        <v>2727</v>
      </c>
      <c r="H1556" s="1" t="s">
        <v>6708</v>
      </c>
      <c r="I1556" s="1" t="s">
        <v>7550</v>
      </c>
      <c r="J1556" s="1" t="s">
        <v>8003</v>
      </c>
      <c r="K1556" s="1" t="s">
        <v>8362</v>
      </c>
      <c r="L1556" s="1" t="s">
        <v>58</v>
      </c>
      <c r="M1556" s="1" t="s">
        <v>2731</v>
      </c>
      <c r="N1556" s="1" t="s">
        <v>6711</v>
      </c>
      <c r="O1556" s="1" t="s">
        <v>2731</v>
      </c>
      <c r="P1556" s="1" t="n">
        <v>248772</v>
      </c>
      <c r="Q1556" s="1" t="n">
        <v>210696</v>
      </c>
      <c r="R1556" s="1" t="n">
        <v>210696</v>
      </c>
      <c r="S1556" s="1" t="n">
        <v>248772</v>
      </c>
      <c r="T1556" s="1" t="s">
        <v>69</v>
      </c>
      <c r="U1556" s="1" t="s">
        <v>7409</v>
      </c>
      <c r="V1556" s="1" t="s">
        <v>8398</v>
      </c>
      <c r="W1556" s="1" t="s">
        <v>8399</v>
      </c>
      <c r="X1556" s="1" t="s">
        <v>8398</v>
      </c>
      <c r="Y1556" s="1" t="s">
        <v>8400</v>
      </c>
      <c r="Z1556" s="1" t="n">
        <v>3</v>
      </c>
      <c r="AA1556" s="1" t="s">
        <v>65</v>
      </c>
      <c r="AB1556" s="1" t="s">
        <v>8401</v>
      </c>
      <c r="AC1556" s="2" t="s">
        <v>66</v>
      </c>
      <c r="AD1556" s="2" t="s">
        <v>67</v>
      </c>
    </row>
    <row r="1557" customFormat="false" ht="12.75" hidden="false" customHeight="false" outlineLevel="0" collapsed="false">
      <c r="A1557" s="3" t="s">
        <v>8402</v>
      </c>
      <c r="B1557" s="1" t="s">
        <v>8403</v>
      </c>
      <c r="C1557" s="4" t="n">
        <f aca="false">IF(OR(T1557="SSES",T1557="VAR"),-COUNTIF(P$2:P$6715,R1557)+1,IF(T1557="ES",1,IF(OR(T1557="CL",T1557="OR",T1557="SBOR",T1557="SPFM",T1557="FM",T1557="SBFM",T1557="FO",T1557="GN",T1557="SSGN"),0)))</f>
        <v>1</v>
      </c>
      <c r="D1557" s="1" t="n">
        <v>1556</v>
      </c>
      <c r="E1557" s="1" t="s">
        <v>52</v>
      </c>
      <c r="F1557" s="1" t="s">
        <v>53</v>
      </c>
      <c r="G1557" s="1" t="s">
        <v>2727</v>
      </c>
      <c r="H1557" s="1" t="s">
        <v>6708</v>
      </c>
      <c r="I1557" s="1" t="s">
        <v>7550</v>
      </c>
      <c r="J1557" s="1" t="s">
        <v>8003</v>
      </c>
      <c r="K1557" s="1" t="s">
        <v>8362</v>
      </c>
      <c r="L1557" s="1" t="s">
        <v>58</v>
      </c>
      <c r="M1557" s="1" t="s">
        <v>2731</v>
      </c>
      <c r="N1557" s="1" t="s">
        <v>6711</v>
      </c>
      <c r="O1557" s="1" t="s">
        <v>2731</v>
      </c>
      <c r="P1557" s="1" t="n">
        <v>248769</v>
      </c>
      <c r="Q1557" s="1" t="n">
        <v>210696</v>
      </c>
      <c r="R1557" s="1" t="n">
        <v>210696</v>
      </c>
      <c r="S1557" s="1" t="n">
        <v>248769</v>
      </c>
      <c r="T1557" s="1" t="s">
        <v>69</v>
      </c>
      <c r="U1557" s="1" t="s">
        <v>1009</v>
      </c>
      <c r="V1557" s="1" t="s">
        <v>8404</v>
      </c>
      <c r="W1557" s="1" t="s">
        <v>8405</v>
      </c>
      <c r="X1557" s="1" t="s">
        <v>8404</v>
      </c>
      <c r="Y1557" s="1" t="s">
        <v>8406</v>
      </c>
      <c r="Z1557" s="1" t="n">
        <v>3</v>
      </c>
      <c r="AA1557" s="1" t="s">
        <v>65</v>
      </c>
      <c r="AB1557" s="1" t="s">
        <v>8407</v>
      </c>
      <c r="AC1557" s="2" t="s">
        <v>66</v>
      </c>
      <c r="AD1557" s="2" t="s">
        <v>67</v>
      </c>
    </row>
    <row r="1558" customFormat="false" ht="12.75" hidden="false" customHeight="false" outlineLevel="0" collapsed="false">
      <c r="A1558" s="3" t="s">
        <v>8408</v>
      </c>
      <c r="B1558" s="1"/>
      <c r="C1558" s="4" t="n">
        <f aca="false">IF(OR(T1558="SSES",T1558="VAR"),-COUNTIF(P$2:P$6715,R1558)+1,IF(T1558="ES",1,IF(OR(T1558="CL",T1558="OR",T1558="SBOR",T1558="SPFM",T1558="FM",T1558="SBFM",T1558="FO",T1558="GN",T1558="SSGN"),0)))</f>
        <v>1</v>
      </c>
      <c r="D1558" s="1" t="n">
        <v>1557</v>
      </c>
      <c r="E1558" s="1" t="s">
        <v>52</v>
      </c>
      <c r="F1558" s="1" t="s">
        <v>53</v>
      </c>
      <c r="G1558" s="1" t="s">
        <v>2727</v>
      </c>
      <c r="H1558" s="1" t="s">
        <v>6708</v>
      </c>
      <c r="I1558" s="1" t="s">
        <v>7550</v>
      </c>
      <c r="J1558" s="1" t="s">
        <v>8003</v>
      </c>
      <c r="K1558" s="1" t="s">
        <v>8362</v>
      </c>
      <c r="L1558" s="1" t="s">
        <v>58</v>
      </c>
      <c r="M1558" s="1" t="s">
        <v>2731</v>
      </c>
      <c r="N1558" s="1" t="s">
        <v>6711</v>
      </c>
      <c r="O1558" s="1" t="s">
        <v>2731</v>
      </c>
      <c r="P1558" s="1" t="n">
        <v>248789</v>
      </c>
      <c r="Q1558" s="1" t="n">
        <v>210611</v>
      </c>
      <c r="R1558" s="1" t="n">
        <v>210611</v>
      </c>
      <c r="S1558" s="1" t="n">
        <v>248789</v>
      </c>
      <c r="T1558" s="1" t="s">
        <v>69</v>
      </c>
      <c r="U1558" s="1" t="s">
        <v>6744</v>
      </c>
      <c r="V1558" s="1" t="s">
        <v>8409</v>
      </c>
      <c r="W1558" s="1" t="s">
        <v>8410</v>
      </c>
      <c r="X1558" s="1" t="s">
        <v>8409</v>
      </c>
      <c r="Y1558" s="1" t="s">
        <v>8411</v>
      </c>
      <c r="Z1558" s="1" t="n">
        <v>3</v>
      </c>
      <c r="AA1558" s="1" t="s">
        <v>65</v>
      </c>
      <c r="AB1558" s="1" t="s">
        <v>8412</v>
      </c>
      <c r="AC1558" s="2" t="s">
        <v>66</v>
      </c>
      <c r="AD1558" s="2" t="s">
        <v>67</v>
      </c>
    </row>
    <row r="1559" customFormat="false" ht="12.75" hidden="false" customHeight="false" outlineLevel="0" collapsed="false">
      <c r="A1559" s="3" t="s">
        <v>8413</v>
      </c>
      <c r="B1559" s="1" t="s">
        <v>8414</v>
      </c>
      <c r="C1559" s="4" t="n">
        <f aca="false">IF(OR(T1559="SSES",T1559="VAR"),-COUNTIF(P$2:P$6715,R1559)+1,IF(T1559="ES",1,IF(OR(T1559="CL",T1559="OR",T1559="SBOR",T1559="SPFM",T1559="FM",T1559="SBFM",T1559="FO",T1559="GN",T1559="SSGN"),0)))</f>
        <v>1</v>
      </c>
      <c r="D1559" s="1" t="n">
        <v>1558</v>
      </c>
      <c r="E1559" s="1" t="s">
        <v>52</v>
      </c>
      <c r="F1559" s="1" t="s">
        <v>53</v>
      </c>
      <c r="G1559" s="1" t="s">
        <v>2727</v>
      </c>
      <c r="H1559" s="1" t="s">
        <v>6708</v>
      </c>
      <c r="I1559" s="1" t="s">
        <v>7550</v>
      </c>
      <c r="J1559" s="1" t="s">
        <v>8003</v>
      </c>
      <c r="K1559" s="1" t="s">
        <v>8362</v>
      </c>
      <c r="L1559" s="1" t="s">
        <v>58</v>
      </c>
      <c r="M1559" s="1" t="s">
        <v>2731</v>
      </c>
      <c r="N1559" s="1" t="s">
        <v>6711</v>
      </c>
      <c r="O1559" s="1" t="s">
        <v>2731</v>
      </c>
      <c r="P1559" s="1" t="n">
        <v>248784</v>
      </c>
      <c r="Q1559" s="1" t="n">
        <v>210611</v>
      </c>
      <c r="R1559" s="1" t="n">
        <v>210611</v>
      </c>
      <c r="S1559" s="1" t="n">
        <v>248784</v>
      </c>
      <c r="T1559" s="1" t="s">
        <v>69</v>
      </c>
      <c r="U1559" s="1" t="s">
        <v>1009</v>
      </c>
      <c r="V1559" s="1" t="s">
        <v>8415</v>
      </c>
      <c r="W1559" s="1" t="s">
        <v>8416</v>
      </c>
      <c r="X1559" s="1" t="s">
        <v>8415</v>
      </c>
      <c r="Y1559" s="1" t="s">
        <v>8417</v>
      </c>
      <c r="Z1559" s="1" t="n">
        <v>3</v>
      </c>
      <c r="AA1559" s="1" t="s">
        <v>65</v>
      </c>
      <c r="AB1559" s="1" t="s">
        <v>8418</v>
      </c>
      <c r="AC1559" s="2" t="s">
        <v>66</v>
      </c>
      <c r="AD1559" s="2" t="s">
        <v>67</v>
      </c>
    </row>
    <row r="1560" customFormat="false" ht="12.75" hidden="false" customHeight="false" outlineLevel="0" collapsed="false">
      <c r="A1560" s="3" t="s">
        <v>8419</v>
      </c>
      <c r="B1560" s="1" t="s">
        <v>8420</v>
      </c>
      <c r="C1560" s="4" t="n">
        <f aca="false">IF(OR(T1560="SSES",T1560="VAR"),-COUNTIF(P$2:P$6715,R1560)+1,IF(T1560="ES",1,IF(OR(T1560="CL",T1560="OR",T1560="SBOR",T1560="SPFM",T1560="FM",T1560="SBFM",T1560="FO",T1560="GN",T1560="SSGN"),0)))</f>
        <v>1</v>
      </c>
      <c r="D1560" s="1" t="n">
        <v>1559</v>
      </c>
      <c r="E1560" s="1" t="s">
        <v>52</v>
      </c>
      <c r="F1560" s="1" t="s">
        <v>53</v>
      </c>
      <c r="G1560" s="1" t="s">
        <v>2727</v>
      </c>
      <c r="H1560" s="1" t="s">
        <v>6708</v>
      </c>
      <c r="I1560" s="1" t="s">
        <v>7550</v>
      </c>
      <c r="J1560" s="1" t="s">
        <v>8003</v>
      </c>
      <c r="K1560" s="1" t="s">
        <v>8362</v>
      </c>
      <c r="L1560" s="1" t="s">
        <v>58</v>
      </c>
      <c r="M1560" s="1" t="s">
        <v>2731</v>
      </c>
      <c r="N1560" s="1" t="s">
        <v>6711</v>
      </c>
      <c r="O1560" s="1" t="s">
        <v>2731</v>
      </c>
      <c r="P1560" s="1" t="n">
        <v>248791</v>
      </c>
      <c r="Q1560" s="1" t="n">
        <v>210611</v>
      </c>
      <c r="R1560" s="1" t="n">
        <v>210611</v>
      </c>
      <c r="S1560" s="1" t="n">
        <v>248791</v>
      </c>
      <c r="T1560" s="1" t="s">
        <v>69</v>
      </c>
      <c r="U1560" s="1" t="s">
        <v>6792</v>
      </c>
      <c r="V1560" s="1" t="s">
        <v>8421</v>
      </c>
      <c r="W1560" s="1" t="s">
        <v>8422</v>
      </c>
      <c r="X1560" s="1" t="s">
        <v>8421</v>
      </c>
      <c r="Y1560" s="1" t="s">
        <v>8423</v>
      </c>
      <c r="Z1560" s="1" t="n">
        <v>3</v>
      </c>
      <c r="AA1560" s="1" t="s">
        <v>65</v>
      </c>
      <c r="AB1560" s="1" t="s">
        <v>8424</v>
      </c>
      <c r="AC1560" s="2" t="s">
        <v>66</v>
      </c>
      <c r="AD1560" s="2" t="s">
        <v>67</v>
      </c>
    </row>
    <row r="1561" customFormat="false" ht="12.75" hidden="false" customHeight="false" outlineLevel="0" collapsed="false">
      <c r="A1561" s="3" t="s">
        <v>8425</v>
      </c>
      <c r="B1561" s="1" t="s">
        <v>8426</v>
      </c>
      <c r="C1561" s="4" t="n">
        <f aca="false">IF(OR(T1561="SSES",T1561="VAR"),-COUNTIF(P$2:P$6715,R1561)+1,IF(T1561="ES",1,IF(OR(T1561="CL",T1561="OR",T1561="SBOR",T1561="SPFM",T1561="FM",T1561="SBFM",T1561="FO",T1561="GN",T1561="SSGN"),0)))</f>
        <v>1</v>
      </c>
      <c r="D1561" s="1" t="n">
        <v>1560</v>
      </c>
      <c r="E1561" s="1" t="s">
        <v>52</v>
      </c>
      <c r="F1561" s="1" t="s">
        <v>53</v>
      </c>
      <c r="G1561" s="1" t="s">
        <v>2727</v>
      </c>
      <c r="H1561" s="1" t="s">
        <v>6708</v>
      </c>
      <c r="I1561" s="1" t="s">
        <v>7550</v>
      </c>
      <c r="J1561" s="1" t="s">
        <v>8003</v>
      </c>
      <c r="K1561" s="1" t="s">
        <v>8362</v>
      </c>
      <c r="L1561" s="1" t="s">
        <v>58</v>
      </c>
      <c r="M1561" s="1" t="s">
        <v>2731</v>
      </c>
      <c r="N1561" s="1" t="s">
        <v>6711</v>
      </c>
      <c r="O1561" s="1" t="s">
        <v>2731</v>
      </c>
      <c r="P1561" s="1" t="n">
        <v>248788</v>
      </c>
      <c r="Q1561" s="1" t="n">
        <v>210611</v>
      </c>
      <c r="R1561" s="1" t="n">
        <v>210611</v>
      </c>
      <c r="S1561" s="1" t="n">
        <v>248788</v>
      </c>
      <c r="T1561" s="1" t="s">
        <v>69</v>
      </c>
      <c r="U1561" s="1" t="s">
        <v>6792</v>
      </c>
      <c r="V1561" s="1" t="s">
        <v>8427</v>
      </c>
      <c r="W1561" s="1" t="s">
        <v>8428</v>
      </c>
      <c r="X1561" s="1" t="s">
        <v>8427</v>
      </c>
      <c r="Y1561" s="1" t="s">
        <v>8429</v>
      </c>
      <c r="Z1561" s="1" t="n">
        <v>3</v>
      </c>
      <c r="AA1561" s="1" t="s">
        <v>65</v>
      </c>
      <c r="AB1561" s="1" t="s">
        <v>8430</v>
      </c>
      <c r="AC1561" s="2" t="s">
        <v>66</v>
      </c>
      <c r="AD1561" s="2" t="s">
        <v>67</v>
      </c>
    </row>
    <row r="1562" customFormat="false" ht="12.75" hidden="false" customHeight="false" outlineLevel="0" collapsed="false">
      <c r="A1562" s="3" t="s">
        <v>8431</v>
      </c>
      <c r="B1562" s="1" t="s">
        <v>8432</v>
      </c>
      <c r="C1562" s="4" t="n">
        <f aca="false">IF(OR(T1562="SSES",T1562="VAR"),-COUNTIF(P$2:P$6715,R1562)+1,IF(T1562="ES",1,IF(OR(T1562="CL",T1562="OR",T1562="SBOR",T1562="SPFM",T1562="FM",T1562="SBFM",T1562="FO",T1562="GN",T1562="SSGN"),0)))</f>
        <v>1</v>
      </c>
      <c r="D1562" s="1" t="n">
        <v>1561</v>
      </c>
      <c r="E1562" s="1" t="s">
        <v>52</v>
      </c>
      <c r="F1562" s="1" t="s">
        <v>53</v>
      </c>
      <c r="G1562" s="1" t="s">
        <v>2727</v>
      </c>
      <c r="H1562" s="1" t="s">
        <v>6708</v>
      </c>
      <c r="I1562" s="1" t="s">
        <v>7550</v>
      </c>
      <c r="J1562" s="1" t="s">
        <v>8433</v>
      </c>
      <c r="K1562" s="1" t="s">
        <v>8434</v>
      </c>
      <c r="L1562" s="1" t="s">
        <v>58</v>
      </c>
      <c r="M1562" s="1" t="s">
        <v>2731</v>
      </c>
      <c r="N1562" s="1" t="s">
        <v>6711</v>
      </c>
      <c r="O1562" s="1" t="s">
        <v>2731</v>
      </c>
      <c r="P1562" s="1" t="n">
        <v>248404</v>
      </c>
      <c r="Q1562" s="1" t="n">
        <v>210485</v>
      </c>
      <c r="R1562" s="1" t="n">
        <v>210485</v>
      </c>
      <c r="S1562" s="1" t="n">
        <v>248404</v>
      </c>
      <c r="T1562" s="1" t="s">
        <v>69</v>
      </c>
      <c r="U1562" s="1" t="s">
        <v>511</v>
      </c>
      <c r="V1562" s="1" t="s">
        <v>8435</v>
      </c>
      <c r="W1562" s="1" t="s">
        <v>8436</v>
      </c>
      <c r="X1562" s="1" t="s">
        <v>8435</v>
      </c>
      <c r="Y1562" s="1" t="s">
        <v>8437</v>
      </c>
      <c r="Z1562" s="1" t="n">
        <v>3</v>
      </c>
      <c r="AA1562" s="1" t="s">
        <v>65</v>
      </c>
      <c r="AB1562" s="1" t="s">
        <v>8438</v>
      </c>
      <c r="AC1562" s="2" t="s">
        <v>66</v>
      </c>
      <c r="AD1562" s="2" t="s">
        <v>67</v>
      </c>
    </row>
    <row r="1563" customFormat="false" ht="12.75" hidden="false" customHeight="false" outlineLevel="0" collapsed="false">
      <c r="A1563" s="3" t="s">
        <v>8439</v>
      </c>
      <c r="B1563" s="1" t="s">
        <v>8440</v>
      </c>
      <c r="C1563" s="4" t="n">
        <f aca="false">IF(OR(T1563="SSES",T1563="VAR"),-COUNTIF(P$2:P$6715,R1563)+1,IF(T1563="ES",1,IF(OR(T1563="CL",T1563="OR",T1563="SBOR",T1563="SPFM",T1563="FM",T1563="SBFM",T1563="FO",T1563="GN",T1563="SSGN"),0)))</f>
        <v>1</v>
      </c>
      <c r="D1563" s="1" t="n">
        <v>1562</v>
      </c>
      <c r="E1563" s="1" t="s">
        <v>52</v>
      </c>
      <c r="F1563" s="1" t="s">
        <v>53</v>
      </c>
      <c r="G1563" s="1" t="s">
        <v>2727</v>
      </c>
      <c r="H1563" s="1" t="s">
        <v>6708</v>
      </c>
      <c r="I1563" s="1" t="s">
        <v>7550</v>
      </c>
      <c r="J1563" s="1" t="s">
        <v>8433</v>
      </c>
      <c r="K1563" s="1" t="s">
        <v>8434</v>
      </c>
      <c r="L1563" s="1" t="s">
        <v>58</v>
      </c>
      <c r="M1563" s="1" t="s">
        <v>2731</v>
      </c>
      <c r="N1563" s="1" t="s">
        <v>6711</v>
      </c>
      <c r="O1563" s="1" t="s">
        <v>2731</v>
      </c>
      <c r="P1563" s="1" t="n">
        <v>248412</v>
      </c>
      <c r="Q1563" s="1" t="n">
        <v>210485</v>
      </c>
      <c r="R1563" s="1" t="n">
        <v>210485</v>
      </c>
      <c r="S1563" s="1" t="n">
        <v>248412</v>
      </c>
      <c r="T1563" s="1" t="s">
        <v>69</v>
      </c>
      <c r="U1563" s="1" t="s">
        <v>7814</v>
      </c>
      <c r="V1563" s="1" t="s">
        <v>8441</v>
      </c>
      <c r="W1563" s="1" t="s">
        <v>8442</v>
      </c>
      <c r="X1563" s="1" t="s">
        <v>8441</v>
      </c>
      <c r="Y1563" s="1" t="s">
        <v>8443</v>
      </c>
      <c r="Z1563" s="1" t="n">
        <v>3</v>
      </c>
      <c r="AA1563" s="1" t="s">
        <v>65</v>
      </c>
      <c r="AB1563" s="1" t="s">
        <v>8444</v>
      </c>
      <c r="AC1563" s="2" t="s">
        <v>66</v>
      </c>
      <c r="AD1563" s="2" t="s">
        <v>67</v>
      </c>
    </row>
    <row r="1564" customFormat="false" ht="12.75" hidden="false" customHeight="false" outlineLevel="0" collapsed="false">
      <c r="A1564" s="3" t="s">
        <v>8445</v>
      </c>
      <c r="B1564" s="1" t="s">
        <v>8446</v>
      </c>
      <c r="C1564" s="4" t="n">
        <f aca="false">IF(OR(T1564="SSES",T1564="VAR"),-COUNTIF(P$2:P$6715,R1564)+1,IF(T1564="ES",1,IF(OR(T1564="CL",T1564="OR",T1564="SBOR",T1564="SPFM",T1564="FM",T1564="SBFM",T1564="FO",T1564="GN",T1564="SSGN"),0)))</f>
        <v>1</v>
      </c>
      <c r="D1564" s="1" t="n">
        <v>1563</v>
      </c>
      <c r="E1564" s="1" t="s">
        <v>52</v>
      </c>
      <c r="F1564" s="1" t="s">
        <v>53</v>
      </c>
      <c r="G1564" s="1" t="s">
        <v>2727</v>
      </c>
      <c r="H1564" s="1" t="s">
        <v>6708</v>
      </c>
      <c r="I1564" s="1" t="s">
        <v>7550</v>
      </c>
      <c r="J1564" s="1" t="s">
        <v>8433</v>
      </c>
      <c r="K1564" s="1" t="s">
        <v>8434</v>
      </c>
      <c r="L1564" s="1" t="s">
        <v>58</v>
      </c>
      <c r="M1564" s="1" t="s">
        <v>2731</v>
      </c>
      <c r="N1564" s="1" t="s">
        <v>6711</v>
      </c>
      <c r="O1564" s="1" t="s">
        <v>2731</v>
      </c>
      <c r="P1564" s="1" t="n">
        <v>248410</v>
      </c>
      <c r="Q1564" s="1" t="n">
        <v>210485</v>
      </c>
      <c r="R1564" s="1" t="n">
        <v>210485</v>
      </c>
      <c r="S1564" s="1" t="n">
        <v>248410</v>
      </c>
      <c r="T1564" s="1" t="s">
        <v>69</v>
      </c>
      <c r="U1564" s="1" t="s">
        <v>1009</v>
      </c>
      <c r="V1564" s="1" t="s">
        <v>8447</v>
      </c>
      <c r="W1564" s="1" t="s">
        <v>8448</v>
      </c>
      <c r="X1564" s="1" t="s">
        <v>8447</v>
      </c>
      <c r="Y1564" s="1" t="s">
        <v>8449</v>
      </c>
      <c r="Z1564" s="1" t="n">
        <v>3</v>
      </c>
      <c r="AA1564" s="1" t="s">
        <v>65</v>
      </c>
      <c r="AB1564" s="1" t="s">
        <v>8450</v>
      </c>
      <c r="AC1564" s="2" t="s">
        <v>66</v>
      </c>
      <c r="AD1564" s="2" t="s">
        <v>67</v>
      </c>
    </row>
    <row r="1565" customFormat="false" ht="12.75" hidden="false" customHeight="false" outlineLevel="0" collapsed="false">
      <c r="A1565" s="3" t="s">
        <v>8451</v>
      </c>
      <c r="B1565" s="1" t="s">
        <v>8452</v>
      </c>
      <c r="C1565" s="4" t="n">
        <f aca="false">IF(OR(T1565="SSES",T1565="VAR"),-COUNTIF(P$2:P$6715,R1565)+1,IF(T1565="ES",1,IF(OR(T1565="CL",T1565="OR",T1565="SBOR",T1565="SPFM",T1565="FM",T1565="SBFM",T1565="FO",T1565="GN",T1565="SSGN"),0)))</f>
        <v>1</v>
      </c>
      <c r="D1565" s="1" t="n">
        <v>1564</v>
      </c>
      <c r="E1565" s="1" t="s">
        <v>52</v>
      </c>
      <c r="F1565" s="1" t="s">
        <v>53</v>
      </c>
      <c r="G1565" s="1" t="s">
        <v>2727</v>
      </c>
      <c r="H1565" s="1" t="s">
        <v>6708</v>
      </c>
      <c r="I1565" s="1" t="s">
        <v>7550</v>
      </c>
      <c r="J1565" s="1" t="s">
        <v>8433</v>
      </c>
      <c r="K1565" s="1" t="s">
        <v>8434</v>
      </c>
      <c r="L1565" s="1" t="s">
        <v>58</v>
      </c>
      <c r="M1565" s="1" t="s">
        <v>2731</v>
      </c>
      <c r="N1565" s="1" t="s">
        <v>6711</v>
      </c>
      <c r="O1565" s="1" t="s">
        <v>2731</v>
      </c>
      <c r="P1565" s="1" t="n">
        <v>248406</v>
      </c>
      <c r="Q1565" s="1" t="n">
        <v>210485</v>
      </c>
      <c r="R1565" s="1" t="n">
        <v>210485</v>
      </c>
      <c r="S1565" s="1" t="n">
        <v>248406</v>
      </c>
      <c r="T1565" s="1" t="s">
        <v>69</v>
      </c>
      <c r="U1565" s="1" t="s">
        <v>7814</v>
      </c>
      <c r="V1565" s="1" t="s">
        <v>8453</v>
      </c>
      <c r="W1565" s="1" t="s">
        <v>8454</v>
      </c>
      <c r="X1565" s="1" t="s">
        <v>8453</v>
      </c>
      <c r="Y1565" s="1" t="s">
        <v>8455</v>
      </c>
      <c r="Z1565" s="1" t="n">
        <v>3</v>
      </c>
      <c r="AA1565" s="1" t="s">
        <v>65</v>
      </c>
      <c r="AB1565" s="1" t="s">
        <v>8456</v>
      </c>
      <c r="AC1565" s="2" t="s">
        <v>66</v>
      </c>
      <c r="AD1565" s="2" t="s">
        <v>67</v>
      </c>
    </row>
    <row r="1566" customFormat="false" ht="12.75" hidden="false" customHeight="false" outlineLevel="0" collapsed="false">
      <c r="A1566" s="3" t="s">
        <v>8457</v>
      </c>
      <c r="B1566" s="1" t="s">
        <v>8458</v>
      </c>
      <c r="C1566" s="4" t="n">
        <f aca="false">IF(OR(T1566="SSES",T1566="VAR"),-COUNTIF(P$2:P$6715,R1566)+1,IF(T1566="ES",1,IF(OR(T1566="CL",T1566="OR",T1566="SBOR",T1566="SPFM",T1566="FM",T1566="SBFM",T1566="FO",T1566="GN",T1566="SSGN"),0)))</f>
        <v>1</v>
      </c>
      <c r="D1566" s="1" t="n">
        <v>1565</v>
      </c>
      <c r="E1566" s="1" t="s">
        <v>52</v>
      </c>
      <c r="F1566" s="1" t="s">
        <v>53</v>
      </c>
      <c r="G1566" s="1" t="s">
        <v>2727</v>
      </c>
      <c r="H1566" s="1" t="s">
        <v>6708</v>
      </c>
      <c r="I1566" s="1" t="s">
        <v>7550</v>
      </c>
      <c r="J1566" s="1" t="s">
        <v>8433</v>
      </c>
      <c r="K1566" s="1" t="s">
        <v>8459</v>
      </c>
      <c r="L1566" s="1" t="s">
        <v>58</v>
      </c>
      <c r="M1566" s="1" t="s">
        <v>2731</v>
      </c>
      <c r="N1566" s="1" t="s">
        <v>6711</v>
      </c>
      <c r="O1566" s="1" t="s">
        <v>2731</v>
      </c>
      <c r="P1566" s="1" t="n">
        <v>248707</v>
      </c>
      <c r="Q1566" s="1" t="n">
        <v>210565</v>
      </c>
      <c r="R1566" s="1" t="n">
        <v>210565</v>
      </c>
      <c r="S1566" s="1" t="n">
        <v>248707</v>
      </c>
      <c r="T1566" s="1" t="s">
        <v>69</v>
      </c>
      <c r="U1566" s="1" t="s">
        <v>7046</v>
      </c>
      <c r="V1566" s="1" t="s">
        <v>8460</v>
      </c>
      <c r="W1566" s="1" t="s">
        <v>8461</v>
      </c>
      <c r="X1566" s="1" t="s">
        <v>8460</v>
      </c>
      <c r="Y1566" s="1"/>
      <c r="Z1566" s="1" t="n">
        <v>3</v>
      </c>
      <c r="AA1566" s="1" t="s">
        <v>65</v>
      </c>
      <c r="AB1566" s="1" t="s">
        <v>8462</v>
      </c>
      <c r="AC1566" s="2" t="s">
        <v>66</v>
      </c>
      <c r="AD1566" s="2" t="s">
        <v>67</v>
      </c>
    </row>
    <row r="1567" customFormat="false" ht="12.75" hidden="false" customHeight="false" outlineLevel="0" collapsed="false">
      <c r="A1567" s="3" t="s">
        <v>8463</v>
      </c>
      <c r="B1567" s="1" t="s">
        <v>8464</v>
      </c>
      <c r="C1567" s="4" t="n">
        <f aca="false">IF(OR(T1567="SSES",T1567="VAR"),-COUNTIF(P$2:P$6715,R1567)+1,IF(T1567="ES",1,IF(OR(T1567="CL",T1567="OR",T1567="SBOR",T1567="SPFM",T1567="FM",T1567="SBFM",T1567="FO",T1567="GN",T1567="SSGN"),0)))</f>
        <v>1</v>
      </c>
      <c r="D1567" s="1" t="n">
        <v>1566</v>
      </c>
      <c r="E1567" s="1" t="s">
        <v>52</v>
      </c>
      <c r="F1567" s="1" t="s">
        <v>53</v>
      </c>
      <c r="G1567" s="1" t="s">
        <v>2727</v>
      </c>
      <c r="H1567" s="1" t="s">
        <v>6708</v>
      </c>
      <c r="I1567" s="1" t="s">
        <v>7550</v>
      </c>
      <c r="J1567" s="1" t="s">
        <v>8433</v>
      </c>
      <c r="K1567" s="1" t="s">
        <v>8459</v>
      </c>
      <c r="L1567" s="1" t="s">
        <v>58</v>
      </c>
      <c r="M1567" s="1" t="s">
        <v>2731</v>
      </c>
      <c r="N1567" s="1" t="s">
        <v>6711</v>
      </c>
      <c r="O1567" s="1" t="s">
        <v>2731</v>
      </c>
      <c r="P1567" s="1" t="n">
        <v>248706</v>
      </c>
      <c r="Q1567" s="1" t="n">
        <v>210565</v>
      </c>
      <c r="R1567" s="1" t="n">
        <v>210565</v>
      </c>
      <c r="S1567" s="1" t="n">
        <v>248706</v>
      </c>
      <c r="T1567" s="1" t="s">
        <v>69</v>
      </c>
      <c r="U1567" s="1" t="s">
        <v>1009</v>
      </c>
      <c r="V1567" s="1" t="s">
        <v>8465</v>
      </c>
      <c r="W1567" s="1" t="s">
        <v>8466</v>
      </c>
      <c r="X1567" s="1" t="s">
        <v>8465</v>
      </c>
      <c r="Y1567" s="1" t="s">
        <v>8467</v>
      </c>
      <c r="Z1567" s="1" t="n">
        <v>3</v>
      </c>
      <c r="AA1567" s="1" t="s">
        <v>65</v>
      </c>
      <c r="AB1567" s="1" t="s">
        <v>8468</v>
      </c>
      <c r="AC1567" s="2" t="s">
        <v>66</v>
      </c>
      <c r="AD1567" s="2" t="s">
        <v>67</v>
      </c>
    </row>
    <row r="1568" customFormat="false" ht="12.75" hidden="false" customHeight="false" outlineLevel="0" collapsed="false">
      <c r="A1568" s="3" t="s">
        <v>8469</v>
      </c>
      <c r="B1568" s="1" t="s">
        <v>8470</v>
      </c>
      <c r="C1568" s="4" t="n">
        <f aca="false">IF(OR(T1568="SSES",T1568="VAR"),-COUNTIF(P$2:P$6715,R1568)+1,IF(T1568="ES",1,IF(OR(T1568="CL",T1568="OR",T1568="SBOR",T1568="SPFM",T1568="FM",T1568="SBFM",T1568="FO",T1568="GN",T1568="SSGN"),0)))</f>
        <v>1</v>
      </c>
      <c r="D1568" s="1" t="n">
        <v>1567</v>
      </c>
      <c r="E1568" s="1" t="s">
        <v>52</v>
      </c>
      <c r="F1568" s="1" t="s">
        <v>53</v>
      </c>
      <c r="G1568" s="1" t="s">
        <v>2727</v>
      </c>
      <c r="H1568" s="1" t="s">
        <v>6708</v>
      </c>
      <c r="I1568" s="1" t="s">
        <v>7550</v>
      </c>
      <c r="J1568" s="1" t="s">
        <v>8433</v>
      </c>
      <c r="K1568" s="1" t="s">
        <v>8471</v>
      </c>
      <c r="L1568" s="1" t="s">
        <v>58</v>
      </c>
      <c r="M1568" s="1" t="s">
        <v>2731</v>
      </c>
      <c r="N1568" s="1" t="s">
        <v>6711</v>
      </c>
      <c r="O1568" s="1" t="s">
        <v>2731</v>
      </c>
      <c r="P1568" s="1" t="n">
        <v>248484</v>
      </c>
      <c r="Q1568" s="1" t="n">
        <v>210532</v>
      </c>
      <c r="R1568" s="1" t="n">
        <v>210532</v>
      </c>
      <c r="S1568" s="1" t="n">
        <v>248484</v>
      </c>
      <c r="T1568" s="1" t="s">
        <v>69</v>
      </c>
      <c r="U1568" s="1" t="s">
        <v>2232</v>
      </c>
      <c r="V1568" s="1" t="s">
        <v>8472</v>
      </c>
      <c r="W1568" s="1" t="s">
        <v>8473</v>
      </c>
      <c r="X1568" s="1" t="s">
        <v>8472</v>
      </c>
      <c r="Y1568" s="1" t="s">
        <v>8474</v>
      </c>
      <c r="Z1568" s="1" t="n">
        <v>3</v>
      </c>
      <c r="AA1568" s="1" t="s">
        <v>65</v>
      </c>
      <c r="AB1568" s="1" t="s">
        <v>8475</v>
      </c>
      <c r="AC1568" s="2" t="s">
        <v>66</v>
      </c>
      <c r="AD1568" s="2" t="s">
        <v>67</v>
      </c>
    </row>
    <row r="1569" customFormat="false" ht="12.75" hidden="false" customHeight="false" outlineLevel="0" collapsed="false">
      <c r="A1569" s="3" t="s">
        <v>8476</v>
      </c>
      <c r="B1569" s="1" t="s">
        <v>8477</v>
      </c>
      <c r="C1569" s="4" t="n">
        <f aca="false">IF(OR(T1569="SSES",T1569="VAR"),-COUNTIF(P$2:P$6715,R1569)+1,IF(T1569="ES",1,IF(OR(T1569="CL",T1569="OR",T1569="SBOR",T1569="SPFM",T1569="FM",T1569="SBFM",T1569="FO",T1569="GN",T1569="SSGN"),0)))</f>
        <v>1</v>
      </c>
      <c r="D1569" s="1" t="n">
        <v>1568</v>
      </c>
      <c r="E1569" s="1" t="s">
        <v>52</v>
      </c>
      <c r="F1569" s="1" t="s">
        <v>53</v>
      </c>
      <c r="G1569" s="1" t="s">
        <v>2727</v>
      </c>
      <c r="H1569" s="1" t="s">
        <v>6708</v>
      </c>
      <c r="I1569" s="1" t="s">
        <v>7550</v>
      </c>
      <c r="J1569" s="1" t="s">
        <v>8433</v>
      </c>
      <c r="K1569" s="1" t="s">
        <v>8478</v>
      </c>
      <c r="L1569" s="1" t="s">
        <v>58</v>
      </c>
      <c r="M1569" s="1" t="s">
        <v>2731</v>
      </c>
      <c r="N1569" s="1" t="s">
        <v>6711</v>
      </c>
      <c r="O1569" s="1" t="s">
        <v>2731</v>
      </c>
      <c r="P1569" s="1" t="n">
        <v>248486</v>
      </c>
      <c r="Q1569" s="1" t="n">
        <v>210567</v>
      </c>
      <c r="R1569" s="1" t="n">
        <v>210567</v>
      </c>
      <c r="S1569" s="1" t="n">
        <v>248486</v>
      </c>
      <c r="T1569" s="1" t="s">
        <v>69</v>
      </c>
      <c r="U1569" s="1" t="s">
        <v>8479</v>
      </c>
      <c r="V1569" s="1" t="s">
        <v>8480</v>
      </c>
      <c r="W1569" s="1" t="s">
        <v>8481</v>
      </c>
      <c r="X1569" s="1" t="s">
        <v>8480</v>
      </c>
      <c r="Y1569" s="1"/>
      <c r="Z1569" s="1" t="n">
        <v>3</v>
      </c>
      <c r="AA1569" s="1" t="s">
        <v>65</v>
      </c>
      <c r="AB1569" s="1" t="s">
        <v>8482</v>
      </c>
      <c r="AC1569" s="2" t="s">
        <v>66</v>
      </c>
      <c r="AD1569" s="2" t="s">
        <v>67</v>
      </c>
    </row>
    <row r="1570" customFormat="false" ht="12.75" hidden="false" customHeight="false" outlineLevel="0" collapsed="false">
      <c r="A1570" s="3" t="s">
        <v>8483</v>
      </c>
      <c r="B1570" s="1" t="s">
        <v>8484</v>
      </c>
      <c r="C1570" s="4" t="n">
        <f aca="false">IF(OR(T1570="SSES",T1570="VAR"),-COUNTIF(P$2:P$6715,R1570)+1,IF(T1570="ES",1,IF(OR(T1570="CL",T1570="OR",T1570="SBOR",T1570="SPFM",T1570="FM",T1570="SBFM",T1570="FO",T1570="GN",T1570="SSGN"),0)))</f>
        <v>1</v>
      </c>
      <c r="D1570" s="1" t="n">
        <v>1569</v>
      </c>
      <c r="E1570" s="1" t="s">
        <v>52</v>
      </c>
      <c r="F1570" s="1" t="s">
        <v>53</v>
      </c>
      <c r="G1570" s="1" t="s">
        <v>2727</v>
      </c>
      <c r="H1570" s="1" t="s">
        <v>6708</v>
      </c>
      <c r="I1570" s="1" t="s">
        <v>7550</v>
      </c>
      <c r="J1570" s="1" t="s">
        <v>8433</v>
      </c>
      <c r="K1570" s="1" t="s">
        <v>8478</v>
      </c>
      <c r="L1570" s="1" t="s">
        <v>58</v>
      </c>
      <c r="M1570" s="1" t="s">
        <v>2731</v>
      </c>
      <c r="N1570" s="1" t="s">
        <v>6711</v>
      </c>
      <c r="O1570" s="1" t="s">
        <v>2731</v>
      </c>
      <c r="P1570" s="1" t="n">
        <v>248485</v>
      </c>
      <c r="Q1570" s="1" t="n">
        <v>210567</v>
      </c>
      <c r="R1570" s="1" t="n">
        <v>210567</v>
      </c>
      <c r="S1570" s="1" t="n">
        <v>248485</v>
      </c>
      <c r="T1570" s="1" t="s">
        <v>69</v>
      </c>
      <c r="U1570" s="1" t="s">
        <v>6744</v>
      </c>
      <c r="V1570" s="1" t="s">
        <v>8485</v>
      </c>
      <c r="W1570" s="1" t="s">
        <v>8486</v>
      </c>
      <c r="X1570" s="1" t="s">
        <v>8485</v>
      </c>
      <c r="Y1570" s="1"/>
      <c r="Z1570" s="1" t="n">
        <v>3</v>
      </c>
      <c r="AA1570" s="1" t="s">
        <v>65</v>
      </c>
      <c r="AB1570" s="1" t="s">
        <v>8487</v>
      </c>
      <c r="AC1570" s="2" t="s">
        <v>66</v>
      </c>
      <c r="AD1570" s="2" t="s">
        <v>67</v>
      </c>
    </row>
    <row r="1571" customFormat="false" ht="12.75" hidden="false" customHeight="false" outlineLevel="0" collapsed="false">
      <c r="A1571" s="3" t="s">
        <v>8488</v>
      </c>
      <c r="B1571" s="1" t="s">
        <v>8489</v>
      </c>
      <c r="C1571" s="4" t="n">
        <f aca="false">IF(OR(T1571="SSES",T1571="VAR"),-COUNTIF(P$2:P$6715,R1571)+1,IF(T1571="ES",1,IF(OR(T1571="CL",T1571="OR",T1571="SBOR",T1571="SPFM",T1571="FM",T1571="SBFM",T1571="FO",T1571="GN",T1571="SSGN"),0)))</f>
        <v>1</v>
      </c>
      <c r="D1571" s="1" t="n">
        <v>1570</v>
      </c>
      <c r="E1571" s="1" t="s">
        <v>52</v>
      </c>
      <c r="F1571" s="1" t="s">
        <v>53</v>
      </c>
      <c r="G1571" s="1" t="s">
        <v>2727</v>
      </c>
      <c r="H1571" s="1" t="s">
        <v>6708</v>
      </c>
      <c r="I1571" s="1" t="s">
        <v>7550</v>
      </c>
      <c r="J1571" s="1" t="s">
        <v>8433</v>
      </c>
      <c r="K1571" s="1" t="s">
        <v>8490</v>
      </c>
      <c r="L1571" s="1" t="s">
        <v>58</v>
      </c>
      <c r="M1571" s="1" t="s">
        <v>2731</v>
      </c>
      <c r="N1571" s="1" t="s">
        <v>6711</v>
      </c>
      <c r="O1571" s="1" t="s">
        <v>2731</v>
      </c>
      <c r="P1571" s="1" t="n">
        <v>248508</v>
      </c>
      <c r="Q1571" s="1" t="n">
        <v>210558</v>
      </c>
      <c r="R1571" s="1" t="n">
        <v>210558</v>
      </c>
      <c r="S1571" s="1" t="n">
        <v>248508</v>
      </c>
      <c r="T1571" s="1" t="s">
        <v>69</v>
      </c>
      <c r="U1571" s="1" t="s">
        <v>7814</v>
      </c>
      <c r="V1571" s="1" t="s">
        <v>8491</v>
      </c>
      <c r="W1571" s="1" t="s">
        <v>8492</v>
      </c>
      <c r="X1571" s="1" t="s">
        <v>8491</v>
      </c>
      <c r="Y1571" s="1" t="s">
        <v>8493</v>
      </c>
      <c r="Z1571" s="1" t="n">
        <v>3</v>
      </c>
      <c r="AA1571" s="1" t="s">
        <v>65</v>
      </c>
      <c r="AB1571" s="1" t="s">
        <v>8494</v>
      </c>
      <c r="AC1571" s="2" t="s">
        <v>66</v>
      </c>
      <c r="AD1571" s="2" t="s">
        <v>67</v>
      </c>
    </row>
    <row r="1572" customFormat="false" ht="12.75" hidden="false" customHeight="false" outlineLevel="0" collapsed="false">
      <c r="A1572" s="3" t="s">
        <v>8495</v>
      </c>
      <c r="B1572" s="1" t="s">
        <v>8496</v>
      </c>
      <c r="C1572" s="4" t="n">
        <f aca="false">IF(OR(T1572="SSES",T1572="VAR"),-COUNTIF(P$2:P$6715,R1572)+1,IF(T1572="ES",1,IF(OR(T1572="CL",T1572="OR",T1572="SBOR",T1572="SPFM",T1572="FM",T1572="SBFM",T1572="FO",T1572="GN",T1572="SSGN"),0)))</f>
        <v>1</v>
      </c>
      <c r="D1572" s="1" t="n">
        <v>1571</v>
      </c>
      <c r="E1572" s="1" t="s">
        <v>52</v>
      </c>
      <c r="F1572" s="1" t="s">
        <v>53</v>
      </c>
      <c r="G1572" s="1" t="s">
        <v>2727</v>
      </c>
      <c r="H1572" s="1" t="s">
        <v>6708</v>
      </c>
      <c r="I1572" s="1" t="s">
        <v>7550</v>
      </c>
      <c r="J1572" s="1" t="s">
        <v>8433</v>
      </c>
      <c r="K1572" s="1" t="s">
        <v>8490</v>
      </c>
      <c r="L1572" s="1" t="s">
        <v>58</v>
      </c>
      <c r="M1572" s="1" t="s">
        <v>2731</v>
      </c>
      <c r="N1572" s="1" t="s">
        <v>6711</v>
      </c>
      <c r="O1572" s="1" t="s">
        <v>2731</v>
      </c>
      <c r="P1572" s="1" t="n">
        <v>248491</v>
      </c>
      <c r="Q1572" s="1" t="n">
        <v>210558</v>
      </c>
      <c r="R1572" s="1" t="n">
        <v>210558</v>
      </c>
      <c r="S1572" s="1" t="n">
        <v>248491</v>
      </c>
      <c r="T1572" s="1" t="s">
        <v>69</v>
      </c>
      <c r="U1572" s="1" t="s">
        <v>1009</v>
      </c>
      <c r="V1572" s="1" t="s">
        <v>8497</v>
      </c>
      <c r="W1572" s="1" t="s">
        <v>8498</v>
      </c>
      <c r="X1572" s="1" t="s">
        <v>8497</v>
      </c>
      <c r="Y1572" s="1" t="s">
        <v>8499</v>
      </c>
      <c r="Z1572" s="1" t="n">
        <v>3</v>
      </c>
      <c r="AA1572" s="1" t="s">
        <v>65</v>
      </c>
      <c r="AB1572" s="1" t="s">
        <v>8500</v>
      </c>
      <c r="AC1572" s="2" t="s">
        <v>66</v>
      </c>
      <c r="AD1572" s="2" t="s">
        <v>67</v>
      </c>
    </row>
    <row r="1573" customFormat="false" ht="12.75" hidden="false" customHeight="false" outlineLevel="0" collapsed="false">
      <c r="A1573" s="3" t="s">
        <v>8501</v>
      </c>
      <c r="B1573" s="1"/>
      <c r="C1573" s="4" t="n">
        <f aca="false">IF(OR(T1573="SSES",T1573="VAR"),-COUNTIF(P$2:P$6715,R1573)+1,IF(T1573="ES",1,IF(OR(T1573="CL",T1573="OR",T1573="SBOR",T1573="SPFM",T1573="FM",T1573="SBFM",T1573="FO",T1573="GN",T1573="SSGN"),0)))</f>
        <v>0</v>
      </c>
      <c r="D1573" s="1" t="n">
        <v>1572</v>
      </c>
      <c r="E1573" s="1" t="s">
        <v>52</v>
      </c>
      <c r="F1573" s="1" t="s">
        <v>53</v>
      </c>
      <c r="G1573" s="1" t="s">
        <v>2727</v>
      </c>
      <c r="H1573" s="1" t="s">
        <v>6708</v>
      </c>
      <c r="I1573" s="1" t="s">
        <v>7550</v>
      </c>
      <c r="J1573" s="1" t="s">
        <v>8433</v>
      </c>
      <c r="K1573" s="1" t="s">
        <v>8490</v>
      </c>
      <c r="L1573" s="1" t="s">
        <v>58</v>
      </c>
      <c r="M1573" s="1" t="s">
        <v>2731</v>
      </c>
      <c r="N1573" s="1" t="s">
        <v>6711</v>
      </c>
      <c r="O1573" s="1" t="s">
        <v>2731</v>
      </c>
      <c r="P1573" s="1" t="n">
        <v>344327</v>
      </c>
      <c r="Q1573" s="1" t="n">
        <v>248491</v>
      </c>
      <c r="R1573" s="1" t="n">
        <v>248491</v>
      </c>
      <c r="S1573" s="1" t="n">
        <v>344327</v>
      </c>
      <c r="T1573" s="1" t="s">
        <v>1467</v>
      </c>
      <c r="U1573" s="1" t="s">
        <v>1009</v>
      </c>
      <c r="V1573" s="1" t="s">
        <v>8502</v>
      </c>
      <c r="W1573" s="1" t="s">
        <v>8503</v>
      </c>
      <c r="X1573" s="1" t="s">
        <v>8502</v>
      </c>
      <c r="Y1573" s="1"/>
      <c r="Z1573" s="1" t="n">
        <v>3</v>
      </c>
      <c r="AA1573" s="1" t="s">
        <v>65</v>
      </c>
      <c r="AB1573" s="1" t="s">
        <v>8504</v>
      </c>
    </row>
    <row r="1574" customFormat="false" ht="12.75" hidden="false" customHeight="false" outlineLevel="0" collapsed="false">
      <c r="A1574" s="3" t="s">
        <v>8505</v>
      </c>
      <c r="B1574" s="1" t="s">
        <v>8506</v>
      </c>
      <c r="C1574" s="4" t="n">
        <f aca="false">IF(OR(T1574="SSES",T1574="VAR"),-COUNTIF(P$2:P$6715,R1574)+1,IF(T1574="ES",1,IF(OR(T1574="CL",T1574="OR",T1574="SBOR",T1574="SPFM",T1574="FM",T1574="SBFM",T1574="FO",T1574="GN",T1574="SSGN"),0)))</f>
        <v>1</v>
      </c>
      <c r="D1574" s="1" t="n">
        <v>1573</v>
      </c>
      <c r="E1574" s="1" t="s">
        <v>52</v>
      </c>
      <c r="F1574" s="1" t="s">
        <v>53</v>
      </c>
      <c r="G1574" s="1" t="s">
        <v>2727</v>
      </c>
      <c r="H1574" s="1" t="s">
        <v>6708</v>
      </c>
      <c r="I1574" s="1" t="s">
        <v>7550</v>
      </c>
      <c r="J1574" s="1" t="s">
        <v>8433</v>
      </c>
      <c r="K1574" s="1" t="s">
        <v>8490</v>
      </c>
      <c r="L1574" s="1" t="s">
        <v>58</v>
      </c>
      <c r="M1574" s="1" t="s">
        <v>2731</v>
      </c>
      <c r="N1574" s="1" t="s">
        <v>6711</v>
      </c>
      <c r="O1574" s="1" t="s">
        <v>2731</v>
      </c>
      <c r="P1574" s="1" t="n">
        <v>248506</v>
      </c>
      <c r="Q1574" s="1" t="n">
        <v>210558</v>
      </c>
      <c r="R1574" s="1" t="n">
        <v>210558</v>
      </c>
      <c r="S1574" s="1" t="n">
        <v>248506</v>
      </c>
      <c r="T1574" s="1" t="s">
        <v>69</v>
      </c>
      <c r="U1574" s="1" t="s">
        <v>8507</v>
      </c>
      <c r="V1574" s="1" t="s">
        <v>8508</v>
      </c>
      <c r="W1574" s="1" t="s">
        <v>8509</v>
      </c>
      <c r="X1574" s="1" t="s">
        <v>8508</v>
      </c>
      <c r="Y1574" s="1" t="s">
        <v>8510</v>
      </c>
      <c r="Z1574" s="1" t="n">
        <v>3</v>
      </c>
      <c r="AA1574" s="1" t="s">
        <v>65</v>
      </c>
      <c r="AB1574" s="1" t="s">
        <v>8511</v>
      </c>
      <c r="AC1574" s="2" t="s">
        <v>66</v>
      </c>
      <c r="AD1574" s="2" t="s">
        <v>67</v>
      </c>
    </row>
    <row r="1575" customFormat="false" ht="12.75" hidden="false" customHeight="false" outlineLevel="0" collapsed="false">
      <c r="A1575" s="3" t="s">
        <v>8512</v>
      </c>
      <c r="B1575" s="1" t="s">
        <v>8513</v>
      </c>
      <c r="C1575" s="4" t="n">
        <f aca="false">IF(OR(T1575="SSES",T1575="VAR"),-COUNTIF(P$2:P$6715,R1575)+1,IF(T1575="ES",1,IF(OR(T1575="CL",T1575="OR",T1575="SBOR",T1575="SPFM",T1575="FM",T1575="SBFM",T1575="FO",T1575="GN",T1575="SSGN"),0)))</f>
        <v>1</v>
      </c>
      <c r="D1575" s="1" t="n">
        <v>1574</v>
      </c>
      <c r="E1575" s="1" t="s">
        <v>52</v>
      </c>
      <c r="F1575" s="1" t="s">
        <v>53</v>
      </c>
      <c r="G1575" s="1" t="s">
        <v>2727</v>
      </c>
      <c r="H1575" s="1" t="s">
        <v>6708</v>
      </c>
      <c r="I1575" s="1" t="s">
        <v>7550</v>
      </c>
      <c r="J1575" s="1" t="s">
        <v>8433</v>
      </c>
      <c r="K1575" s="1" t="s">
        <v>8490</v>
      </c>
      <c r="L1575" s="1" t="s">
        <v>58</v>
      </c>
      <c r="M1575" s="1" t="s">
        <v>2731</v>
      </c>
      <c r="N1575" s="1" t="s">
        <v>6711</v>
      </c>
      <c r="O1575" s="1" t="s">
        <v>2731</v>
      </c>
      <c r="P1575" s="1" t="n">
        <v>248499</v>
      </c>
      <c r="Q1575" s="1" t="n">
        <v>210558</v>
      </c>
      <c r="R1575" s="1" t="n">
        <v>210558</v>
      </c>
      <c r="S1575" s="1" t="n">
        <v>248499</v>
      </c>
      <c r="T1575" s="1" t="s">
        <v>69</v>
      </c>
      <c r="U1575" s="1" t="s">
        <v>198</v>
      </c>
      <c r="V1575" s="1" t="s">
        <v>8514</v>
      </c>
      <c r="W1575" s="1" t="s">
        <v>8515</v>
      </c>
      <c r="X1575" s="1" t="s">
        <v>8514</v>
      </c>
      <c r="Y1575" s="1" t="s">
        <v>8516</v>
      </c>
      <c r="Z1575" s="1" t="n">
        <v>3</v>
      </c>
      <c r="AA1575" s="1" t="s">
        <v>65</v>
      </c>
      <c r="AB1575" s="1" t="s">
        <v>8517</v>
      </c>
      <c r="AC1575" s="2" t="s">
        <v>66</v>
      </c>
      <c r="AD1575" s="2" t="s">
        <v>67</v>
      </c>
    </row>
    <row r="1576" customFormat="false" ht="12.75" hidden="false" customHeight="false" outlineLevel="0" collapsed="false">
      <c r="A1576" s="3" t="s">
        <v>8518</v>
      </c>
      <c r="B1576" s="1" t="s">
        <v>8519</v>
      </c>
      <c r="C1576" s="4" t="n">
        <f aca="false">IF(OR(T1576="SSES",T1576="VAR"),-COUNTIF(P$2:P$6715,R1576)+1,IF(T1576="ES",1,IF(OR(T1576="CL",T1576="OR",T1576="SBOR",T1576="SPFM",T1576="FM",T1576="SBFM",T1576="FO",T1576="GN",T1576="SSGN"),0)))</f>
        <v>1</v>
      </c>
      <c r="D1576" s="1" t="n">
        <v>1575</v>
      </c>
      <c r="E1576" s="1" t="s">
        <v>52</v>
      </c>
      <c r="F1576" s="1" t="s">
        <v>53</v>
      </c>
      <c r="G1576" s="1" t="s">
        <v>2727</v>
      </c>
      <c r="H1576" s="1" t="s">
        <v>6708</v>
      </c>
      <c r="I1576" s="1" t="s">
        <v>7550</v>
      </c>
      <c r="J1576" s="1" t="s">
        <v>8433</v>
      </c>
      <c r="K1576" s="1" t="s">
        <v>8490</v>
      </c>
      <c r="L1576" s="1" t="s">
        <v>58</v>
      </c>
      <c r="M1576" s="1" t="s">
        <v>2731</v>
      </c>
      <c r="N1576" s="1" t="s">
        <v>6711</v>
      </c>
      <c r="O1576" s="1" t="s">
        <v>2731</v>
      </c>
      <c r="P1576" s="1" t="n">
        <v>248503</v>
      </c>
      <c r="Q1576" s="1" t="n">
        <v>210558</v>
      </c>
      <c r="R1576" s="1" t="n">
        <v>210558</v>
      </c>
      <c r="S1576" s="1" t="n">
        <v>248503</v>
      </c>
      <c r="T1576" s="1" t="s">
        <v>69</v>
      </c>
      <c r="U1576" s="1" t="s">
        <v>7046</v>
      </c>
      <c r="V1576" s="1" t="s">
        <v>8520</v>
      </c>
      <c r="W1576" s="1" t="s">
        <v>8521</v>
      </c>
      <c r="X1576" s="1" t="s">
        <v>8520</v>
      </c>
      <c r="Y1576" s="1" t="s">
        <v>8522</v>
      </c>
      <c r="Z1576" s="1" t="n">
        <v>3</v>
      </c>
      <c r="AA1576" s="1" t="s">
        <v>65</v>
      </c>
      <c r="AB1576" s="1" t="s">
        <v>8523</v>
      </c>
      <c r="AC1576" s="2" t="s">
        <v>66</v>
      </c>
      <c r="AD1576" s="2" t="s">
        <v>67</v>
      </c>
    </row>
    <row r="1577" customFormat="false" ht="12.75" hidden="false" customHeight="false" outlineLevel="0" collapsed="false">
      <c r="A1577" s="3" t="s">
        <v>8524</v>
      </c>
      <c r="B1577" s="1" t="s">
        <v>8525</v>
      </c>
      <c r="C1577" s="4" t="n">
        <f aca="false">IF(OR(T1577="SSES",T1577="VAR"),-COUNTIF(P$2:P$6715,R1577)+1,IF(T1577="ES",1,IF(OR(T1577="CL",T1577="OR",T1577="SBOR",T1577="SPFM",T1577="FM",T1577="SBFM",T1577="FO",T1577="GN",T1577="SSGN"),0)))</f>
        <v>1</v>
      </c>
      <c r="D1577" s="1" t="n">
        <v>1576</v>
      </c>
      <c r="E1577" s="1" t="s">
        <v>52</v>
      </c>
      <c r="F1577" s="1" t="s">
        <v>53</v>
      </c>
      <c r="G1577" s="1" t="s">
        <v>2727</v>
      </c>
      <c r="H1577" s="1" t="s">
        <v>6708</v>
      </c>
      <c r="I1577" s="1" t="s">
        <v>7550</v>
      </c>
      <c r="J1577" s="1" t="s">
        <v>8433</v>
      </c>
      <c r="K1577" s="1" t="s">
        <v>8490</v>
      </c>
      <c r="L1577" s="1" t="s">
        <v>58</v>
      </c>
      <c r="M1577" s="1" t="s">
        <v>2731</v>
      </c>
      <c r="N1577" s="1" t="s">
        <v>6711</v>
      </c>
      <c r="O1577" s="1" t="s">
        <v>2731</v>
      </c>
      <c r="P1577" s="1" t="n">
        <v>248492</v>
      </c>
      <c r="Q1577" s="1" t="n">
        <v>210558</v>
      </c>
      <c r="R1577" s="1" t="n">
        <v>210558</v>
      </c>
      <c r="S1577" s="1" t="n">
        <v>248492</v>
      </c>
      <c r="T1577" s="1" t="s">
        <v>69</v>
      </c>
      <c r="U1577" s="1" t="s">
        <v>8526</v>
      </c>
      <c r="V1577" s="1" t="s">
        <v>8527</v>
      </c>
      <c r="W1577" s="1" t="s">
        <v>8528</v>
      </c>
      <c r="X1577" s="1" t="s">
        <v>8527</v>
      </c>
      <c r="Y1577" s="1"/>
      <c r="Z1577" s="1" t="n">
        <v>3</v>
      </c>
      <c r="AA1577" s="1" t="s">
        <v>65</v>
      </c>
      <c r="AB1577" s="1" t="s">
        <v>8529</v>
      </c>
      <c r="AC1577" s="2" t="s">
        <v>66</v>
      </c>
      <c r="AD1577" s="2" t="s">
        <v>67</v>
      </c>
    </row>
    <row r="1578" customFormat="false" ht="12.75" hidden="false" customHeight="false" outlineLevel="0" collapsed="false">
      <c r="A1578" s="3" t="s">
        <v>8530</v>
      </c>
      <c r="B1578" s="1" t="s">
        <v>8531</v>
      </c>
      <c r="C1578" s="4" t="n">
        <f aca="false">IF(OR(T1578="SSES",T1578="VAR"),-COUNTIF(P$2:P$6715,R1578)+1,IF(T1578="ES",1,IF(OR(T1578="CL",T1578="OR",T1578="SBOR",T1578="SPFM",T1578="FM",T1578="SBFM",T1578="FO",T1578="GN",T1578="SSGN"),0)))</f>
        <v>1</v>
      </c>
      <c r="D1578" s="1" t="n">
        <v>1577</v>
      </c>
      <c r="E1578" s="1" t="s">
        <v>52</v>
      </c>
      <c r="F1578" s="1" t="s">
        <v>53</v>
      </c>
      <c r="G1578" s="1" t="s">
        <v>2727</v>
      </c>
      <c r="H1578" s="1" t="s">
        <v>6708</v>
      </c>
      <c r="I1578" s="1" t="s">
        <v>7550</v>
      </c>
      <c r="J1578" s="1" t="s">
        <v>8433</v>
      </c>
      <c r="K1578" s="1" t="s">
        <v>8532</v>
      </c>
      <c r="L1578" s="1" t="s">
        <v>58</v>
      </c>
      <c r="M1578" s="1" t="s">
        <v>2731</v>
      </c>
      <c r="N1578" s="1" t="s">
        <v>6711</v>
      </c>
      <c r="O1578" s="1" t="s">
        <v>2731</v>
      </c>
      <c r="P1578" s="1" t="n">
        <v>248414</v>
      </c>
      <c r="Q1578" s="1" t="n">
        <v>210478</v>
      </c>
      <c r="R1578" s="1" t="n">
        <v>210478</v>
      </c>
      <c r="S1578" s="1" t="n">
        <v>248414</v>
      </c>
      <c r="T1578" s="1" t="s">
        <v>69</v>
      </c>
      <c r="U1578" s="1" t="s">
        <v>8533</v>
      </c>
      <c r="V1578" s="1" t="s">
        <v>8534</v>
      </c>
      <c r="W1578" s="1" t="s">
        <v>8535</v>
      </c>
      <c r="X1578" s="1" t="s">
        <v>8534</v>
      </c>
      <c r="Y1578" s="1"/>
      <c r="Z1578" s="1" t="n">
        <v>3</v>
      </c>
      <c r="AA1578" s="1" t="s">
        <v>65</v>
      </c>
      <c r="AB1578" s="1" t="s">
        <v>8536</v>
      </c>
      <c r="AC1578" s="2" t="s">
        <v>66</v>
      </c>
      <c r="AD1578" s="2" t="s">
        <v>67</v>
      </c>
    </row>
    <row r="1579" customFormat="false" ht="12.75" hidden="false" customHeight="false" outlineLevel="0" collapsed="false">
      <c r="A1579" s="3" t="s">
        <v>8537</v>
      </c>
      <c r="B1579" s="1" t="s">
        <v>8538</v>
      </c>
      <c r="C1579" s="4" t="n">
        <f aca="false">IF(OR(T1579="SSES",T1579="VAR"),-COUNTIF(P$2:P$6715,R1579)+1,IF(T1579="ES",1,IF(OR(T1579="CL",T1579="OR",T1579="SBOR",T1579="SPFM",T1579="FM",T1579="SBFM",T1579="FO",T1579="GN",T1579="SSGN"),0)))</f>
        <v>1</v>
      </c>
      <c r="D1579" s="1" t="n">
        <v>1578</v>
      </c>
      <c r="E1579" s="1" t="s">
        <v>52</v>
      </c>
      <c r="F1579" s="1" t="s">
        <v>53</v>
      </c>
      <c r="G1579" s="1" t="s">
        <v>2727</v>
      </c>
      <c r="H1579" s="1" t="s">
        <v>6708</v>
      </c>
      <c r="I1579" s="1" t="s">
        <v>7550</v>
      </c>
      <c r="J1579" s="1" t="s">
        <v>8433</v>
      </c>
      <c r="K1579" s="1" t="s">
        <v>8532</v>
      </c>
      <c r="L1579" s="1" t="s">
        <v>58</v>
      </c>
      <c r="M1579" s="1" t="s">
        <v>2731</v>
      </c>
      <c r="N1579" s="1" t="s">
        <v>6711</v>
      </c>
      <c r="O1579" s="1" t="s">
        <v>2731</v>
      </c>
      <c r="P1579" s="1" t="n">
        <v>248439</v>
      </c>
      <c r="Q1579" s="1" t="n">
        <v>210548</v>
      </c>
      <c r="R1579" s="1" t="n">
        <v>210548</v>
      </c>
      <c r="S1579" s="1" t="n">
        <v>248439</v>
      </c>
      <c r="T1579" s="1" t="s">
        <v>69</v>
      </c>
      <c r="U1579" s="1" t="s">
        <v>8539</v>
      </c>
      <c r="V1579" s="1" t="s">
        <v>8540</v>
      </c>
      <c r="W1579" s="1" t="s">
        <v>8541</v>
      </c>
      <c r="X1579" s="1" t="s">
        <v>8540</v>
      </c>
      <c r="Y1579" s="1"/>
      <c r="Z1579" s="1" t="n">
        <v>3</v>
      </c>
      <c r="AA1579" s="1" t="s">
        <v>65</v>
      </c>
      <c r="AB1579" s="1" t="s">
        <v>8542</v>
      </c>
      <c r="AC1579" s="2" t="s">
        <v>66</v>
      </c>
      <c r="AD1579" s="2" t="s">
        <v>67</v>
      </c>
    </row>
    <row r="1580" customFormat="false" ht="12.75" hidden="false" customHeight="false" outlineLevel="0" collapsed="false">
      <c r="A1580" s="3" t="s">
        <v>8543</v>
      </c>
      <c r="B1580" s="1" t="s">
        <v>8544</v>
      </c>
      <c r="C1580" s="4" t="n">
        <f aca="false">IF(OR(T1580="SSES",T1580="VAR"),-COUNTIF(P$2:P$6715,R1580)+1,IF(T1580="ES",1,IF(OR(T1580="CL",T1580="OR",T1580="SBOR",T1580="SPFM",T1580="FM",T1580="SBFM",T1580="FO",T1580="GN",T1580="SSGN"),0)))</f>
        <v>1</v>
      </c>
      <c r="D1580" s="1" t="n">
        <v>1579</v>
      </c>
      <c r="E1580" s="1" t="s">
        <v>52</v>
      </c>
      <c r="F1580" s="1" t="s">
        <v>53</v>
      </c>
      <c r="G1580" s="1" t="s">
        <v>2727</v>
      </c>
      <c r="H1580" s="1" t="s">
        <v>6708</v>
      </c>
      <c r="I1580" s="1" t="s">
        <v>7550</v>
      </c>
      <c r="J1580" s="1" t="s">
        <v>8433</v>
      </c>
      <c r="K1580" s="1" t="s">
        <v>8532</v>
      </c>
      <c r="L1580" s="1" t="s">
        <v>58</v>
      </c>
      <c r="M1580" s="1" t="s">
        <v>2731</v>
      </c>
      <c r="N1580" s="1" t="s">
        <v>6711</v>
      </c>
      <c r="O1580" s="1" t="s">
        <v>2731</v>
      </c>
      <c r="P1580" s="1" t="n">
        <v>248418</v>
      </c>
      <c r="Q1580" s="1" t="n">
        <v>210548</v>
      </c>
      <c r="R1580" s="1" t="n">
        <v>210548</v>
      </c>
      <c r="S1580" s="1" t="n">
        <v>248418</v>
      </c>
      <c r="T1580" s="1" t="s">
        <v>69</v>
      </c>
      <c r="U1580" s="1" t="s">
        <v>6792</v>
      </c>
      <c r="V1580" s="1" t="s">
        <v>8545</v>
      </c>
      <c r="W1580" s="1" t="s">
        <v>8546</v>
      </c>
      <c r="X1580" s="1" t="s">
        <v>8545</v>
      </c>
      <c r="Y1580" s="1"/>
      <c r="Z1580" s="1" t="n">
        <v>3</v>
      </c>
      <c r="AA1580" s="1" t="s">
        <v>65</v>
      </c>
      <c r="AB1580" s="1" t="s">
        <v>8547</v>
      </c>
      <c r="AC1580" s="2" t="s">
        <v>66</v>
      </c>
      <c r="AD1580" s="2" t="s">
        <v>67</v>
      </c>
    </row>
    <row r="1581" customFormat="false" ht="12.75" hidden="false" customHeight="false" outlineLevel="0" collapsed="false">
      <c r="A1581" s="3" t="s">
        <v>8548</v>
      </c>
      <c r="B1581" s="1" t="s">
        <v>8549</v>
      </c>
      <c r="C1581" s="4" t="n">
        <f aca="false">IF(OR(T1581="SSES",T1581="VAR"),-COUNTIF(P$2:P$6715,R1581)+1,IF(T1581="ES",1,IF(OR(T1581="CL",T1581="OR",T1581="SBOR",T1581="SPFM",T1581="FM",T1581="SBFM",T1581="FO",T1581="GN",T1581="SSGN"),0)))</f>
        <v>1</v>
      </c>
      <c r="D1581" s="1" t="n">
        <v>1580</v>
      </c>
      <c r="E1581" s="1" t="s">
        <v>52</v>
      </c>
      <c r="F1581" s="1" t="s">
        <v>53</v>
      </c>
      <c r="G1581" s="1" t="s">
        <v>2727</v>
      </c>
      <c r="H1581" s="1" t="s">
        <v>6708</v>
      </c>
      <c r="I1581" s="1" t="s">
        <v>7550</v>
      </c>
      <c r="J1581" s="1" t="s">
        <v>8433</v>
      </c>
      <c r="K1581" s="1" t="s">
        <v>8532</v>
      </c>
      <c r="L1581" s="1" t="s">
        <v>58</v>
      </c>
      <c r="M1581" s="1" t="s">
        <v>2731</v>
      </c>
      <c r="N1581" s="1" t="s">
        <v>6711</v>
      </c>
      <c r="O1581" s="1" t="s">
        <v>2731</v>
      </c>
      <c r="P1581" s="1" t="n">
        <v>248477</v>
      </c>
      <c r="Q1581" s="1" t="n">
        <v>210548</v>
      </c>
      <c r="R1581" s="1" t="n">
        <v>210548</v>
      </c>
      <c r="S1581" s="1" t="n">
        <v>248477</v>
      </c>
      <c r="T1581" s="1" t="s">
        <v>69</v>
      </c>
      <c r="U1581" s="1" t="s">
        <v>1009</v>
      </c>
      <c r="V1581" s="1" t="s">
        <v>8550</v>
      </c>
      <c r="W1581" s="1" t="s">
        <v>8551</v>
      </c>
      <c r="X1581" s="1" t="s">
        <v>8550</v>
      </c>
      <c r="Y1581" s="1" t="s">
        <v>8552</v>
      </c>
      <c r="Z1581" s="1" t="n">
        <v>3</v>
      </c>
      <c r="AA1581" s="1" t="s">
        <v>65</v>
      </c>
      <c r="AB1581" s="1" t="s">
        <v>8553</v>
      </c>
      <c r="AC1581" s="2" t="s">
        <v>66</v>
      </c>
      <c r="AD1581" s="2" t="s">
        <v>67</v>
      </c>
    </row>
    <row r="1582" customFormat="false" ht="12.75" hidden="false" customHeight="false" outlineLevel="0" collapsed="false">
      <c r="A1582" s="3" t="s">
        <v>8554</v>
      </c>
      <c r="B1582" s="1" t="s">
        <v>8555</v>
      </c>
      <c r="C1582" s="4" t="n">
        <f aca="false">IF(OR(T1582="SSES",T1582="VAR"),-COUNTIF(P$2:P$6715,R1582)+1,IF(T1582="ES",1,IF(OR(T1582="CL",T1582="OR",T1582="SBOR",T1582="SPFM",T1582="FM",T1582="SBFM",T1582="FO",T1582="GN",T1582="SSGN"),0)))</f>
        <v>1</v>
      </c>
      <c r="D1582" s="1" t="n">
        <v>1581</v>
      </c>
      <c r="E1582" s="1" t="s">
        <v>52</v>
      </c>
      <c r="F1582" s="1" t="s">
        <v>53</v>
      </c>
      <c r="G1582" s="1" t="s">
        <v>2727</v>
      </c>
      <c r="H1582" s="1" t="s">
        <v>6708</v>
      </c>
      <c r="I1582" s="1" t="s">
        <v>7550</v>
      </c>
      <c r="J1582" s="1" t="s">
        <v>8433</v>
      </c>
      <c r="K1582" s="1" t="s">
        <v>8532</v>
      </c>
      <c r="L1582" s="1" t="s">
        <v>58</v>
      </c>
      <c r="M1582" s="1" t="s">
        <v>2731</v>
      </c>
      <c r="N1582" s="1" t="s">
        <v>6711</v>
      </c>
      <c r="O1582" s="1" t="s">
        <v>2731</v>
      </c>
      <c r="P1582" s="1" t="n">
        <v>248467</v>
      </c>
      <c r="Q1582" s="1" t="n">
        <v>210548</v>
      </c>
      <c r="R1582" s="1" t="n">
        <v>210548</v>
      </c>
      <c r="S1582" s="1" t="n">
        <v>248467</v>
      </c>
      <c r="T1582" s="1" t="s">
        <v>69</v>
      </c>
      <c r="U1582" s="1" t="s">
        <v>7046</v>
      </c>
      <c r="V1582" s="1" t="s">
        <v>8556</v>
      </c>
      <c r="W1582" s="1" t="s">
        <v>8557</v>
      </c>
      <c r="X1582" s="1" t="s">
        <v>8556</v>
      </c>
      <c r="Y1582" s="1" t="s">
        <v>8558</v>
      </c>
      <c r="Z1582" s="1" t="n">
        <v>3</v>
      </c>
      <c r="AA1582" s="1" t="s">
        <v>65</v>
      </c>
      <c r="AB1582" s="1" t="s">
        <v>8559</v>
      </c>
      <c r="AC1582" s="2" t="s">
        <v>66</v>
      </c>
      <c r="AD1582" s="2" t="s">
        <v>67</v>
      </c>
    </row>
    <row r="1583" customFormat="false" ht="12.75" hidden="false" customHeight="false" outlineLevel="0" collapsed="false">
      <c r="A1583" s="3" t="s">
        <v>8560</v>
      </c>
      <c r="B1583" s="1" t="s">
        <v>8561</v>
      </c>
      <c r="C1583" s="4" t="n">
        <f aca="false">IF(OR(T1583="SSES",T1583="VAR"),-COUNTIF(P$2:P$6715,R1583)+1,IF(T1583="ES",1,IF(OR(T1583="CL",T1583="OR",T1583="SBOR",T1583="SPFM",T1583="FM",T1583="SBFM",T1583="FO",T1583="GN",T1583="SSGN"),0)))</f>
        <v>1</v>
      </c>
      <c r="D1583" s="1" t="n">
        <v>1582</v>
      </c>
      <c r="E1583" s="1" t="s">
        <v>52</v>
      </c>
      <c r="F1583" s="1" t="s">
        <v>53</v>
      </c>
      <c r="G1583" s="1" t="s">
        <v>2727</v>
      </c>
      <c r="H1583" s="1" t="s">
        <v>6708</v>
      </c>
      <c r="I1583" s="1" t="s">
        <v>7550</v>
      </c>
      <c r="J1583" s="1" t="s">
        <v>8433</v>
      </c>
      <c r="K1583" s="1" t="s">
        <v>8532</v>
      </c>
      <c r="L1583" s="1" t="s">
        <v>58</v>
      </c>
      <c r="M1583" s="1" t="s">
        <v>2731</v>
      </c>
      <c r="N1583" s="1" t="s">
        <v>6711</v>
      </c>
      <c r="O1583" s="1" t="s">
        <v>2731</v>
      </c>
      <c r="P1583" s="1" t="n">
        <v>248469</v>
      </c>
      <c r="Q1583" s="1" t="n">
        <v>210548</v>
      </c>
      <c r="R1583" s="1" t="n">
        <v>210548</v>
      </c>
      <c r="S1583" s="1" t="n">
        <v>248469</v>
      </c>
      <c r="T1583" s="1" t="s">
        <v>69</v>
      </c>
      <c r="U1583" s="1" t="s">
        <v>7814</v>
      </c>
      <c r="V1583" s="1" t="s">
        <v>8562</v>
      </c>
      <c r="W1583" s="1" t="s">
        <v>8563</v>
      </c>
      <c r="X1583" s="1" t="s">
        <v>8562</v>
      </c>
      <c r="Y1583" s="1"/>
      <c r="Z1583" s="1" t="n">
        <v>3</v>
      </c>
      <c r="AA1583" s="1" t="s">
        <v>65</v>
      </c>
      <c r="AB1583" s="1" t="s">
        <v>8564</v>
      </c>
      <c r="AC1583" s="2" t="s">
        <v>66</v>
      </c>
      <c r="AD1583" s="2" t="s">
        <v>67</v>
      </c>
    </row>
    <row r="1584" customFormat="false" ht="12.75" hidden="false" customHeight="false" outlineLevel="0" collapsed="false">
      <c r="A1584" s="3" t="s">
        <v>8565</v>
      </c>
      <c r="B1584" s="1" t="s">
        <v>8566</v>
      </c>
      <c r="C1584" s="4" t="n">
        <f aca="false">IF(OR(T1584="SSES",T1584="VAR"),-COUNTIF(P$2:P$6715,R1584)+1,IF(T1584="ES",1,IF(OR(T1584="CL",T1584="OR",T1584="SBOR",T1584="SPFM",T1584="FM",T1584="SBFM",T1584="FO",T1584="GN",T1584="SSGN"),0)))</f>
        <v>1</v>
      </c>
      <c r="D1584" s="1" t="n">
        <v>1583</v>
      </c>
      <c r="E1584" s="1" t="s">
        <v>52</v>
      </c>
      <c r="F1584" s="1" t="s">
        <v>53</v>
      </c>
      <c r="G1584" s="1" t="s">
        <v>2727</v>
      </c>
      <c r="H1584" s="1" t="s">
        <v>6708</v>
      </c>
      <c r="I1584" s="1" t="s">
        <v>7550</v>
      </c>
      <c r="J1584" s="1" t="s">
        <v>8433</v>
      </c>
      <c r="K1584" s="1" t="s">
        <v>8532</v>
      </c>
      <c r="L1584" s="1" t="s">
        <v>58</v>
      </c>
      <c r="M1584" s="1" t="s">
        <v>2731</v>
      </c>
      <c r="N1584" s="1" t="s">
        <v>6711</v>
      </c>
      <c r="O1584" s="1" t="s">
        <v>2731</v>
      </c>
      <c r="P1584" s="1" t="n">
        <v>248479</v>
      </c>
      <c r="Q1584" s="1" t="n">
        <v>210548</v>
      </c>
      <c r="R1584" s="1" t="n">
        <v>210548</v>
      </c>
      <c r="S1584" s="1" t="n">
        <v>248479</v>
      </c>
      <c r="T1584" s="1" t="s">
        <v>69</v>
      </c>
      <c r="U1584" s="1" t="s">
        <v>7814</v>
      </c>
      <c r="V1584" s="1" t="s">
        <v>8567</v>
      </c>
      <c r="W1584" s="1" t="s">
        <v>8568</v>
      </c>
      <c r="X1584" s="1" t="s">
        <v>8567</v>
      </c>
      <c r="Y1584" s="1" t="s">
        <v>8569</v>
      </c>
      <c r="Z1584" s="1" t="n">
        <v>3</v>
      </c>
      <c r="AA1584" s="1" t="s">
        <v>65</v>
      </c>
      <c r="AB1584" s="1" t="s">
        <v>8570</v>
      </c>
      <c r="AC1584" s="2" t="s">
        <v>66</v>
      </c>
      <c r="AD1584" s="2" t="s">
        <v>67</v>
      </c>
    </row>
    <row r="1585" customFormat="false" ht="12.75" hidden="false" customHeight="false" outlineLevel="0" collapsed="false">
      <c r="A1585" s="3" t="s">
        <v>8571</v>
      </c>
      <c r="B1585" s="1" t="s">
        <v>8572</v>
      </c>
      <c r="C1585" s="4" t="n">
        <f aca="false">IF(OR(T1585="SSES",T1585="VAR"),-COUNTIF(P$2:P$6715,R1585)+1,IF(T1585="ES",1,IF(OR(T1585="CL",T1585="OR",T1585="SBOR",T1585="SPFM",T1585="FM",T1585="SBFM",T1585="FO",T1585="GN",T1585="SSGN"),0)))</f>
        <v>1</v>
      </c>
      <c r="D1585" s="1" t="n">
        <v>1584</v>
      </c>
      <c r="E1585" s="1" t="s">
        <v>52</v>
      </c>
      <c r="F1585" s="1" t="s">
        <v>53</v>
      </c>
      <c r="G1585" s="1" t="s">
        <v>2727</v>
      </c>
      <c r="H1585" s="1" t="s">
        <v>6708</v>
      </c>
      <c r="I1585" s="1" t="s">
        <v>7550</v>
      </c>
      <c r="J1585" s="1" t="s">
        <v>8433</v>
      </c>
      <c r="K1585" s="1" t="s">
        <v>8532</v>
      </c>
      <c r="L1585" s="1" t="s">
        <v>58</v>
      </c>
      <c r="M1585" s="1" t="s">
        <v>2731</v>
      </c>
      <c r="N1585" s="1" t="s">
        <v>6711</v>
      </c>
      <c r="O1585" s="1" t="s">
        <v>2731</v>
      </c>
      <c r="P1585" s="1" t="n">
        <v>248481</v>
      </c>
      <c r="Q1585" s="1" t="n">
        <v>210548</v>
      </c>
      <c r="R1585" s="1" t="n">
        <v>210548</v>
      </c>
      <c r="S1585" s="1" t="n">
        <v>248481</v>
      </c>
      <c r="T1585" s="1" t="s">
        <v>69</v>
      </c>
      <c r="U1585" s="1" t="s">
        <v>8533</v>
      </c>
      <c r="V1585" s="1" t="s">
        <v>8573</v>
      </c>
      <c r="W1585" s="1" t="s">
        <v>8574</v>
      </c>
      <c r="X1585" s="1" t="s">
        <v>8573</v>
      </c>
      <c r="Y1585" s="1"/>
      <c r="Z1585" s="1" t="n">
        <v>3</v>
      </c>
      <c r="AA1585" s="1" t="s">
        <v>65</v>
      </c>
      <c r="AB1585" s="1" t="s">
        <v>8575</v>
      </c>
      <c r="AC1585" s="2" t="s">
        <v>66</v>
      </c>
      <c r="AD1585" s="2" t="s">
        <v>67</v>
      </c>
    </row>
    <row r="1586" customFormat="false" ht="12.75" hidden="false" customHeight="false" outlineLevel="0" collapsed="false">
      <c r="A1586" s="3" t="s">
        <v>8576</v>
      </c>
      <c r="B1586" s="1" t="s">
        <v>8577</v>
      </c>
      <c r="C1586" s="4" t="n">
        <f aca="false">IF(OR(T1586="SSES",T1586="VAR"),-COUNTIF(P$2:P$6715,R1586)+1,IF(T1586="ES",1,IF(OR(T1586="CL",T1586="OR",T1586="SBOR",T1586="SPFM",T1586="FM",T1586="SBFM",T1586="FO",T1586="GN",T1586="SSGN"),0)))</f>
        <v>1</v>
      </c>
      <c r="D1586" s="1" t="n">
        <v>1585</v>
      </c>
      <c r="E1586" s="1" t="s">
        <v>52</v>
      </c>
      <c r="F1586" s="1" t="s">
        <v>53</v>
      </c>
      <c r="G1586" s="1" t="s">
        <v>2727</v>
      </c>
      <c r="H1586" s="1" t="s">
        <v>6708</v>
      </c>
      <c r="I1586" s="1" t="s">
        <v>7550</v>
      </c>
      <c r="J1586" s="1" t="s">
        <v>8433</v>
      </c>
      <c r="K1586" s="1" t="s">
        <v>8532</v>
      </c>
      <c r="L1586" s="1" t="s">
        <v>58</v>
      </c>
      <c r="M1586" s="1" t="s">
        <v>2731</v>
      </c>
      <c r="N1586" s="1" t="s">
        <v>6711</v>
      </c>
      <c r="O1586" s="1" t="s">
        <v>2731</v>
      </c>
      <c r="P1586" s="1" t="n">
        <v>248449</v>
      </c>
      <c r="Q1586" s="1" t="n">
        <v>210548</v>
      </c>
      <c r="R1586" s="1" t="n">
        <v>210548</v>
      </c>
      <c r="S1586" s="1" t="n">
        <v>248449</v>
      </c>
      <c r="T1586" s="1" t="s">
        <v>69</v>
      </c>
      <c r="U1586" s="1" t="s">
        <v>7814</v>
      </c>
      <c r="V1586" s="1" t="s">
        <v>8578</v>
      </c>
      <c r="W1586" s="1" t="s">
        <v>8579</v>
      </c>
      <c r="X1586" s="1" t="s">
        <v>8578</v>
      </c>
      <c r="Y1586" s="1" t="s">
        <v>8580</v>
      </c>
      <c r="Z1586" s="1" t="n">
        <v>3</v>
      </c>
      <c r="AA1586" s="1" t="s">
        <v>65</v>
      </c>
      <c r="AB1586" s="1" t="s">
        <v>8581</v>
      </c>
      <c r="AC1586" s="2" t="s">
        <v>66</v>
      </c>
      <c r="AD1586" s="2" t="s">
        <v>67</v>
      </c>
    </row>
    <row r="1587" customFormat="false" ht="12.75" hidden="false" customHeight="false" outlineLevel="0" collapsed="false">
      <c r="A1587" s="3" t="s">
        <v>8582</v>
      </c>
      <c r="B1587" s="1" t="s">
        <v>8583</v>
      </c>
      <c r="C1587" s="4" t="n">
        <f aca="false">IF(OR(T1587="SSES",T1587="VAR"),-COUNTIF(P$2:P$6715,R1587)+1,IF(T1587="ES",1,IF(OR(T1587="CL",T1587="OR",T1587="SBOR",T1587="SPFM",T1587="FM",T1587="SBFM",T1587="FO",T1587="GN",T1587="SSGN"),0)))</f>
        <v>1</v>
      </c>
      <c r="D1587" s="1" t="n">
        <v>1586</v>
      </c>
      <c r="E1587" s="1" t="s">
        <v>52</v>
      </c>
      <c r="F1587" s="1" t="s">
        <v>53</v>
      </c>
      <c r="G1587" s="1" t="s">
        <v>2727</v>
      </c>
      <c r="H1587" s="1" t="s">
        <v>6708</v>
      </c>
      <c r="I1587" s="1" t="s">
        <v>7550</v>
      </c>
      <c r="J1587" s="1" t="s">
        <v>8433</v>
      </c>
      <c r="K1587" s="1" t="s">
        <v>8532</v>
      </c>
      <c r="L1587" s="1" t="s">
        <v>58</v>
      </c>
      <c r="M1587" s="1" t="s">
        <v>2731</v>
      </c>
      <c r="N1587" s="1" t="s">
        <v>6711</v>
      </c>
      <c r="O1587" s="1" t="s">
        <v>2731</v>
      </c>
      <c r="P1587" s="1" t="n">
        <v>248450</v>
      </c>
      <c r="Q1587" s="1" t="n">
        <v>210548</v>
      </c>
      <c r="R1587" s="1" t="n">
        <v>210548</v>
      </c>
      <c r="S1587" s="1" t="n">
        <v>248450</v>
      </c>
      <c r="T1587" s="1" t="s">
        <v>69</v>
      </c>
      <c r="U1587" s="1" t="s">
        <v>8507</v>
      </c>
      <c r="V1587" s="1" t="s">
        <v>8584</v>
      </c>
      <c r="W1587" s="1" t="s">
        <v>8585</v>
      </c>
      <c r="X1587" s="1" t="s">
        <v>8584</v>
      </c>
      <c r="Y1587" s="1" t="s">
        <v>8586</v>
      </c>
      <c r="Z1587" s="1" t="n">
        <v>3</v>
      </c>
      <c r="AA1587" s="1" t="s">
        <v>65</v>
      </c>
      <c r="AB1587" s="1" t="s">
        <v>8587</v>
      </c>
      <c r="AC1587" s="2" t="s">
        <v>66</v>
      </c>
      <c r="AD1587" s="2" t="s">
        <v>67</v>
      </c>
    </row>
    <row r="1588" customFormat="false" ht="12.75" hidden="false" customHeight="false" outlineLevel="0" collapsed="false">
      <c r="A1588" s="3" t="s">
        <v>8588</v>
      </c>
      <c r="B1588" s="1" t="s">
        <v>8589</v>
      </c>
      <c r="C1588" s="4" t="n">
        <f aca="false">IF(OR(T1588="SSES",T1588="VAR"),-COUNTIF(P$2:P$6715,R1588)+1,IF(T1588="ES",1,IF(OR(T1588="CL",T1588="OR",T1588="SBOR",T1588="SPFM",T1588="FM",T1588="SBFM",T1588="FO",T1588="GN",T1588="SSGN"),0)))</f>
        <v>1</v>
      </c>
      <c r="D1588" s="1" t="n">
        <v>1587</v>
      </c>
      <c r="E1588" s="1" t="s">
        <v>52</v>
      </c>
      <c r="F1588" s="1" t="s">
        <v>53</v>
      </c>
      <c r="G1588" s="1" t="s">
        <v>2727</v>
      </c>
      <c r="H1588" s="1" t="s">
        <v>6708</v>
      </c>
      <c r="I1588" s="1" t="s">
        <v>7550</v>
      </c>
      <c r="J1588" s="1" t="s">
        <v>8433</v>
      </c>
      <c r="K1588" s="1" t="s">
        <v>8532</v>
      </c>
      <c r="L1588" s="1" t="s">
        <v>58</v>
      </c>
      <c r="M1588" s="1" t="s">
        <v>2731</v>
      </c>
      <c r="N1588" s="1" t="s">
        <v>6711</v>
      </c>
      <c r="O1588" s="1" t="s">
        <v>2731</v>
      </c>
      <c r="P1588" s="1" t="n">
        <v>248451</v>
      </c>
      <c r="Q1588" s="1" t="n">
        <v>210548</v>
      </c>
      <c r="R1588" s="1" t="n">
        <v>210548</v>
      </c>
      <c r="S1588" s="1" t="n">
        <v>248451</v>
      </c>
      <c r="T1588" s="1" t="s">
        <v>69</v>
      </c>
      <c r="U1588" s="1" t="s">
        <v>7046</v>
      </c>
      <c r="V1588" s="1" t="s">
        <v>8590</v>
      </c>
      <c r="W1588" s="1" t="s">
        <v>8591</v>
      </c>
      <c r="X1588" s="1" t="s">
        <v>8590</v>
      </c>
      <c r="Y1588" s="1" t="s">
        <v>8592</v>
      </c>
      <c r="Z1588" s="1" t="n">
        <v>3</v>
      </c>
      <c r="AA1588" s="1" t="s">
        <v>65</v>
      </c>
      <c r="AB1588" s="1" t="s">
        <v>8593</v>
      </c>
      <c r="AC1588" s="2" t="s">
        <v>66</v>
      </c>
      <c r="AD1588" s="2" t="s">
        <v>67</v>
      </c>
    </row>
    <row r="1589" customFormat="false" ht="12.75" hidden="false" customHeight="false" outlineLevel="0" collapsed="false">
      <c r="A1589" s="3" t="s">
        <v>8594</v>
      </c>
      <c r="B1589" s="1" t="s">
        <v>8595</v>
      </c>
      <c r="C1589" s="4" t="n">
        <f aca="false">IF(OR(T1589="SSES",T1589="VAR"),-COUNTIF(P$2:P$6715,R1589)+1,IF(T1589="ES",1,IF(OR(T1589="CL",T1589="OR",T1589="SBOR",T1589="SPFM",T1589="FM",T1589="SBFM",T1589="FO",T1589="GN",T1589="SSGN"),0)))</f>
        <v>1</v>
      </c>
      <c r="D1589" s="1" t="n">
        <v>1588</v>
      </c>
      <c r="E1589" s="1" t="s">
        <v>52</v>
      </c>
      <c r="F1589" s="1" t="s">
        <v>53</v>
      </c>
      <c r="G1589" s="1" t="s">
        <v>2727</v>
      </c>
      <c r="H1589" s="1" t="s">
        <v>6708</v>
      </c>
      <c r="I1589" s="1" t="s">
        <v>7550</v>
      </c>
      <c r="J1589" s="1" t="s">
        <v>8433</v>
      </c>
      <c r="K1589" s="1" t="s">
        <v>8532</v>
      </c>
      <c r="L1589" s="1" t="s">
        <v>58</v>
      </c>
      <c r="M1589" s="1" t="s">
        <v>2731</v>
      </c>
      <c r="N1589" s="1" t="s">
        <v>6711</v>
      </c>
      <c r="O1589" s="1" t="s">
        <v>2731</v>
      </c>
      <c r="P1589" s="1" t="n">
        <v>248441</v>
      </c>
      <c r="Q1589" s="1" t="n">
        <v>210548</v>
      </c>
      <c r="R1589" s="1" t="n">
        <v>210548</v>
      </c>
      <c r="S1589" s="1" t="n">
        <v>248441</v>
      </c>
      <c r="T1589" s="1" t="s">
        <v>69</v>
      </c>
      <c r="U1589" s="1" t="s">
        <v>6792</v>
      </c>
      <c r="V1589" s="1" t="s">
        <v>8596</v>
      </c>
      <c r="W1589" s="1" t="s">
        <v>8597</v>
      </c>
      <c r="X1589" s="1" t="s">
        <v>8596</v>
      </c>
      <c r="Y1589" s="1"/>
      <c r="Z1589" s="1" t="n">
        <v>3</v>
      </c>
      <c r="AA1589" s="1" t="s">
        <v>65</v>
      </c>
      <c r="AB1589" s="1" t="s">
        <v>8598</v>
      </c>
      <c r="AC1589" s="2" t="s">
        <v>66</v>
      </c>
      <c r="AD1589" s="2" t="s">
        <v>67</v>
      </c>
    </row>
    <row r="1590" customFormat="false" ht="12.75" hidden="false" customHeight="false" outlineLevel="0" collapsed="false">
      <c r="A1590" s="3" t="s">
        <v>8599</v>
      </c>
      <c r="B1590" s="1" t="s">
        <v>8600</v>
      </c>
      <c r="C1590" s="4" t="n">
        <f aca="false">IF(OR(T1590="SSES",T1590="VAR"),-COUNTIF(P$2:P$6715,R1590)+1,IF(T1590="ES",1,IF(OR(T1590="CL",T1590="OR",T1590="SBOR",T1590="SPFM",T1590="FM",T1590="SBFM",T1590="FO",T1590="GN",T1590="SSGN"),0)))</f>
        <v>1</v>
      </c>
      <c r="D1590" s="1" t="n">
        <v>1589</v>
      </c>
      <c r="E1590" s="1" t="s">
        <v>52</v>
      </c>
      <c r="F1590" s="1" t="s">
        <v>53</v>
      </c>
      <c r="G1590" s="1" t="s">
        <v>2727</v>
      </c>
      <c r="H1590" s="1" t="s">
        <v>6708</v>
      </c>
      <c r="I1590" s="1" t="s">
        <v>7550</v>
      </c>
      <c r="J1590" s="1" t="s">
        <v>8433</v>
      </c>
      <c r="K1590" s="1" t="s">
        <v>8532</v>
      </c>
      <c r="L1590" s="1" t="s">
        <v>58</v>
      </c>
      <c r="M1590" s="1" t="s">
        <v>2731</v>
      </c>
      <c r="N1590" s="1" t="s">
        <v>6711</v>
      </c>
      <c r="O1590" s="1" t="s">
        <v>2731</v>
      </c>
      <c r="P1590" s="1" t="n">
        <v>248428</v>
      </c>
      <c r="Q1590" s="1" t="n">
        <v>210548</v>
      </c>
      <c r="R1590" s="1" t="n">
        <v>210548</v>
      </c>
      <c r="S1590" s="1" t="n">
        <v>248428</v>
      </c>
      <c r="T1590" s="1" t="s">
        <v>69</v>
      </c>
      <c r="U1590" s="1" t="s">
        <v>198</v>
      </c>
      <c r="V1590" s="1" t="s">
        <v>8601</v>
      </c>
      <c r="W1590" s="1" t="s">
        <v>8602</v>
      </c>
      <c r="X1590" s="1" t="s">
        <v>8601</v>
      </c>
      <c r="Y1590" s="1"/>
      <c r="Z1590" s="1" t="n">
        <v>3</v>
      </c>
      <c r="AA1590" s="1" t="s">
        <v>65</v>
      </c>
      <c r="AB1590" s="1" t="s">
        <v>8603</v>
      </c>
      <c r="AC1590" s="2" t="s">
        <v>66</v>
      </c>
      <c r="AD1590" s="2" t="s">
        <v>67</v>
      </c>
    </row>
    <row r="1591" customFormat="false" ht="12.75" hidden="false" customHeight="false" outlineLevel="0" collapsed="false">
      <c r="A1591" s="3" t="s">
        <v>8604</v>
      </c>
      <c r="B1591" s="1" t="s">
        <v>8605</v>
      </c>
      <c r="C1591" s="4" t="n">
        <f aca="false">IF(OR(T1591="SSES",T1591="VAR"),-COUNTIF(P$2:P$6715,R1591)+1,IF(T1591="ES",1,IF(OR(T1591="CL",T1591="OR",T1591="SBOR",T1591="SPFM",T1591="FM",T1591="SBFM",T1591="FO",T1591="GN",T1591="SSGN"),0)))</f>
        <v>1</v>
      </c>
      <c r="D1591" s="1" t="n">
        <v>1590</v>
      </c>
      <c r="E1591" s="1" t="s">
        <v>52</v>
      </c>
      <c r="F1591" s="1" t="s">
        <v>53</v>
      </c>
      <c r="G1591" s="1" t="s">
        <v>2727</v>
      </c>
      <c r="H1591" s="1" t="s">
        <v>6708</v>
      </c>
      <c r="I1591" s="1" t="s">
        <v>7550</v>
      </c>
      <c r="J1591" s="1" t="s">
        <v>8433</v>
      </c>
      <c r="K1591" s="1" t="s">
        <v>8532</v>
      </c>
      <c r="L1591" s="1" t="s">
        <v>58</v>
      </c>
      <c r="M1591" s="1" t="s">
        <v>2731</v>
      </c>
      <c r="N1591" s="1" t="s">
        <v>6711</v>
      </c>
      <c r="O1591" s="1" t="s">
        <v>2731</v>
      </c>
      <c r="P1591" s="1" t="n">
        <v>248470</v>
      </c>
      <c r="Q1591" s="1" t="n">
        <v>210548</v>
      </c>
      <c r="R1591" s="1" t="n">
        <v>210548</v>
      </c>
      <c r="S1591" s="1" t="n">
        <v>248470</v>
      </c>
      <c r="T1591" s="1" t="s">
        <v>69</v>
      </c>
      <c r="U1591" s="1" t="s">
        <v>7409</v>
      </c>
      <c r="V1591" s="1" t="s">
        <v>8606</v>
      </c>
      <c r="W1591" s="1" t="s">
        <v>8607</v>
      </c>
      <c r="X1591" s="1" t="s">
        <v>8606</v>
      </c>
      <c r="Y1591" s="1"/>
      <c r="Z1591" s="1" t="n">
        <v>3</v>
      </c>
      <c r="AA1591" s="1" t="s">
        <v>65</v>
      </c>
      <c r="AB1591" s="1" t="s">
        <v>8608</v>
      </c>
      <c r="AC1591" s="2" t="s">
        <v>66</v>
      </c>
      <c r="AD1591" s="2" t="s">
        <v>67</v>
      </c>
    </row>
    <row r="1592" customFormat="false" ht="12.75" hidden="false" customHeight="false" outlineLevel="0" collapsed="false">
      <c r="A1592" s="3" t="s">
        <v>8609</v>
      </c>
      <c r="B1592" s="1" t="s">
        <v>8610</v>
      </c>
      <c r="C1592" s="4" t="n">
        <f aca="false">IF(OR(T1592="SSES",T1592="VAR"),-COUNTIF(P$2:P$6715,R1592)+1,IF(T1592="ES",1,IF(OR(T1592="CL",T1592="OR",T1592="SBOR",T1592="SPFM",T1592="FM",T1592="SBFM",T1592="FO",T1592="GN",T1592="SSGN"),0)))</f>
        <v>1</v>
      </c>
      <c r="D1592" s="1" t="n">
        <v>1591</v>
      </c>
      <c r="E1592" s="1" t="s">
        <v>52</v>
      </c>
      <c r="F1592" s="1" t="s">
        <v>53</v>
      </c>
      <c r="G1592" s="1" t="s">
        <v>2727</v>
      </c>
      <c r="H1592" s="1" t="s">
        <v>6708</v>
      </c>
      <c r="I1592" s="1" t="s">
        <v>7550</v>
      </c>
      <c r="J1592" s="1" t="s">
        <v>8433</v>
      </c>
      <c r="K1592" s="1" t="s">
        <v>8532</v>
      </c>
      <c r="L1592" s="1" t="s">
        <v>58</v>
      </c>
      <c r="M1592" s="1" t="s">
        <v>2731</v>
      </c>
      <c r="N1592" s="1" t="s">
        <v>6711</v>
      </c>
      <c r="O1592" s="1" t="s">
        <v>2731</v>
      </c>
      <c r="P1592" s="1" t="n">
        <v>248461</v>
      </c>
      <c r="Q1592" s="1" t="n">
        <v>210548</v>
      </c>
      <c r="R1592" s="1" t="n">
        <v>210548</v>
      </c>
      <c r="S1592" s="1" t="n">
        <v>248461</v>
      </c>
      <c r="T1592" s="1" t="s">
        <v>69</v>
      </c>
      <c r="U1592" s="1" t="s">
        <v>6792</v>
      </c>
      <c r="V1592" s="1" t="s">
        <v>8611</v>
      </c>
      <c r="W1592" s="1" t="s">
        <v>8612</v>
      </c>
      <c r="X1592" s="1" t="s">
        <v>8611</v>
      </c>
      <c r="Y1592" s="1"/>
      <c r="Z1592" s="1" t="n">
        <v>3</v>
      </c>
      <c r="AA1592" s="1" t="s">
        <v>65</v>
      </c>
      <c r="AB1592" s="1" t="s">
        <v>8613</v>
      </c>
      <c r="AC1592" s="2" t="s">
        <v>66</v>
      </c>
      <c r="AD1592" s="2" t="s">
        <v>67</v>
      </c>
    </row>
    <row r="1593" customFormat="false" ht="12.75" hidden="false" customHeight="false" outlineLevel="0" collapsed="false">
      <c r="A1593" s="3" t="s">
        <v>8614</v>
      </c>
      <c r="B1593" s="1" t="s">
        <v>8615</v>
      </c>
      <c r="C1593" s="4" t="n">
        <f aca="false">IF(OR(T1593="SSES",T1593="VAR"),-COUNTIF(P$2:P$6715,R1593)+1,IF(T1593="ES",1,IF(OR(T1593="CL",T1593="OR",T1593="SBOR",T1593="SPFM",T1593="FM",T1593="SBFM",T1593="FO",T1593="GN",T1593="SSGN"),0)))</f>
        <v>1</v>
      </c>
      <c r="D1593" s="1" t="n">
        <v>1592</v>
      </c>
      <c r="E1593" s="1" t="s">
        <v>52</v>
      </c>
      <c r="F1593" s="1" t="s">
        <v>53</v>
      </c>
      <c r="G1593" s="1" t="s">
        <v>2727</v>
      </c>
      <c r="H1593" s="1" t="s">
        <v>6708</v>
      </c>
      <c r="I1593" s="1" t="s">
        <v>7550</v>
      </c>
      <c r="J1593" s="1" t="s">
        <v>8433</v>
      </c>
      <c r="K1593" s="1" t="s">
        <v>8532</v>
      </c>
      <c r="L1593" s="1" t="s">
        <v>58</v>
      </c>
      <c r="M1593" s="1" t="s">
        <v>2731</v>
      </c>
      <c r="N1593" s="1" t="s">
        <v>6711</v>
      </c>
      <c r="O1593" s="1" t="s">
        <v>2731</v>
      </c>
      <c r="P1593" s="1" t="n">
        <v>780258</v>
      </c>
      <c r="Q1593" s="1" t="n">
        <v>210548</v>
      </c>
      <c r="R1593" s="1" t="n">
        <v>210548</v>
      </c>
      <c r="S1593" s="1" t="n">
        <v>780258</v>
      </c>
      <c r="T1593" s="1" t="s">
        <v>69</v>
      </c>
      <c r="U1593" s="1" t="s">
        <v>8616</v>
      </c>
      <c r="V1593" s="1" t="s">
        <v>8617</v>
      </c>
      <c r="W1593" s="1" t="s">
        <v>8618</v>
      </c>
      <c r="X1593" s="1" t="s">
        <v>8617</v>
      </c>
      <c r="Y1593" s="1"/>
      <c r="Z1593" s="1" t="n">
        <v>3</v>
      </c>
      <c r="AA1593" s="1" t="s">
        <v>65</v>
      </c>
      <c r="AB1593" s="1" t="s">
        <v>8619</v>
      </c>
      <c r="AC1593" s="2" t="s">
        <v>66</v>
      </c>
      <c r="AD1593" s="2" t="s">
        <v>67</v>
      </c>
    </row>
    <row r="1594" customFormat="false" ht="12.75" hidden="false" customHeight="false" outlineLevel="0" collapsed="false">
      <c r="A1594" s="3" t="s">
        <v>8620</v>
      </c>
      <c r="B1594" s="1" t="s">
        <v>8621</v>
      </c>
      <c r="C1594" s="4" t="n">
        <f aca="false">IF(OR(T1594="SSES",T1594="VAR"),-COUNTIF(P$2:P$6715,R1594)+1,IF(T1594="ES",1,IF(OR(T1594="CL",T1594="OR",T1594="SBOR",T1594="SPFM",T1594="FM",T1594="SBFM",T1594="FO",T1594="GN",T1594="SSGN"),0)))</f>
        <v>1</v>
      </c>
      <c r="D1594" s="1" t="n">
        <v>1593</v>
      </c>
      <c r="E1594" s="1" t="s">
        <v>52</v>
      </c>
      <c r="F1594" s="1" t="s">
        <v>53</v>
      </c>
      <c r="G1594" s="1" t="s">
        <v>2727</v>
      </c>
      <c r="H1594" s="1" t="s">
        <v>6708</v>
      </c>
      <c r="I1594" s="1" t="s">
        <v>7550</v>
      </c>
      <c r="J1594" s="1" t="s">
        <v>8433</v>
      </c>
      <c r="K1594" s="1" t="s">
        <v>8532</v>
      </c>
      <c r="L1594" s="1" t="s">
        <v>58</v>
      </c>
      <c r="M1594" s="1" t="s">
        <v>2731</v>
      </c>
      <c r="N1594" s="1" t="s">
        <v>6711</v>
      </c>
      <c r="O1594" s="1" t="s">
        <v>2731</v>
      </c>
      <c r="P1594" s="1" t="n">
        <v>248425</v>
      </c>
      <c r="Q1594" s="1" t="n">
        <v>210548</v>
      </c>
      <c r="R1594" s="1" t="n">
        <v>210548</v>
      </c>
      <c r="S1594" s="1" t="n">
        <v>248425</v>
      </c>
      <c r="T1594" s="1" t="s">
        <v>69</v>
      </c>
      <c r="U1594" s="1" t="s">
        <v>7814</v>
      </c>
      <c r="V1594" s="1" t="s">
        <v>8622</v>
      </c>
      <c r="W1594" s="1" t="s">
        <v>8623</v>
      </c>
      <c r="X1594" s="1" t="s">
        <v>8622</v>
      </c>
      <c r="Y1594" s="1"/>
      <c r="Z1594" s="1" t="n">
        <v>3</v>
      </c>
      <c r="AA1594" s="1" t="s">
        <v>65</v>
      </c>
      <c r="AB1594" s="1" t="s">
        <v>8624</v>
      </c>
      <c r="AC1594" s="2" t="s">
        <v>66</v>
      </c>
      <c r="AD1594" s="2" t="s">
        <v>67</v>
      </c>
    </row>
    <row r="1595" customFormat="false" ht="12.75" hidden="false" customHeight="false" outlineLevel="0" collapsed="false">
      <c r="A1595" s="3" t="s">
        <v>8625</v>
      </c>
      <c r="B1595" s="1" t="s">
        <v>8626</v>
      </c>
      <c r="C1595" s="4" t="n">
        <f aca="false">IF(OR(T1595="SSES",T1595="VAR"),-COUNTIF(P$2:P$6715,R1595)+1,IF(T1595="ES",1,IF(OR(T1595="CL",T1595="OR",T1595="SBOR",T1595="SPFM",T1595="FM",T1595="SBFM",T1595="FO",T1595="GN",T1595="SSGN"),0)))</f>
        <v>1</v>
      </c>
      <c r="D1595" s="1" t="n">
        <v>1594</v>
      </c>
      <c r="E1595" s="1" t="s">
        <v>52</v>
      </c>
      <c r="F1595" s="1" t="s">
        <v>53</v>
      </c>
      <c r="G1595" s="1" t="s">
        <v>2727</v>
      </c>
      <c r="H1595" s="1" t="s">
        <v>6708</v>
      </c>
      <c r="I1595" s="1" t="s">
        <v>7550</v>
      </c>
      <c r="J1595" s="1" t="s">
        <v>8433</v>
      </c>
      <c r="K1595" s="1" t="s">
        <v>8532</v>
      </c>
      <c r="L1595" s="1" t="s">
        <v>58</v>
      </c>
      <c r="M1595" s="1" t="s">
        <v>2731</v>
      </c>
      <c r="N1595" s="1" t="s">
        <v>6711</v>
      </c>
      <c r="O1595" s="1" t="s">
        <v>2731</v>
      </c>
      <c r="P1595" s="1" t="n">
        <v>248431</v>
      </c>
      <c r="Q1595" s="1" t="n">
        <v>210548</v>
      </c>
      <c r="R1595" s="1" t="n">
        <v>210548</v>
      </c>
      <c r="S1595" s="1" t="n">
        <v>248431</v>
      </c>
      <c r="T1595" s="1" t="s">
        <v>69</v>
      </c>
      <c r="U1595" s="1" t="s">
        <v>6792</v>
      </c>
      <c r="V1595" s="1" t="s">
        <v>8627</v>
      </c>
      <c r="W1595" s="1" t="s">
        <v>8628</v>
      </c>
      <c r="X1595" s="1" t="s">
        <v>8627</v>
      </c>
      <c r="Y1595" s="1"/>
      <c r="Z1595" s="1" t="n">
        <v>3</v>
      </c>
      <c r="AA1595" s="1" t="s">
        <v>65</v>
      </c>
      <c r="AB1595" s="1" t="s">
        <v>8629</v>
      </c>
      <c r="AC1595" s="2" t="s">
        <v>66</v>
      </c>
      <c r="AD1595" s="2" t="s">
        <v>67</v>
      </c>
    </row>
    <row r="1596" customFormat="false" ht="12.75" hidden="false" customHeight="false" outlineLevel="0" collapsed="false">
      <c r="A1596" s="3" t="s">
        <v>8630</v>
      </c>
      <c r="B1596" s="1" t="s">
        <v>8631</v>
      </c>
      <c r="C1596" s="4" t="n">
        <f aca="false">IF(OR(T1596="SSES",T1596="VAR"),-COUNTIF(P$2:P$6715,R1596)+1,IF(T1596="ES",1,IF(OR(T1596="CL",T1596="OR",T1596="SBOR",T1596="SPFM",T1596="FM",T1596="SBFM",T1596="FO",T1596="GN",T1596="SSGN"),0)))</f>
        <v>1</v>
      </c>
      <c r="D1596" s="1" t="n">
        <v>1595</v>
      </c>
      <c r="E1596" s="1" t="s">
        <v>52</v>
      </c>
      <c r="F1596" s="1" t="s">
        <v>53</v>
      </c>
      <c r="G1596" s="1" t="s">
        <v>2727</v>
      </c>
      <c r="H1596" s="1" t="s">
        <v>6708</v>
      </c>
      <c r="I1596" s="1" t="s">
        <v>7550</v>
      </c>
      <c r="J1596" s="1" t="s">
        <v>8433</v>
      </c>
      <c r="K1596" s="1" t="s">
        <v>8532</v>
      </c>
      <c r="L1596" s="1" t="s">
        <v>58</v>
      </c>
      <c r="M1596" s="1" t="s">
        <v>2731</v>
      </c>
      <c r="N1596" s="1" t="s">
        <v>6711</v>
      </c>
      <c r="O1596" s="1" t="s">
        <v>2731</v>
      </c>
      <c r="P1596" s="1" t="n">
        <v>248458</v>
      </c>
      <c r="Q1596" s="1" t="n">
        <v>210548</v>
      </c>
      <c r="R1596" s="1" t="n">
        <v>210548</v>
      </c>
      <c r="S1596" s="1" t="n">
        <v>248458</v>
      </c>
      <c r="T1596" s="1" t="s">
        <v>69</v>
      </c>
      <c r="U1596" s="1" t="s">
        <v>8632</v>
      </c>
      <c r="V1596" s="1" t="s">
        <v>8633</v>
      </c>
      <c r="W1596" s="1" t="s">
        <v>8634</v>
      </c>
      <c r="X1596" s="1" t="s">
        <v>8633</v>
      </c>
      <c r="Y1596" s="1" t="s">
        <v>8635</v>
      </c>
      <c r="Z1596" s="1" t="n">
        <v>3</v>
      </c>
      <c r="AA1596" s="1" t="s">
        <v>65</v>
      </c>
      <c r="AB1596" s="1" t="s">
        <v>8636</v>
      </c>
      <c r="AC1596" s="2" t="s">
        <v>66</v>
      </c>
      <c r="AD1596" s="2" t="s">
        <v>67</v>
      </c>
    </row>
    <row r="1597" customFormat="false" ht="12.75" hidden="false" customHeight="false" outlineLevel="0" collapsed="false">
      <c r="A1597" s="3" t="s">
        <v>8637</v>
      </c>
      <c r="B1597" s="1" t="s">
        <v>8638</v>
      </c>
      <c r="C1597" s="4" t="n">
        <f aca="false">IF(OR(T1597="SSES",T1597="VAR"),-COUNTIF(P$2:P$6715,R1597)+1,IF(T1597="ES",1,IF(OR(T1597="CL",T1597="OR",T1597="SBOR",T1597="SPFM",T1597="FM",T1597="SBFM",T1597="FO",T1597="GN",T1597="SSGN"),0)))</f>
        <v>1</v>
      </c>
      <c r="D1597" s="1" t="n">
        <v>1596</v>
      </c>
      <c r="E1597" s="1" t="s">
        <v>52</v>
      </c>
      <c r="F1597" s="1" t="s">
        <v>53</v>
      </c>
      <c r="G1597" s="1" t="s">
        <v>2727</v>
      </c>
      <c r="H1597" s="1" t="s">
        <v>6708</v>
      </c>
      <c r="I1597" s="1" t="s">
        <v>7550</v>
      </c>
      <c r="J1597" s="1" t="s">
        <v>8433</v>
      </c>
      <c r="K1597" s="1" t="s">
        <v>8532</v>
      </c>
      <c r="L1597" s="1" t="s">
        <v>58</v>
      </c>
      <c r="M1597" s="1" t="s">
        <v>2731</v>
      </c>
      <c r="N1597" s="1" t="s">
        <v>6711</v>
      </c>
      <c r="O1597" s="1" t="s">
        <v>2731</v>
      </c>
      <c r="P1597" s="1" t="n">
        <v>248480</v>
      </c>
      <c r="Q1597" s="1" t="n">
        <v>210548</v>
      </c>
      <c r="R1597" s="1" t="n">
        <v>210548</v>
      </c>
      <c r="S1597" s="1" t="n">
        <v>248480</v>
      </c>
      <c r="T1597" s="1" t="s">
        <v>69</v>
      </c>
      <c r="U1597" s="1" t="s">
        <v>8255</v>
      </c>
      <c r="V1597" s="1" t="s">
        <v>8639</v>
      </c>
      <c r="W1597" s="1" t="s">
        <v>8640</v>
      </c>
      <c r="X1597" s="1" t="s">
        <v>8639</v>
      </c>
      <c r="Y1597" s="1" t="s">
        <v>8641</v>
      </c>
      <c r="Z1597" s="1" t="n">
        <v>3</v>
      </c>
      <c r="AA1597" s="1" t="s">
        <v>65</v>
      </c>
      <c r="AB1597" s="1" t="s">
        <v>8642</v>
      </c>
      <c r="AC1597" s="2" t="s">
        <v>66</v>
      </c>
      <c r="AD1597" s="2" t="s">
        <v>67</v>
      </c>
    </row>
    <row r="1598" customFormat="false" ht="12.75" hidden="false" customHeight="false" outlineLevel="0" collapsed="false">
      <c r="A1598" s="3" t="s">
        <v>8643</v>
      </c>
      <c r="B1598" s="1" t="s">
        <v>8644</v>
      </c>
      <c r="C1598" s="4" t="n">
        <f aca="false">IF(OR(T1598="SSES",T1598="VAR"),-COUNTIF(P$2:P$6715,R1598)+1,IF(T1598="ES",1,IF(OR(T1598="CL",T1598="OR",T1598="SBOR",T1598="SPFM",T1598="FM",T1598="SBFM",T1598="FO",T1598="GN",T1598="SSGN"),0)))</f>
        <v>1</v>
      </c>
      <c r="D1598" s="1" t="n">
        <v>1597</v>
      </c>
      <c r="E1598" s="1" t="s">
        <v>52</v>
      </c>
      <c r="F1598" s="1" t="s">
        <v>53</v>
      </c>
      <c r="G1598" s="1" t="s">
        <v>2727</v>
      </c>
      <c r="H1598" s="1" t="s">
        <v>6708</v>
      </c>
      <c r="I1598" s="1" t="s">
        <v>7550</v>
      </c>
      <c r="J1598" s="1" t="s">
        <v>8433</v>
      </c>
      <c r="K1598" s="1" t="s">
        <v>8532</v>
      </c>
      <c r="L1598" s="1" t="s">
        <v>58</v>
      </c>
      <c r="M1598" s="1" t="s">
        <v>2731</v>
      </c>
      <c r="N1598" s="1" t="s">
        <v>6711</v>
      </c>
      <c r="O1598" s="1" t="s">
        <v>2731</v>
      </c>
      <c r="P1598" s="1" t="n">
        <v>248465</v>
      </c>
      <c r="Q1598" s="1" t="n">
        <v>210548</v>
      </c>
      <c r="R1598" s="1" t="n">
        <v>210548</v>
      </c>
      <c r="S1598" s="1" t="n">
        <v>248465</v>
      </c>
      <c r="T1598" s="1" t="s">
        <v>69</v>
      </c>
      <c r="U1598" s="1" t="s">
        <v>8645</v>
      </c>
      <c r="V1598" s="1" t="s">
        <v>8646</v>
      </c>
      <c r="W1598" s="1" t="s">
        <v>8647</v>
      </c>
      <c r="X1598" s="1" t="s">
        <v>8646</v>
      </c>
      <c r="Y1598" s="1"/>
      <c r="Z1598" s="1" t="n">
        <v>3</v>
      </c>
      <c r="AA1598" s="1" t="s">
        <v>65</v>
      </c>
      <c r="AB1598" s="1" t="s">
        <v>8648</v>
      </c>
      <c r="AC1598" s="2" t="s">
        <v>66</v>
      </c>
      <c r="AD1598" s="2" t="s">
        <v>67</v>
      </c>
    </row>
    <row r="1599" customFormat="false" ht="12.75" hidden="false" customHeight="false" outlineLevel="0" collapsed="false">
      <c r="A1599" s="3" t="s">
        <v>8649</v>
      </c>
      <c r="B1599" s="1" t="s">
        <v>8650</v>
      </c>
      <c r="C1599" s="4" t="n">
        <f aca="false">IF(OR(T1599="SSES",T1599="VAR"),-COUNTIF(P$2:P$6715,R1599)+1,IF(T1599="ES",1,IF(OR(T1599="CL",T1599="OR",T1599="SBOR",T1599="SPFM",T1599="FM",T1599="SBFM",T1599="FO",T1599="GN",T1599="SSGN"),0)))</f>
        <v>1</v>
      </c>
      <c r="D1599" s="1" t="n">
        <v>1598</v>
      </c>
      <c r="E1599" s="1" t="s">
        <v>52</v>
      </c>
      <c r="F1599" s="1" t="s">
        <v>53</v>
      </c>
      <c r="G1599" s="1" t="s">
        <v>2727</v>
      </c>
      <c r="H1599" s="1" t="s">
        <v>6708</v>
      </c>
      <c r="I1599" s="1" t="s">
        <v>7550</v>
      </c>
      <c r="J1599" s="1" t="s">
        <v>8433</v>
      </c>
      <c r="K1599" s="1" t="s">
        <v>8532</v>
      </c>
      <c r="L1599" s="1" t="s">
        <v>58</v>
      </c>
      <c r="M1599" s="1" t="s">
        <v>2731</v>
      </c>
      <c r="N1599" s="1" t="s">
        <v>6711</v>
      </c>
      <c r="O1599" s="1" t="s">
        <v>2731</v>
      </c>
      <c r="P1599" s="1" t="n">
        <v>248460</v>
      </c>
      <c r="Q1599" s="1" t="n">
        <v>210548</v>
      </c>
      <c r="R1599" s="1" t="n">
        <v>210548</v>
      </c>
      <c r="S1599" s="1" t="n">
        <v>248460</v>
      </c>
      <c r="T1599" s="1" t="s">
        <v>69</v>
      </c>
      <c r="U1599" s="1" t="s">
        <v>7744</v>
      </c>
      <c r="V1599" s="1" t="s">
        <v>8651</v>
      </c>
      <c r="W1599" s="1" t="s">
        <v>8652</v>
      </c>
      <c r="X1599" s="1" t="s">
        <v>8651</v>
      </c>
      <c r="Y1599" s="1" t="s">
        <v>8653</v>
      </c>
      <c r="Z1599" s="1" t="n">
        <v>3</v>
      </c>
      <c r="AA1599" s="1" t="s">
        <v>65</v>
      </c>
      <c r="AB1599" s="1" t="s">
        <v>8654</v>
      </c>
      <c r="AC1599" s="2" t="s">
        <v>66</v>
      </c>
      <c r="AD1599" s="2" t="s">
        <v>67</v>
      </c>
    </row>
    <row r="1600" customFormat="false" ht="12.75" hidden="false" customHeight="false" outlineLevel="0" collapsed="false">
      <c r="A1600" s="3" t="s">
        <v>8655</v>
      </c>
      <c r="B1600" s="1" t="s">
        <v>8656</v>
      </c>
      <c r="C1600" s="4" t="n">
        <f aca="false">IF(OR(T1600="SSES",T1600="VAR"),-COUNTIF(P$2:P$6715,R1600)+1,IF(T1600="ES",1,IF(OR(T1600="CL",T1600="OR",T1600="SBOR",T1600="SPFM",T1600="FM",T1600="SBFM",T1600="FO",T1600="GN",T1600="SSGN"),0)))</f>
        <v>1</v>
      </c>
      <c r="D1600" s="1" t="n">
        <v>1599</v>
      </c>
      <c r="E1600" s="1" t="s">
        <v>52</v>
      </c>
      <c r="F1600" s="1" t="s">
        <v>53</v>
      </c>
      <c r="G1600" s="1" t="s">
        <v>2727</v>
      </c>
      <c r="H1600" s="1" t="s">
        <v>6708</v>
      </c>
      <c r="I1600" s="1" t="s">
        <v>7550</v>
      </c>
      <c r="J1600" s="1" t="s">
        <v>8433</v>
      </c>
      <c r="K1600" s="1" t="s">
        <v>8532</v>
      </c>
      <c r="L1600" s="1" t="s">
        <v>58</v>
      </c>
      <c r="M1600" s="1" t="s">
        <v>2731</v>
      </c>
      <c r="N1600" s="1" t="s">
        <v>6711</v>
      </c>
      <c r="O1600" s="1" t="s">
        <v>2731</v>
      </c>
      <c r="P1600" s="1" t="n">
        <v>248466</v>
      </c>
      <c r="Q1600" s="1" t="n">
        <v>210548</v>
      </c>
      <c r="R1600" s="1" t="n">
        <v>210548</v>
      </c>
      <c r="S1600" s="1" t="n">
        <v>248466</v>
      </c>
      <c r="T1600" s="1" t="s">
        <v>69</v>
      </c>
      <c r="U1600" s="1" t="s">
        <v>7744</v>
      </c>
      <c r="V1600" s="1" t="s">
        <v>8657</v>
      </c>
      <c r="W1600" s="1" t="s">
        <v>8658</v>
      </c>
      <c r="X1600" s="1" t="s">
        <v>8657</v>
      </c>
      <c r="Y1600" s="1" t="s">
        <v>8659</v>
      </c>
      <c r="Z1600" s="1" t="n">
        <v>3</v>
      </c>
      <c r="AA1600" s="1" t="s">
        <v>65</v>
      </c>
      <c r="AB1600" s="1" t="s">
        <v>8660</v>
      </c>
      <c r="AC1600" s="2" t="s">
        <v>66</v>
      </c>
      <c r="AD1600" s="2" t="s">
        <v>67</v>
      </c>
    </row>
    <row r="1601" customFormat="false" ht="12.75" hidden="false" customHeight="false" outlineLevel="0" collapsed="false">
      <c r="A1601" s="3" t="s">
        <v>8661</v>
      </c>
      <c r="B1601" s="1" t="s">
        <v>8662</v>
      </c>
      <c r="C1601" s="4" t="n">
        <f aca="false">IF(OR(T1601="SSES",T1601="VAR"),-COUNTIF(P$2:P$6715,R1601)+1,IF(T1601="ES",1,IF(OR(T1601="CL",T1601="OR",T1601="SBOR",T1601="SPFM",T1601="FM",T1601="SBFM",T1601="FO",T1601="GN",T1601="SSGN"),0)))</f>
        <v>1</v>
      </c>
      <c r="D1601" s="1" t="n">
        <v>1600</v>
      </c>
      <c r="E1601" s="1" t="s">
        <v>52</v>
      </c>
      <c r="F1601" s="1" t="s">
        <v>53</v>
      </c>
      <c r="G1601" s="1" t="s">
        <v>2727</v>
      </c>
      <c r="H1601" s="1" t="s">
        <v>6708</v>
      </c>
      <c r="I1601" s="1" t="s">
        <v>7550</v>
      </c>
      <c r="J1601" s="1" t="s">
        <v>8433</v>
      </c>
      <c r="K1601" s="1" t="s">
        <v>8663</v>
      </c>
      <c r="L1601" s="1" t="s">
        <v>58</v>
      </c>
      <c r="M1601" s="1" t="s">
        <v>2731</v>
      </c>
      <c r="N1601" s="1" t="s">
        <v>6711</v>
      </c>
      <c r="O1601" s="1" t="s">
        <v>2731</v>
      </c>
      <c r="P1601" s="1" t="n">
        <v>248516</v>
      </c>
      <c r="Q1601" s="1" t="n">
        <v>210698</v>
      </c>
      <c r="R1601" s="1" t="n">
        <v>210698</v>
      </c>
      <c r="S1601" s="1" t="n">
        <v>248516</v>
      </c>
      <c r="T1601" s="1" t="s">
        <v>69</v>
      </c>
      <c r="U1601" s="1" t="s">
        <v>8664</v>
      </c>
      <c r="V1601" s="1" t="s">
        <v>8665</v>
      </c>
      <c r="W1601" s="1" t="s">
        <v>8666</v>
      </c>
      <c r="X1601" s="1" t="s">
        <v>8665</v>
      </c>
      <c r="Y1601" s="1" t="s">
        <v>8667</v>
      </c>
      <c r="Z1601" s="1" t="n">
        <v>3</v>
      </c>
      <c r="AA1601" s="1" t="s">
        <v>65</v>
      </c>
      <c r="AB1601" s="1" t="s">
        <v>8668</v>
      </c>
      <c r="AC1601" s="2" t="s">
        <v>66</v>
      </c>
      <c r="AD1601" s="2" t="s">
        <v>67</v>
      </c>
    </row>
    <row r="1602" customFormat="false" ht="12.75" hidden="false" customHeight="false" outlineLevel="0" collapsed="false">
      <c r="A1602" s="3" t="s">
        <v>8669</v>
      </c>
      <c r="B1602" s="1"/>
      <c r="C1602" s="4" t="n">
        <f aca="false">IF(OR(T1602="SSES",T1602="VAR"),-COUNTIF(P$2:P$6715,R1602)+1,IF(T1602="ES",1,IF(OR(T1602="CL",T1602="OR",T1602="SBOR",T1602="SPFM",T1602="FM",T1602="SBFM",T1602="FO",T1602="GN",T1602="SSGN"),0)))</f>
        <v>1</v>
      </c>
      <c r="D1602" s="1" t="n">
        <v>1601</v>
      </c>
      <c r="E1602" s="1" t="s">
        <v>52</v>
      </c>
      <c r="F1602" s="1" t="s">
        <v>53</v>
      </c>
      <c r="G1602" s="1" t="s">
        <v>2727</v>
      </c>
      <c r="H1602" s="1" t="s">
        <v>6708</v>
      </c>
      <c r="I1602" s="1" t="s">
        <v>8670</v>
      </c>
      <c r="J1602" s="1" t="s">
        <v>8671</v>
      </c>
      <c r="K1602" s="1"/>
      <c r="L1602" s="1" t="s">
        <v>58</v>
      </c>
      <c r="M1602" s="1" t="s">
        <v>2731</v>
      </c>
      <c r="N1602" s="1" t="s">
        <v>6711</v>
      </c>
      <c r="O1602" s="1" t="s">
        <v>2731</v>
      </c>
      <c r="P1602" s="1" t="n">
        <v>245691</v>
      </c>
      <c r="Q1602" s="1" t="n">
        <v>210729</v>
      </c>
      <c r="R1602" s="1" t="n">
        <v>210729</v>
      </c>
      <c r="S1602" s="1" t="n">
        <v>245691</v>
      </c>
      <c r="T1602" s="1" t="s">
        <v>69</v>
      </c>
      <c r="U1602" s="1" t="s">
        <v>7509</v>
      </c>
      <c r="V1602" s="1" t="s">
        <v>8672</v>
      </c>
      <c r="W1602" s="1" t="s">
        <v>8673</v>
      </c>
      <c r="X1602" s="1" t="s">
        <v>8672</v>
      </c>
      <c r="Y1602" s="1"/>
      <c r="Z1602" s="1" t="n">
        <v>3</v>
      </c>
      <c r="AA1602" s="1" t="s">
        <v>65</v>
      </c>
      <c r="AB1602" s="1" t="s">
        <v>8674</v>
      </c>
      <c r="AC1602" s="2" t="s">
        <v>66</v>
      </c>
      <c r="AD1602" s="2" t="s">
        <v>67</v>
      </c>
    </row>
    <row r="1603" customFormat="false" ht="12.75" hidden="false" customHeight="false" outlineLevel="0" collapsed="false">
      <c r="A1603" s="3" t="s">
        <v>8675</v>
      </c>
      <c r="B1603" s="1" t="s">
        <v>8676</v>
      </c>
      <c r="C1603" s="4" t="n">
        <f aca="false">IF(OR(T1603="SSES",T1603="VAR"),-COUNTIF(P$2:P$6715,R1603)+1,IF(T1603="ES",1,IF(OR(T1603="CL",T1603="OR",T1603="SBOR",T1603="SPFM",T1603="FM",T1603="SBFM",T1603="FO",T1603="GN",T1603="SSGN"),0)))</f>
        <v>1</v>
      </c>
      <c r="D1603" s="1" t="n">
        <v>1602</v>
      </c>
      <c r="E1603" s="1" t="s">
        <v>52</v>
      </c>
      <c r="F1603" s="1" t="s">
        <v>53</v>
      </c>
      <c r="G1603" s="1" t="s">
        <v>2727</v>
      </c>
      <c r="H1603" s="1" t="s">
        <v>6708</v>
      </c>
      <c r="I1603" s="1" t="s">
        <v>8677</v>
      </c>
      <c r="J1603" s="1"/>
      <c r="K1603" s="1"/>
      <c r="L1603" s="1" t="s">
        <v>58</v>
      </c>
      <c r="M1603" s="1" t="s">
        <v>2731</v>
      </c>
      <c r="N1603" s="1" t="s">
        <v>6711</v>
      </c>
      <c r="O1603" s="1" t="s">
        <v>2731</v>
      </c>
      <c r="P1603" s="1" t="n">
        <v>647735</v>
      </c>
      <c r="Q1603" s="1" t="n">
        <v>193746</v>
      </c>
      <c r="R1603" s="1" t="n">
        <v>193746</v>
      </c>
      <c r="S1603" s="1" t="n">
        <v>647735</v>
      </c>
      <c r="T1603" s="1" t="s">
        <v>69</v>
      </c>
      <c r="U1603" s="1" t="s">
        <v>1586</v>
      </c>
      <c r="V1603" s="1" t="s">
        <v>8678</v>
      </c>
      <c r="W1603" s="1" t="s">
        <v>8679</v>
      </c>
      <c r="X1603" s="1" t="s">
        <v>8678</v>
      </c>
      <c r="Y1603" s="1"/>
      <c r="Z1603" s="1" t="n">
        <v>3</v>
      </c>
      <c r="AA1603" s="1" t="s">
        <v>65</v>
      </c>
      <c r="AB1603" s="1" t="s">
        <v>8680</v>
      </c>
      <c r="AC1603" s="2" t="s">
        <v>66</v>
      </c>
      <c r="AD1603" s="2" t="s">
        <v>67</v>
      </c>
    </row>
    <row r="1604" customFormat="false" ht="12.75" hidden="false" customHeight="false" outlineLevel="0" collapsed="false">
      <c r="A1604" s="3" t="s">
        <v>8681</v>
      </c>
      <c r="B1604" s="1" t="s">
        <v>8682</v>
      </c>
      <c r="C1604" s="4" t="n">
        <f aca="false">IF(OR(T1604="SSES",T1604="VAR"),-COUNTIF(P$2:P$6715,R1604)+1,IF(T1604="ES",1,IF(OR(T1604="CL",T1604="OR",T1604="SBOR",T1604="SPFM",T1604="FM",T1604="SBFM",T1604="FO",T1604="GN",T1604="SSGN"),0)))</f>
        <v>1</v>
      </c>
      <c r="D1604" s="1" t="n">
        <v>1603</v>
      </c>
      <c r="E1604" s="1" t="s">
        <v>52</v>
      </c>
      <c r="F1604" s="1" t="s">
        <v>53</v>
      </c>
      <c r="G1604" s="1" t="s">
        <v>2727</v>
      </c>
      <c r="H1604" s="1" t="s">
        <v>6708</v>
      </c>
      <c r="I1604" s="1" t="s">
        <v>8677</v>
      </c>
      <c r="J1604" s="1"/>
      <c r="K1604" s="1"/>
      <c r="L1604" s="1" t="s">
        <v>58</v>
      </c>
      <c r="M1604" s="1" t="s">
        <v>2731</v>
      </c>
      <c r="N1604" s="1" t="s">
        <v>6711</v>
      </c>
      <c r="O1604" s="1" t="s">
        <v>2731</v>
      </c>
      <c r="P1604" s="1" t="n">
        <v>54540</v>
      </c>
      <c r="Q1604" s="1" t="n">
        <v>193746</v>
      </c>
      <c r="R1604" s="1" t="n">
        <v>193746</v>
      </c>
      <c r="S1604" s="1" t="n">
        <v>54540</v>
      </c>
      <c r="T1604" s="1" t="s">
        <v>69</v>
      </c>
      <c r="U1604" s="1" t="s">
        <v>1009</v>
      </c>
      <c r="V1604" s="1" t="s">
        <v>8683</v>
      </c>
      <c r="W1604" s="1" t="s">
        <v>8684</v>
      </c>
      <c r="X1604" s="1" t="s">
        <v>8683</v>
      </c>
      <c r="Y1604" s="1"/>
      <c r="Z1604" s="1" t="n">
        <v>3</v>
      </c>
      <c r="AA1604" s="1" t="s">
        <v>65</v>
      </c>
      <c r="AB1604" s="1" t="s">
        <v>8685</v>
      </c>
      <c r="AC1604" s="2" t="s">
        <v>66</v>
      </c>
      <c r="AD1604" s="2" t="s">
        <v>67</v>
      </c>
    </row>
    <row r="1605" customFormat="false" ht="12.75" hidden="false" customHeight="false" outlineLevel="0" collapsed="false">
      <c r="A1605" s="3" t="s">
        <v>8686</v>
      </c>
      <c r="B1605" s="1" t="s">
        <v>8687</v>
      </c>
      <c r="C1605" s="4" t="n">
        <f aca="false">IF(OR(T1605="SSES",T1605="VAR"),-COUNTIF(P$2:P$6715,R1605)+1,IF(T1605="ES",1,IF(OR(T1605="CL",T1605="OR",T1605="SBOR",T1605="SPFM",T1605="FM",T1605="SBFM",T1605="FO",T1605="GN",T1605="SSGN"),0)))</f>
        <v>1</v>
      </c>
      <c r="D1605" s="1" t="n">
        <v>1604</v>
      </c>
      <c r="E1605" s="1" t="s">
        <v>52</v>
      </c>
      <c r="F1605" s="1" t="s">
        <v>53</v>
      </c>
      <c r="G1605" s="1" t="s">
        <v>2727</v>
      </c>
      <c r="H1605" s="1" t="s">
        <v>6708</v>
      </c>
      <c r="I1605" s="1" t="s">
        <v>8677</v>
      </c>
      <c r="J1605" s="1"/>
      <c r="K1605" s="1"/>
      <c r="L1605" s="1" t="s">
        <v>58</v>
      </c>
      <c r="M1605" s="1" t="s">
        <v>2731</v>
      </c>
      <c r="N1605" s="1" t="s">
        <v>6711</v>
      </c>
      <c r="O1605" s="1" t="s">
        <v>2731</v>
      </c>
      <c r="P1605" s="1" t="n">
        <v>245161</v>
      </c>
      <c r="Q1605" s="1" t="n">
        <v>210738</v>
      </c>
      <c r="R1605" s="1" t="n">
        <v>210738</v>
      </c>
      <c r="S1605" s="1" t="n">
        <v>245161</v>
      </c>
      <c r="T1605" s="1" t="s">
        <v>69</v>
      </c>
      <c r="U1605" s="1" t="s">
        <v>2791</v>
      </c>
      <c r="V1605" s="1" t="s">
        <v>8688</v>
      </c>
      <c r="W1605" s="1" t="s">
        <v>8689</v>
      </c>
      <c r="X1605" s="1" t="s">
        <v>8688</v>
      </c>
      <c r="Y1605" s="1"/>
      <c r="Z1605" s="1" t="n">
        <v>3</v>
      </c>
      <c r="AA1605" s="1" t="s">
        <v>65</v>
      </c>
      <c r="AB1605" s="1" t="s">
        <v>8690</v>
      </c>
      <c r="AC1605" s="2" t="s">
        <v>66</v>
      </c>
      <c r="AD1605" s="2" t="s">
        <v>67</v>
      </c>
    </row>
    <row r="1606" customFormat="false" ht="12.75" hidden="false" customHeight="false" outlineLevel="0" collapsed="false">
      <c r="A1606" s="3" t="s">
        <v>8691</v>
      </c>
      <c r="B1606" s="1" t="s">
        <v>8692</v>
      </c>
      <c r="C1606" s="4" t="n">
        <f aca="false">IF(OR(T1606="SSES",T1606="VAR"),-COUNTIF(P$2:P$6715,R1606)+1,IF(T1606="ES",1,IF(OR(T1606="CL",T1606="OR",T1606="SBOR",T1606="SPFM",T1606="FM",T1606="SBFM",T1606="FO",T1606="GN",T1606="SSGN"),0)))</f>
        <v>1</v>
      </c>
      <c r="D1606" s="1" t="n">
        <v>1605</v>
      </c>
      <c r="E1606" s="1" t="s">
        <v>52</v>
      </c>
      <c r="F1606" s="1" t="s">
        <v>53</v>
      </c>
      <c r="G1606" s="1" t="s">
        <v>2727</v>
      </c>
      <c r="H1606" s="1" t="s">
        <v>6708</v>
      </c>
      <c r="I1606" s="1" t="s">
        <v>8693</v>
      </c>
      <c r="J1606" s="1" t="s">
        <v>8694</v>
      </c>
      <c r="K1606" s="1" t="s">
        <v>8695</v>
      </c>
      <c r="L1606" s="1" t="s">
        <v>58</v>
      </c>
      <c r="M1606" s="1" t="s">
        <v>2731</v>
      </c>
      <c r="N1606" s="1" t="s">
        <v>6711</v>
      </c>
      <c r="O1606" s="1" t="s">
        <v>2731</v>
      </c>
      <c r="P1606" s="1" t="n">
        <v>53332</v>
      </c>
      <c r="Q1606" s="1" t="n">
        <v>193227</v>
      </c>
      <c r="R1606" s="1" t="n">
        <v>193227</v>
      </c>
      <c r="S1606" s="1" t="n">
        <v>53332</v>
      </c>
      <c r="T1606" s="1" t="s">
        <v>69</v>
      </c>
      <c r="U1606" s="1" t="s">
        <v>1009</v>
      </c>
      <c r="V1606" s="1" t="s">
        <v>8696</v>
      </c>
      <c r="W1606" s="1" t="s">
        <v>8697</v>
      </c>
      <c r="X1606" s="1" t="s">
        <v>8696</v>
      </c>
      <c r="Y1606" s="1" t="s">
        <v>8698</v>
      </c>
      <c r="Z1606" s="1" t="n">
        <v>3</v>
      </c>
      <c r="AA1606" s="1" t="s">
        <v>65</v>
      </c>
      <c r="AB1606" s="1" t="s">
        <v>8699</v>
      </c>
      <c r="AC1606" s="2" t="s">
        <v>66</v>
      </c>
      <c r="AD1606" s="2" t="s">
        <v>67</v>
      </c>
      <c r="AP1606" s="2" t="s">
        <v>3206</v>
      </c>
      <c r="AQ1606" s="2" t="s">
        <v>3206</v>
      </c>
      <c r="AR1606" s="2" t="s">
        <v>3206</v>
      </c>
    </row>
    <row r="1607" customFormat="false" ht="12.75" hidden="false" customHeight="false" outlineLevel="0" collapsed="false">
      <c r="A1607" s="3" t="s">
        <v>8700</v>
      </c>
      <c r="B1607" s="1" t="s">
        <v>8701</v>
      </c>
      <c r="C1607" s="4" t="n">
        <f aca="false">IF(OR(T1607="SSES",T1607="VAR"),-COUNTIF(P$2:P$6715,R1607)+1,IF(T1607="ES",1,IF(OR(T1607="CL",T1607="OR",T1607="SBOR",T1607="SPFM",T1607="FM",T1607="SBFM",T1607="FO",T1607="GN",T1607="SSGN"),0)))</f>
        <v>1</v>
      </c>
      <c r="D1607" s="1" t="n">
        <v>1606</v>
      </c>
      <c r="E1607" s="1" t="s">
        <v>52</v>
      </c>
      <c r="F1607" s="1" t="s">
        <v>53</v>
      </c>
      <c r="G1607" s="1" t="s">
        <v>2727</v>
      </c>
      <c r="H1607" s="1" t="s">
        <v>6708</v>
      </c>
      <c r="I1607" s="1" t="s">
        <v>8693</v>
      </c>
      <c r="J1607" s="1" t="s">
        <v>8694</v>
      </c>
      <c r="K1607" s="1" t="s">
        <v>8695</v>
      </c>
      <c r="L1607" s="1" t="s">
        <v>58</v>
      </c>
      <c r="M1607" s="1" t="s">
        <v>2731</v>
      </c>
      <c r="N1607" s="1" t="s">
        <v>6711</v>
      </c>
      <c r="O1607" s="1" t="s">
        <v>2731</v>
      </c>
      <c r="P1607" s="1" t="n">
        <v>219740</v>
      </c>
      <c r="Q1607" s="1" t="n">
        <v>195323</v>
      </c>
      <c r="R1607" s="1" t="n">
        <v>195323</v>
      </c>
      <c r="S1607" s="1" t="n">
        <v>219740</v>
      </c>
      <c r="T1607" s="1" t="s">
        <v>69</v>
      </c>
      <c r="U1607" s="1" t="s">
        <v>8702</v>
      </c>
      <c r="V1607" s="1" t="s">
        <v>8703</v>
      </c>
      <c r="W1607" s="1" t="s">
        <v>8704</v>
      </c>
      <c r="X1607" s="1" t="s">
        <v>8703</v>
      </c>
      <c r="Y1607" s="1"/>
      <c r="Z1607" s="1" t="n">
        <v>3</v>
      </c>
      <c r="AA1607" s="1" t="s">
        <v>65</v>
      </c>
      <c r="AB1607" s="1" t="s">
        <v>8705</v>
      </c>
      <c r="AC1607" s="2" t="s">
        <v>66</v>
      </c>
      <c r="AD1607" s="2" t="s">
        <v>67</v>
      </c>
      <c r="AP1607" s="2" t="s">
        <v>3206</v>
      </c>
      <c r="AQ1607" s="2" t="s">
        <v>3206</v>
      </c>
      <c r="AR1607" s="2" t="s">
        <v>3206</v>
      </c>
    </row>
    <row r="1608" customFormat="false" ht="12.75" hidden="false" customHeight="false" outlineLevel="0" collapsed="false">
      <c r="A1608" s="3" t="s">
        <v>8706</v>
      </c>
      <c r="B1608" s="1"/>
      <c r="C1608" s="4" t="n">
        <f aca="false">IF(OR(T1608="SSES",T1608="VAR"),-COUNTIF(P$2:P$6715,R1608)+1,IF(T1608="ES",1,IF(OR(T1608="CL",T1608="OR",T1608="SBOR",T1608="SPFM",T1608="FM",T1608="SBFM",T1608="FO",T1608="GN",T1608="SSGN"),0)))</f>
        <v>0</v>
      </c>
      <c r="D1608" s="1" t="n">
        <v>1607</v>
      </c>
      <c r="E1608" s="1" t="s">
        <v>52</v>
      </c>
      <c r="F1608" s="1" t="s">
        <v>53</v>
      </c>
      <c r="G1608" s="1" t="s">
        <v>2727</v>
      </c>
      <c r="H1608" s="1" t="s">
        <v>6708</v>
      </c>
      <c r="I1608" s="1" t="s">
        <v>8693</v>
      </c>
      <c r="J1608" s="1" t="s">
        <v>8694</v>
      </c>
      <c r="K1608" s="1" t="s">
        <v>8707</v>
      </c>
      <c r="L1608" s="1" t="s">
        <v>58</v>
      </c>
      <c r="M1608" s="1" t="s">
        <v>2731</v>
      </c>
      <c r="N1608" s="1" t="s">
        <v>6711</v>
      </c>
      <c r="O1608" s="1" t="s">
        <v>2731</v>
      </c>
      <c r="P1608" s="1" t="n">
        <v>198447</v>
      </c>
      <c r="Q1608" s="1" t="n">
        <v>609935</v>
      </c>
      <c r="R1608" s="1" t="n">
        <v>609935</v>
      </c>
      <c r="S1608" s="1" t="n">
        <v>198447</v>
      </c>
      <c r="T1608" s="1" t="s">
        <v>61</v>
      </c>
      <c r="U1608" s="1" t="s">
        <v>7218</v>
      </c>
      <c r="V1608" s="1" t="s">
        <v>8708</v>
      </c>
      <c r="W1608" s="1" t="s">
        <v>8709</v>
      </c>
      <c r="X1608" s="1" t="s">
        <v>8708</v>
      </c>
      <c r="Y1608" s="1"/>
      <c r="Z1608" s="1"/>
      <c r="AA1608" s="1" t="s">
        <v>65</v>
      </c>
      <c r="AB1608" s="1"/>
      <c r="AC1608" s="2" t="s">
        <v>66</v>
      </c>
      <c r="AD1608" s="2" t="s">
        <v>67</v>
      </c>
    </row>
    <row r="1609" customFormat="false" ht="12.75" hidden="false" customHeight="false" outlineLevel="0" collapsed="false">
      <c r="A1609" s="3" t="s">
        <v>8710</v>
      </c>
      <c r="B1609" s="1" t="s">
        <v>8711</v>
      </c>
      <c r="C1609" s="4" t="n">
        <f aca="false">IF(OR(T1609="SSES",T1609="VAR"),-COUNTIF(P$2:P$6715,R1609)+1,IF(T1609="ES",1,IF(OR(T1609="CL",T1609="OR",T1609="SBOR",T1609="SPFM",T1609="FM",T1609="SBFM",T1609="FO",T1609="GN",T1609="SSGN"),0)))</f>
        <v>1</v>
      </c>
      <c r="D1609" s="1" t="n">
        <v>1608</v>
      </c>
      <c r="E1609" s="1" t="s">
        <v>52</v>
      </c>
      <c r="F1609" s="1" t="s">
        <v>53</v>
      </c>
      <c r="G1609" s="1" t="s">
        <v>2727</v>
      </c>
      <c r="H1609" s="1" t="s">
        <v>6708</v>
      </c>
      <c r="I1609" s="1" t="s">
        <v>8693</v>
      </c>
      <c r="J1609" s="1" t="s">
        <v>8694</v>
      </c>
      <c r="K1609" s="1" t="s">
        <v>8707</v>
      </c>
      <c r="L1609" s="1" t="s">
        <v>58</v>
      </c>
      <c r="M1609" s="1" t="s">
        <v>2731</v>
      </c>
      <c r="N1609" s="1" t="s">
        <v>6711</v>
      </c>
      <c r="O1609" s="1" t="s">
        <v>2731</v>
      </c>
      <c r="P1609" s="1" t="n">
        <v>53320</v>
      </c>
      <c r="Q1609" s="1" t="n">
        <v>198447</v>
      </c>
      <c r="R1609" s="1" t="n">
        <v>198447</v>
      </c>
      <c r="S1609" s="1" t="n">
        <v>53320</v>
      </c>
      <c r="T1609" s="1" t="s">
        <v>69</v>
      </c>
      <c r="U1609" s="1" t="s">
        <v>8712</v>
      </c>
      <c r="V1609" s="1" t="s">
        <v>8713</v>
      </c>
      <c r="W1609" s="1" t="s">
        <v>8714</v>
      </c>
      <c r="X1609" s="1" t="s">
        <v>8713</v>
      </c>
      <c r="Y1609" s="1" t="s">
        <v>8715</v>
      </c>
      <c r="Z1609" s="1" t="n">
        <v>3</v>
      </c>
      <c r="AA1609" s="1" t="s">
        <v>65</v>
      </c>
      <c r="AB1609" s="1" t="s">
        <v>8716</v>
      </c>
      <c r="AC1609" s="2" t="s">
        <v>66</v>
      </c>
      <c r="AD1609" s="2" t="s">
        <v>67</v>
      </c>
      <c r="AP1609" s="2" t="s">
        <v>3232</v>
      </c>
      <c r="AQ1609" s="2" t="s">
        <v>3206</v>
      </c>
      <c r="AR1609" s="2" t="s">
        <v>3206</v>
      </c>
    </row>
    <row r="1610" customFormat="false" ht="12.75" hidden="false" customHeight="false" outlineLevel="0" collapsed="false">
      <c r="A1610" s="3" t="s">
        <v>8717</v>
      </c>
      <c r="B1610" s="1" t="s">
        <v>8718</v>
      </c>
      <c r="C1610" s="4" t="n">
        <f aca="false">IF(OR(T1610="SSES",T1610="VAR"),-COUNTIF(P$2:P$6715,R1610)+1,IF(T1610="ES",1,IF(OR(T1610="CL",T1610="OR",T1610="SBOR",T1610="SPFM",T1610="FM",T1610="SBFM",T1610="FO",T1610="GN",T1610="SSGN"),0)))</f>
        <v>1</v>
      </c>
      <c r="D1610" s="1" t="n">
        <v>1609</v>
      </c>
      <c r="E1610" s="1" t="s">
        <v>52</v>
      </c>
      <c r="F1610" s="1" t="s">
        <v>53</v>
      </c>
      <c r="G1610" s="1" t="s">
        <v>2727</v>
      </c>
      <c r="H1610" s="1" t="s">
        <v>6708</v>
      </c>
      <c r="I1610" s="1" t="s">
        <v>8693</v>
      </c>
      <c r="J1610" s="1" t="s">
        <v>8694</v>
      </c>
      <c r="K1610" s="1" t="s">
        <v>8707</v>
      </c>
      <c r="L1610" s="1" t="s">
        <v>58</v>
      </c>
      <c r="M1610" s="1" t="s">
        <v>2731</v>
      </c>
      <c r="N1610" s="1" t="s">
        <v>6711</v>
      </c>
      <c r="O1610" s="1" t="s">
        <v>2731</v>
      </c>
      <c r="P1610" s="1" t="n">
        <v>219741</v>
      </c>
      <c r="Q1610" s="1" t="n">
        <v>198447</v>
      </c>
      <c r="R1610" s="1" t="n">
        <v>198447</v>
      </c>
      <c r="S1610" s="1" t="n">
        <v>219741</v>
      </c>
      <c r="T1610" s="1" t="s">
        <v>69</v>
      </c>
      <c r="U1610" s="1" t="s">
        <v>8719</v>
      </c>
      <c r="V1610" s="1" t="s">
        <v>8720</v>
      </c>
      <c r="W1610" s="1" t="s">
        <v>8721</v>
      </c>
      <c r="X1610" s="1" t="s">
        <v>8720</v>
      </c>
      <c r="Y1610" s="1" t="s">
        <v>8722</v>
      </c>
      <c r="Z1610" s="1" t="n">
        <v>3</v>
      </c>
      <c r="AA1610" s="1" t="s">
        <v>65</v>
      </c>
      <c r="AB1610" s="1" t="s">
        <v>8723</v>
      </c>
      <c r="AC1610" s="2" t="s">
        <v>66</v>
      </c>
      <c r="AD1610" s="2" t="s">
        <v>67</v>
      </c>
      <c r="AP1610" s="2" t="s">
        <v>3206</v>
      </c>
      <c r="AQ1610" s="2" t="s">
        <v>3206</v>
      </c>
      <c r="AR1610" s="2" t="s">
        <v>3206</v>
      </c>
    </row>
    <row r="1611" customFormat="false" ht="12.75" hidden="false" customHeight="false" outlineLevel="0" collapsed="false">
      <c r="A1611" s="3" t="s">
        <v>8724</v>
      </c>
      <c r="B1611" s="1" t="s">
        <v>8725</v>
      </c>
      <c r="C1611" s="4" t="n">
        <f aca="false">IF(OR(T1611="SSES",T1611="VAR"),-COUNTIF(P$2:P$6715,R1611)+1,IF(T1611="ES",1,IF(OR(T1611="CL",T1611="OR",T1611="SBOR",T1611="SPFM",T1611="FM",T1611="SBFM",T1611="FO",T1611="GN",T1611="SSGN"),0)))</f>
        <v>1</v>
      </c>
      <c r="D1611" s="1" t="n">
        <v>1610</v>
      </c>
      <c r="E1611" s="1" t="s">
        <v>52</v>
      </c>
      <c r="F1611" s="1" t="s">
        <v>53</v>
      </c>
      <c r="G1611" s="1" t="s">
        <v>2727</v>
      </c>
      <c r="H1611" s="1" t="s">
        <v>6708</v>
      </c>
      <c r="I1611" s="1" t="s">
        <v>8693</v>
      </c>
      <c r="J1611" s="1" t="s">
        <v>8694</v>
      </c>
      <c r="K1611" s="1" t="s">
        <v>8707</v>
      </c>
      <c r="L1611" s="1" t="s">
        <v>58</v>
      </c>
      <c r="M1611" s="1" t="s">
        <v>2731</v>
      </c>
      <c r="N1611" s="1" t="s">
        <v>6711</v>
      </c>
      <c r="O1611" s="1" t="s">
        <v>2731</v>
      </c>
      <c r="P1611" s="1" t="n">
        <v>219742</v>
      </c>
      <c r="Q1611" s="1" t="n">
        <v>198447</v>
      </c>
      <c r="R1611" s="1" t="n">
        <v>198447</v>
      </c>
      <c r="S1611" s="1" t="n">
        <v>219742</v>
      </c>
      <c r="T1611" s="1" t="s">
        <v>69</v>
      </c>
      <c r="U1611" s="1" t="s">
        <v>1957</v>
      </c>
      <c r="V1611" s="1" t="s">
        <v>8726</v>
      </c>
      <c r="W1611" s="1" t="s">
        <v>8727</v>
      </c>
      <c r="X1611" s="1" t="s">
        <v>8726</v>
      </c>
      <c r="Y1611" s="1" t="s">
        <v>8728</v>
      </c>
      <c r="Z1611" s="1" t="n">
        <v>3</v>
      </c>
      <c r="AA1611" s="1" t="s">
        <v>65</v>
      </c>
      <c r="AB1611" s="1" t="s">
        <v>8729</v>
      </c>
      <c r="AC1611" s="2" t="s">
        <v>66</v>
      </c>
      <c r="AD1611" s="2" t="s">
        <v>67</v>
      </c>
      <c r="AP1611" s="2" t="s">
        <v>3206</v>
      </c>
      <c r="AQ1611" s="2" t="s">
        <v>3206</v>
      </c>
      <c r="AR1611" s="2" t="s">
        <v>3206</v>
      </c>
    </row>
    <row r="1612" customFormat="false" ht="12.75" hidden="false" customHeight="false" outlineLevel="0" collapsed="false">
      <c r="A1612" s="3" t="s">
        <v>8730</v>
      </c>
      <c r="B1612" s="1" t="s">
        <v>8731</v>
      </c>
      <c r="C1612" s="4" t="n">
        <f aca="false">IF(OR(T1612="SSES",T1612="VAR"),-COUNTIF(P$2:P$6715,R1612)+1,IF(T1612="ES",1,IF(OR(T1612="CL",T1612="OR",T1612="SBOR",T1612="SPFM",T1612="FM",T1612="SBFM",T1612="FO",T1612="GN",T1612="SSGN"),0)))</f>
        <v>1</v>
      </c>
      <c r="D1612" s="1" t="n">
        <v>1611</v>
      </c>
      <c r="E1612" s="1" t="s">
        <v>52</v>
      </c>
      <c r="F1612" s="1" t="s">
        <v>53</v>
      </c>
      <c r="G1612" s="1" t="s">
        <v>2727</v>
      </c>
      <c r="H1612" s="1" t="s">
        <v>6708</v>
      </c>
      <c r="I1612" s="1" t="s">
        <v>8693</v>
      </c>
      <c r="J1612" s="1" t="s">
        <v>8732</v>
      </c>
      <c r="K1612" s="1"/>
      <c r="L1612" s="1" t="s">
        <v>58</v>
      </c>
      <c r="M1612" s="1" t="s">
        <v>2731</v>
      </c>
      <c r="N1612" s="1" t="s">
        <v>6711</v>
      </c>
      <c r="O1612" s="1" t="s">
        <v>2731</v>
      </c>
      <c r="P1612" s="1" t="n">
        <v>53312</v>
      </c>
      <c r="Q1612" s="1" t="n">
        <v>193257</v>
      </c>
      <c r="R1612" s="1" t="n">
        <v>193257</v>
      </c>
      <c r="S1612" s="1" t="n">
        <v>53312</v>
      </c>
      <c r="T1612" s="1" t="s">
        <v>69</v>
      </c>
      <c r="U1612" s="1" t="s">
        <v>4600</v>
      </c>
      <c r="V1612" s="1" t="s">
        <v>8733</v>
      </c>
      <c r="W1612" s="1" t="s">
        <v>8734</v>
      </c>
      <c r="X1612" s="1" t="s">
        <v>8733</v>
      </c>
      <c r="Y1612" s="1"/>
      <c r="Z1612" s="1" t="n">
        <v>3</v>
      </c>
      <c r="AA1612" s="1" t="s">
        <v>65</v>
      </c>
      <c r="AB1612" s="1" t="s">
        <v>8735</v>
      </c>
      <c r="AC1612" s="2" t="s">
        <v>66</v>
      </c>
      <c r="AD1612" s="2" t="s">
        <v>67</v>
      </c>
      <c r="AP1612" s="2" t="s">
        <v>3206</v>
      </c>
      <c r="AQ1612" s="2" t="s">
        <v>3206</v>
      </c>
      <c r="AR1612" s="2" t="s">
        <v>3232</v>
      </c>
      <c r="AV1612" s="2" t="s">
        <v>2738</v>
      </c>
    </row>
    <row r="1613" customFormat="false" ht="12.75" hidden="false" customHeight="false" outlineLevel="0" collapsed="false">
      <c r="A1613" s="3" t="s">
        <v>8736</v>
      </c>
      <c r="B1613" s="1" t="s">
        <v>8737</v>
      </c>
      <c r="C1613" s="4" t="n">
        <f aca="false">IF(OR(T1613="SSES",T1613="VAR"),-COUNTIF(P$2:P$6715,R1613)+1,IF(T1613="ES",1,IF(OR(T1613="CL",T1613="OR",T1613="SBOR",T1613="SPFM",T1613="FM",T1613="SBFM",T1613="FO",T1613="GN",T1613="SSGN"),0)))</f>
        <v>1</v>
      </c>
      <c r="D1613" s="1" t="n">
        <v>1612</v>
      </c>
      <c r="E1613" s="1" t="s">
        <v>52</v>
      </c>
      <c r="F1613" s="1" t="s">
        <v>53</v>
      </c>
      <c r="G1613" s="1" t="s">
        <v>2727</v>
      </c>
      <c r="H1613" s="1" t="s">
        <v>6708</v>
      </c>
      <c r="I1613" s="1" t="s">
        <v>8693</v>
      </c>
      <c r="J1613" s="1" t="s">
        <v>8738</v>
      </c>
      <c r="K1613" s="1" t="s">
        <v>8739</v>
      </c>
      <c r="L1613" s="1" t="s">
        <v>58</v>
      </c>
      <c r="M1613" s="1" t="s">
        <v>2731</v>
      </c>
      <c r="N1613" s="1" t="s">
        <v>6711</v>
      </c>
      <c r="O1613" s="1" t="s">
        <v>2731</v>
      </c>
      <c r="P1613" s="1" t="n">
        <v>53291</v>
      </c>
      <c r="Q1613" s="1" t="n">
        <v>190338</v>
      </c>
      <c r="R1613" s="1" t="n">
        <v>190338</v>
      </c>
      <c r="S1613" s="1" t="n">
        <v>53291</v>
      </c>
      <c r="T1613" s="1" t="s">
        <v>69</v>
      </c>
      <c r="U1613" s="1" t="s">
        <v>8740</v>
      </c>
      <c r="V1613" s="1" t="s">
        <v>8741</v>
      </c>
      <c r="W1613" s="1" t="s">
        <v>8742</v>
      </c>
      <c r="X1613" s="1" t="s">
        <v>8741</v>
      </c>
      <c r="Y1613" s="1" t="s">
        <v>8743</v>
      </c>
      <c r="Z1613" s="1" t="n">
        <v>3</v>
      </c>
      <c r="AA1613" s="1" t="s">
        <v>65</v>
      </c>
      <c r="AB1613" s="1" t="s">
        <v>8744</v>
      </c>
      <c r="AC1613" s="2" t="s">
        <v>66</v>
      </c>
      <c r="AD1613" s="2" t="s">
        <v>67</v>
      </c>
      <c r="AP1613" s="2" t="s">
        <v>3206</v>
      </c>
      <c r="AQ1613" s="2" t="s">
        <v>3206</v>
      </c>
      <c r="AR1613" s="2" t="s">
        <v>3206</v>
      </c>
    </row>
    <row r="1614" customFormat="false" ht="12.75" hidden="false" customHeight="false" outlineLevel="0" collapsed="false">
      <c r="A1614" s="3" t="s">
        <v>8745</v>
      </c>
      <c r="B1614" s="1" t="s">
        <v>8746</v>
      </c>
      <c r="C1614" s="4" t="n">
        <f aca="false">IF(OR(T1614="SSES",T1614="VAR"),-COUNTIF(P$2:P$6715,R1614)+1,IF(T1614="ES",1,IF(OR(T1614="CL",T1614="OR",T1614="SBOR",T1614="SPFM",T1614="FM",T1614="SBFM",T1614="FO",T1614="GN",T1614="SSGN"),0)))</f>
        <v>1</v>
      </c>
      <c r="D1614" s="1" t="n">
        <v>1613</v>
      </c>
      <c r="E1614" s="1" t="s">
        <v>52</v>
      </c>
      <c r="F1614" s="1" t="s">
        <v>53</v>
      </c>
      <c r="G1614" s="1" t="s">
        <v>2727</v>
      </c>
      <c r="H1614" s="1" t="s">
        <v>6708</v>
      </c>
      <c r="I1614" s="1" t="s">
        <v>8693</v>
      </c>
      <c r="J1614" s="1" t="s">
        <v>8738</v>
      </c>
      <c r="K1614" s="1" t="s">
        <v>8739</v>
      </c>
      <c r="L1614" s="1" t="s">
        <v>58</v>
      </c>
      <c r="M1614" s="1" t="s">
        <v>2731</v>
      </c>
      <c r="N1614" s="1" t="s">
        <v>6711</v>
      </c>
      <c r="O1614" s="1" t="s">
        <v>2731</v>
      </c>
      <c r="P1614" s="1" t="n">
        <v>956888</v>
      </c>
      <c r="Q1614" s="1" t="n">
        <v>210742</v>
      </c>
      <c r="R1614" s="1" t="n">
        <v>956886</v>
      </c>
      <c r="S1614" s="1" t="n">
        <v>956888</v>
      </c>
      <c r="T1614" s="1" t="s">
        <v>69</v>
      </c>
      <c r="U1614" s="1" t="s">
        <v>7241</v>
      </c>
      <c r="V1614" s="1" t="s">
        <v>8747</v>
      </c>
      <c r="W1614" s="1" t="s">
        <v>8748</v>
      </c>
      <c r="X1614" s="1" t="s">
        <v>8747</v>
      </c>
      <c r="Y1614" s="1"/>
      <c r="Z1614" s="1" t="n">
        <v>3</v>
      </c>
      <c r="AA1614" s="1" t="s">
        <v>65</v>
      </c>
      <c r="AB1614" s="1" t="s">
        <v>8749</v>
      </c>
      <c r="AC1614" s="2" t="s">
        <v>66</v>
      </c>
      <c r="AD1614" s="2" t="s">
        <v>67</v>
      </c>
      <c r="AP1614" s="2" t="s">
        <v>3232</v>
      </c>
      <c r="AQ1614" s="2" t="s">
        <v>3206</v>
      </c>
      <c r="AR1614" s="2" t="s">
        <v>3232</v>
      </c>
      <c r="AV1614" s="2" t="s">
        <v>2738</v>
      </c>
    </row>
    <row r="1615" customFormat="false" ht="12.75" hidden="false" customHeight="false" outlineLevel="0" collapsed="false">
      <c r="A1615" s="3" t="s">
        <v>8750</v>
      </c>
      <c r="B1615" s="1" t="s">
        <v>8751</v>
      </c>
      <c r="C1615" s="4" t="n">
        <f aca="false">IF(OR(T1615="SSES",T1615="VAR"),-COUNTIF(P$2:P$6715,R1615)+1,IF(T1615="ES",1,IF(OR(T1615="CL",T1615="OR",T1615="SBOR",T1615="SPFM",T1615="FM",T1615="SBFM",T1615="FO",T1615="GN",T1615="SSGN"),0)))</f>
        <v>1</v>
      </c>
      <c r="D1615" s="1" t="n">
        <v>1614</v>
      </c>
      <c r="E1615" s="1" t="s">
        <v>52</v>
      </c>
      <c r="F1615" s="1" t="s">
        <v>53</v>
      </c>
      <c r="G1615" s="1" t="s">
        <v>2727</v>
      </c>
      <c r="H1615" s="1" t="s">
        <v>6708</v>
      </c>
      <c r="I1615" s="1" t="s">
        <v>8693</v>
      </c>
      <c r="J1615" s="1" t="s">
        <v>8738</v>
      </c>
      <c r="K1615" s="1" t="s">
        <v>8739</v>
      </c>
      <c r="L1615" s="1" t="s">
        <v>58</v>
      </c>
      <c r="M1615" s="1" t="s">
        <v>2731</v>
      </c>
      <c r="N1615" s="1" t="s">
        <v>6711</v>
      </c>
      <c r="O1615" s="1" t="s">
        <v>2731</v>
      </c>
      <c r="P1615" s="1" t="n">
        <v>956889</v>
      </c>
      <c r="Q1615" s="1" t="n">
        <v>210742</v>
      </c>
      <c r="R1615" s="1" t="n">
        <v>956886</v>
      </c>
      <c r="S1615" s="1" t="n">
        <v>956889</v>
      </c>
      <c r="T1615" s="1" t="s">
        <v>69</v>
      </c>
      <c r="U1615" s="1" t="s">
        <v>8752</v>
      </c>
      <c r="V1615" s="1" t="s">
        <v>8753</v>
      </c>
      <c r="W1615" s="1" t="s">
        <v>8754</v>
      </c>
      <c r="X1615" s="1" t="s">
        <v>8753</v>
      </c>
      <c r="Y1615" s="1"/>
      <c r="Z1615" s="1" t="n">
        <v>3</v>
      </c>
      <c r="AA1615" s="1" t="s">
        <v>65</v>
      </c>
      <c r="AB1615" s="1" t="s">
        <v>8755</v>
      </c>
      <c r="AC1615" s="2" t="s">
        <v>66</v>
      </c>
      <c r="AD1615" s="2" t="s">
        <v>67</v>
      </c>
      <c r="AP1615" s="2" t="s">
        <v>3232</v>
      </c>
      <c r="AQ1615" s="2" t="s">
        <v>3232</v>
      </c>
      <c r="AR1615" s="2" t="s">
        <v>3232</v>
      </c>
      <c r="AV1615" s="2" t="s">
        <v>2738</v>
      </c>
    </row>
    <row r="1616" customFormat="false" ht="12.75" hidden="false" customHeight="false" outlineLevel="0" collapsed="false">
      <c r="A1616" s="3" t="s">
        <v>8756</v>
      </c>
      <c r="B1616" s="1" t="s">
        <v>8757</v>
      </c>
      <c r="C1616" s="4" t="n">
        <f aca="false">IF(OR(T1616="SSES",T1616="VAR"),-COUNTIF(P$2:P$6715,R1616)+1,IF(T1616="ES",1,IF(OR(T1616="CL",T1616="OR",T1616="SBOR",T1616="SPFM",T1616="FM",T1616="SBFM",T1616="FO",T1616="GN",T1616="SSGN"),0)))</f>
        <v>1</v>
      </c>
      <c r="D1616" s="1" t="n">
        <v>1615</v>
      </c>
      <c r="E1616" s="1" t="s">
        <v>52</v>
      </c>
      <c r="F1616" s="1" t="s">
        <v>53</v>
      </c>
      <c r="G1616" s="1" t="s">
        <v>2727</v>
      </c>
      <c r="H1616" s="1" t="s">
        <v>6708</v>
      </c>
      <c r="I1616" s="1" t="s">
        <v>8693</v>
      </c>
      <c r="J1616" s="1" t="s">
        <v>8738</v>
      </c>
      <c r="K1616" s="1" t="s">
        <v>8739</v>
      </c>
      <c r="L1616" s="1" t="s">
        <v>58</v>
      </c>
      <c r="M1616" s="1" t="s">
        <v>2731</v>
      </c>
      <c r="N1616" s="1" t="s">
        <v>6711</v>
      </c>
      <c r="O1616" s="1" t="s">
        <v>2731</v>
      </c>
      <c r="P1616" s="1" t="n">
        <v>53269</v>
      </c>
      <c r="Q1616" s="1" t="n">
        <v>197845</v>
      </c>
      <c r="R1616" s="1" t="n">
        <v>956890</v>
      </c>
      <c r="S1616" s="1" t="n">
        <v>53269</v>
      </c>
      <c r="T1616" s="1" t="s">
        <v>69</v>
      </c>
      <c r="U1616" s="1" t="s">
        <v>8758</v>
      </c>
      <c r="V1616" s="1" t="s">
        <v>8759</v>
      </c>
      <c r="W1616" s="1" t="s">
        <v>8760</v>
      </c>
      <c r="X1616" s="1" t="s">
        <v>8759</v>
      </c>
      <c r="Y1616" s="1"/>
      <c r="Z1616" s="1" t="n">
        <v>3</v>
      </c>
      <c r="AA1616" s="1" t="s">
        <v>65</v>
      </c>
      <c r="AB1616" s="1" t="s">
        <v>8761</v>
      </c>
      <c r="AC1616" s="2" t="s">
        <v>66</v>
      </c>
      <c r="AD1616" s="2" t="s">
        <v>67</v>
      </c>
      <c r="AP1616" s="2" t="s">
        <v>3206</v>
      </c>
      <c r="AQ1616" s="2" t="s">
        <v>3206</v>
      </c>
      <c r="AR1616" s="2" t="s">
        <v>3206</v>
      </c>
    </row>
    <row r="1617" customFormat="false" ht="12.75" hidden="false" customHeight="false" outlineLevel="0" collapsed="false">
      <c r="A1617" s="3" t="s">
        <v>8762</v>
      </c>
      <c r="B1617" s="1" t="s">
        <v>8763</v>
      </c>
      <c r="C1617" s="4" t="n">
        <f aca="false">IF(OR(T1617="SSES",T1617="VAR"),-COUNTIF(P$2:P$6715,R1617)+1,IF(T1617="ES",1,IF(OR(T1617="CL",T1617="OR",T1617="SBOR",T1617="SPFM",T1617="FM",T1617="SBFM",T1617="FO",T1617="GN",T1617="SSGN"),0)))</f>
        <v>1</v>
      </c>
      <c r="D1617" s="1" t="n">
        <v>1616</v>
      </c>
      <c r="E1617" s="1" t="s">
        <v>52</v>
      </c>
      <c r="F1617" s="1" t="s">
        <v>53</v>
      </c>
      <c r="G1617" s="1" t="s">
        <v>2727</v>
      </c>
      <c r="H1617" s="1" t="s">
        <v>6708</v>
      </c>
      <c r="I1617" s="1" t="s">
        <v>8693</v>
      </c>
      <c r="J1617" s="1" t="s">
        <v>8738</v>
      </c>
      <c r="K1617" s="1" t="s">
        <v>8764</v>
      </c>
      <c r="L1617" s="1" t="s">
        <v>58</v>
      </c>
      <c r="M1617" s="1" t="s">
        <v>2731</v>
      </c>
      <c r="N1617" s="1" t="s">
        <v>6711</v>
      </c>
      <c r="O1617" s="1" t="s">
        <v>2731</v>
      </c>
      <c r="P1617" s="1" t="n">
        <v>53307</v>
      </c>
      <c r="Q1617" s="1" t="n">
        <v>192330</v>
      </c>
      <c r="R1617" s="1" t="n">
        <v>192330</v>
      </c>
      <c r="S1617" s="1" t="n">
        <v>53307</v>
      </c>
      <c r="T1617" s="1" t="s">
        <v>69</v>
      </c>
      <c r="U1617" s="1" t="s">
        <v>1009</v>
      </c>
      <c r="V1617" s="1" t="s">
        <v>8765</v>
      </c>
      <c r="W1617" s="1" t="s">
        <v>8766</v>
      </c>
      <c r="X1617" s="1" t="s">
        <v>8765</v>
      </c>
      <c r="Y1617" s="1" t="s">
        <v>8767</v>
      </c>
      <c r="Z1617" s="1" t="n">
        <v>3</v>
      </c>
      <c r="AA1617" s="1" t="s">
        <v>65</v>
      </c>
      <c r="AB1617" s="1" t="s">
        <v>8768</v>
      </c>
      <c r="AC1617" s="2" t="s">
        <v>66</v>
      </c>
      <c r="AD1617" s="2" t="s">
        <v>67</v>
      </c>
      <c r="AP1617" s="2" t="s">
        <v>3206</v>
      </c>
      <c r="AQ1617" s="2" t="s">
        <v>3206</v>
      </c>
      <c r="AR1617" s="2" t="s">
        <v>3206</v>
      </c>
    </row>
    <row r="1618" customFormat="false" ht="12.75" hidden="false" customHeight="false" outlineLevel="0" collapsed="false">
      <c r="A1618" s="3" t="s">
        <v>8769</v>
      </c>
      <c r="B1618" s="1"/>
      <c r="C1618" s="4" t="n">
        <f aca="false">IF(OR(T1618="SSES",T1618="VAR"),-COUNTIF(P$2:P$6715,R1618)+1,IF(T1618="ES",1,IF(OR(T1618="CL",T1618="OR",T1618="SBOR",T1618="SPFM",T1618="FM",T1618="SBFM",T1618="FO",T1618="GN",T1618="SSGN"),0)))</f>
        <v>0</v>
      </c>
      <c r="D1618" s="1" t="n">
        <v>1617</v>
      </c>
      <c r="E1618" s="1" t="s">
        <v>52</v>
      </c>
      <c r="F1618" s="1" t="s">
        <v>53</v>
      </c>
      <c r="G1618" s="1" t="s">
        <v>2727</v>
      </c>
      <c r="H1618" s="1" t="s">
        <v>6708</v>
      </c>
      <c r="I1618" s="1" t="s">
        <v>8693</v>
      </c>
      <c r="J1618" s="1" t="s">
        <v>8738</v>
      </c>
      <c r="K1618" s="1" t="s">
        <v>8770</v>
      </c>
      <c r="L1618" s="1" t="s">
        <v>58</v>
      </c>
      <c r="M1618" s="1" t="s">
        <v>2731</v>
      </c>
      <c r="N1618" s="1" t="s">
        <v>6711</v>
      </c>
      <c r="O1618" s="1" t="s">
        <v>2731</v>
      </c>
      <c r="P1618" s="1" t="n">
        <v>196980</v>
      </c>
      <c r="Q1618" s="1" t="n">
        <v>609938</v>
      </c>
      <c r="R1618" s="1" t="n">
        <v>609938</v>
      </c>
      <c r="S1618" s="1" t="n">
        <v>196980</v>
      </c>
      <c r="T1618" s="1" t="s">
        <v>61</v>
      </c>
      <c r="U1618" s="1" t="s">
        <v>7218</v>
      </c>
      <c r="V1618" s="1" t="s">
        <v>8771</v>
      </c>
      <c r="W1618" s="1" t="s">
        <v>8772</v>
      </c>
      <c r="X1618" s="1" t="s">
        <v>8771</v>
      </c>
      <c r="Y1618" s="1"/>
      <c r="Z1618" s="1"/>
      <c r="AA1618" s="1" t="s">
        <v>65</v>
      </c>
      <c r="AB1618" s="1"/>
      <c r="AC1618" s="2" t="s">
        <v>66</v>
      </c>
      <c r="AD1618" s="2" t="s">
        <v>67</v>
      </c>
    </row>
    <row r="1619" customFormat="false" ht="12.75" hidden="false" customHeight="false" outlineLevel="0" collapsed="false">
      <c r="A1619" s="3" t="s">
        <v>8773</v>
      </c>
      <c r="B1619" s="1" t="s">
        <v>8774</v>
      </c>
      <c r="C1619" s="4" t="n">
        <f aca="false">IF(OR(T1619="SSES",T1619="VAR"),-COUNTIF(P$2:P$6715,R1619)+1,IF(T1619="ES",1,IF(OR(T1619="CL",T1619="OR",T1619="SBOR",T1619="SPFM",T1619="FM",T1619="SBFM",T1619="FO",T1619="GN",T1619="SSGN"),0)))</f>
        <v>1</v>
      </c>
      <c r="D1619" s="1" t="n">
        <v>1618</v>
      </c>
      <c r="E1619" s="1" t="s">
        <v>52</v>
      </c>
      <c r="F1619" s="1" t="s">
        <v>53</v>
      </c>
      <c r="G1619" s="1" t="s">
        <v>2727</v>
      </c>
      <c r="H1619" s="1" t="s">
        <v>6708</v>
      </c>
      <c r="I1619" s="1" t="s">
        <v>8693</v>
      </c>
      <c r="J1619" s="1" t="s">
        <v>8738</v>
      </c>
      <c r="K1619" s="1" t="s">
        <v>8770</v>
      </c>
      <c r="L1619" s="1" t="s">
        <v>58</v>
      </c>
      <c r="M1619" s="1" t="s">
        <v>2731</v>
      </c>
      <c r="N1619" s="1" t="s">
        <v>6711</v>
      </c>
      <c r="O1619" s="1" t="s">
        <v>2731</v>
      </c>
      <c r="P1619" s="1" t="n">
        <v>53229</v>
      </c>
      <c r="Q1619" s="1" t="n">
        <v>196980</v>
      </c>
      <c r="R1619" s="1" t="n">
        <v>196980</v>
      </c>
      <c r="S1619" s="1" t="n">
        <v>53229</v>
      </c>
      <c r="T1619" s="1" t="s">
        <v>69</v>
      </c>
      <c r="U1619" s="1" t="s">
        <v>7206</v>
      </c>
      <c r="V1619" s="1" t="s">
        <v>8775</v>
      </c>
      <c r="W1619" s="1" t="s">
        <v>8776</v>
      </c>
      <c r="X1619" s="1" t="s">
        <v>8775</v>
      </c>
      <c r="Y1619" s="1"/>
      <c r="Z1619" s="1" t="n">
        <v>3</v>
      </c>
      <c r="AA1619" s="1" t="s">
        <v>65</v>
      </c>
      <c r="AB1619" s="1" t="s">
        <v>8777</v>
      </c>
      <c r="AC1619" s="2" t="s">
        <v>66</v>
      </c>
      <c r="AD1619" s="2" t="s">
        <v>67</v>
      </c>
      <c r="AP1619" s="2" t="s">
        <v>3206</v>
      </c>
      <c r="AQ1619" s="2" t="s">
        <v>3206</v>
      </c>
      <c r="AR1619" s="2" t="s">
        <v>3232</v>
      </c>
      <c r="AV1619" s="2" t="s">
        <v>2738</v>
      </c>
    </row>
    <row r="1620" customFormat="false" ht="12.75" hidden="false" customHeight="false" outlineLevel="0" collapsed="false">
      <c r="A1620" s="3" t="s">
        <v>8778</v>
      </c>
      <c r="B1620" s="1"/>
      <c r="C1620" s="4" t="n">
        <f aca="false">IF(OR(T1620="SSES",T1620="VAR"),-COUNTIF(P$2:P$6715,R1620)+1,IF(T1620="ES",1,IF(OR(T1620="CL",T1620="OR",T1620="SBOR",T1620="SPFM",T1620="FM",T1620="SBFM",T1620="FO",T1620="GN",T1620="SSGN"),0)))</f>
        <v>0</v>
      </c>
      <c r="D1620" s="1" t="n">
        <v>1619</v>
      </c>
      <c r="E1620" s="1" t="s">
        <v>52</v>
      </c>
      <c r="F1620" s="1" t="s">
        <v>53</v>
      </c>
      <c r="G1620" s="1" t="s">
        <v>2727</v>
      </c>
      <c r="H1620" s="1" t="s">
        <v>6708</v>
      </c>
      <c r="I1620" s="1" t="s">
        <v>8693</v>
      </c>
      <c r="J1620" s="1" t="s">
        <v>8738</v>
      </c>
      <c r="K1620" s="1" t="s">
        <v>8770</v>
      </c>
      <c r="L1620" s="1" t="s">
        <v>58</v>
      </c>
      <c r="M1620" s="1" t="s">
        <v>2731</v>
      </c>
      <c r="N1620" s="1" t="s">
        <v>6711</v>
      </c>
      <c r="O1620" s="1" t="s">
        <v>2731</v>
      </c>
      <c r="P1620" s="1" t="n">
        <v>608245</v>
      </c>
      <c r="Q1620" s="1" t="n">
        <v>53229</v>
      </c>
      <c r="R1620" s="1" t="n">
        <v>53229</v>
      </c>
      <c r="S1620" s="1" t="n">
        <v>608245</v>
      </c>
      <c r="T1620" s="1" t="s">
        <v>1467</v>
      </c>
      <c r="U1620" s="1" t="s">
        <v>8779</v>
      </c>
      <c r="V1620" s="1" t="s">
        <v>8780</v>
      </c>
      <c r="W1620" s="1" t="s">
        <v>8781</v>
      </c>
      <c r="X1620" s="1" t="s">
        <v>8780</v>
      </c>
      <c r="Y1620" s="1"/>
      <c r="Z1620" s="1" t="n">
        <v>3</v>
      </c>
      <c r="AA1620" s="1" t="s">
        <v>65</v>
      </c>
      <c r="AB1620" s="1" t="s">
        <v>8782</v>
      </c>
      <c r="AC1620" s="2" t="s">
        <v>66</v>
      </c>
      <c r="AD1620" s="2" t="s">
        <v>67</v>
      </c>
      <c r="AQ1620" s="2" t="s">
        <v>3232</v>
      </c>
      <c r="AR1620" s="2" t="s">
        <v>3232</v>
      </c>
      <c r="AV1620" s="2" t="s">
        <v>2738</v>
      </c>
    </row>
    <row r="1621" customFormat="false" ht="12.75" hidden="false" customHeight="false" outlineLevel="0" collapsed="false">
      <c r="A1621" s="3" t="s">
        <v>8783</v>
      </c>
      <c r="B1621" s="1" t="s">
        <v>8784</v>
      </c>
      <c r="C1621" s="4" t="n">
        <f aca="false">IF(OR(T1621="SSES",T1621="VAR"),-COUNTIF(P$2:P$6715,R1621)+1,IF(T1621="ES",1,IF(OR(T1621="CL",T1621="OR",T1621="SBOR",T1621="SPFM",T1621="FM",T1621="SBFM",T1621="FO",T1621="GN",T1621="SSGN"),0)))</f>
        <v>1</v>
      </c>
      <c r="D1621" s="1" t="n">
        <v>1620</v>
      </c>
      <c r="E1621" s="1" t="s">
        <v>52</v>
      </c>
      <c r="F1621" s="1" t="s">
        <v>53</v>
      </c>
      <c r="G1621" s="1" t="s">
        <v>2727</v>
      </c>
      <c r="H1621" s="1" t="s">
        <v>6708</v>
      </c>
      <c r="I1621" s="1" t="s">
        <v>8693</v>
      </c>
      <c r="J1621" s="1" t="s">
        <v>8738</v>
      </c>
      <c r="K1621" s="1" t="s">
        <v>8770</v>
      </c>
      <c r="L1621" s="1" t="s">
        <v>58</v>
      </c>
      <c r="M1621" s="1" t="s">
        <v>2731</v>
      </c>
      <c r="N1621" s="1" t="s">
        <v>6711</v>
      </c>
      <c r="O1621" s="1" t="s">
        <v>2731</v>
      </c>
      <c r="P1621" s="1" t="n">
        <v>53236</v>
      </c>
      <c r="Q1621" s="1" t="n">
        <v>196980</v>
      </c>
      <c r="R1621" s="1" t="n">
        <v>196980</v>
      </c>
      <c r="S1621" s="1" t="n">
        <v>53236</v>
      </c>
      <c r="T1621" s="1" t="s">
        <v>69</v>
      </c>
      <c r="U1621" s="1" t="s">
        <v>8785</v>
      </c>
      <c r="V1621" s="1" t="s">
        <v>8786</v>
      </c>
      <c r="W1621" s="1" t="s">
        <v>8787</v>
      </c>
      <c r="X1621" s="1" t="s">
        <v>8786</v>
      </c>
      <c r="Y1621" s="1" t="s">
        <v>8788</v>
      </c>
      <c r="Z1621" s="1" t="n">
        <v>3</v>
      </c>
      <c r="AA1621" s="1" t="s">
        <v>65</v>
      </c>
      <c r="AB1621" s="1" t="s">
        <v>8789</v>
      </c>
      <c r="AC1621" s="2" t="s">
        <v>66</v>
      </c>
      <c r="AD1621" s="2" t="s">
        <v>67</v>
      </c>
      <c r="AP1621" s="2" t="s">
        <v>3206</v>
      </c>
      <c r="AQ1621" s="2" t="s">
        <v>3206</v>
      </c>
      <c r="AR1621" s="2" t="s">
        <v>3206</v>
      </c>
    </row>
    <row r="1622" customFormat="false" ht="12.75" hidden="false" customHeight="false" outlineLevel="0" collapsed="false">
      <c r="A1622" s="3" t="s">
        <v>8790</v>
      </c>
      <c r="B1622" s="1" t="s">
        <v>8791</v>
      </c>
      <c r="C1622" s="4" t="n">
        <f aca="false">IF(OR(T1622="SSES",T1622="VAR"),-COUNTIF(P$2:P$6715,R1622)+1,IF(T1622="ES",1,IF(OR(T1622="CL",T1622="OR",T1622="SBOR",T1622="SPFM",T1622="FM",T1622="SBFM",T1622="FO",T1622="GN",T1622="SSGN"),0)))</f>
        <v>1</v>
      </c>
      <c r="D1622" s="1" t="n">
        <v>1621</v>
      </c>
      <c r="E1622" s="1" t="s">
        <v>52</v>
      </c>
      <c r="F1622" s="1" t="s">
        <v>53</v>
      </c>
      <c r="G1622" s="1" t="s">
        <v>2727</v>
      </c>
      <c r="H1622" s="1" t="s">
        <v>6708</v>
      </c>
      <c r="I1622" s="1" t="s">
        <v>8693</v>
      </c>
      <c r="J1622" s="1" t="s">
        <v>8738</v>
      </c>
      <c r="K1622" s="1" t="s">
        <v>8770</v>
      </c>
      <c r="L1622" s="1" t="s">
        <v>58</v>
      </c>
      <c r="M1622" s="1" t="s">
        <v>2731</v>
      </c>
      <c r="N1622" s="1" t="s">
        <v>6711</v>
      </c>
      <c r="O1622" s="1" t="s">
        <v>2731</v>
      </c>
      <c r="P1622" s="1" t="n">
        <v>219743</v>
      </c>
      <c r="Q1622" s="1" t="n">
        <v>196980</v>
      </c>
      <c r="R1622" s="1" t="n">
        <v>196980</v>
      </c>
      <c r="S1622" s="1" t="n">
        <v>219743</v>
      </c>
      <c r="T1622" s="1" t="s">
        <v>69</v>
      </c>
      <c r="U1622" s="1" t="s">
        <v>7409</v>
      </c>
      <c r="V1622" s="1" t="s">
        <v>8792</v>
      </c>
      <c r="W1622" s="1" t="s">
        <v>8793</v>
      </c>
      <c r="X1622" s="1" t="s">
        <v>8792</v>
      </c>
      <c r="Y1622" s="1"/>
      <c r="Z1622" s="1" t="n">
        <v>3</v>
      </c>
      <c r="AA1622" s="1" t="s">
        <v>65</v>
      </c>
      <c r="AB1622" s="1" t="s">
        <v>8794</v>
      </c>
      <c r="AC1622" s="2" t="s">
        <v>66</v>
      </c>
      <c r="AD1622" s="2" t="s">
        <v>67</v>
      </c>
      <c r="AP1622" s="2" t="s">
        <v>3206</v>
      </c>
      <c r="AQ1622" s="2" t="s">
        <v>3206</v>
      </c>
      <c r="AR1622" s="2" t="s">
        <v>3232</v>
      </c>
    </row>
    <row r="1623" customFormat="false" ht="12.75" hidden="false" customHeight="false" outlineLevel="0" collapsed="false">
      <c r="A1623" s="3" t="s">
        <v>8795</v>
      </c>
      <c r="B1623" s="1"/>
      <c r="C1623" s="4" t="n">
        <f aca="false">IF(OR(T1623="SSES",T1623="VAR"),-COUNTIF(P$2:P$6715,R1623)+1,IF(T1623="ES",1,IF(OR(T1623="CL",T1623="OR",T1623="SBOR",T1623="SPFM",T1623="FM",T1623="SBFM",T1623="FO",T1623="GN",T1623="SSGN"),0)))</f>
        <v>0</v>
      </c>
      <c r="D1623" s="1" t="n">
        <v>1622</v>
      </c>
      <c r="E1623" s="1" t="s">
        <v>52</v>
      </c>
      <c r="F1623" s="1" t="s">
        <v>53</v>
      </c>
      <c r="G1623" s="1" t="s">
        <v>2727</v>
      </c>
      <c r="H1623" s="1" t="s">
        <v>6708</v>
      </c>
      <c r="I1623" s="1" t="s">
        <v>8693</v>
      </c>
      <c r="J1623" s="1" t="s">
        <v>8738</v>
      </c>
      <c r="K1623" s="1" t="s">
        <v>8770</v>
      </c>
      <c r="L1623" s="1" t="s">
        <v>58</v>
      </c>
      <c r="M1623" s="1" t="s">
        <v>2731</v>
      </c>
      <c r="N1623" s="1" t="s">
        <v>6711</v>
      </c>
      <c r="O1623" s="1" t="s">
        <v>2731</v>
      </c>
      <c r="P1623" s="1" t="n">
        <v>641451</v>
      </c>
      <c r="Q1623" s="1" t="n">
        <v>219743</v>
      </c>
      <c r="R1623" s="1" t="n">
        <v>219743</v>
      </c>
      <c r="S1623" s="1" t="n">
        <v>641451</v>
      </c>
      <c r="T1623" s="1" t="s">
        <v>1467</v>
      </c>
      <c r="U1623" s="1" t="s">
        <v>7409</v>
      </c>
      <c r="V1623" s="1" t="s">
        <v>8796</v>
      </c>
      <c r="W1623" s="1" t="s">
        <v>8797</v>
      </c>
      <c r="X1623" s="1" t="s">
        <v>8796</v>
      </c>
      <c r="Y1623" s="1"/>
      <c r="Z1623" s="1" t="n">
        <v>3</v>
      </c>
      <c r="AA1623" s="1" t="s">
        <v>65</v>
      </c>
      <c r="AB1623" s="1" t="s">
        <v>8798</v>
      </c>
    </row>
    <row r="1624" customFormat="false" ht="12.75" hidden="false" customHeight="false" outlineLevel="0" collapsed="false">
      <c r="A1624" s="3" t="s">
        <v>8799</v>
      </c>
      <c r="B1624" s="1" t="s">
        <v>8800</v>
      </c>
      <c r="C1624" s="4" t="n">
        <f aca="false">IF(OR(T1624="SSES",T1624="VAR"),-COUNTIF(P$2:P$6715,R1624)+1,IF(T1624="ES",1,IF(OR(T1624="CL",T1624="OR",T1624="SBOR",T1624="SPFM",T1624="FM",T1624="SBFM",T1624="FO",T1624="GN",T1624="SSGN"),0)))</f>
        <v>1</v>
      </c>
      <c r="D1624" s="1" t="n">
        <v>1623</v>
      </c>
      <c r="E1624" s="1" t="s">
        <v>52</v>
      </c>
      <c r="F1624" s="1" t="s">
        <v>53</v>
      </c>
      <c r="G1624" s="1" t="s">
        <v>2727</v>
      </c>
      <c r="H1624" s="1" t="s">
        <v>6708</v>
      </c>
      <c r="I1624" s="1" t="s">
        <v>8693</v>
      </c>
      <c r="J1624" s="1" t="s">
        <v>8738</v>
      </c>
      <c r="K1624" s="1" t="s">
        <v>8770</v>
      </c>
      <c r="L1624" s="1" t="s">
        <v>58</v>
      </c>
      <c r="M1624" s="1" t="s">
        <v>2731</v>
      </c>
      <c r="N1624" s="1" t="s">
        <v>6711</v>
      </c>
      <c r="O1624" s="1" t="s">
        <v>2731</v>
      </c>
      <c r="P1624" s="1" t="n">
        <v>53248</v>
      </c>
      <c r="Q1624" s="1" t="n">
        <v>196980</v>
      </c>
      <c r="R1624" s="1" t="n">
        <v>196980</v>
      </c>
      <c r="S1624" s="1" t="n">
        <v>53248</v>
      </c>
      <c r="T1624" s="1" t="s">
        <v>69</v>
      </c>
      <c r="U1624" s="1" t="s">
        <v>8801</v>
      </c>
      <c r="V1624" s="1" t="s">
        <v>8802</v>
      </c>
      <c r="W1624" s="1" t="s">
        <v>8803</v>
      </c>
      <c r="X1624" s="1" t="s">
        <v>8802</v>
      </c>
      <c r="Y1624" s="1"/>
      <c r="Z1624" s="1" t="n">
        <v>3</v>
      </c>
      <c r="AA1624" s="1" t="s">
        <v>65</v>
      </c>
      <c r="AB1624" s="1" t="s">
        <v>8804</v>
      </c>
      <c r="AC1624" s="2" t="s">
        <v>66</v>
      </c>
      <c r="AD1624" s="2" t="s">
        <v>67</v>
      </c>
      <c r="AO1624" s="2" t="s">
        <v>3231</v>
      </c>
      <c r="AP1624" s="2" t="s">
        <v>3231</v>
      </c>
      <c r="AQ1624" s="2" t="s">
        <v>3232</v>
      </c>
      <c r="AR1624" s="2" t="s">
        <v>3231</v>
      </c>
      <c r="AV1624" s="2" t="s">
        <v>2738</v>
      </c>
    </row>
    <row r="1625" customFormat="false" ht="12.75" hidden="false" customHeight="false" outlineLevel="0" collapsed="false">
      <c r="A1625" s="3" t="s">
        <v>8805</v>
      </c>
      <c r="B1625" s="1" t="s">
        <v>8806</v>
      </c>
      <c r="C1625" s="4" t="n">
        <f aca="false">IF(OR(T1625="SSES",T1625="VAR"),-COUNTIF(P$2:P$6715,R1625)+1,IF(T1625="ES",1,IF(OR(T1625="CL",T1625="OR",T1625="SBOR",T1625="SPFM",T1625="FM",T1625="SBFM",T1625="FO",T1625="GN",T1625="SSGN"),0)))</f>
        <v>1</v>
      </c>
      <c r="D1625" s="1" t="n">
        <v>1624</v>
      </c>
      <c r="E1625" s="1" t="s">
        <v>52</v>
      </c>
      <c r="F1625" s="1" t="s">
        <v>53</v>
      </c>
      <c r="G1625" s="1" t="s">
        <v>2727</v>
      </c>
      <c r="H1625" s="1" t="s">
        <v>6708</v>
      </c>
      <c r="I1625" s="1" t="s">
        <v>8693</v>
      </c>
      <c r="J1625" s="1" t="s">
        <v>8738</v>
      </c>
      <c r="K1625" s="1" t="s">
        <v>8770</v>
      </c>
      <c r="L1625" s="1" t="s">
        <v>58</v>
      </c>
      <c r="M1625" s="1" t="s">
        <v>2731</v>
      </c>
      <c r="N1625" s="1" t="s">
        <v>6711</v>
      </c>
      <c r="O1625" s="1" t="s">
        <v>2731</v>
      </c>
      <c r="P1625" s="1" t="n">
        <v>53221</v>
      </c>
      <c r="Q1625" s="1" t="n">
        <v>196980</v>
      </c>
      <c r="R1625" s="1" t="n">
        <v>196980</v>
      </c>
      <c r="S1625" s="1" t="n">
        <v>53221</v>
      </c>
      <c r="T1625" s="1" t="s">
        <v>69</v>
      </c>
      <c r="U1625" s="1" t="s">
        <v>1009</v>
      </c>
      <c r="V1625" s="1" t="s">
        <v>8807</v>
      </c>
      <c r="W1625" s="1" t="s">
        <v>8808</v>
      </c>
      <c r="X1625" s="1" t="s">
        <v>8807</v>
      </c>
      <c r="Y1625" s="1" t="s">
        <v>8809</v>
      </c>
      <c r="Z1625" s="1" t="n">
        <v>3</v>
      </c>
      <c r="AA1625" s="1" t="s">
        <v>65</v>
      </c>
      <c r="AB1625" s="1" t="s">
        <v>8810</v>
      </c>
    </row>
    <row r="1626" customFormat="false" ht="12.75" hidden="false" customHeight="false" outlineLevel="0" collapsed="false">
      <c r="A1626" s="3" t="s">
        <v>8811</v>
      </c>
      <c r="B1626" s="1" t="s">
        <v>8812</v>
      </c>
      <c r="C1626" s="4" t="n">
        <f aca="false">IF(OR(T1626="SSES",T1626="VAR"),-COUNTIF(P$2:P$6715,R1626)+1,IF(T1626="ES",1,IF(OR(T1626="CL",T1626="OR",T1626="SBOR",T1626="SPFM",T1626="FM",T1626="SBFM",T1626="FO",T1626="GN",T1626="SSGN"),0)))</f>
        <v>1</v>
      </c>
      <c r="D1626" s="1" t="n">
        <v>1625</v>
      </c>
      <c r="E1626" s="1" t="s">
        <v>52</v>
      </c>
      <c r="F1626" s="1" t="s">
        <v>53</v>
      </c>
      <c r="G1626" s="1" t="s">
        <v>2727</v>
      </c>
      <c r="H1626" s="1" t="s">
        <v>6708</v>
      </c>
      <c r="I1626" s="1" t="s">
        <v>8693</v>
      </c>
      <c r="J1626" s="1" t="s">
        <v>8738</v>
      </c>
      <c r="K1626" s="1" t="s">
        <v>8770</v>
      </c>
      <c r="L1626" s="1" t="s">
        <v>58</v>
      </c>
      <c r="M1626" s="1" t="s">
        <v>2731</v>
      </c>
      <c r="N1626" s="1" t="s">
        <v>6711</v>
      </c>
      <c r="O1626" s="1" t="s">
        <v>2731</v>
      </c>
      <c r="P1626" s="1" t="n">
        <v>219744</v>
      </c>
      <c r="Q1626" s="1" t="n">
        <v>196980</v>
      </c>
      <c r="R1626" s="1" t="n">
        <v>196980</v>
      </c>
      <c r="S1626" s="1" t="n">
        <v>219744</v>
      </c>
      <c r="T1626" s="1" t="s">
        <v>69</v>
      </c>
      <c r="U1626" s="1" t="s">
        <v>8813</v>
      </c>
      <c r="V1626" s="1" t="s">
        <v>8814</v>
      </c>
      <c r="W1626" s="1" t="s">
        <v>8815</v>
      </c>
      <c r="X1626" s="1" t="s">
        <v>8814</v>
      </c>
      <c r="Y1626" s="1"/>
      <c r="Z1626" s="1" t="n">
        <v>3</v>
      </c>
      <c r="AA1626" s="1" t="s">
        <v>65</v>
      </c>
      <c r="AB1626" s="1" t="s">
        <v>8816</v>
      </c>
      <c r="AC1626" s="2" t="s">
        <v>66</v>
      </c>
      <c r="AD1626" s="2" t="s">
        <v>67</v>
      </c>
      <c r="AO1626" s="2" t="s">
        <v>3206</v>
      </c>
      <c r="AP1626" s="2" t="s">
        <v>3206</v>
      </c>
      <c r="AQ1626" s="2" t="s">
        <v>3206</v>
      </c>
      <c r="AR1626" s="2" t="s">
        <v>3206</v>
      </c>
    </row>
    <row r="1627" customFormat="false" ht="12.75" hidden="false" customHeight="false" outlineLevel="0" collapsed="false">
      <c r="A1627" s="3" t="s">
        <v>8817</v>
      </c>
      <c r="B1627" s="1" t="s">
        <v>8818</v>
      </c>
      <c r="C1627" s="4" t="n">
        <f aca="false">IF(OR(T1627="SSES",T1627="VAR"),-COUNTIF(P$2:P$6715,R1627)+1,IF(T1627="ES",1,IF(OR(T1627="CL",T1627="OR",T1627="SBOR",T1627="SPFM",T1627="FM",T1627="SBFM",T1627="FO",T1627="GN",T1627="SSGN"),0)))</f>
        <v>1</v>
      </c>
      <c r="D1627" s="1" t="n">
        <v>1626</v>
      </c>
      <c r="E1627" s="1" t="s">
        <v>52</v>
      </c>
      <c r="F1627" s="1" t="s">
        <v>53</v>
      </c>
      <c r="G1627" s="1" t="s">
        <v>2727</v>
      </c>
      <c r="H1627" s="1" t="s">
        <v>6708</v>
      </c>
      <c r="I1627" s="1" t="s">
        <v>8693</v>
      </c>
      <c r="J1627" s="1" t="s">
        <v>8738</v>
      </c>
      <c r="K1627" s="1" t="s">
        <v>8770</v>
      </c>
      <c r="L1627" s="1" t="s">
        <v>58</v>
      </c>
      <c r="M1627" s="1" t="s">
        <v>2731</v>
      </c>
      <c r="N1627" s="1" t="s">
        <v>6711</v>
      </c>
      <c r="O1627" s="1" t="s">
        <v>2731</v>
      </c>
      <c r="P1627" s="1" t="n">
        <v>53251</v>
      </c>
      <c r="Q1627" s="1" t="n">
        <v>196980</v>
      </c>
      <c r="R1627" s="1" t="n">
        <v>196980</v>
      </c>
      <c r="S1627" s="1" t="n">
        <v>53251</v>
      </c>
      <c r="T1627" s="1" t="s">
        <v>69</v>
      </c>
      <c r="U1627" s="1" t="s">
        <v>8801</v>
      </c>
      <c r="V1627" s="1" t="s">
        <v>8819</v>
      </c>
      <c r="W1627" s="1" t="s">
        <v>8820</v>
      </c>
      <c r="X1627" s="1" t="s">
        <v>8819</v>
      </c>
      <c r="Y1627" s="1"/>
      <c r="Z1627" s="1" t="n">
        <v>3</v>
      </c>
      <c r="AA1627" s="1" t="s">
        <v>65</v>
      </c>
      <c r="AB1627" s="1" t="s">
        <v>8821</v>
      </c>
      <c r="AC1627" s="2" t="s">
        <v>66</v>
      </c>
      <c r="AD1627" s="2" t="s">
        <v>67</v>
      </c>
      <c r="AP1627" s="2" t="s">
        <v>3206</v>
      </c>
      <c r="AQ1627" s="2" t="s">
        <v>3206</v>
      </c>
      <c r="AR1627" s="2" t="s">
        <v>5313</v>
      </c>
      <c r="AV1627" s="2" t="s">
        <v>2738</v>
      </c>
    </row>
    <row r="1628" customFormat="false" ht="12.75" hidden="false" customHeight="false" outlineLevel="0" collapsed="false">
      <c r="A1628" s="3" t="s">
        <v>8822</v>
      </c>
      <c r="B1628" s="1" t="s">
        <v>8823</v>
      </c>
      <c r="C1628" s="4" t="n">
        <f aca="false">IF(OR(T1628="SSES",T1628="VAR"),-COUNTIF(P$2:P$6715,R1628)+1,IF(T1628="ES",1,IF(OR(T1628="CL",T1628="OR",T1628="SBOR",T1628="SPFM",T1628="FM",T1628="SBFM",T1628="FO",T1628="GN",T1628="SSGN"),0)))</f>
        <v>1</v>
      </c>
      <c r="D1628" s="1" t="n">
        <v>1627</v>
      </c>
      <c r="E1628" s="1" t="s">
        <v>52</v>
      </c>
      <c r="F1628" s="1" t="s">
        <v>53</v>
      </c>
      <c r="G1628" s="1" t="s">
        <v>2727</v>
      </c>
      <c r="H1628" s="1" t="s">
        <v>6708</v>
      </c>
      <c r="I1628" s="1" t="s">
        <v>8693</v>
      </c>
      <c r="J1628" s="1" t="s">
        <v>8738</v>
      </c>
      <c r="K1628" s="1" t="s">
        <v>8770</v>
      </c>
      <c r="L1628" s="1" t="s">
        <v>58</v>
      </c>
      <c r="M1628" s="1" t="s">
        <v>2731</v>
      </c>
      <c r="N1628" s="1" t="s">
        <v>6711</v>
      </c>
      <c r="O1628" s="1" t="s">
        <v>2731</v>
      </c>
      <c r="P1628" s="1" t="n">
        <v>53242</v>
      </c>
      <c r="Q1628" s="1" t="n">
        <v>196980</v>
      </c>
      <c r="R1628" s="1" t="n">
        <v>196980</v>
      </c>
      <c r="S1628" s="1" t="n">
        <v>53242</v>
      </c>
      <c r="T1628" s="1" t="s">
        <v>69</v>
      </c>
      <c r="U1628" s="1" t="s">
        <v>8801</v>
      </c>
      <c r="V1628" s="1" t="s">
        <v>8824</v>
      </c>
      <c r="W1628" s="1" t="s">
        <v>8825</v>
      </c>
      <c r="X1628" s="1" t="s">
        <v>8824</v>
      </c>
      <c r="Y1628" s="1"/>
      <c r="Z1628" s="1" t="n">
        <v>3</v>
      </c>
      <c r="AA1628" s="1" t="s">
        <v>65</v>
      </c>
      <c r="AB1628" s="1" t="s">
        <v>8826</v>
      </c>
      <c r="AC1628" s="2" t="s">
        <v>66</v>
      </c>
      <c r="AD1628" s="2" t="s">
        <v>67</v>
      </c>
      <c r="AP1628" s="2" t="s">
        <v>3206</v>
      </c>
      <c r="AQ1628" s="2" t="s">
        <v>3206</v>
      </c>
      <c r="AR1628" s="2" t="s">
        <v>3206</v>
      </c>
    </row>
    <row r="1629" customFormat="false" ht="12.75" hidden="false" customHeight="false" outlineLevel="0" collapsed="false">
      <c r="A1629" s="3" t="s">
        <v>8827</v>
      </c>
      <c r="B1629" s="1" t="s">
        <v>8828</v>
      </c>
      <c r="C1629" s="4" t="n">
        <f aca="false">IF(OR(T1629="SSES",T1629="VAR"),-COUNTIF(P$2:P$6715,R1629)+1,IF(T1629="ES",1,IF(OR(T1629="CL",T1629="OR",T1629="SBOR",T1629="SPFM",T1629="FM",T1629="SBFM",T1629="FO",T1629="GN",T1629="SSGN"),0)))</f>
        <v>1</v>
      </c>
      <c r="D1629" s="1" t="n">
        <v>1628</v>
      </c>
      <c r="E1629" s="1" t="s">
        <v>52</v>
      </c>
      <c r="F1629" s="1" t="s">
        <v>53</v>
      </c>
      <c r="G1629" s="1" t="s">
        <v>2727</v>
      </c>
      <c r="H1629" s="1" t="s">
        <v>6708</v>
      </c>
      <c r="I1629" s="1" t="s">
        <v>8829</v>
      </c>
      <c r="J1629" s="1"/>
      <c r="K1629" s="1"/>
      <c r="L1629" s="1" t="s">
        <v>58</v>
      </c>
      <c r="M1629" s="1" t="s">
        <v>2731</v>
      </c>
      <c r="N1629" s="1" t="s">
        <v>6711</v>
      </c>
      <c r="O1629" s="1" t="s">
        <v>2731</v>
      </c>
      <c r="P1629" s="1" t="n">
        <v>247033</v>
      </c>
      <c r="Q1629" s="1" t="n">
        <v>211682</v>
      </c>
      <c r="R1629" s="1" t="n">
        <v>211682</v>
      </c>
      <c r="S1629" s="1" t="n">
        <v>247033</v>
      </c>
      <c r="T1629" s="1" t="s">
        <v>69</v>
      </c>
      <c r="U1629" s="1" t="s">
        <v>8830</v>
      </c>
      <c r="V1629" s="1" t="s">
        <v>8831</v>
      </c>
      <c r="W1629" s="1" t="s">
        <v>8832</v>
      </c>
      <c r="X1629" s="1" t="s">
        <v>8831</v>
      </c>
      <c r="Y1629" s="1"/>
      <c r="Z1629" s="1" t="n">
        <v>3</v>
      </c>
      <c r="AA1629" s="1" t="s">
        <v>65</v>
      </c>
      <c r="AB1629" s="1" t="s">
        <v>8833</v>
      </c>
      <c r="AC1629" s="2" t="s">
        <v>66</v>
      </c>
      <c r="AD1629" s="2" t="s">
        <v>67</v>
      </c>
    </row>
    <row r="1630" customFormat="false" ht="12.75" hidden="false" customHeight="false" outlineLevel="0" collapsed="false">
      <c r="A1630" s="3" t="s">
        <v>8834</v>
      </c>
      <c r="B1630" s="1"/>
      <c r="C1630" s="4" t="n">
        <f aca="false">IF(OR(T1630="SSES",T1630="VAR"),-COUNTIF(P$2:P$6715,R1630)+1,IF(T1630="ES",1,IF(OR(T1630="CL",T1630="OR",T1630="SBOR",T1630="SPFM",T1630="FM",T1630="SBFM",T1630="FO",T1630="GN",T1630="SSGN"),0)))</f>
        <v>0</v>
      </c>
      <c r="D1630" s="1" t="n">
        <v>1629</v>
      </c>
      <c r="E1630" s="1" t="s">
        <v>52</v>
      </c>
      <c r="F1630" s="1" t="s">
        <v>53</v>
      </c>
      <c r="G1630" s="1" t="s">
        <v>2727</v>
      </c>
      <c r="H1630" s="1" t="s">
        <v>6708</v>
      </c>
      <c r="I1630" s="1" t="s">
        <v>8835</v>
      </c>
      <c r="J1630" s="1" t="s">
        <v>8836</v>
      </c>
      <c r="K1630" s="1" t="s">
        <v>8837</v>
      </c>
      <c r="L1630" s="1" t="s">
        <v>58</v>
      </c>
      <c r="M1630" s="1" t="s">
        <v>2731</v>
      </c>
      <c r="N1630" s="1" t="s">
        <v>6711</v>
      </c>
      <c r="O1630" s="1" t="s">
        <v>2731</v>
      </c>
      <c r="P1630" s="1" t="n">
        <v>192300</v>
      </c>
      <c r="Q1630" s="1" t="n">
        <v>890945</v>
      </c>
      <c r="R1630" s="1" t="n">
        <v>890945</v>
      </c>
      <c r="S1630" s="1" t="n">
        <v>192300</v>
      </c>
      <c r="T1630" s="1" t="s">
        <v>61</v>
      </c>
      <c r="U1630" s="1" t="s">
        <v>8838</v>
      </c>
      <c r="V1630" s="1" t="s">
        <v>8839</v>
      </c>
      <c r="W1630" s="1" t="s">
        <v>8840</v>
      </c>
      <c r="X1630" s="1" t="s">
        <v>8839</v>
      </c>
      <c r="Y1630" s="1"/>
      <c r="Z1630" s="1"/>
      <c r="AA1630" s="1" t="s">
        <v>65</v>
      </c>
      <c r="AB1630" s="1"/>
      <c r="AC1630" s="2" t="s">
        <v>66</v>
      </c>
      <c r="AD1630" s="2" t="s">
        <v>67</v>
      </c>
    </row>
    <row r="1631" customFormat="false" ht="12.75" hidden="false" customHeight="false" outlineLevel="0" collapsed="false">
      <c r="A1631" s="3" t="s">
        <v>8841</v>
      </c>
      <c r="B1631" s="1" t="s">
        <v>8842</v>
      </c>
      <c r="C1631" s="4" t="n">
        <f aca="false">IF(OR(T1631="SSES",T1631="VAR"),-COUNTIF(P$2:P$6715,R1631)+1,IF(T1631="ES",1,IF(OR(T1631="CL",T1631="OR",T1631="SBOR",T1631="SPFM",T1631="FM",T1631="SBFM",T1631="FO",T1631="GN",T1631="SSGN"),0)))</f>
        <v>1</v>
      </c>
      <c r="D1631" s="1" t="n">
        <v>1630</v>
      </c>
      <c r="E1631" s="1" t="s">
        <v>52</v>
      </c>
      <c r="F1631" s="1" t="s">
        <v>53</v>
      </c>
      <c r="G1631" s="1" t="s">
        <v>2727</v>
      </c>
      <c r="H1631" s="1" t="s">
        <v>6708</v>
      </c>
      <c r="I1631" s="1" t="s">
        <v>8835</v>
      </c>
      <c r="J1631" s="1" t="s">
        <v>8836</v>
      </c>
      <c r="K1631" s="1" t="s">
        <v>8837</v>
      </c>
      <c r="L1631" s="1" t="s">
        <v>58</v>
      </c>
      <c r="M1631" s="1" t="s">
        <v>2731</v>
      </c>
      <c r="N1631" s="1" t="s">
        <v>6711</v>
      </c>
      <c r="O1631" s="1" t="s">
        <v>2731</v>
      </c>
      <c r="P1631" s="1" t="n">
        <v>54762</v>
      </c>
      <c r="Q1631" s="1" t="n">
        <v>192300</v>
      </c>
      <c r="R1631" s="1" t="n">
        <v>192300</v>
      </c>
      <c r="S1631" s="1" t="n">
        <v>54762</v>
      </c>
      <c r="T1631" s="1" t="s">
        <v>69</v>
      </c>
      <c r="U1631" s="1" t="s">
        <v>1009</v>
      </c>
      <c r="V1631" s="1" t="s">
        <v>8843</v>
      </c>
      <c r="W1631" s="1" t="s">
        <v>8844</v>
      </c>
      <c r="X1631" s="1" t="s">
        <v>8843</v>
      </c>
      <c r="Y1631" s="1"/>
      <c r="Z1631" s="1" t="n">
        <v>3</v>
      </c>
      <c r="AA1631" s="1" t="s">
        <v>65</v>
      </c>
      <c r="AB1631" s="1" t="s">
        <v>8845</v>
      </c>
      <c r="AC1631" s="2" t="s">
        <v>66</v>
      </c>
      <c r="AD1631" s="2" t="s">
        <v>67</v>
      </c>
      <c r="AE1631" s="2" t="s">
        <v>3228</v>
      </c>
      <c r="AH1631" s="2" t="s">
        <v>3229</v>
      </c>
      <c r="AK1631" s="2" t="s">
        <v>3230</v>
      </c>
      <c r="AO1631" s="2" t="s">
        <v>5313</v>
      </c>
      <c r="AW1631" s="2" t="s">
        <v>3286</v>
      </c>
    </row>
    <row r="1632" customFormat="false" ht="12.75" hidden="false" customHeight="false" outlineLevel="0" collapsed="false">
      <c r="A1632" s="3" t="s">
        <v>8846</v>
      </c>
      <c r="B1632" s="1" t="s">
        <v>8847</v>
      </c>
      <c r="C1632" s="4" t="n">
        <f aca="false">IF(OR(T1632="SSES",T1632="VAR"),-COUNTIF(P$2:P$6715,R1632)+1,IF(T1632="ES",1,IF(OR(T1632="CL",T1632="OR",T1632="SBOR",T1632="SPFM",T1632="FM",T1632="SBFM",T1632="FO",T1632="GN",T1632="SSGN"),0)))</f>
        <v>1</v>
      </c>
      <c r="D1632" s="1" t="n">
        <v>1631</v>
      </c>
      <c r="E1632" s="1" t="s">
        <v>52</v>
      </c>
      <c r="F1632" s="1" t="s">
        <v>53</v>
      </c>
      <c r="G1632" s="1" t="s">
        <v>2727</v>
      </c>
      <c r="H1632" s="1" t="s">
        <v>6708</v>
      </c>
      <c r="I1632" s="1" t="s">
        <v>8835</v>
      </c>
      <c r="J1632" s="1" t="s">
        <v>8836</v>
      </c>
      <c r="K1632" s="1" t="s">
        <v>8837</v>
      </c>
      <c r="L1632" s="1" t="s">
        <v>58</v>
      </c>
      <c r="M1632" s="1" t="s">
        <v>2731</v>
      </c>
      <c r="N1632" s="1" t="s">
        <v>6711</v>
      </c>
      <c r="O1632" s="1" t="s">
        <v>2731</v>
      </c>
      <c r="P1632" s="1" t="n">
        <v>54766</v>
      </c>
      <c r="Q1632" s="1" t="n">
        <v>192300</v>
      </c>
      <c r="R1632" s="1" t="n">
        <v>192300</v>
      </c>
      <c r="S1632" s="1" t="n">
        <v>54766</v>
      </c>
      <c r="T1632" s="1" t="s">
        <v>69</v>
      </c>
      <c r="U1632" s="1" t="s">
        <v>1009</v>
      </c>
      <c r="V1632" s="1" t="s">
        <v>8848</v>
      </c>
      <c r="W1632" s="1" t="s">
        <v>8849</v>
      </c>
      <c r="X1632" s="1" t="s">
        <v>8848</v>
      </c>
      <c r="Y1632" s="1" t="s">
        <v>8850</v>
      </c>
      <c r="Z1632" s="1" t="n">
        <v>3</v>
      </c>
      <c r="AA1632" s="1" t="s">
        <v>65</v>
      </c>
      <c r="AB1632" s="1" t="s">
        <v>8851</v>
      </c>
      <c r="AC1632" s="2" t="s">
        <v>66</v>
      </c>
      <c r="AD1632" s="2" t="s">
        <v>67</v>
      </c>
    </row>
    <row r="1633" customFormat="false" ht="12.75" hidden="false" customHeight="false" outlineLevel="0" collapsed="false">
      <c r="A1633" s="3" t="s">
        <v>8852</v>
      </c>
      <c r="B1633" s="1" t="s">
        <v>8853</v>
      </c>
      <c r="C1633" s="4" t="n">
        <f aca="false">IF(OR(T1633="SSES",T1633="VAR"),-COUNTIF(P$2:P$6715,R1633)+1,IF(T1633="ES",1,IF(OR(T1633="CL",T1633="OR",T1633="SBOR",T1633="SPFM",T1633="FM",T1633="SBFM",T1633="FO",T1633="GN",T1633="SSGN"),0)))</f>
        <v>1</v>
      </c>
      <c r="D1633" s="1" t="n">
        <v>1632</v>
      </c>
      <c r="E1633" s="1" t="s">
        <v>52</v>
      </c>
      <c r="F1633" s="1" t="s">
        <v>53</v>
      </c>
      <c r="G1633" s="1" t="s">
        <v>2727</v>
      </c>
      <c r="H1633" s="1" t="s">
        <v>6708</v>
      </c>
      <c r="I1633" s="1" t="s">
        <v>8835</v>
      </c>
      <c r="J1633" s="1" t="s">
        <v>8836</v>
      </c>
      <c r="K1633" s="1" t="s">
        <v>8854</v>
      </c>
      <c r="L1633" s="1" t="s">
        <v>58</v>
      </c>
      <c r="M1633" s="1" t="s">
        <v>2731</v>
      </c>
      <c r="N1633" s="1" t="s">
        <v>6711</v>
      </c>
      <c r="O1633" s="1" t="s">
        <v>2731</v>
      </c>
      <c r="P1633" s="1" t="n">
        <v>54732</v>
      </c>
      <c r="Q1633" s="1" t="n">
        <v>192716</v>
      </c>
      <c r="R1633" s="1" t="n">
        <v>192716</v>
      </c>
      <c r="S1633" s="1" t="n">
        <v>54732</v>
      </c>
      <c r="T1633" s="1" t="s">
        <v>69</v>
      </c>
      <c r="U1633" s="1" t="s">
        <v>1009</v>
      </c>
      <c r="V1633" s="1" t="s">
        <v>8855</v>
      </c>
      <c r="W1633" s="1" t="s">
        <v>8856</v>
      </c>
      <c r="X1633" s="1" t="s">
        <v>8855</v>
      </c>
      <c r="Y1633" s="1" t="s">
        <v>8857</v>
      </c>
      <c r="Z1633" s="1" t="n">
        <v>3</v>
      </c>
      <c r="AA1633" s="1" t="s">
        <v>65</v>
      </c>
      <c r="AB1633" s="1" t="s">
        <v>8858</v>
      </c>
      <c r="AC1633" s="2" t="s">
        <v>66</v>
      </c>
      <c r="AD1633" s="2" t="s">
        <v>67</v>
      </c>
    </row>
    <row r="1634" customFormat="false" ht="12.75" hidden="false" customHeight="false" outlineLevel="0" collapsed="false">
      <c r="A1634" s="3" t="s">
        <v>8859</v>
      </c>
      <c r="B1634" s="1" t="s">
        <v>8860</v>
      </c>
      <c r="C1634" s="4" t="n">
        <f aca="false">IF(OR(T1634="SSES",T1634="VAR"),-COUNTIF(P$2:P$6715,R1634)+1,IF(T1634="ES",1,IF(OR(T1634="CL",T1634="OR",T1634="SBOR",T1634="SPFM",T1634="FM",T1634="SBFM",T1634="FO",T1634="GN",T1634="SSGN"),0)))</f>
        <v>1</v>
      </c>
      <c r="D1634" s="1" t="n">
        <v>1633</v>
      </c>
      <c r="E1634" s="1" t="s">
        <v>52</v>
      </c>
      <c r="F1634" s="1" t="s">
        <v>53</v>
      </c>
      <c r="G1634" s="1" t="s">
        <v>2727</v>
      </c>
      <c r="H1634" s="1" t="s">
        <v>6708</v>
      </c>
      <c r="I1634" s="1" t="s">
        <v>8835</v>
      </c>
      <c r="J1634" s="1" t="s">
        <v>8836</v>
      </c>
      <c r="K1634" s="1" t="s">
        <v>8854</v>
      </c>
      <c r="L1634" s="1" t="s">
        <v>58</v>
      </c>
      <c r="M1634" s="1" t="s">
        <v>2731</v>
      </c>
      <c r="N1634" s="1" t="s">
        <v>6711</v>
      </c>
      <c r="O1634" s="1" t="s">
        <v>2731</v>
      </c>
      <c r="P1634" s="1" t="n">
        <v>54739</v>
      </c>
      <c r="Q1634" s="1" t="n">
        <v>196203</v>
      </c>
      <c r="R1634" s="1" t="n">
        <v>196203</v>
      </c>
      <c r="S1634" s="1" t="n">
        <v>54739</v>
      </c>
      <c r="T1634" s="1" t="s">
        <v>69</v>
      </c>
      <c r="U1634" s="1" t="s">
        <v>8861</v>
      </c>
      <c r="V1634" s="1" t="s">
        <v>8862</v>
      </c>
      <c r="W1634" s="1" t="s">
        <v>8863</v>
      </c>
      <c r="X1634" s="1" t="s">
        <v>8862</v>
      </c>
      <c r="Y1634" s="1"/>
      <c r="Z1634" s="1" t="n">
        <v>3</v>
      </c>
      <c r="AA1634" s="1" t="s">
        <v>65</v>
      </c>
      <c r="AB1634" s="1" t="s">
        <v>8864</v>
      </c>
      <c r="AC1634" s="2" t="s">
        <v>66</v>
      </c>
      <c r="AD1634" s="2" t="s">
        <v>67</v>
      </c>
    </row>
    <row r="1635" customFormat="false" ht="12.75" hidden="false" customHeight="false" outlineLevel="0" collapsed="false">
      <c r="A1635" s="3" t="s">
        <v>8865</v>
      </c>
      <c r="B1635" s="1" t="s">
        <v>8866</v>
      </c>
      <c r="C1635" s="4" t="n">
        <f aca="false">IF(OR(T1635="SSES",T1635="VAR"),-COUNTIF(P$2:P$6715,R1635)+1,IF(T1635="ES",1,IF(OR(T1635="CL",T1635="OR",T1635="SBOR",T1635="SPFM",T1635="FM",T1635="SBFM",T1635="FO",T1635="GN",T1635="SSGN"),0)))</f>
        <v>1</v>
      </c>
      <c r="D1635" s="1" t="n">
        <v>1634</v>
      </c>
      <c r="E1635" s="1" t="s">
        <v>52</v>
      </c>
      <c r="F1635" s="1" t="s">
        <v>53</v>
      </c>
      <c r="G1635" s="1" t="s">
        <v>2727</v>
      </c>
      <c r="H1635" s="1" t="s">
        <v>6708</v>
      </c>
      <c r="I1635" s="1" t="s">
        <v>8835</v>
      </c>
      <c r="J1635" s="1" t="s">
        <v>8836</v>
      </c>
      <c r="K1635" s="1" t="s">
        <v>8867</v>
      </c>
      <c r="L1635" s="1" t="s">
        <v>58</v>
      </c>
      <c r="M1635" s="1" t="s">
        <v>2731</v>
      </c>
      <c r="N1635" s="1" t="s">
        <v>6711</v>
      </c>
      <c r="O1635" s="1" t="s">
        <v>2731</v>
      </c>
      <c r="P1635" s="1" t="n">
        <v>54770</v>
      </c>
      <c r="Q1635" s="1" t="n">
        <v>193868</v>
      </c>
      <c r="R1635" s="1" t="n">
        <v>193868</v>
      </c>
      <c r="S1635" s="1" t="n">
        <v>54770</v>
      </c>
      <c r="T1635" s="1" t="s">
        <v>69</v>
      </c>
      <c r="U1635" s="1" t="s">
        <v>1009</v>
      </c>
      <c r="V1635" s="1" t="s">
        <v>8868</v>
      </c>
      <c r="W1635" s="1" t="s">
        <v>8869</v>
      </c>
      <c r="X1635" s="1" t="s">
        <v>8868</v>
      </c>
      <c r="Y1635" s="1" t="s">
        <v>8870</v>
      </c>
      <c r="Z1635" s="1" t="n">
        <v>3</v>
      </c>
      <c r="AA1635" s="1" t="s">
        <v>65</v>
      </c>
      <c r="AB1635" s="1" t="s">
        <v>8871</v>
      </c>
      <c r="AC1635" s="2" t="s">
        <v>66</v>
      </c>
      <c r="AD1635" s="2" t="s">
        <v>67</v>
      </c>
    </row>
    <row r="1636" customFormat="false" ht="12.75" hidden="false" customHeight="false" outlineLevel="0" collapsed="false">
      <c r="A1636" s="3" t="s">
        <v>8872</v>
      </c>
      <c r="B1636" s="1"/>
      <c r="C1636" s="4" t="n">
        <f aca="false">IF(OR(T1636="SSES",T1636="VAR"),-COUNTIF(P$2:P$6715,R1636)+1,IF(T1636="ES",1,IF(OR(T1636="CL",T1636="OR",T1636="SBOR",T1636="SPFM",T1636="FM",T1636="SBFM",T1636="FO",T1636="GN",T1636="SSGN"),0)))</f>
        <v>0</v>
      </c>
      <c r="D1636" s="1" t="n">
        <v>1635</v>
      </c>
      <c r="E1636" s="1" t="s">
        <v>52</v>
      </c>
      <c r="F1636" s="1" t="s">
        <v>53</v>
      </c>
      <c r="G1636" s="1" t="s">
        <v>2727</v>
      </c>
      <c r="H1636" s="1" t="s">
        <v>6708</v>
      </c>
      <c r="I1636" s="1" t="s">
        <v>8835</v>
      </c>
      <c r="J1636" s="1" t="s">
        <v>8836</v>
      </c>
      <c r="K1636" s="1" t="s">
        <v>8867</v>
      </c>
      <c r="L1636" s="1" t="s">
        <v>58</v>
      </c>
      <c r="M1636" s="1" t="s">
        <v>2731</v>
      </c>
      <c r="N1636" s="1" t="s">
        <v>6711</v>
      </c>
      <c r="O1636" s="1" t="s">
        <v>2731</v>
      </c>
      <c r="P1636" s="1" t="n">
        <v>253321</v>
      </c>
      <c r="Q1636" s="1" t="n">
        <v>54770</v>
      </c>
      <c r="R1636" s="1" t="n">
        <v>54770</v>
      </c>
      <c r="S1636" s="1" t="n">
        <v>253321</v>
      </c>
      <c r="T1636" s="1" t="s">
        <v>1467</v>
      </c>
      <c r="U1636" s="1" t="s">
        <v>1009</v>
      </c>
      <c r="V1636" s="1" t="s">
        <v>8873</v>
      </c>
      <c r="W1636" s="1" t="s">
        <v>8874</v>
      </c>
      <c r="X1636" s="1" t="s">
        <v>8873</v>
      </c>
      <c r="Y1636" s="1"/>
      <c r="Z1636" s="1" t="n">
        <v>3</v>
      </c>
      <c r="AA1636" s="1" t="s">
        <v>65</v>
      </c>
      <c r="AB1636" s="1" t="s">
        <v>8875</v>
      </c>
      <c r="AC1636" s="2" t="s">
        <v>66</v>
      </c>
      <c r="AD1636" s="2" t="s">
        <v>67</v>
      </c>
    </row>
    <row r="1637" customFormat="false" ht="12.75" hidden="false" customHeight="false" outlineLevel="0" collapsed="false">
      <c r="A1637" s="3" t="s">
        <v>8876</v>
      </c>
      <c r="B1637" s="1" t="s">
        <v>8877</v>
      </c>
      <c r="C1637" s="4" t="n">
        <f aca="false">IF(OR(T1637="SSES",T1637="VAR"),-COUNTIF(P$2:P$6715,R1637)+1,IF(T1637="ES",1,IF(OR(T1637="CL",T1637="OR",T1637="SBOR",T1637="SPFM",T1637="FM",T1637="SBFM",T1637="FO",T1637="GN",T1637="SSGN"),0)))</f>
        <v>1</v>
      </c>
      <c r="D1637" s="1" t="n">
        <v>1636</v>
      </c>
      <c r="E1637" s="1" t="s">
        <v>52</v>
      </c>
      <c r="F1637" s="1" t="s">
        <v>53</v>
      </c>
      <c r="G1637" s="1" t="s">
        <v>2727</v>
      </c>
      <c r="H1637" s="1" t="s">
        <v>6708</v>
      </c>
      <c r="I1637" s="1" t="s">
        <v>8835</v>
      </c>
      <c r="J1637" s="1" t="s">
        <v>8836</v>
      </c>
      <c r="K1637" s="1" t="s">
        <v>8867</v>
      </c>
      <c r="L1637" s="1" t="s">
        <v>58</v>
      </c>
      <c r="M1637" s="1" t="s">
        <v>2731</v>
      </c>
      <c r="N1637" s="1" t="s">
        <v>6711</v>
      </c>
      <c r="O1637" s="1" t="s">
        <v>2731</v>
      </c>
      <c r="P1637" s="1" t="n">
        <v>248369</v>
      </c>
      <c r="Q1637" s="1" t="n">
        <v>193868</v>
      </c>
      <c r="R1637" s="1" t="n">
        <v>193868</v>
      </c>
      <c r="S1637" s="1" t="n">
        <v>248369</v>
      </c>
      <c r="T1637" s="1" t="s">
        <v>69</v>
      </c>
      <c r="U1637" s="1" t="s">
        <v>6792</v>
      </c>
      <c r="V1637" s="1" t="s">
        <v>8878</v>
      </c>
      <c r="W1637" s="1" t="s">
        <v>8879</v>
      </c>
      <c r="X1637" s="1" t="s">
        <v>8878</v>
      </c>
      <c r="Y1637" s="1" t="s">
        <v>8880</v>
      </c>
      <c r="Z1637" s="1" t="n">
        <v>3</v>
      </c>
      <c r="AA1637" s="1" t="s">
        <v>65</v>
      </c>
      <c r="AB1637" s="1" t="s">
        <v>8881</v>
      </c>
      <c r="AC1637" s="2" t="s">
        <v>66</v>
      </c>
      <c r="AD1637" s="2" t="s">
        <v>67</v>
      </c>
    </row>
    <row r="1638" customFormat="false" ht="12.75" hidden="false" customHeight="false" outlineLevel="0" collapsed="false">
      <c r="A1638" s="3" t="s">
        <v>8882</v>
      </c>
      <c r="B1638" s="1"/>
      <c r="C1638" s="4" t="n">
        <f aca="false">IF(OR(T1638="SSES",T1638="VAR"),-COUNTIF(P$2:P$6715,R1638)+1,IF(T1638="ES",1,IF(OR(T1638="CL",T1638="OR",T1638="SBOR",T1638="SPFM",T1638="FM",T1638="SBFM",T1638="FO",T1638="GN",T1638="SSGN"),0)))</f>
        <v>0</v>
      </c>
      <c r="D1638" s="1" t="n">
        <v>1637</v>
      </c>
      <c r="E1638" s="1" t="s">
        <v>52</v>
      </c>
      <c r="F1638" s="1" t="s">
        <v>53</v>
      </c>
      <c r="G1638" s="1" t="s">
        <v>2727</v>
      </c>
      <c r="H1638" s="1" t="s">
        <v>6708</v>
      </c>
      <c r="I1638" s="1" t="s">
        <v>8835</v>
      </c>
      <c r="J1638" s="1" t="s">
        <v>8836</v>
      </c>
      <c r="K1638" s="1" t="s">
        <v>8867</v>
      </c>
      <c r="L1638" s="1" t="s">
        <v>58</v>
      </c>
      <c r="M1638" s="1" t="s">
        <v>2731</v>
      </c>
      <c r="N1638" s="1" t="s">
        <v>6711</v>
      </c>
      <c r="O1638" s="1" t="s">
        <v>2731</v>
      </c>
      <c r="P1638" s="1" t="n">
        <v>253319</v>
      </c>
      <c r="Q1638" s="1" t="n">
        <v>248369</v>
      </c>
      <c r="R1638" s="1" t="n">
        <v>248369</v>
      </c>
      <c r="S1638" s="1" t="n">
        <v>253319</v>
      </c>
      <c r="T1638" s="1" t="s">
        <v>1467</v>
      </c>
      <c r="U1638" s="1" t="s">
        <v>6792</v>
      </c>
      <c r="V1638" s="1" t="s">
        <v>8883</v>
      </c>
      <c r="W1638" s="1" t="s">
        <v>8884</v>
      </c>
      <c r="X1638" s="1" t="s">
        <v>8883</v>
      </c>
      <c r="Y1638" s="1"/>
      <c r="Z1638" s="1" t="n">
        <v>3</v>
      </c>
      <c r="AA1638" s="1" t="s">
        <v>65</v>
      </c>
      <c r="AB1638" s="1" t="s">
        <v>8885</v>
      </c>
      <c r="AC1638" s="2" t="s">
        <v>66</v>
      </c>
      <c r="AD1638" s="2" t="s">
        <v>67</v>
      </c>
    </row>
    <row r="1639" customFormat="false" ht="12.75" hidden="false" customHeight="false" outlineLevel="0" collapsed="false">
      <c r="A1639" s="3" t="s">
        <v>8886</v>
      </c>
      <c r="B1639" s="1" t="s">
        <v>8887</v>
      </c>
      <c r="C1639" s="4" t="n">
        <f aca="false">IF(OR(T1639="SSES",T1639="VAR"),-COUNTIF(P$2:P$6715,R1639)+1,IF(T1639="ES",1,IF(OR(T1639="CL",T1639="OR",T1639="SBOR",T1639="SPFM",T1639="FM",T1639="SBFM",T1639="FO",T1639="GN",T1639="SSGN"),0)))</f>
        <v>1</v>
      </c>
      <c r="D1639" s="1" t="n">
        <v>1638</v>
      </c>
      <c r="E1639" s="1" t="s">
        <v>52</v>
      </c>
      <c r="F1639" s="1" t="s">
        <v>53</v>
      </c>
      <c r="G1639" s="1" t="s">
        <v>2727</v>
      </c>
      <c r="H1639" s="1" t="s">
        <v>6708</v>
      </c>
      <c r="I1639" s="1" t="s">
        <v>8835</v>
      </c>
      <c r="J1639" s="1" t="s">
        <v>8836</v>
      </c>
      <c r="K1639" s="1" t="s">
        <v>8888</v>
      </c>
      <c r="L1639" s="1" t="s">
        <v>58</v>
      </c>
      <c r="M1639" s="1" t="s">
        <v>2731</v>
      </c>
      <c r="N1639" s="1" t="s">
        <v>6711</v>
      </c>
      <c r="O1639" s="1" t="s">
        <v>2731</v>
      </c>
      <c r="P1639" s="1" t="n">
        <v>54773</v>
      </c>
      <c r="Q1639" s="1" t="n">
        <v>194405</v>
      </c>
      <c r="R1639" s="1" t="n">
        <v>194405</v>
      </c>
      <c r="S1639" s="1" t="n">
        <v>54773</v>
      </c>
      <c r="T1639" s="1" t="s">
        <v>69</v>
      </c>
      <c r="U1639" s="1" t="s">
        <v>1009</v>
      </c>
      <c r="V1639" s="1" t="s">
        <v>8889</v>
      </c>
      <c r="W1639" s="1" t="s">
        <v>8890</v>
      </c>
      <c r="X1639" s="1" t="s">
        <v>8889</v>
      </c>
      <c r="Y1639" s="1" t="s">
        <v>8891</v>
      </c>
      <c r="Z1639" s="1" t="n">
        <v>3</v>
      </c>
      <c r="AA1639" s="1" t="s">
        <v>65</v>
      </c>
      <c r="AB1639" s="1" t="s">
        <v>8892</v>
      </c>
      <c r="AC1639" s="2" t="s">
        <v>66</v>
      </c>
      <c r="AD1639" s="2" t="s">
        <v>67</v>
      </c>
    </row>
    <row r="1640" customFormat="false" ht="12.75" hidden="false" customHeight="false" outlineLevel="0" collapsed="false">
      <c r="A1640" s="3" t="s">
        <v>8893</v>
      </c>
      <c r="B1640" s="1" t="s">
        <v>8894</v>
      </c>
      <c r="C1640" s="4" t="n">
        <f aca="false">IF(OR(T1640="SSES",T1640="VAR"),-COUNTIF(P$2:P$6715,R1640)+1,IF(T1640="ES",1,IF(OR(T1640="CL",T1640="OR",T1640="SBOR",T1640="SPFM",T1640="FM",T1640="SBFM",T1640="FO",T1640="GN",T1640="SSGN"),0)))</f>
        <v>1</v>
      </c>
      <c r="D1640" s="1" t="n">
        <v>1639</v>
      </c>
      <c r="E1640" s="1" t="s">
        <v>52</v>
      </c>
      <c r="F1640" s="1" t="s">
        <v>53</v>
      </c>
      <c r="G1640" s="1" t="s">
        <v>2727</v>
      </c>
      <c r="H1640" s="1" t="s">
        <v>6708</v>
      </c>
      <c r="I1640" s="1" t="s">
        <v>8835</v>
      </c>
      <c r="J1640" s="1" t="s">
        <v>8836</v>
      </c>
      <c r="K1640" s="1" t="s">
        <v>8895</v>
      </c>
      <c r="L1640" s="1" t="s">
        <v>58</v>
      </c>
      <c r="M1640" s="1" t="s">
        <v>2731</v>
      </c>
      <c r="N1640" s="1" t="s">
        <v>6711</v>
      </c>
      <c r="O1640" s="1" t="s">
        <v>2731</v>
      </c>
      <c r="P1640" s="1" t="n">
        <v>54782</v>
      </c>
      <c r="Q1640" s="1" t="n">
        <v>195355</v>
      </c>
      <c r="R1640" s="1" t="n">
        <v>195355</v>
      </c>
      <c r="S1640" s="1" t="n">
        <v>54782</v>
      </c>
      <c r="T1640" s="1" t="s">
        <v>69</v>
      </c>
      <c r="U1640" s="1" t="s">
        <v>1009</v>
      </c>
      <c r="V1640" s="1" t="s">
        <v>8896</v>
      </c>
      <c r="W1640" s="1" t="s">
        <v>8897</v>
      </c>
      <c r="X1640" s="1" t="s">
        <v>8896</v>
      </c>
      <c r="Y1640" s="1"/>
      <c r="Z1640" s="1" t="n">
        <v>3</v>
      </c>
      <c r="AA1640" s="1" t="s">
        <v>65</v>
      </c>
      <c r="AB1640" s="1" t="s">
        <v>8898</v>
      </c>
      <c r="AC1640" s="2" t="s">
        <v>66</v>
      </c>
      <c r="AD1640" s="2" t="s">
        <v>67</v>
      </c>
    </row>
    <row r="1641" customFormat="false" ht="12.75" hidden="false" customHeight="false" outlineLevel="0" collapsed="false">
      <c r="A1641" s="3" t="s">
        <v>8899</v>
      </c>
      <c r="B1641" s="1" t="s">
        <v>8900</v>
      </c>
      <c r="C1641" s="4" t="n">
        <f aca="false">IF(OR(T1641="SSES",T1641="VAR"),-COUNTIF(P$2:P$6715,R1641)+1,IF(T1641="ES",1,IF(OR(T1641="CL",T1641="OR",T1641="SBOR",T1641="SPFM",T1641="FM",T1641="SBFM",T1641="FO",T1641="GN",T1641="SSGN"),0)))</f>
        <v>1</v>
      </c>
      <c r="D1641" s="1" t="n">
        <v>1640</v>
      </c>
      <c r="E1641" s="1" t="s">
        <v>52</v>
      </c>
      <c r="F1641" s="1" t="s">
        <v>53</v>
      </c>
      <c r="G1641" s="1" t="s">
        <v>2727</v>
      </c>
      <c r="H1641" s="1" t="s">
        <v>6708</v>
      </c>
      <c r="I1641" s="1" t="s">
        <v>8835</v>
      </c>
      <c r="J1641" s="1" t="s">
        <v>8836</v>
      </c>
      <c r="K1641" s="1" t="s">
        <v>8901</v>
      </c>
      <c r="L1641" s="1" t="s">
        <v>58</v>
      </c>
      <c r="M1641" s="1" t="s">
        <v>2731</v>
      </c>
      <c r="N1641" s="1" t="s">
        <v>6711</v>
      </c>
      <c r="O1641" s="1" t="s">
        <v>2731</v>
      </c>
      <c r="P1641" s="1" t="n">
        <v>54779</v>
      </c>
      <c r="Q1641" s="1" t="n">
        <v>191610</v>
      </c>
      <c r="R1641" s="1" t="n">
        <v>191610</v>
      </c>
      <c r="S1641" s="1" t="n">
        <v>54779</v>
      </c>
      <c r="T1641" s="1" t="s">
        <v>69</v>
      </c>
      <c r="U1641" s="1" t="s">
        <v>1009</v>
      </c>
      <c r="V1641" s="1" t="s">
        <v>8902</v>
      </c>
      <c r="W1641" s="1" t="s">
        <v>8903</v>
      </c>
      <c r="X1641" s="1" t="s">
        <v>8902</v>
      </c>
      <c r="Y1641" s="1" t="s">
        <v>8904</v>
      </c>
      <c r="Z1641" s="1" t="n">
        <v>3</v>
      </c>
      <c r="AA1641" s="1" t="s">
        <v>65</v>
      </c>
      <c r="AB1641" s="1" t="s">
        <v>8905</v>
      </c>
      <c r="AC1641" s="2" t="s">
        <v>66</v>
      </c>
      <c r="AD1641" s="2" t="s">
        <v>67</v>
      </c>
    </row>
    <row r="1642" customFormat="false" ht="12.75" hidden="false" customHeight="false" outlineLevel="0" collapsed="false">
      <c r="A1642" s="3" t="s">
        <v>8906</v>
      </c>
      <c r="B1642" s="1" t="s">
        <v>8907</v>
      </c>
      <c r="C1642" s="4" t="n">
        <f aca="false">IF(OR(T1642="SSES",T1642="VAR"),-COUNTIF(P$2:P$6715,R1642)+1,IF(T1642="ES",1,IF(OR(T1642="CL",T1642="OR",T1642="SBOR",T1642="SPFM",T1642="FM",T1642="SBFM",T1642="FO",T1642="GN",T1642="SSGN"),0)))</f>
        <v>1</v>
      </c>
      <c r="D1642" s="1" t="n">
        <v>1641</v>
      </c>
      <c r="E1642" s="1" t="s">
        <v>52</v>
      </c>
      <c r="F1642" s="1" t="s">
        <v>53</v>
      </c>
      <c r="G1642" s="1" t="s">
        <v>2727</v>
      </c>
      <c r="H1642" s="1" t="s">
        <v>6708</v>
      </c>
      <c r="I1642" s="1" t="s">
        <v>8835</v>
      </c>
      <c r="J1642" s="1" t="s">
        <v>8836</v>
      </c>
      <c r="K1642" s="1" t="s">
        <v>8908</v>
      </c>
      <c r="L1642" s="1" t="s">
        <v>58</v>
      </c>
      <c r="M1642" s="1" t="s">
        <v>2731</v>
      </c>
      <c r="N1642" s="1" t="s">
        <v>6711</v>
      </c>
      <c r="O1642" s="1" t="s">
        <v>2731</v>
      </c>
      <c r="P1642" s="1" t="n">
        <v>248363</v>
      </c>
      <c r="Q1642" s="1" t="n">
        <v>210763</v>
      </c>
      <c r="R1642" s="1" t="n">
        <v>210763</v>
      </c>
      <c r="S1642" s="1" t="n">
        <v>248363</v>
      </c>
      <c r="T1642" s="1" t="s">
        <v>69</v>
      </c>
      <c r="U1642" s="1" t="s">
        <v>1009</v>
      </c>
      <c r="V1642" s="1" t="s">
        <v>8909</v>
      </c>
      <c r="W1642" s="1" t="s">
        <v>8910</v>
      </c>
      <c r="X1642" s="1" t="s">
        <v>8909</v>
      </c>
      <c r="Y1642" s="1" t="s">
        <v>8911</v>
      </c>
      <c r="Z1642" s="1" t="n">
        <v>3</v>
      </c>
      <c r="AA1642" s="1" t="s">
        <v>65</v>
      </c>
      <c r="AB1642" s="1" t="s">
        <v>8912</v>
      </c>
      <c r="AC1642" s="2" t="s">
        <v>66</v>
      </c>
      <c r="AD1642" s="2" t="s">
        <v>67</v>
      </c>
    </row>
    <row r="1643" customFormat="false" ht="12.75" hidden="false" customHeight="false" outlineLevel="0" collapsed="false">
      <c r="A1643" s="3" t="s">
        <v>8913</v>
      </c>
      <c r="B1643" s="1" t="s">
        <v>8914</v>
      </c>
      <c r="C1643" s="4" t="n">
        <f aca="false">IF(OR(T1643="SSES",T1643="VAR"),-COUNTIF(P$2:P$6715,R1643)+1,IF(T1643="ES",1,IF(OR(T1643="CL",T1643="OR",T1643="SBOR",T1643="SPFM",T1643="FM",T1643="SBFM",T1643="FO",T1643="GN",T1643="SSGN"),0)))</f>
        <v>1</v>
      </c>
      <c r="D1643" s="1" t="n">
        <v>1642</v>
      </c>
      <c r="E1643" s="1" t="s">
        <v>52</v>
      </c>
      <c r="F1643" s="1" t="s">
        <v>53</v>
      </c>
      <c r="G1643" s="1" t="s">
        <v>2727</v>
      </c>
      <c r="H1643" s="1" t="s">
        <v>6708</v>
      </c>
      <c r="I1643" s="1" t="s">
        <v>8835</v>
      </c>
      <c r="J1643" s="1" t="s">
        <v>8915</v>
      </c>
      <c r="K1643" s="1" t="s">
        <v>8916</v>
      </c>
      <c r="L1643" s="1" t="s">
        <v>58</v>
      </c>
      <c r="M1643" s="1" t="s">
        <v>2731</v>
      </c>
      <c r="N1643" s="1" t="s">
        <v>6711</v>
      </c>
      <c r="O1643" s="1" t="s">
        <v>2731</v>
      </c>
      <c r="P1643" s="1" t="n">
        <v>248370</v>
      </c>
      <c r="Q1643" s="1" t="n">
        <v>194430</v>
      </c>
      <c r="R1643" s="1" t="n">
        <v>194430</v>
      </c>
      <c r="S1643" s="1" t="n">
        <v>248370</v>
      </c>
      <c r="T1643" s="1" t="s">
        <v>69</v>
      </c>
      <c r="U1643" s="1" t="s">
        <v>1009</v>
      </c>
      <c r="V1643" s="1" t="s">
        <v>8917</v>
      </c>
      <c r="W1643" s="1" t="s">
        <v>8918</v>
      </c>
      <c r="X1643" s="1" t="s">
        <v>8917</v>
      </c>
      <c r="Y1643" s="1" t="s">
        <v>8919</v>
      </c>
      <c r="Z1643" s="1" t="n">
        <v>3</v>
      </c>
      <c r="AA1643" s="1" t="s">
        <v>65</v>
      </c>
      <c r="AB1643" s="1" t="s">
        <v>8920</v>
      </c>
      <c r="AC1643" s="2" t="s">
        <v>66</v>
      </c>
      <c r="AD1643" s="2" t="s">
        <v>67</v>
      </c>
    </row>
    <row r="1644" customFormat="false" ht="12.75" hidden="false" customHeight="false" outlineLevel="0" collapsed="false">
      <c r="A1644" s="3" t="s">
        <v>8921</v>
      </c>
      <c r="B1644" s="1" t="s">
        <v>8922</v>
      </c>
      <c r="C1644" s="4" t="n">
        <f aca="false">IF(OR(T1644="SSES",T1644="VAR"),-COUNTIF(P$2:P$6715,R1644)+1,IF(T1644="ES",1,IF(OR(T1644="CL",T1644="OR",T1644="SBOR",T1644="SPFM",T1644="FM",T1644="SBFM",T1644="FO",T1644="GN",T1644="SSGN"),0)))</f>
        <v>1</v>
      </c>
      <c r="D1644" s="1" t="n">
        <v>1643</v>
      </c>
      <c r="E1644" s="1" t="s">
        <v>52</v>
      </c>
      <c r="F1644" s="1" t="s">
        <v>53</v>
      </c>
      <c r="G1644" s="1" t="s">
        <v>2727</v>
      </c>
      <c r="H1644" s="1" t="s">
        <v>6708</v>
      </c>
      <c r="I1644" s="1" t="s">
        <v>8835</v>
      </c>
      <c r="J1644" s="1" t="s">
        <v>8915</v>
      </c>
      <c r="K1644" s="1" t="s">
        <v>8916</v>
      </c>
      <c r="L1644" s="1" t="s">
        <v>58</v>
      </c>
      <c r="M1644" s="1" t="s">
        <v>2731</v>
      </c>
      <c r="N1644" s="1" t="s">
        <v>6711</v>
      </c>
      <c r="O1644" s="1" t="s">
        <v>2731</v>
      </c>
      <c r="P1644" s="1" t="n">
        <v>248371</v>
      </c>
      <c r="Q1644" s="1" t="n">
        <v>194430</v>
      </c>
      <c r="R1644" s="1" t="n">
        <v>194430</v>
      </c>
      <c r="S1644" s="1" t="n">
        <v>248371</v>
      </c>
      <c r="T1644" s="1" t="s">
        <v>69</v>
      </c>
      <c r="U1644" s="1" t="s">
        <v>6792</v>
      </c>
      <c r="V1644" s="1" t="s">
        <v>8923</v>
      </c>
      <c r="W1644" s="1" t="s">
        <v>8924</v>
      </c>
      <c r="X1644" s="1" t="s">
        <v>8923</v>
      </c>
      <c r="Y1644" s="1"/>
      <c r="Z1644" s="1" t="n">
        <v>3</v>
      </c>
      <c r="AA1644" s="1" t="s">
        <v>65</v>
      </c>
      <c r="AB1644" s="1" t="s">
        <v>8925</v>
      </c>
      <c r="AC1644" s="2" t="s">
        <v>66</v>
      </c>
      <c r="AD1644" s="2" t="s">
        <v>67</v>
      </c>
    </row>
    <row r="1645" customFormat="false" ht="12.75" hidden="false" customHeight="false" outlineLevel="0" collapsed="false">
      <c r="A1645" s="3" t="s">
        <v>8926</v>
      </c>
      <c r="B1645" s="1" t="s">
        <v>8927</v>
      </c>
      <c r="C1645" s="4" t="n">
        <f aca="false">IF(OR(T1645="SSES",T1645="VAR"),-COUNTIF(P$2:P$6715,R1645)+1,IF(T1645="ES",1,IF(OR(T1645="CL",T1645="OR",T1645="SBOR",T1645="SPFM",T1645="FM",T1645="SBFM",T1645="FO",T1645="GN",T1645="SSGN"),0)))</f>
        <v>1</v>
      </c>
      <c r="D1645" s="1" t="n">
        <v>1644</v>
      </c>
      <c r="E1645" s="1" t="s">
        <v>52</v>
      </c>
      <c r="F1645" s="1" t="s">
        <v>53</v>
      </c>
      <c r="G1645" s="1" t="s">
        <v>2727</v>
      </c>
      <c r="H1645" s="1" t="s">
        <v>6708</v>
      </c>
      <c r="I1645" s="1" t="s">
        <v>8835</v>
      </c>
      <c r="J1645" s="1" t="s">
        <v>8915</v>
      </c>
      <c r="K1645" s="1" t="s">
        <v>8916</v>
      </c>
      <c r="L1645" s="1" t="s">
        <v>58</v>
      </c>
      <c r="M1645" s="1" t="s">
        <v>2731</v>
      </c>
      <c r="N1645" s="1" t="s">
        <v>6711</v>
      </c>
      <c r="O1645" s="1" t="s">
        <v>2731</v>
      </c>
      <c r="P1645" s="1" t="n">
        <v>54744</v>
      </c>
      <c r="Q1645" s="1" t="n">
        <v>194430</v>
      </c>
      <c r="R1645" s="1" t="n">
        <v>194430</v>
      </c>
      <c r="S1645" s="1" t="n">
        <v>54744</v>
      </c>
      <c r="T1645" s="1" t="s">
        <v>69</v>
      </c>
      <c r="U1645" s="1" t="s">
        <v>1009</v>
      </c>
      <c r="V1645" s="1" t="s">
        <v>8928</v>
      </c>
      <c r="W1645" s="1" t="s">
        <v>8929</v>
      </c>
      <c r="X1645" s="1" t="s">
        <v>8928</v>
      </c>
      <c r="Y1645" s="1" t="s">
        <v>8930</v>
      </c>
      <c r="Z1645" s="1" t="n">
        <v>3</v>
      </c>
      <c r="AA1645" s="1" t="s">
        <v>65</v>
      </c>
      <c r="AB1645" s="1" t="s">
        <v>8931</v>
      </c>
      <c r="AC1645" s="2" t="s">
        <v>66</v>
      </c>
      <c r="AD1645" s="2" t="s">
        <v>67</v>
      </c>
    </row>
    <row r="1646" customFormat="false" ht="12.75" hidden="false" customHeight="false" outlineLevel="0" collapsed="false">
      <c r="A1646" s="3" t="s">
        <v>8932</v>
      </c>
      <c r="B1646" s="1" t="s">
        <v>8933</v>
      </c>
      <c r="C1646" s="4" t="n">
        <f aca="false">IF(OR(T1646="SSES",T1646="VAR"),-COUNTIF(P$2:P$6715,R1646)+1,IF(T1646="ES",1,IF(OR(T1646="CL",T1646="OR",T1646="SBOR",T1646="SPFM",T1646="FM",T1646="SBFM",T1646="FO",T1646="GN",T1646="SSGN"),0)))</f>
        <v>1</v>
      </c>
      <c r="D1646" s="1" t="n">
        <v>1645</v>
      </c>
      <c r="E1646" s="1" t="s">
        <v>52</v>
      </c>
      <c r="F1646" s="1" t="s">
        <v>53</v>
      </c>
      <c r="G1646" s="1" t="s">
        <v>2727</v>
      </c>
      <c r="H1646" s="1" t="s">
        <v>6708</v>
      </c>
      <c r="I1646" s="1" t="s">
        <v>8835</v>
      </c>
      <c r="J1646" s="1" t="s">
        <v>8934</v>
      </c>
      <c r="K1646" s="1" t="s">
        <v>8935</v>
      </c>
      <c r="L1646" s="1" t="s">
        <v>58</v>
      </c>
      <c r="M1646" s="1" t="s">
        <v>2731</v>
      </c>
      <c r="N1646" s="1" t="s">
        <v>6711</v>
      </c>
      <c r="O1646" s="1" t="s">
        <v>2731</v>
      </c>
      <c r="P1646" s="1" t="n">
        <v>54752</v>
      </c>
      <c r="Q1646" s="1" t="n">
        <v>198590</v>
      </c>
      <c r="R1646" s="1" t="n">
        <v>198590</v>
      </c>
      <c r="S1646" s="1" t="n">
        <v>54752</v>
      </c>
      <c r="T1646" s="1" t="s">
        <v>69</v>
      </c>
      <c r="U1646" s="1" t="s">
        <v>1009</v>
      </c>
      <c r="V1646" s="1" t="s">
        <v>8936</v>
      </c>
      <c r="W1646" s="1" t="s">
        <v>8937</v>
      </c>
      <c r="X1646" s="1" t="s">
        <v>8936</v>
      </c>
      <c r="Y1646" s="1" t="s">
        <v>8938</v>
      </c>
      <c r="Z1646" s="1" t="n">
        <v>3</v>
      </c>
      <c r="AA1646" s="1" t="s">
        <v>65</v>
      </c>
      <c r="AB1646" s="1" t="s">
        <v>8939</v>
      </c>
      <c r="AC1646" s="2" t="s">
        <v>66</v>
      </c>
      <c r="AD1646" s="2" t="s">
        <v>67</v>
      </c>
    </row>
    <row r="1647" customFormat="false" ht="12.75" hidden="false" customHeight="false" outlineLevel="0" collapsed="false">
      <c r="A1647" s="3" t="s">
        <v>8940</v>
      </c>
      <c r="B1647" s="1"/>
      <c r="C1647" s="4" t="n">
        <f aca="false">IF(OR(T1647="SSES",T1647="VAR"),-COUNTIF(P$2:P$6715,R1647)+1,IF(T1647="ES",1,IF(OR(T1647="CL",T1647="OR",T1647="SBOR",T1647="SPFM",T1647="FM",T1647="SBFM",T1647="FO",T1647="GN",T1647="SSGN"),0)))</f>
        <v>1</v>
      </c>
      <c r="D1647" s="1" t="n">
        <v>1646</v>
      </c>
      <c r="E1647" s="1" t="s">
        <v>52</v>
      </c>
      <c r="F1647" s="1" t="s">
        <v>53</v>
      </c>
      <c r="G1647" s="1" t="s">
        <v>2727</v>
      </c>
      <c r="H1647" s="1" t="s">
        <v>6708</v>
      </c>
      <c r="I1647" s="1" t="s">
        <v>8941</v>
      </c>
      <c r="J1647" s="1" t="s">
        <v>8942</v>
      </c>
      <c r="K1647" s="1"/>
      <c r="L1647" s="1" t="s">
        <v>58</v>
      </c>
      <c r="M1647" s="1" t="s">
        <v>2731</v>
      </c>
      <c r="N1647" s="1" t="s">
        <v>6711</v>
      </c>
      <c r="O1647" s="1" t="s">
        <v>2731</v>
      </c>
      <c r="P1647" s="1" t="n">
        <v>246242</v>
      </c>
      <c r="Q1647" s="1" t="n">
        <v>210404</v>
      </c>
      <c r="R1647" s="1" t="n">
        <v>210404</v>
      </c>
      <c r="S1647" s="1" t="n">
        <v>246242</v>
      </c>
      <c r="T1647" s="1" t="s">
        <v>69</v>
      </c>
      <c r="U1647" s="1" t="s">
        <v>8943</v>
      </c>
      <c r="V1647" s="1" t="s">
        <v>8944</v>
      </c>
      <c r="W1647" s="1" t="s">
        <v>8945</v>
      </c>
      <c r="X1647" s="1" t="s">
        <v>8944</v>
      </c>
      <c r="Y1647" s="1"/>
      <c r="Z1647" s="1" t="n">
        <v>3</v>
      </c>
      <c r="AA1647" s="1" t="s">
        <v>65</v>
      </c>
      <c r="AB1647" s="1" t="s">
        <v>8946</v>
      </c>
      <c r="AC1647" s="2" t="s">
        <v>66</v>
      </c>
      <c r="AD1647" s="2" t="s">
        <v>67</v>
      </c>
    </row>
    <row r="1648" customFormat="false" ht="12.75" hidden="false" customHeight="false" outlineLevel="0" collapsed="false">
      <c r="A1648" s="3" t="s">
        <v>8947</v>
      </c>
      <c r="B1648" s="1"/>
      <c r="C1648" s="4" t="n">
        <f aca="false">IF(OR(T1648="SSES",T1648="VAR"),-COUNTIF(P$2:P$6715,R1648)+1,IF(T1648="ES",1,IF(OR(T1648="CL",T1648="OR",T1648="SBOR",T1648="SPFM",T1648="FM",T1648="SBFM",T1648="FO",T1648="GN",T1648="SSGN"),0)))</f>
        <v>0</v>
      </c>
      <c r="D1648" s="1" t="n">
        <v>1647</v>
      </c>
      <c r="E1648" s="1" t="s">
        <v>52</v>
      </c>
      <c r="F1648" s="1" t="s">
        <v>53</v>
      </c>
      <c r="G1648" s="1" t="s">
        <v>2727</v>
      </c>
      <c r="H1648" s="1" t="s">
        <v>6708</v>
      </c>
      <c r="I1648" s="1" t="s">
        <v>8948</v>
      </c>
      <c r="J1648" s="1" t="s">
        <v>8949</v>
      </c>
      <c r="K1648" s="1" t="s">
        <v>8950</v>
      </c>
      <c r="L1648" s="1" t="s">
        <v>58</v>
      </c>
      <c r="M1648" s="1" t="s">
        <v>2731</v>
      </c>
      <c r="N1648" s="1" t="s">
        <v>6711</v>
      </c>
      <c r="O1648" s="1" t="s">
        <v>2731</v>
      </c>
      <c r="P1648" s="1" t="n">
        <v>194324</v>
      </c>
      <c r="Q1648" s="1" t="n">
        <v>610326</v>
      </c>
      <c r="R1648" s="1" t="n">
        <v>610326</v>
      </c>
      <c r="S1648" s="1" t="n">
        <v>194324</v>
      </c>
      <c r="T1648" s="1" t="s">
        <v>61</v>
      </c>
      <c r="U1648" s="1" t="s">
        <v>8951</v>
      </c>
      <c r="V1648" s="1" t="s">
        <v>8952</v>
      </c>
      <c r="W1648" s="1" t="s">
        <v>8953</v>
      </c>
      <c r="X1648" s="1" t="s">
        <v>8952</v>
      </c>
      <c r="Y1648" s="1" t="s">
        <v>8954</v>
      </c>
      <c r="Z1648" s="1" t="n">
        <v>3</v>
      </c>
      <c r="AA1648" s="1" t="s">
        <v>65</v>
      </c>
      <c r="AB1648" s="1"/>
      <c r="AC1648" s="2" t="s">
        <v>66</v>
      </c>
      <c r="AD1648" s="2" t="s">
        <v>67</v>
      </c>
    </row>
    <row r="1649" customFormat="false" ht="12.75" hidden="false" customHeight="false" outlineLevel="0" collapsed="false">
      <c r="A1649" s="3" t="s">
        <v>8955</v>
      </c>
      <c r="B1649" s="1" t="s">
        <v>8956</v>
      </c>
      <c r="C1649" s="4" t="n">
        <f aca="false">IF(OR(T1649="SSES",T1649="VAR"),-COUNTIF(P$2:P$6715,R1649)+1,IF(T1649="ES",1,IF(OR(T1649="CL",T1649="OR",T1649="SBOR",T1649="SPFM",T1649="FM",T1649="SBFM",T1649="FO",T1649="GN",T1649="SSGN"),0)))</f>
        <v>1</v>
      </c>
      <c r="D1649" s="1" t="n">
        <v>1648</v>
      </c>
      <c r="E1649" s="1" t="s">
        <v>52</v>
      </c>
      <c r="F1649" s="1" t="s">
        <v>53</v>
      </c>
      <c r="G1649" s="1" t="s">
        <v>2727</v>
      </c>
      <c r="H1649" s="1" t="s">
        <v>6708</v>
      </c>
      <c r="I1649" s="1" t="s">
        <v>8948</v>
      </c>
      <c r="J1649" s="1" t="s">
        <v>8949</v>
      </c>
      <c r="K1649" s="1" t="s">
        <v>8950</v>
      </c>
      <c r="L1649" s="1" t="s">
        <v>58</v>
      </c>
      <c r="M1649" s="1" t="s">
        <v>2731</v>
      </c>
      <c r="N1649" s="1" t="s">
        <v>6711</v>
      </c>
      <c r="O1649" s="1" t="s">
        <v>2731</v>
      </c>
      <c r="P1649" s="1" t="n">
        <v>219752</v>
      </c>
      <c r="Q1649" s="1" t="n">
        <v>194324</v>
      </c>
      <c r="R1649" s="1" t="n">
        <v>194324</v>
      </c>
      <c r="S1649" s="1" t="n">
        <v>219752</v>
      </c>
      <c r="T1649" s="1" t="s">
        <v>69</v>
      </c>
      <c r="U1649" s="1" t="s">
        <v>8712</v>
      </c>
      <c r="V1649" s="1" t="s">
        <v>8957</v>
      </c>
      <c r="W1649" s="1" t="s">
        <v>8958</v>
      </c>
      <c r="X1649" s="1" t="s">
        <v>8957</v>
      </c>
      <c r="Y1649" s="1" t="s">
        <v>8959</v>
      </c>
      <c r="Z1649" s="1" t="n">
        <v>3</v>
      </c>
      <c r="AA1649" s="1" t="s">
        <v>65</v>
      </c>
      <c r="AB1649" s="1" t="s">
        <v>8960</v>
      </c>
      <c r="AC1649" s="2" t="s">
        <v>66</v>
      </c>
      <c r="AD1649" s="2" t="s">
        <v>67</v>
      </c>
      <c r="AP1649" s="2" t="s">
        <v>3206</v>
      </c>
      <c r="AQ1649" s="2" t="s">
        <v>3206</v>
      </c>
      <c r="AR1649" s="2" t="s">
        <v>3206</v>
      </c>
      <c r="AV1649" s="2" t="s">
        <v>2738</v>
      </c>
    </row>
    <row r="1650" customFormat="false" ht="12.75" hidden="false" customHeight="false" outlineLevel="0" collapsed="false">
      <c r="A1650" s="3" t="s">
        <v>8961</v>
      </c>
      <c r="B1650" s="1" t="s">
        <v>8962</v>
      </c>
      <c r="C1650" s="4" t="n">
        <f aca="false">IF(OR(T1650="SSES",T1650="VAR"),-COUNTIF(P$2:P$6715,R1650)+1,IF(T1650="ES",1,IF(OR(T1650="CL",T1650="OR",T1650="SBOR",T1650="SPFM",T1650="FM",T1650="SBFM",T1650="FO",T1650="GN",T1650="SSGN"),0)))</f>
        <v>1</v>
      </c>
      <c r="D1650" s="1" t="n">
        <v>1649</v>
      </c>
      <c r="E1650" s="1" t="s">
        <v>52</v>
      </c>
      <c r="F1650" s="1" t="s">
        <v>53</v>
      </c>
      <c r="G1650" s="1" t="s">
        <v>2727</v>
      </c>
      <c r="H1650" s="1" t="s">
        <v>6708</v>
      </c>
      <c r="I1650" s="1" t="s">
        <v>8948</v>
      </c>
      <c r="J1650" s="1" t="s">
        <v>8949</v>
      </c>
      <c r="K1650" s="1" t="s">
        <v>8950</v>
      </c>
      <c r="L1650" s="1" t="s">
        <v>58</v>
      </c>
      <c r="M1650" s="1" t="s">
        <v>2731</v>
      </c>
      <c r="N1650" s="1" t="s">
        <v>6711</v>
      </c>
      <c r="O1650" s="1" t="s">
        <v>2731</v>
      </c>
      <c r="P1650" s="1" t="n">
        <v>53979</v>
      </c>
      <c r="Q1650" s="1" t="n">
        <v>194324</v>
      </c>
      <c r="R1650" s="1" t="n">
        <v>194324</v>
      </c>
      <c r="S1650" s="1" t="n">
        <v>53979</v>
      </c>
      <c r="T1650" s="1" t="s">
        <v>69</v>
      </c>
      <c r="U1650" s="1" t="s">
        <v>8963</v>
      </c>
      <c r="V1650" s="1" t="s">
        <v>8964</v>
      </c>
      <c r="W1650" s="1" t="s">
        <v>8965</v>
      </c>
      <c r="X1650" s="1" t="s">
        <v>8964</v>
      </c>
      <c r="Y1650" s="1"/>
      <c r="Z1650" s="1" t="n">
        <v>3</v>
      </c>
      <c r="AA1650" s="1" t="s">
        <v>65</v>
      </c>
      <c r="AB1650" s="1" t="s">
        <v>8966</v>
      </c>
      <c r="AC1650" s="2" t="s">
        <v>66</v>
      </c>
      <c r="AD1650" s="2" t="s">
        <v>67</v>
      </c>
      <c r="AE1650" s="2" t="s">
        <v>3228</v>
      </c>
      <c r="AH1650" s="2" t="s">
        <v>3229</v>
      </c>
      <c r="AK1650" s="2" t="s">
        <v>3230</v>
      </c>
      <c r="AP1650" s="2" t="s">
        <v>3206</v>
      </c>
      <c r="AQ1650" s="2" t="s">
        <v>3206</v>
      </c>
      <c r="AR1650" s="2" t="s">
        <v>3232</v>
      </c>
      <c r="AV1650" s="2" t="s">
        <v>2738</v>
      </c>
      <c r="AW1650" s="2" t="s">
        <v>3286</v>
      </c>
    </row>
    <row r="1651" customFormat="false" ht="12.75" hidden="false" customHeight="false" outlineLevel="0" collapsed="false">
      <c r="A1651" s="3" t="s">
        <v>8967</v>
      </c>
      <c r="B1651" s="1" t="s">
        <v>8968</v>
      </c>
      <c r="C1651" s="4" t="n">
        <f aca="false">IF(OR(T1651="SSES",T1651="VAR"),-COUNTIF(P$2:P$6715,R1651)+1,IF(T1651="ES",1,IF(OR(T1651="CL",T1651="OR",T1651="SBOR",T1651="SPFM",T1651="FM",T1651="SBFM",T1651="FO",T1651="GN",T1651="SSGN"),0)))</f>
        <v>1</v>
      </c>
      <c r="D1651" s="1" t="n">
        <v>1650</v>
      </c>
      <c r="E1651" s="1" t="s">
        <v>52</v>
      </c>
      <c r="F1651" s="1" t="s">
        <v>53</v>
      </c>
      <c r="G1651" s="1" t="s">
        <v>2727</v>
      </c>
      <c r="H1651" s="1" t="s">
        <v>6708</v>
      </c>
      <c r="I1651" s="1" t="s">
        <v>8948</v>
      </c>
      <c r="J1651" s="1" t="s">
        <v>8949</v>
      </c>
      <c r="K1651" s="1" t="s">
        <v>8950</v>
      </c>
      <c r="L1651" s="1" t="s">
        <v>58</v>
      </c>
      <c r="M1651" s="1" t="s">
        <v>2731</v>
      </c>
      <c r="N1651" s="1" t="s">
        <v>6711</v>
      </c>
      <c r="O1651" s="1" t="s">
        <v>2731</v>
      </c>
      <c r="P1651" s="1" t="n">
        <v>219753</v>
      </c>
      <c r="Q1651" s="1" t="n">
        <v>194324</v>
      </c>
      <c r="R1651" s="1" t="n">
        <v>194324</v>
      </c>
      <c r="S1651" s="1" t="n">
        <v>219753</v>
      </c>
      <c r="T1651" s="1" t="s">
        <v>69</v>
      </c>
      <c r="U1651" s="1" t="s">
        <v>2791</v>
      </c>
      <c r="V1651" s="1" t="s">
        <v>8969</v>
      </c>
      <c r="W1651" s="1" t="s">
        <v>8970</v>
      </c>
      <c r="X1651" s="1" t="s">
        <v>8969</v>
      </c>
      <c r="Y1651" s="1" t="s">
        <v>8971</v>
      </c>
      <c r="Z1651" s="1" t="n">
        <v>3</v>
      </c>
      <c r="AA1651" s="1" t="s">
        <v>65</v>
      </c>
      <c r="AB1651" s="1" t="s">
        <v>8972</v>
      </c>
      <c r="AC1651" s="2" t="s">
        <v>66</v>
      </c>
      <c r="AD1651" s="2" t="s">
        <v>67</v>
      </c>
      <c r="AP1651" s="2" t="s">
        <v>3206</v>
      </c>
      <c r="AQ1651" s="2" t="s">
        <v>3206</v>
      </c>
      <c r="AR1651" s="2" t="s">
        <v>3232</v>
      </c>
      <c r="AV1651" s="2" t="s">
        <v>2738</v>
      </c>
    </row>
    <row r="1652" customFormat="false" ht="12.75" hidden="false" customHeight="false" outlineLevel="0" collapsed="false">
      <c r="A1652" s="3" t="s">
        <v>8973</v>
      </c>
      <c r="B1652" s="1" t="s">
        <v>8974</v>
      </c>
      <c r="C1652" s="4" t="n">
        <f aca="false">IF(OR(T1652="SSES",T1652="VAR"),-COUNTIF(P$2:P$6715,R1652)+1,IF(T1652="ES",1,IF(OR(T1652="CL",T1652="OR",T1652="SBOR",T1652="SPFM",T1652="FM",T1652="SBFM",T1652="FO",T1652="GN",T1652="SSGN"),0)))</f>
        <v>1</v>
      </c>
      <c r="D1652" s="1" t="n">
        <v>1651</v>
      </c>
      <c r="E1652" s="1" t="s">
        <v>52</v>
      </c>
      <c r="F1652" s="1" t="s">
        <v>53</v>
      </c>
      <c r="G1652" s="1" t="s">
        <v>2727</v>
      </c>
      <c r="H1652" s="1" t="s">
        <v>6708</v>
      </c>
      <c r="I1652" s="1" t="s">
        <v>8948</v>
      </c>
      <c r="J1652" s="1" t="s">
        <v>8949</v>
      </c>
      <c r="K1652" s="1" t="s">
        <v>8950</v>
      </c>
      <c r="L1652" s="1" t="s">
        <v>58</v>
      </c>
      <c r="M1652" s="1" t="s">
        <v>2731</v>
      </c>
      <c r="N1652" s="1" t="s">
        <v>6711</v>
      </c>
      <c r="O1652" s="1" t="s">
        <v>2731</v>
      </c>
      <c r="P1652" s="1" t="n">
        <v>53973</v>
      </c>
      <c r="Q1652" s="1" t="n">
        <v>194324</v>
      </c>
      <c r="R1652" s="1" t="n">
        <v>194324</v>
      </c>
      <c r="S1652" s="1" t="n">
        <v>53973</v>
      </c>
      <c r="T1652" s="1" t="s">
        <v>69</v>
      </c>
      <c r="U1652" s="1" t="s">
        <v>2791</v>
      </c>
      <c r="V1652" s="1" t="s">
        <v>8975</v>
      </c>
      <c r="W1652" s="1" t="s">
        <v>8976</v>
      </c>
      <c r="X1652" s="1" t="s">
        <v>8975</v>
      </c>
      <c r="Y1652" s="1" t="s">
        <v>8977</v>
      </c>
      <c r="Z1652" s="1" t="n">
        <v>3</v>
      </c>
      <c r="AA1652" s="1" t="s">
        <v>65</v>
      </c>
      <c r="AB1652" s="1" t="s">
        <v>8978</v>
      </c>
      <c r="AC1652" s="2" t="s">
        <v>66</v>
      </c>
      <c r="AD1652" s="2" t="s">
        <v>67</v>
      </c>
      <c r="AP1652" s="2" t="s">
        <v>3206</v>
      </c>
      <c r="AQ1652" s="2" t="s">
        <v>3206</v>
      </c>
      <c r="AR1652" s="2" t="s">
        <v>3206</v>
      </c>
    </row>
    <row r="1653" customFormat="false" ht="12.75" hidden="false" customHeight="false" outlineLevel="0" collapsed="false">
      <c r="A1653" s="3" t="s">
        <v>8979</v>
      </c>
      <c r="B1653" s="1" t="s">
        <v>8980</v>
      </c>
      <c r="C1653" s="4" t="n">
        <f aca="false">IF(OR(T1653="SSES",T1653="VAR"),-COUNTIF(P$2:P$6715,R1653)+1,IF(T1653="ES",1,IF(OR(T1653="CL",T1653="OR",T1653="SBOR",T1653="SPFM",T1653="FM",T1653="SBFM",T1653="FO",T1653="GN",T1653="SSGN"),0)))</f>
        <v>1</v>
      </c>
      <c r="D1653" s="1" t="n">
        <v>1652</v>
      </c>
      <c r="E1653" s="1" t="s">
        <v>52</v>
      </c>
      <c r="F1653" s="1" t="s">
        <v>53</v>
      </c>
      <c r="G1653" s="1" t="s">
        <v>2727</v>
      </c>
      <c r="H1653" s="1" t="s">
        <v>6708</v>
      </c>
      <c r="I1653" s="1" t="s">
        <v>8948</v>
      </c>
      <c r="J1653" s="1" t="s">
        <v>8949</v>
      </c>
      <c r="K1653" s="1" t="s">
        <v>8950</v>
      </c>
      <c r="L1653" s="1" t="s">
        <v>58</v>
      </c>
      <c r="M1653" s="1" t="s">
        <v>2731</v>
      </c>
      <c r="N1653" s="1" t="s">
        <v>6711</v>
      </c>
      <c r="O1653" s="1" t="s">
        <v>2731</v>
      </c>
      <c r="P1653" s="1" t="n">
        <v>219751</v>
      </c>
      <c r="Q1653" s="1" t="n">
        <v>194324</v>
      </c>
      <c r="R1653" s="1" t="n">
        <v>194324</v>
      </c>
      <c r="S1653" s="1" t="n">
        <v>219751</v>
      </c>
      <c r="T1653" s="1" t="s">
        <v>69</v>
      </c>
      <c r="U1653" s="1" t="s">
        <v>1957</v>
      </c>
      <c r="V1653" s="1" t="s">
        <v>8981</v>
      </c>
      <c r="W1653" s="1" t="s">
        <v>8982</v>
      </c>
      <c r="X1653" s="1" t="s">
        <v>8981</v>
      </c>
      <c r="Y1653" s="1" t="s">
        <v>8983</v>
      </c>
      <c r="Z1653" s="1" t="n">
        <v>3</v>
      </c>
      <c r="AA1653" s="1" t="s">
        <v>65</v>
      </c>
      <c r="AB1653" s="1" t="s">
        <v>8984</v>
      </c>
      <c r="AC1653" s="2" t="s">
        <v>66</v>
      </c>
      <c r="AD1653" s="2" t="s">
        <v>67</v>
      </c>
      <c r="AP1653" s="2" t="s">
        <v>3206</v>
      </c>
      <c r="AQ1653" s="2" t="s">
        <v>3206</v>
      </c>
      <c r="AR1653" s="2" t="s">
        <v>3206</v>
      </c>
    </row>
    <row r="1654" customFormat="false" ht="12.75" hidden="false" customHeight="false" outlineLevel="0" collapsed="false">
      <c r="A1654" s="3" t="s">
        <v>8985</v>
      </c>
      <c r="B1654" s="1"/>
      <c r="C1654" s="4" t="n">
        <f aca="false">IF(OR(T1654="SSES",T1654="VAR"),-COUNTIF(P$2:P$6715,R1654)+1,IF(T1654="ES",1,IF(OR(T1654="CL",T1654="OR",T1654="SBOR",T1654="SPFM",T1654="FM",T1654="SBFM",T1654="FO",T1654="GN",T1654="SSGN"),0)))</f>
        <v>0</v>
      </c>
      <c r="D1654" s="1" t="n">
        <v>1653</v>
      </c>
      <c r="E1654" s="1" t="s">
        <v>52</v>
      </c>
      <c r="F1654" s="1" t="s">
        <v>53</v>
      </c>
      <c r="G1654" s="1" t="s">
        <v>2727</v>
      </c>
      <c r="H1654" s="1" t="s">
        <v>6708</v>
      </c>
      <c r="I1654" s="1" t="s">
        <v>8948</v>
      </c>
      <c r="J1654" s="1" t="s">
        <v>8949</v>
      </c>
      <c r="K1654" s="1" t="s">
        <v>8950</v>
      </c>
      <c r="L1654" s="1" t="s">
        <v>58</v>
      </c>
      <c r="M1654" s="1" t="s">
        <v>2731</v>
      </c>
      <c r="N1654" s="1" t="s">
        <v>6711</v>
      </c>
      <c r="O1654" s="1" t="s">
        <v>2731</v>
      </c>
      <c r="P1654" s="1" t="n">
        <v>608291</v>
      </c>
      <c r="Q1654" s="1" t="n">
        <v>219751</v>
      </c>
      <c r="R1654" s="1" t="n">
        <v>219751</v>
      </c>
      <c r="S1654" s="1" t="n">
        <v>608291</v>
      </c>
      <c r="T1654" s="1" t="s">
        <v>1467</v>
      </c>
      <c r="U1654" s="1" t="s">
        <v>8986</v>
      </c>
      <c r="V1654" s="1" t="s">
        <v>8987</v>
      </c>
      <c r="W1654" s="1" t="s">
        <v>8988</v>
      </c>
      <c r="X1654" s="1" t="s">
        <v>8987</v>
      </c>
      <c r="Y1654" s="1"/>
      <c r="Z1654" s="1" t="n">
        <v>3</v>
      </c>
      <c r="AA1654" s="1" t="s">
        <v>65</v>
      </c>
      <c r="AB1654" s="1" t="s">
        <v>8989</v>
      </c>
    </row>
    <row r="1655" customFormat="false" ht="12.75" hidden="false" customHeight="false" outlineLevel="0" collapsed="false">
      <c r="A1655" s="3" t="s">
        <v>8990</v>
      </c>
      <c r="B1655" s="1" t="s">
        <v>8991</v>
      </c>
      <c r="C1655" s="4" t="n">
        <f aca="false">IF(OR(T1655="SSES",T1655="VAR"),-COUNTIF(P$2:P$6715,R1655)+1,IF(T1655="ES",1,IF(OR(T1655="CL",T1655="OR",T1655="SBOR",T1655="SPFM",T1655="FM",T1655="SBFM",T1655="FO",T1655="GN",T1655="SSGN"),0)))</f>
        <v>1</v>
      </c>
      <c r="D1655" s="1" t="n">
        <v>1654</v>
      </c>
      <c r="E1655" s="1" t="s">
        <v>52</v>
      </c>
      <c r="F1655" s="1" t="s">
        <v>53</v>
      </c>
      <c r="G1655" s="1" t="s">
        <v>2727</v>
      </c>
      <c r="H1655" s="1" t="s">
        <v>6708</v>
      </c>
      <c r="I1655" s="1" t="s">
        <v>8948</v>
      </c>
      <c r="J1655" s="1" t="s">
        <v>8949</v>
      </c>
      <c r="K1655" s="1" t="s">
        <v>8950</v>
      </c>
      <c r="L1655" s="1" t="s">
        <v>58</v>
      </c>
      <c r="M1655" s="1" t="s">
        <v>2731</v>
      </c>
      <c r="N1655" s="1" t="s">
        <v>6711</v>
      </c>
      <c r="O1655" s="1" t="s">
        <v>2731</v>
      </c>
      <c r="P1655" s="1" t="n">
        <v>219750</v>
      </c>
      <c r="Q1655" s="1" t="n">
        <v>194324</v>
      </c>
      <c r="R1655" s="1" t="n">
        <v>194324</v>
      </c>
      <c r="S1655" s="1" t="n">
        <v>219750</v>
      </c>
      <c r="T1655" s="1" t="s">
        <v>69</v>
      </c>
      <c r="U1655" s="1" t="s">
        <v>1009</v>
      </c>
      <c r="V1655" s="1" t="s">
        <v>8992</v>
      </c>
      <c r="W1655" s="1" t="s">
        <v>8993</v>
      </c>
      <c r="X1655" s="1" t="s">
        <v>8992</v>
      </c>
      <c r="Y1655" s="1" t="s">
        <v>8994</v>
      </c>
      <c r="Z1655" s="1" t="n">
        <v>3</v>
      </c>
      <c r="AA1655" s="1" t="s">
        <v>65</v>
      </c>
      <c r="AB1655" s="1" t="s">
        <v>8995</v>
      </c>
      <c r="AC1655" s="2" t="s">
        <v>66</v>
      </c>
      <c r="AD1655" s="2" t="s">
        <v>67</v>
      </c>
      <c r="AP1655" s="2" t="s">
        <v>3206</v>
      </c>
      <c r="AQ1655" s="2" t="s">
        <v>3206</v>
      </c>
      <c r="AR1655" s="2" t="s">
        <v>3232</v>
      </c>
    </row>
    <row r="1656" customFormat="false" ht="12.75" hidden="false" customHeight="false" outlineLevel="0" collapsed="false">
      <c r="A1656" s="3" t="s">
        <v>8996</v>
      </c>
      <c r="B1656" s="1"/>
      <c r="C1656" s="4" t="n">
        <f aca="false">IF(OR(T1656="SSES",T1656="VAR"),-COUNTIF(P$2:P$6715,R1656)+1,IF(T1656="ES",1,IF(OR(T1656="CL",T1656="OR",T1656="SBOR",T1656="SPFM",T1656="FM",T1656="SBFM",T1656="FO",T1656="GN",T1656="SSGN"),0)))</f>
        <v>0</v>
      </c>
      <c r="D1656" s="1" t="n">
        <v>1655</v>
      </c>
      <c r="E1656" s="1" t="s">
        <v>52</v>
      </c>
      <c r="F1656" s="1" t="s">
        <v>53</v>
      </c>
      <c r="G1656" s="1" t="s">
        <v>2727</v>
      </c>
      <c r="H1656" s="1" t="s">
        <v>6708</v>
      </c>
      <c r="I1656" s="1" t="s">
        <v>8948</v>
      </c>
      <c r="J1656" s="1" t="s">
        <v>8996</v>
      </c>
      <c r="K1656" s="1"/>
      <c r="L1656" s="1" t="s">
        <v>58</v>
      </c>
      <c r="M1656" s="1" t="s">
        <v>2731</v>
      </c>
      <c r="N1656" s="1" t="s">
        <v>6711</v>
      </c>
      <c r="O1656" s="1" t="s">
        <v>2731</v>
      </c>
      <c r="P1656" s="1" t="n">
        <v>608456</v>
      </c>
      <c r="Q1656" s="1" t="n">
        <v>185290</v>
      </c>
      <c r="R1656" s="1" t="n">
        <v>185290</v>
      </c>
      <c r="S1656" s="1" t="n">
        <v>608456</v>
      </c>
      <c r="T1656" s="1" t="s">
        <v>2651</v>
      </c>
      <c r="U1656" s="1" t="s">
        <v>8997</v>
      </c>
      <c r="V1656" s="1" t="s">
        <v>8998</v>
      </c>
      <c r="W1656" s="1" t="s">
        <v>8998</v>
      </c>
      <c r="X1656" s="1" t="s">
        <v>8998</v>
      </c>
      <c r="Y1656" s="1"/>
      <c r="Z1656" s="1" t="n">
        <v>3</v>
      </c>
      <c r="AA1656" s="1" t="s">
        <v>65</v>
      </c>
      <c r="AB1656" s="1"/>
      <c r="AC1656" s="2" t="s">
        <v>66</v>
      </c>
      <c r="AD1656" s="2" t="s">
        <v>67</v>
      </c>
    </row>
    <row r="1657" customFormat="false" ht="12.75" hidden="false" customHeight="false" outlineLevel="0" collapsed="false">
      <c r="A1657" s="3" t="s">
        <v>8999</v>
      </c>
      <c r="B1657" s="1" t="s">
        <v>9000</v>
      </c>
      <c r="C1657" s="4" t="n">
        <f aca="false">IF(OR(T1657="SSES",T1657="VAR"),-COUNTIF(P$2:P$6715,R1657)+1,IF(T1657="ES",1,IF(OR(T1657="CL",T1657="OR",T1657="SBOR",T1657="SPFM",T1657="FM",T1657="SBFM",T1657="FO",T1657="GN",T1657="SSGN"),0)))</f>
        <v>1</v>
      </c>
      <c r="D1657" s="1" t="n">
        <v>1656</v>
      </c>
      <c r="E1657" s="1" t="s">
        <v>52</v>
      </c>
      <c r="F1657" s="1" t="s">
        <v>53</v>
      </c>
      <c r="G1657" s="1" t="s">
        <v>2727</v>
      </c>
      <c r="H1657" s="1" t="s">
        <v>6708</v>
      </c>
      <c r="I1657" s="1" t="s">
        <v>8948</v>
      </c>
      <c r="J1657" s="1" t="s">
        <v>8996</v>
      </c>
      <c r="K1657" s="1" t="s">
        <v>9001</v>
      </c>
      <c r="L1657" s="1" t="s">
        <v>58</v>
      </c>
      <c r="M1657" s="1" t="s">
        <v>2731</v>
      </c>
      <c r="N1657" s="1" t="s">
        <v>6711</v>
      </c>
      <c r="O1657" s="1" t="s">
        <v>2731</v>
      </c>
      <c r="P1657" s="1" t="n">
        <v>521494</v>
      </c>
      <c r="Q1657" s="1" t="n">
        <v>189454</v>
      </c>
      <c r="R1657" s="1" t="n">
        <v>189454</v>
      </c>
      <c r="S1657" s="1" t="n">
        <v>521494</v>
      </c>
      <c r="T1657" s="1" t="s">
        <v>69</v>
      </c>
      <c r="U1657" s="1" t="s">
        <v>6792</v>
      </c>
      <c r="V1657" s="1" t="s">
        <v>9002</v>
      </c>
      <c r="W1657" s="1" t="s">
        <v>9003</v>
      </c>
      <c r="X1657" s="1" t="s">
        <v>9002</v>
      </c>
      <c r="Y1657" s="1" t="s">
        <v>9004</v>
      </c>
      <c r="Z1657" s="1" t="n">
        <v>3</v>
      </c>
      <c r="AA1657" s="1" t="s">
        <v>65</v>
      </c>
      <c r="AB1657" s="1" t="s">
        <v>9005</v>
      </c>
      <c r="AC1657" s="2" t="s">
        <v>66</v>
      </c>
      <c r="AD1657" s="2" t="s">
        <v>67</v>
      </c>
      <c r="AP1657" s="2" t="s">
        <v>3206</v>
      </c>
      <c r="AQ1657" s="2" t="s">
        <v>3206</v>
      </c>
      <c r="AR1657" s="2" t="s">
        <v>3206</v>
      </c>
    </row>
    <row r="1658" customFormat="false" ht="12.75" hidden="false" customHeight="false" outlineLevel="0" collapsed="false">
      <c r="A1658" s="3" t="s">
        <v>9006</v>
      </c>
      <c r="B1658" s="1"/>
      <c r="C1658" s="4" t="n">
        <f aca="false">IF(OR(T1658="SSES",T1658="VAR"),-COUNTIF(P$2:P$6715,R1658)+1,IF(T1658="ES",1,IF(OR(T1658="CL",T1658="OR",T1658="SBOR",T1658="SPFM",T1658="FM",T1658="SBFM",T1658="FO",T1658="GN",T1658="SSGN"),0)))</f>
        <v>1</v>
      </c>
      <c r="D1658" s="1" t="n">
        <v>1657</v>
      </c>
      <c r="E1658" s="1" t="s">
        <v>52</v>
      </c>
      <c r="F1658" s="1" t="s">
        <v>53</v>
      </c>
      <c r="G1658" s="1" t="s">
        <v>2727</v>
      </c>
      <c r="H1658" s="1" t="s">
        <v>6708</v>
      </c>
      <c r="I1658" s="1" t="s">
        <v>8948</v>
      </c>
      <c r="J1658" s="1" t="s">
        <v>8996</v>
      </c>
      <c r="K1658" s="1" t="s">
        <v>9001</v>
      </c>
      <c r="L1658" s="1" t="s">
        <v>58</v>
      </c>
      <c r="M1658" s="1" t="s">
        <v>2731</v>
      </c>
      <c r="N1658" s="1" t="s">
        <v>6711</v>
      </c>
      <c r="O1658" s="1" t="s">
        <v>2731</v>
      </c>
      <c r="P1658" s="1" t="n">
        <v>392262</v>
      </c>
      <c r="Q1658" s="1" t="n">
        <v>189454</v>
      </c>
      <c r="R1658" s="1" t="n">
        <v>189454</v>
      </c>
      <c r="S1658" s="1" t="n">
        <v>392262</v>
      </c>
      <c r="T1658" s="1" t="s">
        <v>69</v>
      </c>
      <c r="U1658" s="1" t="s">
        <v>9007</v>
      </c>
      <c r="V1658" s="1" t="s">
        <v>9008</v>
      </c>
      <c r="W1658" s="1" t="s">
        <v>9009</v>
      </c>
      <c r="X1658" s="1" t="s">
        <v>9008</v>
      </c>
      <c r="Y1658" s="1"/>
      <c r="Z1658" s="1" t="n">
        <v>3</v>
      </c>
      <c r="AA1658" s="1" t="s">
        <v>65</v>
      </c>
      <c r="AB1658" s="1" t="s">
        <v>9010</v>
      </c>
      <c r="AC1658" s="2" t="s">
        <v>66</v>
      </c>
      <c r="AD1658" s="2" t="s">
        <v>67</v>
      </c>
      <c r="AP1658" s="2" t="s">
        <v>3206</v>
      </c>
      <c r="AR1658" s="2" t="s">
        <v>5313</v>
      </c>
      <c r="AV1658" s="2" t="s">
        <v>2738</v>
      </c>
    </row>
    <row r="1659" customFormat="false" ht="12.75" hidden="false" customHeight="false" outlineLevel="0" collapsed="false">
      <c r="A1659" s="3" t="s">
        <v>9011</v>
      </c>
      <c r="B1659" s="1" t="s">
        <v>9012</v>
      </c>
      <c r="C1659" s="4" t="n">
        <f aca="false">IF(OR(T1659="SSES",T1659="VAR"),-COUNTIF(P$2:P$6715,R1659)+1,IF(T1659="ES",1,IF(OR(T1659="CL",T1659="OR",T1659="SBOR",T1659="SPFM",T1659="FM",T1659="SBFM",T1659="FO",T1659="GN",T1659="SSGN"),0)))</f>
        <v>1</v>
      </c>
      <c r="D1659" s="1" t="n">
        <v>1658</v>
      </c>
      <c r="E1659" s="1" t="s">
        <v>52</v>
      </c>
      <c r="F1659" s="1" t="s">
        <v>53</v>
      </c>
      <c r="G1659" s="1" t="s">
        <v>2727</v>
      </c>
      <c r="H1659" s="1" t="s">
        <v>6708</v>
      </c>
      <c r="I1659" s="1" t="s">
        <v>8948</v>
      </c>
      <c r="J1659" s="1" t="s">
        <v>8996</v>
      </c>
      <c r="K1659" s="1" t="s">
        <v>9001</v>
      </c>
      <c r="L1659" s="1" t="s">
        <v>58</v>
      </c>
      <c r="M1659" s="1" t="s">
        <v>2731</v>
      </c>
      <c r="N1659" s="1" t="s">
        <v>6711</v>
      </c>
      <c r="O1659" s="1" t="s">
        <v>2731</v>
      </c>
      <c r="P1659" s="1" t="n">
        <v>219796</v>
      </c>
      <c r="Q1659" s="1" t="n">
        <v>211197</v>
      </c>
      <c r="R1659" s="1" t="n">
        <v>211197</v>
      </c>
      <c r="S1659" s="1" t="n">
        <v>219796</v>
      </c>
      <c r="T1659" s="1" t="s">
        <v>69</v>
      </c>
      <c r="U1659" s="1" t="s">
        <v>9013</v>
      </c>
      <c r="V1659" s="1" t="s">
        <v>9014</v>
      </c>
      <c r="W1659" s="1" t="s">
        <v>9015</v>
      </c>
      <c r="X1659" s="1" t="s">
        <v>9014</v>
      </c>
      <c r="Y1659" s="1" t="s">
        <v>9016</v>
      </c>
      <c r="Z1659" s="1" t="n">
        <v>3</v>
      </c>
      <c r="AA1659" s="1" t="s">
        <v>3770</v>
      </c>
      <c r="AB1659" s="1" t="s">
        <v>9017</v>
      </c>
      <c r="AC1659" s="2" t="s">
        <v>66</v>
      </c>
      <c r="AD1659" s="2" t="s">
        <v>67</v>
      </c>
      <c r="AO1659" s="2" t="s">
        <v>3206</v>
      </c>
      <c r="AQ1659" s="2" t="s">
        <v>9018</v>
      </c>
      <c r="AR1659" s="2" t="s">
        <v>9018</v>
      </c>
      <c r="AS1659" s="2" t="s">
        <v>3772</v>
      </c>
    </row>
    <row r="1660" customFormat="false" ht="12.75" hidden="false" customHeight="false" outlineLevel="0" collapsed="false">
      <c r="A1660" s="3" t="s">
        <v>9019</v>
      </c>
      <c r="B1660" s="1" t="s">
        <v>9020</v>
      </c>
      <c r="C1660" s="4" t="n">
        <f aca="false">IF(OR(T1660="SSES",T1660="VAR"),-COUNTIF(P$2:P$6715,R1660)+1,IF(T1660="ES",1,IF(OR(T1660="CL",T1660="OR",T1660="SBOR",T1660="SPFM",T1660="FM",T1660="SBFM",T1660="FO",T1660="GN",T1660="SSGN"),0)))</f>
        <v>1</v>
      </c>
      <c r="D1660" s="1" t="n">
        <v>1659</v>
      </c>
      <c r="E1660" s="1" t="s">
        <v>52</v>
      </c>
      <c r="F1660" s="1" t="s">
        <v>53</v>
      </c>
      <c r="G1660" s="1" t="s">
        <v>2727</v>
      </c>
      <c r="H1660" s="1" t="s">
        <v>6708</v>
      </c>
      <c r="I1660" s="1" t="s">
        <v>8948</v>
      </c>
      <c r="J1660" s="1" t="s">
        <v>8996</v>
      </c>
      <c r="K1660" s="1" t="s">
        <v>9001</v>
      </c>
      <c r="L1660" s="1" t="s">
        <v>58</v>
      </c>
      <c r="M1660" s="1" t="s">
        <v>2731</v>
      </c>
      <c r="N1660" s="1" t="s">
        <v>6711</v>
      </c>
      <c r="O1660" s="1" t="s">
        <v>2731</v>
      </c>
      <c r="P1660" s="1" t="n">
        <v>54052</v>
      </c>
      <c r="Q1660" s="1" t="n">
        <v>190428</v>
      </c>
      <c r="R1660" s="1" t="n">
        <v>190428</v>
      </c>
      <c r="S1660" s="1" t="n">
        <v>54052</v>
      </c>
      <c r="T1660" s="1" t="s">
        <v>69</v>
      </c>
      <c r="U1660" s="1" t="s">
        <v>1009</v>
      </c>
      <c r="V1660" s="1" t="s">
        <v>9021</v>
      </c>
      <c r="W1660" s="1" t="s">
        <v>9022</v>
      </c>
      <c r="X1660" s="1" t="s">
        <v>9021</v>
      </c>
      <c r="Y1660" s="1"/>
      <c r="Z1660" s="1" t="n">
        <v>3</v>
      </c>
      <c r="AA1660" s="1" t="s">
        <v>65</v>
      </c>
      <c r="AB1660" s="1" t="s">
        <v>9023</v>
      </c>
      <c r="AC1660" s="2" t="s">
        <v>66</v>
      </c>
      <c r="AD1660" s="2" t="s">
        <v>67</v>
      </c>
      <c r="AP1660" s="2" t="s">
        <v>3206</v>
      </c>
      <c r="AQ1660" s="2" t="s">
        <v>3206</v>
      </c>
      <c r="AR1660" s="2" t="s">
        <v>3206</v>
      </c>
    </row>
    <row r="1661" customFormat="false" ht="12.75" hidden="false" customHeight="false" outlineLevel="0" collapsed="false">
      <c r="A1661" s="3" t="s">
        <v>9024</v>
      </c>
      <c r="B1661" s="1" t="s">
        <v>9025</v>
      </c>
      <c r="C1661" s="4" t="n">
        <f aca="false">IF(OR(T1661="SSES",T1661="VAR"),-COUNTIF(P$2:P$6715,R1661)+1,IF(T1661="ES",1,IF(OR(T1661="CL",T1661="OR",T1661="SBOR",T1661="SPFM",T1661="FM",T1661="SBFM",T1661="FO",T1661="GN",T1661="SSGN"),0)))</f>
        <v>1</v>
      </c>
      <c r="D1661" s="1" t="n">
        <v>1660</v>
      </c>
      <c r="E1661" s="1" t="s">
        <v>52</v>
      </c>
      <c r="F1661" s="1" t="s">
        <v>53</v>
      </c>
      <c r="G1661" s="1" t="s">
        <v>2727</v>
      </c>
      <c r="H1661" s="1" t="s">
        <v>6708</v>
      </c>
      <c r="I1661" s="1" t="s">
        <v>8948</v>
      </c>
      <c r="J1661" s="1" t="s">
        <v>8996</v>
      </c>
      <c r="K1661" s="1" t="s">
        <v>9001</v>
      </c>
      <c r="L1661" s="1" t="s">
        <v>58</v>
      </c>
      <c r="M1661" s="1" t="s">
        <v>2731</v>
      </c>
      <c r="N1661" s="1" t="s">
        <v>6711</v>
      </c>
      <c r="O1661" s="1" t="s">
        <v>2731</v>
      </c>
      <c r="P1661" s="1" t="n">
        <v>219794</v>
      </c>
      <c r="Q1661" s="1" t="n">
        <v>191363</v>
      </c>
      <c r="R1661" s="1" t="n">
        <v>608437</v>
      </c>
      <c r="S1661" s="1" t="n">
        <v>219794</v>
      </c>
      <c r="T1661" s="1" t="s">
        <v>69</v>
      </c>
      <c r="U1661" s="1" t="s">
        <v>8758</v>
      </c>
      <c r="V1661" s="1" t="s">
        <v>9026</v>
      </c>
      <c r="W1661" s="1" t="s">
        <v>9027</v>
      </c>
      <c r="X1661" s="1" t="s">
        <v>9026</v>
      </c>
      <c r="Y1661" s="1" t="s">
        <v>9028</v>
      </c>
      <c r="Z1661" s="1" t="n">
        <v>3</v>
      </c>
      <c r="AA1661" s="1" t="s">
        <v>65</v>
      </c>
      <c r="AB1661" s="1" t="s">
        <v>9029</v>
      </c>
      <c r="AC1661" s="2" t="s">
        <v>66</v>
      </c>
      <c r="AD1661" s="2" t="s">
        <v>67</v>
      </c>
      <c r="AP1661" s="2" t="s">
        <v>3206</v>
      </c>
      <c r="AQ1661" s="2" t="s">
        <v>3206</v>
      </c>
      <c r="AR1661" s="2" t="s">
        <v>3206</v>
      </c>
    </row>
    <row r="1662" customFormat="false" ht="12.75" hidden="false" customHeight="false" outlineLevel="0" collapsed="false">
      <c r="A1662" s="3" t="s">
        <v>9030</v>
      </c>
      <c r="B1662" s="1" t="s">
        <v>9031</v>
      </c>
      <c r="C1662" s="4" t="n">
        <f aca="false">IF(OR(T1662="SSES",T1662="VAR"),-COUNTIF(P$2:P$6715,R1662)+1,IF(T1662="ES",1,IF(OR(T1662="CL",T1662="OR",T1662="SBOR",T1662="SPFM",T1662="FM",T1662="SBFM",T1662="FO",T1662="GN",T1662="SSGN"),0)))</f>
        <v>1</v>
      </c>
      <c r="D1662" s="1" t="n">
        <v>1661</v>
      </c>
      <c r="E1662" s="1" t="s">
        <v>52</v>
      </c>
      <c r="F1662" s="1" t="s">
        <v>53</v>
      </c>
      <c r="G1662" s="1" t="s">
        <v>2727</v>
      </c>
      <c r="H1662" s="1" t="s">
        <v>6708</v>
      </c>
      <c r="I1662" s="1" t="s">
        <v>8948</v>
      </c>
      <c r="J1662" s="1" t="s">
        <v>8996</v>
      </c>
      <c r="K1662" s="1" t="s">
        <v>9001</v>
      </c>
      <c r="L1662" s="1" t="s">
        <v>58</v>
      </c>
      <c r="M1662" s="1" t="s">
        <v>2731</v>
      </c>
      <c r="N1662" s="1" t="s">
        <v>6711</v>
      </c>
      <c r="O1662" s="1" t="s">
        <v>2731</v>
      </c>
      <c r="P1662" s="1" t="n">
        <v>54029</v>
      </c>
      <c r="Q1662" s="1" t="n">
        <v>191363</v>
      </c>
      <c r="R1662" s="1" t="n">
        <v>608431</v>
      </c>
      <c r="S1662" s="1" t="n">
        <v>54029</v>
      </c>
      <c r="T1662" s="1" t="s">
        <v>69</v>
      </c>
      <c r="U1662" s="1" t="s">
        <v>1747</v>
      </c>
      <c r="V1662" s="1" t="s">
        <v>9032</v>
      </c>
      <c r="W1662" s="1" t="s">
        <v>9033</v>
      </c>
      <c r="X1662" s="1" t="s">
        <v>9032</v>
      </c>
      <c r="Y1662" s="1" t="s">
        <v>9028</v>
      </c>
      <c r="Z1662" s="1" t="n">
        <v>3</v>
      </c>
      <c r="AA1662" s="1" t="s">
        <v>65</v>
      </c>
      <c r="AB1662" s="1" t="s">
        <v>9034</v>
      </c>
      <c r="AC1662" s="2" t="s">
        <v>66</v>
      </c>
      <c r="AD1662" s="2" t="s">
        <v>67</v>
      </c>
      <c r="AP1662" s="2" t="s">
        <v>3206</v>
      </c>
      <c r="AQ1662" s="2" t="s">
        <v>3206</v>
      </c>
      <c r="AR1662" s="2" t="s">
        <v>3206</v>
      </c>
    </row>
    <row r="1663" customFormat="false" ht="12.75" hidden="false" customHeight="false" outlineLevel="0" collapsed="false">
      <c r="A1663" s="3" t="s">
        <v>9035</v>
      </c>
      <c r="B1663" s="1" t="s">
        <v>9036</v>
      </c>
      <c r="C1663" s="4" t="n">
        <f aca="false">IF(OR(T1663="SSES",T1663="VAR"),-COUNTIF(P$2:P$6715,R1663)+1,IF(T1663="ES",1,IF(OR(T1663="CL",T1663="OR",T1663="SBOR",T1663="SPFM",T1663="FM",T1663="SBFM",T1663="FO",T1663="GN",T1663="SSGN"),0)))</f>
        <v>1</v>
      </c>
      <c r="D1663" s="1" t="n">
        <v>1662</v>
      </c>
      <c r="E1663" s="1" t="s">
        <v>52</v>
      </c>
      <c r="F1663" s="1" t="s">
        <v>53</v>
      </c>
      <c r="G1663" s="1" t="s">
        <v>2727</v>
      </c>
      <c r="H1663" s="1" t="s">
        <v>6708</v>
      </c>
      <c r="I1663" s="1" t="s">
        <v>8948</v>
      </c>
      <c r="J1663" s="1" t="s">
        <v>8996</v>
      </c>
      <c r="K1663" s="1" t="s">
        <v>9001</v>
      </c>
      <c r="L1663" s="1" t="s">
        <v>58</v>
      </c>
      <c r="M1663" s="1" t="s">
        <v>2731</v>
      </c>
      <c r="N1663" s="1" t="s">
        <v>6711</v>
      </c>
      <c r="O1663" s="1" t="s">
        <v>2731</v>
      </c>
      <c r="P1663" s="1" t="n">
        <v>54031</v>
      </c>
      <c r="Q1663" s="1" t="n">
        <v>191363</v>
      </c>
      <c r="R1663" s="1" t="n">
        <v>608431</v>
      </c>
      <c r="S1663" s="1" t="n">
        <v>54031</v>
      </c>
      <c r="T1663" s="1" t="s">
        <v>69</v>
      </c>
      <c r="U1663" s="1" t="s">
        <v>9037</v>
      </c>
      <c r="V1663" s="1" t="s">
        <v>9038</v>
      </c>
      <c r="W1663" s="1" t="s">
        <v>9039</v>
      </c>
      <c r="X1663" s="1" t="s">
        <v>9038</v>
      </c>
      <c r="Y1663" s="1"/>
      <c r="Z1663" s="1" t="n">
        <v>3</v>
      </c>
      <c r="AA1663" s="1" t="s">
        <v>65</v>
      </c>
      <c r="AB1663" s="1" t="s">
        <v>9040</v>
      </c>
      <c r="AC1663" s="2" t="s">
        <v>66</v>
      </c>
      <c r="AD1663" s="2" t="s">
        <v>67</v>
      </c>
      <c r="AP1663" s="2" t="s">
        <v>3206</v>
      </c>
      <c r="AQ1663" s="2" t="s">
        <v>3206</v>
      </c>
      <c r="AR1663" s="2" t="s">
        <v>3232</v>
      </c>
      <c r="AV1663" s="2" t="s">
        <v>2738</v>
      </c>
    </row>
    <row r="1664" customFormat="false" ht="12.75" hidden="false" customHeight="false" outlineLevel="0" collapsed="false">
      <c r="A1664" s="3" t="s">
        <v>9041</v>
      </c>
      <c r="B1664" s="1" t="s">
        <v>9042</v>
      </c>
      <c r="C1664" s="4" t="n">
        <f aca="false">IF(OR(T1664="SSES",T1664="VAR"),-COUNTIF(P$2:P$6715,R1664)+1,IF(T1664="ES",1,IF(OR(T1664="CL",T1664="OR",T1664="SBOR",T1664="SPFM",T1664="FM",T1664="SBFM",T1664="FO",T1664="GN",T1664="SSGN"),0)))</f>
        <v>1</v>
      </c>
      <c r="D1664" s="1" t="n">
        <v>1663</v>
      </c>
      <c r="E1664" s="1" t="s">
        <v>52</v>
      </c>
      <c r="F1664" s="1" t="s">
        <v>53</v>
      </c>
      <c r="G1664" s="1" t="s">
        <v>2727</v>
      </c>
      <c r="H1664" s="1" t="s">
        <v>6708</v>
      </c>
      <c r="I1664" s="1" t="s">
        <v>8948</v>
      </c>
      <c r="J1664" s="1" t="s">
        <v>8996</v>
      </c>
      <c r="K1664" s="1" t="s">
        <v>9001</v>
      </c>
      <c r="L1664" s="1" t="s">
        <v>58</v>
      </c>
      <c r="M1664" s="1" t="s">
        <v>2731</v>
      </c>
      <c r="N1664" s="1" t="s">
        <v>6711</v>
      </c>
      <c r="O1664" s="1" t="s">
        <v>2731</v>
      </c>
      <c r="P1664" s="1" t="n">
        <v>54213</v>
      </c>
      <c r="Q1664" s="1" t="n">
        <v>608299</v>
      </c>
      <c r="R1664" s="1" t="n">
        <v>608299</v>
      </c>
      <c r="S1664" s="1" t="n">
        <v>54213</v>
      </c>
      <c r="T1664" s="1" t="s">
        <v>69</v>
      </c>
      <c r="U1664" s="1" t="s">
        <v>8712</v>
      </c>
      <c r="V1664" s="1" t="s">
        <v>9043</v>
      </c>
      <c r="W1664" s="1" t="s">
        <v>9044</v>
      </c>
      <c r="X1664" s="1" t="s">
        <v>9043</v>
      </c>
      <c r="Y1664" s="1"/>
      <c r="Z1664" s="1" t="n">
        <v>3</v>
      </c>
      <c r="AA1664" s="1" t="s">
        <v>65</v>
      </c>
      <c r="AB1664" s="1" t="s">
        <v>9045</v>
      </c>
      <c r="AC1664" s="2" t="s">
        <v>66</v>
      </c>
      <c r="AD1664" s="2" t="s">
        <v>67</v>
      </c>
      <c r="AP1664" s="2" t="s">
        <v>3206</v>
      </c>
      <c r="AQ1664" s="2" t="s">
        <v>3206</v>
      </c>
      <c r="AR1664" s="2" t="s">
        <v>3206</v>
      </c>
    </row>
    <row r="1665" customFormat="false" ht="12.75" hidden="false" customHeight="false" outlineLevel="0" collapsed="false">
      <c r="A1665" s="3" t="s">
        <v>9046</v>
      </c>
      <c r="B1665" s="1" t="s">
        <v>9047</v>
      </c>
      <c r="C1665" s="4" t="n">
        <f aca="false">IF(OR(T1665="SSES",T1665="VAR"),-COUNTIF(P$2:P$6715,R1665)+1,IF(T1665="ES",1,IF(OR(T1665="CL",T1665="OR",T1665="SBOR",T1665="SPFM",T1665="FM",T1665="SBFM",T1665="FO",T1665="GN",T1665="SSGN"),0)))</f>
        <v>1</v>
      </c>
      <c r="D1665" s="1" t="n">
        <v>1664</v>
      </c>
      <c r="E1665" s="1" t="s">
        <v>52</v>
      </c>
      <c r="F1665" s="1" t="s">
        <v>53</v>
      </c>
      <c r="G1665" s="1" t="s">
        <v>2727</v>
      </c>
      <c r="H1665" s="1" t="s">
        <v>6708</v>
      </c>
      <c r="I1665" s="1" t="s">
        <v>8948</v>
      </c>
      <c r="J1665" s="1" t="s">
        <v>8996</v>
      </c>
      <c r="K1665" s="1" t="s">
        <v>9001</v>
      </c>
      <c r="L1665" s="1" t="s">
        <v>58</v>
      </c>
      <c r="M1665" s="1" t="s">
        <v>2731</v>
      </c>
      <c r="N1665" s="1" t="s">
        <v>6711</v>
      </c>
      <c r="O1665" s="1" t="s">
        <v>2731</v>
      </c>
      <c r="P1665" s="1" t="n">
        <v>54191</v>
      </c>
      <c r="Q1665" s="1" t="n">
        <v>608300</v>
      </c>
      <c r="R1665" s="1" t="n">
        <v>608300</v>
      </c>
      <c r="S1665" s="1" t="n">
        <v>54191</v>
      </c>
      <c r="T1665" s="1" t="s">
        <v>69</v>
      </c>
      <c r="U1665" s="1" t="s">
        <v>8740</v>
      </c>
      <c r="V1665" s="1" t="s">
        <v>9048</v>
      </c>
      <c r="W1665" s="1" t="s">
        <v>9049</v>
      </c>
      <c r="X1665" s="1" t="s">
        <v>9048</v>
      </c>
      <c r="Y1665" s="1"/>
      <c r="Z1665" s="1" t="n">
        <v>3</v>
      </c>
      <c r="AA1665" s="1" t="s">
        <v>65</v>
      </c>
      <c r="AB1665" s="1" t="s">
        <v>9050</v>
      </c>
      <c r="AC1665" s="2" t="s">
        <v>66</v>
      </c>
      <c r="AD1665" s="2" t="s">
        <v>67</v>
      </c>
      <c r="AQ1665" s="2" t="s">
        <v>3206</v>
      </c>
      <c r="AR1665" s="2" t="s">
        <v>4335</v>
      </c>
      <c r="AV1665" s="2" t="s">
        <v>2738</v>
      </c>
    </row>
    <row r="1666" customFormat="false" ht="12.75" hidden="false" customHeight="false" outlineLevel="0" collapsed="false">
      <c r="A1666" s="3" t="s">
        <v>9051</v>
      </c>
      <c r="B1666" s="1" t="s">
        <v>9052</v>
      </c>
      <c r="C1666" s="4" t="n">
        <f aca="false">IF(OR(T1666="SSES",T1666="VAR"),-COUNTIF(P$2:P$6715,R1666)+1,IF(T1666="ES",1,IF(OR(T1666="CL",T1666="OR",T1666="SBOR",T1666="SPFM",T1666="FM",T1666="SBFM",T1666="FO",T1666="GN",T1666="SSGN"),0)))</f>
        <v>1</v>
      </c>
      <c r="D1666" s="1" t="n">
        <v>1665</v>
      </c>
      <c r="E1666" s="1" t="s">
        <v>52</v>
      </c>
      <c r="F1666" s="1" t="s">
        <v>53</v>
      </c>
      <c r="G1666" s="1" t="s">
        <v>2727</v>
      </c>
      <c r="H1666" s="1" t="s">
        <v>6708</v>
      </c>
      <c r="I1666" s="1" t="s">
        <v>8948</v>
      </c>
      <c r="J1666" s="1" t="s">
        <v>8996</v>
      </c>
      <c r="K1666" s="1" t="s">
        <v>9001</v>
      </c>
      <c r="L1666" s="1" t="s">
        <v>58</v>
      </c>
      <c r="M1666" s="1" t="s">
        <v>2731</v>
      </c>
      <c r="N1666" s="1" t="s">
        <v>6711</v>
      </c>
      <c r="O1666" s="1" t="s">
        <v>2731</v>
      </c>
      <c r="P1666" s="1" t="n">
        <v>54075</v>
      </c>
      <c r="Q1666" s="1" t="n">
        <v>192802</v>
      </c>
      <c r="R1666" s="1" t="n">
        <v>192802</v>
      </c>
      <c r="S1666" s="1" t="n">
        <v>54075</v>
      </c>
      <c r="T1666" s="1" t="s">
        <v>69</v>
      </c>
      <c r="U1666" s="1" t="s">
        <v>1957</v>
      </c>
      <c r="V1666" s="1" t="s">
        <v>9053</v>
      </c>
      <c r="W1666" s="1" t="s">
        <v>9054</v>
      </c>
      <c r="X1666" s="1" t="s">
        <v>9053</v>
      </c>
      <c r="Y1666" s="1" t="s">
        <v>9055</v>
      </c>
      <c r="Z1666" s="1" t="n">
        <v>3</v>
      </c>
      <c r="AA1666" s="1" t="s">
        <v>65</v>
      </c>
      <c r="AB1666" s="1" t="s">
        <v>9056</v>
      </c>
      <c r="AC1666" s="2" t="s">
        <v>66</v>
      </c>
      <c r="AD1666" s="2" t="s">
        <v>67</v>
      </c>
      <c r="AP1666" s="2" t="s">
        <v>3206</v>
      </c>
      <c r="AQ1666" s="2" t="s">
        <v>3206</v>
      </c>
      <c r="AR1666" s="2" t="s">
        <v>3206</v>
      </c>
    </row>
    <row r="1667" customFormat="false" ht="12.75" hidden="false" customHeight="false" outlineLevel="0" collapsed="false">
      <c r="A1667" s="3" t="s">
        <v>9057</v>
      </c>
      <c r="B1667" s="1" t="s">
        <v>9058</v>
      </c>
      <c r="C1667" s="4" t="n">
        <f aca="false">IF(OR(T1667="SSES",T1667="VAR"),-COUNTIF(P$2:P$6715,R1667)+1,IF(T1667="ES",1,IF(OR(T1667="CL",T1667="OR",T1667="SBOR",T1667="SPFM",T1667="FM",T1667="SBFM",T1667="FO",T1667="GN",T1667="SSGN"),0)))</f>
        <v>1</v>
      </c>
      <c r="D1667" s="1" t="n">
        <v>1666</v>
      </c>
      <c r="E1667" s="1" t="s">
        <v>52</v>
      </c>
      <c r="F1667" s="1" t="s">
        <v>53</v>
      </c>
      <c r="G1667" s="1" t="s">
        <v>2727</v>
      </c>
      <c r="H1667" s="1" t="s">
        <v>6708</v>
      </c>
      <c r="I1667" s="1" t="s">
        <v>8948</v>
      </c>
      <c r="J1667" s="1" t="s">
        <v>8996</v>
      </c>
      <c r="K1667" s="1" t="s">
        <v>9001</v>
      </c>
      <c r="L1667" s="1" t="s">
        <v>58</v>
      </c>
      <c r="M1667" s="1" t="s">
        <v>2731</v>
      </c>
      <c r="N1667" s="1" t="s">
        <v>6711</v>
      </c>
      <c r="O1667" s="1" t="s">
        <v>2731</v>
      </c>
      <c r="P1667" s="1" t="n">
        <v>54021</v>
      </c>
      <c r="Q1667" s="1" t="n">
        <v>193827</v>
      </c>
      <c r="R1667" s="1" t="n">
        <v>193827</v>
      </c>
      <c r="S1667" s="1" t="n">
        <v>54021</v>
      </c>
      <c r="T1667" s="1" t="s">
        <v>69</v>
      </c>
      <c r="U1667" s="1" t="s">
        <v>2232</v>
      </c>
      <c r="V1667" s="1" t="s">
        <v>9059</v>
      </c>
      <c r="W1667" s="1" t="s">
        <v>9060</v>
      </c>
      <c r="X1667" s="1" t="s">
        <v>9059</v>
      </c>
      <c r="Y1667" s="1" t="s">
        <v>9061</v>
      </c>
      <c r="Z1667" s="1" t="n">
        <v>3</v>
      </c>
      <c r="AA1667" s="1" t="s">
        <v>65</v>
      </c>
      <c r="AB1667" s="1" t="s">
        <v>9062</v>
      </c>
      <c r="AC1667" s="2" t="s">
        <v>66</v>
      </c>
      <c r="AD1667" s="2" t="s">
        <v>67</v>
      </c>
      <c r="AP1667" s="2" t="s">
        <v>3206</v>
      </c>
      <c r="AQ1667" s="2" t="s">
        <v>3206</v>
      </c>
      <c r="AR1667" s="2" t="s">
        <v>3206</v>
      </c>
    </row>
    <row r="1668" customFormat="false" ht="12.75" hidden="false" customHeight="false" outlineLevel="0" collapsed="false">
      <c r="A1668" s="3" t="s">
        <v>9063</v>
      </c>
      <c r="B1668" s="1" t="s">
        <v>9064</v>
      </c>
      <c r="C1668" s="4" t="n">
        <f aca="false">IF(OR(T1668="SSES",T1668="VAR"),-COUNTIF(P$2:P$6715,R1668)+1,IF(T1668="ES",1,IF(OR(T1668="CL",T1668="OR",T1668="SBOR",T1668="SPFM",T1668="FM",T1668="SBFM",T1668="FO",T1668="GN",T1668="SSGN"),0)))</f>
        <v>1</v>
      </c>
      <c r="D1668" s="1" t="n">
        <v>1667</v>
      </c>
      <c r="E1668" s="1" t="s">
        <v>52</v>
      </c>
      <c r="F1668" s="1" t="s">
        <v>53</v>
      </c>
      <c r="G1668" s="1" t="s">
        <v>2727</v>
      </c>
      <c r="H1668" s="1" t="s">
        <v>6708</v>
      </c>
      <c r="I1668" s="1" t="s">
        <v>8948</v>
      </c>
      <c r="J1668" s="1" t="s">
        <v>8996</v>
      </c>
      <c r="K1668" s="1" t="s">
        <v>9001</v>
      </c>
      <c r="L1668" s="1" t="s">
        <v>58</v>
      </c>
      <c r="M1668" s="1" t="s">
        <v>2731</v>
      </c>
      <c r="N1668" s="1" t="s">
        <v>6711</v>
      </c>
      <c r="O1668" s="1" t="s">
        <v>2731</v>
      </c>
      <c r="P1668" s="1" t="n">
        <v>219795</v>
      </c>
      <c r="Q1668" s="1" t="n">
        <v>211198</v>
      </c>
      <c r="R1668" s="1" t="n">
        <v>211198</v>
      </c>
      <c r="S1668" s="1" t="n">
        <v>219795</v>
      </c>
      <c r="T1668" s="1" t="s">
        <v>69</v>
      </c>
      <c r="U1668" s="1" t="s">
        <v>2232</v>
      </c>
      <c r="V1668" s="1" t="s">
        <v>9065</v>
      </c>
      <c r="W1668" s="1" t="s">
        <v>9066</v>
      </c>
      <c r="X1668" s="1" t="s">
        <v>9065</v>
      </c>
      <c r="Y1668" s="1" t="s">
        <v>9067</v>
      </c>
      <c r="Z1668" s="1" t="n">
        <v>3</v>
      </c>
      <c r="AA1668" s="1" t="s">
        <v>65</v>
      </c>
      <c r="AB1668" s="1" t="s">
        <v>9068</v>
      </c>
      <c r="AC1668" s="2" t="s">
        <v>66</v>
      </c>
      <c r="AD1668" s="2" t="s">
        <v>67</v>
      </c>
      <c r="AP1668" s="2" t="s">
        <v>3206</v>
      </c>
      <c r="AQ1668" s="2" t="s">
        <v>3206</v>
      </c>
      <c r="AR1668" s="2" t="s">
        <v>3206</v>
      </c>
    </row>
    <row r="1669" customFormat="false" ht="12.75" hidden="false" customHeight="false" outlineLevel="0" collapsed="false">
      <c r="A1669" s="3" t="s">
        <v>9069</v>
      </c>
      <c r="B1669" s="1" t="s">
        <v>9070</v>
      </c>
      <c r="C1669" s="4" t="n">
        <f aca="false">IF(OR(T1669="SSES",T1669="VAR"),-COUNTIF(P$2:P$6715,R1669)+1,IF(T1669="ES",1,IF(OR(T1669="CL",T1669="OR",T1669="SBOR",T1669="SPFM",T1669="FM",T1669="SBFM",T1669="FO",T1669="GN",T1669="SSGN"),0)))</f>
        <v>1</v>
      </c>
      <c r="D1669" s="1" t="n">
        <v>1668</v>
      </c>
      <c r="E1669" s="1" t="s">
        <v>52</v>
      </c>
      <c r="F1669" s="1" t="s">
        <v>53</v>
      </c>
      <c r="G1669" s="1" t="s">
        <v>2727</v>
      </c>
      <c r="H1669" s="1" t="s">
        <v>6708</v>
      </c>
      <c r="I1669" s="1" t="s">
        <v>8948</v>
      </c>
      <c r="J1669" s="1" t="s">
        <v>8996</v>
      </c>
      <c r="K1669" s="1" t="s">
        <v>9001</v>
      </c>
      <c r="L1669" s="1" t="s">
        <v>58</v>
      </c>
      <c r="M1669" s="1" t="s">
        <v>2731</v>
      </c>
      <c r="N1669" s="1" t="s">
        <v>6711</v>
      </c>
      <c r="O1669" s="1" t="s">
        <v>2731</v>
      </c>
      <c r="P1669" s="1" t="n">
        <v>54271</v>
      </c>
      <c r="Q1669" s="1" t="n">
        <v>194357</v>
      </c>
      <c r="R1669" s="1" t="n">
        <v>194357</v>
      </c>
      <c r="S1669" s="1" t="n">
        <v>54271</v>
      </c>
      <c r="T1669" s="1" t="s">
        <v>69</v>
      </c>
      <c r="U1669" s="1" t="s">
        <v>8712</v>
      </c>
      <c r="V1669" s="1" t="s">
        <v>9071</v>
      </c>
      <c r="W1669" s="1" t="s">
        <v>9072</v>
      </c>
      <c r="X1669" s="1" t="s">
        <v>9071</v>
      </c>
      <c r="Y1669" s="1" t="s">
        <v>9073</v>
      </c>
      <c r="Z1669" s="1" t="n">
        <v>3</v>
      </c>
      <c r="AA1669" s="1" t="s">
        <v>65</v>
      </c>
      <c r="AB1669" s="1" t="s">
        <v>9074</v>
      </c>
      <c r="AC1669" s="2" t="s">
        <v>66</v>
      </c>
      <c r="AD1669" s="2" t="s">
        <v>67</v>
      </c>
      <c r="AR1669" s="2" t="s">
        <v>3206</v>
      </c>
    </row>
    <row r="1670" customFormat="false" ht="12.75" hidden="false" customHeight="false" outlineLevel="0" collapsed="false">
      <c r="A1670" s="3" t="s">
        <v>9075</v>
      </c>
      <c r="B1670" s="1" t="s">
        <v>9076</v>
      </c>
      <c r="C1670" s="4" t="n">
        <f aca="false">IF(OR(T1670="SSES",T1670="VAR"),-COUNTIF(P$2:P$6715,R1670)+1,IF(T1670="ES",1,IF(OR(T1670="CL",T1670="OR",T1670="SBOR",T1670="SPFM",T1670="FM",T1670="SBFM",T1670="FO",T1670="GN",T1670="SSGN"),0)))</f>
        <v>1</v>
      </c>
      <c r="D1670" s="1" t="n">
        <v>1669</v>
      </c>
      <c r="E1670" s="1" t="s">
        <v>52</v>
      </c>
      <c r="F1670" s="1" t="s">
        <v>53</v>
      </c>
      <c r="G1670" s="1" t="s">
        <v>2727</v>
      </c>
      <c r="H1670" s="1" t="s">
        <v>6708</v>
      </c>
      <c r="I1670" s="1" t="s">
        <v>8948</v>
      </c>
      <c r="J1670" s="1" t="s">
        <v>8996</v>
      </c>
      <c r="K1670" s="1" t="s">
        <v>9001</v>
      </c>
      <c r="L1670" s="1" t="s">
        <v>58</v>
      </c>
      <c r="M1670" s="1" t="s">
        <v>2731</v>
      </c>
      <c r="N1670" s="1" t="s">
        <v>6711</v>
      </c>
      <c r="O1670" s="1" t="s">
        <v>2731</v>
      </c>
      <c r="P1670" s="1" t="n">
        <v>54265</v>
      </c>
      <c r="Q1670" s="1" t="n">
        <v>194357</v>
      </c>
      <c r="R1670" s="1" t="n">
        <v>194357</v>
      </c>
      <c r="S1670" s="1" t="n">
        <v>54265</v>
      </c>
      <c r="T1670" s="1" t="s">
        <v>69</v>
      </c>
      <c r="U1670" s="1" t="s">
        <v>1957</v>
      </c>
      <c r="V1670" s="1" t="s">
        <v>9077</v>
      </c>
      <c r="W1670" s="1" t="s">
        <v>9078</v>
      </c>
      <c r="X1670" s="1" t="s">
        <v>9077</v>
      </c>
      <c r="Y1670" s="1" t="s">
        <v>9079</v>
      </c>
      <c r="Z1670" s="1" t="n">
        <v>3</v>
      </c>
      <c r="AA1670" s="1" t="s">
        <v>65</v>
      </c>
      <c r="AB1670" s="1" t="s">
        <v>9080</v>
      </c>
      <c r="AC1670" s="2" t="s">
        <v>66</v>
      </c>
      <c r="AD1670" s="2" t="s">
        <v>67</v>
      </c>
      <c r="AR1670" s="2" t="s">
        <v>3206</v>
      </c>
    </row>
    <row r="1671" customFormat="false" ht="12.75" hidden="false" customHeight="false" outlineLevel="0" collapsed="false">
      <c r="A1671" s="3" t="s">
        <v>9081</v>
      </c>
      <c r="B1671" s="1"/>
      <c r="C1671" s="4" t="n">
        <f aca="false">IF(OR(T1671="SSES",T1671="VAR"),-COUNTIF(P$2:P$6715,R1671)+1,IF(T1671="ES",1,IF(OR(T1671="CL",T1671="OR",T1671="SBOR",T1671="SPFM",T1671="FM",T1671="SBFM",T1671="FO",T1671="GN",T1671="SSGN"),0)))</f>
        <v>0</v>
      </c>
      <c r="D1671" s="1" t="n">
        <v>1670</v>
      </c>
      <c r="E1671" s="1" t="s">
        <v>52</v>
      </c>
      <c r="F1671" s="1" t="s">
        <v>53</v>
      </c>
      <c r="G1671" s="1" t="s">
        <v>2727</v>
      </c>
      <c r="H1671" s="1" t="s">
        <v>6708</v>
      </c>
      <c r="I1671" s="1" t="s">
        <v>8948</v>
      </c>
      <c r="J1671" s="1" t="s">
        <v>8996</v>
      </c>
      <c r="K1671" s="1" t="s">
        <v>9001</v>
      </c>
      <c r="L1671" s="1" t="s">
        <v>58</v>
      </c>
      <c r="M1671" s="1" t="s">
        <v>2731</v>
      </c>
      <c r="N1671" s="1" t="s">
        <v>6711</v>
      </c>
      <c r="O1671" s="1" t="s">
        <v>2731</v>
      </c>
      <c r="P1671" s="1" t="n">
        <v>853414</v>
      </c>
      <c r="Q1671" s="1" t="n">
        <v>610327</v>
      </c>
      <c r="R1671" s="1" t="n">
        <v>610327</v>
      </c>
      <c r="S1671" s="1" t="n">
        <v>853414</v>
      </c>
      <c r="T1671" s="1" t="s">
        <v>61</v>
      </c>
      <c r="U1671" s="1" t="s">
        <v>9082</v>
      </c>
      <c r="V1671" s="1" t="s">
        <v>9083</v>
      </c>
      <c r="W1671" s="1" t="s">
        <v>9084</v>
      </c>
      <c r="X1671" s="1" t="s">
        <v>9083</v>
      </c>
      <c r="Y1671" s="1"/>
      <c r="Z1671" s="1" t="n">
        <v>3</v>
      </c>
      <c r="AA1671" s="1" t="s">
        <v>65</v>
      </c>
      <c r="AB1671" s="1"/>
    </row>
    <row r="1672" customFormat="false" ht="12.75" hidden="false" customHeight="false" outlineLevel="0" collapsed="false">
      <c r="A1672" s="3" t="s">
        <v>9085</v>
      </c>
      <c r="B1672" s="1" t="s">
        <v>9086</v>
      </c>
      <c r="C1672" s="4" t="n">
        <f aca="false">IF(OR(T1672="SSES",T1672="VAR"),-COUNTIF(P$2:P$6715,R1672)+1,IF(T1672="ES",1,IF(OR(T1672="CL",T1672="OR",T1672="SBOR",T1672="SPFM",T1672="FM",T1672="SBFM",T1672="FO",T1672="GN",T1672="SSGN"),0)))</f>
        <v>1</v>
      </c>
      <c r="D1672" s="1" t="n">
        <v>1671</v>
      </c>
      <c r="E1672" s="1" t="s">
        <v>52</v>
      </c>
      <c r="F1672" s="1" t="s">
        <v>53</v>
      </c>
      <c r="G1672" s="1" t="s">
        <v>2727</v>
      </c>
      <c r="H1672" s="1" t="s">
        <v>6708</v>
      </c>
      <c r="I1672" s="1" t="s">
        <v>8948</v>
      </c>
      <c r="J1672" s="1" t="s">
        <v>8996</v>
      </c>
      <c r="K1672" s="1" t="s">
        <v>9001</v>
      </c>
      <c r="L1672" s="1" t="s">
        <v>58</v>
      </c>
      <c r="M1672" s="1" t="s">
        <v>2731</v>
      </c>
      <c r="N1672" s="1" t="s">
        <v>6711</v>
      </c>
      <c r="O1672" s="1" t="s">
        <v>2731</v>
      </c>
      <c r="P1672" s="1" t="n">
        <v>631131</v>
      </c>
      <c r="Q1672" s="1" t="n">
        <v>853414</v>
      </c>
      <c r="R1672" s="1" t="n">
        <v>853414</v>
      </c>
      <c r="S1672" s="1" t="n">
        <v>631131</v>
      </c>
      <c r="T1672" s="1" t="s">
        <v>69</v>
      </c>
      <c r="U1672" s="1" t="s">
        <v>6792</v>
      </c>
      <c r="V1672" s="1" t="s">
        <v>9087</v>
      </c>
      <c r="W1672" s="1" t="s">
        <v>9088</v>
      </c>
      <c r="X1672" s="1" t="s">
        <v>9087</v>
      </c>
      <c r="Y1672" s="1"/>
      <c r="Z1672" s="1" t="n">
        <v>3</v>
      </c>
      <c r="AA1672" s="1" t="s">
        <v>65</v>
      </c>
      <c r="AB1672" s="1" t="s">
        <v>9089</v>
      </c>
      <c r="AC1672" s="2" t="s">
        <v>66</v>
      </c>
      <c r="AD1672" s="2" t="s">
        <v>67</v>
      </c>
      <c r="AK1672" s="2" t="s">
        <v>9090</v>
      </c>
      <c r="AP1672" s="2" t="s">
        <v>3206</v>
      </c>
      <c r="AR1672" s="2" t="s">
        <v>3231</v>
      </c>
      <c r="AT1672" s="2" t="s">
        <v>5026</v>
      </c>
      <c r="AV1672" s="2" t="s">
        <v>2738</v>
      </c>
      <c r="AW1672" s="2" t="s">
        <v>5028</v>
      </c>
    </row>
    <row r="1673" customFormat="false" ht="12.75" hidden="false" customHeight="false" outlineLevel="0" collapsed="false">
      <c r="A1673" s="3" t="s">
        <v>9091</v>
      </c>
      <c r="B1673" s="1" t="s">
        <v>9092</v>
      </c>
      <c r="C1673" s="4" t="n">
        <f aca="false">IF(OR(T1673="SSES",T1673="VAR"),-COUNTIF(P$2:P$6715,R1673)+1,IF(T1673="ES",1,IF(OR(T1673="CL",T1673="OR",T1673="SBOR",T1673="SPFM",T1673="FM",T1673="SBFM",T1673="FO",T1673="GN",T1673="SSGN"),0)))</f>
        <v>1</v>
      </c>
      <c r="D1673" s="1" t="n">
        <v>1672</v>
      </c>
      <c r="E1673" s="1" t="s">
        <v>52</v>
      </c>
      <c r="F1673" s="1" t="s">
        <v>53</v>
      </c>
      <c r="G1673" s="1" t="s">
        <v>2727</v>
      </c>
      <c r="H1673" s="1" t="s">
        <v>6708</v>
      </c>
      <c r="I1673" s="1" t="s">
        <v>8948</v>
      </c>
      <c r="J1673" s="1" t="s">
        <v>8996</v>
      </c>
      <c r="K1673" s="1" t="s">
        <v>9001</v>
      </c>
      <c r="L1673" s="1" t="s">
        <v>58</v>
      </c>
      <c r="M1673" s="1" t="s">
        <v>2731</v>
      </c>
      <c r="N1673" s="1" t="s">
        <v>6711</v>
      </c>
      <c r="O1673" s="1" t="s">
        <v>2731</v>
      </c>
      <c r="P1673" s="1" t="n">
        <v>631133</v>
      </c>
      <c r="Q1673" s="1" t="n">
        <v>853414</v>
      </c>
      <c r="R1673" s="1" t="n">
        <v>853414</v>
      </c>
      <c r="S1673" s="1" t="n">
        <v>631133</v>
      </c>
      <c r="T1673" s="1" t="s">
        <v>69</v>
      </c>
      <c r="U1673" s="1" t="s">
        <v>1009</v>
      </c>
      <c r="V1673" s="1" t="s">
        <v>9093</v>
      </c>
      <c r="W1673" s="1" t="s">
        <v>9094</v>
      </c>
      <c r="X1673" s="1" t="s">
        <v>9093</v>
      </c>
      <c r="Y1673" s="1" t="s">
        <v>9095</v>
      </c>
      <c r="Z1673" s="1" t="n">
        <v>3</v>
      </c>
      <c r="AA1673" s="1" t="s">
        <v>65</v>
      </c>
      <c r="AB1673" s="1" t="s">
        <v>9096</v>
      </c>
      <c r="AC1673" s="2" t="s">
        <v>66</v>
      </c>
      <c r="AD1673" s="2" t="s">
        <v>67</v>
      </c>
      <c r="AE1673" s="2" t="s">
        <v>3228</v>
      </c>
      <c r="AH1673" s="2" t="s">
        <v>9097</v>
      </c>
      <c r="AK1673" s="2" t="s">
        <v>3230</v>
      </c>
      <c r="AP1673" s="2" t="s">
        <v>4335</v>
      </c>
      <c r="AR1673" s="2" t="s">
        <v>3232</v>
      </c>
      <c r="AT1673" s="2" t="s">
        <v>5026</v>
      </c>
      <c r="AV1673" s="2" t="s">
        <v>2738</v>
      </c>
      <c r="AW1673" s="2" t="s">
        <v>3286</v>
      </c>
    </row>
    <row r="1674" customFormat="false" ht="12.75" hidden="false" customHeight="false" outlineLevel="0" collapsed="false">
      <c r="A1674" s="3" t="s">
        <v>9098</v>
      </c>
      <c r="B1674" s="1"/>
      <c r="C1674" s="4" t="n">
        <f aca="false">IF(OR(T1674="SSES",T1674="VAR"),-COUNTIF(P$2:P$6715,R1674)+1,IF(T1674="ES",1,IF(OR(T1674="CL",T1674="OR",T1674="SBOR",T1674="SPFM",T1674="FM",T1674="SBFM",T1674="FO",T1674="GN",T1674="SSGN"),0)))</f>
        <v>0</v>
      </c>
      <c r="D1674" s="1" t="n">
        <v>1673</v>
      </c>
      <c r="E1674" s="1" t="s">
        <v>52</v>
      </c>
      <c r="F1674" s="1" t="s">
        <v>53</v>
      </c>
      <c r="G1674" s="1" t="s">
        <v>2727</v>
      </c>
      <c r="H1674" s="1" t="s">
        <v>6708</v>
      </c>
      <c r="I1674" s="1" t="s">
        <v>8948</v>
      </c>
      <c r="J1674" s="1" t="s">
        <v>8996</v>
      </c>
      <c r="K1674" s="1" t="s">
        <v>9001</v>
      </c>
      <c r="L1674" s="1" t="s">
        <v>58</v>
      </c>
      <c r="M1674" s="1" t="s">
        <v>2731</v>
      </c>
      <c r="N1674" s="1" t="s">
        <v>6711</v>
      </c>
      <c r="O1674" s="1" t="s">
        <v>2731</v>
      </c>
      <c r="P1674" s="1" t="n">
        <v>608307</v>
      </c>
      <c r="Q1674" s="1" t="n">
        <v>610327</v>
      </c>
      <c r="R1674" s="1" t="n">
        <v>610327</v>
      </c>
      <c r="S1674" s="1" t="n">
        <v>608307</v>
      </c>
      <c r="T1674" s="1" t="s">
        <v>61</v>
      </c>
      <c r="U1674" s="1" t="s">
        <v>9099</v>
      </c>
      <c r="V1674" s="1" t="s">
        <v>9100</v>
      </c>
      <c r="W1674" s="1" t="s">
        <v>9101</v>
      </c>
      <c r="X1674" s="1" t="s">
        <v>9100</v>
      </c>
      <c r="Y1674" s="1"/>
      <c r="Z1674" s="1" t="n">
        <v>3</v>
      </c>
      <c r="AA1674" s="1" t="s">
        <v>65</v>
      </c>
      <c r="AB1674" s="1"/>
      <c r="AC1674" s="2" t="s">
        <v>66</v>
      </c>
      <c r="AD1674" s="2" t="s">
        <v>67</v>
      </c>
    </row>
    <row r="1675" customFormat="false" ht="12.75" hidden="false" customHeight="false" outlineLevel="0" collapsed="false">
      <c r="A1675" s="3" t="s">
        <v>9102</v>
      </c>
      <c r="B1675" s="1" t="s">
        <v>9103</v>
      </c>
      <c r="C1675" s="4" t="n">
        <f aca="false">IF(OR(T1675="SSES",T1675="VAR"),-COUNTIF(P$2:P$6715,R1675)+1,IF(T1675="ES",1,IF(OR(T1675="CL",T1675="OR",T1675="SBOR",T1675="SPFM",T1675="FM",T1675="SBFM",T1675="FO",T1675="GN",T1675="SSGN"),0)))</f>
        <v>1</v>
      </c>
      <c r="D1675" s="1" t="n">
        <v>1674</v>
      </c>
      <c r="E1675" s="1" t="s">
        <v>52</v>
      </c>
      <c r="F1675" s="1" t="s">
        <v>53</v>
      </c>
      <c r="G1675" s="1" t="s">
        <v>2727</v>
      </c>
      <c r="H1675" s="1" t="s">
        <v>6708</v>
      </c>
      <c r="I1675" s="1" t="s">
        <v>8948</v>
      </c>
      <c r="J1675" s="1" t="s">
        <v>8996</v>
      </c>
      <c r="K1675" s="1" t="s">
        <v>9001</v>
      </c>
      <c r="L1675" s="1" t="s">
        <v>58</v>
      </c>
      <c r="M1675" s="1" t="s">
        <v>2731</v>
      </c>
      <c r="N1675" s="1" t="s">
        <v>6711</v>
      </c>
      <c r="O1675" s="1" t="s">
        <v>2731</v>
      </c>
      <c r="P1675" s="1" t="n">
        <v>54105</v>
      </c>
      <c r="Q1675" s="1" t="n">
        <v>608307</v>
      </c>
      <c r="R1675" s="1" t="n">
        <v>196412</v>
      </c>
      <c r="S1675" s="1" t="n">
        <v>54105</v>
      </c>
      <c r="T1675" s="1" t="s">
        <v>69</v>
      </c>
      <c r="U1675" s="1" t="s">
        <v>1009</v>
      </c>
      <c r="V1675" s="1" t="s">
        <v>9104</v>
      </c>
      <c r="W1675" s="1" t="s">
        <v>9105</v>
      </c>
      <c r="X1675" s="1" t="s">
        <v>9104</v>
      </c>
      <c r="Y1675" s="1" t="s">
        <v>9106</v>
      </c>
      <c r="Z1675" s="1" t="n">
        <v>3</v>
      </c>
      <c r="AA1675" s="1" t="s">
        <v>65</v>
      </c>
      <c r="AB1675" s="1" t="s">
        <v>9107</v>
      </c>
      <c r="AC1675" s="2" t="s">
        <v>66</v>
      </c>
      <c r="AD1675" s="2" t="s">
        <v>67</v>
      </c>
      <c r="AP1675" s="2" t="s">
        <v>3206</v>
      </c>
      <c r="AQ1675" s="2" t="s">
        <v>3206</v>
      </c>
      <c r="AR1675" s="2" t="s">
        <v>3206</v>
      </c>
    </row>
    <row r="1676" customFormat="false" ht="12.75" hidden="false" customHeight="false" outlineLevel="0" collapsed="false">
      <c r="A1676" s="3" t="s">
        <v>9108</v>
      </c>
      <c r="B1676" s="1" t="s">
        <v>9109</v>
      </c>
      <c r="C1676" s="4" t="n">
        <f aca="false">IF(OR(T1676="SSES",T1676="VAR"),-COUNTIF(P$2:P$6715,R1676)+1,IF(T1676="ES",1,IF(OR(T1676="CL",T1676="OR",T1676="SBOR",T1676="SPFM",T1676="FM",T1676="SBFM",T1676="FO",T1676="GN",T1676="SSGN"),0)))</f>
        <v>1</v>
      </c>
      <c r="D1676" s="1" t="n">
        <v>1675</v>
      </c>
      <c r="E1676" s="1" t="s">
        <v>52</v>
      </c>
      <c r="F1676" s="1" t="s">
        <v>53</v>
      </c>
      <c r="G1676" s="1" t="s">
        <v>2727</v>
      </c>
      <c r="H1676" s="1" t="s">
        <v>6708</v>
      </c>
      <c r="I1676" s="1" t="s">
        <v>8948</v>
      </c>
      <c r="J1676" s="1" t="s">
        <v>8996</v>
      </c>
      <c r="K1676" s="1" t="s">
        <v>9001</v>
      </c>
      <c r="L1676" s="1" t="s">
        <v>58</v>
      </c>
      <c r="M1676" s="1" t="s">
        <v>2731</v>
      </c>
      <c r="N1676" s="1" t="s">
        <v>6711</v>
      </c>
      <c r="O1676" s="1" t="s">
        <v>2731</v>
      </c>
      <c r="P1676" s="1" t="n">
        <v>54170</v>
      </c>
      <c r="Q1676" s="1" t="n">
        <v>608307</v>
      </c>
      <c r="R1676" s="1" t="n">
        <v>609946</v>
      </c>
      <c r="S1676" s="1" t="n">
        <v>54170</v>
      </c>
      <c r="T1676" s="1" t="s">
        <v>69</v>
      </c>
      <c r="U1676" s="1" t="s">
        <v>9110</v>
      </c>
      <c r="V1676" s="1" t="s">
        <v>9111</v>
      </c>
      <c r="W1676" s="1" t="s">
        <v>9112</v>
      </c>
      <c r="X1676" s="1" t="s">
        <v>9111</v>
      </c>
      <c r="Y1676" s="1"/>
      <c r="Z1676" s="1" t="n">
        <v>3</v>
      </c>
      <c r="AA1676" s="1" t="s">
        <v>65</v>
      </c>
      <c r="AB1676" s="1" t="s">
        <v>9113</v>
      </c>
    </row>
    <row r="1677" customFormat="false" ht="12.75" hidden="false" customHeight="false" outlineLevel="0" collapsed="false">
      <c r="A1677" s="3" t="s">
        <v>9114</v>
      </c>
      <c r="B1677" s="1" t="s">
        <v>9115</v>
      </c>
      <c r="C1677" s="4" t="n">
        <f aca="false">IF(OR(T1677="SSES",T1677="VAR"),-COUNTIF(P$2:P$6715,R1677)+1,IF(T1677="ES",1,IF(OR(T1677="CL",T1677="OR",T1677="SBOR",T1677="SPFM",T1677="FM",T1677="SBFM",T1677="FO",T1677="GN",T1677="SSGN"),0)))</f>
        <v>1</v>
      </c>
      <c r="D1677" s="1" t="n">
        <v>1676</v>
      </c>
      <c r="E1677" s="1" t="s">
        <v>52</v>
      </c>
      <c r="F1677" s="1" t="s">
        <v>53</v>
      </c>
      <c r="G1677" s="1" t="s">
        <v>2727</v>
      </c>
      <c r="H1677" s="1" t="s">
        <v>6708</v>
      </c>
      <c r="I1677" s="1" t="s">
        <v>8948</v>
      </c>
      <c r="J1677" s="1" t="s">
        <v>8996</v>
      </c>
      <c r="K1677" s="1" t="s">
        <v>9001</v>
      </c>
      <c r="L1677" s="1" t="s">
        <v>58</v>
      </c>
      <c r="M1677" s="1" t="s">
        <v>2731</v>
      </c>
      <c r="N1677" s="1" t="s">
        <v>6711</v>
      </c>
      <c r="O1677" s="1" t="s">
        <v>2731</v>
      </c>
      <c r="P1677" s="1" t="n">
        <v>54126</v>
      </c>
      <c r="Q1677" s="1" t="n">
        <v>608307</v>
      </c>
      <c r="R1677" s="1" t="n">
        <v>609946</v>
      </c>
      <c r="S1677" s="1" t="n">
        <v>54126</v>
      </c>
      <c r="T1677" s="1" t="s">
        <v>69</v>
      </c>
      <c r="U1677" s="1" t="s">
        <v>2791</v>
      </c>
      <c r="V1677" s="1" t="s">
        <v>9116</v>
      </c>
      <c r="W1677" s="1" t="s">
        <v>9117</v>
      </c>
      <c r="X1677" s="1" t="s">
        <v>9116</v>
      </c>
      <c r="Y1677" s="1"/>
      <c r="Z1677" s="1" t="n">
        <v>3</v>
      </c>
      <c r="AA1677" s="1" t="s">
        <v>65</v>
      </c>
      <c r="AB1677" s="1" t="s">
        <v>9118</v>
      </c>
      <c r="AC1677" s="2" t="s">
        <v>66</v>
      </c>
      <c r="AD1677" s="2" t="s">
        <v>67</v>
      </c>
      <c r="AP1677" s="2" t="s">
        <v>3206</v>
      </c>
      <c r="AQ1677" s="2" t="s">
        <v>3206</v>
      </c>
      <c r="AR1677" s="2" t="s">
        <v>3232</v>
      </c>
    </row>
    <row r="1678" customFormat="false" ht="12.75" hidden="false" customHeight="false" outlineLevel="0" collapsed="false">
      <c r="A1678" s="3" t="s">
        <v>9119</v>
      </c>
      <c r="B1678" s="1"/>
      <c r="C1678" s="4" t="n">
        <f aca="false">IF(OR(T1678="SSES",T1678="VAR"),-COUNTIF(P$2:P$6715,R1678)+1,IF(T1678="ES",1,IF(OR(T1678="CL",T1678="OR",T1678="SBOR",T1678="SPFM",T1678="FM",T1678="SBFM",T1678="FO",T1678="GN",T1678="SSGN"),0)))</f>
        <v>0</v>
      </c>
      <c r="D1678" s="1" t="n">
        <v>1677</v>
      </c>
      <c r="E1678" s="1" t="s">
        <v>52</v>
      </c>
      <c r="F1678" s="1" t="s">
        <v>53</v>
      </c>
      <c r="G1678" s="1" t="s">
        <v>2727</v>
      </c>
      <c r="H1678" s="1" t="s">
        <v>6708</v>
      </c>
      <c r="I1678" s="1" t="s">
        <v>8948</v>
      </c>
      <c r="J1678" s="1" t="s">
        <v>8996</v>
      </c>
      <c r="K1678" s="1" t="s">
        <v>9001</v>
      </c>
      <c r="L1678" s="1" t="s">
        <v>58</v>
      </c>
      <c r="M1678" s="1" t="s">
        <v>2731</v>
      </c>
      <c r="N1678" s="1" t="s">
        <v>6711</v>
      </c>
      <c r="O1678" s="1" t="s">
        <v>2731</v>
      </c>
      <c r="P1678" s="1" t="n">
        <v>196540</v>
      </c>
      <c r="Q1678" s="1" t="n">
        <v>610327</v>
      </c>
      <c r="R1678" s="1" t="n">
        <v>610327</v>
      </c>
      <c r="S1678" s="1" t="n">
        <v>196540</v>
      </c>
      <c r="T1678" s="1" t="s">
        <v>61</v>
      </c>
      <c r="U1678" s="1" t="s">
        <v>124</v>
      </c>
      <c r="V1678" s="1" t="s">
        <v>9120</v>
      </c>
      <c r="W1678" s="1" t="s">
        <v>9121</v>
      </c>
      <c r="X1678" s="1" t="s">
        <v>9120</v>
      </c>
      <c r="Y1678" s="1"/>
      <c r="Z1678" s="1"/>
      <c r="AA1678" s="1" t="s">
        <v>65</v>
      </c>
      <c r="AB1678" s="1"/>
      <c r="AC1678" s="2" t="s">
        <v>66</v>
      </c>
      <c r="AD1678" s="2" t="s">
        <v>67</v>
      </c>
    </row>
    <row r="1679" customFormat="false" ht="12.75" hidden="false" customHeight="false" outlineLevel="0" collapsed="false">
      <c r="A1679" s="3" t="s">
        <v>9122</v>
      </c>
      <c r="B1679" s="1" t="s">
        <v>9123</v>
      </c>
      <c r="C1679" s="4" t="n">
        <f aca="false">IF(OR(T1679="SSES",T1679="VAR"),-COUNTIF(P$2:P$6715,R1679)+1,IF(T1679="ES",1,IF(OR(T1679="CL",T1679="OR",T1679="SBOR",T1679="SPFM",T1679="FM",T1679="SBFM",T1679="FO",T1679="GN",T1679="SSGN"),0)))</f>
        <v>1</v>
      </c>
      <c r="D1679" s="1" t="n">
        <v>1678</v>
      </c>
      <c r="E1679" s="1" t="s">
        <v>52</v>
      </c>
      <c r="F1679" s="1" t="s">
        <v>53</v>
      </c>
      <c r="G1679" s="1" t="s">
        <v>2727</v>
      </c>
      <c r="H1679" s="1" t="s">
        <v>6708</v>
      </c>
      <c r="I1679" s="1" t="s">
        <v>8948</v>
      </c>
      <c r="J1679" s="1" t="s">
        <v>8996</v>
      </c>
      <c r="K1679" s="1" t="s">
        <v>9001</v>
      </c>
      <c r="L1679" s="1" t="s">
        <v>58</v>
      </c>
      <c r="M1679" s="1" t="s">
        <v>2731</v>
      </c>
      <c r="N1679" s="1" t="s">
        <v>6711</v>
      </c>
      <c r="O1679" s="1" t="s">
        <v>2731</v>
      </c>
      <c r="P1679" s="1" t="n">
        <v>219764</v>
      </c>
      <c r="Q1679" s="1" t="n">
        <v>196540</v>
      </c>
      <c r="R1679" s="1" t="n">
        <v>196540</v>
      </c>
      <c r="S1679" s="1" t="n">
        <v>219764</v>
      </c>
      <c r="T1679" s="1" t="s">
        <v>69</v>
      </c>
      <c r="U1679" s="1" t="s">
        <v>9124</v>
      </c>
      <c r="V1679" s="1" t="s">
        <v>9125</v>
      </c>
      <c r="W1679" s="1" t="s">
        <v>9126</v>
      </c>
      <c r="X1679" s="1" t="s">
        <v>9125</v>
      </c>
      <c r="Y1679" s="1"/>
      <c r="Z1679" s="1" t="n">
        <v>3</v>
      </c>
      <c r="AA1679" s="1" t="s">
        <v>65</v>
      </c>
      <c r="AB1679" s="1" t="s">
        <v>9127</v>
      </c>
      <c r="AC1679" s="2" t="s">
        <v>66</v>
      </c>
      <c r="AD1679" s="2" t="s">
        <v>67</v>
      </c>
      <c r="AP1679" s="2" t="s">
        <v>3206</v>
      </c>
      <c r="AQ1679" s="2" t="s">
        <v>3206</v>
      </c>
      <c r="AR1679" s="2" t="s">
        <v>3231</v>
      </c>
      <c r="AV1679" s="2" t="s">
        <v>2738</v>
      </c>
    </row>
    <row r="1680" customFormat="false" ht="12.75" hidden="false" customHeight="false" outlineLevel="0" collapsed="false">
      <c r="A1680" s="3" t="s">
        <v>9128</v>
      </c>
      <c r="B1680" s="1" t="s">
        <v>9129</v>
      </c>
      <c r="C1680" s="4" t="n">
        <f aca="false">IF(OR(T1680="SSES",T1680="VAR"),-COUNTIF(P$2:P$6715,R1680)+1,IF(T1680="ES",1,IF(OR(T1680="CL",T1680="OR",T1680="SBOR",T1680="SPFM",T1680="FM",T1680="SBFM",T1680="FO",T1680="GN",T1680="SSGN"),0)))</f>
        <v>1</v>
      </c>
      <c r="D1680" s="1" t="n">
        <v>1679</v>
      </c>
      <c r="E1680" s="1" t="s">
        <v>52</v>
      </c>
      <c r="F1680" s="1" t="s">
        <v>53</v>
      </c>
      <c r="G1680" s="1" t="s">
        <v>2727</v>
      </c>
      <c r="H1680" s="1" t="s">
        <v>6708</v>
      </c>
      <c r="I1680" s="1" t="s">
        <v>8948</v>
      </c>
      <c r="J1680" s="1" t="s">
        <v>8996</v>
      </c>
      <c r="K1680" s="1" t="s">
        <v>9001</v>
      </c>
      <c r="L1680" s="1" t="s">
        <v>58</v>
      </c>
      <c r="M1680" s="1" t="s">
        <v>2731</v>
      </c>
      <c r="N1680" s="1" t="s">
        <v>6711</v>
      </c>
      <c r="O1680" s="1" t="s">
        <v>2731</v>
      </c>
      <c r="P1680" s="1" t="n">
        <v>219773</v>
      </c>
      <c r="Q1680" s="1" t="n">
        <v>196540</v>
      </c>
      <c r="R1680" s="1" t="n">
        <v>196540</v>
      </c>
      <c r="S1680" s="1" t="n">
        <v>219773</v>
      </c>
      <c r="T1680" s="1" t="s">
        <v>69</v>
      </c>
      <c r="U1680" s="1" t="s">
        <v>6792</v>
      </c>
      <c r="V1680" s="1" t="s">
        <v>9130</v>
      </c>
      <c r="W1680" s="1" t="s">
        <v>9131</v>
      </c>
      <c r="X1680" s="1" t="s">
        <v>9130</v>
      </c>
      <c r="Y1680" s="1"/>
      <c r="Z1680" s="1" t="n">
        <v>3</v>
      </c>
      <c r="AA1680" s="1" t="s">
        <v>65</v>
      </c>
      <c r="AB1680" s="1" t="s">
        <v>9132</v>
      </c>
      <c r="AC1680" s="2" t="s">
        <v>66</v>
      </c>
      <c r="AD1680" s="2" t="s">
        <v>67</v>
      </c>
      <c r="AP1680" s="2" t="s">
        <v>3232</v>
      </c>
      <c r="AQ1680" s="2" t="s">
        <v>3206</v>
      </c>
      <c r="AR1680" s="2" t="s">
        <v>3231</v>
      </c>
      <c r="AV1680" s="2" t="s">
        <v>2738</v>
      </c>
    </row>
    <row r="1681" customFormat="false" ht="12.75" hidden="false" customHeight="false" outlineLevel="0" collapsed="false">
      <c r="A1681" s="3" t="s">
        <v>9133</v>
      </c>
      <c r="B1681" s="1" t="s">
        <v>9134</v>
      </c>
      <c r="C1681" s="4" t="n">
        <f aca="false">IF(OR(T1681="SSES",T1681="VAR"),-COUNTIF(P$2:P$6715,R1681)+1,IF(T1681="ES",1,IF(OR(T1681="CL",T1681="OR",T1681="SBOR",T1681="SPFM",T1681="FM",T1681="SBFM",T1681="FO",T1681="GN",T1681="SSGN"),0)))</f>
        <v>1</v>
      </c>
      <c r="D1681" s="1" t="n">
        <v>1680</v>
      </c>
      <c r="E1681" s="1" t="s">
        <v>52</v>
      </c>
      <c r="F1681" s="1" t="s">
        <v>53</v>
      </c>
      <c r="G1681" s="1" t="s">
        <v>2727</v>
      </c>
      <c r="H1681" s="1" t="s">
        <v>6708</v>
      </c>
      <c r="I1681" s="1" t="s">
        <v>8948</v>
      </c>
      <c r="J1681" s="1" t="s">
        <v>8996</v>
      </c>
      <c r="K1681" s="1" t="s">
        <v>9001</v>
      </c>
      <c r="L1681" s="1" t="s">
        <v>58</v>
      </c>
      <c r="M1681" s="1" t="s">
        <v>2731</v>
      </c>
      <c r="N1681" s="1" t="s">
        <v>6711</v>
      </c>
      <c r="O1681" s="1" t="s">
        <v>2731</v>
      </c>
      <c r="P1681" s="1" t="n">
        <v>219766</v>
      </c>
      <c r="Q1681" s="1" t="n">
        <v>196540</v>
      </c>
      <c r="R1681" s="1" t="n">
        <v>196540</v>
      </c>
      <c r="S1681" s="1" t="n">
        <v>219766</v>
      </c>
      <c r="T1681" s="1" t="s">
        <v>69</v>
      </c>
      <c r="U1681" s="1" t="s">
        <v>6792</v>
      </c>
      <c r="V1681" s="1" t="s">
        <v>9135</v>
      </c>
      <c r="W1681" s="1" t="s">
        <v>9136</v>
      </c>
      <c r="X1681" s="1" t="s">
        <v>9135</v>
      </c>
      <c r="Y1681" s="1"/>
      <c r="Z1681" s="1" t="n">
        <v>3</v>
      </c>
      <c r="AA1681" s="1" t="s">
        <v>65</v>
      </c>
      <c r="AB1681" s="1" t="s">
        <v>9137</v>
      </c>
      <c r="AC1681" s="2" t="s">
        <v>66</v>
      </c>
      <c r="AD1681" s="2" t="s">
        <v>67</v>
      </c>
      <c r="AP1681" s="2" t="s">
        <v>3206</v>
      </c>
      <c r="AQ1681" s="2" t="s">
        <v>3206</v>
      </c>
      <c r="AR1681" s="2" t="s">
        <v>3231</v>
      </c>
      <c r="AV1681" s="2" t="s">
        <v>2738</v>
      </c>
    </row>
    <row r="1682" customFormat="false" ht="12.75" hidden="false" customHeight="false" outlineLevel="0" collapsed="false">
      <c r="A1682" s="3" t="s">
        <v>9138</v>
      </c>
      <c r="B1682" s="1" t="s">
        <v>9139</v>
      </c>
      <c r="C1682" s="4" t="n">
        <f aca="false">IF(OR(T1682="SSES",T1682="VAR"),-COUNTIF(P$2:P$6715,R1682)+1,IF(T1682="ES",1,IF(OR(T1682="CL",T1682="OR",T1682="SBOR",T1682="SPFM",T1682="FM",T1682="SBFM",T1682="FO",T1682="GN",T1682="SSGN"),0)))</f>
        <v>1</v>
      </c>
      <c r="D1682" s="1" t="n">
        <v>1681</v>
      </c>
      <c r="E1682" s="1" t="s">
        <v>52</v>
      </c>
      <c r="F1682" s="1" t="s">
        <v>53</v>
      </c>
      <c r="G1682" s="1" t="s">
        <v>2727</v>
      </c>
      <c r="H1682" s="1" t="s">
        <v>6708</v>
      </c>
      <c r="I1682" s="1" t="s">
        <v>8948</v>
      </c>
      <c r="J1682" s="1" t="s">
        <v>8996</v>
      </c>
      <c r="K1682" s="1" t="s">
        <v>9001</v>
      </c>
      <c r="L1682" s="1" t="s">
        <v>58</v>
      </c>
      <c r="M1682" s="1" t="s">
        <v>2731</v>
      </c>
      <c r="N1682" s="1" t="s">
        <v>6711</v>
      </c>
      <c r="O1682" s="1" t="s">
        <v>2731</v>
      </c>
      <c r="P1682" s="1" t="n">
        <v>219772</v>
      </c>
      <c r="Q1682" s="1" t="n">
        <v>196540</v>
      </c>
      <c r="R1682" s="1" t="n">
        <v>196540</v>
      </c>
      <c r="S1682" s="1" t="n">
        <v>219772</v>
      </c>
      <c r="T1682" s="1" t="s">
        <v>69</v>
      </c>
      <c r="U1682" s="1" t="s">
        <v>9140</v>
      </c>
      <c r="V1682" s="1" t="s">
        <v>9141</v>
      </c>
      <c r="W1682" s="1" t="s">
        <v>9142</v>
      </c>
      <c r="X1682" s="1" t="s">
        <v>9141</v>
      </c>
      <c r="Y1682" s="1"/>
      <c r="Z1682" s="1" t="n">
        <v>3</v>
      </c>
      <c r="AA1682" s="1" t="s">
        <v>65</v>
      </c>
      <c r="AB1682" s="1" t="s">
        <v>9143</v>
      </c>
      <c r="AC1682" s="2" t="s">
        <v>66</v>
      </c>
      <c r="AD1682" s="2" t="s">
        <v>67</v>
      </c>
      <c r="AO1682" s="2" t="s">
        <v>3206</v>
      </c>
      <c r="AP1682" s="2" t="s">
        <v>3206</v>
      </c>
      <c r="AQ1682" s="2" t="s">
        <v>3206</v>
      </c>
      <c r="AR1682" s="2" t="s">
        <v>3231</v>
      </c>
      <c r="AV1682" s="2" t="s">
        <v>2738</v>
      </c>
    </row>
    <row r="1683" customFormat="false" ht="12.75" hidden="false" customHeight="false" outlineLevel="0" collapsed="false">
      <c r="A1683" s="3" t="s">
        <v>9144</v>
      </c>
      <c r="B1683" s="1" t="s">
        <v>9145</v>
      </c>
      <c r="C1683" s="4" t="n">
        <f aca="false">IF(OR(T1683="SSES",T1683="VAR"),-COUNTIF(P$2:P$6715,R1683)+1,IF(T1683="ES",1,IF(OR(T1683="CL",T1683="OR",T1683="SBOR",T1683="SPFM",T1683="FM",T1683="SBFM",T1683="FO",T1683="GN",T1683="SSGN"),0)))</f>
        <v>1</v>
      </c>
      <c r="D1683" s="1" t="n">
        <v>1682</v>
      </c>
      <c r="E1683" s="1" t="s">
        <v>52</v>
      </c>
      <c r="F1683" s="1" t="s">
        <v>53</v>
      </c>
      <c r="G1683" s="1" t="s">
        <v>2727</v>
      </c>
      <c r="H1683" s="1" t="s">
        <v>6708</v>
      </c>
      <c r="I1683" s="1" t="s">
        <v>8948</v>
      </c>
      <c r="J1683" s="1" t="s">
        <v>8996</v>
      </c>
      <c r="K1683" s="1" t="s">
        <v>9001</v>
      </c>
      <c r="L1683" s="1" t="s">
        <v>58</v>
      </c>
      <c r="M1683" s="1" t="s">
        <v>2731</v>
      </c>
      <c r="N1683" s="1" t="s">
        <v>6711</v>
      </c>
      <c r="O1683" s="1" t="s">
        <v>2731</v>
      </c>
      <c r="P1683" s="1" t="n">
        <v>219763</v>
      </c>
      <c r="Q1683" s="1" t="n">
        <v>196540</v>
      </c>
      <c r="R1683" s="1" t="n">
        <v>196540</v>
      </c>
      <c r="S1683" s="1" t="n">
        <v>219763</v>
      </c>
      <c r="T1683" s="1" t="s">
        <v>69</v>
      </c>
      <c r="U1683" s="1" t="s">
        <v>6792</v>
      </c>
      <c r="V1683" s="1" t="s">
        <v>9146</v>
      </c>
      <c r="W1683" s="1" t="s">
        <v>9147</v>
      </c>
      <c r="X1683" s="1" t="s">
        <v>9146</v>
      </c>
      <c r="Y1683" s="1" t="s">
        <v>9148</v>
      </c>
      <c r="Z1683" s="1" t="n">
        <v>3</v>
      </c>
      <c r="AA1683" s="1" t="s">
        <v>65</v>
      </c>
      <c r="AB1683" s="1" t="s">
        <v>9149</v>
      </c>
      <c r="AC1683" s="2" t="s">
        <v>66</v>
      </c>
      <c r="AD1683" s="2" t="s">
        <v>67</v>
      </c>
      <c r="AP1683" s="2" t="s">
        <v>3232</v>
      </c>
      <c r="AQ1683" s="2" t="s">
        <v>3232</v>
      </c>
      <c r="AR1683" s="2" t="s">
        <v>3231</v>
      </c>
      <c r="AV1683" s="2" t="s">
        <v>2738</v>
      </c>
    </row>
    <row r="1684" customFormat="false" ht="12.75" hidden="false" customHeight="false" outlineLevel="0" collapsed="false">
      <c r="A1684" s="3" t="s">
        <v>9150</v>
      </c>
      <c r="B1684" s="1" t="s">
        <v>9151</v>
      </c>
      <c r="C1684" s="4" t="n">
        <f aca="false">IF(OR(T1684="SSES",T1684="VAR"),-COUNTIF(P$2:P$6715,R1684)+1,IF(T1684="ES",1,IF(OR(T1684="CL",T1684="OR",T1684="SBOR",T1684="SPFM",T1684="FM",T1684="SBFM",T1684="FO",T1684="GN",T1684="SSGN"),0)))</f>
        <v>1</v>
      </c>
      <c r="D1684" s="1" t="n">
        <v>1683</v>
      </c>
      <c r="E1684" s="1" t="s">
        <v>52</v>
      </c>
      <c r="F1684" s="1" t="s">
        <v>53</v>
      </c>
      <c r="G1684" s="1" t="s">
        <v>2727</v>
      </c>
      <c r="H1684" s="1" t="s">
        <v>6708</v>
      </c>
      <c r="I1684" s="1" t="s">
        <v>8948</v>
      </c>
      <c r="J1684" s="1" t="s">
        <v>8996</v>
      </c>
      <c r="K1684" s="1" t="s">
        <v>9001</v>
      </c>
      <c r="L1684" s="1" t="s">
        <v>58</v>
      </c>
      <c r="M1684" s="1" t="s">
        <v>2731</v>
      </c>
      <c r="N1684" s="1" t="s">
        <v>6711</v>
      </c>
      <c r="O1684" s="1" t="s">
        <v>2731</v>
      </c>
      <c r="P1684" s="1" t="n">
        <v>219762</v>
      </c>
      <c r="Q1684" s="1" t="n">
        <v>196540</v>
      </c>
      <c r="R1684" s="1" t="n">
        <v>196540</v>
      </c>
      <c r="S1684" s="1" t="n">
        <v>219762</v>
      </c>
      <c r="T1684" s="1" t="s">
        <v>69</v>
      </c>
      <c r="U1684" s="1" t="s">
        <v>9140</v>
      </c>
      <c r="V1684" s="1" t="s">
        <v>9152</v>
      </c>
      <c r="W1684" s="1" t="s">
        <v>9153</v>
      </c>
      <c r="X1684" s="1" t="s">
        <v>9152</v>
      </c>
      <c r="Y1684" s="1"/>
      <c r="Z1684" s="1" t="n">
        <v>3</v>
      </c>
      <c r="AA1684" s="1" t="s">
        <v>65</v>
      </c>
      <c r="AB1684" s="1" t="s">
        <v>9154</v>
      </c>
      <c r="AC1684" s="2" t="s">
        <v>66</v>
      </c>
      <c r="AD1684" s="2" t="s">
        <v>67</v>
      </c>
      <c r="AP1684" s="2" t="s">
        <v>3206</v>
      </c>
      <c r="AQ1684" s="2" t="s">
        <v>3206</v>
      </c>
      <c r="AR1684" s="2" t="s">
        <v>3206</v>
      </c>
    </row>
    <row r="1685" customFormat="false" ht="12.75" hidden="false" customHeight="false" outlineLevel="0" collapsed="false">
      <c r="A1685" s="3" t="s">
        <v>9155</v>
      </c>
      <c r="B1685" s="1" t="s">
        <v>9156</v>
      </c>
      <c r="C1685" s="4" t="n">
        <f aca="false">IF(OR(T1685="SSES",T1685="VAR"),-COUNTIF(P$2:P$6715,R1685)+1,IF(T1685="ES",1,IF(OR(T1685="CL",T1685="OR",T1685="SBOR",T1685="SPFM",T1685="FM",T1685="SBFM",T1685="FO",T1685="GN",T1685="SSGN"),0)))</f>
        <v>1</v>
      </c>
      <c r="D1685" s="1" t="n">
        <v>1684</v>
      </c>
      <c r="E1685" s="1" t="s">
        <v>52</v>
      </c>
      <c r="F1685" s="1" t="s">
        <v>53</v>
      </c>
      <c r="G1685" s="1" t="s">
        <v>2727</v>
      </c>
      <c r="H1685" s="1" t="s">
        <v>6708</v>
      </c>
      <c r="I1685" s="1" t="s">
        <v>8948</v>
      </c>
      <c r="J1685" s="1" t="s">
        <v>8996</v>
      </c>
      <c r="K1685" s="1" t="s">
        <v>9001</v>
      </c>
      <c r="L1685" s="1" t="s">
        <v>58</v>
      </c>
      <c r="M1685" s="1" t="s">
        <v>2731</v>
      </c>
      <c r="N1685" s="1" t="s">
        <v>6711</v>
      </c>
      <c r="O1685" s="1" t="s">
        <v>2731</v>
      </c>
      <c r="P1685" s="1" t="n">
        <v>54279</v>
      </c>
      <c r="Q1685" s="1" t="n">
        <v>196540</v>
      </c>
      <c r="R1685" s="1" t="n">
        <v>196540</v>
      </c>
      <c r="S1685" s="1" t="n">
        <v>54279</v>
      </c>
      <c r="T1685" s="1" t="s">
        <v>69</v>
      </c>
      <c r="U1685" s="1" t="s">
        <v>8712</v>
      </c>
      <c r="V1685" s="1" t="s">
        <v>9157</v>
      </c>
      <c r="W1685" s="1" t="s">
        <v>9158</v>
      </c>
      <c r="X1685" s="1" t="s">
        <v>9157</v>
      </c>
      <c r="Y1685" s="1" t="s">
        <v>9159</v>
      </c>
      <c r="Z1685" s="1" t="n">
        <v>3</v>
      </c>
      <c r="AA1685" s="1" t="s">
        <v>65</v>
      </c>
      <c r="AB1685" s="1" t="s">
        <v>9160</v>
      </c>
      <c r="AC1685" s="2" t="s">
        <v>66</v>
      </c>
      <c r="AD1685" s="2" t="s">
        <v>67</v>
      </c>
      <c r="AP1685" s="2" t="s">
        <v>3206</v>
      </c>
      <c r="AQ1685" s="2" t="s">
        <v>3206</v>
      </c>
      <c r="AR1685" s="2" t="s">
        <v>3206</v>
      </c>
    </row>
    <row r="1686" customFormat="false" ht="12.75" hidden="false" customHeight="false" outlineLevel="0" collapsed="false">
      <c r="A1686" s="3" t="s">
        <v>9161</v>
      </c>
      <c r="B1686" s="1" t="s">
        <v>9162</v>
      </c>
      <c r="C1686" s="4" t="n">
        <f aca="false">IF(OR(T1686="SSES",T1686="VAR"),-COUNTIF(P$2:P$6715,R1686)+1,IF(T1686="ES",1,IF(OR(T1686="CL",T1686="OR",T1686="SBOR",T1686="SPFM",T1686="FM",T1686="SBFM",T1686="FO",T1686="GN",T1686="SSGN"),0)))</f>
        <v>1</v>
      </c>
      <c r="D1686" s="1" t="n">
        <v>1685</v>
      </c>
      <c r="E1686" s="1" t="s">
        <v>52</v>
      </c>
      <c r="F1686" s="1" t="s">
        <v>53</v>
      </c>
      <c r="G1686" s="1" t="s">
        <v>2727</v>
      </c>
      <c r="H1686" s="1" t="s">
        <v>6708</v>
      </c>
      <c r="I1686" s="1" t="s">
        <v>8948</v>
      </c>
      <c r="J1686" s="1" t="s">
        <v>8996</v>
      </c>
      <c r="K1686" s="1" t="s">
        <v>9001</v>
      </c>
      <c r="L1686" s="1" t="s">
        <v>58</v>
      </c>
      <c r="M1686" s="1" t="s">
        <v>2731</v>
      </c>
      <c r="N1686" s="1" t="s">
        <v>6711</v>
      </c>
      <c r="O1686" s="1" t="s">
        <v>2731</v>
      </c>
      <c r="P1686" s="1" t="n">
        <v>219765</v>
      </c>
      <c r="Q1686" s="1" t="n">
        <v>196540</v>
      </c>
      <c r="R1686" s="1" t="n">
        <v>196540</v>
      </c>
      <c r="S1686" s="1" t="n">
        <v>219765</v>
      </c>
      <c r="T1686" s="1" t="s">
        <v>69</v>
      </c>
      <c r="U1686" s="1" t="s">
        <v>9163</v>
      </c>
      <c r="V1686" s="1" t="s">
        <v>9164</v>
      </c>
      <c r="W1686" s="1" t="s">
        <v>9165</v>
      </c>
      <c r="X1686" s="1" t="s">
        <v>9164</v>
      </c>
      <c r="Y1686" s="1"/>
      <c r="Z1686" s="1" t="n">
        <v>3</v>
      </c>
      <c r="AA1686" s="1" t="s">
        <v>65</v>
      </c>
      <c r="AB1686" s="1" t="s">
        <v>9166</v>
      </c>
      <c r="AC1686" s="2" t="s">
        <v>66</v>
      </c>
      <c r="AD1686" s="2" t="s">
        <v>67</v>
      </c>
      <c r="AP1686" s="2" t="s">
        <v>3206</v>
      </c>
      <c r="AQ1686" s="2" t="s">
        <v>3206</v>
      </c>
      <c r="AR1686" s="2" t="s">
        <v>5313</v>
      </c>
    </row>
    <row r="1687" customFormat="false" ht="12.75" hidden="false" customHeight="false" outlineLevel="0" collapsed="false">
      <c r="A1687" s="3" t="s">
        <v>9167</v>
      </c>
      <c r="B1687" s="1" t="s">
        <v>9168</v>
      </c>
      <c r="C1687" s="4" t="n">
        <f aca="false">IF(OR(T1687="SSES",T1687="VAR"),-COUNTIF(P$2:P$6715,R1687)+1,IF(T1687="ES",1,IF(OR(T1687="CL",T1687="OR",T1687="SBOR",T1687="SPFM",T1687="FM",T1687="SBFM",T1687="FO",T1687="GN",T1687="SSGN"),0)))</f>
        <v>1</v>
      </c>
      <c r="D1687" s="1" t="n">
        <v>1686</v>
      </c>
      <c r="E1687" s="1" t="s">
        <v>52</v>
      </c>
      <c r="F1687" s="1" t="s">
        <v>53</v>
      </c>
      <c r="G1687" s="1" t="s">
        <v>2727</v>
      </c>
      <c r="H1687" s="1" t="s">
        <v>6708</v>
      </c>
      <c r="I1687" s="1" t="s">
        <v>8948</v>
      </c>
      <c r="J1687" s="1" t="s">
        <v>8996</v>
      </c>
      <c r="K1687" s="1" t="s">
        <v>9001</v>
      </c>
      <c r="L1687" s="1" t="s">
        <v>58</v>
      </c>
      <c r="M1687" s="1" t="s">
        <v>2731</v>
      </c>
      <c r="N1687" s="1" t="s">
        <v>6711</v>
      </c>
      <c r="O1687" s="1" t="s">
        <v>2731</v>
      </c>
      <c r="P1687" s="1" t="n">
        <v>54055</v>
      </c>
      <c r="Q1687" s="1" t="n">
        <v>196798</v>
      </c>
      <c r="R1687" s="1" t="n">
        <v>196798</v>
      </c>
      <c r="S1687" s="1" t="n">
        <v>54055</v>
      </c>
      <c r="T1687" s="1" t="s">
        <v>69</v>
      </c>
      <c r="U1687" s="1" t="s">
        <v>9110</v>
      </c>
      <c r="V1687" s="1" t="s">
        <v>9169</v>
      </c>
      <c r="W1687" s="1" t="s">
        <v>9170</v>
      </c>
      <c r="X1687" s="1" t="s">
        <v>9169</v>
      </c>
      <c r="Y1687" s="1"/>
      <c r="Z1687" s="1" t="n">
        <v>3</v>
      </c>
      <c r="AA1687" s="1" t="s">
        <v>65</v>
      </c>
      <c r="AB1687" s="1" t="s">
        <v>9171</v>
      </c>
      <c r="AC1687" s="2" t="s">
        <v>66</v>
      </c>
      <c r="AD1687" s="2" t="s">
        <v>67</v>
      </c>
      <c r="AO1687" s="2" t="s">
        <v>3206</v>
      </c>
      <c r="AP1687" s="2" t="s">
        <v>3206</v>
      </c>
      <c r="AQ1687" s="2" t="s">
        <v>3206</v>
      </c>
      <c r="AR1687" s="2" t="s">
        <v>3206</v>
      </c>
      <c r="AV1687" s="2" t="s">
        <v>9172</v>
      </c>
    </row>
    <row r="1688" customFormat="false" ht="12.75" hidden="false" customHeight="false" outlineLevel="0" collapsed="false">
      <c r="A1688" s="3" t="s">
        <v>9173</v>
      </c>
      <c r="B1688" s="1" t="s">
        <v>9174</v>
      </c>
      <c r="C1688" s="4" t="n">
        <f aca="false">IF(OR(T1688="SSES",T1688="VAR"),-COUNTIF(P$2:P$6715,R1688)+1,IF(T1688="ES",1,IF(OR(T1688="CL",T1688="OR",T1688="SBOR",T1688="SPFM",T1688="FM",T1688="SBFM",T1688="FO",T1688="GN",T1688="SSGN"),0)))</f>
        <v>1</v>
      </c>
      <c r="D1688" s="1" t="n">
        <v>1687</v>
      </c>
      <c r="E1688" s="1" t="s">
        <v>52</v>
      </c>
      <c r="F1688" s="1" t="s">
        <v>53</v>
      </c>
      <c r="G1688" s="1" t="s">
        <v>2727</v>
      </c>
      <c r="H1688" s="1" t="s">
        <v>6708</v>
      </c>
      <c r="I1688" s="1" t="s">
        <v>8948</v>
      </c>
      <c r="J1688" s="1" t="s">
        <v>8996</v>
      </c>
      <c r="K1688" s="1" t="s">
        <v>9001</v>
      </c>
      <c r="L1688" s="1" t="s">
        <v>58</v>
      </c>
      <c r="M1688" s="1" t="s">
        <v>2731</v>
      </c>
      <c r="N1688" s="1" t="s">
        <v>6711</v>
      </c>
      <c r="O1688" s="1" t="s">
        <v>2731</v>
      </c>
      <c r="P1688" s="1" t="n">
        <v>54065</v>
      </c>
      <c r="Q1688" s="1" t="n">
        <v>197505</v>
      </c>
      <c r="R1688" s="1" t="n">
        <v>197505</v>
      </c>
      <c r="S1688" s="1" t="n">
        <v>54065</v>
      </c>
      <c r="T1688" s="1" t="s">
        <v>69</v>
      </c>
      <c r="U1688" s="1" t="s">
        <v>4600</v>
      </c>
      <c r="V1688" s="1" t="s">
        <v>9175</v>
      </c>
      <c r="W1688" s="1" t="s">
        <v>9176</v>
      </c>
      <c r="X1688" s="1" t="s">
        <v>9175</v>
      </c>
      <c r="Y1688" s="1"/>
      <c r="Z1688" s="1" t="n">
        <v>3</v>
      </c>
      <c r="AA1688" s="1" t="s">
        <v>65</v>
      </c>
      <c r="AB1688" s="1" t="s">
        <v>9177</v>
      </c>
      <c r="AC1688" s="2" t="s">
        <v>66</v>
      </c>
      <c r="AD1688" s="2" t="s">
        <v>67</v>
      </c>
      <c r="AP1688" s="2" t="s">
        <v>3206</v>
      </c>
      <c r="AQ1688" s="2" t="s">
        <v>3206</v>
      </c>
      <c r="AR1688" s="2" t="s">
        <v>3231</v>
      </c>
      <c r="AV1688" s="2" t="s">
        <v>2738</v>
      </c>
    </row>
    <row r="1689" customFormat="false" ht="12.75" hidden="false" customHeight="false" outlineLevel="0" collapsed="false">
      <c r="A1689" s="3" t="s">
        <v>9178</v>
      </c>
      <c r="B1689" s="1" t="s">
        <v>9179</v>
      </c>
      <c r="C1689" s="4" t="n">
        <f aca="false">IF(OR(T1689="SSES",T1689="VAR"),-COUNTIF(P$2:P$6715,R1689)+1,IF(T1689="ES",1,IF(OR(T1689="CL",T1689="OR",T1689="SBOR",T1689="SPFM",T1689="FM",T1689="SBFM",T1689="FO",T1689="GN",T1689="SSGN"),0)))</f>
        <v>1</v>
      </c>
      <c r="D1689" s="1" t="n">
        <v>1688</v>
      </c>
      <c r="E1689" s="1" t="s">
        <v>52</v>
      </c>
      <c r="F1689" s="1" t="s">
        <v>53</v>
      </c>
      <c r="G1689" s="1" t="s">
        <v>2727</v>
      </c>
      <c r="H1689" s="1" t="s">
        <v>6708</v>
      </c>
      <c r="I1689" s="1" t="s">
        <v>8948</v>
      </c>
      <c r="J1689" s="1" t="s">
        <v>9180</v>
      </c>
      <c r="K1689" s="1" t="s">
        <v>9181</v>
      </c>
      <c r="L1689" s="1" t="s">
        <v>58</v>
      </c>
      <c r="M1689" s="1" t="s">
        <v>2731</v>
      </c>
      <c r="N1689" s="1" t="s">
        <v>6711</v>
      </c>
      <c r="O1689" s="1" t="s">
        <v>2731</v>
      </c>
      <c r="P1689" s="1" t="n">
        <v>54307</v>
      </c>
      <c r="Q1689" s="1" t="n">
        <v>190218</v>
      </c>
      <c r="R1689" s="1" t="n">
        <v>190218</v>
      </c>
      <c r="S1689" s="1" t="n">
        <v>54307</v>
      </c>
      <c r="T1689" s="1" t="s">
        <v>69</v>
      </c>
      <c r="U1689" s="1" t="s">
        <v>1009</v>
      </c>
      <c r="V1689" s="1" t="s">
        <v>9182</v>
      </c>
      <c r="W1689" s="1" t="s">
        <v>9183</v>
      </c>
      <c r="X1689" s="1" t="s">
        <v>9182</v>
      </c>
      <c r="Y1689" s="1" t="s">
        <v>9184</v>
      </c>
      <c r="Z1689" s="1" t="n">
        <v>3</v>
      </c>
      <c r="AA1689" s="1" t="s">
        <v>65</v>
      </c>
      <c r="AB1689" s="1" t="s">
        <v>9185</v>
      </c>
      <c r="AC1689" s="2" t="s">
        <v>66</v>
      </c>
      <c r="AD1689" s="2" t="s">
        <v>67</v>
      </c>
      <c r="AP1689" s="2" t="s">
        <v>3206</v>
      </c>
      <c r="AQ1689" s="2" t="s">
        <v>3206</v>
      </c>
      <c r="AR1689" s="2" t="s">
        <v>3206</v>
      </c>
    </row>
    <row r="1690" customFormat="false" ht="12.75" hidden="false" customHeight="false" outlineLevel="0" collapsed="false">
      <c r="A1690" s="3" t="s">
        <v>9186</v>
      </c>
      <c r="B1690" s="1"/>
      <c r="C1690" s="4" t="n">
        <f aca="false">IF(OR(T1690="SSES",T1690="VAR"),-COUNTIF(P$2:P$6715,R1690)+1,IF(T1690="ES",1,IF(OR(T1690="CL",T1690="OR",T1690="SBOR",T1690="SPFM",T1690="FM",T1690="SBFM",T1690="FO",T1690="GN",T1690="SSGN"),0)))</f>
        <v>0</v>
      </c>
      <c r="D1690" s="1" t="n">
        <v>1689</v>
      </c>
      <c r="E1690" s="1" t="s">
        <v>52</v>
      </c>
      <c r="F1690" s="1" t="s">
        <v>53</v>
      </c>
      <c r="G1690" s="1" t="s">
        <v>2727</v>
      </c>
      <c r="H1690" s="1" t="s">
        <v>6708</v>
      </c>
      <c r="I1690" s="1" t="s">
        <v>8948</v>
      </c>
      <c r="J1690" s="1" t="s">
        <v>9180</v>
      </c>
      <c r="K1690" s="1" t="s">
        <v>9181</v>
      </c>
      <c r="L1690" s="1" t="s">
        <v>58</v>
      </c>
      <c r="M1690" s="1" t="s">
        <v>2731</v>
      </c>
      <c r="N1690" s="1" t="s">
        <v>6711</v>
      </c>
      <c r="O1690" s="1" t="s">
        <v>2731</v>
      </c>
      <c r="P1690" s="1" t="n">
        <v>211205</v>
      </c>
      <c r="Q1690" s="1" t="n">
        <v>610330</v>
      </c>
      <c r="R1690" s="1" t="n">
        <v>610330</v>
      </c>
      <c r="S1690" s="1" t="n">
        <v>211205</v>
      </c>
      <c r="T1690" s="1" t="s">
        <v>61</v>
      </c>
      <c r="U1690" s="1" t="s">
        <v>9187</v>
      </c>
      <c r="V1690" s="1" t="s">
        <v>9188</v>
      </c>
      <c r="W1690" s="1" t="s">
        <v>9189</v>
      </c>
      <c r="X1690" s="1" t="s">
        <v>9188</v>
      </c>
      <c r="Y1690" s="1"/>
      <c r="Z1690" s="1"/>
      <c r="AA1690" s="1" t="s">
        <v>65</v>
      </c>
      <c r="AB1690" s="1"/>
      <c r="AC1690" s="2" t="s">
        <v>66</v>
      </c>
      <c r="AD1690" s="2" t="s">
        <v>67</v>
      </c>
    </row>
    <row r="1691" customFormat="false" ht="12.75" hidden="false" customHeight="false" outlineLevel="0" collapsed="false">
      <c r="A1691" s="3" t="s">
        <v>9190</v>
      </c>
      <c r="B1691" s="1" t="s">
        <v>9191</v>
      </c>
      <c r="C1691" s="4" t="n">
        <f aca="false">IF(OR(T1691="SSES",T1691="VAR"),-COUNTIF(P$2:P$6715,R1691)+1,IF(T1691="ES",1,IF(OR(T1691="CL",T1691="OR",T1691="SBOR",T1691="SPFM",T1691="FM",T1691="SBFM",T1691="FO",T1691="GN",T1691="SSGN"),0)))</f>
        <v>1</v>
      </c>
      <c r="D1691" s="1" t="n">
        <v>1690</v>
      </c>
      <c r="E1691" s="1" t="s">
        <v>52</v>
      </c>
      <c r="F1691" s="1" t="s">
        <v>53</v>
      </c>
      <c r="G1691" s="1" t="s">
        <v>2727</v>
      </c>
      <c r="H1691" s="1" t="s">
        <v>6708</v>
      </c>
      <c r="I1691" s="1" t="s">
        <v>8948</v>
      </c>
      <c r="J1691" s="1" t="s">
        <v>9180</v>
      </c>
      <c r="K1691" s="1" t="s">
        <v>9181</v>
      </c>
      <c r="L1691" s="1" t="s">
        <v>58</v>
      </c>
      <c r="M1691" s="1" t="s">
        <v>2731</v>
      </c>
      <c r="N1691" s="1" t="s">
        <v>6711</v>
      </c>
      <c r="O1691" s="1" t="s">
        <v>2731</v>
      </c>
      <c r="P1691" s="1" t="n">
        <v>219760</v>
      </c>
      <c r="Q1691" s="1" t="n">
        <v>211205</v>
      </c>
      <c r="R1691" s="1" t="n">
        <v>211205</v>
      </c>
      <c r="S1691" s="1" t="n">
        <v>219760</v>
      </c>
      <c r="T1691" s="1" t="s">
        <v>69</v>
      </c>
      <c r="U1691" s="1" t="s">
        <v>3687</v>
      </c>
      <c r="V1691" s="1" t="s">
        <v>9192</v>
      </c>
      <c r="W1691" s="1" t="s">
        <v>9193</v>
      </c>
      <c r="X1691" s="1" t="s">
        <v>9192</v>
      </c>
      <c r="Y1691" s="1"/>
      <c r="Z1691" s="1" t="n">
        <v>3</v>
      </c>
      <c r="AA1691" s="1" t="s">
        <v>65</v>
      </c>
      <c r="AB1691" s="1" t="s">
        <v>9194</v>
      </c>
      <c r="AC1691" s="2" t="s">
        <v>66</v>
      </c>
      <c r="AD1691" s="2" t="s">
        <v>67</v>
      </c>
      <c r="AP1691" s="2" t="s">
        <v>3206</v>
      </c>
      <c r="AQ1691" s="2" t="s">
        <v>3206</v>
      </c>
      <c r="AR1691" s="2" t="s">
        <v>3206</v>
      </c>
    </row>
    <row r="1692" customFormat="false" ht="12.75" hidden="false" customHeight="false" outlineLevel="0" collapsed="false">
      <c r="A1692" s="3" t="s">
        <v>9195</v>
      </c>
      <c r="B1692" s="1" t="s">
        <v>9196</v>
      </c>
      <c r="C1692" s="4" t="n">
        <f aca="false">IF(OR(T1692="SSES",T1692="VAR"),-COUNTIF(P$2:P$6715,R1692)+1,IF(T1692="ES",1,IF(OR(T1692="CL",T1692="OR",T1692="SBOR",T1692="SPFM",T1692="FM",T1692="SBFM",T1692="FO",T1692="GN",T1692="SSGN"),0)))</f>
        <v>1</v>
      </c>
      <c r="D1692" s="1" t="n">
        <v>1691</v>
      </c>
      <c r="E1692" s="1" t="s">
        <v>52</v>
      </c>
      <c r="F1692" s="1" t="s">
        <v>53</v>
      </c>
      <c r="G1692" s="1" t="s">
        <v>2727</v>
      </c>
      <c r="H1692" s="1" t="s">
        <v>6708</v>
      </c>
      <c r="I1692" s="1" t="s">
        <v>8948</v>
      </c>
      <c r="J1692" s="1" t="s">
        <v>9180</v>
      </c>
      <c r="K1692" s="1" t="s">
        <v>9181</v>
      </c>
      <c r="L1692" s="1" t="s">
        <v>58</v>
      </c>
      <c r="M1692" s="1" t="s">
        <v>2731</v>
      </c>
      <c r="N1692" s="1" t="s">
        <v>6711</v>
      </c>
      <c r="O1692" s="1" t="s">
        <v>2731</v>
      </c>
      <c r="P1692" s="1" t="n">
        <v>219758</v>
      </c>
      <c r="Q1692" s="1" t="n">
        <v>211205</v>
      </c>
      <c r="R1692" s="1" t="n">
        <v>211205</v>
      </c>
      <c r="S1692" s="1" t="n">
        <v>219758</v>
      </c>
      <c r="T1692" s="1" t="s">
        <v>69</v>
      </c>
      <c r="U1692" s="1" t="s">
        <v>9197</v>
      </c>
      <c r="V1692" s="1" t="s">
        <v>9198</v>
      </c>
      <c r="W1692" s="1" t="s">
        <v>9199</v>
      </c>
      <c r="X1692" s="1" t="s">
        <v>9198</v>
      </c>
      <c r="Y1692" s="1"/>
      <c r="Z1692" s="1" t="n">
        <v>3</v>
      </c>
      <c r="AA1692" s="1" t="s">
        <v>65</v>
      </c>
      <c r="AB1692" s="1" t="s">
        <v>9200</v>
      </c>
      <c r="AC1692" s="2" t="s">
        <v>66</v>
      </c>
      <c r="AD1692" s="2" t="s">
        <v>67</v>
      </c>
      <c r="AP1692" s="2" t="s">
        <v>3206</v>
      </c>
      <c r="AQ1692" s="2" t="s">
        <v>3206</v>
      </c>
      <c r="AR1692" s="2" t="s">
        <v>3206</v>
      </c>
    </row>
    <row r="1693" customFormat="false" ht="12.75" hidden="false" customHeight="false" outlineLevel="0" collapsed="false">
      <c r="A1693" s="3" t="s">
        <v>9201</v>
      </c>
      <c r="B1693" s="1" t="s">
        <v>9202</v>
      </c>
      <c r="C1693" s="4" t="n">
        <f aca="false">IF(OR(T1693="SSES",T1693="VAR"),-COUNTIF(P$2:P$6715,R1693)+1,IF(T1693="ES",1,IF(OR(T1693="CL",T1693="OR",T1693="SBOR",T1693="SPFM",T1693="FM",T1693="SBFM",T1693="FO",T1693="GN",T1693="SSGN"),0)))</f>
        <v>1</v>
      </c>
      <c r="D1693" s="1" t="n">
        <v>1692</v>
      </c>
      <c r="E1693" s="1" t="s">
        <v>52</v>
      </c>
      <c r="F1693" s="1" t="s">
        <v>53</v>
      </c>
      <c r="G1693" s="1" t="s">
        <v>2727</v>
      </c>
      <c r="H1693" s="1" t="s">
        <v>6708</v>
      </c>
      <c r="I1693" s="1" t="s">
        <v>8948</v>
      </c>
      <c r="J1693" s="1" t="s">
        <v>9180</v>
      </c>
      <c r="K1693" s="1" t="s">
        <v>9181</v>
      </c>
      <c r="L1693" s="1" t="s">
        <v>58</v>
      </c>
      <c r="M1693" s="1" t="s">
        <v>2731</v>
      </c>
      <c r="N1693" s="1" t="s">
        <v>6711</v>
      </c>
      <c r="O1693" s="1" t="s">
        <v>2731</v>
      </c>
      <c r="P1693" s="1" t="n">
        <v>219756</v>
      </c>
      <c r="Q1693" s="1" t="n">
        <v>211205</v>
      </c>
      <c r="R1693" s="1" t="n">
        <v>211205</v>
      </c>
      <c r="S1693" s="1" t="n">
        <v>219756</v>
      </c>
      <c r="T1693" s="1" t="s">
        <v>69</v>
      </c>
      <c r="U1693" s="1" t="s">
        <v>1009</v>
      </c>
      <c r="V1693" s="1" t="s">
        <v>9203</v>
      </c>
      <c r="W1693" s="1" t="s">
        <v>9204</v>
      </c>
      <c r="X1693" s="1" t="s">
        <v>9203</v>
      </c>
      <c r="Y1693" s="1" t="s">
        <v>9205</v>
      </c>
      <c r="Z1693" s="1" t="n">
        <v>3</v>
      </c>
      <c r="AA1693" s="1" t="s">
        <v>65</v>
      </c>
      <c r="AB1693" s="1" t="s">
        <v>9206</v>
      </c>
      <c r="AC1693" s="2" t="s">
        <v>66</v>
      </c>
      <c r="AD1693" s="2" t="s">
        <v>67</v>
      </c>
      <c r="AP1693" s="2" t="s">
        <v>3206</v>
      </c>
      <c r="AQ1693" s="2" t="s">
        <v>3206</v>
      </c>
      <c r="AR1693" s="2" t="s">
        <v>5313</v>
      </c>
      <c r="AV1693" s="2" t="s">
        <v>2738</v>
      </c>
    </row>
    <row r="1694" customFormat="false" ht="12.75" hidden="false" customHeight="false" outlineLevel="0" collapsed="false">
      <c r="A1694" s="3" t="s">
        <v>9207</v>
      </c>
      <c r="B1694" s="1" t="s">
        <v>9208</v>
      </c>
      <c r="C1694" s="4" t="n">
        <f aca="false">IF(OR(T1694="SSES",T1694="VAR"),-COUNTIF(P$2:P$6715,R1694)+1,IF(T1694="ES",1,IF(OR(T1694="CL",T1694="OR",T1694="SBOR",T1694="SPFM",T1694="FM",T1694="SBFM",T1694="FO",T1694="GN",T1694="SSGN"),0)))</f>
        <v>1</v>
      </c>
      <c r="D1694" s="1" t="n">
        <v>1693</v>
      </c>
      <c r="E1694" s="1" t="s">
        <v>52</v>
      </c>
      <c r="F1694" s="1" t="s">
        <v>53</v>
      </c>
      <c r="G1694" s="1" t="s">
        <v>2727</v>
      </c>
      <c r="H1694" s="1" t="s">
        <v>6708</v>
      </c>
      <c r="I1694" s="1" t="s">
        <v>8948</v>
      </c>
      <c r="J1694" s="1" t="s">
        <v>9180</v>
      </c>
      <c r="K1694" s="1" t="s">
        <v>9181</v>
      </c>
      <c r="L1694" s="1" t="s">
        <v>58</v>
      </c>
      <c r="M1694" s="1" t="s">
        <v>2731</v>
      </c>
      <c r="N1694" s="1" t="s">
        <v>6711</v>
      </c>
      <c r="O1694" s="1" t="s">
        <v>2731</v>
      </c>
      <c r="P1694" s="1" t="n">
        <v>219757</v>
      </c>
      <c r="Q1694" s="1" t="n">
        <v>211205</v>
      </c>
      <c r="R1694" s="1" t="n">
        <v>211205</v>
      </c>
      <c r="S1694" s="1" t="n">
        <v>219757</v>
      </c>
      <c r="T1694" s="1" t="s">
        <v>69</v>
      </c>
      <c r="U1694" s="1" t="s">
        <v>6792</v>
      </c>
      <c r="V1694" s="1" t="s">
        <v>9209</v>
      </c>
      <c r="W1694" s="1" t="s">
        <v>9210</v>
      </c>
      <c r="X1694" s="1" t="s">
        <v>9209</v>
      </c>
      <c r="Y1694" s="1"/>
      <c r="Z1694" s="1" t="n">
        <v>3</v>
      </c>
      <c r="AA1694" s="1" t="s">
        <v>65</v>
      </c>
      <c r="AB1694" s="1" t="s">
        <v>9211</v>
      </c>
      <c r="AC1694" s="2" t="s">
        <v>66</v>
      </c>
      <c r="AD1694" s="2" t="s">
        <v>67</v>
      </c>
      <c r="AP1694" s="2" t="s">
        <v>3206</v>
      </c>
      <c r="AQ1694" s="2" t="s">
        <v>3206</v>
      </c>
      <c r="AR1694" s="2" t="s">
        <v>3206</v>
      </c>
    </row>
    <row r="1695" customFormat="false" ht="12.75" hidden="false" customHeight="false" outlineLevel="0" collapsed="false">
      <c r="A1695" s="3" t="s">
        <v>9212</v>
      </c>
      <c r="B1695" s="1" t="s">
        <v>9213</v>
      </c>
      <c r="C1695" s="4" t="n">
        <f aca="false">IF(OR(T1695="SSES",T1695="VAR"),-COUNTIF(P$2:P$6715,R1695)+1,IF(T1695="ES",1,IF(OR(T1695="CL",T1695="OR",T1695="SBOR",T1695="SPFM",T1695="FM",T1695="SBFM",T1695="FO",T1695="GN",T1695="SSGN"),0)))</f>
        <v>1</v>
      </c>
      <c r="D1695" s="1" t="n">
        <v>1694</v>
      </c>
      <c r="E1695" s="1" t="s">
        <v>52</v>
      </c>
      <c r="F1695" s="1" t="s">
        <v>53</v>
      </c>
      <c r="G1695" s="1" t="s">
        <v>2727</v>
      </c>
      <c r="H1695" s="1" t="s">
        <v>6708</v>
      </c>
      <c r="I1695" s="1" t="s">
        <v>8948</v>
      </c>
      <c r="J1695" s="1" t="s">
        <v>9180</v>
      </c>
      <c r="K1695" s="1" t="s">
        <v>9181</v>
      </c>
      <c r="L1695" s="1" t="s">
        <v>58</v>
      </c>
      <c r="M1695" s="1" t="s">
        <v>2731</v>
      </c>
      <c r="N1695" s="1" t="s">
        <v>6711</v>
      </c>
      <c r="O1695" s="1" t="s">
        <v>2731</v>
      </c>
      <c r="P1695" s="1" t="n">
        <v>219755</v>
      </c>
      <c r="Q1695" s="1" t="n">
        <v>211205</v>
      </c>
      <c r="R1695" s="1" t="n">
        <v>211205</v>
      </c>
      <c r="S1695" s="1" t="n">
        <v>219755</v>
      </c>
      <c r="T1695" s="1" t="s">
        <v>69</v>
      </c>
      <c r="U1695" s="1" t="s">
        <v>9214</v>
      </c>
      <c r="V1695" s="1" t="s">
        <v>9215</v>
      </c>
      <c r="W1695" s="1" t="s">
        <v>9216</v>
      </c>
      <c r="X1695" s="1" t="s">
        <v>9215</v>
      </c>
      <c r="Y1695" s="1" t="s">
        <v>9217</v>
      </c>
      <c r="Z1695" s="1" t="n">
        <v>3</v>
      </c>
      <c r="AA1695" s="1" t="s">
        <v>65</v>
      </c>
      <c r="AB1695" s="1" t="s">
        <v>9218</v>
      </c>
      <c r="AC1695" s="2" t="s">
        <v>66</v>
      </c>
      <c r="AD1695" s="2" t="s">
        <v>67</v>
      </c>
      <c r="AP1695" s="2" t="s">
        <v>3206</v>
      </c>
      <c r="AQ1695" s="2" t="s">
        <v>3206</v>
      </c>
      <c r="AR1695" s="2" t="s">
        <v>3206</v>
      </c>
    </row>
    <row r="1696" customFormat="false" ht="12.75" hidden="false" customHeight="false" outlineLevel="0" collapsed="false">
      <c r="A1696" s="3" t="s">
        <v>9219</v>
      </c>
      <c r="B1696" s="1" t="s">
        <v>9220</v>
      </c>
      <c r="C1696" s="4" t="n">
        <f aca="false">IF(OR(T1696="SSES",T1696="VAR"),-COUNTIF(P$2:P$6715,R1696)+1,IF(T1696="ES",1,IF(OR(T1696="CL",T1696="OR",T1696="SBOR",T1696="SPFM",T1696="FM",T1696="SBFM",T1696="FO",T1696="GN",T1696="SSGN"),0)))</f>
        <v>1</v>
      </c>
      <c r="D1696" s="1" t="n">
        <v>1695</v>
      </c>
      <c r="E1696" s="1" t="s">
        <v>52</v>
      </c>
      <c r="F1696" s="1" t="s">
        <v>53</v>
      </c>
      <c r="G1696" s="1" t="s">
        <v>2727</v>
      </c>
      <c r="H1696" s="1" t="s">
        <v>6708</v>
      </c>
      <c r="I1696" s="1" t="s">
        <v>8948</v>
      </c>
      <c r="J1696" s="1" t="s">
        <v>9180</v>
      </c>
      <c r="K1696" s="1" t="s">
        <v>9221</v>
      </c>
      <c r="L1696" s="1" t="s">
        <v>58</v>
      </c>
      <c r="M1696" s="1" t="s">
        <v>2731</v>
      </c>
      <c r="N1696" s="1" t="s">
        <v>6711</v>
      </c>
      <c r="O1696" s="1" t="s">
        <v>2731</v>
      </c>
      <c r="P1696" s="1" t="n">
        <v>54322</v>
      </c>
      <c r="Q1696" s="1" t="n">
        <v>197007</v>
      </c>
      <c r="R1696" s="1" t="n">
        <v>197007</v>
      </c>
      <c r="S1696" s="1" t="n">
        <v>54322</v>
      </c>
      <c r="T1696" s="1" t="s">
        <v>69</v>
      </c>
      <c r="U1696" s="1" t="s">
        <v>1009</v>
      </c>
      <c r="V1696" s="1" t="s">
        <v>9222</v>
      </c>
      <c r="W1696" s="1" t="s">
        <v>9223</v>
      </c>
      <c r="X1696" s="1" t="s">
        <v>9222</v>
      </c>
      <c r="Y1696" s="1" t="s">
        <v>9224</v>
      </c>
      <c r="Z1696" s="1" t="n">
        <v>3</v>
      </c>
      <c r="AA1696" s="1" t="s">
        <v>65</v>
      </c>
      <c r="AB1696" s="1" t="s">
        <v>9225</v>
      </c>
      <c r="AC1696" s="2" t="s">
        <v>66</v>
      </c>
      <c r="AD1696" s="2" t="s">
        <v>67</v>
      </c>
      <c r="AQ1696" s="2" t="s">
        <v>3206</v>
      </c>
      <c r="AR1696" s="2" t="s">
        <v>3206</v>
      </c>
    </row>
    <row r="1697" customFormat="false" ht="12.75" hidden="false" customHeight="false" outlineLevel="0" collapsed="false">
      <c r="A1697" s="3" t="s">
        <v>9226</v>
      </c>
      <c r="B1697" s="1" t="s">
        <v>9227</v>
      </c>
      <c r="C1697" s="4" t="n">
        <f aca="false">IF(OR(T1697="SSES",T1697="VAR"),-COUNTIF(P$2:P$6715,R1697)+1,IF(T1697="ES",1,IF(OR(T1697="CL",T1697="OR",T1697="SBOR",T1697="SPFM",T1697="FM",T1697="SBFM",T1697="FO",T1697="GN",T1697="SSGN"),0)))</f>
        <v>1</v>
      </c>
      <c r="D1697" s="1" t="n">
        <v>1696</v>
      </c>
      <c r="E1697" s="1" t="s">
        <v>52</v>
      </c>
      <c r="F1697" s="1" t="s">
        <v>53</v>
      </c>
      <c r="G1697" s="1" t="s">
        <v>2727</v>
      </c>
      <c r="H1697" s="1" t="s">
        <v>6708</v>
      </c>
      <c r="I1697" s="1" t="s">
        <v>8948</v>
      </c>
      <c r="J1697" s="1" t="s">
        <v>9180</v>
      </c>
      <c r="K1697" s="1" t="s">
        <v>9221</v>
      </c>
      <c r="L1697" s="1" t="s">
        <v>58</v>
      </c>
      <c r="M1697" s="1" t="s">
        <v>2731</v>
      </c>
      <c r="N1697" s="1" t="s">
        <v>6711</v>
      </c>
      <c r="O1697" s="1" t="s">
        <v>2731</v>
      </c>
      <c r="P1697" s="1" t="n">
        <v>54319</v>
      </c>
      <c r="Q1697" s="1" t="n">
        <v>198375</v>
      </c>
      <c r="R1697" s="1" t="n">
        <v>198375</v>
      </c>
      <c r="S1697" s="1" t="n">
        <v>54319</v>
      </c>
      <c r="T1697" s="1" t="s">
        <v>69</v>
      </c>
      <c r="U1697" s="1" t="s">
        <v>1009</v>
      </c>
      <c r="V1697" s="1" t="s">
        <v>9228</v>
      </c>
      <c r="W1697" s="1" t="s">
        <v>9229</v>
      </c>
      <c r="X1697" s="1" t="s">
        <v>9228</v>
      </c>
      <c r="Y1697" s="1" t="s">
        <v>9230</v>
      </c>
      <c r="Z1697" s="1" t="n">
        <v>3</v>
      </c>
      <c r="AA1697" s="1" t="s">
        <v>65</v>
      </c>
      <c r="AB1697" s="1" t="s">
        <v>9231</v>
      </c>
      <c r="AC1697" s="2" t="s">
        <v>66</v>
      </c>
      <c r="AD1697" s="2" t="s">
        <v>67</v>
      </c>
      <c r="AP1697" s="2" t="s">
        <v>3206</v>
      </c>
      <c r="AQ1697" s="2" t="s">
        <v>3206</v>
      </c>
      <c r="AR1697" s="2" t="s">
        <v>3206</v>
      </c>
    </row>
    <row r="1698" customFormat="false" ht="12.75" hidden="false" customHeight="false" outlineLevel="0" collapsed="false">
      <c r="A1698" s="3" t="s">
        <v>9232</v>
      </c>
      <c r="B1698" s="1"/>
      <c r="C1698" s="4" t="n">
        <f aca="false">IF(OR(T1698="SSES",T1698="VAR"),-COUNTIF(P$2:P$6715,R1698)+1,IF(T1698="ES",1,IF(OR(T1698="CL",T1698="OR",T1698="SBOR",T1698="SPFM",T1698="FM",T1698="SBFM",T1698="FO",T1698="GN",T1698="SSGN"),0)))</f>
        <v>1</v>
      </c>
      <c r="D1698" s="1" t="n">
        <v>1697</v>
      </c>
      <c r="E1698" s="1" t="s">
        <v>52</v>
      </c>
      <c r="F1698" s="1" t="s">
        <v>53</v>
      </c>
      <c r="G1698" s="1" t="s">
        <v>2727</v>
      </c>
      <c r="H1698" s="1" t="s">
        <v>6708</v>
      </c>
      <c r="I1698" s="1" t="s">
        <v>9233</v>
      </c>
      <c r="J1698" s="1" t="s">
        <v>9234</v>
      </c>
      <c r="K1698" s="1"/>
      <c r="L1698" s="1" t="s">
        <v>58</v>
      </c>
      <c r="M1698" s="1" t="s">
        <v>2731</v>
      </c>
      <c r="N1698" s="1" t="s">
        <v>6711</v>
      </c>
      <c r="O1698" s="1" t="s">
        <v>2731</v>
      </c>
      <c r="P1698" s="1" t="n">
        <v>246171</v>
      </c>
      <c r="Q1698" s="1" t="n">
        <v>210260</v>
      </c>
      <c r="R1698" s="1" t="n">
        <v>210260</v>
      </c>
      <c r="S1698" s="1" t="n">
        <v>246171</v>
      </c>
      <c r="T1698" s="1" t="s">
        <v>69</v>
      </c>
      <c r="U1698" s="1" t="s">
        <v>6792</v>
      </c>
      <c r="V1698" s="1" t="s">
        <v>9235</v>
      </c>
      <c r="W1698" s="1" t="s">
        <v>9236</v>
      </c>
      <c r="X1698" s="1" t="s">
        <v>9235</v>
      </c>
      <c r="Y1698" s="1"/>
      <c r="Z1698" s="1" t="n">
        <v>3</v>
      </c>
      <c r="AA1698" s="1" t="s">
        <v>65</v>
      </c>
      <c r="AB1698" s="1" t="s">
        <v>9237</v>
      </c>
      <c r="AC1698" s="2" t="s">
        <v>66</v>
      </c>
      <c r="AD1698" s="2" t="s">
        <v>67</v>
      </c>
    </row>
    <row r="1699" customFormat="false" ht="12.75" hidden="false" customHeight="false" outlineLevel="0" collapsed="false">
      <c r="A1699" s="3" t="s">
        <v>9238</v>
      </c>
      <c r="B1699" s="1" t="s">
        <v>9239</v>
      </c>
      <c r="C1699" s="4" t="n">
        <f aca="false">IF(OR(T1699="SSES",T1699="VAR"),-COUNTIF(P$2:P$6715,R1699)+1,IF(T1699="ES",1,IF(OR(T1699="CL",T1699="OR",T1699="SBOR",T1699="SPFM",T1699="FM",T1699="SBFM",T1699="FO",T1699="GN",T1699="SSGN"),0)))</f>
        <v>0</v>
      </c>
      <c r="D1699" s="1" t="n">
        <v>1698</v>
      </c>
      <c r="E1699" s="1" t="s">
        <v>52</v>
      </c>
      <c r="F1699" s="1" t="s">
        <v>53</v>
      </c>
      <c r="G1699" s="1" t="s">
        <v>2727</v>
      </c>
      <c r="H1699" s="1" t="s">
        <v>6708</v>
      </c>
      <c r="I1699" s="1" t="s">
        <v>9238</v>
      </c>
      <c r="J1699" s="1"/>
      <c r="K1699" s="1"/>
      <c r="L1699" s="1" t="s">
        <v>58</v>
      </c>
      <c r="M1699" s="1" t="s">
        <v>2731</v>
      </c>
      <c r="N1699" s="1" t="s">
        <v>6711</v>
      </c>
      <c r="O1699" s="1" t="s">
        <v>2731</v>
      </c>
      <c r="P1699" s="1" t="n">
        <v>185285</v>
      </c>
      <c r="Q1699" s="1" t="n">
        <v>185214</v>
      </c>
      <c r="R1699" s="1" t="n">
        <v>185282</v>
      </c>
      <c r="S1699" s="1" t="n">
        <v>185285</v>
      </c>
      <c r="T1699" s="1" t="s">
        <v>183</v>
      </c>
      <c r="U1699" s="1" t="s">
        <v>2182</v>
      </c>
      <c r="V1699" s="1" t="s">
        <v>9240</v>
      </c>
      <c r="W1699" s="1" t="s">
        <v>9240</v>
      </c>
      <c r="X1699" s="1" t="s">
        <v>9240</v>
      </c>
      <c r="Y1699" s="1" t="s">
        <v>9241</v>
      </c>
      <c r="Z1699" s="1" t="n">
        <v>3</v>
      </c>
      <c r="AA1699" s="1" t="s">
        <v>65</v>
      </c>
      <c r="AB1699" s="1"/>
      <c r="AC1699" s="2" t="s">
        <v>66</v>
      </c>
      <c r="AD1699" s="2" t="s">
        <v>67</v>
      </c>
    </row>
    <row r="1700" customFormat="false" ht="12.75" hidden="false" customHeight="false" outlineLevel="0" collapsed="false">
      <c r="A1700" s="3" t="s">
        <v>9242</v>
      </c>
      <c r="B1700" s="1" t="s">
        <v>9243</v>
      </c>
      <c r="C1700" s="4" t="n">
        <f aca="false">IF(OR(T1700="SSES",T1700="VAR"),-COUNTIF(P$2:P$6715,R1700)+1,IF(T1700="ES",1,IF(OR(T1700="CL",T1700="OR",T1700="SBOR",T1700="SPFM",T1700="FM",T1700="SBFM",T1700="FO",T1700="GN",T1700="SSGN"),0)))</f>
        <v>1</v>
      </c>
      <c r="D1700" s="1" t="n">
        <v>1699</v>
      </c>
      <c r="E1700" s="1" t="s">
        <v>52</v>
      </c>
      <c r="F1700" s="1" t="s">
        <v>53</v>
      </c>
      <c r="G1700" s="1" t="s">
        <v>2727</v>
      </c>
      <c r="H1700" s="1" t="s">
        <v>6708</v>
      </c>
      <c r="I1700" s="1" t="s">
        <v>9238</v>
      </c>
      <c r="J1700" s="1" t="s">
        <v>9244</v>
      </c>
      <c r="K1700" s="1" t="s">
        <v>9245</v>
      </c>
      <c r="L1700" s="1" t="s">
        <v>58</v>
      </c>
      <c r="M1700" s="1" t="s">
        <v>2731</v>
      </c>
      <c r="N1700" s="1" t="s">
        <v>6711</v>
      </c>
      <c r="O1700" s="1" t="s">
        <v>2731</v>
      </c>
      <c r="P1700" s="1" t="n">
        <v>249829</v>
      </c>
      <c r="Q1700" s="1" t="n">
        <v>211149</v>
      </c>
      <c r="R1700" s="1" t="n">
        <v>784376</v>
      </c>
      <c r="S1700" s="1" t="n">
        <v>249829</v>
      </c>
      <c r="T1700" s="1" t="s">
        <v>69</v>
      </c>
      <c r="U1700" s="1" t="s">
        <v>7065</v>
      </c>
      <c r="V1700" s="1" t="s">
        <v>9246</v>
      </c>
      <c r="W1700" s="1" t="s">
        <v>9247</v>
      </c>
      <c r="X1700" s="1" t="s">
        <v>9246</v>
      </c>
      <c r="Y1700" s="1" t="s">
        <v>9248</v>
      </c>
      <c r="Z1700" s="1" t="n">
        <v>3</v>
      </c>
      <c r="AA1700" s="1" t="s">
        <v>65</v>
      </c>
      <c r="AB1700" s="1" t="s">
        <v>9249</v>
      </c>
      <c r="AC1700" s="2" t="s">
        <v>66</v>
      </c>
      <c r="AD1700" s="2" t="s">
        <v>67</v>
      </c>
    </row>
    <row r="1701" customFormat="false" ht="12.75" hidden="false" customHeight="false" outlineLevel="0" collapsed="false">
      <c r="A1701" s="3" t="s">
        <v>9250</v>
      </c>
      <c r="B1701" s="1"/>
      <c r="C1701" s="4" t="n">
        <f aca="false">IF(OR(T1701="SSES",T1701="VAR"),-COUNTIF(P$2:P$6715,R1701)+1,IF(T1701="ES",1,IF(OR(T1701="CL",T1701="OR",T1701="SBOR",T1701="SPFM",T1701="FM",T1701="SBFM",T1701="FO",T1701="GN",T1701="SSGN"),0)))</f>
        <v>1</v>
      </c>
      <c r="D1701" s="1" t="n">
        <v>1700</v>
      </c>
      <c r="E1701" s="1" t="s">
        <v>52</v>
      </c>
      <c r="F1701" s="1" t="s">
        <v>53</v>
      </c>
      <c r="G1701" s="1" t="s">
        <v>2727</v>
      </c>
      <c r="H1701" s="1" t="s">
        <v>6708</v>
      </c>
      <c r="I1701" s="1" t="s">
        <v>9238</v>
      </c>
      <c r="J1701" s="1" t="s">
        <v>9244</v>
      </c>
      <c r="K1701" s="1" t="s">
        <v>9245</v>
      </c>
      <c r="L1701" s="1" t="s">
        <v>58</v>
      </c>
      <c r="M1701" s="1" t="s">
        <v>2731</v>
      </c>
      <c r="N1701" s="1" t="s">
        <v>6711</v>
      </c>
      <c r="O1701" s="1" t="s">
        <v>2731</v>
      </c>
      <c r="P1701" s="1" t="n">
        <v>249667</v>
      </c>
      <c r="Q1701" s="1" t="n">
        <v>211048</v>
      </c>
      <c r="R1701" s="1" t="n">
        <v>211048</v>
      </c>
      <c r="S1701" s="1" t="n">
        <v>249667</v>
      </c>
      <c r="T1701" s="1" t="s">
        <v>69</v>
      </c>
      <c r="U1701" s="1" t="s">
        <v>198</v>
      </c>
      <c r="V1701" s="1" t="s">
        <v>9251</v>
      </c>
      <c r="W1701" s="1" t="s">
        <v>9252</v>
      </c>
      <c r="X1701" s="1" t="s">
        <v>9251</v>
      </c>
      <c r="Y1701" s="1" t="s">
        <v>9253</v>
      </c>
      <c r="Z1701" s="1" t="n">
        <v>3</v>
      </c>
      <c r="AA1701" s="1" t="s">
        <v>65</v>
      </c>
      <c r="AB1701" s="1" t="s">
        <v>9254</v>
      </c>
      <c r="AC1701" s="2" t="s">
        <v>66</v>
      </c>
      <c r="AD1701" s="2" t="s">
        <v>67</v>
      </c>
    </row>
    <row r="1702" customFormat="false" ht="12.75" hidden="false" customHeight="false" outlineLevel="0" collapsed="false">
      <c r="A1702" s="3" t="s">
        <v>9255</v>
      </c>
      <c r="B1702" s="1" t="s">
        <v>9256</v>
      </c>
      <c r="C1702" s="4" t="n">
        <f aca="false">IF(OR(T1702="SSES",T1702="VAR"),-COUNTIF(P$2:P$6715,R1702)+1,IF(T1702="ES",1,IF(OR(T1702="CL",T1702="OR",T1702="SBOR",T1702="SPFM",T1702="FM",T1702="SBFM",T1702="FO",T1702="GN",T1702="SSGN"),0)))</f>
        <v>1</v>
      </c>
      <c r="D1702" s="1" t="n">
        <v>1701</v>
      </c>
      <c r="E1702" s="1" t="s">
        <v>52</v>
      </c>
      <c r="F1702" s="1" t="s">
        <v>53</v>
      </c>
      <c r="G1702" s="1" t="s">
        <v>2727</v>
      </c>
      <c r="H1702" s="1" t="s">
        <v>6708</v>
      </c>
      <c r="I1702" s="1" t="s">
        <v>9238</v>
      </c>
      <c r="J1702" s="1" t="s">
        <v>9257</v>
      </c>
      <c r="K1702" s="1"/>
      <c r="L1702" s="1" t="s">
        <v>58</v>
      </c>
      <c r="M1702" s="1" t="s">
        <v>2731</v>
      </c>
      <c r="N1702" s="1" t="s">
        <v>6711</v>
      </c>
      <c r="O1702" s="1" t="s">
        <v>2731</v>
      </c>
      <c r="P1702" s="1" t="n">
        <v>249817</v>
      </c>
      <c r="Q1702" s="1" t="n">
        <v>211146</v>
      </c>
      <c r="R1702" s="1" t="n">
        <v>211146</v>
      </c>
      <c r="S1702" s="1" t="n">
        <v>249817</v>
      </c>
      <c r="T1702" s="1" t="s">
        <v>69</v>
      </c>
      <c r="U1702" s="1" t="s">
        <v>2232</v>
      </c>
      <c r="V1702" s="1" t="s">
        <v>9258</v>
      </c>
      <c r="W1702" s="1" t="s">
        <v>9259</v>
      </c>
      <c r="X1702" s="1" t="s">
        <v>9258</v>
      </c>
      <c r="Y1702" s="1" t="s">
        <v>9260</v>
      </c>
      <c r="Z1702" s="1" t="n">
        <v>3</v>
      </c>
      <c r="AA1702" s="1" t="s">
        <v>65</v>
      </c>
      <c r="AB1702" s="1" t="s">
        <v>9261</v>
      </c>
      <c r="AC1702" s="2" t="s">
        <v>66</v>
      </c>
      <c r="AD1702" s="2" t="s">
        <v>67</v>
      </c>
    </row>
    <row r="1703" customFormat="false" ht="12.75" hidden="false" customHeight="false" outlineLevel="0" collapsed="false">
      <c r="A1703" s="3" t="s">
        <v>9262</v>
      </c>
      <c r="B1703" s="1" t="s">
        <v>9263</v>
      </c>
      <c r="C1703" s="4" t="n">
        <f aca="false">IF(OR(T1703="SSES",T1703="VAR"),-COUNTIF(P$2:P$6715,R1703)+1,IF(T1703="ES",1,IF(OR(T1703="CL",T1703="OR",T1703="SBOR",T1703="SPFM",T1703="FM",T1703="SBFM",T1703="FO",T1703="GN",T1703="SSGN"),0)))</f>
        <v>1</v>
      </c>
      <c r="D1703" s="1" t="n">
        <v>1702</v>
      </c>
      <c r="E1703" s="1" t="s">
        <v>52</v>
      </c>
      <c r="F1703" s="1" t="s">
        <v>53</v>
      </c>
      <c r="G1703" s="1" t="s">
        <v>2727</v>
      </c>
      <c r="H1703" s="1" t="s">
        <v>6708</v>
      </c>
      <c r="I1703" s="1" t="s">
        <v>9238</v>
      </c>
      <c r="J1703" s="1" t="s">
        <v>9257</v>
      </c>
      <c r="K1703" s="1"/>
      <c r="L1703" s="1" t="s">
        <v>58</v>
      </c>
      <c r="M1703" s="1" t="s">
        <v>2731</v>
      </c>
      <c r="N1703" s="1" t="s">
        <v>6711</v>
      </c>
      <c r="O1703" s="1" t="s">
        <v>2731</v>
      </c>
      <c r="P1703" s="1" t="n">
        <v>249826</v>
      </c>
      <c r="Q1703" s="1" t="n">
        <v>211146</v>
      </c>
      <c r="R1703" s="1" t="n">
        <v>211146</v>
      </c>
      <c r="S1703" s="1" t="n">
        <v>249826</v>
      </c>
      <c r="T1703" s="1" t="s">
        <v>69</v>
      </c>
      <c r="U1703" s="1" t="s">
        <v>6792</v>
      </c>
      <c r="V1703" s="1" t="s">
        <v>9264</v>
      </c>
      <c r="W1703" s="1" t="s">
        <v>9265</v>
      </c>
      <c r="X1703" s="1" t="s">
        <v>9264</v>
      </c>
      <c r="Y1703" s="1" t="s">
        <v>9266</v>
      </c>
      <c r="Z1703" s="1" t="n">
        <v>3</v>
      </c>
      <c r="AA1703" s="1" t="s">
        <v>65</v>
      </c>
      <c r="AB1703" s="1" t="s">
        <v>9267</v>
      </c>
      <c r="AC1703" s="2" t="s">
        <v>66</v>
      </c>
      <c r="AD1703" s="2" t="s">
        <v>67</v>
      </c>
    </row>
    <row r="1704" customFormat="false" ht="12.75" hidden="false" customHeight="false" outlineLevel="0" collapsed="false">
      <c r="A1704" s="3" t="s">
        <v>9268</v>
      </c>
      <c r="B1704" s="1" t="s">
        <v>9269</v>
      </c>
      <c r="C1704" s="4" t="n">
        <f aca="false">IF(OR(T1704="SSES",T1704="VAR"),-COUNTIF(P$2:P$6715,R1704)+1,IF(T1704="ES",1,IF(OR(T1704="CL",T1704="OR",T1704="SBOR",T1704="SPFM",T1704="FM",T1704="SBFM",T1704="FO",T1704="GN",T1704="SSGN"),0)))</f>
        <v>1</v>
      </c>
      <c r="D1704" s="1" t="n">
        <v>1703</v>
      </c>
      <c r="E1704" s="1" t="s">
        <v>52</v>
      </c>
      <c r="F1704" s="1" t="s">
        <v>53</v>
      </c>
      <c r="G1704" s="1" t="s">
        <v>2727</v>
      </c>
      <c r="H1704" s="1" t="s">
        <v>6708</v>
      </c>
      <c r="I1704" s="1" t="s">
        <v>9238</v>
      </c>
      <c r="J1704" s="1" t="s">
        <v>9257</v>
      </c>
      <c r="K1704" s="1"/>
      <c r="L1704" s="1" t="s">
        <v>58</v>
      </c>
      <c r="M1704" s="1" t="s">
        <v>2731</v>
      </c>
      <c r="N1704" s="1" t="s">
        <v>6711</v>
      </c>
      <c r="O1704" s="1" t="s">
        <v>2731</v>
      </c>
      <c r="P1704" s="1" t="n">
        <v>249822</v>
      </c>
      <c r="Q1704" s="1" t="n">
        <v>211146</v>
      </c>
      <c r="R1704" s="1" t="n">
        <v>211146</v>
      </c>
      <c r="S1704" s="1" t="n">
        <v>249822</v>
      </c>
      <c r="T1704" s="1" t="s">
        <v>69</v>
      </c>
      <c r="U1704" s="1" t="s">
        <v>1009</v>
      </c>
      <c r="V1704" s="1" t="s">
        <v>9270</v>
      </c>
      <c r="W1704" s="1" t="s">
        <v>9271</v>
      </c>
      <c r="X1704" s="1" t="s">
        <v>9270</v>
      </c>
      <c r="Y1704" s="1" t="s">
        <v>9272</v>
      </c>
      <c r="Z1704" s="1" t="n">
        <v>3</v>
      </c>
      <c r="AA1704" s="1" t="s">
        <v>65</v>
      </c>
      <c r="AB1704" s="1" t="s">
        <v>9273</v>
      </c>
      <c r="AC1704" s="2" t="s">
        <v>66</v>
      </c>
      <c r="AD1704" s="2" t="s">
        <v>67</v>
      </c>
    </row>
    <row r="1705" customFormat="false" ht="12.75" hidden="false" customHeight="false" outlineLevel="0" collapsed="false">
      <c r="A1705" s="3" t="s">
        <v>9274</v>
      </c>
      <c r="B1705" s="1" t="s">
        <v>9275</v>
      </c>
      <c r="C1705" s="4" t="n">
        <f aca="false">IF(OR(T1705="SSES",T1705="VAR"),-COUNTIF(P$2:P$6715,R1705)+1,IF(T1705="ES",1,IF(OR(T1705="CL",T1705="OR",T1705="SBOR",T1705="SPFM",T1705="FM",T1705="SBFM",T1705="FO",T1705="GN",T1705="SSGN"),0)))</f>
        <v>1</v>
      </c>
      <c r="D1705" s="1" t="n">
        <v>1704</v>
      </c>
      <c r="E1705" s="1" t="s">
        <v>52</v>
      </c>
      <c r="F1705" s="1" t="s">
        <v>53</v>
      </c>
      <c r="G1705" s="1" t="s">
        <v>2727</v>
      </c>
      <c r="H1705" s="1" t="s">
        <v>6708</v>
      </c>
      <c r="I1705" s="1" t="s">
        <v>9238</v>
      </c>
      <c r="J1705" s="1" t="s">
        <v>9257</v>
      </c>
      <c r="K1705" s="1"/>
      <c r="L1705" s="1" t="s">
        <v>58</v>
      </c>
      <c r="M1705" s="1" t="s">
        <v>2731</v>
      </c>
      <c r="N1705" s="1" t="s">
        <v>6711</v>
      </c>
      <c r="O1705" s="1" t="s">
        <v>2731</v>
      </c>
      <c r="P1705" s="1" t="n">
        <v>249823</v>
      </c>
      <c r="Q1705" s="1" t="n">
        <v>211146</v>
      </c>
      <c r="R1705" s="1" t="n">
        <v>211146</v>
      </c>
      <c r="S1705" s="1" t="n">
        <v>249823</v>
      </c>
      <c r="T1705" s="1" t="s">
        <v>69</v>
      </c>
      <c r="U1705" s="1" t="s">
        <v>6792</v>
      </c>
      <c r="V1705" s="1" t="s">
        <v>9276</v>
      </c>
      <c r="W1705" s="1" t="s">
        <v>9277</v>
      </c>
      <c r="X1705" s="1" t="s">
        <v>9276</v>
      </c>
      <c r="Y1705" s="1" t="s">
        <v>9278</v>
      </c>
      <c r="Z1705" s="1" t="n">
        <v>3</v>
      </c>
      <c r="AA1705" s="1" t="s">
        <v>65</v>
      </c>
      <c r="AB1705" s="1" t="s">
        <v>9279</v>
      </c>
      <c r="AC1705" s="2" t="s">
        <v>66</v>
      </c>
      <c r="AD1705" s="2" t="s">
        <v>67</v>
      </c>
    </row>
    <row r="1706" customFormat="false" ht="12.75" hidden="false" customHeight="false" outlineLevel="0" collapsed="false">
      <c r="A1706" s="3" t="s">
        <v>9280</v>
      </c>
      <c r="B1706" s="1" t="s">
        <v>9281</v>
      </c>
      <c r="C1706" s="4" t="n">
        <f aca="false">IF(OR(T1706="SSES",T1706="VAR"),-COUNTIF(P$2:P$6715,R1706)+1,IF(T1706="ES",1,IF(OR(T1706="CL",T1706="OR",T1706="SBOR",T1706="SPFM",T1706="FM",T1706="SBFM",T1706="FO",T1706="GN",T1706="SSGN"),0)))</f>
        <v>1</v>
      </c>
      <c r="D1706" s="1" t="n">
        <v>1705</v>
      </c>
      <c r="E1706" s="1" t="s">
        <v>52</v>
      </c>
      <c r="F1706" s="1" t="s">
        <v>53</v>
      </c>
      <c r="G1706" s="1" t="s">
        <v>2727</v>
      </c>
      <c r="H1706" s="1" t="s">
        <v>6708</v>
      </c>
      <c r="I1706" s="1" t="s">
        <v>9238</v>
      </c>
      <c r="J1706" s="1" t="s">
        <v>9257</v>
      </c>
      <c r="K1706" s="1"/>
      <c r="L1706" s="1" t="s">
        <v>58</v>
      </c>
      <c r="M1706" s="1" t="s">
        <v>2731</v>
      </c>
      <c r="N1706" s="1" t="s">
        <v>6711</v>
      </c>
      <c r="O1706" s="1" t="s">
        <v>2731</v>
      </c>
      <c r="P1706" s="1" t="n">
        <v>249820</v>
      </c>
      <c r="Q1706" s="1" t="n">
        <v>211146</v>
      </c>
      <c r="R1706" s="1" t="n">
        <v>211146</v>
      </c>
      <c r="S1706" s="1" t="n">
        <v>249820</v>
      </c>
      <c r="T1706" s="1" t="s">
        <v>69</v>
      </c>
      <c r="U1706" s="1" t="s">
        <v>1009</v>
      </c>
      <c r="V1706" s="1" t="s">
        <v>9282</v>
      </c>
      <c r="W1706" s="1" t="s">
        <v>9283</v>
      </c>
      <c r="X1706" s="1" t="s">
        <v>9282</v>
      </c>
      <c r="Y1706" s="1" t="s">
        <v>9284</v>
      </c>
      <c r="Z1706" s="1" t="n">
        <v>3</v>
      </c>
      <c r="AA1706" s="1" t="s">
        <v>65</v>
      </c>
      <c r="AB1706" s="1" t="s">
        <v>9285</v>
      </c>
      <c r="AC1706" s="2" t="s">
        <v>66</v>
      </c>
      <c r="AD1706" s="2" t="s">
        <v>67</v>
      </c>
    </row>
    <row r="1707" customFormat="false" ht="12.75" hidden="false" customHeight="false" outlineLevel="0" collapsed="false">
      <c r="A1707" s="3" t="s">
        <v>9286</v>
      </c>
      <c r="B1707" s="1" t="s">
        <v>9287</v>
      </c>
      <c r="C1707" s="4" t="n">
        <f aca="false">IF(OR(T1707="SSES",T1707="VAR"),-COUNTIF(P$2:P$6715,R1707)+1,IF(T1707="ES",1,IF(OR(T1707="CL",T1707="OR",T1707="SBOR",T1707="SPFM",T1707="FM",T1707="SBFM",T1707="FO",T1707="GN",T1707="SSGN"),0)))</f>
        <v>1</v>
      </c>
      <c r="D1707" s="1" t="n">
        <v>1706</v>
      </c>
      <c r="E1707" s="1" t="s">
        <v>52</v>
      </c>
      <c r="F1707" s="1" t="s">
        <v>53</v>
      </c>
      <c r="G1707" s="1" t="s">
        <v>2727</v>
      </c>
      <c r="H1707" s="1" t="s">
        <v>6708</v>
      </c>
      <c r="I1707" s="1" t="s">
        <v>9238</v>
      </c>
      <c r="J1707" s="1" t="s">
        <v>9257</v>
      </c>
      <c r="K1707" s="1"/>
      <c r="L1707" s="1" t="s">
        <v>58</v>
      </c>
      <c r="M1707" s="1" t="s">
        <v>2731</v>
      </c>
      <c r="N1707" s="1" t="s">
        <v>6711</v>
      </c>
      <c r="O1707" s="1" t="s">
        <v>2731</v>
      </c>
      <c r="P1707" s="1" t="n">
        <v>249828</v>
      </c>
      <c r="Q1707" s="1" t="n">
        <v>211146</v>
      </c>
      <c r="R1707" s="1" t="n">
        <v>211146</v>
      </c>
      <c r="S1707" s="1" t="n">
        <v>249828</v>
      </c>
      <c r="T1707" s="1" t="s">
        <v>69</v>
      </c>
      <c r="U1707" s="1" t="s">
        <v>1009</v>
      </c>
      <c r="V1707" s="1" t="s">
        <v>9288</v>
      </c>
      <c r="W1707" s="1" t="s">
        <v>9289</v>
      </c>
      <c r="X1707" s="1" t="s">
        <v>9288</v>
      </c>
      <c r="Y1707" s="1" t="s">
        <v>9290</v>
      </c>
      <c r="Z1707" s="1" t="n">
        <v>3</v>
      </c>
      <c r="AA1707" s="1" t="s">
        <v>65</v>
      </c>
      <c r="AB1707" s="1" t="s">
        <v>9291</v>
      </c>
      <c r="AC1707" s="2" t="s">
        <v>66</v>
      </c>
      <c r="AD1707" s="2" t="s">
        <v>67</v>
      </c>
    </row>
    <row r="1708" customFormat="false" ht="12.75" hidden="false" customHeight="false" outlineLevel="0" collapsed="false">
      <c r="A1708" s="3" t="s">
        <v>9292</v>
      </c>
      <c r="B1708" s="1" t="s">
        <v>9293</v>
      </c>
      <c r="C1708" s="4" t="n">
        <f aca="false">IF(OR(T1708="SSES",T1708="VAR"),-COUNTIF(P$2:P$6715,R1708)+1,IF(T1708="ES",1,IF(OR(T1708="CL",T1708="OR",T1708="SBOR",T1708="SPFM",T1708="FM",T1708="SBFM",T1708="FO",T1708="GN",T1708="SSGN"),0)))</f>
        <v>1</v>
      </c>
      <c r="D1708" s="1" t="n">
        <v>1707</v>
      </c>
      <c r="E1708" s="1" t="s">
        <v>52</v>
      </c>
      <c r="F1708" s="1" t="s">
        <v>53</v>
      </c>
      <c r="G1708" s="1" t="s">
        <v>2727</v>
      </c>
      <c r="H1708" s="1" t="s">
        <v>6708</v>
      </c>
      <c r="I1708" s="1" t="s">
        <v>9238</v>
      </c>
      <c r="J1708" s="1" t="s">
        <v>9257</v>
      </c>
      <c r="K1708" s="1"/>
      <c r="L1708" s="1" t="s">
        <v>58</v>
      </c>
      <c r="M1708" s="1" t="s">
        <v>2731</v>
      </c>
      <c r="N1708" s="1" t="s">
        <v>6711</v>
      </c>
      <c r="O1708" s="1" t="s">
        <v>2731</v>
      </c>
      <c r="P1708" s="1" t="n">
        <v>249815</v>
      </c>
      <c r="Q1708" s="1" t="n">
        <v>210854</v>
      </c>
      <c r="R1708" s="1" t="n">
        <v>210854</v>
      </c>
      <c r="S1708" s="1" t="n">
        <v>249815</v>
      </c>
      <c r="T1708" s="1" t="s">
        <v>69</v>
      </c>
      <c r="U1708" s="1" t="s">
        <v>6792</v>
      </c>
      <c r="V1708" s="1" t="s">
        <v>9294</v>
      </c>
      <c r="W1708" s="1" t="s">
        <v>9295</v>
      </c>
      <c r="X1708" s="1" t="s">
        <v>9294</v>
      </c>
      <c r="Y1708" s="1" t="s">
        <v>9296</v>
      </c>
      <c r="Z1708" s="1" t="n">
        <v>3</v>
      </c>
      <c r="AA1708" s="1" t="s">
        <v>65</v>
      </c>
      <c r="AB1708" s="1" t="s">
        <v>9297</v>
      </c>
    </row>
    <row r="1709" customFormat="false" ht="12.75" hidden="false" customHeight="false" outlineLevel="0" collapsed="false">
      <c r="A1709" s="3" t="s">
        <v>9298</v>
      </c>
      <c r="B1709" s="1" t="s">
        <v>9299</v>
      </c>
      <c r="C1709" s="4" t="n">
        <f aca="false">IF(OR(T1709="SSES",T1709="VAR"),-COUNTIF(P$2:P$6715,R1709)+1,IF(T1709="ES",1,IF(OR(T1709="CL",T1709="OR",T1709="SBOR",T1709="SPFM",T1709="FM",T1709="SBFM",T1709="FO",T1709="GN",T1709="SSGN"),0)))</f>
        <v>1</v>
      </c>
      <c r="D1709" s="1" t="n">
        <v>1708</v>
      </c>
      <c r="E1709" s="1" t="s">
        <v>52</v>
      </c>
      <c r="F1709" s="1" t="s">
        <v>53</v>
      </c>
      <c r="G1709" s="1" t="s">
        <v>2727</v>
      </c>
      <c r="H1709" s="1" t="s">
        <v>6708</v>
      </c>
      <c r="I1709" s="1" t="s">
        <v>9238</v>
      </c>
      <c r="J1709" s="1" t="s">
        <v>9300</v>
      </c>
      <c r="K1709" s="1"/>
      <c r="L1709" s="1" t="s">
        <v>58</v>
      </c>
      <c r="M1709" s="1" t="s">
        <v>2731</v>
      </c>
      <c r="N1709" s="1" t="s">
        <v>6711</v>
      </c>
      <c r="O1709" s="1" t="s">
        <v>2731</v>
      </c>
      <c r="P1709" s="1" t="n">
        <v>249802</v>
      </c>
      <c r="Q1709" s="1" t="n">
        <v>211131</v>
      </c>
      <c r="R1709" s="1" t="n">
        <v>211131</v>
      </c>
      <c r="S1709" s="1" t="n">
        <v>249802</v>
      </c>
      <c r="T1709" s="1" t="s">
        <v>69</v>
      </c>
      <c r="U1709" s="1" t="s">
        <v>9301</v>
      </c>
      <c r="V1709" s="1" t="s">
        <v>9302</v>
      </c>
      <c r="W1709" s="1" t="s">
        <v>9303</v>
      </c>
      <c r="X1709" s="1" t="s">
        <v>9302</v>
      </c>
      <c r="Y1709" s="1"/>
      <c r="Z1709" s="1" t="n">
        <v>3</v>
      </c>
      <c r="AA1709" s="1" t="s">
        <v>65</v>
      </c>
      <c r="AB1709" s="1" t="s">
        <v>9304</v>
      </c>
      <c r="AC1709" s="2" t="s">
        <v>66</v>
      </c>
      <c r="AD1709" s="2" t="s">
        <v>67</v>
      </c>
    </row>
    <row r="1710" customFormat="false" ht="12.75" hidden="false" customHeight="false" outlineLevel="0" collapsed="false">
      <c r="A1710" s="3" t="s">
        <v>9305</v>
      </c>
      <c r="B1710" s="1" t="s">
        <v>9306</v>
      </c>
      <c r="C1710" s="4" t="n">
        <f aca="false">IF(OR(T1710="SSES",T1710="VAR"),-COUNTIF(P$2:P$6715,R1710)+1,IF(T1710="ES",1,IF(OR(T1710="CL",T1710="OR",T1710="SBOR",T1710="SPFM",T1710="FM",T1710="SBFM",T1710="FO",T1710="GN",T1710="SSGN"),0)))</f>
        <v>1</v>
      </c>
      <c r="D1710" s="1" t="n">
        <v>1709</v>
      </c>
      <c r="E1710" s="1" t="s">
        <v>52</v>
      </c>
      <c r="F1710" s="1" t="s">
        <v>53</v>
      </c>
      <c r="G1710" s="1" t="s">
        <v>2727</v>
      </c>
      <c r="H1710" s="1" t="s">
        <v>6708</v>
      </c>
      <c r="I1710" s="1" t="s">
        <v>9238</v>
      </c>
      <c r="J1710" s="1" t="s">
        <v>9300</v>
      </c>
      <c r="K1710" s="1"/>
      <c r="L1710" s="1" t="s">
        <v>58</v>
      </c>
      <c r="M1710" s="1" t="s">
        <v>2731</v>
      </c>
      <c r="N1710" s="1" t="s">
        <v>6711</v>
      </c>
      <c r="O1710" s="1" t="s">
        <v>2731</v>
      </c>
      <c r="P1710" s="1" t="n">
        <v>249801</v>
      </c>
      <c r="Q1710" s="1" t="n">
        <v>211131</v>
      </c>
      <c r="R1710" s="1" t="n">
        <v>211131</v>
      </c>
      <c r="S1710" s="1" t="n">
        <v>249801</v>
      </c>
      <c r="T1710" s="1" t="s">
        <v>69</v>
      </c>
      <c r="U1710" s="1" t="s">
        <v>1009</v>
      </c>
      <c r="V1710" s="1" t="s">
        <v>9307</v>
      </c>
      <c r="W1710" s="1" t="s">
        <v>9308</v>
      </c>
      <c r="X1710" s="1" t="s">
        <v>9307</v>
      </c>
      <c r="Y1710" s="1" t="s">
        <v>9309</v>
      </c>
      <c r="Z1710" s="1" t="n">
        <v>3</v>
      </c>
      <c r="AA1710" s="1" t="s">
        <v>65</v>
      </c>
      <c r="AB1710" s="1" t="s">
        <v>9310</v>
      </c>
      <c r="AC1710" s="2" t="s">
        <v>66</v>
      </c>
      <c r="AD1710" s="2" t="s">
        <v>67</v>
      </c>
    </row>
    <row r="1711" customFormat="false" ht="12.75" hidden="false" customHeight="false" outlineLevel="0" collapsed="false">
      <c r="A1711" s="3" t="s">
        <v>9311</v>
      </c>
      <c r="B1711" s="1" t="s">
        <v>9312</v>
      </c>
      <c r="C1711" s="4" t="n">
        <f aca="false">IF(OR(T1711="SSES",T1711="VAR"),-COUNTIF(P$2:P$6715,R1711)+1,IF(T1711="ES",1,IF(OR(T1711="CL",T1711="OR",T1711="SBOR",T1711="SPFM",T1711="FM",T1711="SBFM",T1711="FO",T1711="GN",T1711="SSGN"),0)))</f>
        <v>1</v>
      </c>
      <c r="D1711" s="1" t="n">
        <v>1710</v>
      </c>
      <c r="E1711" s="1" t="s">
        <v>52</v>
      </c>
      <c r="F1711" s="1" t="s">
        <v>53</v>
      </c>
      <c r="G1711" s="1" t="s">
        <v>2727</v>
      </c>
      <c r="H1711" s="1" t="s">
        <v>6708</v>
      </c>
      <c r="I1711" s="1" t="s">
        <v>9238</v>
      </c>
      <c r="J1711" s="1" t="s">
        <v>9300</v>
      </c>
      <c r="K1711" s="1"/>
      <c r="L1711" s="1" t="s">
        <v>58</v>
      </c>
      <c r="M1711" s="1" t="s">
        <v>2731</v>
      </c>
      <c r="N1711" s="1" t="s">
        <v>6711</v>
      </c>
      <c r="O1711" s="1" t="s">
        <v>2731</v>
      </c>
      <c r="P1711" s="1" t="n">
        <v>249805</v>
      </c>
      <c r="Q1711" s="1" t="n">
        <v>211131</v>
      </c>
      <c r="R1711" s="1" t="n">
        <v>211131</v>
      </c>
      <c r="S1711" s="1" t="n">
        <v>249805</v>
      </c>
      <c r="T1711" s="1" t="s">
        <v>69</v>
      </c>
      <c r="U1711" s="1" t="s">
        <v>6744</v>
      </c>
      <c r="V1711" s="1" t="s">
        <v>9313</v>
      </c>
      <c r="W1711" s="1" t="s">
        <v>9314</v>
      </c>
      <c r="X1711" s="1" t="s">
        <v>9313</v>
      </c>
      <c r="Y1711" s="1" t="s">
        <v>9315</v>
      </c>
      <c r="Z1711" s="1" t="n">
        <v>3</v>
      </c>
      <c r="AA1711" s="1" t="s">
        <v>65</v>
      </c>
      <c r="AB1711" s="1" t="s">
        <v>9316</v>
      </c>
      <c r="AC1711" s="2" t="s">
        <v>66</v>
      </c>
      <c r="AD1711" s="2" t="s">
        <v>67</v>
      </c>
    </row>
    <row r="1712" customFormat="false" ht="12.75" hidden="false" customHeight="false" outlineLevel="0" collapsed="false">
      <c r="A1712" s="3" t="s">
        <v>9317</v>
      </c>
      <c r="B1712" s="1" t="s">
        <v>9318</v>
      </c>
      <c r="C1712" s="4" t="n">
        <f aca="false">IF(OR(T1712="SSES",T1712="VAR"),-COUNTIF(P$2:P$6715,R1712)+1,IF(T1712="ES",1,IF(OR(T1712="CL",T1712="OR",T1712="SBOR",T1712="SPFM",T1712="FM",T1712="SBFM",T1712="FO",T1712="GN",T1712="SSGN"),0)))</f>
        <v>1</v>
      </c>
      <c r="D1712" s="1" t="n">
        <v>1711</v>
      </c>
      <c r="E1712" s="1" t="s">
        <v>52</v>
      </c>
      <c r="F1712" s="1" t="s">
        <v>53</v>
      </c>
      <c r="G1712" s="1" t="s">
        <v>2727</v>
      </c>
      <c r="H1712" s="1" t="s">
        <v>6708</v>
      </c>
      <c r="I1712" s="1" t="s">
        <v>9238</v>
      </c>
      <c r="J1712" s="1" t="s">
        <v>9300</v>
      </c>
      <c r="K1712" s="1"/>
      <c r="L1712" s="1" t="s">
        <v>58</v>
      </c>
      <c r="M1712" s="1" t="s">
        <v>2731</v>
      </c>
      <c r="N1712" s="1" t="s">
        <v>6711</v>
      </c>
      <c r="O1712" s="1" t="s">
        <v>2731</v>
      </c>
      <c r="P1712" s="1" t="n">
        <v>249730</v>
      </c>
      <c r="Q1712" s="1" t="n">
        <v>210975</v>
      </c>
      <c r="R1712" s="1" t="n">
        <v>210975</v>
      </c>
      <c r="S1712" s="1" t="n">
        <v>249730</v>
      </c>
      <c r="T1712" s="1" t="s">
        <v>69</v>
      </c>
      <c r="U1712" s="1" t="s">
        <v>6792</v>
      </c>
      <c r="V1712" s="1" t="s">
        <v>9319</v>
      </c>
      <c r="W1712" s="1" t="s">
        <v>9320</v>
      </c>
      <c r="X1712" s="1" t="s">
        <v>9319</v>
      </c>
      <c r="Y1712" s="1"/>
      <c r="Z1712" s="1" t="n">
        <v>3</v>
      </c>
      <c r="AA1712" s="1" t="s">
        <v>65</v>
      </c>
      <c r="AB1712" s="1" t="s">
        <v>9321</v>
      </c>
      <c r="AC1712" s="2" t="s">
        <v>66</v>
      </c>
      <c r="AD1712" s="2" t="s">
        <v>67</v>
      </c>
    </row>
    <row r="1713" customFormat="false" ht="12.75" hidden="false" customHeight="false" outlineLevel="0" collapsed="false">
      <c r="A1713" s="3" t="s">
        <v>9322</v>
      </c>
      <c r="B1713" s="1" t="s">
        <v>9323</v>
      </c>
      <c r="C1713" s="4" t="n">
        <f aca="false">IF(OR(T1713="SSES",T1713="VAR"),-COUNTIF(P$2:P$6715,R1713)+1,IF(T1713="ES",1,IF(OR(T1713="CL",T1713="OR",T1713="SBOR",T1713="SPFM",T1713="FM",T1713="SBFM",T1713="FO",T1713="GN",T1713="SSGN"),0)))</f>
        <v>1</v>
      </c>
      <c r="D1713" s="1" t="n">
        <v>1712</v>
      </c>
      <c r="E1713" s="1" t="s">
        <v>52</v>
      </c>
      <c r="F1713" s="1" t="s">
        <v>53</v>
      </c>
      <c r="G1713" s="1" t="s">
        <v>2727</v>
      </c>
      <c r="H1713" s="1" t="s">
        <v>6708</v>
      </c>
      <c r="I1713" s="1" t="s">
        <v>9238</v>
      </c>
      <c r="J1713" s="1" t="s">
        <v>9324</v>
      </c>
      <c r="K1713" s="1"/>
      <c r="L1713" s="1" t="s">
        <v>58</v>
      </c>
      <c r="M1713" s="1" t="s">
        <v>2731</v>
      </c>
      <c r="N1713" s="1" t="s">
        <v>6711</v>
      </c>
      <c r="O1713" s="1" t="s">
        <v>2731</v>
      </c>
      <c r="P1713" s="1" t="n">
        <v>249787</v>
      </c>
      <c r="Q1713" s="1" t="n">
        <v>210835</v>
      </c>
      <c r="R1713" s="1" t="n">
        <v>784394</v>
      </c>
      <c r="S1713" s="1" t="n">
        <v>249787</v>
      </c>
      <c r="T1713" s="1" t="s">
        <v>69</v>
      </c>
      <c r="U1713" s="1" t="s">
        <v>511</v>
      </c>
      <c r="V1713" s="1" t="s">
        <v>9325</v>
      </c>
      <c r="W1713" s="1" t="s">
        <v>9326</v>
      </c>
      <c r="X1713" s="1" t="s">
        <v>9325</v>
      </c>
      <c r="Y1713" s="1" t="s">
        <v>9327</v>
      </c>
      <c r="Z1713" s="1" t="n">
        <v>3</v>
      </c>
      <c r="AA1713" s="1" t="s">
        <v>65</v>
      </c>
      <c r="AB1713" s="1" t="s">
        <v>9328</v>
      </c>
      <c r="AC1713" s="2" t="s">
        <v>66</v>
      </c>
      <c r="AD1713" s="2" t="s">
        <v>67</v>
      </c>
    </row>
    <row r="1714" customFormat="false" ht="12.75" hidden="false" customHeight="false" outlineLevel="0" collapsed="false">
      <c r="A1714" s="3" t="s">
        <v>9329</v>
      </c>
      <c r="B1714" s="1" t="s">
        <v>9330</v>
      </c>
      <c r="C1714" s="4" t="n">
        <f aca="false">IF(OR(T1714="SSES",T1714="VAR"),-COUNTIF(P$2:P$6715,R1714)+1,IF(T1714="ES",1,IF(OR(T1714="CL",T1714="OR",T1714="SBOR",T1714="SPFM",T1714="FM",T1714="SBFM",T1714="FO",T1714="GN",T1714="SSGN"),0)))</f>
        <v>1</v>
      </c>
      <c r="D1714" s="1" t="n">
        <v>1713</v>
      </c>
      <c r="E1714" s="1" t="s">
        <v>52</v>
      </c>
      <c r="F1714" s="1" t="s">
        <v>53</v>
      </c>
      <c r="G1714" s="1" t="s">
        <v>2727</v>
      </c>
      <c r="H1714" s="1" t="s">
        <v>6708</v>
      </c>
      <c r="I1714" s="1" t="s">
        <v>9238</v>
      </c>
      <c r="J1714" s="1" t="s">
        <v>9331</v>
      </c>
      <c r="K1714" s="1"/>
      <c r="L1714" s="1" t="s">
        <v>58</v>
      </c>
      <c r="M1714" s="1" t="s">
        <v>2731</v>
      </c>
      <c r="N1714" s="1" t="s">
        <v>6711</v>
      </c>
      <c r="O1714" s="1" t="s">
        <v>2731</v>
      </c>
      <c r="P1714" s="1" t="n">
        <v>249746</v>
      </c>
      <c r="Q1714" s="1" t="n">
        <v>211030</v>
      </c>
      <c r="R1714" s="1" t="n">
        <v>211030</v>
      </c>
      <c r="S1714" s="1" t="n">
        <v>249746</v>
      </c>
      <c r="T1714" s="1" t="s">
        <v>69</v>
      </c>
      <c r="U1714" s="1" t="s">
        <v>1009</v>
      </c>
      <c r="V1714" s="1" t="s">
        <v>9332</v>
      </c>
      <c r="W1714" s="1" t="s">
        <v>9333</v>
      </c>
      <c r="X1714" s="1" t="s">
        <v>9332</v>
      </c>
      <c r="Y1714" s="1" t="s">
        <v>9334</v>
      </c>
      <c r="Z1714" s="1" t="n">
        <v>3</v>
      </c>
      <c r="AA1714" s="1" t="s">
        <v>65</v>
      </c>
      <c r="AB1714" s="1" t="s">
        <v>9335</v>
      </c>
      <c r="AC1714" s="2" t="s">
        <v>66</v>
      </c>
      <c r="AD1714" s="2" t="s">
        <v>67</v>
      </c>
    </row>
    <row r="1715" customFormat="false" ht="12.75" hidden="false" customHeight="false" outlineLevel="0" collapsed="false">
      <c r="A1715" s="3" t="s">
        <v>9336</v>
      </c>
      <c r="B1715" s="1" t="s">
        <v>9337</v>
      </c>
      <c r="C1715" s="4" t="n">
        <f aca="false">IF(OR(T1715="SSES",T1715="VAR"),-COUNTIF(P$2:P$6715,R1715)+1,IF(T1715="ES",1,IF(OR(T1715="CL",T1715="OR",T1715="SBOR",T1715="SPFM",T1715="FM",T1715="SBFM",T1715="FO",T1715="GN",T1715="SSGN"),0)))</f>
        <v>1</v>
      </c>
      <c r="D1715" s="1" t="n">
        <v>1714</v>
      </c>
      <c r="E1715" s="1" t="s">
        <v>52</v>
      </c>
      <c r="F1715" s="1" t="s">
        <v>53</v>
      </c>
      <c r="G1715" s="1" t="s">
        <v>2727</v>
      </c>
      <c r="H1715" s="1" t="s">
        <v>6708</v>
      </c>
      <c r="I1715" s="1" t="s">
        <v>9238</v>
      </c>
      <c r="J1715" s="1" t="s">
        <v>9331</v>
      </c>
      <c r="K1715" s="1"/>
      <c r="L1715" s="1" t="s">
        <v>58</v>
      </c>
      <c r="M1715" s="1" t="s">
        <v>2731</v>
      </c>
      <c r="N1715" s="1" t="s">
        <v>6711</v>
      </c>
      <c r="O1715" s="1" t="s">
        <v>2731</v>
      </c>
      <c r="P1715" s="1" t="n">
        <v>716460</v>
      </c>
      <c r="Q1715" s="1" t="n">
        <v>210923</v>
      </c>
      <c r="R1715" s="1" t="n">
        <v>210923</v>
      </c>
      <c r="S1715" s="1" t="n">
        <v>716460</v>
      </c>
      <c r="T1715" s="1" t="s">
        <v>69</v>
      </c>
      <c r="U1715" s="1" t="s">
        <v>9338</v>
      </c>
      <c r="V1715" s="1" t="s">
        <v>9339</v>
      </c>
      <c r="W1715" s="1" t="s">
        <v>9340</v>
      </c>
      <c r="X1715" s="1" t="s">
        <v>9339</v>
      </c>
      <c r="Y1715" s="1"/>
      <c r="Z1715" s="1" t="n">
        <v>3</v>
      </c>
      <c r="AA1715" s="1" t="s">
        <v>65</v>
      </c>
      <c r="AB1715" s="1" t="s">
        <v>9341</v>
      </c>
      <c r="AC1715" s="2" t="s">
        <v>66</v>
      </c>
      <c r="AD1715" s="2" t="s">
        <v>67</v>
      </c>
    </row>
    <row r="1716" customFormat="false" ht="12.75" hidden="false" customHeight="false" outlineLevel="0" collapsed="false">
      <c r="A1716" s="3" t="s">
        <v>9342</v>
      </c>
      <c r="B1716" s="1" t="s">
        <v>9343</v>
      </c>
      <c r="C1716" s="4" t="n">
        <f aca="false">IF(OR(T1716="SSES",T1716="VAR"),-COUNTIF(P$2:P$6715,R1716)+1,IF(T1716="ES",1,IF(OR(T1716="CL",T1716="OR",T1716="SBOR",T1716="SPFM",T1716="FM",T1716="SBFM",T1716="FO",T1716="GN",T1716="SSGN"),0)))</f>
        <v>1</v>
      </c>
      <c r="D1716" s="1" t="n">
        <v>1715</v>
      </c>
      <c r="E1716" s="1" t="s">
        <v>52</v>
      </c>
      <c r="F1716" s="1" t="s">
        <v>53</v>
      </c>
      <c r="G1716" s="1" t="s">
        <v>2727</v>
      </c>
      <c r="H1716" s="1" t="s">
        <v>6708</v>
      </c>
      <c r="I1716" s="1" t="s">
        <v>9238</v>
      </c>
      <c r="J1716" s="1" t="s">
        <v>9331</v>
      </c>
      <c r="K1716" s="1"/>
      <c r="L1716" s="1" t="s">
        <v>58</v>
      </c>
      <c r="M1716" s="1" t="s">
        <v>2731</v>
      </c>
      <c r="N1716" s="1" t="s">
        <v>6711</v>
      </c>
      <c r="O1716" s="1" t="s">
        <v>2731</v>
      </c>
      <c r="P1716" s="1" t="n">
        <v>716457</v>
      </c>
      <c r="Q1716" s="1" t="n">
        <v>210923</v>
      </c>
      <c r="R1716" s="1" t="n">
        <v>210923</v>
      </c>
      <c r="S1716" s="1" t="n">
        <v>716457</v>
      </c>
      <c r="T1716" s="1" t="s">
        <v>69</v>
      </c>
      <c r="U1716" s="1" t="s">
        <v>6792</v>
      </c>
      <c r="V1716" s="1" t="s">
        <v>9344</v>
      </c>
      <c r="W1716" s="1" t="s">
        <v>9345</v>
      </c>
      <c r="X1716" s="1" t="s">
        <v>9344</v>
      </c>
      <c r="Y1716" s="1" t="s">
        <v>9346</v>
      </c>
      <c r="Z1716" s="1" t="n">
        <v>3</v>
      </c>
      <c r="AA1716" s="1" t="s">
        <v>65</v>
      </c>
      <c r="AB1716" s="1" t="s">
        <v>9347</v>
      </c>
      <c r="AC1716" s="2" t="s">
        <v>66</v>
      </c>
      <c r="AD1716" s="2" t="s">
        <v>67</v>
      </c>
    </row>
    <row r="1717" customFormat="false" ht="12.75" hidden="false" customHeight="false" outlineLevel="0" collapsed="false">
      <c r="A1717" s="3" t="s">
        <v>9348</v>
      </c>
      <c r="B1717" s="1" t="s">
        <v>9349</v>
      </c>
      <c r="C1717" s="4" t="n">
        <f aca="false">IF(OR(T1717="SSES",T1717="VAR"),-COUNTIF(P$2:P$6715,R1717)+1,IF(T1717="ES",1,IF(OR(T1717="CL",T1717="OR",T1717="SBOR",T1717="SPFM",T1717="FM",T1717="SBFM",T1717="FO",T1717="GN",T1717="SSGN"),0)))</f>
        <v>1</v>
      </c>
      <c r="D1717" s="1" t="n">
        <v>1716</v>
      </c>
      <c r="E1717" s="1" t="s">
        <v>52</v>
      </c>
      <c r="F1717" s="1" t="s">
        <v>53</v>
      </c>
      <c r="G1717" s="1" t="s">
        <v>2727</v>
      </c>
      <c r="H1717" s="1" t="s">
        <v>6708</v>
      </c>
      <c r="I1717" s="1" t="s">
        <v>9238</v>
      </c>
      <c r="J1717" s="1" t="s">
        <v>9331</v>
      </c>
      <c r="K1717" s="1"/>
      <c r="L1717" s="1" t="s">
        <v>58</v>
      </c>
      <c r="M1717" s="1" t="s">
        <v>2731</v>
      </c>
      <c r="N1717" s="1" t="s">
        <v>6711</v>
      </c>
      <c r="O1717" s="1" t="s">
        <v>2731</v>
      </c>
      <c r="P1717" s="1" t="n">
        <v>249707</v>
      </c>
      <c r="Q1717" s="1" t="n">
        <v>210923</v>
      </c>
      <c r="R1717" s="1" t="n">
        <v>210923</v>
      </c>
      <c r="S1717" s="1" t="n">
        <v>249707</v>
      </c>
      <c r="T1717" s="1" t="s">
        <v>69</v>
      </c>
      <c r="U1717" s="1" t="s">
        <v>1009</v>
      </c>
      <c r="V1717" s="1" t="s">
        <v>9350</v>
      </c>
      <c r="W1717" s="1" t="s">
        <v>9351</v>
      </c>
      <c r="X1717" s="1" t="s">
        <v>9350</v>
      </c>
      <c r="Y1717" s="1" t="s">
        <v>9352</v>
      </c>
      <c r="Z1717" s="1" t="n">
        <v>3</v>
      </c>
      <c r="AA1717" s="1" t="s">
        <v>65</v>
      </c>
      <c r="AB1717" s="1" t="s">
        <v>9353</v>
      </c>
      <c r="AC1717" s="2" t="s">
        <v>66</v>
      </c>
      <c r="AD1717" s="2" t="s">
        <v>67</v>
      </c>
    </row>
    <row r="1718" customFormat="false" ht="12.75" hidden="false" customHeight="false" outlineLevel="0" collapsed="false">
      <c r="A1718" s="3" t="s">
        <v>9354</v>
      </c>
      <c r="B1718" s="1" t="s">
        <v>9355</v>
      </c>
      <c r="C1718" s="4" t="n">
        <f aca="false">IF(OR(T1718="SSES",T1718="VAR"),-COUNTIF(P$2:P$6715,R1718)+1,IF(T1718="ES",1,IF(OR(T1718="CL",T1718="OR",T1718="SBOR",T1718="SPFM",T1718="FM",T1718="SBFM",T1718="FO",T1718="GN",T1718="SSGN"),0)))</f>
        <v>1</v>
      </c>
      <c r="D1718" s="1" t="n">
        <v>1717</v>
      </c>
      <c r="E1718" s="1" t="s">
        <v>52</v>
      </c>
      <c r="F1718" s="1" t="s">
        <v>53</v>
      </c>
      <c r="G1718" s="1" t="s">
        <v>2727</v>
      </c>
      <c r="H1718" s="1" t="s">
        <v>6708</v>
      </c>
      <c r="I1718" s="1" t="s">
        <v>9238</v>
      </c>
      <c r="J1718" s="1" t="s">
        <v>9331</v>
      </c>
      <c r="K1718" s="1"/>
      <c r="L1718" s="1" t="s">
        <v>58</v>
      </c>
      <c r="M1718" s="1" t="s">
        <v>2731</v>
      </c>
      <c r="N1718" s="1" t="s">
        <v>6711</v>
      </c>
      <c r="O1718" s="1" t="s">
        <v>2731</v>
      </c>
      <c r="P1718" s="1" t="n">
        <v>716458</v>
      </c>
      <c r="Q1718" s="1" t="n">
        <v>210923</v>
      </c>
      <c r="R1718" s="1" t="n">
        <v>210923</v>
      </c>
      <c r="S1718" s="1" t="n">
        <v>716458</v>
      </c>
      <c r="T1718" s="1" t="s">
        <v>69</v>
      </c>
      <c r="U1718" s="1" t="s">
        <v>1009</v>
      </c>
      <c r="V1718" s="1" t="s">
        <v>9356</v>
      </c>
      <c r="W1718" s="1" t="s">
        <v>9357</v>
      </c>
      <c r="X1718" s="1" t="s">
        <v>9356</v>
      </c>
      <c r="Y1718" s="1" t="s">
        <v>9358</v>
      </c>
      <c r="Z1718" s="1" t="n">
        <v>3</v>
      </c>
      <c r="AA1718" s="1" t="s">
        <v>65</v>
      </c>
      <c r="AB1718" s="1" t="s">
        <v>9359</v>
      </c>
      <c r="AC1718" s="2" t="s">
        <v>66</v>
      </c>
      <c r="AD1718" s="2" t="s">
        <v>67</v>
      </c>
    </row>
    <row r="1719" customFormat="false" ht="12.75" hidden="false" customHeight="false" outlineLevel="0" collapsed="false">
      <c r="A1719" s="3" t="s">
        <v>9360</v>
      </c>
      <c r="B1719" s="1" t="s">
        <v>9361</v>
      </c>
      <c r="C1719" s="4" t="n">
        <f aca="false">IF(OR(T1719="SSES",T1719="VAR"),-COUNTIF(P$2:P$6715,R1719)+1,IF(T1719="ES",1,IF(OR(T1719="CL",T1719="OR",T1719="SBOR",T1719="SPFM",T1719="FM",T1719="SBFM",T1719="FO",T1719="GN",T1719="SSGN"),0)))</f>
        <v>1</v>
      </c>
      <c r="D1719" s="1" t="n">
        <v>1718</v>
      </c>
      <c r="E1719" s="1" t="s">
        <v>52</v>
      </c>
      <c r="F1719" s="1" t="s">
        <v>53</v>
      </c>
      <c r="G1719" s="1" t="s">
        <v>2727</v>
      </c>
      <c r="H1719" s="1" t="s">
        <v>6708</v>
      </c>
      <c r="I1719" s="1" t="s">
        <v>9238</v>
      </c>
      <c r="J1719" s="1" t="s">
        <v>9362</v>
      </c>
      <c r="K1719" s="1"/>
      <c r="L1719" s="1" t="s">
        <v>58</v>
      </c>
      <c r="M1719" s="1" t="s">
        <v>2731</v>
      </c>
      <c r="N1719" s="1" t="s">
        <v>6711</v>
      </c>
      <c r="O1719" s="1" t="s">
        <v>2731</v>
      </c>
      <c r="P1719" s="1" t="n">
        <v>54684</v>
      </c>
      <c r="Q1719" s="1" t="n">
        <v>191780</v>
      </c>
      <c r="R1719" s="1" t="n">
        <v>191780</v>
      </c>
      <c r="S1719" s="1" t="n">
        <v>54684</v>
      </c>
      <c r="T1719" s="1" t="s">
        <v>69</v>
      </c>
      <c r="U1719" s="1" t="s">
        <v>1009</v>
      </c>
      <c r="V1719" s="1" t="s">
        <v>9363</v>
      </c>
      <c r="W1719" s="1" t="s">
        <v>9364</v>
      </c>
      <c r="X1719" s="1" t="s">
        <v>9363</v>
      </c>
      <c r="Y1719" s="1" t="s">
        <v>9365</v>
      </c>
      <c r="Z1719" s="1" t="n">
        <v>3</v>
      </c>
      <c r="AA1719" s="1" t="s">
        <v>65</v>
      </c>
      <c r="AB1719" s="1" t="s">
        <v>9366</v>
      </c>
      <c r="AC1719" s="2" t="s">
        <v>66</v>
      </c>
      <c r="AD1719" s="2" t="s">
        <v>67</v>
      </c>
    </row>
    <row r="1720" customFormat="false" ht="12.75" hidden="false" customHeight="false" outlineLevel="0" collapsed="false">
      <c r="A1720" s="3" t="s">
        <v>9367</v>
      </c>
      <c r="B1720" s="1" t="s">
        <v>9368</v>
      </c>
      <c r="C1720" s="4" t="n">
        <f aca="false">IF(OR(T1720="SSES",T1720="VAR"),-COUNTIF(P$2:P$6715,R1720)+1,IF(T1720="ES",1,IF(OR(T1720="CL",T1720="OR",T1720="SBOR",T1720="SPFM",T1720="FM",T1720="SBFM",T1720="FO",T1720="GN",T1720="SSGN"),0)))</f>
        <v>1</v>
      </c>
      <c r="D1720" s="1" t="n">
        <v>1719</v>
      </c>
      <c r="E1720" s="1" t="s">
        <v>52</v>
      </c>
      <c r="F1720" s="1" t="s">
        <v>53</v>
      </c>
      <c r="G1720" s="1" t="s">
        <v>2727</v>
      </c>
      <c r="H1720" s="1" t="s">
        <v>6708</v>
      </c>
      <c r="I1720" s="1" t="s">
        <v>9238</v>
      </c>
      <c r="J1720" s="1" t="s">
        <v>9369</v>
      </c>
      <c r="K1720" s="1"/>
      <c r="L1720" s="1" t="s">
        <v>58</v>
      </c>
      <c r="M1720" s="1" t="s">
        <v>2731</v>
      </c>
      <c r="N1720" s="1" t="s">
        <v>6711</v>
      </c>
      <c r="O1720" s="1" t="s">
        <v>2731</v>
      </c>
      <c r="P1720" s="1" t="n">
        <v>249814</v>
      </c>
      <c r="Q1720" s="1" t="n">
        <v>210930</v>
      </c>
      <c r="R1720" s="1" t="n">
        <v>210930</v>
      </c>
      <c r="S1720" s="1" t="n">
        <v>249814</v>
      </c>
      <c r="T1720" s="1" t="s">
        <v>69</v>
      </c>
      <c r="U1720" s="1" t="s">
        <v>9370</v>
      </c>
      <c r="V1720" s="1" t="s">
        <v>9371</v>
      </c>
      <c r="W1720" s="1" t="s">
        <v>9372</v>
      </c>
      <c r="X1720" s="1" t="s">
        <v>9371</v>
      </c>
      <c r="Y1720" s="1" t="s">
        <v>9373</v>
      </c>
      <c r="Z1720" s="1" t="n">
        <v>3</v>
      </c>
      <c r="AA1720" s="1" t="s">
        <v>65</v>
      </c>
      <c r="AB1720" s="1" t="s">
        <v>9374</v>
      </c>
      <c r="AC1720" s="2" t="s">
        <v>66</v>
      </c>
      <c r="AD1720" s="2" t="s">
        <v>67</v>
      </c>
    </row>
    <row r="1721" customFormat="false" ht="12.75" hidden="false" customHeight="false" outlineLevel="0" collapsed="false">
      <c r="A1721" s="3" t="s">
        <v>9375</v>
      </c>
      <c r="B1721" s="1" t="s">
        <v>9376</v>
      </c>
      <c r="C1721" s="4" t="n">
        <f aca="false">IF(OR(T1721="SSES",T1721="VAR"),-COUNTIF(P$2:P$6715,R1721)+1,IF(T1721="ES",1,IF(OR(T1721="CL",T1721="OR",T1721="SBOR",T1721="SPFM",T1721="FM",T1721="SBFM",T1721="FO",T1721="GN",T1721="SSGN"),0)))</f>
        <v>1</v>
      </c>
      <c r="D1721" s="1" t="n">
        <v>1720</v>
      </c>
      <c r="E1721" s="1" t="s">
        <v>52</v>
      </c>
      <c r="F1721" s="1" t="s">
        <v>53</v>
      </c>
      <c r="G1721" s="1" t="s">
        <v>2727</v>
      </c>
      <c r="H1721" s="1" t="s">
        <v>6708</v>
      </c>
      <c r="I1721" s="1" t="s">
        <v>9238</v>
      </c>
      <c r="J1721" s="1" t="s">
        <v>9377</v>
      </c>
      <c r="K1721" s="1"/>
      <c r="L1721" s="1" t="s">
        <v>58</v>
      </c>
      <c r="M1721" s="1" t="s">
        <v>2731</v>
      </c>
      <c r="N1721" s="1" t="s">
        <v>6711</v>
      </c>
      <c r="O1721" s="1" t="s">
        <v>2731</v>
      </c>
      <c r="P1721" s="1" t="n">
        <v>249537</v>
      </c>
      <c r="Q1721" s="1" t="n">
        <v>210958</v>
      </c>
      <c r="R1721" s="1" t="n">
        <v>210958</v>
      </c>
      <c r="S1721" s="1" t="n">
        <v>249537</v>
      </c>
      <c r="T1721" s="1" t="s">
        <v>69</v>
      </c>
      <c r="U1721" s="1" t="s">
        <v>9378</v>
      </c>
      <c r="V1721" s="1" t="s">
        <v>9379</v>
      </c>
      <c r="W1721" s="1" t="s">
        <v>9380</v>
      </c>
      <c r="X1721" s="1" t="s">
        <v>9379</v>
      </c>
      <c r="Y1721" s="1" t="s">
        <v>9381</v>
      </c>
      <c r="Z1721" s="1" t="n">
        <v>3</v>
      </c>
      <c r="AA1721" s="1" t="s">
        <v>65</v>
      </c>
      <c r="AB1721" s="1" t="s">
        <v>9382</v>
      </c>
      <c r="AC1721" s="2" t="s">
        <v>66</v>
      </c>
      <c r="AD1721" s="2" t="s">
        <v>67</v>
      </c>
    </row>
    <row r="1722" customFormat="false" ht="12.75" hidden="false" customHeight="false" outlineLevel="0" collapsed="false">
      <c r="A1722" s="3" t="s">
        <v>9383</v>
      </c>
      <c r="B1722" s="1" t="s">
        <v>9384</v>
      </c>
      <c r="C1722" s="4" t="n">
        <f aca="false">IF(OR(T1722="SSES",T1722="VAR"),-COUNTIF(P$2:P$6715,R1722)+1,IF(T1722="ES",1,IF(OR(T1722="CL",T1722="OR",T1722="SBOR",T1722="SPFM",T1722="FM",T1722="SBFM",T1722="FO",T1722="GN",T1722="SSGN"),0)))</f>
        <v>1</v>
      </c>
      <c r="D1722" s="1" t="n">
        <v>1721</v>
      </c>
      <c r="E1722" s="1" t="s">
        <v>52</v>
      </c>
      <c r="F1722" s="1" t="s">
        <v>53</v>
      </c>
      <c r="G1722" s="1" t="s">
        <v>2727</v>
      </c>
      <c r="H1722" s="1" t="s">
        <v>6708</v>
      </c>
      <c r="I1722" s="1" t="s">
        <v>9238</v>
      </c>
      <c r="J1722" s="1" t="s">
        <v>9385</v>
      </c>
      <c r="K1722" s="1"/>
      <c r="L1722" s="1" t="s">
        <v>58</v>
      </c>
      <c r="M1722" s="1" t="s">
        <v>2731</v>
      </c>
      <c r="N1722" s="1" t="s">
        <v>6711</v>
      </c>
      <c r="O1722" s="1" t="s">
        <v>2731</v>
      </c>
      <c r="P1722" s="1" t="n">
        <v>781863</v>
      </c>
      <c r="Q1722" s="1" t="n">
        <v>210837</v>
      </c>
      <c r="R1722" s="1" t="n">
        <v>784370</v>
      </c>
      <c r="S1722" s="1" t="n">
        <v>781863</v>
      </c>
      <c r="T1722" s="1" t="s">
        <v>69</v>
      </c>
      <c r="U1722" s="1" t="s">
        <v>7065</v>
      </c>
      <c r="V1722" s="1" t="s">
        <v>9386</v>
      </c>
      <c r="W1722" s="1" t="s">
        <v>9387</v>
      </c>
      <c r="X1722" s="1" t="s">
        <v>9386</v>
      </c>
      <c r="Y1722" s="1" t="s">
        <v>9388</v>
      </c>
      <c r="Z1722" s="1" t="n">
        <v>3</v>
      </c>
      <c r="AA1722" s="1" t="s">
        <v>65</v>
      </c>
      <c r="AB1722" s="1" t="s">
        <v>9389</v>
      </c>
      <c r="AC1722" s="2" t="s">
        <v>66</v>
      </c>
      <c r="AD1722" s="2" t="s">
        <v>67</v>
      </c>
    </row>
    <row r="1723" customFormat="false" ht="12.75" hidden="false" customHeight="false" outlineLevel="0" collapsed="false">
      <c r="A1723" s="3" t="s">
        <v>9390</v>
      </c>
      <c r="B1723" s="1" t="s">
        <v>9391</v>
      </c>
      <c r="C1723" s="4" t="n">
        <f aca="false">IF(OR(T1723="SSES",T1723="VAR"),-COUNTIF(P$2:P$6715,R1723)+1,IF(T1723="ES",1,IF(OR(T1723="CL",T1723="OR",T1723="SBOR",T1723="SPFM",T1723="FM",T1723="SBFM",T1723="FO",T1723="GN",T1723="SSGN"),0)))</f>
        <v>1</v>
      </c>
      <c r="D1723" s="1" t="n">
        <v>1722</v>
      </c>
      <c r="E1723" s="1" t="s">
        <v>52</v>
      </c>
      <c r="F1723" s="1" t="s">
        <v>53</v>
      </c>
      <c r="G1723" s="1" t="s">
        <v>2727</v>
      </c>
      <c r="H1723" s="1" t="s">
        <v>6708</v>
      </c>
      <c r="I1723" s="1" t="s">
        <v>9238</v>
      </c>
      <c r="J1723" s="1" t="s">
        <v>9392</v>
      </c>
      <c r="K1723" s="1"/>
      <c r="L1723" s="1" t="s">
        <v>58</v>
      </c>
      <c r="M1723" s="1" t="s">
        <v>2731</v>
      </c>
      <c r="N1723" s="1" t="s">
        <v>6711</v>
      </c>
      <c r="O1723" s="1" t="s">
        <v>2731</v>
      </c>
      <c r="P1723" s="1" t="n">
        <v>249325</v>
      </c>
      <c r="Q1723" s="1" t="n">
        <v>211076</v>
      </c>
      <c r="R1723" s="1" t="n">
        <v>211076</v>
      </c>
      <c r="S1723" s="1" t="n">
        <v>249325</v>
      </c>
      <c r="T1723" s="1" t="s">
        <v>69</v>
      </c>
      <c r="U1723" s="1" t="s">
        <v>7223</v>
      </c>
      <c r="V1723" s="1" t="s">
        <v>9393</v>
      </c>
      <c r="W1723" s="1" t="s">
        <v>9394</v>
      </c>
      <c r="X1723" s="1" t="s">
        <v>9393</v>
      </c>
      <c r="Y1723" s="1" t="s">
        <v>9395</v>
      </c>
      <c r="Z1723" s="1" t="n">
        <v>3</v>
      </c>
      <c r="AA1723" s="1" t="s">
        <v>65</v>
      </c>
      <c r="AB1723" s="1" t="s">
        <v>9396</v>
      </c>
      <c r="AC1723" s="2" t="s">
        <v>66</v>
      </c>
      <c r="AD1723" s="2" t="s">
        <v>67</v>
      </c>
    </row>
    <row r="1724" customFormat="false" ht="12.75" hidden="false" customHeight="false" outlineLevel="0" collapsed="false">
      <c r="A1724" s="3" t="s">
        <v>9397</v>
      </c>
      <c r="B1724" s="1" t="s">
        <v>9398</v>
      </c>
      <c r="C1724" s="4" t="n">
        <f aca="false">IF(OR(T1724="SSES",T1724="VAR"),-COUNTIF(P$2:P$6715,R1724)+1,IF(T1724="ES",1,IF(OR(T1724="CL",T1724="OR",T1724="SBOR",T1724="SPFM",T1724="FM",T1724="SBFM",T1724="FO",T1724="GN",T1724="SSGN"),0)))</f>
        <v>1</v>
      </c>
      <c r="D1724" s="1" t="n">
        <v>1723</v>
      </c>
      <c r="E1724" s="1" t="s">
        <v>52</v>
      </c>
      <c r="F1724" s="1" t="s">
        <v>53</v>
      </c>
      <c r="G1724" s="1" t="s">
        <v>2727</v>
      </c>
      <c r="H1724" s="1" t="s">
        <v>6708</v>
      </c>
      <c r="I1724" s="1" t="s">
        <v>9238</v>
      </c>
      <c r="J1724" s="1" t="s">
        <v>9392</v>
      </c>
      <c r="K1724" s="1"/>
      <c r="L1724" s="1" t="s">
        <v>58</v>
      </c>
      <c r="M1724" s="1" t="s">
        <v>2731</v>
      </c>
      <c r="N1724" s="1" t="s">
        <v>6711</v>
      </c>
      <c r="O1724" s="1" t="s">
        <v>2731</v>
      </c>
      <c r="P1724" s="1" t="n">
        <v>249320</v>
      </c>
      <c r="Q1724" s="1" t="n">
        <v>211038</v>
      </c>
      <c r="R1724" s="1" t="n">
        <v>211038</v>
      </c>
      <c r="S1724" s="1" t="n">
        <v>249320</v>
      </c>
      <c r="T1724" s="1" t="s">
        <v>69</v>
      </c>
      <c r="U1724" s="1" t="s">
        <v>7065</v>
      </c>
      <c r="V1724" s="1" t="s">
        <v>9399</v>
      </c>
      <c r="W1724" s="1" t="s">
        <v>9400</v>
      </c>
      <c r="X1724" s="1" t="s">
        <v>9399</v>
      </c>
      <c r="Y1724" s="1" t="s">
        <v>9401</v>
      </c>
      <c r="Z1724" s="1" t="n">
        <v>3</v>
      </c>
      <c r="AA1724" s="1" t="s">
        <v>65</v>
      </c>
      <c r="AB1724" s="1" t="s">
        <v>9402</v>
      </c>
      <c r="AC1724" s="2" t="s">
        <v>66</v>
      </c>
      <c r="AD1724" s="2" t="s">
        <v>67</v>
      </c>
    </row>
    <row r="1725" customFormat="false" ht="12.75" hidden="false" customHeight="false" outlineLevel="0" collapsed="false">
      <c r="A1725" s="3" t="s">
        <v>9403</v>
      </c>
      <c r="B1725" s="1" t="s">
        <v>9404</v>
      </c>
      <c r="C1725" s="4" t="n">
        <f aca="false">IF(OR(T1725="SSES",T1725="VAR"),-COUNTIF(P$2:P$6715,R1725)+1,IF(T1725="ES",1,IF(OR(T1725="CL",T1725="OR",T1725="SBOR",T1725="SPFM",T1725="FM",T1725="SBFM",T1725="FO",T1725="GN",T1725="SSGN"),0)))</f>
        <v>1</v>
      </c>
      <c r="D1725" s="1" t="n">
        <v>1724</v>
      </c>
      <c r="E1725" s="1" t="s">
        <v>52</v>
      </c>
      <c r="F1725" s="1" t="s">
        <v>53</v>
      </c>
      <c r="G1725" s="1" t="s">
        <v>2727</v>
      </c>
      <c r="H1725" s="1" t="s">
        <v>6708</v>
      </c>
      <c r="I1725" s="1" t="s">
        <v>9238</v>
      </c>
      <c r="J1725" s="1" t="s">
        <v>9392</v>
      </c>
      <c r="K1725" s="1"/>
      <c r="L1725" s="1" t="s">
        <v>58</v>
      </c>
      <c r="M1725" s="1" t="s">
        <v>2731</v>
      </c>
      <c r="N1725" s="1" t="s">
        <v>6711</v>
      </c>
      <c r="O1725" s="1" t="s">
        <v>2731</v>
      </c>
      <c r="P1725" s="1" t="n">
        <v>249317</v>
      </c>
      <c r="Q1725" s="1" t="n">
        <v>210938</v>
      </c>
      <c r="R1725" s="1" t="n">
        <v>210938</v>
      </c>
      <c r="S1725" s="1" t="n">
        <v>249317</v>
      </c>
      <c r="T1725" s="1" t="s">
        <v>69</v>
      </c>
      <c r="U1725" s="1" t="s">
        <v>7065</v>
      </c>
      <c r="V1725" s="1" t="s">
        <v>9405</v>
      </c>
      <c r="W1725" s="1" t="s">
        <v>9406</v>
      </c>
      <c r="X1725" s="1" t="s">
        <v>9405</v>
      </c>
      <c r="Y1725" s="1" t="s">
        <v>9407</v>
      </c>
      <c r="Z1725" s="1" t="n">
        <v>3</v>
      </c>
      <c r="AA1725" s="1" t="s">
        <v>65</v>
      </c>
      <c r="AB1725" s="1" t="s">
        <v>9408</v>
      </c>
      <c r="AC1725" s="2" t="s">
        <v>66</v>
      </c>
      <c r="AD1725" s="2" t="s">
        <v>67</v>
      </c>
    </row>
    <row r="1726" customFormat="false" ht="12.75" hidden="false" customHeight="false" outlineLevel="0" collapsed="false">
      <c r="A1726" s="3" t="s">
        <v>9409</v>
      </c>
      <c r="B1726" s="1" t="s">
        <v>9410</v>
      </c>
      <c r="C1726" s="4" t="n">
        <f aca="false">IF(OR(T1726="SSES",T1726="VAR"),-COUNTIF(P$2:P$6715,R1726)+1,IF(T1726="ES",1,IF(OR(T1726="CL",T1726="OR",T1726="SBOR",T1726="SPFM",T1726="FM",T1726="SBFM",T1726="FO",T1726="GN",T1726="SSGN"),0)))</f>
        <v>1</v>
      </c>
      <c r="D1726" s="1" t="n">
        <v>1725</v>
      </c>
      <c r="E1726" s="1" t="s">
        <v>52</v>
      </c>
      <c r="F1726" s="1" t="s">
        <v>53</v>
      </c>
      <c r="G1726" s="1" t="s">
        <v>2727</v>
      </c>
      <c r="H1726" s="1" t="s">
        <v>6708</v>
      </c>
      <c r="I1726" s="1" t="s">
        <v>9238</v>
      </c>
      <c r="J1726" s="1" t="s">
        <v>9411</v>
      </c>
      <c r="K1726" s="1"/>
      <c r="L1726" s="1" t="s">
        <v>58</v>
      </c>
      <c r="M1726" s="1" t="s">
        <v>2731</v>
      </c>
      <c r="N1726" s="1" t="s">
        <v>6711</v>
      </c>
      <c r="O1726" s="1" t="s">
        <v>2731</v>
      </c>
      <c r="P1726" s="1" t="n">
        <v>249327</v>
      </c>
      <c r="Q1726" s="1" t="n">
        <v>211102</v>
      </c>
      <c r="R1726" s="1" t="n">
        <v>211102</v>
      </c>
      <c r="S1726" s="1" t="n">
        <v>249327</v>
      </c>
      <c r="T1726" s="1" t="s">
        <v>69</v>
      </c>
      <c r="U1726" s="1" t="s">
        <v>198</v>
      </c>
      <c r="V1726" s="1" t="s">
        <v>9412</v>
      </c>
      <c r="W1726" s="1" t="s">
        <v>9413</v>
      </c>
      <c r="X1726" s="1" t="s">
        <v>9412</v>
      </c>
      <c r="Y1726" s="1" t="s">
        <v>9414</v>
      </c>
      <c r="Z1726" s="1" t="n">
        <v>3</v>
      </c>
      <c r="AA1726" s="1" t="s">
        <v>65</v>
      </c>
      <c r="AB1726" s="1" t="s">
        <v>9415</v>
      </c>
      <c r="AC1726" s="2" t="s">
        <v>66</v>
      </c>
      <c r="AD1726" s="2" t="s">
        <v>67</v>
      </c>
    </row>
    <row r="1727" customFormat="false" ht="12.75" hidden="false" customHeight="false" outlineLevel="0" collapsed="false">
      <c r="A1727" s="3" t="s">
        <v>9416</v>
      </c>
      <c r="B1727" s="1" t="s">
        <v>9417</v>
      </c>
      <c r="C1727" s="4" t="n">
        <f aca="false">IF(OR(T1727="SSES",T1727="VAR"),-COUNTIF(P$2:P$6715,R1727)+1,IF(T1727="ES",1,IF(OR(T1727="CL",T1727="OR",T1727="SBOR",T1727="SPFM",T1727="FM",T1727="SBFM",T1727="FO",T1727="GN",T1727="SSGN"),0)))</f>
        <v>1</v>
      </c>
      <c r="D1727" s="1" t="n">
        <v>1726</v>
      </c>
      <c r="E1727" s="1" t="s">
        <v>52</v>
      </c>
      <c r="F1727" s="1" t="s">
        <v>53</v>
      </c>
      <c r="G1727" s="1" t="s">
        <v>2727</v>
      </c>
      <c r="H1727" s="1" t="s">
        <v>6708</v>
      </c>
      <c r="I1727" s="1" t="s">
        <v>9238</v>
      </c>
      <c r="J1727" s="1" t="s">
        <v>9411</v>
      </c>
      <c r="K1727" s="1"/>
      <c r="L1727" s="1" t="s">
        <v>58</v>
      </c>
      <c r="M1727" s="1" t="s">
        <v>2731</v>
      </c>
      <c r="N1727" s="1" t="s">
        <v>6711</v>
      </c>
      <c r="O1727" s="1" t="s">
        <v>2731</v>
      </c>
      <c r="P1727" s="1" t="n">
        <v>249115</v>
      </c>
      <c r="Q1727" s="1" t="n">
        <v>211019</v>
      </c>
      <c r="R1727" s="1" t="n">
        <v>211019</v>
      </c>
      <c r="S1727" s="1" t="n">
        <v>249115</v>
      </c>
      <c r="T1727" s="1" t="s">
        <v>69</v>
      </c>
      <c r="U1727" s="1" t="s">
        <v>6792</v>
      </c>
      <c r="V1727" s="1" t="s">
        <v>9418</v>
      </c>
      <c r="W1727" s="1" t="s">
        <v>9419</v>
      </c>
      <c r="X1727" s="1" t="s">
        <v>9418</v>
      </c>
      <c r="Y1727" s="1" t="s">
        <v>9420</v>
      </c>
      <c r="Z1727" s="1" t="n">
        <v>3</v>
      </c>
      <c r="AA1727" s="1" t="s">
        <v>65</v>
      </c>
      <c r="AB1727" s="1" t="s">
        <v>9421</v>
      </c>
      <c r="AC1727" s="2" t="s">
        <v>66</v>
      </c>
      <c r="AD1727" s="2" t="s">
        <v>67</v>
      </c>
    </row>
    <row r="1728" customFormat="false" ht="12.75" hidden="false" customHeight="false" outlineLevel="0" collapsed="false">
      <c r="A1728" s="3" t="s">
        <v>9422</v>
      </c>
      <c r="B1728" s="1" t="s">
        <v>9423</v>
      </c>
      <c r="C1728" s="4" t="n">
        <f aca="false">IF(OR(T1728="SSES",T1728="VAR"),-COUNTIF(P$2:P$6715,R1728)+1,IF(T1728="ES",1,IF(OR(T1728="CL",T1728="OR",T1728="SBOR",T1728="SPFM",T1728="FM",T1728="SBFM",T1728="FO",T1728="GN",T1728="SSGN"),0)))</f>
        <v>1</v>
      </c>
      <c r="D1728" s="1" t="n">
        <v>1727</v>
      </c>
      <c r="E1728" s="1" t="s">
        <v>52</v>
      </c>
      <c r="F1728" s="1" t="s">
        <v>53</v>
      </c>
      <c r="G1728" s="1" t="s">
        <v>2727</v>
      </c>
      <c r="H1728" s="1" t="s">
        <v>6708</v>
      </c>
      <c r="I1728" s="1" t="s">
        <v>9238</v>
      </c>
      <c r="J1728" s="1" t="s">
        <v>9424</v>
      </c>
      <c r="K1728" s="1" t="s">
        <v>9425</v>
      </c>
      <c r="L1728" s="1" t="s">
        <v>58</v>
      </c>
      <c r="M1728" s="1" t="s">
        <v>2731</v>
      </c>
      <c r="N1728" s="1" t="s">
        <v>6711</v>
      </c>
      <c r="O1728" s="1" t="s">
        <v>2731</v>
      </c>
      <c r="P1728" s="1" t="n">
        <v>249543</v>
      </c>
      <c r="Q1728" s="1" t="n">
        <v>211043</v>
      </c>
      <c r="R1728" s="1" t="n">
        <v>211043</v>
      </c>
      <c r="S1728" s="1" t="n">
        <v>249543</v>
      </c>
      <c r="T1728" s="1" t="s">
        <v>69</v>
      </c>
      <c r="U1728" s="1" t="s">
        <v>9426</v>
      </c>
      <c r="V1728" s="1" t="s">
        <v>9427</v>
      </c>
      <c r="W1728" s="1" t="s">
        <v>9428</v>
      </c>
      <c r="X1728" s="1" t="s">
        <v>9427</v>
      </c>
      <c r="Y1728" s="1"/>
      <c r="Z1728" s="1" t="n">
        <v>3</v>
      </c>
      <c r="AA1728" s="1" t="s">
        <v>65</v>
      </c>
      <c r="AB1728" s="1" t="s">
        <v>9429</v>
      </c>
      <c r="AC1728" s="2" t="s">
        <v>66</v>
      </c>
      <c r="AD1728" s="2" t="s">
        <v>67</v>
      </c>
    </row>
    <row r="1729" customFormat="false" ht="12.75" hidden="false" customHeight="false" outlineLevel="0" collapsed="false">
      <c r="A1729" s="3" t="s">
        <v>9430</v>
      </c>
      <c r="B1729" s="1" t="s">
        <v>9431</v>
      </c>
      <c r="C1729" s="4" t="n">
        <f aca="false">IF(OR(T1729="SSES",T1729="VAR"),-COUNTIF(P$2:P$6715,R1729)+1,IF(T1729="ES",1,IF(OR(T1729="CL",T1729="OR",T1729="SBOR",T1729="SPFM",T1729="FM",T1729="SBFM",T1729="FO",T1729="GN",T1729="SSGN"),0)))</f>
        <v>1</v>
      </c>
      <c r="D1729" s="1" t="n">
        <v>1728</v>
      </c>
      <c r="E1729" s="1" t="s">
        <v>52</v>
      </c>
      <c r="F1729" s="1" t="s">
        <v>53</v>
      </c>
      <c r="G1729" s="1" t="s">
        <v>2727</v>
      </c>
      <c r="H1729" s="1" t="s">
        <v>6708</v>
      </c>
      <c r="I1729" s="1" t="s">
        <v>9238</v>
      </c>
      <c r="J1729" s="1" t="s">
        <v>9424</v>
      </c>
      <c r="K1729" s="1" t="s">
        <v>9425</v>
      </c>
      <c r="L1729" s="1" t="s">
        <v>58</v>
      </c>
      <c r="M1729" s="1" t="s">
        <v>2731</v>
      </c>
      <c r="N1729" s="1" t="s">
        <v>6711</v>
      </c>
      <c r="O1729" s="1" t="s">
        <v>2731</v>
      </c>
      <c r="P1729" s="1" t="n">
        <v>249523</v>
      </c>
      <c r="Q1729" s="1" t="n">
        <v>210839</v>
      </c>
      <c r="R1729" s="1" t="n">
        <v>210839</v>
      </c>
      <c r="S1729" s="1" t="n">
        <v>249523</v>
      </c>
      <c r="T1729" s="1" t="s">
        <v>69</v>
      </c>
      <c r="U1729" s="1" t="s">
        <v>9432</v>
      </c>
      <c r="V1729" s="1" t="s">
        <v>9433</v>
      </c>
      <c r="W1729" s="1" t="s">
        <v>9434</v>
      </c>
      <c r="X1729" s="1" t="s">
        <v>9433</v>
      </c>
      <c r="Y1729" s="1" t="s">
        <v>9435</v>
      </c>
      <c r="Z1729" s="1" t="n">
        <v>3</v>
      </c>
      <c r="AA1729" s="1" t="s">
        <v>65</v>
      </c>
      <c r="AB1729" s="1" t="s">
        <v>9436</v>
      </c>
      <c r="AC1729" s="2" t="s">
        <v>66</v>
      </c>
      <c r="AD1729" s="2" t="s">
        <v>67</v>
      </c>
    </row>
    <row r="1730" customFormat="false" ht="12.75" hidden="false" customHeight="false" outlineLevel="0" collapsed="false">
      <c r="A1730" s="3" t="s">
        <v>9437</v>
      </c>
      <c r="B1730" s="1" t="s">
        <v>9438</v>
      </c>
      <c r="C1730" s="4" t="n">
        <f aca="false">IF(OR(T1730="SSES",T1730="VAR"),-COUNTIF(P$2:P$6715,R1730)+1,IF(T1730="ES",1,IF(OR(T1730="CL",T1730="OR",T1730="SBOR",T1730="SPFM",T1730="FM",T1730="SBFM",T1730="FO",T1730="GN",T1730="SSGN"),0)))</f>
        <v>1</v>
      </c>
      <c r="D1730" s="1" t="n">
        <v>1729</v>
      </c>
      <c r="E1730" s="1" t="s">
        <v>52</v>
      </c>
      <c r="F1730" s="1" t="s">
        <v>53</v>
      </c>
      <c r="G1730" s="1" t="s">
        <v>2727</v>
      </c>
      <c r="H1730" s="1" t="s">
        <v>6708</v>
      </c>
      <c r="I1730" s="1" t="s">
        <v>9238</v>
      </c>
      <c r="J1730" s="1" t="s">
        <v>9424</v>
      </c>
      <c r="K1730" s="1" t="s">
        <v>9439</v>
      </c>
      <c r="L1730" s="1" t="s">
        <v>58</v>
      </c>
      <c r="M1730" s="1" t="s">
        <v>2731</v>
      </c>
      <c r="N1730" s="1" t="s">
        <v>6711</v>
      </c>
      <c r="O1730" s="1" t="s">
        <v>2731</v>
      </c>
      <c r="P1730" s="1" t="n">
        <v>249407</v>
      </c>
      <c r="Q1730" s="1" t="n">
        <v>211114</v>
      </c>
      <c r="R1730" s="1" t="n">
        <v>211114</v>
      </c>
      <c r="S1730" s="1" t="n">
        <v>249407</v>
      </c>
      <c r="T1730" s="1" t="s">
        <v>69</v>
      </c>
      <c r="U1730" s="1" t="s">
        <v>2791</v>
      </c>
      <c r="V1730" s="1" t="s">
        <v>9440</v>
      </c>
      <c r="W1730" s="1" t="s">
        <v>9441</v>
      </c>
      <c r="X1730" s="1" t="s">
        <v>9440</v>
      </c>
      <c r="Y1730" s="1" t="s">
        <v>9442</v>
      </c>
      <c r="Z1730" s="1" t="n">
        <v>3</v>
      </c>
      <c r="AA1730" s="1" t="s">
        <v>65</v>
      </c>
      <c r="AB1730" s="1" t="s">
        <v>9443</v>
      </c>
      <c r="AC1730" s="2" t="s">
        <v>66</v>
      </c>
      <c r="AD1730" s="2" t="s">
        <v>67</v>
      </c>
    </row>
    <row r="1731" customFormat="false" ht="12.75" hidden="false" customHeight="false" outlineLevel="0" collapsed="false">
      <c r="A1731" s="3" t="s">
        <v>9444</v>
      </c>
      <c r="B1731" s="1" t="s">
        <v>9445</v>
      </c>
      <c r="C1731" s="4" t="n">
        <f aca="false">IF(OR(T1731="SSES",T1731="VAR"),-COUNTIF(P$2:P$6715,R1731)+1,IF(T1731="ES",1,IF(OR(T1731="CL",T1731="OR",T1731="SBOR",T1731="SPFM",T1731="FM",T1731="SBFM",T1731="FO",T1731="GN",T1731="SSGN"),0)))</f>
        <v>1</v>
      </c>
      <c r="D1731" s="1" t="n">
        <v>1730</v>
      </c>
      <c r="E1731" s="1" t="s">
        <v>52</v>
      </c>
      <c r="F1731" s="1" t="s">
        <v>53</v>
      </c>
      <c r="G1731" s="1" t="s">
        <v>2727</v>
      </c>
      <c r="H1731" s="1" t="s">
        <v>6708</v>
      </c>
      <c r="I1731" s="1" t="s">
        <v>9238</v>
      </c>
      <c r="J1731" s="1" t="s">
        <v>9424</v>
      </c>
      <c r="K1731" s="1" t="s">
        <v>9439</v>
      </c>
      <c r="L1731" s="1" t="s">
        <v>58</v>
      </c>
      <c r="M1731" s="1" t="s">
        <v>2731</v>
      </c>
      <c r="N1731" s="1" t="s">
        <v>6711</v>
      </c>
      <c r="O1731" s="1" t="s">
        <v>2731</v>
      </c>
      <c r="P1731" s="1" t="n">
        <v>249389</v>
      </c>
      <c r="Q1731" s="1" t="n">
        <v>211113</v>
      </c>
      <c r="R1731" s="1" t="n">
        <v>937906</v>
      </c>
      <c r="S1731" s="1" t="n">
        <v>249389</v>
      </c>
      <c r="T1731" s="1" t="s">
        <v>69</v>
      </c>
      <c r="U1731" s="1" t="s">
        <v>7065</v>
      </c>
      <c r="V1731" s="1" t="s">
        <v>9446</v>
      </c>
      <c r="W1731" s="1" t="s">
        <v>9447</v>
      </c>
      <c r="X1731" s="1" t="s">
        <v>9446</v>
      </c>
      <c r="Y1731" s="1" t="s">
        <v>9448</v>
      </c>
      <c r="Z1731" s="1" t="n">
        <v>3</v>
      </c>
      <c r="AA1731" s="1" t="s">
        <v>65</v>
      </c>
      <c r="AB1731" s="1" t="s">
        <v>9449</v>
      </c>
      <c r="AC1731" s="2" t="s">
        <v>66</v>
      </c>
      <c r="AD1731" s="2" t="s">
        <v>67</v>
      </c>
    </row>
    <row r="1732" customFormat="false" ht="12.75" hidden="false" customHeight="false" outlineLevel="0" collapsed="false">
      <c r="A1732" s="3" t="s">
        <v>9450</v>
      </c>
      <c r="B1732" s="1" t="s">
        <v>9451</v>
      </c>
      <c r="C1732" s="4" t="n">
        <f aca="false">IF(OR(T1732="SSES",T1732="VAR"),-COUNTIF(P$2:P$6715,R1732)+1,IF(T1732="ES",1,IF(OR(T1732="CL",T1732="OR",T1732="SBOR",T1732="SPFM",T1732="FM",T1732="SBFM",T1732="FO",T1732="GN",T1732="SSGN"),0)))</f>
        <v>1</v>
      </c>
      <c r="D1732" s="1" t="n">
        <v>1731</v>
      </c>
      <c r="E1732" s="1" t="s">
        <v>52</v>
      </c>
      <c r="F1732" s="1" t="s">
        <v>53</v>
      </c>
      <c r="G1732" s="1" t="s">
        <v>2727</v>
      </c>
      <c r="H1732" s="1" t="s">
        <v>6708</v>
      </c>
      <c r="I1732" s="1" t="s">
        <v>9238</v>
      </c>
      <c r="J1732" s="1" t="s">
        <v>9424</v>
      </c>
      <c r="K1732" s="1" t="s">
        <v>9439</v>
      </c>
      <c r="L1732" s="1" t="s">
        <v>58</v>
      </c>
      <c r="M1732" s="1" t="s">
        <v>2731</v>
      </c>
      <c r="N1732" s="1" t="s">
        <v>6711</v>
      </c>
      <c r="O1732" s="1" t="s">
        <v>2731</v>
      </c>
      <c r="P1732" s="1" t="n">
        <v>249392</v>
      </c>
      <c r="Q1732" s="1" t="n">
        <v>211113</v>
      </c>
      <c r="R1732" s="1" t="n">
        <v>937906</v>
      </c>
      <c r="S1732" s="1" t="n">
        <v>249392</v>
      </c>
      <c r="T1732" s="1" t="s">
        <v>69</v>
      </c>
      <c r="U1732" s="1" t="s">
        <v>7065</v>
      </c>
      <c r="V1732" s="1" t="s">
        <v>9452</v>
      </c>
      <c r="W1732" s="1" t="s">
        <v>9453</v>
      </c>
      <c r="X1732" s="1" t="s">
        <v>9452</v>
      </c>
      <c r="Y1732" s="1" t="s">
        <v>9454</v>
      </c>
      <c r="Z1732" s="1" t="n">
        <v>3</v>
      </c>
      <c r="AA1732" s="1" t="s">
        <v>65</v>
      </c>
      <c r="AB1732" s="1" t="s">
        <v>9455</v>
      </c>
      <c r="AC1732" s="2" t="s">
        <v>66</v>
      </c>
      <c r="AD1732" s="2" t="s">
        <v>67</v>
      </c>
    </row>
    <row r="1733" customFormat="false" ht="12.75" hidden="false" customHeight="false" outlineLevel="0" collapsed="false">
      <c r="A1733" s="3" t="s">
        <v>9456</v>
      </c>
      <c r="B1733" s="1" t="s">
        <v>9457</v>
      </c>
      <c r="C1733" s="4" t="n">
        <f aca="false">IF(OR(T1733="SSES",T1733="VAR"),-COUNTIF(P$2:P$6715,R1733)+1,IF(T1733="ES",1,IF(OR(T1733="CL",T1733="OR",T1733="SBOR",T1733="SPFM",T1733="FM",T1733="SBFM",T1733="FO",T1733="GN",T1733="SSGN"),0)))</f>
        <v>1</v>
      </c>
      <c r="D1733" s="1" t="n">
        <v>1732</v>
      </c>
      <c r="E1733" s="1" t="s">
        <v>52</v>
      </c>
      <c r="F1733" s="1" t="s">
        <v>53</v>
      </c>
      <c r="G1733" s="1" t="s">
        <v>2727</v>
      </c>
      <c r="H1733" s="1" t="s">
        <v>6708</v>
      </c>
      <c r="I1733" s="1" t="s">
        <v>9238</v>
      </c>
      <c r="J1733" s="1" t="s">
        <v>9424</v>
      </c>
      <c r="K1733" s="1" t="s">
        <v>9439</v>
      </c>
      <c r="L1733" s="1" t="s">
        <v>58</v>
      </c>
      <c r="M1733" s="1" t="s">
        <v>2731</v>
      </c>
      <c r="N1733" s="1" t="s">
        <v>6711</v>
      </c>
      <c r="O1733" s="1" t="s">
        <v>2731</v>
      </c>
      <c r="P1733" s="1" t="n">
        <v>249387</v>
      </c>
      <c r="Q1733" s="1" t="n">
        <v>211113</v>
      </c>
      <c r="R1733" s="1" t="n">
        <v>937906</v>
      </c>
      <c r="S1733" s="1" t="n">
        <v>249387</v>
      </c>
      <c r="T1733" s="1" t="s">
        <v>69</v>
      </c>
      <c r="U1733" s="1" t="s">
        <v>6792</v>
      </c>
      <c r="V1733" s="1" t="s">
        <v>9458</v>
      </c>
      <c r="W1733" s="1" t="s">
        <v>9459</v>
      </c>
      <c r="X1733" s="1" t="s">
        <v>9458</v>
      </c>
      <c r="Y1733" s="1"/>
      <c r="Z1733" s="1" t="n">
        <v>3</v>
      </c>
      <c r="AA1733" s="1" t="s">
        <v>65</v>
      </c>
      <c r="AB1733" s="1" t="s">
        <v>9460</v>
      </c>
      <c r="AC1733" s="2" t="s">
        <v>66</v>
      </c>
      <c r="AD1733" s="2" t="s">
        <v>67</v>
      </c>
    </row>
    <row r="1734" customFormat="false" ht="12.75" hidden="false" customHeight="false" outlineLevel="0" collapsed="false">
      <c r="A1734" s="3" t="s">
        <v>9461</v>
      </c>
      <c r="B1734" s="1" t="s">
        <v>9462</v>
      </c>
      <c r="C1734" s="4" t="n">
        <f aca="false">IF(OR(T1734="SSES",T1734="VAR"),-COUNTIF(P$2:P$6715,R1734)+1,IF(T1734="ES",1,IF(OR(T1734="CL",T1734="OR",T1734="SBOR",T1734="SPFM",T1734="FM",T1734="SBFM",T1734="FO",T1734="GN",T1734="SSGN"),0)))</f>
        <v>1</v>
      </c>
      <c r="D1734" s="1" t="n">
        <v>1733</v>
      </c>
      <c r="E1734" s="1" t="s">
        <v>52</v>
      </c>
      <c r="F1734" s="1" t="s">
        <v>53</v>
      </c>
      <c r="G1734" s="1" t="s">
        <v>2727</v>
      </c>
      <c r="H1734" s="1" t="s">
        <v>6708</v>
      </c>
      <c r="I1734" s="1" t="s">
        <v>9238</v>
      </c>
      <c r="J1734" s="1" t="s">
        <v>9424</v>
      </c>
      <c r="K1734" s="1" t="s">
        <v>9439</v>
      </c>
      <c r="L1734" s="1" t="s">
        <v>58</v>
      </c>
      <c r="M1734" s="1" t="s">
        <v>2731</v>
      </c>
      <c r="N1734" s="1" t="s">
        <v>6711</v>
      </c>
      <c r="O1734" s="1" t="s">
        <v>2731</v>
      </c>
      <c r="P1734" s="1" t="n">
        <v>249385</v>
      </c>
      <c r="Q1734" s="1" t="n">
        <v>211113</v>
      </c>
      <c r="R1734" s="1" t="n">
        <v>937906</v>
      </c>
      <c r="S1734" s="1" t="n">
        <v>249385</v>
      </c>
      <c r="T1734" s="1" t="s">
        <v>69</v>
      </c>
      <c r="U1734" s="1" t="s">
        <v>7065</v>
      </c>
      <c r="V1734" s="1" t="s">
        <v>9463</v>
      </c>
      <c r="W1734" s="1" t="s">
        <v>9464</v>
      </c>
      <c r="X1734" s="1" t="s">
        <v>9463</v>
      </c>
      <c r="Y1734" s="1" t="s">
        <v>9465</v>
      </c>
      <c r="Z1734" s="1" t="n">
        <v>3</v>
      </c>
      <c r="AA1734" s="1" t="s">
        <v>65</v>
      </c>
      <c r="AB1734" s="1" t="s">
        <v>9466</v>
      </c>
      <c r="AC1734" s="2" t="s">
        <v>66</v>
      </c>
      <c r="AD1734" s="2" t="s">
        <v>67</v>
      </c>
    </row>
    <row r="1735" customFormat="false" ht="12.75" hidden="false" customHeight="false" outlineLevel="0" collapsed="false">
      <c r="A1735" s="3" t="s">
        <v>9467</v>
      </c>
      <c r="B1735" s="1"/>
      <c r="C1735" s="4" t="n">
        <f aca="false">IF(OR(T1735="SSES",T1735="VAR"),-COUNTIF(P$2:P$6715,R1735)+1,IF(T1735="ES",1,IF(OR(T1735="CL",T1735="OR",T1735="SBOR",T1735="SPFM",T1735="FM",T1735="SBFM",T1735="FO",T1735="GN",T1735="SSGN"),0)))</f>
        <v>0</v>
      </c>
      <c r="D1735" s="1" t="n">
        <v>1734</v>
      </c>
      <c r="E1735" s="1" t="s">
        <v>52</v>
      </c>
      <c r="F1735" s="1" t="s">
        <v>53</v>
      </c>
      <c r="G1735" s="1" t="s">
        <v>2727</v>
      </c>
      <c r="H1735" s="1" t="s">
        <v>6708</v>
      </c>
      <c r="I1735" s="1" t="s">
        <v>9238</v>
      </c>
      <c r="J1735" s="1" t="s">
        <v>9424</v>
      </c>
      <c r="K1735" s="1" t="s">
        <v>9439</v>
      </c>
      <c r="L1735" s="1" t="s">
        <v>58</v>
      </c>
      <c r="M1735" s="1" t="s">
        <v>2731</v>
      </c>
      <c r="N1735" s="1" t="s">
        <v>6711</v>
      </c>
      <c r="O1735" s="1" t="s">
        <v>2731</v>
      </c>
      <c r="P1735" s="1" t="n">
        <v>520870</v>
      </c>
      <c r="Q1735" s="1" t="n">
        <v>249385</v>
      </c>
      <c r="R1735" s="1" t="n">
        <v>249385</v>
      </c>
      <c r="S1735" s="1" t="n">
        <v>520870</v>
      </c>
      <c r="T1735" s="1" t="s">
        <v>1467</v>
      </c>
      <c r="U1735" s="1" t="s">
        <v>7065</v>
      </c>
      <c r="V1735" s="1" t="s">
        <v>9468</v>
      </c>
      <c r="W1735" s="1" t="s">
        <v>9469</v>
      </c>
      <c r="X1735" s="1" t="s">
        <v>9468</v>
      </c>
      <c r="Y1735" s="1"/>
      <c r="Z1735" s="1" t="n">
        <v>3</v>
      </c>
      <c r="AA1735" s="1" t="s">
        <v>65</v>
      </c>
      <c r="AB1735" s="1" t="s">
        <v>9470</v>
      </c>
      <c r="AC1735" s="2" t="s">
        <v>66</v>
      </c>
      <c r="AD1735" s="2" t="s">
        <v>67</v>
      </c>
    </row>
    <row r="1736" customFormat="false" ht="12.75" hidden="false" customHeight="false" outlineLevel="0" collapsed="false">
      <c r="A1736" s="3" t="s">
        <v>9471</v>
      </c>
      <c r="B1736" s="1" t="s">
        <v>9472</v>
      </c>
      <c r="C1736" s="4" t="n">
        <f aca="false">IF(OR(T1736="SSES",T1736="VAR"),-COUNTIF(P$2:P$6715,R1736)+1,IF(T1736="ES",1,IF(OR(T1736="CL",T1736="OR",T1736="SBOR",T1736="SPFM",T1736="FM",T1736="SBFM",T1736="FO",T1736="GN",T1736="SSGN"),0)))</f>
        <v>1</v>
      </c>
      <c r="D1736" s="1" t="n">
        <v>1735</v>
      </c>
      <c r="E1736" s="1" t="s">
        <v>52</v>
      </c>
      <c r="F1736" s="1" t="s">
        <v>53</v>
      </c>
      <c r="G1736" s="1" t="s">
        <v>2727</v>
      </c>
      <c r="H1736" s="1" t="s">
        <v>6708</v>
      </c>
      <c r="I1736" s="1" t="s">
        <v>9238</v>
      </c>
      <c r="J1736" s="1" t="s">
        <v>9424</v>
      </c>
      <c r="K1736" s="1" t="s">
        <v>9439</v>
      </c>
      <c r="L1736" s="1" t="s">
        <v>58</v>
      </c>
      <c r="M1736" s="1" t="s">
        <v>2731</v>
      </c>
      <c r="N1736" s="1" t="s">
        <v>6711</v>
      </c>
      <c r="O1736" s="1" t="s">
        <v>2731</v>
      </c>
      <c r="P1736" s="1" t="n">
        <v>249388</v>
      </c>
      <c r="Q1736" s="1" t="n">
        <v>211113</v>
      </c>
      <c r="R1736" s="1" t="n">
        <v>937906</v>
      </c>
      <c r="S1736" s="1" t="n">
        <v>249388</v>
      </c>
      <c r="T1736" s="1" t="s">
        <v>69</v>
      </c>
      <c r="U1736" s="1" t="s">
        <v>9432</v>
      </c>
      <c r="V1736" s="1" t="s">
        <v>9473</v>
      </c>
      <c r="W1736" s="1" t="s">
        <v>9474</v>
      </c>
      <c r="X1736" s="1" t="s">
        <v>9473</v>
      </c>
      <c r="Y1736" s="1" t="s">
        <v>9475</v>
      </c>
      <c r="Z1736" s="1" t="n">
        <v>3</v>
      </c>
      <c r="AA1736" s="1" t="s">
        <v>65</v>
      </c>
      <c r="AB1736" s="1" t="s">
        <v>9476</v>
      </c>
      <c r="AC1736" s="2" t="s">
        <v>66</v>
      </c>
      <c r="AD1736" s="2" t="s">
        <v>67</v>
      </c>
    </row>
    <row r="1737" customFormat="false" ht="12.75" hidden="false" customHeight="false" outlineLevel="0" collapsed="false">
      <c r="A1737" s="3" t="s">
        <v>9477</v>
      </c>
      <c r="B1737" s="1" t="s">
        <v>9478</v>
      </c>
      <c r="C1737" s="4" t="n">
        <f aca="false">IF(OR(T1737="SSES",T1737="VAR"),-COUNTIF(P$2:P$6715,R1737)+1,IF(T1737="ES",1,IF(OR(T1737="CL",T1737="OR",T1737="SBOR",T1737="SPFM",T1737="FM",T1737="SBFM",T1737="FO",T1737="GN",T1737="SSGN"),0)))</f>
        <v>1</v>
      </c>
      <c r="D1737" s="1" t="n">
        <v>1736</v>
      </c>
      <c r="E1737" s="1" t="s">
        <v>52</v>
      </c>
      <c r="F1737" s="1" t="s">
        <v>53</v>
      </c>
      <c r="G1737" s="1" t="s">
        <v>2727</v>
      </c>
      <c r="H1737" s="1" t="s">
        <v>6708</v>
      </c>
      <c r="I1737" s="1" t="s">
        <v>9238</v>
      </c>
      <c r="J1737" s="1" t="s">
        <v>9424</v>
      </c>
      <c r="K1737" s="1" t="s">
        <v>9439</v>
      </c>
      <c r="L1737" s="1" t="s">
        <v>58</v>
      </c>
      <c r="M1737" s="1" t="s">
        <v>2731</v>
      </c>
      <c r="N1737" s="1" t="s">
        <v>6711</v>
      </c>
      <c r="O1737" s="1" t="s">
        <v>2731</v>
      </c>
      <c r="P1737" s="1" t="n">
        <v>249347</v>
      </c>
      <c r="Q1737" s="1" t="n">
        <v>211141</v>
      </c>
      <c r="R1737" s="1" t="n">
        <v>211141</v>
      </c>
      <c r="S1737" s="1" t="n">
        <v>249347</v>
      </c>
      <c r="T1737" s="1" t="s">
        <v>69</v>
      </c>
      <c r="U1737" s="1" t="s">
        <v>6792</v>
      </c>
      <c r="V1737" s="1" t="s">
        <v>9479</v>
      </c>
      <c r="W1737" s="1" t="s">
        <v>9480</v>
      </c>
      <c r="X1737" s="1" t="s">
        <v>9479</v>
      </c>
      <c r="Y1737" s="1" t="s">
        <v>9481</v>
      </c>
      <c r="Z1737" s="1" t="n">
        <v>3</v>
      </c>
      <c r="AA1737" s="1" t="s">
        <v>65</v>
      </c>
      <c r="AB1737" s="1" t="s">
        <v>9482</v>
      </c>
      <c r="AC1737" s="2" t="s">
        <v>66</v>
      </c>
      <c r="AD1737" s="2" t="s">
        <v>67</v>
      </c>
    </row>
    <row r="1738" customFormat="false" ht="12.75" hidden="false" customHeight="false" outlineLevel="0" collapsed="false">
      <c r="A1738" s="3" t="s">
        <v>9483</v>
      </c>
      <c r="B1738" s="1"/>
      <c r="C1738" s="4" t="n">
        <f aca="false">IF(OR(T1738="SSES",T1738="VAR"),-COUNTIF(P$2:P$6715,R1738)+1,IF(T1738="ES",1,IF(OR(T1738="CL",T1738="OR",T1738="SBOR",T1738="SPFM",T1738="FM",T1738="SBFM",T1738="FO",T1738="GN",T1738="SSGN"),0)))</f>
        <v>0</v>
      </c>
      <c r="D1738" s="1" t="n">
        <v>1737</v>
      </c>
      <c r="E1738" s="1" t="s">
        <v>52</v>
      </c>
      <c r="F1738" s="1" t="s">
        <v>53</v>
      </c>
      <c r="G1738" s="1" t="s">
        <v>2727</v>
      </c>
      <c r="H1738" s="1" t="s">
        <v>6708</v>
      </c>
      <c r="I1738" s="1" t="s">
        <v>9238</v>
      </c>
      <c r="J1738" s="1" t="s">
        <v>9424</v>
      </c>
      <c r="K1738" s="1" t="s">
        <v>9439</v>
      </c>
      <c r="L1738" s="1" t="s">
        <v>58</v>
      </c>
      <c r="M1738" s="1" t="s">
        <v>2731</v>
      </c>
      <c r="N1738" s="1" t="s">
        <v>6711</v>
      </c>
      <c r="O1738" s="1" t="s">
        <v>2731</v>
      </c>
      <c r="P1738" s="1" t="n">
        <v>210936</v>
      </c>
      <c r="Q1738" s="1" t="n">
        <v>782076</v>
      </c>
      <c r="R1738" s="1" t="n">
        <v>782079</v>
      </c>
      <c r="S1738" s="1" t="n">
        <v>210936</v>
      </c>
      <c r="T1738" s="1" t="s">
        <v>61</v>
      </c>
      <c r="U1738" s="1" t="s">
        <v>9484</v>
      </c>
      <c r="V1738" s="1" t="s">
        <v>9485</v>
      </c>
      <c r="W1738" s="1" t="s">
        <v>9486</v>
      </c>
      <c r="X1738" s="1" t="s">
        <v>9485</v>
      </c>
      <c r="Y1738" s="1"/>
      <c r="Z1738" s="1"/>
      <c r="AA1738" s="1" t="s">
        <v>65</v>
      </c>
      <c r="AB1738" s="1"/>
      <c r="AC1738" s="2" t="s">
        <v>66</v>
      </c>
      <c r="AD1738" s="2" t="s">
        <v>67</v>
      </c>
    </row>
    <row r="1739" customFormat="false" ht="12.75" hidden="false" customHeight="false" outlineLevel="0" collapsed="false">
      <c r="A1739" s="3" t="s">
        <v>9487</v>
      </c>
      <c r="B1739" s="1" t="s">
        <v>9488</v>
      </c>
      <c r="C1739" s="4" t="n">
        <f aca="false">IF(OR(T1739="SSES",T1739="VAR"),-COUNTIF(P$2:P$6715,R1739)+1,IF(T1739="ES",1,IF(OR(T1739="CL",T1739="OR",T1739="SBOR",T1739="SPFM",T1739="FM",T1739="SBFM",T1739="FO",T1739="GN",T1739="SSGN"),0)))</f>
        <v>1</v>
      </c>
      <c r="D1739" s="1" t="n">
        <v>1738</v>
      </c>
      <c r="E1739" s="1" t="s">
        <v>52</v>
      </c>
      <c r="F1739" s="1" t="s">
        <v>53</v>
      </c>
      <c r="G1739" s="1" t="s">
        <v>2727</v>
      </c>
      <c r="H1739" s="1" t="s">
        <v>6708</v>
      </c>
      <c r="I1739" s="1" t="s">
        <v>9238</v>
      </c>
      <c r="J1739" s="1" t="s">
        <v>9424</v>
      </c>
      <c r="K1739" s="1" t="s">
        <v>9439</v>
      </c>
      <c r="L1739" s="1" t="s">
        <v>58</v>
      </c>
      <c r="M1739" s="1" t="s">
        <v>2731</v>
      </c>
      <c r="N1739" s="1" t="s">
        <v>6711</v>
      </c>
      <c r="O1739" s="1" t="s">
        <v>2731</v>
      </c>
      <c r="P1739" s="1" t="n">
        <v>416518</v>
      </c>
      <c r="Q1739" s="1" t="n">
        <v>210936</v>
      </c>
      <c r="R1739" s="1" t="n">
        <v>210936</v>
      </c>
      <c r="S1739" s="1" t="n">
        <v>416518</v>
      </c>
      <c r="T1739" s="1" t="s">
        <v>69</v>
      </c>
      <c r="U1739" s="1" t="s">
        <v>9489</v>
      </c>
      <c r="V1739" s="1" t="s">
        <v>9490</v>
      </c>
      <c r="W1739" s="1" t="s">
        <v>9491</v>
      </c>
      <c r="X1739" s="1" t="s">
        <v>9490</v>
      </c>
      <c r="Y1739" s="1" t="s">
        <v>9492</v>
      </c>
      <c r="Z1739" s="1" t="n">
        <v>3</v>
      </c>
      <c r="AA1739" s="1" t="s">
        <v>65</v>
      </c>
      <c r="AB1739" s="1" t="s">
        <v>9493</v>
      </c>
      <c r="AC1739" s="2" t="s">
        <v>66</v>
      </c>
      <c r="AD1739" s="2" t="s">
        <v>67</v>
      </c>
    </row>
    <row r="1740" customFormat="false" ht="12.75" hidden="false" customHeight="false" outlineLevel="0" collapsed="false">
      <c r="A1740" s="3" t="s">
        <v>9494</v>
      </c>
      <c r="B1740" s="1" t="s">
        <v>9495</v>
      </c>
      <c r="C1740" s="4" t="n">
        <f aca="false">IF(OR(T1740="SSES",T1740="VAR"),-COUNTIF(P$2:P$6715,R1740)+1,IF(T1740="ES",1,IF(OR(T1740="CL",T1740="OR",T1740="SBOR",T1740="SPFM",T1740="FM",T1740="SBFM",T1740="FO",T1740="GN",T1740="SSGN"),0)))</f>
        <v>1</v>
      </c>
      <c r="D1740" s="1" t="n">
        <v>1739</v>
      </c>
      <c r="E1740" s="1" t="s">
        <v>52</v>
      </c>
      <c r="F1740" s="1" t="s">
        <v>53</v>
      </c>
      <c r="G1740" s="1" t="s">
        <v>2727</v>
      </c>
      <c r="H1740" s="1" t="s">
        <v>6708</v>
      </c>
      <c r="I1740" s="1" t="s">
        <v>9238</v>
      </c>
      <c r="J1740" s="1" t="s">
        <v>9424</v>
      </c>
      <c r="K1740" s="1" t="s">
        <v>9439</v>
      </c>
      <c r="L1740" s="1" t="s">
        <v>58</v>
      </c>
      <c r="M1740" s="1" t="s">
        <v>2731</v>
      </c>
      <c r="N1740" s="1" t="s">
        <v>6711</v>
      </c>
      <c r="O1740" s="1" t="s">
        <v>2731</v>
      </c>
      <c r="P1740" s="1" t="n">
        <v>249344</v>
      </c>
      <c r="Q1740" s="1" t="n">
        <v>210936</v>
      </c>
      <c r="R1740" s="1" t="n">
        <v>210936</v>
      </c>
      <c r="S1740" s="1" t="n">
        <v>249344</v>
      </c>
      <c r="T1740" s="1" t="s">
        <v>69</v>
      </c>
      <c r="U1740" s="1" t="s">
        <v>1009</v>
      </c>
      <c r="V1740" s="1" t="s">
        <v>9496</v>
      </c>
      <c r="W1740" s="1" t="s">
        <v>9497</v>
      </c>
      <c r="X1740" s="1" t="s">
        <v>9496</v>
      </c>
      <c r="Y1740" s="1" t="s">
        <v>9498</v>
      </c>
      <c r="Z1740" s="1" t="n">
        <v>3</v>
      </c>
      <c r="AA1740" s="1" t="s">
        <v>65</v>
      </c>
      <c r="AB1740" s="1" t="s">
        <v>9499</v>
      </c>
      <c r="AC1740" s="2" t="s">
        <v>66</v>
      </c>
      <c r="AD1740" s="2" t="s">
        <v>67</v>
      </c>
    </row>
    <row r="1741" customFormat="false" ht="12.75" hidden="false" customHeight="false" outlineLevel="0" collapsed="false">
      <c r="A1741" s="3" t="s">
        <v>9500</v>
      </c>
      <c r="B1741" s="1" t="s">
        <v>9501</v>
      </c>
      <c r="C1741" s="4" t="n">
        <f aca="false">IF(OR(T1741="SSES",T1741="VAR"),-COUNTIF(P$2:P$6715,R1741)+1,IF(T1741="ES",1,IF(OR(T1741="CL",T1741="OR",T1741="SBOR",T1741="SPFM",T1741="FM",T1741="SBFM",T1741="FO",T1741="GN",T1741="SSGN"),0)))</f>
        <v>1</v>
      </c>
      <c r="D1741" s="1" t="n">
        <v>1740</v>
      </c>
      <c r="E1741" s="1" t="s">
        <v>52</v>
      </c>
      <c r="F1741" s="1" t="s">
        <v>53</v>
      </c>
      <c r="G1741" s="1" t="s">
        <v>2727</v>
      </c>
      <c r="H1741" s="1" t="s">
        <v>6708</v>
      </c>
      <c r="I1741" s="1" t="s">
        <v>9238</v>
      </c>
      <c r="J1741" s="1" t="s">
        <v>9424</v>
      </c>
      <c r="K1741" s="1" t="s">
        <v>9439</v>
      </c>
      <c r="L1741" s="1" t="s">
        <v>58</v>
      </c>
      <c r="M1741" s="1" t="s">
        <v>2731</v>
      </c>
      <c r="N1741" s="1" t="s">
        <v>6711</v>
      </c>
      <c r="O1741" s="1" t="s">
        <v>2731</v>
      </c>
      <c r="P1741" s="1" t="n">
        <v>249340</v>
      </c>
      <c r="Q1741" s="1" t="n">
        <v>211159</v>
      </c>
      <c r="R1741" s="1" t="n">
        <v>211159</v>
      </c>
      <c r="S1741" s="1" t="n">
        <v>249340</v>
      </c>
      <c r="T1741" s="1" t="s">
        <v>69</v>
      </c>
      <c r="U1741" s="1" t="s">
        <v>7744</v>
      </c>
      <c r="V1741" s="1" t="s">
        <v>9502</v>
      </c>
      <c r="W1741" s="1" t="s">
        <v>9503</v>
      </c>
      <c r="X1741" s="1" t="s">
        <v>9502</v>
      </c>
      <c r="Y1741" s="1" t="s">
        <v>9504</v>
      </c>
      <c r="Z1741" s="1" t="n">
        <v>3</v>
      </c>
      <c r="AA1741" s="1" t="s">
        <v>65</v>
      </c>
      <c r="AB1741" s="1" t="s">
        <v>9505</v>
      </c>
      <c r="AC1741" s="2" t="s">
        <v>66</v>
      </c>
      <c r="AD1741" s="2" t="s">
        <v>67</v>
      </c>
    </row>
    <row r="1742" customFormat="false" ht="12.75" hidden="false" customHeight="false" outlineLevel="0" collapsed="false">
      <c r="A1742" s="3" t="s">
        <v>9506</v>
      </c>
      <c r="B1742" s="1" t="s">
        <v>9507</v>
      </c>
      <c r="C1742" s="4" t="n">
        <f aca="false">IF(OR(T1742="SSES",T1742="VAR"),-COUNTIF(P$2:P$6715,R1742)+1,IF(T1742="ES",1,IF(OR(T1742="CL",T1742="OR",T1742="SBOR",T1742="SPFM",T1742="FM",T1742="SBFM",T1742="FO",T1742="GN",T1742="SSGN"),0)))</f>
        <v>1</v>
      </c>
      <c r="D1742" s="1" t="n">
        <v>1741</v>
      </c>
      <c r="E1742" s="1" t="s">
        <v>52</v>
      </c>
      <c r="F1742" s="1" t="s">
        <v>53</v>
      </c>
      <c r="G1742" s="1" t="s">
        <v>2727</v>
      </c>
      <c r="H1742" s="1" t="s">
        <v>6708</v>
      </c>
      <c r="I1742" s="1" t="s">
        <v>9238</v>
      </c>
      <c r="J1742" s="1" t="s">
        <v>9424</v>
      </c>
      <c r="K1742" s="1" t="s">
        <v>9439</v>
      </c>
      <c r="L1742" s="1" t="s">
        <v>58</v>
      </c>
      <c r="M1742" s="1" t="s">
        <v>2731</v>
      </c>
      <c r="N1742" s="1" t="s">
        <v>6711</v>
      </c>
      <c r="O1742" s="1" t="s">
        <v>2731</v>
      </c>
      <c r="P1742" s="1" t="n">
        <v>249339</v>
      </c>
      <c r="Q1742" s="1" t="n">
        <v>211159</v>
      </c>
      <c r="R1742" s="1" t="n">
        <v>211159</v>
      </c>
      <c r="S1742" s="1" t="n">
        <v>249339</v>
      </c>
      <c r="T1742" s="1" t="s">
        <v>69</v>
      </c>
      <c r="U1742" s="1" t="s">
        <v>6792</v>
      </c>
      <c r="V1742" s="1" t="s">
        <v>9508</v>
      </c>
      <c r="W1742" s="1" t="s">
        <v>9509</v>
      </c>
      <c r="X1742" s="1" t="s">
        <v>9508</v>
      </c>
      <c r="Y1742" s="1" t="s">
        <v>9510</v>
      </c>
      <c r="Z1742" s="1" t="n">
        <v>3</v>
      </c>
      <c r="AA1742" s="1" t="s">
        <v>65</v>
      </c>
      <c r="AB1742" s="1" t="s">
        <v>9511</v>
      </c>
      <c r="AC1742" s="2" t="s">
        <v>66</v>
      </c>
      <c r="AD1742" s="2" t="s">
        <v>67</v>
      </c>
    </row>
    <row r="1743" customFormat="false" ht="12.75" hidden="false" customHeight="false" outlineLevel="0" collapsed="false">
      <c r="A1743" s="3" t="s">
        <v>9512</v>
      </c>
      <c r="B1743" s="1" t="s">
        <v>9513</v>
      </c>
      <c r="C1743" s="4" t="n">
        <f aca="false">IF(OR(T1743="SSES",T1743="VAR"),-COUNTIF(P$2:P$6715,R1743)+1,IF(T1743="ES",1,IF(OR(T1743="CL",T1743="OR",T1743="SBOR",T1743="SPFM",T1743="FM",T1743="SBFM",T1743="FO",T1743="GN",T1743="SSGN"),0)))</f>
        <v>1</v>
      </c>
      <c r="D1743" s="1" t="n">
        <v>1742</v>
      </c>
      <c r="E1743" s="1" t="s">
        <v>52</v>
      </c>
      <c r="F1743" s="1" t="s">
        <v>53</v>
      </c>
      <c r="G1743" s="1" t="s">
        <v>2727</v>
      </c>
      <c r="H1743" s="1" t="s">
        <v>6708</v>
      </c>
      <c r="I1743" s="1" t="s">
        <v>9238</v>
      </c>
      <c r="J1743" s="1" t="s">
        <v>9424</v>
      </c>
      <c r="K1743" s="1" t="s">
        <v>9439</v>
      </c>
      <c r="L1743" s="1" t="s">
        <v>58</v>
      </c>
      <c r="M1743" s="1" t="s">
        <v>2731</v>
      </c>
      <c r="N1743" s="1" t="s">
        <v>6711</v>
      </c>
      <c r="O1743" s="1" t="s">
        <v>2731</v>
      </c>
      <c r="P1743" s="1" t="n">
        <v>249337</v>
      </c>
      <c r="Q1743" s="1" t="n">
        <v>211159</v>
      </c>
      <c r="R1743" s="1" t="n">
        <v>211159</v>
      </c>
      <c r="S1743" s="1" t="n">
        <v>249337</v>
      </c>
      <c r="T1743" s="1" t="s">
        <v>69</v>
      </c>
      <c r="U1743" s="1" t="s">
        <v>1009</v>
      </c>
      <c r="V1743" s="1" t="s">
        <v>9514</v>
      </c>
      <c r="W1743" s="1" t="s">
        <v>9515</v>
      </c>
      <c r="X1743" s="1" t="s">
        <v>9514</v>
      </c>
      <c r="Y1743" s="1" t="s">
        <v>9516</v>
      </c>
      <c r="Z1743" s="1" t="n">
        <v>3</v>
      </c>
      <c r="AA1743" s="1" t="s">
        <v>65</v>
      </c>
      <c r="AB1743" s="1" t="s">
        <v>9517</v>
      </c>
    </row>
    <row r="1744" customFormat="false" ht="12.75" hidden="false" customHeight="false" outlineLevel="0" collapsed="false">
      <c r="A1744" s="3" t="s">
        <v>9518</v>
      </c>
      <c r="B1744" s="1" t="s">
        <v>9519</v>
      </c>
      <c r="C1744" s="4" t="n">
        <f aca="false">IF(OR(T1744="SSES",T1744="VAR"),-COUNTIF(P$2:P$6715,R1744)+1,IF(T1744="ES",1,IF(OR(T1744="CL",T1744="OR",T1744="SBOR",T1744="SPFM",T1744="FM",T1744="SBFM",T1744="FO",T1744="GN",T1744="SSGN"),0)))</f>
        <v>1</v>
      </c>
      <c r="D1744" s="1" t="n">
        <v>1743</v>
      </c>
      <c r="E1744" s="1" t="s">
        <v>52</v>
      </c>
      <c r="F1744" s="1" t="s">
        <v>53</v>
      </c>
      <c r="G1744" s="1" t="s">
        <v>2727</v>
      </c>
      <c r="H1744" s="1" t="s">
        <v>6708</v>
      </c>
      <c r="I1744" s="1" t="s">
        <v>9238</v>
      </c>
      <c r="J1744" s="1" t="s">
        <v>9424</v>
      </c>
      <c r="K1744" s="1" t="s">
        <v>9439</v>
      </c>
      <c r="L1744" s="1" t="s">
        <v>58</v>
      </c>
      <c r="M1744" s="1" t="s">
        <v>2731</v>
      </c>
      <c r="N1744" s="1" t="s">
        <v>6711</v>
      </c>
      <c r="O1744" s="1" t="s">
        <v>2731</v>
      </c>
      <c r="P1744" s="1" t="n">
        <v>249338</v>
      </c>
      <c r="Q1744" s="1" t="n">
        <v>211159</v>
      </c>
      <c r="R1744" s="1" t="n">
        <v>211159</v>
      </c>
      <c r="S1744" s="1" t="n">
        <v>249338</v>
      </c>
      <c r="T1744" s="1" t="s">
        <v>69</v>
      </c>
      <c r="U1744" s="1" t="s">
        <v>9520</v>
      </c>
      <c r="V1744" s="1" t="s">
        <v>9521</v>
      </c>
      <c r="W1744" s="1" t="s">
        <v>9522</v>
      </c>
      <c r="X1744" s="1" t="s">
        <v>9521</v>
      </c>
      <c r="Y1744" s="1" t="s">
        <v>9523</v>
      </c>
      <c r="Z1744" s="1" t="n">
        <v>3</v>
      </c>
      <c r="AA1744" s="1" t="s">
        <v>65</v>
      </c>
      <c r="AB1744" s="1" t="s">
        <v>9524</v>
      </c>
      <c r="AC1744" s="2" t="s">
        <v>66</v>
      </c>
      <c r="AD1744" s="2" t="s">
        <v>67</v>
      </c>
    </row>
    <row r="1745" customFormat="false" ht="12.75" hidden="false" customHeight="false" outlineLevel="0" collapsed="false">
      <c r="A1745" s="3" t="s">
        <v>9525</v>
      </c>
      <c r="B1745" s="1" t="s">
        <v>9526</v>
      </c>
      <c r="C1745" s="4" t="n">
        <f aca="false">IF(OR(T1745="SSES",T1745="VAR"),-COUNTIF(P$2:P$6715,R1745)+1,IF(T1745="ES",1,IF(OR(T1745="CL",T1745="OR",T1745="SBOR",T1745="SPFM",T1745="FM",T1745="SBFM",T1745="FO",T1745="GN",T1745="SSGN"),0)))</f>
        <v>1</v>
      </c>
      <c r="D1745" s="1" t="n">
        <v>1744</v>
      </c>
      <c r="E1745" s="1" t="s">
        <v>52</v>
      </c>
      <c r="F1745" s="1" t="s">
        <v>53</v>
      </c>
      <c r="G1745" s="1" t="s">
        <v>2727</v>
      </c>
      <c r="H1745" s="1" t="s">
        <v>6708</v>
      </c>
      <c r="I1745" s="1" t="s">
        <v>9238</v>
      </c>
      <c r="J1745" s="1" t="s">
        <v>9424</v>
      </c>
      <c r="K1745" s="1" t="s">
        <v>9439</v>
      </c>
      <c r="L1745" s="1" t="s">
        <v>58</v>
      </c>
      <c r="M1745" s="1" t="s">
        <v>2731</v>
      </c>
      <c r="N1745" s="1" t="s">
        <v>6711</v>
      </c>
      <c r="O1745" s="1" t="s">
        <v>2731</v>
      </c>
      <c r="P1745" s="1" t="n">
        <v>249334</v>
      </c>
      <c r="Q1745" s="1" t="n">
        <v>210999</v>
      </c>
      <c r="R1745" s="1" t="n">
        <v>210999</v>
      </c>
      <c r="S1745" s="1" t="n">
        <v>249334</v>
      </c>
      <c r="T1745" s="1" t="s">
        <v>69</v>
      </c>
      <c r="U1745" s="1" t="s">
        <v>7744</v>
      </c>
      <c r="V1745" s="1" t="s">
        <v>9527</v>
      </c>
      <c r="W1745" s="1" t="s">
        <v>9528</v>
      </c>
      <c r="X1745" s="1" t="s">
        <v>9527</v>
      </c>
      <c r="Y1745" s="1" t="s">
        <v>9529</v>
      </c>
      <c r="Z1745" s="1" t="n">
        <v>3</v>
      </c>
      <c r="AA1745" s="1" t="s">
        <v>65</v>
      </c>
      <c r="AB1745" s="1" t="s">
        <v>9530</v>
      </c>
    </row>
    <row r="1746" customFormat="false" ht="12.75" hidden="false" customHeight="false" outlineLevel="0" collapsed="false">
      <c r="A1746" s="3" t="s">
        <v>9531</v>
      </c>
      <c r="B1746" s="1" t="s">
        <v>9532</v>
      </c>
      <c r="C1746" s="4" t="n">
        <f aca="false">IF(OR(T1746="SSES",T1746="VAR"),-COUNTIF(P$2:P$6715,R1746)+1,IF(T1746="ES",1,IF(OR(T1746="CL",T1746="OR",T1746="SBOR",T1746="SPFM",T1746="FM",T1746="SBFM",T1746="FO",T1746="GN",T1746="SSGN"),0)))</f>
        <v>1</v>
      </c>
      <c r="D1746" s="1" t="n">
        <v>1745</v>
      </c>
      <c r="E1746" s="1" t="s">
        <v>52</v>
      </c>
      <c r="F1746" s="1" t="s">
        <v>53</v>
      </c>
      <c r="G1746" s="1" t="s">
        <v>2727</v>
      </c>
      <c r="H1746" s="1" t="s">
        <v>6708</v>
      </c>
      <c r="I1746" s="1" t="s">
        <v>9238</v>
      </c>
      <c r="J1746" s="1" t="s">
        <v>9424</v>
      </c>
      <c r="K1746" s="1" t="s">
        <v>9533</v>
      </c>
      <c r="L1746" s="1" t="s">
        <v>58</v>
      </c>
      <c r="M1746" s="1" t="s">
        <v>2731</v>
      </c>
      <c r="N1746" s="1" t="s">
        <v>6711</v>
      </c>
      <c r="O1746" s="1" t="s">
        <v>2731</v>
      </c>
      <c r="P1746" s="1" t="n">
        <v>520907</v>
      </c>
      <c r="Q1746" s="1" t="n">
        <v>210882</v>
      </c>
      <c r="R1746" s="1" t="n">
        <v>784304</v>
      </c>
      <c r="S1746" s="1" t="n">
        <v>520907</v>
      </c>
      <c r="T1746" s="1" t="s">
        <v>69</v>
      </c>
      <c r="U1746" s="1" t="s">
        <v>9534</v>
      </c>
      <c r="V1746" s="1" t="s">
        <v>9535</v>
      </c>
      <c r="W1746" s="1" t="s">
        <v>9536</v>
      </c>
      <c r="X1746" s="1" t="s">
        <v>9535</v>
      </c>
      <c r="Y1746" s="1"/>
      <c r="Z1746" s="1" t="n">
        <v>3</v>
      </c>
      <c r="AA1746" s="1" t="s">
        <v>65</v>
      </c>
      <c r="AB1746" s="1" t="s">
        <v>9537</v>
      </c>
      <c r="AC1746" s="2" t="s">
        <v>66</v>
      </c>
      <c r="AD1746" s="2" t="s">
        <v>67</v>
      </c>
    </row>
    <row r="1747" customFormat="false" ht="12.75" hidden="false" customHeight="false" outlineLevel="0" collapsed="false">
      <c r="A1747" s="3" t="s">
        <v>9538</v>
      </c>
      <c r="B1747" s="1" t="s">
        <v>9539</v>
      </c>
      <c r="C1747" s="4" t="n">
        <f aca="false">IF(OR(T1747="SSES",T1747="VAR"),-COUNTIF(P$2:P$6715,R1747)+1,IF(T1747="ES",1,IF(OR(T1747="CL",T1747="OR",T1747="SBOR",T1747="SPFM",T1747="FM",T1747="SBFM",T1747="FO",T1747="GN",T1747="SSGN"),0)))</f>
        <v>1</v>
      </c>
      <c r="D1747" s="1" t="n">
        <v>1746</v>
      </c>
      <c r="E1747" s="1" t="s">
        <v>52</v>
      </c>
      <c r="F1747" s="1" t="s">
        <v>53</v>
      </c>
      <c r="G1747" s="1" t="s">
        <v>2727</v>
      </c>
      <c r="H1747" s="1" t="s">
        <v>6708</v>
      </c>
      <c r="I1747" s="1" t="s">
        <v>9238</v>
      </c>
      <c r="J1747" s="1" t="s">
        <v>9424</v>
      </c>
      <c r="K1747" s="1" t="s">
        <v>9533</v>
      </c>
      <c r="L1747" s="1" t="s">
        <v>58</v>
      </c>
      <c r="M1747" s="1" t="s">
        <v>2731</v>
      </c>
      <c r="N1747" s="1" t="s">
        <v>6711</v>
      </c>
      <c r="O1747" s="1" t="s">
        <v>2731</v>
      </c>
      <c r="P1747" s="1" t="n">
        <v>249432</v>
      </c>
      <c r="Q1747" s="1" t="n">
        <v>210945</v>
      </c>
      <c r="R1747" s="1" t="n">
        <v>210945</v>
      </c>
      <c r="S1747" s="1" t="n">
        <v>249432</v>
      </c>
      <c r="T1747" s="1" t="s">
        <v>69</v>
      </c>
      <c r="U1747" s="1" t="s">
        <v>7065</v>
      </c>
      <c r="V1747" s="1" t="s">
        <v>9540</v>
      </c>
      <c r="W1747" s="1" t="s">
        <v>9541</v>
      </c>
      <c r="X1747" s="1" t="s">
        <v>9540</v>
      </c>
      <c r="Y1747" s="1" t="s">
        <v>9542</v>
      </c>
      <c r="Z1747" s="1" t="n">
        <v>3</v>
      </c>
      <c r="AA1747" s="1" t="s">
        <v>65</v>
      </c>
      <c r="AB1747" s="1" t="s">
        <v>9543</v>
      </c>
    </row>
    <row r="1748" customFormat="false" ht="12.75" hidden="false" customHeight="false" outlineLevel="0" collapsed="false">
      <c r="A1748" s="3" t="s">
        <v>9544</v>
      </c>
      <c r="B1748" s="1"/>
      <c r="C1748" s="4" t="n">
        <f aca="false">IF(OR(T1748="SSES",T1748="VAR"),-COUNTIF(P$2:P$6715,R1748)+1,IF(T1748="ES",1,IF(OR(T1748="CL",T1748="OR",T1748="SBOR",T1748="SPFM",T1748="FM",T1748="SBFM",T1748="FO",T1748="GN",T1748="SSGN"),0)))</f>
        <v>0</v>
      </c>
      <c r="D1748" s="1" t="n">
        <v>1747</v>
      </c>
      <c r="E1748" s="1" t="s">
        <v>52</v>
      </c>
      <c r="F1748" s="1" t="s">
        <v>53</v>
      </c>
      <c r="G1748" s="1" t="s">
        <v>2727</v>
      </c>
      <c r="H1748" s="1" t="s">
        <v>6708</v>
      </c>
      <c r="I1748" s="1" t="s">
        <v>9238</v>
      </c>
      <c r="J1748" s="1" t="s">
        <v>9424</v>
      </c>
      <c r="K1748" s="1" t="s">
        <v>9533</v>
      </c>
      <c r="L1748" s="1" t="s">
        <v>58</v>
      </c>
      <c r="M1748" s="1" t="s">
        <v>2731</v>
      </c>
      <c r="N1748" s="1" t="s">
        <v>6711</v>
      </c>
      <c r="O1748" s="1" t="s">
        <v>2731</v>
      </c>
      <c r="P1748" s="1" t="n">
        <v>210971</v>
      </c>
      <c r="Q1748" s="1" t="n">
        <v>782016</v>
      </c>
      <c r="R1748" s="1" t="n">
        <v>782017</v>
      </c>
      <c r="S1748" s="1" t="n">
        <v>210971</v>
      </c>
      <c r="T1748" s="1" t="s">
        <v>61</v>
      </c>
      <c r="U1748" s="1" t="s">
        <v>9545</v>
      </c>
      <c r="V1748" s="1" t="s">
        <v>9546</v>
      </c>
      <c r="W1748" s="1" t="s">
        <v>9547</v>
      </c>
      <c r="X1748" s="1" t="s">
        <v>9546</v>
      </c>
      <c r="Y1748" s="1"/>
      <c r="Z1748" s="1"/>
      <c r="AA1748" s="1" t="s">
        <v>65</v>
      </c>
      <c r="AB1748" s="1"/>
      <c r="AC1748" s="2" t="s">
        <v>66</v>
      </c>
      <c r="AD1748" s="2" t="s">
        <v>67</v>
      </c>
    </row>
    <row r="1749" customFormat="false" ht="12.75" hidden="false" customHeight="false" outlineLevel="0" collapsed="false">
      <c r="A1749" s="3" t="s">
        <v>9548</v>
      </c>
      <c r="B1749" s="1" t="s">
        <v>9549</v>
      </c>
      <c r="C1749" s="4" t="n">
        <f aca="false">IF(OR(T1749="SSES",T1749="VAR"),-COUNTIF(P$2:P$6715,R1749)+1,IF(T1749="ES",1,IF(OR(T1749="CL",T1749="OR",T1749="SBOR",T1749="SPFM",T1749="FM",T1749="SBFM",T1749="FO",T1749="GN",T1749="SSGN"),0)))</f>
        <v>1</v>
      </c>
      <c r="D1749" s="1" t="n">
        <v>1748</v>
      </c>
      <c r="E1749" s="1" t="s">
        <v>52</v>
      </c>
      <c r="F1749" s="1" t="s">
        <v>53</v>
      </c>
      <c r="G1749" s="1" t="s">
        <v>2727</v>
      </c>
      <c r="H1749" s="1" t="s">
        <v>6708</v>
      </c>
      <c r="I1749" s="1" t="s">
        <v>9238</v>
      </c>
      <c r="J1749" s="1" t="s">
        <v>9424</v>
      </c>
      <c r="K1749" s="1" t="s">
        <v>9533</v>
      </c>
      <c r="L1749" s="1" t="s">
        <v>58</v>
      </c>
      <c r="M1749" s="1" t="s">
        <v>2731</v>
      </c>
      <c r="N1749" s="1" t="s">
        <v>6711</v>
      </c>
      <c r="O1749" s="1" t="s">
        <v>2731</v>
      </c>
      <c r="P1749" s="1" t="n">
        <v>249430</v>
      </c>
      <c r="Q1749" s="1" t="n">
        <v>210971</v>
      </c>
      <c r="R1749" s="1" t="n">
        <v>210971</v>
      </c>
      <c r="S1749" s="1" t="n">
        <v>249430</v>
      </c>
      <c r="T1749" s="1" t="s">
        <v>69</v>
      </c>
      <c r="U1749" s="1" t="s">
        <v>6792</v>
      </c>
      <c r="V1749" s="1" t="s">
        <v>9550</v>
      </c>
      <c r="W1749" s="1" t="s">
        <v>9551</v>
      </c>
      <c r="X1749" s="1" t="s">
        <v>9550</v>
      </c>
      <c r="Y1749" s="1" t="s">
        <v>9552</v>
      </c>
      <c r="Z1749" s="1" t="n">
        <v>3</v>
      </c>
      <c r="AA1749" s="1" t="s">
        <v>65</v>
      </c>
      <c r="AB1749" s="1" t="s">
        <v>9553</v>
      </c>
      <c r="AC1749" s="2" t="s">
        <v>66</v>
      </c>
      <c r="AD1749" s="2" t="s">
        <v>67</v>
      </c>
    </row>
    <row r="1750" customFormat="false" ht="12.75" hidden="false" customHeight="false" outlineLevel="0" collapsed="false">
      <c r="A1750" s="3" t="s">
        <v>9554</v>
      </c>
      <c r="B1750" s="1" t="s">
        <v>9555</v>
      </c>
      <c r="C1750" s="4" t="n">
        <f aca="false">IF(OR(T1750="SSES",T1750="VAR"),-COUNTIF(P$2:P$6715,R1750)+1,IF(T1750="ES",1,IF(OR(T1750="CL",T1750="OR",T1750="SBOR",T1750="SPFM",T1750="FM",T1750="SBFM",T1750="FO",T1750="GN",T1750="SSGN"),0)))</f>
        <v>1</v>
      </c>
      <c r="D1750" s="1" t="n">
        <v>1749</v>
      </c>
      <c r="E1750" s="1" t="s">
        <v>52</v>
      </c>
      <c r="F1750" s="1" t="s">
        <v>53</v>
      </c>
      <c r="G1750" s="1" t="s">
        <v>2727</v>
      </c>
      <c r="H1750" s="1" t="s">
        <v>6708</v>
      </c>
      <c r="I1750" s="1" t="s">
        <v>9238</v>
      </c>
      <c r="J1750" s="1" t="s">
        <v>9424</v>
      </c>
      <c r="K1750" s="1" t="s">
        <v>9533</v>
      </c>
      <c r="L1750" s="1" t="s">
        <v>58</v>
      </c>
      <c r="M1750" s="1" t="s">
        <v>2731</v>
      </c>
      <c r="N1750" s="1" t="s">
        <v>6711</v>
      </c>
      <c r="O1750" s="1" t="s">
        <v>2731</v>
      </c>
      <c r="P1750" s="1" t="n">
        <v>249425</v>
      </c>
      <c r="Q1750" s="1" t="n">
        <v>210971</v>
      </c>
      <c r="R1750" s="1" t="n">
        <v>210971</v>
      </c>
      <c r="S1750" s="1" t="n">
        <v>249425</v>
      </c>
      <c r="T1750" s="1" t="s">
        <v>69</v>
      </c>
      <c r="U1750" s="1" t="s">
        <v>8507</v>
      </c>
      <c r="V1750" s="1" t="s">
        <v>9556</v>
      </c>
      <c r="W1750" s="1" t="s">
        <v>9557</v>
      </c>
      <c r="X1750" s="1" t="s">
        <v>9556</v>
      </c>
      <c r="Y1750" s="1"/>
      <c r="Z1750" s="1" t="n">
        <v>3</v>
      </c>
      <c r="AA1750" s="1" t="s">
        <v>65</v>
      </c>
      <c r="AB1750" s="1" t="s">
        <v>9558</v>
      </c>
      <c r="AC1750" s="2" t="s">
        <v>66</v>
      </c>
      <c r="AD1750" s="2" t="s">
        <v>67</v>
      </c>
    </row>
    <row r="1751" customFormat="false" ht="12.75" hidden="false" customHeight="false" outlineLevel="0" collapsed="false">
      <c r="A1751" s="3" t="s">
        <v>9559</v>
      </c>
      <c r="B1751" s="1" t="s">
        <v>9560</v>
      </c>
      <c r="C1751" s="4" t="n">
        <f aca="false">IF(OR(T1751="SSES",T1751="VAR"),-COUNTIF(P$2:P$6715,R1751)+1,IF(T1751="ES",1,IF(OR(T1751="CL",T1751="OR",T1751="SBOR",T1751="SPFM",T1751="FM",T1751="SBFM",T1751="FO",T1751="GN",T1751="SSGN"),0)))</f>
        <v>1</v>
      </c>
      <c r="D1751" s="1" t="n">
        <v>1750</v>
      </c>
      <c r="E1751" s="1" t="s">
        <v>52</v>
      </c>
      <c r="F1751" s="1" t="s">
        <v>53</v>
      </c>
      <c r="G1751" s="1" t="s">
        <v>2727</v>
      </c>
      <c r="H1751" s="1" t="s">
        <v>6708</v>
      </c>
      <c r="I1751" s="1" t="s">
        <v>9238</v>
      </c>
      <c r="J1751" s="1" t="s">
        <v>9424</v>
      </c>
      <c r="K1751" s="1" t="s">
        <v>9533</v>
      </c>
      <c r="L1751" s="1" t="s">
        <v>58</v>
      </c>
      <c r="M1751" s="1" t="s">
        <v>2731</v>
      </c>
      <c r="N1751" s="1" t="s">
        <v>6711</v>
      </c>
      <c r="O1751" s="1" t="s">
        <v>2731</v>
      </c>
      <c r="P1751" s="1" t="n">
        <v>249429</v>
      </c>
      <c r="Q1751" s="1" t="n">
        <v>210971</v>
      </c>
      <c r="R1751" s="1" t="n">
        <v>210971</v>
      </c>
      <c r="S1751" s="1" t="n">
        <v>249429</v>
      </c>
      <c r="T1751" s="1" t="s">
        <v>69</v>
      </c>
      <c r="U1751" s="1" t="s">
        <v>6792</v>
      </c>
      <c r="V1751" s="1" t="s">
        <v>9561</v>
      </c>
      <c r="W1751" s="1" t="s">
        <v>9562</v>
      </c>
      <c r="X1751" s="1" t="s">
        <v>9561</v>
      </c>
      <c r="Y1751" s="1"/>
      <c r="Z1751" s="1" t="n">
        <v>3</v>
      </c>
      <c r="AA1751" s="1" t="s">
        <v>65</v>
      </c>
      <c r="AB1751" s="1" t="s">
        <v>9563</v>
      </c>
      <c r="AC1751" s="2" t="s">
        <v>66</v>
      </c>
      <c r="AD1751" s="2" t="s">
        <v>67</v>
      </c>
    </row>
    <row r="1752" customFormat="false" ht="12.75" hidden="false" customHeight="false" outlineLevel="0" collapsed="false">
      <c r="A1752" s="3" t="s">
        <v>9564</v>
      </c>
      <c r="B1752" s="1" t="s">
        <v>9565</v>
      </c>
      <c r="C1752" s="4" t="n">
        <f aca="false">IF(OR(T1752="SSES",T1752="VAR"),-COUNTIF(P$2:P$6715,R1752)+1,IF(T1752="ES",1,IF(OR(T1752="CL",T1752="OR",T1752="SBOR",T1752="SPFM",T1752="FM",T1752="SBFM",T1752="FO",T1752="GN",T1752="SSGN"),0)))</f>
        <v>1</v>
      </c>
      <c r="D1752" s="1" t="n">
        <v>1751</v>
      </c>
      <c r="E1752" s="1" t="s">
        <v>52</v>
      </c>
      <c r="F1752" s="1" t="s">
        <v>53</v>
      </c>
      <c r="G1752" s="1" t="s">
        <v>2727</v>
      </c>
      <c r="H1752" s="1" t="s">
        <v>6708</v>
      </c>
      <c r="I1752" s="1" t="s">
        <v>9238</v>
      </c>
      <c r="J1752" s="1" t="s">
        <v>9424</v>
      </c>
      <c r="K1752" s="1" t="s">
        <v>9533</v>
      </c>
      <c r="L1752" s="1" t="s">
        <v>58</v>
      </c>
      <c r="M1752" s="1" t="s">
        <v>2731</v>
      </c>
      <c r="N1752" s="1" t="s">
        <v>6711</v>
      </c>
      <c r="O1752" s="1" t="s">
        <v>2731</v>
      </c>
      <c r="P1752" s="1" t="n">
        <v>249427</v>
      </c>
      <c r="Q1752" s="1" t="n">
        <v>210971</v>
      </c>
      <c r="R1752" s="1" t="n">
        <v>210971</v>
      </c>
      <c r="S1752" s="1" t="n">
        <v>249427</v>
      </c>
      <c r="T1752" s="1" t="s">
        <v>69</v>
      </c>
      <c r="U1752" s="1" t="s">
        <v>9566</v>
      </c>
      <c r="V1752" s="1" t="s">
        <v>9567</v>
      </c>
      <c r="W1752" s="1" t="s">
        <v>9568</v>
      </c>
      <c r="X1752" s="1" t="s">
        <v>9567</v>
      </c>
      <c r="Y1752" s="1" t="s">
        <v>9569</v>
      </c>
      <c r="Z1752" s="1" t="n">
        <v>3</v>
      </c>
      <c r="AA1752" s="1" t="s">
        <v>65</v>
      </c>
      <c r="AB1752" s="1" t="s">
        <v>9570</v>
      </c>
      <c r="AC1752" s="2" t="s">
        <v>66</v>
      </c>
      <c r="AD1752" s="2" t="s">
        <v>67</v>
      </c>
    </row>
    <row r="1753" customFormat="false" ht="12.75" hidden="false" customHeight="false" outlineLevel="0" collapsed="false">
      <c r="A1753" s="3" t="s">
        <v>9571</v>
      </c>
      <c r="B1753" s="1" t="s">
        <v>9572</v>
      </c>
      <c r="C1753" s="4" t="n">
        <f aca="false">IF(OR(T1753="SSES",T1753="VAR"),-COUNTIF(P$2:P$6715,R1753)+1,IF(T1753="ES",1,IF(OR(T1753="CL",T1753="OR",T1753="SBOR",T1753="SPFM",T1753="FM",T1753="SBFM",T1753="FO",T1753="GN",T1753="SSGN"),0)))</f>
        <v>1</v>
      </c>
      <c r="D1753" s="1" t="n">
        <v>1752</v>
      </c>
      <c r="E1753" s="1" t="s">
        <v>52</v>
      </c>
      <c r="F1753" s="1" t="s">
        <v>53</v>
      </c>
      <c r="G1753" s="1" t="s">
        <v>2727</v>
      </c>
      <c r="H1753" s="1" t="s">
        <v>6708</v>
      </c>
      <c r="I1753" s="1" t="s">
        <v>9238</v>
      </c>
      <c r="J1753" s="1" t="s">
        <v>9424</v>
      </c>
      <c r="K1753" s="1" t="s">
        <v>9533</v>
      </c>
      <c r="L1753" s="1" t="s">
        <v>58</v>
      </c>
      <c r="M1753" s="1" t="s">
        <v>2731</v>
      </c>
      <c r="N1753" s="1" t="s">
        <v>6711</v>
      </c>
      <c r="O1753" s="1" t="s">
        <v>2731</v>
      </c>
      <c r="P1753" s="1" t="n">
        <v>249507</v>
      </c>
      <c r="Q1753" s="1" t="n">
        <v>784414</v>
      </c>
      <c r="R1753" s="1" t="n">
        <v>784414</v>
      </c>
      <c r="S1753" s="1" t="n">
        <v>249507</v>
      </c>
      <c r="T1753" s="1" t="s">
        <v>69</v>
      </c>
      <c r="U1753" s="1" t="s">
        <v>9573</v>
      </c>
      <c r="V1753" s="1" t="s">
        <v>9574</v>
      </c>
      <c r="W1753" s="1" t="s">
        <v>9575</v>
      </c>
      <c r="X1753" s="1" t="s">
        <v>9574</v>
      </c>
      <c r="Y1753" s="1" t="s">
        <v>9576</v>
      </c>
      <c r="Z1753" s="1" t="n">
        <v>3</v>
      </c>
      <c r="AA1753" s="1" t="s">
        <v>65</v>
      </c>
      <c r="AB1753" s="1" t="s">
        <v>9577</v>
      </c>
      <c r="AC1753" s="2" t="s">
        <v>66</v>
      </c>
      <c r="AD1753" s="2" t="s">
        <v>67</v>
      </c>
    </row>
    <row r="1754" customFormat="false" ht="12.75" hidden="false" customHeight="false" outlineLevel="0" collapsed="false">
      <c r="A1754" s="3" t="s">
        <v>9578</v>
      </c>
      <c r="B1754" s="1" t="s">
        <v>9579</v>
      </c>
      <c r="C1754" s="4" t="n">
        <f aca="false">IF(OR(T1754="SSES",T1754="VAR"),-COUNTIF(P$2:P$6715,R1754)+1,IF(T1754="ES",1,IF(OR(T1754="CL",T1754="OR",T1754="SBOR",T1754="SPFM",T1754="FM",T1754="SBFM",T1754="FO",T1754="GN",T1754="SSGN"),0)))</f>
        <v>1</v>
      </c>
      <c r="D1754" s="1" t="n">
        <v>1753</v>
      </c>
      <c r="E1754" s="1" t="s">
        <v>52</v>
      </c>
      <c r="F1754" s="1" t="s">
        <v>53</v>
      </c>
      <c r="G1754" s="1" t="s">
        <v>2727</v>
      </c>
      <c r="H1754" s="1" t="s">
        <v>6708</v>
      </c>
      <c r="I1754" s="1" t="s">
        <v>9238</v>
      </c>
      <c r="J1754" s="1" t="s">
        <v>9424</v>
      </c>
      <c r="K1754" s="1" t="s">
        <v>9580</v>
      </c>
      <c r="L1754" s="1" t="s">
        <v>58</v>
      </c>
      <c r="M1754" s="1" t="s">
        <v>2731</v>
      </c>
      <c r="N1754" s="1" t="s">
        <v>6711</v>
      </c>
      <c r="O1754" s="1" t="s">
        <v>2731</v>
      </c>
      <c r="P1754" s="1" t="n">
        <v>249528</v>
      </c>
      <c r="Q1754" s="1" t="n">
        <v>210966</v>
      </c>
      <c r="R1754" s="1" t="n">
        <v>210966</v>
      </c>
      <c r="S1754" s="1" t="n">
        <v>249528</v>
      </c>
      <c r="T1754" s="1" t="s">
        <v>69</v>
      </c>
      <c r="U1754" s="1" t="s">
        <v>1009</v>
      </c>
      <c r="V1754" s="1" t="s">
        <v>9581</v>
      </c>
      <c r="W1754" s="1" t="s">
        <v>9582</v>
      </c>
      <c r="X1754" s="1" t="s">
        <v>9581</v>
      </c>
      <c r="Y1754" s="1" t="s">
        <v>9583</v>
      </c>
      <c r="Z1754" s="1" t="n">
        <v>3</v>
      </c>
      <c r="AA1754" s="1" t="s">
        <v>65</v>
      </c>
      <c r="AB1754" s="1" t="s">
        <v>9584</v>
      </c>
      <c r="AC1754" s="2" t="s">
        <v>66</v>
      </c>
      <c r="AD1754" s="2" t="s">
        <v>67</v>
      </c>
    </row>
    <row r="1755" customFormat="false" ht="12.75" hidden="false" customHeight="false" outlineLevel="0" collapsed="false">
      <c r="A1755" s="3" t="s">
        <v>9585</v>
      </c>
      <c r="B1755" s="1" t="s">
        <v>9586</v>
      </c>
      <c r="C1755" s="4" t="n">
        <f aca="false">IF(OR(T1755="SSES",T1755="VAR"),-COUNTIF(P$2:P$6715,R1755)+1,IF(T1755="ES",1,IF(OR(T1755="CL",T1755="OR",T1755="SBOR",T1755="SPFM",T1755="FM",T1755="SBFM",T1755="FO",T1755="GN",T1755="SSGN"),0)))</f>
        <v>1</v>
      </c>
      <c r="D1755" s="1" t="n">
        <v>1754</v>
      </c>
      <c r="E1755" s="1" t="s">
        <v>52</v>
      </c>
      <c r="F1755" s="1" t="s">
        <v>53</v>
      </c>
      <c r="G1755" s="1" t="s">
        <v>2727</v>
      </c>
      <c r="H1755" s="1" t="s">
        <v>6708</v>
      </c>
      <c r="I1755" s="1" t="s">
        <v>9238</v>
      </c>
      <c r="J1755" s="1" t="s">
        <v>9424</v>
      </c>
      <c r="K1755" s="1" t="s">
        <v>9580</v>
      </c>
      <c r="L1755" s="1" t="s">
        <v>58</v>
      </c>
      <c r="M1755" s="1" t="s">
        <v>2731</v>
      </c>
      <c r="N1755" s="1" t="s">
        <v>6711</v>
      </c>
      <c r="O1755" s="1" t="s">
        <v>2731</v>
      </c>
      <c r="P1755" s="1" t="n">
        <v>249517</v>
      </c>
      <c r="Q1755" s="1" t="n">
        <v>210904</v>
      </c>
      <c r="R1755" s="1" t="n">
        <v>210904</v>
      </c>
      <c r="S1755" s="1" t="n">
        <v>249517</v>
      </c>
      <c r="T1755" s="1" t="s">
        <v>69</v>
      </c>
      <c r="U1755" s="1" t="s">
        <v>1009</v>
      </c>
      <c r="V1755" s="1" t="s">
        <v>9587</v>
      </c>
      <c r="W1755" s="1" t="s">
        <v>9588</v>
      </c>
      <c r="X1755" s="1" t="s">
        <v>9587</v>
      </c>
      <c r="Y1755" s="1" t="s">
        <v>9589</v>
      </c>
      <c r="Z1755" s="1" t="n">
        <v>3</v>
      </c>
      <c r="AA1755" s="1" t="s">
        <v>65</v>
      </c>
      <c r="AB1755" s="1" t="s">
        <v>9590</v>
      </c>
      <c r="AC1755" s="2" t="s">
        <v>66</v>
      </c>
      <c r="AD1755" s="2" t="s">
        <v>67</v>
      </c>
    </row>
    <row r="1756" customFormat="false" ht="12.75" hidden="false" customHeight="false" outlineLevel="0" collapsed="false">
      <c r="A1756" s="3" t="s">
        <v>9591</v>
      </c>
      <c r="B1756" s="1" t="s">
        <v>9592</v>
      </c>
      <c r="C1756" s="4" t="n">
        <f aca="false">IF(OR(T1756="SSES",T1756="VAR"),-COUNTIF(P$2:P$6715,R1756)+1,IF(T1756="ES",1,IF(OR(T1756="CL",T1756="OR",T1756="SBOR",T1756="SPFM",T1756="FM",T1756="SBFM",T1756="FO",T1756="GN",T1756="SSGN"),0)))</f>
        <v>1</v>
      </c>
      <c r="D1756" s="1" t="n">
        <v>1755</v>
      </c>
      <c r="E1756" s="1" t="s">
        <v>52</v>
      </c>
      <c r="F1756" s="1" t="s">
        <v>53</v>
      </c>
      <c r="G1756" s="1" t="s">
        <v>2727</v>
      </c>
      <c r="H1756" s="1" t="s">
        <v>6708</v>
      </c>
      <c r="I1756" s="1" t="s">
        <v>9238</v>
      </c>
      <c r="J1756" s="1" t="s">
        <v>9424</v>
      </c>
      <c r="K1756" s="1" t="s">
        <v>9580</v>
      </c>
      <c r="L1756" s="1" t="s">
        <v>58</v>
      </c>
      <c r="M1756" s="1" t="s">
        <v>2731</v>
      </c>
      <c r="N1756" s="1" t="s">
        <v>6711</v>
      </c>
      <c r="O1756" s="1" t="s">
        <v>2731</v>
      </c>
      <c r="P1756" s="1" t="n">
        <v>249511</v>
      </c>
      <c r="Q1756" s="1" t="n">
        <v>210861</v>
      </c>
      <c r="R1756" s="1" t="n">
        <v>210861</v>
      </c>
      <c r="S1756" s="1" t="n">
        <v>249511</v>
      </c>
      <c r="T1756" s="1" t="s">
        <v>69</v>
      </c>
      <c r="U1756" s="1" t="s">
        <v>7247</v>
      </c>
      <c r="V1756" s="1" t="s">
        <v>9593</v>
      </c>
      <c r="W1756" s="1" t="s">
        <v>9594</v>
      </c>
      <c r="X1756" s="1" t="s">
        <v>9593</v>
      </c>
      <c r="Y1756" s="1"/>
      <c r="Z1756" s="1" t="n">
        <v>3</v>
      </c>
      <c r="AA1756" s="1" t="s">
        <v>65</v>
      </c>
      <c r="AB1756" s="1" t="s">
        <v>9595</v>
      </c>
      <c r="AC1756" s="2" t="s">
        <v>66</v>
      </c>
      <c r="AD1756" s="2" t="s">
        <v>67</v>
      </c>
    </row>
    <row r="1757" customFormat="false" ht="12.75" hidden="false" customHeight="false" outlineLevel="0" collapsed="false">
      <c r="A1757" s="3" t="s">
        <v>9596</v>
      </c>
      <c r="B1757" s="1" t="s">
        <v>9597</v>
      </c>
      <c r="C1757" s="4" t="n">
        <f aca="false">IF(OR(T1757="SSES",T1757="VAR"),-COUNTIF(P$2:P$6715,R1757)+1,IF(T1757="ES",1,IF(OR(T1757="CL",T1757="OR",T1757="SBOR",T1757="SPFM",T1757="FM",T1757="SBFM",T1757="FO",T1757="GN",T1757="SSGN"),0)))</f>
        <v>1</v>
      </c>
      <c r="D1757" s="1" t="n">
        <v>1756</v>
      </c>
      <c r="E1757" s="1" t="s">
        <v>52</v>
      </c>
      <c r="F1757" s="1" t="s">
        <v>53</v>
      </c>
      <c r="G1757" s="1" t="s">
        <v>2727</v>
      </c>
      <c r="H1757" s="1" t="s">
        <v>6708</v>
      </c>
      <c r="I1757" s="1" t="s">
        <v>9238</v>
      </c>
      <c r="J1757" s="1" t="s">
        <v>9424</v>
      </c>
      <c r="K1757" s="1" t="s">
        <v>9580</v>
      </c>
      <c r="L1757" s="1" t="s">
        <v>58</v>
      </c>
      <c r="M1757" s="1" t="s">
        <v>2731</v>
      </c>
      <c r="N1757" s="1" t="s">
        <v>6711</v>
      </c>
      <c r="O1757" s="1" t="s">
        <v>2731</v>
      </c>
      <c r="P1757" s="1" t="n">
        <v>249503</v>
      </c>
      <c r="Q1757" s="1" t="n">
        <v>211063</v>
      </c>
      <c r="R1757" s="1" t="n">
        <v>211063</v>
      </c>
      <c r="S1757" s="1" t="n">
        <v>249503</v>
      </c>
      <c r="T1757" s="1" t="s">
        <v>69</v>
      </c>
      <c r="U1757" s="1" t="s">
        <v>7065</v>
      </c>
      <c r="V1757" s="1" t="s">
        <v>9598</v>
      </c>
      <c r="W1757" s="1" t="s">
        <v>9599</v>
      </c>
      <c r="X1757" s="1" t="s">
        <v>9598</v>
      </c>
      <c r="Y1757" s="1" t="s">
        <v>9600</v>
      </c>
      <c r="Z1757" s="1" t="n">
        <v>3</v>
      </c>
      <c r="AA1757" s="1" t="s">
        <v>65</v>
      </c>
      <c r="AB1757" s="1" t="s">
        <v>9601</v>
      </c>
      <c r="AC1757" s="2" t="s">
        <v>66</v>
      </c>
      <c r="AD1757" s="2" t="s">
        <v>67</v>
      </c>
    </row>
    <row r="1758" customFormat="false" ht="12.75" hidden="false" customHeight="false" outlineLevel="0" collapsed="false">
      <c r="A1758" s="3" t="s">
        <v>9602</v>
      </c>
      <c r="B1758" s="1" t="s">
        <v>9603</v>
      </c>
      <c r="C1758" s="4" t="n">
        <f aca="false">IF(OR(T1758="SSES",T1758="VAR"),-COUNTIF(P$2:P$6715,R1758)+1,IF(T1758="ES",1,IF(OR(T1758="CL",T1758="OR",T1758="SBOR",T1758="SPFM",T1758="FM",T1758="SBFM",T1758="FO",T1758="GN",T1758="SSGN"),0)))</f>
        <v>1</v>
      </c>
      <c r="D1758" s="1" t="n">
        <v>1757</v>
      </c>
      <c r="E1758" s="1" t="s">
        <v>52</v>
      </c>
      <c r="F1758" s="1" t="s">
        <v>53</v>
      </c>
      <c r="G1758" s="1" t="s">
        <v>2727</v>
      </c>
      <c r="H1758" s="1" t="s">
        <v>6708</v>
      </c>
      <c r="I1758" s="1" t="s">
        <v>9238</v>
      </c>
      <c r="J1758" s="1" t="s">
        <v>9424</v>
      </c>
      <c r="K1758" s="1" t="s">
        <v>9580</v>
      </c>
      <c r="L1758" s="1" t="s">
        <v>58</v>
      </c>
      <c r="M1758" s="1" t="s">
        <v>2731</v>
      </c>
      <c r="N1758" s="1" t="s">
        <v>6711</v>
      </c>
      <c r="O1758" s="1" t="s">
        <v>2731</v>
      </c>
      <c r="P1758" s="1" t="n">
        <v>249502</v>
      </c>
      <c r="Q1758" s="1" t="n">
        <v>211090</v>
      </c>
      <c r="R1758" s="1" t="n">
        <v>211090</v>
      </c>
      <c r="S1758" s="1" t="n">
        <v>249502</v>
      </c>
      <c r="T1758" s="1" t="s">
        <v>69</v>
      </c>
      <c r="U1758" s="1" t="s">
        <v>1009</v>
      </c>
      <c r="V1758" s="1" t="s">
        <v>9604</v>
      </c>
      <c r="W1758" s="1" t="s">
        <v>9605</v>
      </c>
      <c r="X1758" s="1" t="s">
        <v>9604</v>
      </c>
      <c r="Y1758" s="1" t="s">
        <v>9606</v>
      </c>
      <c r="Z1758" s="1" t="n">
        <v>3</v>
      </c>
      <c r="AA1758" s="1" t="s">
        <v>65</v>
      </c>
      <c r="AB1758" s="1" t="s">
        <v>9607</v>
      </c>
      <c r="AC1758" s="2" t="s">
        <v>66</v>
      </c>
      <c r="AD1758" s="2" t="s">
        <v>67</v>
      </c>
    </row>
    <row r="1759" customFormat="false" ht="12.75" hidden="false" customHeight="false" outlineLevel="0" collapsed="false">
      <c r="A1759" s="3" t="s">
        <v>9608</v>
      </c>
      <c r="B1759" s="1" t="s">
        <v>9609</v>
      </c>
      <c r="C1759" s="4" t="n">
        <f aca="false">IF(OR(T1759="SSES",T1759="VAR"),-COUNTIF(P$2:P$6715,R1759)+1,IF(T1759="ES",1,IF(OR(T1759="CL",T1759="OR",T1759="SBOR",T1759="SPFM",T1759="FM",T1759="SBFM",T1759="FO",T1759="GN",T1759="SSGN"),0)))</f>
        <v>1</v>
      </c>
      <c r="D1759" s="1" t="n">
        <v>1758</v>
      </c>
      <c r="E1759" s="1" t="s">
        <v>52</v>
      </c>
      <c r="F1759" s="1" t="s">
        <v>53</v>
      </c>
      <c r="G1759" s="1" t="s">
        <v>2727</v>
      </c>
      <c r="H1759" s="1" t="s">
        <v>6708</v>
      </c>
      <c r="I1759" s="1" t="s">
        <v>9238</v>
      </c>
      <c r="J1759" s="1" t="s">
        <v>9424</v>
      </c>
      <c r="K1759" s="1" t="s">
        <v>9610</v>
      </c>
      <c r="L1759" s="1" t="s">
        <v>58</v>
      </c>
      <c r="M1759" s="1" t="s">
        <v>2731</v>
      </c>
      <c r="N1759" s="1" t="s">
        <v>6711</v>
      </c>
      <c r="O1759" s="1" t="s">
        <v>2731</v>
      </c>
      <c r="P1759" s="1" t="n">
        <v>249329</v>
      </c>
      <c r="Q1759" s="1" t="n">
        <v>211152</v>
      </c>
      <c r="R1759" s="1" t="n">
        <v>211152</v>
      </c>
      <c r="S1759" s="1" t="n">
        <v>249329</v>
      </c>
      <c r="T1759" s="1" t="s">
        <v>69</v>
      </c>
      <c r="U1759" s="1" t="s">
        <v>7731</v>
      </c>
      <c r="V1759" s="1" t="s">
        <v>9611</v>
      </c>
      <c r="W1759" s="1" t="s">
        <v>9612</v>
      </c>
      <c r="X1759" s="1" t="s">
        <v>9611</v>
      </c>
      <c r="Y1759" s="1" t="s">
        <v>9613</v>
      </c>
      <c r="Z1759" s="1" t="n">
        <v>3</v>
      </c>
      <c r="AA1759" s="1" t="s">
        <v>65</v>
      </c>
      <c r="AB1759" s="1" t="s">
        <v>9614</v>
      </c>
      <c r="AC1759" s="2" t="s">
        <v>66</v>
      </c>
      <c r="AD1759" s="2" t="s">
        <v>67</v>
      </c>
    </row>
    <row r="1760" customFormat="false" ht="12.75" hidden="false" customHeight="false" outlineLevel="0" collapsed="false">
      <c r="A1760" s="3" t="s">
        <v>9615</v>
      </c>
      <c r="B1760" s="1" t="s">
        <v>9616</v>
      </c>
      <c r="C1760" s="4" t="n">
        <f aca="false">IF(OR(T1760="SSES",T1760="VAR"),-COUNTIF(P$2:P$6715,R1760)+1,IF(T1760="ES",1,IF(OR(T1760="CL",T1760="OR",T1760="SBOR",T1760="SPFM",T1760="FM",T1760="SBFM",T1760="FO",T1760="GN",T1760="SSGN"),0)))</f>
        <v>1</v>
      </c>
      <c r="D1760" s="1" t="n">
        <v>1759</v>
      </c>
      <c r="E1760" s="1" t="s">
        <v>52</v>
      </c>
      <c r="F1760" s="1" t="s">
        <v>53</v>
      </c>
      <c r="G1760" s="1" t="s">
        <v>2727</v>
      </c>
      <c r="H1760" s="1" t="s">
        <v>6708</v>
      </c>
      <c r="I1760" s="1" t="s">
        <v>9238</v>
      </c>
      <c r="J1760" s="1" t="s">
        <v>9424</v>
      </c>
      <c r="K1760" s="1" t="s">
        <v>9617</v>
      </c>
      <c r="L1760" s="1" t="s">
        <v>58</v>
      </c>
      <c r="M1760" s="1" t="s">
        <v>2731</v>
      </c>
      <c r="N1760" s="1" t="s">
        <v>6711</v>
      </c>
      <c r="O1760" s="1" t="s">
        <v>2731</v>
      </c>
      <c r="P1760" s="1" t="n">
        <v>822895</v>
      </c>
      <c r="Q1760" s="1" t="n">
        <v>822894</v>
      </c>
      <c r="R1760" s="1" t="n">
        <v>822894</v>
      </c>
      <c r="S1760" s="1" t="n">
        <v>822895</v>
      </c>
      <c r="T1760" s="1" t="s">
        <v>69</v>
      </c>
      <c r="U1760" s="1" t="s">
        <v>7888</v>
      </c>
      <c r="V1760" s="1" t="s">
        <v>9618</v>
      </c>
      <c r="W1760" s="1" t="s">
        <v>9619</v>
      </c>
      <c r="X1760" s="1" t="s">
        <v>9618</v>
      </c>
      <c r="Y1760" s="1"/>
      <c r="Z1760" s="1" t="n">
        <v>3</v>
      </c>
      <c r="AA1760" s="1" t="s">
        <v>65</v>
      </c>
      <c r="AB1760" s="1" t="s">
        <v>9620</v>
      </c>
    </row>
    <row r="1761" customFormat="false" ht="12.75" hidden="false" customHeight="false" outlineLevel="0" collapsed="false">
      <c r="A1761" s="3" t="s">
        <v>9621</v>
      </c>
      <c r="B1761" s="1" t="s">
        <v>9622</v>
      </c>
      <c r="C1761" s="4" t="n">
        <f aca="false">IF(OR(T1761="SSES",T1761="VAR"),-COUNTIF(P$2:P$6715,R1761)+1,IF(T1761="ES",1,IF(OR(T1761="CL",T1761="OR",T1761="SBOR",T1761="SPFM",T1761="FM",T1761="SBFM",T1761="FO",T1761="GN",T1761="SSGN"),0)))</f>
        <v>1</v>
      </c>
      <c r="D1761" s="1" t="n">
        <v>1760</v>
      </c>
      <c r="E1761" s="1" t="s">
        <v>52</v>
      </c>
      <c r="F1761" s="1" t="s">
        <v>53</v>
      </c>
      <c r="G1761" s="1" t="s">
        <v>2727</v>
      </c>
      <c r="H1761" s="1" t="s">
        <v>6708</v>
      </c>
      <c r="I1761" s="1" t="s">
        <v>9238</v>
      </c>
      <c r="J1761" s="1" t="s">
        <v>9424</v>
      </c>
      <c r="K1761" s="1" t="s">
        <v>9623</v>
      </c>
      <c r="L1761" s="1" t="s">
        <v>58</v>
      </c>
      <c r="M1761" s="1" t="s">
        <v>2731</v>
      </c>
      <c r="N1761" s="1" t="s">
        <v>6711</v>
      </c>
      <c r="O1761" s="1" t="s">
        <v>2731</v>
      </c>
      <c r="P1761" s="1" t="n">
        <v>249501</v>
      </c>
      <c r="Q1761" s="1" t="n">
        <v>211130</v>
      </c>
      <c r="R1761" s="1" t="n">
        <v>784545</v>
      </c>
      <c r="S1761" s="1" t="n">
        <v>249501</v>
      </c>
      <c r="T1761" s="1" t="s">
        <v>69</v>
      </c>
      <c r="U1761" s="1" t="s">
        <v>2791</v>
      </c>
      <c r="V1761" s="1" t="s">
        <v>9624</v>
      </c>
      <c r="W1761" s="1" t="s">
        <v>9625</v>
      </c>
      <c r="X1761" s="1" t="s">
        <v>9624</v>
      </c>
      <c r="Y1761" s="1" t="s">
        <v>9626</v>
      </c>
      <c r="Z1761" s="1" t="n">
        <v>3</v>
      </c>
      <c r="AA1761" s="1" t="s">
        <v>65</v>
      </c>
      <c r="AB1761" s="1" t="s">
        <v>9627</v>
      </c>
      <c r="AC1761" s="2" t="s">
        <v>66</v>
      </c>
      <c r="AD1761" s="2" t="s">
        <v>67</v>
      </c>
    </row>
    <row r="1762" customFormat="false" ht="12.75" hidden="false" customHeight="false" outlineLevel="0" collapsed="false">
      <c r="A1762" s="3" t="s">
        <v>9628</v>
      </c>
      <c r="B1762" s="1" t="s">
        <v>9629</v>
      </c>
      <c r="C1762" s="4" t="n">
        <f aca="false">IF(OR(T1762="SSES",T1762="VAR"),-COUNTIF(P$2:P$6715,R1762)+1,IF(T1762="ES",1,IF(OR(T1762="CL",T1762="OR",T1762="SBOR",T1762="SPFM",T1762="FM",T1762="SBFM",T1762="FO",T1762="GN",T1762="SSGN"),0)))</f>
        <v>1</v>
      </c>
      <c r="D1762" s="1" t="n">
        <v>1761</v>
      </c>
      <c r="E1762" s="1" t="s">
        <v>52</v>
      </c>
      <c r="F1762" s="1" t="s">
        <v>53</v>
      </c>
      <c r="G1762" s="1" t="s">
        <v>2727</v>
      </c>
      <c r="H1762" s="1" t="s">
        <v>6708</v>
      </c>
      <c r="I1762" s="1" t="s">
        <v>9238</v>
      </c>
      <c r="J1762" s="1" t="s">
        <v>9424</v>
      </c>
      <c r="K1762" s="1" t="s">
        <v>9623</v>
      </c>
      <c r="L1762" s="1" t="s">
        <v>58</v>
      </c>
      <c r="M1762" s="1" t="s">
        <v>2731</v>
      </c>
      <c r="N1762" s="1" t="s">
        <v>6711</v>
      </c>
      <c r="O1762" s="1" t="s">
        <v>2731</v>
      </c>
      <c r="P1762" s="1" t="n">
        <v>716725</v>
      </c>
      <c r="Q1762" s="1" t="n">
        <v>211130</v>
      </c>
      <c r="R1762" s="1" t="n">
        <v>784544</v>
      </c>
      <c r="S1762" s="1" t="n">
        <v>716725</v>
      </c>
      <c r="T1762" s="1" t="s">
        <v>69</v>
      </c>
      <c r="U1762" s="1" t="s">
        <v>9630</v>
      </c>
      <c r="V1762" s="1" t="s">
        <v>9631</v>
      </c>
      <c r="W1762" s="1" t="s">
        <v>9632</v>
      </c>
      <c r="X1762" s="1" t="s">
        <v>9631</v>
      </c>
      <c r="Y1762" s="1"/>
      <c r="Z1762" s="1" t="n">
        <v>3</v>
      </c>
      <c r="AA1762" s="1" t="s">
        <v>65</v>
      </c>
      <c r="AB1762" s="1" t="s">
        <v>9633</v>
      </c>
      <c r="AC1762" s="2" t="s">
        <v>66</v>
      </c>
      <c r="AD1762" s="2" t="s">
        <v>67</v>
      </c>
    </row>
    <row r="1763" customFormat="false" ht="12.75" hidden="false" customHeight="false" outlineLevel="0" collapsed="false">
      <c r="A1763" s="3" t="s">
        <v>9634</v>
      </c>
      <c r="B1763" s="1" t="s">
        <v>9635</v>
      </c>
      <c r="C1763" s="4" t="n">
        <f aca="false">IF(OR(T1763="SSES",T1763="VAR"),-COUNTIF(P$2:P$6715,R1763)+1,IF(T1763="ES",1,IF(OR(T1763="CL",T1763="OR",T1763="SBOR",T1763="SPFM",T1763="FM",T1763="SBFM",T1763="FO",T1763="GN",T1763="SSGN"),0)))</f>
        <v>1</v>
      </c>
      <c r="D1763" s="1" t="n">
        <v>1762</v>
      </c>
      <c r="E1763" s="1" t="s">
        <v>52</v>
      </c>
      <c r="F1763" s="1" t="s">
        <v>53</v>
      </c>
      <c r="G1763" s="1" t="s">
        <v>2727</v>
      </c>
      <c r="H1763" s="1" t="s">
        <v>6708</v>
      </c>
      <c r="I1763" s="1" t="s">
        <v>9238</v>
      </c>
      <c r="J1763" s="1" t="s">
        <v>9424</v>
      </c>
      <c r="K1763" s="1" t="s">
        <v>9623</v>
      </c>
      <c r="L1763" s="1" t="s">
        <v>58</v>
      </c>
      <c r="M1763" s="1" t="s">
        <v>2731</v>
      </c>
      <c r="N1763" s="1" t="s">
        <v>6711</v>
      </c>
      <c r="O1763" s="1" t="s">
        <v>2731</v>
      </c>
      <c r="P1763" s="1" t="n">
        <v>249499</v>
      </c>
      <c r="Q1763" s="1" t="n">
        <v>210898</v>
      </c>
      <c r="R1763" s="1" t="n">
        <v>210898</v>
      </c>
      <c r="S1763" s="1" t="n">
        <v>249499</v>
      </c>
      <c r="T1763" s="1" t="s">
        <v>69</v>
      </c>
      <c r="U1763" s="1" t="s">
        <v>1009</v>
      </c>
      <c r="V1763" s="1" t="s">
        <v>9636</v>
      </c>
      <c r="W1763" s="1" t="s">
        <v>9637</v>
      </c>
      <c r="X1763" s="1" t="s">
        <v>9636</v>
      </c>
      <c r="Y1763" s="1"/>
      <c r="Z1763" s="1" t="n">
        <v>3</v>
      </c>
      <c r="AA1763" s="1" t="s">
        <v>65</v>
      </c>
      <c r="AB1763" s="1" t="s">
        <v>9638</v>
      </c>
      <c r="AC1763" s="2" t="s">
        <v>66</v>
      </c>
      <c r="AD1763" s="2" t="s">
        <v>67</v>
      </c>
    </row>
    <row r="1764" customFormat="false" ht="12.75" hidden="false" customHeight="false" outlineLevel="0" collapsed="false">
      <c r="A1764" s="3" t="s">
        <v>9639</v>
      </c>
      <c r="B1764" s="1" t="s">
        <v>9640</v>
      </c>
      <c r="C1764" s="4" t="n">
        <f aca="false">IF(OR(T1764="SSES",T1764="VAR"),-COUNTIF(P$2:P$6715,R1764)+1,IF(T1764="ES",1,IF(OR(T1764="CL",T1764="OR",T1764="SBOR",T1764="SPFM",T1764="FM",T1764="SBFM",T1764="FO",T1764="GN",T1764="SSGN"),0)))</f>
        <v>1</v>
      </c>
      <c r="D1764" s="1" t="n">
        <v>1763</v>
      </c>
      <c r="E1764" s="1" t="s">
        <v>52</v>
      </c>
      <c r="F1764" s="1" t="s">
        <v>53</v>
      </c>
      <c r="G1764" s="1" t="s">
        <v>2727</v>
      </c>
      <c r="H1764" s="1" t="s">
        <v>6708</v>
      </c>
      <c r="I1764" s="1" t="s">
        <v>9238</v>
      </c>
      <c r="J1764" s="1" t="s">
        <v>9424</v>
      </c>
      <c r="K1764" s="1" t="s">
        <v>9623</v>
      </c>
      <c r="L1764" s="1" t="s">
        <v>58</v>
      </c>
      <c r="M1764" s="1" t="s">
        <v>2731</v>
      </c>
      <c r="N1764" s="1" t="s">
        <v>6711</v>
      </c>
      <c r="O1764" s="1" t="s">
        <v>2731</v>
      </c>
      <c r="P1764" s="1" t="n">
        <v>249493</v>
      </c>
      <c r="Q1764" s="1" t="n">
        <v>211041</v>
      </c>
      <c r="R1764" s="1" t="n">
        <v>211041</v>
      </c>
      <c r="S1764" s="1" t="n">
        <v>249493</v>
      </c>
      <c r="T1764" s="1" t="s">
        <v>69</v>
      </c>
      <c r="U1764" s="1" t="s">
        <v>2791</v>
      </c>
      <c r="V1764" s="1" t="s">
        <v>9641</v>
      </c>
      <c r="W1764" s="1" t="s">
        <v>9642</v>
      </c>
      <c r="X1764" s="1" t="s">
        <v>9641</v>
      </c>
      <c r="Y1764" s="1" t="s">
        <v>9643</v>
      </c>
      <c r="Z1764" s="1" t="n">
        <v>3</v>
      </c>
      <c r="AA1764" s="1" t="s">
        <v>65</v>
      </c>
      <c r="AB1764" s="1" t="s">
        <v>9644</v>
      </c>
      <c r="AC1764" s="2" t="s">
        <v>66</v>
      </c>
      <c r="AD1764" s="2" t="s">
        <v>67</v>
      </c>
    </row>
    <row r="1765" customFormat="false" ht="12.75" hidden="false" customHeight="false" outlineLevel="0" collapsed="false">
      <c r="A1765" s="3" t="s">
        <v>9645</v>
      </c>
      <c r="B1765" s="1" t="s">
        <v>9646</v>
      </c>
      <c r="C1765" s="4" t="n">
        <f aca="false">IF(OR(T1765="SSES",T1765="VAR"),-COUNTIF(P$2:P$6715,R1765)+1,IF(T1765="ES",1,IF(OR(T1765="CL",T1765="OR",T1765="SBOR",T1765="SPFM",T1765="FM",T1765="SBFM",T1765="FO",T1765="GN",T1765="SSGN"),0)))</f>
        <v>1</v>
      </c>
      <c r="D1765" s="1" t="n">
        <v>1764</v>
      </c>
      <c r="E1765" s="1" t="s">
        <v>52</v>
      </c>
      <c r="F1765" s="1" t="s">
        <v>53</v>
      </c>
      <c r="G1765" s="1" t="s">
        <v>2727</v>
      </c>
      <c r="H1765" s="1" t="s">
        <v>6708</v>
      </c>
      <c r="I1765" s="1" t="s">
        <v>9238</v>
      </c>
      <c r="J1765" s="1" t="s">
        <v>9424</v>
      </c>
      <c r="K1765" s="1" t="s">
        <v>9623</v>
      </c>
      <c r="L1765" s="1" t="s">
        <v>58</v>
      </c>
      <c r="M1765" s="1" t="s">
        <v>2731</v>
      </c>
      <c r="N1765" s="1" t="s">
        <v>6711</v>
      </c>
      <c r="O1765" s="1" t="s">
        <v>2731</v>
      </c>
      <c r="P1765" s="1" t="n">
        <v>249478</v>
      </c>
      <c r="Q1765" s="1" t="n">
        <v>211026</v>
      </c>
      <c r="R1765" s="1" t="n">
        <v>784561</v>
      </c>
      <c r="S1765" s="1" t="n">
        <v>249478</v>
      </c>
      <c r="T1765" s="1" t="s">
        <v>69</v>
      </c>
      <c r="U1765" s="1" t="s">
        <v>6792</v>
      </c>
      <c r="V1765" s="1" t="s">
        <v>9647</v>
      </c>
      <c r="W1765" s="1" t="s">
        <v>9648</v>
      </c>
      <c r="X1765" s="1" t="s">
        <v>9647</v>
      </c>
      <c r="Y1765" s="1" t="s">
        <v>9649</v>
      </c>
      <c r="Z1765" s="1" t="n">
        <v>3</v>
      </c>
      <c r="AA1765" s="1" t="s">
        <v>65</v>
      </c>
      <c r="AB1765" s="1" t="s">
        <v>9650</v>
      </c>
      <c r="AC1765" s="2" t="s">
        <v>66</v>
      </c>
      <c r="AD1765" s="2" t="s">
        <v>67</v>
      </c>
    </row>
    <row r="1766" customFormat="false" ht="12.75" hidden="false" customHeight="false" outlineLevel="0" collapsed="false">
      <c r="A1766" s="3" t="s">
        <v>9651</v>
      </c>
      <c r="B1766" s="1" t="s">
        <v>9652</v>
      </c>
      <c r="C1766" s="4" t="n">
        <f aca="false">IF(OR(T1766="SSES",T1766="VAR"),-COUNTIF(P$2:P$6715,R1766)+1,IF(T1766="ES",1,IF(OR(T1766="CL",T1766="OR",T1766="SBOR",T1766="SPFM",T1766="FM",T1766="SBFM",T1766="FO",T1766="GN",T1766="SSGN"),0)))</f>
        <v>1</v>
      </c>
      <c r="D1766" s="1" t="n">
        <v>1765</v>
      </c>
      <c r="E1766" s="1" t="s">
        <v>52</v>
      </c>
      <c r="F1766" s="1" t="s">
        <v>53</v>
      </c>
      <c r="G1766" s="1" t="s">
        <v>2727</v>
      </c>
      <c r="H1766" s="1" t="s">
        <v>6708</v>
      </c>
      <c r="I1766" s="1" t="s">
        <v>9238</v>
      </c>
      <c r="J1766" s="1" t="s">
        <v>9424</v>
      </c>
      <c r="K1766" s="1" t="s">
        <v>9623</v>
      </c>
      <c r="L1766" s="1" t="s">
        <v>58</v>
      </c>
      <c r="M1766" s="1" t="s">
        <v>2731</v>
      </c>
      <c r="N1766" s="1" t="s">
        <v>6711</v>
      </c>
      <c r="O1766" s="1" t="s">
        <v>2731</v>
      </c>
      <c r="P1766" s="1" t="n">
        <v>249467</v>
      </c>
      <c r="Q1766" s="1" t="n">
        <v>211099</v>
      </c>
      <c r="R1766" s="1" t="n">
        <v>211099</v>
      </c>
      <c r="S1766" s="1" t="n">
        <v>249467</v>
      </c>
      <c r="T1766" s="1" t="s">
        <v>69</v>
      </c>
      <c r="U1766" s="1" t="s">
        <v>7065</v>
      </c>
      <c r="V1766" s="1" t="s">
        <v>9653</v>
      </c>
      <c r="W1766" s="1" t="s">
        <v>9654</v>
      </c>
      <c r="X1766" s="1" t="s">
        <v>9653</v>
      </c>
      <c r="Y1766" s="1" t="s">
        <v>9655</v>
      </c>
      <c r="Z1766" s="1" t="n">
        <v>3</v>
      </c>
      <c r="AA1766" s="1" t="s">
        <v>65</v>
      </c>
      <c r="AB1766" s="1" t="s">
        <v>9656</v>
      </c>
      <c r="AC1766" s="2" t="s">
        <v>66</v>
      </c>
      <c r="AD1766" s="2" t="s">
        <v>67</v>
      </c>
    </row>
    <row r="1767" customFormat="false" ht="12.75" hidden="false" customHeight="false" outlineLevel="0" collapsed="false">
      <c r="A1767" s="3" t="s">
        <v>9657</v>
      </c>
      <c r="B1767" s="1" t="s">
        <v>9658</v>
      </c>
      <c r="C1767" s="4" t="n">
        <f aca="false">IF(OR(T1767="SSES",T1767="VAR"),-COUNTIF(P$2:P$6715,R1767)+1,IF(T1767="ES",1,IF(OR(T1767="CL",T1767="OR",T1767="SBOR",T1767="SPFM",T1767="FM",T1767="SBFM",T1767="FO",T1767="GN",T1767="SSGN"),0)))</f>
        <v>1</v>
      </c>
      <c r="D1767" s="1" t="n">
        <v>1766</v>
      </c>
      <c r="E1767" s="1" t="s">
        <v>52</v>
      </c>
      <c r="F1767" s="1" t="s">
        <v>53</v>
      </c>
      <c r="G1767" s="1" t="s">
        <v>2727</v>
      </c>
      <c r="H1767" s="1" t="s">
        <v>6708</v>
      </c>
      <c r="I1767" s="1" t="s">
        <v>9238</v>
      </c>
      <c r="J1767" s="1" t="s">
        <v>9424</v>
      </c>
      <c r="K1767" s="1" t="s">
        <v>9623</v>
      </c>
      <c r="L1767" s="1" t="s">
        <v>58</v>
      </c>
      <c r="M1767" s="1" t="s">
        <v>2731</v>
      </c>
      <c r="N1767" s="1" t="s">
        <v>6711</v>
      </c>
      <c r="O1767" s="1" t="s">
        <v>2731</v>
      </c>
      <c r="P1767" s="1" t="n">
        <v>249461</v>
      </c>
      <c r="Q1767" s="1" t="n">
        <v>210941</v>
      </c>
      <c r="R1767" s="1" t="n">
        <v>784293</v>
      </c>
      <c r="S1767" s="1" t="n">
        <v>249461</v>
      </c>
      <c r="T1767" s="1" t="s">
        <v>69</v>
      </c>
      <c r="U1767" s="1" t="s">
        <v>6792</v>
      </c>
      <c r="V1767" s="1" t="s">
        <v>9659</v>
      </c>
      <c r="W1767" s="1" t="s">
        <v>9660</v>
      </c>
      <c r="X1767" s="1" t="s">
        <v>9659</v>
      </c>
      <c r="Y1767" s="1" t="s">
        <v>9661</v>
      </c>
      <c r="Z1767" s="1" t="n">
        <v>3</v>
      </c>
      <c r="AA1767" s="1" t="s">
        <v>65</v>
      </c>
      <c r="AB1767" s="1" t="s">
        <v>9662</v>
      </c>
      <c r="AC1767" s="2" t="s">
        <v>66</v>
      </c>
      <c r="AD1767" s="2" t="s">
        <v>67</v>
      </c>
    </row>
    <row r="1768" customFormat="false" ht="12.75" hidden="false" customHeight="false" outlineLevel="0" collapsed="false">
      <c r="A1768" s="3" t="s">
        <v>9663</v>
      </c>
      <c r="B1768" s="1" t="s">
        <v>9664</v>
      </c>
      <c r="C1768" s="4" t="n">
        <f aca="false">IF(OR(T1768="SSES",T1768="VAR"),-COUNTIF(P$2:P$6715,R1768)+1,IF(T1768="ES",1,IF(OR(T1768="CL",T1768="OR",T1768="SBOR",T1768="SPFM",T1768="FM",T1768="SBFM",T1768="FO",T1768="GN",T1768="SSGN"),0)))</f>
        <v>1</v>
      </c>
      <c r="D1768" s="1" t="n">
        <v>1767</v>
      </c>
      <c r="E1768" s="1" t="s">
        <v>52</v>
      </c>
      <c r="F1768" s="1" t="s">
        <v>53</v>
      </c>
      <c r="G1768" s="1" t="s">
        <v>2727</v>
      </c>
      <c r="H1768" s="1" t="s">
        <v>6708</v>
      </c>
      <c r="I1768" s="1" t="s">
        <v>9238</v>
      </c>
      <c r="J1768" s="1" t="s">
        <v>9424</v>
      </c>
      <c r="K1768" s="1" t="s">
        <v>9623</v>
      </c>
      <c r="L1768" s="1" t="s">
        <v>58</v>
      </c>
      <c r="M1768" s="1" t="s">
        <v>2731</v>
      </c>
      <c r="N1768" s="1" t="s">
        <v>6711</v>
      </c>
      <c r="O1768" s="1" t="s">
        <v>2731</v>
      </c>
      <c r="P1768" s="1" t="n">
        <v>249464</v>
      </c>
      <c r="Q1768" s="1" t="n">
        <v>210941</v>
      </c>
      <c r="R1768" s="1" t="n">
        <v>784275</v>
      </c>
      <c r="S1768" s="1" t="n">
        <v>249464</v>
      </c>
      <c r="T1768" s="1" t="s">
        <v>69</v>
      </c>
      <c r="U1768" s="1" t="s">
        <v>7223</v>
      </c>
      <c r="V1768" s="1" t="s">
        <v>9665</v>
      </c>
      <c r="W1768" s="1" t="s">
        <v>9666</v>
      </c>
      <c r="X1768" s="1" t="s">
        <v>9665</v>
      </c>
      <c r="Y1768" s="1" t="s">
        <v>9667</v>
      </c>
      <c r="Z1768" s="1" t="n">
        <v>3</v>
      </c>
      <c r="AA1768" s="1" t="s">
        <v>65</v>
      </c>
      <c r="AB1768" s="1" t="s">
        <v>9668</v>
      </c>
      <c r="AC1768" s="2" t="s">
        <v>66</v>
      </c>
      <c r="AD1768" s="2" t="s">
        <v>67</v>
      </c>
    </row>
    <row r="1769" customFormat="false" ht="12.75" hidden="false" customHeight="false" outlineLevel="0" collapsed="false">
      <c r="A1769" s="3" t="s">
        <v>9669</v>
      </c>
      <c r="B1769" s="1" t="s">
        <v>9670</v>
      </c>
      <c r="C1769" s="4" t="n">
        <f aca="false">IF(OR(T1769="SSES",T1769="VAR"),-COUNTIF(P$2:P$6715,R1769)+1,IF(T1769="ES",1,IF(OR(T1769="CL",T1769="OR",T1769="SBOR",T1769="SPFM",T1769="FM",T1769="SBFM",T1769="FO",T1769="GN",T1769="SSGN"),0)))</f>
        <v>1</v>
      </c>
      <c r="D1769" s="1" t="n">
        <v>1768</v>
      </c>
      <c r="E1769" s="1" t="s">
        <v>52</v>
      </c>
      <c r="F1769" s="1" t="s">
        <v>53</v>
      </c>
      <c r="G1769" s="1" t="s">
        <v>2727</v>
      </c>
      <c r="H1769" s="1" t="s">
        <v>6708</v>
      </c>
      <c r="I1769" s="1" t="s">
        <v>9238</v>
      </c>
      <c r="J1769" s="1" t="s">
        <v>9424</v>
      </c>
      <c r="K1769" s="1" t="s">
        <v>9623</v>
      </c>
      <c r="L1769" s="1" t="s">
        <v>58</v>
      </c>
      <c r="M1769" s="1" t="s">
        <v>2731</v>
      </c>
      <c r="N1769" s="1" t="s">
        <v>6711</v>
      </c>
      <c r="O1769" s="1" t="s">
        <v>2731</v>
      </c>
      <c r="P1769" s="1" t="n">
        <v>249460</v>
      </c>
      <c r="Q1769" s="1" t="n">
        <v>210941</v>
      </c>
      <c r="R1769" s="1" t="n">
        <v>784293</v>
      </c>
      <c r="S1769" s="1" t="n">
        <v>249460</v>
      </c>
      <c r="T1769" s="1" t="s">
        <v>69</v>
      </c>
      <c r="U1769" s="1" t="s">
        <v>7065</v>
      </c>
      <c r="V1769" s="1" t="s">
        <v>9671</v>
      </c>
      <c r="W1769" s="1" t="s">
        <v>9672</v>
      </c>
      <c r="X1769" s="1" t="s">
        <v>9671</v>
      </c>
      <c r="Y1769" s="1" t="s">
        <v>9673</v>
      </c>
      <c r="Z1769" s="1" t="n">
        <v>3</v>
      </c>
      <c r="AA1769" s="1" t="s">
        <v>65</v>
      </c>
      <c r="AB1769" s="1" t="s">
        <v>9674</v>
      </c>
      <c r="AC1769" s="2" t="s">
        <v>66</v>
      </c>
      <c r="AD1769" s="2" t="s">
        <v>67</v>
      </c>
    </row>
    <row r="1770" customFormat="false" ht="12.75" hidden="false" customHeight="false" outlineLevel="0" collapsed="false">
      <c r="A1770" s="3" t="s">
        <v>9675</v>
      </c>
      <c r="B1770" s="1" t="s">
        <v>9676</v>
      </c>
      <c r="C1770" s="4" t="n">
        <f aca="false">IF(OR(T1770="SSES",T1770="VAR"),-COUNTIF(P$2:P$6715,R1770)+1,IF(T1770="ES",1,IF(OR(T1770="CL",T1770="OR",T1770="SBOR",T1770="SPFM",T1770="FM",T1770="SBFM",T1770="FO",T1770="GN",T1770="SSGN"),0)))</f>
        <v>1</v>
      </c>
      <c r="D1770" s="1" t="n">
        <v>1769</v>
      </c>
      <c r="E1770" s="1" t="s">
        <v>52</v>
      </c>
      <c r="F1770" s="1" t="s">
        <v>53</v>
      </c>
      <c r="G1770" s="1" t="s">
        <v>2727</v>
      </c>
      <c r="H1770" s="1" t="s">
        <v>6708</v>
      </c>
      <c r="I1770" s="1" t="s">
        <v>9238</v>
      </c>
      <c r="J1770" s="1" t="s">
        <v>9424</v>
      </c>
      <c r="K1770" s="1" t="s">
        <v>9623</v>
      </c>
      <c r="L1770" s="1" t="s">
        <v>58</v>
      </c>
      <c r="M1770" s="1" t="s">
        <v>2731</v>
      </c>
      <c r="N1770" s="1" t="s">
        <v>6711</v>
      </c>
      <c r="O1770" s="1" t="s">
        <v>2731</v>
      </c>
      <c r="P1770" s="1" t="n">
        <v>249459</v>
      </c>
      <c r="Q1770" s="1" t="n">
        <v>210941</v>
      </c>
      <c r="R1770" s="1" t="n">
        <v>784291</v>
      </c>
      <c r="S1770" s="1" t="n">
        <v>249459</v>
      </c>
      <c r="T1770" s="1" t="s">
        <v>69</v>
      </c>
      <c r="U1770" s="1" t="s">
        <v>7065</v>
      </c>
      <c r="V1770" s="1" t="s">
        <v>9677</v>
      </c>
      <c r="W1770" s="1" t="s">
        <v>9678</v>
      </c>
      <c r="X1770" s="1" t="s">
        <v>9677</v>
      </c>
      <c r="Y1770" s="1" t="s">
        <v>9679</v>
      </c>
      <c r="Z1770" s="1" t="n">
        <v>3</v>
      </c>
      <c r="AA1770" s="1" t="s">
        <v>65</v>
      </c>
      <c r="AB1770" s="1" t="s">
        <v>9680</v>
      </c>
      <c r="AC1770" s="2" t="s">
        <v>66</v>
      </c>
      <c r="AD1770" s="2" t="s">
        <v>67</v>
      </c>
    </row>
    <row r="1771" customFormat="false" ht="12.75" hidden="false" customHeight="false" outlineLevel="0" collapsed="false">
      <c r="A1771" s="3" t="s">
        <v>9681</v>
      </c>
      <c r="B1771" s="1" t="s">
        <v>9682</v>
      </c>
      <c r="C1771" s="4" t="n">
        <f aca="false">IF(OR(T1771="SSES",T1771="VAR"),-COUNTIF(P$2:P$6715,R1771)+1,IF(T1771="ES",1,IF(OR(T1771="CL",T1771="OR",T1771="SBOR",T1771="SPFM",T1771="FM",T1771="SBFM",T1771="FO",T1771="GN",T1771="SSGN"),0)))</f>
        <v>1</v>
      </c>
      <c r="D1771" s="1" t="n">
        <v>1770</v>
      </c>
      <c r="E1771" s="1" t="s">
        <v>52</v>
      </c>
      <c r="F1771" s="1" t="s">
        <v>53</v>
      </c>
      <c r="G1771" s="1" t="s">
        <v>2727</v>
      </c>
      <c r="H1771" s="1" t="s">
        <v>6708</v>
      </c>
      <c r="I1771" s="1" t="s">
        <v>9238</v>
      </c>
      <c r="J1771" s="1" t="s">
        <v>9424</v>
      </c>
      <c r="K1771" s="1" t="s">
        <v>9623</v>
      </c>
      <c r="L1771" s="1" t="s">
        <v>58</v>
      </c>
      <c r="M1771" s="1" t="s">
        <v>2731</v>
      </c>
      <c r="N1771" s="1" t="s">
        <v>6711</v>
      </c>
      <c r="O1771" s="1" t="s">
        <v>2731</v>
      </c>
      <c r="P1771" s="1" t="n">
        <v>249454</v>
      </c>
      <c r="Q1771" s="1" t="n">
        <v>210855</v>
      </c>
      <c r="R1771" s="1" t="n">
        <v>210855</v>
      </c>
      <c r="S1771" s="1" t="n">
        <v>249454</v>
      </c>
      <c r="T1771" s="1" t="s">
        <v>69</v>
      </c>
      <c r="U1771" s="1" t="s">
        <v>2791</v>
      </c>
      <c r="V1771" s="1" t="s">
        <v>9683</v>
      </c>
      <c r="W1771" s="1" t="s">
        <v>9684</v>
      </c>
      <c r="X1771" s="1" t="s">
        <v>9683</v>
      </c>
      <c r="Y1771" s="1" t="s">
        <v>9685</v>
      </c>
      <c r="Z1771" s="1" t="n">
        <v>3</v>
      </c>
      <c r="AA1771" s="1" t="s">
        <v>65</v>
      </c>
      <c r="AB1771" s="1" t="s">
        <v>9686</v>
      </c>
      <c r="AC1771" s="2" t="s">
        <v>66</v>
      </c>
      <c r="AD1771" s="2" t="s">
        <v>67</v>
      </c>
    </row>
    <row r="1772" customFormat="false" ht="12.75" hidden="false" customHeight="false" outlineLevel="0" collapsed="false">
      <c r="A1772" s="3" t="s">
        <v>9687</v>
      </c>
      <c r="B1772" s="1" t="s">
        <v>9688</v>
      </c>
      <c r="C1772" s="4" t="n">
        <f aca="false">IF(OR(T1772="SSES",T1772="VAR"),-COUNTIF(P$2:P$6715,R1772)+1,IF(T1772="ES",1,IF(OR(T1772="CL",T1772="OR",T1772="SBOR",T1772="SPFM",T1772="FM",T1772="SBFM",T1772="FO",T1772="GN",T1772="SSGN"),0)))</f>
        <v>1</v>
      </c>
      <c r="D1772" s="1" t="n">
        <v>1771</v>
      </c>
      <c r="E1772" s="1" t="s">
        <v>52</v>
      </c>
      <c r="F1772" s="1" t="s">
        <v>53</v>
      </c>
      <c r="G1772" s="1" t="s">
        <v>2727</v>
      </c>
      <c r="H1772" s="1" t="s">
        <v>6708</v>
      </c>
      <c r="I1772" s="1" t="s">
        <v>9238</v>
      </c>
      <c r="J1772" s="1" t="s">
        <v>9424</v>
      </c>
      <c r="K1772" s="1" t="s">
        <v>9623</v>
      </c>
      <c r="L1772" s="1" t="s">
        <v>58</v>
      </c>
      <c r="M1772" s="1" t="s">
        <v>2731</v>
      </c>
      <c r="N1772" s="1" t="s">
        <v>6711</v>
      </c>
      <c r="O1772" s="1" t="s">
        <v>2731</v>
      </c>
      <c r="P1772" s="1" t="n">
        <v>249453</v>
      </c>
      <c r="Q1772" s="1" t="n">
        <v>211031</v>
      </c>
      <c r="R1772" s="1" t="n">
        <v>211031</v>
      </c>
      <c r="S1772" s="1" t="n">
        <v>249453</v>
      </c>
      <c r="T1772" s="1" t="s">
        <v>69</v>
      </c>
      <c r="U1772" s="1" t="s">
        <v>7065</v>
      </c>
      <c r="V1772" s="1" t="s">
        <v>9689</v>
      </c>
      <c r="W1772" s="1" t="s">
        <v>9690</v>
      </c>
      <c r="X1772" s="1" t="s">
        <v>9689</v>
      </c>
      <c r="Y1772" s="1"/>
      <c r="Z1772" s="1" t="n">
        <v>3</v>
      </c>
      <c r="AA1772" s="1" t="s">
        <v>65</v>
      </c>
      <c r="AB1772" s="1" t="s">
        <v>9691</v>
      </c>
      <c r="AC1772" s="2" t="s">
        <v>66</v>
      </c>
      <c r="AD1772" s="2" t="s">
        <v>67</v>
      </c>
    </row>
    <row r="1773" customFormat="false" ht="12.75" hidden="false" customHeight="false" outlineLevel="0" collapsed="false">
      <c r="A1773" s="3" t="s">
        <v>9692</v>
      </c>
      <c r="B1773" s="1" t="s">
        <v>9693</v>
      </c>
      <c r="C1773" s="4" t="n">
        <f aca="false">IF(OR(T1773="SSES",T1773="VAR"),-COUNTIF(P$2:P$6715,R1773)+1,IF(T1773="ES",1,IF(OR(T1773="CL",T1773="OR",T1773="SBOR",T1773="SPFM",T1773="FM",T1773="SBFM",T1773="FO",T1773="GN",T1773="SSGN"),0)))</f>
        <v>1</v>
      </c>
      <c r="D1773" s="1" t="n">
        <v>1772</v>
      </c>
      <c r="E1773" s="1" t="s">
        <v>52</v>
      </c>
      <c r="F1773" s="1" t="s">
        <v>53</v>
      </c>
      <c r="G1773" s="1" t="s">
        <v>2727</v>
      </c>
      <c r="H1773" s="1" t="s">
        <v>6708</v>
      </c>
      <c r="I1773" s="1" t="s">
        <v>9238</v>
      </c>
      <c r="J1773" s="1" t="s">
        <v>9424</v>
      </c>
      <c r="K1773" s="1" t="s">
        <v>9623</v>
      </c>
      <c r="L1773" s="1" t="s">
        <v>58</v>
      </c>
      <c r="M1773" s="1" t="s">
        <v>2731</v>
      </c>
      <c r="N1773" s="1" t="s">
        <v>6711</v>
      </c>
      <c r="O1773" s="1" t="s">
        <v>2731</v>
      </c>
      <c r="P1773" s="1" t="n">
        <v>249448</v>
      </c>
      <c r="Q1773" s="1" t="n">
        <v>210897</v>
      </c>
      <c r="R1773" s="1" t="n">
        <v>210897</v>
      </c>
      <c r="S1773" s="1" t="n">
        <v>249448</v>
      </c>
      <c r="T1773" s="1" t="s">
        <v>69</v>
      </c>
      <c r="U1773" s="1" t="s">
        <v>7065</v>
      </c>
      <c r="V1773" s="1" t="s">
        <v>9694</v>
      </c>
      <c r="W1773" s="1" t="s">
        <v>9695</v>
      </c>
      <c r="X1773" s="1" t="s">
        <v>9694</v>
      </c>
      <c r="Y1773" s="1" t="s">
        <v>9696</v>
      </c>
      <c r="Z1773" s="1" t="n">
        <v>3</v>
      </c>
      <c r="AA1773" s="1" t="s">
        <v>65</v>
      </c>
      <c r="AB1773" s="1" t="s">
        <v>9697</v>
      </c>
      <c r="AC1773" s="2" t="s">
        <v>66</v>
      </c>
      <c r="AD1773" s="2" t="s">
        <v>67</v>
      </c>
    </row>
    <row r="1774" customFormat="false" ht="12.75" hidden="false" customHeight="false" outlineLevel="0" collapsed="false">
      <c r="A1774" s="3" t="s">
        <v>9698</v>
      </c>
      <c r="B1774" s="1" t="s">
        <v>9699</v>
      </c>
      <c r="C1774" s="4" t="n">
        <f aca="false">IF(OR(T1774="SSES",T1774="VAR"),-COUNTIF(P$2:P$6715,R1774)+1,IF(T1774="ES",1,IF(OR(T1774="CL",T1774="OR",T1774="SBOR",T1774="SPFM",T1774="FM",T1774="SBFM",T1774="FO",T1774="GN",T1774="SSGN"),0)))</f>
        <v>1</v>
      </c>
      <c r="D1774" s="1" t="n">
        <v>1773</v>
      </c>
      <c r="E1774" s="1" t="s">
        <v>52</v>
      </c>
      <c r="F1774" s="1" t="s">
        <v>53</v>
      </c>
      <c r="G1774" s="1" t="s">
        <v>2727</v>
      </c>
      <c r="H1774" s="1" t="s">
        <v>6708</v>
      </c>
      <c r="I1774" s="1" t="s">
        <v>9238</v>
      </c>
      <c r="J1774" s="1" t="s">
        <v>9424</v>
      </c>
      <c r="K1774" s="1" t="s">
        <v>9623</v>
      </c>
      <c r="L1774" s="1" t="s">
        <v>58</v>
      </c>
      <c r="M1774" s="1" t="s">
        <v>2731</v>
      </c>
      <c r="N1774" s="1" t="s">
        <v>6711</v>
      </c>
      <c r="O1774" s="1" t="s">
        <v>2731</v>
      </c>
      <c r="P1774" s="1" t="n">
        <v>249450</v>
      </c>
      <c r="Q1774" s="1" t="n">
        <v>210897</v>
      </c>
      <c r="R1774" s="1" t="n">
        <v>210897</v>
      </c>
      <c r="S1774" s="1" t="n">
        <v>249450</v>
      </c>
      <c r="T1774" s="1" t="s">
        <v>69</v>
      </c>
      <c r="U1774" s="1" t="s">
        <v>7065</v>
      </c>
      <c r="V1774" s="1" t="s">
        <v>9700</v>
      </c>
      <c r="W1774" s="1" t="s">
        <v>9701</v>
      </c>
      <c r="X1774" s="1" t="s">
        <v>9700</v>
      </c>
      <c r="Y1774" s="1" t="s">
        <v>9702</v>
      </c>
      <c r="Z1774" s="1" t="n">
        <v>3</v>
      </c>
      <c r="AA1774" s="1" t="s">
        <v>65</v>
      </c>
      <c r="AB1774" s="1" t="s">
        <v>9703</v>
      </c>
      <c r="AC1774" s="2" t="s">
        <v>66</v>
      </c>
      <c r="AD1774" s="2" t="s">
        <v>67</v>
      </c>
    </row>
    <row r="1775" customFormat="false" ht="12.75" hidden="false" customHeight="false" outlineLevel="0" collapsed="false">
      <c r="A1775" s="3" t="s">
        <v>9704</v>
      </c>
      <c r="B1775" s="1" t="s">
        <v>9705</v>
      </c>
      <c r="C1775" s="4" t="n">
        <f aca="false">IF(OR(T1775="SSES",T1775="VAR"),-COUNTIF(P$2:P$6715,R1775)+1,IF(T1775="ES",1,IF(OR(T1775="CL",T1775="OR",T1775="SBOR",T1775="SPFM",T1775="FM",T1775="SBFM",T1775="FO",T1775="GN",T1775="SSGN"),0)))</f>
        <v>1</v>
      </c>
      <c r="D1775" s="1" t="n">
        <v>1774</v>
      </c>
      <c r="E1775" s="1" t="s">
        <v>52</v>
      </c>
      <c r="F1775" s="1" t="s">
        <v>53</v>
      </c>
      <c r="G1775" s="1" t="s">
        <v>2727</v>
      </c>
      <c r="H1775" s="1" t="s">
        <v>6708</v>
      </c>
      <c r="I1775" s="1" t="s">
        <v>9238</v>
      </c>
      <c r="J1775" s="1" t="s">
        <v>9424</v>
      </c>
      <c r="K1775" s="1" t="s">
        <v>9623</v>
      </c>
      <c r="L1775" s="1" t="s">
        <v>58</v>
      </c>
      <c r="M1775" s="1" t="s">
        <v>2731</v>
      </c>
      <c r="N1775" s="1" t="s">
        <v>6711</v>
      </c>
      <c r="O1775" s="1" t="s">
        <v>2731</v>
      </c>
      <c r="P1775" s="1" t="n">
        <v>249446</v>
      </c>
      <c r="Q1775" s="1" t="n">
        <v>210997</v>
      </c>
      <c r="R1775" s="1" t="n">
        <v>784549</v>
      </c>
      <c r="S1775" s="1" t="n">
        <v>249446</v>
      </c>
      <c r="T1775" s="1" t="s">
        <v>69</v>
      </c>
      <c r="U1775" s="1" t="s">
        <v>8507</v>
      </c>
      <c r="V1775" s="1" t="s">
        <v>9706</v>
      </c>
      <c r="W1775" s="1" t="s">
        <v>9707</v>
      </c>
      <c r="X1775" s="1" t="s">
        <v>9706</v>
      </c>
      <c r="Y1775" s="1"/>
      <c r="Z1775" s="1" t="n">
        <v>3</v>
      </c>
      <c r="AA1775" s="1" t="s">
        <v>65</v>
      </c>
      <c r="AB1775" s="1" t="s">
        <v>9708</v>
      </c>
      <c r="AC1775" s="2" t="s">
        <v>66</v>
      </c>
      <c r="AD1775" s="2" t="s">
        <v>67</v>
      </c>
    </row>
    <row r="1776" customFormat="false" ht="12.75" hidden="false" customHeight="false" outlineLevel="0" collapsed="false">
      <c r="A1776" s="3" t="s">
        <v>9709</v>
      </c>
      <c r="B1776" s="1" t="s">
        <v>9710</v>
      </c>
      <c r="C1776" s="4" t="n">
        <f aca="false">IF(OR(T1776="SSES",T1776="VAR"),-COUNTIF(P$2:P$6715,R1776)+1,IF(T1776="ES",1,IF(OR(T1776="CL",T1776="OR",T1776="SBOR",T1776="SPFM",T1776="FM",T1776="SBFM",T1776="FO",T1776="GN",T1776="SSGN"),0)))</f>
        <v>1</v>
      </c>
      <c r="D1776" s="1" t="n">
        <v>1775</v>
      </c>
      <c r="E1776" s="1" t="s">
        <v>52</v>
      </c>
      <c r="F1776" s="1" t="s">
        <v>53</v>
      </c>
      <c r="G1776" s="1" t="s">
        <v>2727</v>
      </c>
      <c r="H1776" s="1" t="s">
        <v>6708</v>
      </c>
      <c r="I1776" s="1" t="s">
        <v>9238</v>
      </c>
      <c r="J1776" s="1" t="s">
        <v>9424</v>
      </c>
      <c r="K1776" s="1" t="s">
        <v>9623</v>
      </c>
      <c r="L1776" s="1" t="s">
        <v>58</v>
      </c>
      <c r="M1776" s="1" t="s">
        <v>2731</v>
      </c>
      <c r="N1776" s="1" t="s">
        <v>6711</v>
      </c>
      <c r="O1776" s="1" t="s">
        <v>2731</v>
      </c>
      <c r="P1776" s="1" t="n">
        <v>249445</v>
      </c>
      <c r="Q1776" s="1" t="n">
        <v>210997</v>
      </c>
      <c r="R1776" s="1" t="n">
        <v>784552</v>
      </c>
      <c r="S1776" s="1" t="n">
        <v>249445</v>
      </c>
      <c r="T1776" s="1" t="s">
        <v>69</v>
      </c>
      <c r="U1776" s="1" t="s">
        <v>511</v>
      </c>
      <c r="V1776" s="1" t="s">
        <v>9711</v>
      </c>
      <c r="W1776" s="1" t="s">
        <v>9712</v>
      </c>
      <c r="X1776" s="1" t="s">
        <v>9711</v>
      </c>
      <c r="Y1776" s="1"/>
      <c r="Z1776" s="1" t="n">
        <v>3</v>
      </c>
      <c r="AA1776" s="1" t="s">
        <v>65</v>
      </c>
      <c r="AB1776" s="1" t="s">
        <v>9713</v>
      </c>
      <c r="AC1776" s="2" t="s">
        <v>66</v>
      </c>
      <c r="AD1776" s="2" t="s">
        <v>67</v>
      </c>
    </row>
    <row r="1777" customFormat="false" ht="12.75" hidden="false" customHeight="false" outlineLevel="0" collapsed="false">
      <c r="A1777" s="3" t="s">
        <v>9714</v>
      </c>
      <c r="B1777" s="1" t="s">
        <v>9715</v>
      </c>
      <c r="C1777" s="4" t="n">
        <f aca="false">IF(OR(T1777="SSES",T1777="VAR"),-COUNTIF(P$2:P$6715,R1777)+1,IF(T1777="ES",1,IF(OR(T1777="CL",T1777="OR",T1777="SBOR",T1777="SPFM",T1777="FM",T1777="SBFM",T1777="FO",T1777="GN",T1777="SSGN"),0)))</f>
        <v>1</v>
      </c>
      <c r="D1777" s="1" t="n">
        <v>1776</v>
      </c>
      <c r="E1777" s="1" t="s">
        <v>52</v>
      </c>
      <c r="F1777" s="1" t="s">
        <v>53</v>
      </c>
      <c r="G1777" s="1" t="s">
        <v>2727</v>
      </c>
      <c r="H1777" s="1" t="s">
        <v>6708</v>
      </c>
      <c r="I1777" s="1" t="s">
        <v>9238</v>
      </c>
      <c r="J1777" s="1" t="s">
        <v>9424</v>
      </c>
      <c r="K1777" s="1" t="s">
        <v>9716</v>
      </c>
      <c r="L1777" s="1" t="s">
        <v>58</v>
      </c>
      <c r="M1777" s="1" t="s">
        <v>2731</v>
      </c>
      <c r="N1777" s="1" t="s">
        <v>6711</v>
      </c>
      <c r="O1777" s="1" t="s">
        <v>2731</v>
      </c>
      <c r="P1777" s="1" t="n">
        <v>249563</v>
      </c>
      <c r="Q1777" s="1" t="n">
        <v>211125</v>
      </c>
      <c r="R1777" s="1" t="n">
        <v>784579</v>
      </c>
      <c r="S1777" s="1" t="n">
        <v>249563</v>
      </c>
      <c r="T1777" s="1" t="s">
        <v>69</v>
      </c>
      <c r="U1777" s="1" t="s">
        <v>2791</v>
      </c>
      <c r="V1777" s="1" t="s">
        <v>9717</v>
      </c>
      <c r="W1777" s="1" t="s">
        <v>9718</v>
      </c>
      <c r="X1777" s="1" t="s">
        <v>9717</v>
      </c>
      <c r="Y1777" s="1"/>
      <c r="Z1777" s="1" t="n">
        <v>3</v>
      </c>
      <c r="AA1777" s="1" t="s">
        <v>65</v>
      </c>
      <c r="AB1777" s="1" t="s">
        <v>9719</v>
      </c>
      <c r="AC1777" s="2" t="s">
        <v>66</v>
      </c>
      <c r="AD1777" s="2" t="s">
        <v>67</v>
      </c>
    </row>
    <row r="1778" customFormat="false" ht="12.75" hidden="false" customHeight="false" outlineLevel="0" collapsed="false">
      <c r="A1778" s="3" t="s">
        <v>9720</v>
      </c>
      <c r="B1778" s="1" t="s">
        <v>9721</v>
      </c>
      <c r="C1778" s="4" t="n">
        <f aca="false">IF(OR(T1778="SSES",T1778="VAR"),-COUNTIF(P$2:P$6715,R1778)+1,IF(T1778="ES",1,IF(OR(T1778="CL",T1778="OR",T1778="SBOR",T1778="SPFM",T1778="FM",T1778="SBFM",T1778="FO",T1778="GN",T1778="SSGN"),0)))</f>
        <v>1</v>
      </c>
      <c r="D1778" s="1" t="n">
        <v>1777</v>
      </c>
      <c r="E1778" s="1" t="s">
        <v>52</v>
      </c>
      <c r="F1778" s="1" t="s">
        <v>53</v>
      </c>
      <c r="G1778" s="1" t="s">
        <v>2727</v>
      </c>
      <c r="H1778" s="1" t="s">
        <v>6708</v>
      </c>
      <c r="I1778" s="1" t="s">
        <v>9238</v>
      </c>
      <c r="J1778" s="1" t="s">
        <v>9424</v>
      </c>
      <c r="K1778" s="1" t="s">
        <v>9716</v>
      </c>
      <c r="L1778" s="1" t="s">
        <v>58</v>
      </c>
      <c r="M1778" s="1" t="s">
        <v>2731</v>
      </c>
      <c r="N1778" s="1" t="s">
        <v>6711</v>
      </c>
      <c r="O1778" s="1" t="s">
        <v>2731</v>
      </c>
      <c r="P1778" s="1" t="n">
        <v>249557</v>
      </c>
      <c r="Q1778" s="1" t="n">
        <v>210983</v>
      </c>
      <c r="R1778" s="1" t="n">
        <v>784571</v>
      </c>
      <c r="S1778" s="1" t="n">
        <v>249557</v>
      </c>
      <c r="T1778" s="1" t="s">
        <v>69</v>
      </c>
      <c r="U1778" s="1" t="s">
        <v>6792</v>
      </c>
      <c r="V1778" s="1" t="s">
        <v>9722</v>
      </c>
      <c r="W1778" s="1" t="s">
        <v>9723</v>
      </c>
      <c r="X1778" s="1" t="s">
        <v>9722</v>
      </c>
      <c r="Y1778" s="1" t="s">
        <v>9724</v>
      </c>
      <c r="Z1778" s="1" t="n">
        <v>3</v>
      </c>
      <c r="AA1778" s="1" t="s">
        <v>65</v>
      </c>
      <c r="AB1778" s="1" t="s">
        <v>9725</v>
      </c>
      <c r="AC1778" s="2" t="s">
        <v>66</v>
      </c>
      <c r="AD1778" s="2" t="s">
        <v>67</v>
      </c>
    </row>
    <row r="1779" customFormat="false" ht="12.75" hidden="false" customHeight="false" outlineLevel="0" collapsed="false">
      <c r="A1779" s="3" t="s">
        <v>9726</v>
      </c>
      <c r="B1779" s="1" t="s">
        <v>9727</v>
      </c>
      <c r="C1779" s="4" t="n">
        <f aca="false">IF(OR(T1779="SSES",T1779="VAR"),-COUNTIF(P$2:P$6715,R1779)+1,IF(T1779="ES",1,IF(OR(T1779="CL",T1779="OR",T1779="SBOR",T1779="SPFM",T1779="FM",T1779="SBFM",T1779="FO",T1779="GN",T1779="SSGN"),0)))</f>
        <v>1</v>
      </c>
      <c r="D1779" s="1" t="n">
        <v>1778</v>
      </c>
      <c r="E1779" s="1" t="s">
        <v>52</v>
      </c>
      <c r="F1779" s="1" t="s">
        <v>53</v>
      </c>
      <c r="G1779" s="1" t="s">
        <v>2727</v>
      </c>
      <c r="H1779" s="1" t="s">
        <v>6708</v>
      </c>
      <c r="I1779" s="1" t="s">
        <v>9238</v>
      </c>
      <c r="J1779" s="1" t="s">
        <v>9424</v>
      </c>
      <c r="K1779" s="1" t="s">
        <v>9716</v>
      </c>
      <c r="L1779" s="1" t="s">
        <v>58</v>
      </c>
      <c r="M1779" s="1" t="s">
        <v>2731</v>
      </c>
      <c r="N1779" s="1" t="s">
        <v>6711</v>
      </c>
      <c r="O1779" s="1" t="s">
        <v>2731</v>
      </c>
      <c r="P1779" s="1" t="n">
        <v>249546</v>
      </c>
      <c r="Q1779" s="1" t="n">
        <v>210983</v>
      </c>
      <c r="R1779" s="1" t="n">
        <v>784577</v>
      </c>
      <c r="S1779" s="1" t="n">
        <v>249546</v>
      </c>
      <c r="T1779" s="1" t="s">
        <v>69</v>
      </c>
      <c r="U1779" s="1" t="s">
        <v>6792</v>
      </c>
      <c r="V1779" s="1" t="s">
        <v>9728</v>
      </c>
      <c r="W1779" s="1" t="s">
        <v>9729</v>
      </c>
      <c r="X1779" s="1" t="s">
        <v>9728</v>
      </c>
      <c r="Y1779" s="1" t="s">
        <v>9730</v>
      </c>
      <c r="Z1779" s="1" t="n">
        <v>3</v>
      </c>
      <c r="AA1779" s="1" t="s">
        <v>65</v>
      </c>
      <c r="AB1779" s="1" t="s">
        <v>9731</v>
      </c>
      <c r="AC1779" s="2" t="s">
        <v>66</v>
      </c>
      <c r="AD1779" s="2" t="s">
        <v>67</v>
      </c>
    </row>
    <row r="1780" customFormat="false" ht="12.75" hidden="false" customHeight="false" outlineLevel="0" collapsed="false">
      <c r="A1780" s="3" t="s">
        <v>9732</v>
      </c>
      <c r="B1780" s="1" t="s">
        <v>9733</v>
      </c>
      <c r="C1780" s="4" t="n">
        <f aca="false">IF(OR(T1780="SSES",T1780="VAR"),-COUNTIF(P$2:P$6715,R1780)+1,IF(T1780="ES",1,IF(OR(T1780="CL",T1780="OR",T1780="SBOR",T1780="SPFM",T1780="FM",T1780="SBFM",T1780="FO",T1780="GN",T1780="SSGN"),0)))</f>
        <v>1</v>
      </c>
      <c r="D1780" s="1" t="n">
        <v>1779</v>
      </c>
      <c r="E1780" s="1" t="s">
        <v>52</v>
      </c>
      <c r="F1780" s="1" t="s">
        <v>53</v>
      </c>
      <c r="G1780" s="1" t="s">
        <v>2727</v>
      </c>
      <c r="H1780" s="1" t="s">
        <v>6708</v>
      </c>
      <c r="I1780" s="1" t="s">
        <v>9238</v>
      </c>
      <c r="J1780" s="1" t="s">
        <v>9424</v>
      </c>
      <c r="K1780" s="1" t="s">
        <v>9716</v>
      </c>
      <c r="L1780" s="1" t="s">
        <v>58</v>
      </c>
      <c r="M1780" s="1" t="s">
        <v>2731</v>
      </c>
      <c r="N1780" s="1" t="s">
        <v>6711</v>
      </c>
      <c r="O1780" s="1" t="s">
        <v>2731</v>
      </c>
      <c r="P1780" s="1" t="n">
        <v>249558</v>
      </c>
      <c r="Q1780" s="1" t="n">
        <v>210983</v>
      </c>
      <c r="R1780" s="1" t="n">
        <v>784571</v>
      </c>
      <c r="S1780" s="1" t="n">
        <v>249558</v>
      </c>
      <c r="T1780" s="1" t="s">
        <v>69</v>
      </c>
      <c r="U1780" s="1" t="s">
        <v>3687</v>
      </c>
      <c r="V1780" s="1" t="s">
        <v>9734</v>
      </c>
      <c r="W1780" s="1" t="s">
        <v>9735</v>
      </c>
      <c r="X1780" s="1" t="s">
        <v>9734</v>
      </c>
      <c r="Y1780" s="1" t="s">
        <v>9736</v>
      </c>
      <c r="Z1780" s="1" t="n">
        <v>3</v>
      </c>
      <c r="AA1780" s="1" t="s">
        <v>65</v>
      </c>
      <c r="AB1780" s="1" t="s">
        <v>9737</v>
      </c>
      <c r="AC1780" s="2" t="s">
        <v>66</v>
      </c>
      <c r="AD1780" s="2" t="s">
        <v>67</v>
      </c>
    </row>
    <row r="1781" customFormat="false" ht="12.75" hidden="false" customHeight="false" outlineLevel="0" collapsed="false">
      <c r="A1781" s="3" t="s">
        <v>9738</v>
      </c>
      <c r="B1781" s="1" t="s">
        <v>9739</v>
      </c>
      <c r="C1781" s="4" t="n">
        <f aca="false">IF(OR(T1781="SSES",T1781="VAR"),-COUNTIF(P$2:P$6715,R1781)+1,IF(T1781="ES",1,IF(OR(T1781="CL",T1781="OR",T1781="SBOR",T1781="SPFM",T1781="FM",T1781="SBFM",T1781="FO",T1781="GN",T1781="SSGN"),0)))</f>
        <v>1</v>
      </c>
      <c r="D1781" s="1" t="n">
        <v>1780</v>
      </c>
      <c r="E1781" s="1" t="s">
        <v>52</v>
      </c>
      <c r="F1781" s="1" t="s">
        <v>53</v>
      </c>
      <c r="G1781" s="1" t="s">
        <v>2727</v>
      </c>
      <c r="H1781" s="1" t="s">
        <v>6708</v>
      </c>
      <c r="I1781" s="1" t="s">
        <v>9238</v>
      </c>
      <c r="J1781" s="1" t="s">
        <v>9424</v>
      </c>
      <c r="K1781" s="1" t="s">
        <v>9716</v>
      </c>
      <c r="L1781" s="1" t="s">
        <v>58</v>
      </c>
      <c r="M1781" s="1" t="s">
        <v>2731</v>
      </c>
      <c r="N1781" s="1" t="s">
        <v>6711</v>
      </c>
      <c r="O1781" s="1" t="s">
        <v>2731</v>
      </c>
      <c r="P1781" s="1" t="n">
        <v>249561</v>
      </c>
      <c r="Q1781" s="1" t="n">
        <v>210983</v>
      </c>
      <c r="R1781" s="1" t="n">
        <v>784571</v>
      </c>
      <c r="S1781" s="1" t="n">
        <v>249561</v>
      </c>
      <c r="T1781" s="1" t="s">
        <v>69</v>
      </c>
      <c r="U1781" s="1" t="s">
        <v>2232</v>
      </c>
      <c r="V1781" s="1" t="s">
        <v>9740</v>
      </c>
      <c r="W1781" s="1" t="s">
        <v>9741</v>
      </c>
      <c r="X1781" s="1" t="s">
        <v>9740</v>
      </c>
      <c r="Y1781" s="1" t="s">
        <v>9742</v>
      </c>
      <c r="Z1781" s="1" t="n">
        <v>3</v>
      </c>
      <c r="AA1781" s="1" t="s">
        <v>65</v>
      </c>
      <c r="AB1781" s="1" t="s">
        <v>9743</v>
      </c>
      <c r="AC1781" s="2" t="s">
        <v>66</v>
      </c>
      <c r="AD1781" s="2" t="s">
        <v>67</v>
      </c>
    </row>
    <row r="1782" customFormat="false" ht="12.75" hidden="false" customHeight="false" outlineLevel="0" collapsed="false">
      <c r="A1782" s="3" t="s">
        <v>9744</v>
      </c>
      <c r="B1782" s="1" t="s">
        <v>9745</v>
      </c>
      <c r="C1782" s="4" t="n">
        <f aca="false">IF(OR(T1782="SSES",T1782="VAR"),-COUNTIF(P$2:P$6715,R1782)+1,IF(T1782="ES",1,IF(OR(T1782="CL",T1782="OR",T1782="SBOR",T1782="SPFM",T1782="FM",T1782="SBFM",T1782="FO",T1782="GN",T1782="SSGN"),0)))</f>
        <v>1</v>
      </c>
      <c r="D1782" s="1" t="n">
        <v>1781</v>
      </c>
      <c r="E1782" s="1" t="s">
        <v>52</v>
      </c>
      <c r="F1782" s="1" t="s">
        <v>53</v>
      </c>
      <c r="G1782" s="1" t="s">
        <v>2727</v>
      </c>
      <c r="H1782" s="1" t="s">
        <v>6708</v>
      </c>
      <c r="I1782" s="1" t="s">
        <v>9238</v>
      </c>
      <c r="J1782" s="1" t="s">
        <v>9424</v>
      </c>
      <c r="K1782" s="1" t="s">
        <v>9716</v>
      </c>
      <c r="L1782" s="1" t="s">
        <v>58</v>
      </c>
      <c r="M1782" s="1" t="s">
        <v>2731</v>
      </c>
      <c r="N1782" s="1" t="s">
        <v>6711</v>
      </c>
      <c r="O1782" s="1" t="s">
        <v>2731</v>
      </c>
      <c r="P1782" s="1" t="n">
        <v>249548</v>
      </c>
      <c r="Q1782" s="1" t="n">
        <v>210983</v>
      </c>
      <c r="R1782" s="1" t="n">
        <v>784577</v>
      </c>
      <c r="S1782" s="1" t="n">
        <v>249548</v>
      </c>
      <c r="T1782" s="1" t="s">
        <v>69</v>
      </c>
      <c r="U1782" s="1" t="s">
        <v>1009</v>
      </c>
      <c r="V1782" s="1" t="s">
        <v>9746</v>
      </c>
      <c r="W1782" s="1" t="s">
        <v>9747</v>
      </c>
      <c r="X1782" s="1" t="s">
        <v>9746</v>
      </c>
      <c r="Y1782" s="1" t="s">
        <v>9748</v>
      </c>
      <c r="Z1782" s="1" t="n">
        <v>3</v>
      </c>
      <c r="AA1782" s="1" t="s">
        <v>65</v>
      </c>
      <c r="AB1782" s="1" t="s">
        <v>9749</v>
      </c>
      <c r="AC1782" s="2" t="s">
        <v>66</v>
      </c>
      <c r="AD1782" s="2" t="s">
        <v>67</v>
      </c>
    </row>
    <row r="1783" customFormat="false" ht="12.75" hidden="false" customHeight="false" outlineLevel="0" collapsed="false">
      <c r="A1783" s="3" t="s">
        <v>9750</v>
      </c>
      <c r="B1783" s="1" t="s">
        <v>9751</v>
      </c>
      <c r="C1783" s="4" t="n">
        <f aca="false">IF(OR(T1783="SSES",T1783="VAR"),-COUNTIF(P$2:P$6715,R1783)+1,IF(T1783="ES",1,IF(OR(T1783="CL",T1783="OR",T1783="SBOR",T1783="SPFM",T1783="FM",T1783="SBFM",T1783="FO",T1783="GN",T1783="SSGN"),0)))</f>
        <v>1</v>
      </c>
      <c r="D1783" s="1" t="n">
        <v>1782</v>
      </c>
      <c r="E1783" s="1" t="s">
        <v>52</v>
      </c>
      <c r="F1783" s="1" t="s">
        <v>53</v>
      </c>
      <c r="G1783" s="1" t="s">
        <v>2727</v>
      </c>
      <c r="H1783" s="1" t="s">
        <v>6708</v>
      </c>
      <c r="I1783" s="1" t="s">
        <v>9238</v>
      </c>
      <c r="J1783" s="1" t="s">
        <v>9424</v>
      </c>
      <c r="K1783" s="1" t="s">
        <v>9716</v>
      </c>
      <c r="L1783" s="1" t="s">
        <v>58</v>
      </c>
      <c r="M1783" s="1" t="s">
        <v>2731</v>
      </c>
      <c r="N1783" s="1" t="s">
        <v>6711</v>
      </c>
      <c r="O1783" s="1" t="s">
        <v>2731</v>
      </c>
      <c r="P1783" s="1" t="n">
        <v>249555</v>
      </c>
      <c r="Q1783" s="1" t="n">
        <v>210983</v>
      </c>
      <c r="R1783" s="1" t="n">
        <v>784572</v>
      </c>
      <c r="S1783" s="1" t="n">
        <v>249555</v>
      </c>
      <c r="T1783" s="1" t="s">
        <v>69</v>
      </c>
      <c r="U1783" s="1" t="s">
        <v>9752</v>
      </c>
      <c r="V1783" s="1" t="s">
        <v>9753</v>
      </c>
      <c r="W1783" s="1" t="s">
        <v>9754</v>
      </c>
      <c r="X1783" s="1" t="s">
        <v>9753</v>
      </c>
      <c r="Y1783" s="1"/>
      <c r="Z1783" s="1" t="n">
        <v>3</v>
      </c>
      <c r="AA1783" s="1" t="s">
        <v>65</v>
      </c>
      <c r="AB1783" s="1" t="s">
        <v>9755</v>
      </c>
      <c r="AC1783" s="2" t="s">
        <v>66</v>
      </c>
      <c r="AD1783" s="2" t="s">
        <v>67</v>
      </c>
    </row>
    <row r="1784" customFormat="false" ht="12.75" hidden="false" customHeight="false" outlineLevel="0" collapsed="false">
      <c r="A1784" s="3" t="s">
        <v>9756</v>
      </c>
      <c r="B1784" s="1" t="s">
        <v>9757</v>
      </c>
      <c r="C1784" s="4" t="n">
        <f aca="false">IF(OR(T1784="SSES",T1784="VAR"),-COUNTIF(P$2:P$6715,R1784)+1,IF(T1784="ES",1,IF(OR(T1784="CL",T1784="OR",T1784="SBOR",T1784="SPFM",T1784="FM",T1784="SBFM",T1784="FO",T1784="GN",T1784="SSGN"),0)))</f>
        <v>1</v>
      </c>
      <c r="D1784" s="1" t="n">
        <v>1783</v>
      </c>
      <c r="E1784" s="1" t="s">
        <v>52</v>
      </c>
      <c r="F1784" s="1" t="s">
        <v>53</v>
      </c>
      <c r="G1784" s="1" t="s">
        <v>2727</v>
      </c>
      <c r="H1784" s="1" t="s">
        <v>6708</v>
      </c>
      <c r="I1784" s="1" t="s">
        <v>9238</v>
      </c>
      <c r="J1784" s="1" t="s">
        <v>9424</v>
      </c>
      <c r="K1784" s="1" t="s">
        <v>9716</v>
      </c>
      <c r="L1784" s="1" t="s">
        <v>58</v>
      </c>
      <c r="M1784" s="1" t="s">
        <v>2731</v>
      </c>
      <c r="N1784" s="1" t="s">
        <v>6711</v>
      </c>
      <c r="O1784" s="1" t="s">
        <v>2731</v>
      </c>
      <c r="P1784" s="1" t="n">
        <v>249551</v>
      </c>
      <c r="Q1784" s="1" t="n">
        <v>210983</v>
      </c>
      <c r="R1784" s="1" t="n">
        <v>784577</v>
      </c>
      <c r="S1784" s="1" t="n">
        <v>249551</v>
      </c>
      <c r="T1784" s="1" t="s">
        <v>69</v>
      </c>
      <c r="U1784" s="1" t="s">
        <v>7223</v>
      </c>
      <c r="V1784" s="1" t="s">
        <v>9758</v>
      </c>
      <c r="W1784" s="1" t="s">
        <v>9759</v>
      </c>
      <c r="X1784" s="1" t="s">
        <v>9758</v>
      </c>
      <c r="Y1784" s="1" t="s">
        <v>9760</v>
      </c>
      <c r="Z1784" s="1" t="n">
        <v>3</v>
      </c>
      <c r="AA1784" s="1" t="s">
        <v>65</v>
      </c>
      <c r="AB1784" s="1" t="s">
        <v>9761</v>
      </c>
      <c r="AC1784" s="2" t="s">
        <v>66</v>
      </c>
      <c r="AD1784" s="2" t="s">
        <v>67</v>
      </c>
    </row>
    <row r="1785" customFormat="false" ht="12.75" hidden="false" customHeight="false" outlineLevel="0" collapsed="false">
      <c r="A1785" s="3" t="s">
        <v>9762</v>
      </c>
      <c r="B1785" s="1" t="s">
        <v>9763</v>
      </c>
      <c r="C1785" s="4" t="n">
        <f aca="false">IF(OR(T1785="SSES",T1785="VAR"),-COUNTIF(P$2:P$6715,R1785)+1,IF(T1785="ES",1,IF(OR(T1785="CL",T1785="OR",T1785="SBOR",T1785="SPFM",T1785="FM",T1785="SBFM",T1785="FO",T1785="GN",T1785="SSGN"),0)))</f>
        <v>1</v>
      </c>
      <c r="D1785" s="1" t="n">
        <v>1784</v>
      </c>
      <c r="E1785" s="1" t="s">
        <v>52</v>
      </c>
      <c r="F1785" s="1" t="s">
        <v>53</v>
      </c>
      <c r="G1785" s="1" t="s">
        <v>2727</v>
      </c>
      <c r="H1785" s="1" t="s">
        <v>6708</v>
      </c>
      <c r="I1785" s="1" t="s">
        <v>9238</v>
      </c>
      <c r="J1785" s="1" t="s">
        <v>9424</v>
      </c>
      <c r="K1785" s="1" t="s">
        <v>9764</v>
      </c>
      <c r="L1785" s="1" t="s">
        <v>58</v>
      </c>
      <c r="M1785" s="1" t="s">
        <v>2731</v>
      </c>
      <c r="N1785" s="1" t="s">
        <v>6711</v>
      </c>
      <c r="O1785" s="1" t="s">
        <v>2731</v>
      </c>
      <c r="P1785" s="1" t="n">
        <v>249195</v>
      </c>
      <c r="Q1785" s="1" t="n">
        <v>211055</v>
      </c>
      <c r="R1785" s="1" t="n">
        <v>211055</v>
      </c>
      <c r="S1785" s="1" t="n">
        <v>249195</v>
      </c>
      <c r="T1785" s="1" t="s">
        <v>69</v>
      </c>
      <c r="U1785" s="1" t="s">
        <v>9765</v>
      </c>
      <c r="V1785" s="1" t="s">
        <v>9766</v>
      </c>
      <c r="W1785" s="1" t="s">
        <v>9767</v>
      </c>
      <c r="X1785" s="1" t="s">
        <v>9766</v>
      </c>
      <c r="Y1785" s="1" t="s">
        <v>9768</v>
      </c>
      <c r="Z1785" s="1" t="n">
        <v>3</v>
      </c>
      <c r="AA1785" s="1" t="s">
        <v>65</v>
      </c>
      <c r="AB1785" s="1" t="s">
        <v>9769</v>
      </c>
      <c r="AC1785" s="2" t="s">
        <v>66</v>
      </c>
      <c r="AD1785" s="2" t="s">
        <v>67</v>
      </c>
    </row>
    <row r="1786" customFormat="false" ht="12.75" hidden="false" customHeight="false" outlineLevel="0" collapsed="false">
      <c r="A1786" s="3" t="s">
        <v>9770</v>
      </c>
      <c r="B1786" s="1" t="s">
        <v>9771</v>
      </c>
      <c r="C1786" s="4" t="n">
        <f aca="false">IF(OR(T1786="SSES",T1786="VAR"),-COUNTIF(P$2:P$6715,R1786)+1,IF(T1786="ES",1,IF(OR(T1786="CL",T1786="OR",T1786="SBOR",T1786="SPFM",T1786="FM",T1786="SBFM",T1786="FO",T1786="GN",T1786="SSGN"),0)))</f>
        <v>1</v>
      </c>
      <c r="D1786" s="1" t="n">
        <v>1785</v>
      </c>
      <c r="E1786" s="1" t="s">
        <v>52</v>
      </c>
      <c r="F1786" s="1" t="s">
        <v>53</v>
      </c>
      <c r="G1786" s="1" t="s">
        <v>2727</v>
      </c>
      <c r="H1786" s="1" t="s">
        <v>6708</v>
      </c>
      <c r="I1786" s="1" t="s">
        <v>9238</v>
      </c>
      <c r="J1786" s="1" t="s">
        <v>9424</v>
      </c>
      <c r="K1786" s="1" t="s">
        <v>9764</v>
      </c>
      <c r="L1786" s="1" t="s">
        <v>58</v>
      </c>
      <c r="M1786" s="1" t="s">
        <v>2731</v>
      </c>
      <c r="N1786" s="1" t="s">
        <v>6711</v>
      </c>
      <c r="O1786" s="1" t="s">
        <v>2731</v>
      </c>
      <c r="P1786" s="1" t="n">
        <v>249210</v>
      </c>
      <c r="Q1786" s="1" t="n">
        <v>211055</v>
      </c>
      <c r="R1786" s="1" t="n">
        <v>211055</v>
      </c>
      <c r="S1786" s="1" t="n">
        <v>249210</v>
      </c>
      <c r="T1786" s="1" t="s">
        <v>69</v>
      </c>
      <c r="U1786" s="1" t="s">
        <v>6792</v>
      </c>
      <c r="V1786" s="1" t="s">
        <v>9772</v>
      </c>
      <c r="W1786" s="1" t="s">
        <v>9773</v>
      </c>
      <c r="X1786" s="1" t="s">
        <v>9772</v>
      </c>
      <c r="Y1786" s="1" t="s">
        <v>9774</v>
      </c>
      <c r="Z1786" s="1" t="n">
        <v>3</v>
      </c>
      <c r="AA1786" s="1" t="s">
        <v>65</v>
      </c>
      <c r="AB1786" s="1" t="s">
        <v>9775</v>
      </c>
      <c r="AC1786" s="2" t="s">
        <v>66</v>
      </c>
      <c r="AD1786" s="2" t="s">
        <v>67</v>
      </c>
    </row>
    <row r="1787" customFormat="false" ht="12.75" hidden="false" customHeight="false" outlineLevel="0" collapsed="false">
      <c r="A1787" s="3" t="s">
        <v>9776</v>
      </c>
      <c r="B1787" s="1" t="s">
        <v>9777</v>
      </c>
      <c r="C1787" s="4" t="n">
        <f aca="false">IF(OR(T1787="SSES",T1787="VAR"),-COUNTIF(P$2:P$6715,R1787)+1,IF(T1787="ES",1,IF(OR(T1787="CL",T1787="OR",T1787="SBOR",T1787="SPFM",T1787="FM",T1787="SBFM",T1787="FO",T1787="GN",T1787="SSGN"),0)))</f>
        <v>1</v>
      </c>
      <c r="D1787" s="1" t="n">
        <v>1786</v>
      </c>
      <c r="E1787" s="1" t="s">
        <v>52</v>
      </c>
      <c r="F1787" s="1" t="s">
        <v>53</v>
      </c>
      <c r="G1787" s="1" t="s">
        <v>2727</v>
      </c>
      <c r="H1787" s="1" t="s">
        <v>6708</v>
      </c>
      <c r="I1787" s="1" t="s">
        <v>9238</v>
      </c>
      <c r="J1787" s="1" t="s">
        <v>9424</v>
      </c>
      <c r="K1787" s="1" t="s">
        <v>9764</v>
      </c>
      <c r="L1787" s="1" t="s">
        <v>58</v>
      </c>
      <c r="M1787" s="1" t="s">
        <v>2731</v>
      </c>
      <c r="N1787" s="1" t="s">
        <v>6711</v>
      </c>
      <c r="O1787" s="1" t="s">
        <v>2731</v>
      </c>
      <c r="P1787" s="1" t="n">
        <v>249203</v>
      </c>
      <c r="Q1787" s="1" t="n">
        <v>211055</v>
      </c>
      <c r="R1787" s="1" t="n">
        <v>211055</v>
      </c>
      <c r="S1787" s="1" t="n">
        <v>249203</v>
      </c>
      <c r="T1787" s="1" t="s">
        <v>69</v>
      </c>
      <c r="U1787" s="1" t="s">
        <v>7065</v>
      </c>
      <c r="V1787" s="1" t="s">
        <v>9778</v>
      </c>
      <c r="W1787" s="1" t="s">
        <v>9779</v>
      </c>
      <c r="X1787" s="1" t="s">
        <v>9778</v>
      </c>
      <c r="Y1787" s="1" t="s">
        <v>9780</v>
      </c>
      <c r="Z1787" s="1" t="n">
        <v>3</v>
      </c>
      <c r="AA1787" s="1" t="s">
        <v>65</v>
      </c>
      <c r="AB1787" s="1" t="s">
        <v>9781</v>
      </c>
      <c r="AC1787" s="2" t="s">
        <v>66</v>
      </c>
      <c r="AD1787" s="2" t="s">
        <v>67</v>
      </c>
    </row>
    <row r="1788" customFormat="false" ht="12.75" hidden="false" customHeight="false" outlineLevel="0" collapsed="false">
      <c r="A1788" s="3" t="s">
        <v>9782</v>
      </c>
      <c r="B1788" s="1" t="s">
        <v>9783</v>
      </c>
      <c r="C1788" s="4" t="n">
        <f aca="false">IF(OR(T1788="SSES",T1788="VAR"),-COUNTIF(P$2:P$6715,R1788)+1,IF(T1788="ES",1,IF(OR(T1788="CL",T1788="OR",T1788="SBOR",T1788="SPFM",T1788="FM",T1788="SBFM",T1788="FO",T1788="GN",T1788="SSGN"),0)))</f>
        <v>1</v>
      </c>
      <c r="D1788" s="1" t="n">
        <v>1787</v>
      </c>
      <c r="E1788" s="1" t="s">
        <v>52</v>
      </c>
      <c r="F1788" s="1" t="s">
        <v>53</v>
      </c>
      <c r="G1788" s="1" t="s">
        <v>2727</v>
      </c>
      <c r="H1788" s="1" t="s">
        <v>6708</v>
      </c>
      <c r="I1788" s="1" t="s">
        <v>9238</v>
      </c>
      <c r="J1788" s="1" t="s">
        <v>9424</v>
      </c>
      <c r="K1788" s="1" t="s">
        <v>9764</v>
      </c>
      <c r="L1788" s="1" t="s">
        <v>58</v>
      </c>
      <c r="M1788" s="1" t="s">
        <v>2731</v>
      </c>
      <c r="N1788" s="1" t="s">
        <v>6711</v>
      </c>
      <c r="O1788" s="1" t="s">
        <v>2731</v>
      </c>
      <c r="P1788" s="1" t="n">
        <v>249202</v>
      </c>
      <c r="Q1788" s="1" t="n">
        <v>211055</v>
      </c>
      <c r="R1788" s="1" t="n">
        <v>211055</v>
      </c>
      <c r="S1788" s="1" t="n">
        <v>249202</v>
      </c>
      <c r="T1788" s="1" t="s">
        <v>69</v>
      </c>
      <c r="U1788" s="1" t="s">
        <v>1009</v>
      </c>
      <c r="V1788" s="1" t="s">
        <v>9784</v>
      </c>
      <c r="W1788" s="1" t="s">
        <v>9785</v>
      </c>
      <c r="X1788" s="1" t="s">
        <v>9784</v>
      </c>
      <c r="Y1788" s="1" t="s">
        <v>9786</v>
      </c>
      <c r="Z1788" s="1" t="n">
        <v>3</v>
      </c>
      <c r="AA1788" s="1" t="s">
        <v>65</v>
      </c>
      <c r="AB1788" s="1" t="s">
        <v>9787</v>
      </c>
      <c r="AC1788" s="2" t="s">
        <v>66</v>
      </c>
      <c r="AD1788" s="2" t="s">
        <v>67</v>
      </c>
    </row>
    <row r="1789" customFormat="false" ht="12.75" hidden="false" customHeight="false" outlineLevel="0" collapsed="false">
      <c r="A1789" s="3" t="s">
        <v>9788</v>
      </c>
      <c r="B1789" s="1"/>
      <c r="C1789" s="4" t="n">
        <f aca="false">IF(OR(T1789="SSES",T1789="VAR"),-COUNTIF(P$2:P$6715,R1789)+1,IF(T1789="ES",1,IF(OR(T1789="CL",T1789="OR",T1789="SBOR",T1789="SPFM",T1789="FM",T1789="SBFM",T1789="FO",T1789="GN",T1789="SSGN"),0)))</f>
        <v>0</v>
      </c>
      <c r="D1789" s="1" t="n">
        <v>1788</v>
      </c>
      <c r="E1789" s="1" t="s">
        <v>52</v>
      </c>
      <c r="F1789" s="1" t="s">
        <v>53</v>
      </c>
      <c r="G1789" s="1" t="s">
        <v>2727</v>
      </c>
      <c r="H1789" s="1" t="s">
        <v>6708</v>
      </c>
      <c r="I1789" s="1" t="s">
        <v>9238</v>
      </c>
      <c r="J1789" s="1" t="s">
        <v>9424</v>
      </c>
      <c r="K1789" s="1" t="s">
        <v>9764</v>
      </c>
      <c r="L1789" s="1" t="s">
        <v>58</v>
      </c>
      <c r="M1789" s="1" t="s">
        <v>2731</v>
      </c>
      <c r="N1789" s="1" t="s">
        <v>6711</v>
      </c>
      <c r="O1789" s="1" t="s">
        <v>2731</v>
      </c>
      <c r="P1789" s="1" t="n">
        <v>253362</v>
      </c>
      <c r="Q1789" s="1" t="n">
        <v>249202</v>
      </c>
      <c r="R1789" s="1" t="n">
        <v>249202</v>
      </c>
      <c r="S1789" s="1" t="n">
        <v>253362</v>
      </c>
      <c r="T1789" s="1" t="s">
        <v>1467</v>
      </c>
      <c r="U1789" s="1" t="s">
        <v>1009</v>
      </c>
      <c r="V1789" s="1" t="s">
        <v>9789</v>
      </c>
      <c r="W1789" s="1" t="s">
        <v>9790</v>
      </c>
      <c r="X1789" s="1" t="s">
        <v>9789</v>
      </c>
      <c r="Y1789" s="1"/>
      <c r="Z1789" s="1" t="n">
        <v>3</v>
      </c>
      <c r="AA1789" s="1" t="s">
        <v>65</v>
      </c>
      <c r="AB1789" s="1" t="s">
        <v>9791</v>
      </c>
      <c r="AC1789" s="2" t="s">
        <v>66</v>
      </c>
      <c r="AD1789" s="2" t="s">
        <v>67</v>
      </c>
    </row>
    <row r="1790" customFormat="false" ht="12.75" hidden="false" customHeight="false" outlineLevel="0" collapsed="false">
      <c r="A1790" s="3" t="s">
        <v>9792</v>
      </c>
      <c r="B1790" s="1" t="s">
        <v>9793</v>
      </c>
      <c r="C1790" s="4" t="n">
        <f aca="false">IF(OR(T1790="SSES",T1790="VAR"),-COUNTIF(P$2:P$6715,R1790)+1,IF(T1790="ES",1,IF(OR(T1790="CL",T1790="OR",T1790="SBOR",T1790="SPFM",T1790="FM",T1790="SBFM",T1790="FO",T1790="GN",T1790="SSGN"),0)))</f>
        <v>1</v>
      </c>
      <c r="D1790" s="1" t="n">
        <v>1789</v>
      </c>
      <c r="E1790" s="1" t="s">
        <v>52</v>
      </c>
      <c r="F1790" s="1" t="s">
        <v>53</v>
      </c>
      <c r="G1790" s="1" t="s">
        <v>2727</v>
      </c>
      <c r="H1790" s="1" t="s">
        <v>6708</v>
      </c>
      <c r="I1790" s="1" t="s">
        <v>9238</v>
      </c>
      <c r="J1790" s="1" t="s">
        <v>9424</v>
      </c>
      <c r="K1790" s="1" t="s">
        <v>9764</v>
      </c>
      <c r="L1790" s="1" t="s">
        <v>58</v>
      </c>
      <c r="M1790" s="1" t="s">
        <v>2731</v>
      </c>
      <c r="N1790" s="1" t="s">
        <v>6711</v>
      </c>
      <c r="O1790" s="1" t="s">
        <v>2731</v>
      </c>
      <c r="P1790" s="1" t="n">
        <v>249209</v>
      </c>
      <c r="Q1790" s="1" t="n">
        <v>211055</v>
      </c>
      <c r="R1790" s="1" t="n">
        <v>211055</v>
      </c>
      <c r="S1790" s="1" t="n">
        <v>249209</v>
      </c>
      <c r="T1790" s="1" t="s">
        <v>69</v>
      </c>
      <c r="U1790" s="1" t="s">
        <v>9794</v>
      </c>
      <c r="V1790" s="1" t="s">
        <v>9795</v>
      </c>
      <c r="W1790" s="1" t="s">
        <v>9796</v>
      </c>
      <c r="X1790" s="1" t="s">
        <v>9795</v>
      </c>
      <c r="Y1790" s="1"/>
      <c r="Z1790" s="1" t="n">
        <v>3</v>
      </c>
      <c r="AA1790" s="1" t="s">
        <v>65</v>
      </c>
      <c r="AB1790" s="1" t="s">
        <v>9797</v>
      </c>
      <c r="AC1790" s="2" t="s">
        <v>66</v>
      </c>
      <c r="AD1790" s="2" t="s">
        <v>67</v>
      </c>
    </row>
    <row r="1791" customFormat="false" ht="12.75" hidden="false" customHeight="false" outlineLevel="0" collapsed="false">
      <c r="A1791" s="3" t="s">
        <v>9798</v>
      </c>
      <c r="B1791" s="1"/>
      <c r="C1791" s="4" t="n">
        <f aca="false">IF(OR(T1791="SSES",T1791="VAR"),-COUNTIF(P$2:P$6715,R1791)+1,IF(T1791="ES",1,IF(OR(T1791="CL",T1791="OR",T1791="SBOR",T1791="SPFM",T1791="FM",T1791="SBFM",T1791="FO",T1791="GN",T1791="SSGN"),0)))</f>
        <v>1</v>
      </c>
      <c r="D1791" s="1" t="n">
        <v>1790</v>
      </c>
      <c r="E1791" s="1" t="s">
        <v>52</v>
      </c>
      <c r="F1791" s="1" t="s">
        <v>53</v>
      </c>
      <c r="G1791" s="1" t="s">
        <v>2727</v>
      </c>
      <c r="H1791" s="1" t="s">
        <v>6708</v>
      </c>
      <c r="I1791" s="1" t="s">
        <v>9238</v>
      </c>
      <c r="J1791" s="1" t="s">
        <v>9424</v>
      </c>
      <c r="K1791" s="1" t="s">
        <v>9764</v>
      </c>
      <c r="L1791" s="1" t="s">
        <v>58</v>
      </c>
      <c r="M1791" s="1" t="s">
        <v>2731</v>
      </c>
      <c r="N1791" s="1" t="s">
        <v>6711</v>
      </c>
      <c r="O1791" s="1" t="s">
        <v>2731</v>
      </c>
      <c r="P1791" s="1" t="n">
        <v>989733</v>
      </c>
      <c r="Q1791" s="1" t="n">
        <v>211128</v>
      </c>
      <c r="R1791" s="1" t="n">
        <v>211128</v>
      </c>
      <c r="S1791" s="1" t="n">
        <v>989733</v>
      </c>
      <c r="T1791" s="1" t="s">
        <v>69</v>
      </c>
      <c r="U1791" s="1" t="s">
        <v>6792</v>
      </c>
      <c r="V1791" s="1" t="s">
        <v>9799</v>
      </c>
      <c r="W1791" s="1" t="s">
        <v>9800</v>
      </c>
      <c r="X1791" s="1" t="s">
        <v>9799</v>
      </c>
      <c r="Y1791" s="1"/>
      <c r="Z1791" s="1" t="n">
        <v>3</v>
      </c>
      <c r="AA1791" s="1" t="s">
        <v>65</v>
      </c>
      <c r="AB1791" s="1" t="s">
        <v>9801</v>
      </c>
      <c r="AC1791" s="2" t="s">
        <v>66</v>
      </c>
      <c r="AD1791" s="2" t="s">
        <v>67</v>
      </c>
    </row>
    <row r="1792" customFormat="false" ht="12.75" hidden="false" customHeight="false" outlineLevel="0" collapsed="false">
      <c r="A1792" s="3" t="s">
        <v>9802</v>
      </c>
      <c r="B1792" s="1" t="s">
        <v>9803</v>
      </c>
      <c r="C1792" s="4" t="n">
        <f aca="false">IF(OR(T1792="SSES",T1792="VAR"),-COUNTIF(P$2:P$6715,R1792)+1,IF(T1792="ES",1,IF(OR(T1792="CL",T1792="OR",T1792="SBOR",T1792="SPFM",T1792="FM",T1792="SBFM",T1792="FO",T1792="GN",T1792="SSGN"),0)))</f>
        <v>1</v>
      </c>
      <c r="D1792" s="1" t="n">
        <v>1791</v>
      </c>
      <c r="E1792" s="1" t="s">
        <v>52</v>
      </c>
      <c r="F1792" s="1" t="s">
        <v>53</v>
      </c>
      <c r="G1792" s="1" t="s">
        <v>2727</v>
      </c>
      <c r="H1792" s="1" t="s">
        <v>6708</v>
      </c>
      <c r="I1792" s="1" t="s">
        <v>9238</v>
      </c>
      <c r="J1792" s="1" t="s">
        <v>9424</v>
      </c>
      <c r="K1792" s="1" t="s">
        <v>9764</v>
      </c>
      <c r="L1792" s="1" t="s">
        <v>58</v>
      </c>
      <c r="M1792" s="1" t="s">
        <v>2731</v>
      </c>
      <c r="N1792" s="1" t="s">
        <v>6711</v>
      </c>
      <c r="O1792" s="1" t="s">
        <v>2731</v>
      </c>
      <c r="P1792" s="1" t="n">
        <v>249288</v>
      </c>
      <c r="Q1792" s="1" t="n">
        <v>210905</v>
      </c>
      <c r="R1792" s="1" t="n">
        <v>210905</v>
      </c>
      <c r="S1792" s="1" t="n">
        <v>249288</v>
      </c>
      <c r="T1792" s="1" t="s">
        <v>69</v>
      </c>
      <c r="U1792" s="1" t="s">
        <v>2791</v>
      </c>
      <c r="V1792" s="1" t="s">
        <v>9804</v>
      </c>
      <c r="W1792" s="1" t="s">
        <v>9805</v>
      </c>
      <c r="X1792" s="1" t="s">
        <v>9804</v>
      </c>
      <c r="Y1792" s="1" t="s">
        <v>9806</v>
      </c>
      <c r="Z1792" s="1" t="n">
        <v>3</v>
      </c>
      <c r="AA1792" s="1" t="s">
        <v>65</v>
      </c>
      <c r="AB1792" s="1" t="s">
        <v>9807</v>
      </c>
      <c r="AC1792" s="2" t="s">
        <v>66</v>
      </c>
      <c r="AD1792" s="2" t="s">
        <v>67</v>
      </c>
    </row>
    <row r="1793" customFormat="false" ht="12.75" hidden="false" customHeight="false" outlineLevel="0" collapsed="false">
      <c r="A1793" s="3" t="s">
        <v>9808</v>
      </c>
      <c r="B1793" s="1" t="s">
        <v>9809</v>
      </c>
      <c r="C1793" s="4" t="n">
        <f aca="false">IF(OR(T1793="SSES",T1793="VAR"),-COUNTIF(P$2:P$6715,R1793)+1,IF(T1793="ES",1,IF(OR(T1793="CL",T1793="OR",T1793="SBOR",T1793="SPFM",T1793="FM",T1793="SBFM",T1793="FO",T1793="GN",T1793="SSGN"),0)))</f>
        <v>1</v>
      </c>
      <c r="D1793" s="1" t="n">
        <v>1792</v>
      </c>
      <c r="E1793" s="1" t="s">
        <v>52</v>
      </c>
      <c r="F1793" s="1" t="s">
        <v>53</v>
      </c>
      <c r="G1793" s="1" t="s">
        <v>2727</v>
      </c>
      <c r="H1793" s="1" t="s">
        <v>6708</v>
      </c>
      <c r="I1793" s="1" t="s">
        <v>9238</v>
      </c>
      <c r="J1793" s="1" t="s">
        <v>9424</v>
      </c>
      <c r="K1793" s="1" t="s">
        <v>9764</v>
      </c>
      <c r="L1793" s="1" t="s">
        <v>58</v>
      </c>
      <c r="M1793" s="1" t="s">
        <v>2731</v>
      </c>
      <c r="N1793" s="1" t="s">
        <v>6711</v>
      </c>
      <c r="O1793" s="1" t="s">
        <v>2731</v>
      </c>
      <c r="P1793" s="1" t="n">
        <v>249268</v>
      </c>
      <c r="Q1793" s="1" t="n">
        <v>210895</v>
      </c>
      <c r="R1793" s="1" t="n">
        <v>210895</v>
      </c>
      <c r="S1793" s="1" t="n">
        <v>249268</v>
      </c>
      <c r="T1793" s="1" t="s">
        <v>69</v>
      </c>
      <c r="U1793" s="1" t="s">
        <v>6792</v>
      </c>
      <c r="V1793" s="1" t="s">
        <v>9810</v>
      </c>
      <c r="W1793" s="1" t="s">
        <v>9811</v>
      </c>
      <c r="X1793" s="1" t="s">
        <v>9810</v>
      </c>
      <c r="Y1793" s="1" t="s">
        <v>9812</v>
      </c>
      <c r="Z1793" s="1" t="n">
        <v>3</v>
      </c>
      <c r="AA1793" s="1" t="s">
        <v>65</v>
      </c>
      <c r="AB1793" s="1" t="s">
        <v>9813</v>
      </c>
      <c r="AC1793" s="2" t="s">
        <v>66</v>
      </c>
      <c r="AD1793" s="2" t="s">
        <v>67</v>
      </c>
    </row>
    <row r="1794" customFormat="false" ht="12.75" hidden="false" customHeight="false" outlineLevel="0" collapsed="false">
      <c r="A1794" s="3" t="s">
        <v>9814</v>
      </c>
      <c r="B1794" s="1" t="s">
        <v>9815</v>
      </c>
      <c r="C1794" s="4" t="n">
        <f aca="false">IF(OR(T1794="SSES",T1794="VAR"),-COUNTIF(P$2:P$6715,R1794)+1,IF(T1794="ES",1,IF(OR(T1794="CL",T1794="OR",T1794="SBOR",T1794="SPFM",T1794="FM",T1794="SBFM",T1794="FO",T1794="GN",T1794="SSGN"),0)))</f>
        <v>1</v>
      </c>
      <c r="D1794" s="1" t="n">
        <v>1793</v>
      </c>
      <c r="E1794" s="1" t="s">
        <v>52</v>
      </c>
      <c r="F1794" s="1" t="s">
        <v>53</v>
      </c>
      <c r="G1794" s="1" t="s">
        <v>2727</v>
      </c>
      <c r="H1794" s="1" t="s">
        <v>6708</v>
      </c>
      <c r="I1794" s="1" t="s">
        <v>9238</v>
      </c>
      <c r="J1794" s="1" t="s">
        <v>9424</v>
      </c>
      <c r="K1794" s="1" t="s">
        <v>9764</v>
      </c>
      <c r="L1794" s="1" t="s">
        <v>58</v>
      </c>
      <c r="M1794" s="1" t="s">
        <v>2731</v>
      </c>
      <c r="N1794" s="1" t="s">
        <v>6711</v>
      </c>
      <c r="O1794" s="1" t="s">
        <v>2731</v>
      </c>
      <c r="P1794" s="1" t="n">
        <v>249265</v>
      </c>
      <c r="Q1794" s="1" t="n">
        <v>210895</v>
      </c>
      <c r="R1794" s="1" t="n">
        <v>210895</v>
      </c>
      <c r="S1794" s="1" t="n">
        <v>249265</v>
      </c>
      <c r="T1794" s="1" t="s">
        <v>69</v>
      </c>
      <c r="U1794" s="1" t="s">
        <v>511</v>
      </c>
      <c r="V1794" s="1" t="s">
        <v>9816</v>
      </c>
      <c r="W1794" s="1" t="s">
        <v>9817</v>
      </c>
      <c r="X1794" s="1" t="s">
        <v>9816</v>
      </c>
      <c r="Y1794" s="1" t="s">
        <v>9818</v>
      </c>
      <c r="Z1794" s="1" t="n">
        <v>3</v>
      </c>
      <c r="AA1794" s="1" t="s">
        <v>65</v>
      </c>
      <c r="AB1794" s="1" t="s">
        <v>9819</v>
      </c>
      <c r="AC1794" s="2" t="s">
        <v>66</v>
      </c>
      <c r="AD1794" s="2" t="s">
        <v>67</v>
      </c>
    </row>
    <row r="1795" customFormat="false" ht="12.75" hidden="false" customHeight="false" outlineLevel="0" collapsed="false">
      <c r="A1795" s="3" t="s">
        <v>9820</v>
      </c>
      <c r="B1795" s="1" t="s">
        <v>9821</v>
      </c>
      <c r="C1795" s="4" t="n">
        <f aca="false">IF(OR(T1795="SSES",T1795="VAR"),-COUNTIF(P$2:P$6715,R1795)+1,IF(T1795="ES",1,IF(OR(T1795="CL",T1795="OR",T1795="SBOR",T1795="SPFM",T1795="FM",T1795="SBFM",T1795="FO",T1795="GN",T1795="SSGN"),0)))</f>
        <v>1</v>
      </c>
      <c r="D1795" s="1" t="n">
        <v>1794</v>
      </c>
      <c r="E1795" s="1" t="s">
        <v>52</v>
      </c>
      <c r="F1795" s="1" t="s">
        <v>53</v>
      </c>
      <c r="G1795" s="1" t="s">
        <v>2727</v>
      </c>
      <c r="H1795" s="1" t="s">
        <v>6708</v>
      </c>
      <c r="I1795" s="1" t="s">
        <v>9238</v>
      </c>
      <c r="J1795" s="1" t="s">
        <v>9424</v>
      </c>
      <c r="K1795" s="1" t="s">
        <v>9764</v>
      </c>
      <c r="L1795" s="1" t="s">
        <v>58</v>
      </c>
      <c r="M1795" s="1" t="s">
        <v>2731</v>
      </c>
      <c r="N1795" s="1" t="s">
        <v>6711</v>
      </c>
      <c r="O1795" s="1" t="s">
        <v>2731</v>
      </c>
      <c r="P1795" s="1" t="n">
        <v>249262</v>
      </c>
      <c r="Q1795" s="1" t="n">
        <v>211079</v>
      </c>
      <c r="R1795" s="1" t="n">
        <v>784592</v>
      </c>
      <c r="S1795" s="1" t="n">
        <v>249262</v>
      </c>
      <c r="T1795" s="1" t="s">
        <v>69</v>
      </c>
      <c r="U1795" s="1" t="s">
        <v>9432</v>
      </c>
      <c r="V1795" s="1" t="s">
        <v>9822</v>
      </c>
      <c r="W1795" s="1" t="s">
        <v>9823</v>
      </c>
      <c r="X1795" s="1" t="s">
        <v>9822</v>
      </c>
      <c r="Y1795" s="1"/>
      <c r="Z1795" s="1" t="n">
        <v>3</v>
      </c>
      <c r="AA1795" s="1" t="s">
        <v>65</v>
      </c>
      <c r="AB1795" s="1" t="s">
        <v>9824</v>
      </c>
      <c r="AC1795" s="2" t="s">
        <v>66</v>
      </c>
      <c r="AD1795" s="2" t="s">
        <v>67</v>
      </c>
    </row>
    <row r="1796" customFormat="false" ht="12.75" hidden="false" customHeight="false" outlineLevel="0" collapsed="false">
      <c r="A1796" s="3" t="s">
        <v>9825</v>
      </c>
      <c r="B1796" s="1" t="s">
        <v>9826</v>
      </c>
      <c r="C1796" s="4" t="n">
        <f aca="false">IF(OR(T1796="SSES",T1796="VAR"),-COUNTIF(P$2:P$6715,R1796)+1,IF(T1796="ES",1,IF(OR(T1796="CL",T1796="OR",T1796="SBOR",T1796="SPFM",T1796="FM",T1796="SBFM",T1796="FO",T1796="GN",T1796="SSGN"),0)))</f>
        <v>1</v>
      </c>
      <c r="D1796" s="1" t="n">
        <v>1795</v>
      </c>
      <c r="E1796" s="1" t="s">
        <v>52</v>
      </c>
      <c r="F1796" s="1" t="s">
        <v>53</v>
      </c>
      <c r="G1796" s="1" t="s">
        <v>2727</v>
      </c>
      <c r="H1796" s="1" t="s">
        <v>6708</v>
      </c>
      <c r="I1796" s="1" t="s">
        <v>9238</v>
      </c>
      <c r="J1796" s="1" t="s">
        <v>9424</v>
      </c>
      <c r="K1796" s="1" t="s">
        <v>9764</v>
      </c>
      <c r="L1796" s="1" t="s">
        <v>58</v>
      </c>
      <c r="M1796" s="1" t="s">
        <v>2731</v>
      </c>
      <c r="N1796" s="1" t="s">
        <v>6711</v>
      </c>
      <c r="O1796" s="1" t="s">
        <v>2731</v>
      </c>
      <c r="P1796" s="1" t="n">
        <v>249260</v>
      </c>
      <c r="Q1796" s="1" t="n">
        <v>211039</v>
      </c>
      <c r="R1796" s="1" t="n">
        <v>211039</v>
      </c>
      <c r="S1796" s="1" t="n">
        <v>249260</v>
      </c>
      <c r="T1796" s="1" t="s">
        <v>69</v>
      </c>
      <c r="U1796" s="1" t="s">
        <v>1009</v>
      </c>
      <c r="V1796" s="1" t="s">
        <v>9827</v>
      </c>
      <c r="W1796" s="1" t="s">
        <v>9828</v>
      </c>
      <c r="X1796" s="1" t="s">
        <v>9827</v>
      </c>
      <c r="Y1796" s="1" t="s">
        <v>9829</v>
      </c>
      <c r="Z1796" s="1" t="n">
        <v>3</v>
      </c>
      <c r="AA1796" s="1" t="s">
        <v>65</v>
      </c>
      <c r="AB1796" s="1" t="s">
        <v>9830</v>
      </c>
      <c r="AC1796" s="2" t="s">
        <v>66</v>
      </c>
      <c r="AD1796" s="2" t="s">
        <v>67</v>
      </c>
    </row>
    <row r="1797" customFormat="false" ht="12.75" hidden="false" customHeight="false" outlineLevel="0" collapsed="false">
      <c r="A1797" s="3" t="s">
        <v>9831</v>
      </c>
      <c r="B1797" s="1" t="s">
        <v>9832</v>
      </c>
      <c r="C1797" s="4" t="n">
        <f aca="false">IF(OR(T1797="SSES",T1797="VAR"),-COUNTIF(P$2:P$6715,R1797)+1,IF(T1797="ES",1,IF(OR(T1797="CL",T1797="OR",T1797="SBOR",T1797="SPFM",T1797="FM",T1797="SBFM",T1797="FO",T1797="GN",T1797="SSGN"),0)))</f>
        <v>1</v>
      </c>
      <c r="D1797" s="1" t="n">
        <v>1796</v>
      </c>
      <c r="E1797" s="1" t="s">
        <v>52</v>
      </c>
      <c r="F1797" s="1" t="s">
        <v>53</v>
      </c>
      <c r="G1797" s="1" t="s">
        <v>2727</v>
      </c>
      <c r="H1797" s="1" t="s">
        <v>6708</v>
      </c>
      <c r="I1797" s="1" t="s">
        <v>9238</v>
      </c>
      <c r="J1797" s="1" t="s">
        <v>9424</v>
      </c>
      <c r="K1797" s="1" t="s">
        <v>9764</v>
      </c>
      <c r="L1797" s="1" t="s">
        <v>58</v>
      </c>
      <c r="M1797" s="1" t="s">
        <v>2731</v>
      </c>
      <c r="N1797" s="1" t="s">
        <v>6711</v>
      </c>
      <c r="O1797" s="1" t="s">
        <v>2731</v>
      </c>
      <c r="P1797" s="1" t="n">
        <v>249258</v>
      </c>
      <c r="Q1797" s="1" t="n">
        <v>211139</v>
      </c>
      <c r="R1797" s="1" t="n">
        <v>211139</v>
      </c>
      <c r="S1797" s="1" t="n">
        <v>249258</v>
      </c>
      <c r="T1797" s="1" t="s">
        <v>69</v>
      </c>
      <c r="U1797" s="1" t="s">
        <v>6792</v>
      </c>
      <c r="V1797" s="1" t="s">
        <v>9833</v>
      </c>
      <c r="W1797" s="1" t="s">
        <v>9834</v>
      </c>
      <c r="X1797" s="1" t="s">
        <v>9833</v>
      </c>
      <c r="Y1797" s="1" t="s">
        <v>9835</v>
      </c>
      <c r="Z1797" s="1" t="n">
        <v>3</v>
      </c>
      <c r="AA1797" s="1" t="s">
        <v>65</v>
      </c>
      <c r="AB1797" s="1" t="s">
        <v>9836</v>
      </c>
      <c r="AC1797" s="2" t="s">
        <v>66</v>
      </c>
      <c r="AD1797" s="2" t="s">
        <v>67</v>
      </c>
    </row>
    <row r="1798" customFormat="false" ht="12.75" hidden="false" customHeight="false" outlineLevel="0" collapsed="false">
      <c r="A1798" s="3" t="s">
        <v>9837</v>
      </c>
      <c r="B1798" s="1" t="s">
        <v>9838</v>
      </c>
      <c r="C1798" s="4" t="n">
        <f aca="false">IF(OR(T1798="SSES",T1798="VAR"),-COUNTIF(P$2:P$6715,R1798)+1,IF(T1798="ES",1,IF(OR(T1798="CL",T1798="OR",T1798="SBOR",T1798="SPFM",T1798="FM",T1798="SBFM",T1798="FO",T1798="GN",T1798="SSGN"),0)))</f>
        <v>1</v>
      </c>
      <c r="D1798" s="1" t="n">
        <v>1797</v>
      </c>
      <c r="E1798" s="1" t="s">
        <v>52</v>
      </c>
      <c r="F1798" s="1" t="s">
        <v>53</v>
      </c>
      <c r="G1798" s="1" t="s">
        <v>2727</v>
      </c>
      <c r="H1798" s="1" t="s">
        <v>6708</v>
      </c>
      <c r="I1798" s="1" t="s">
        <v>9238</v>
      </c>
      <c r="J1798" s="1" t="s">
        <v>9424</v>
      </c>
      <c r="K1798" s="1" t="s">
        <v>9764</v>
      </c>
      <c r="L1798" s="1" t="s">
        <v>58</v>
      </c>
      <c r="M1798" s="1" t="s">
        <v>2731</v>
      </c>
      <c r="N1798" s="1" t="s">
        <v>6711</v>
      </c>
      <c r="O1798" s="1" t="s">
        <v>2731</v>
      </c>
      <c r="P1798" s="1" t="n">
        <v>249249</v>
      </c>
      <c r="Q1798" s="1" t="n">
        <v>211069</v>
      </c>
      <c r="R1798" s="1" t="n">
        <v>211069</v>
      </c>
      <c r="S1798" s="1" t="n">
        <v>249249</v>
      </c>
      <c r="T1798" s="1" t="s">
        <v>69</v>
      </c>
      <c r="U1798" s="1" t="s">
        <v>9839</v>
      </c>
      <c r="V1798" s="1" t="s">
        <v>9840</v>
      </c>
      <c r="W1798" s="1" t="s">
        <v>9841</v>
      </c>
      <c r="X1798" s="1" t="s">
        <v>9840</v>
      </c>
      <c r="Y1798" s="1" t="s">
        <v>9842</v>
      </c>
      <c r="Z1798" s="1" t="n">
        <v>3</v>
      </c>
      <c r="AA1798" s="1" t="s">
        <v>65</v>
      </c>
      <c r="AB1798" s="1" t="s">
        <v>9843</v>
      </c>
      <c r="AC1798" s="2" t="s">
        <v>66</v>
      </c>
      <c r="AD1798" s="2" t="s">
        <v>67</v>
      </c>
    </row>
    <row r="1799" customFormat="false" ht="12.75" hidden="false" customHeight="false" outlineLevel="0" collapsed="false">
      <c r="A1799" s="3" t="s">
        <v>9844</v>
      </c>
      <c r="B1799" s="1" t="s">
        <v>9845</v>
      </c>
      <c r="C1799" s="4" t="n">
        <f aca="false">IF(OR(T1799="SSES",T1799="VAR"),-COUNTIF(P$2:P$6715,R1799)+1,IF(T1799="ES",1,IF(OR(T1799="CL",T1799="OR",T1799="SBOR",T1799="SPFM",T1799="FM",T1799="SBFM",T1799="FO",T1799="GN",T1799="SSGN"),0)))</f>
        <v>1</v>
      </c>
      <c r="D1799" s="1" t="n">
        <v>1798</v>
      </c>
      <c r="E1799" s="1" t="s">
        <v>52</v>
      </c>
      <c r="F1799" s="1" t="s">
        <v>53</v>
      </c>
      <c r="G1799" s="1" t="s">
        <v>2727</v>
      </c>
      <c r="H1799" s="1" t="s">
        <v>6708</v>
      </c>
      <c r="I1799" s="1" t="s">
        <v>9238</v>
      </c>
      <c r="J1799" s="1" t="s">
        <v>9424</v>
      </c>
      <c r="K1799" s="1" t="s">
        <v>9764</v>
      </c>
      <c r="L1799" s="1" t="s">
        <v>58</v>
      </c>
      <c r="M1799" s="1" t="s">
        <v>2731</v>
      </c>
      <c r="N1799" s="1" t="s">
        <v>6711</v>
      </c>
      <c r="O1799" s="1" t="s">
        <v>2731</v>
      </c>
      <c r="P1799" s="1" t="n">
        <v>249250</v>
      </c>
      <c r="Q1799" s="1" t="n">
        <v>211069</v>
      </c>
      <c r="R1799" s="1" t="n">
        <v>211069</v>
      </c>
      <c r="S1799" s="1" t="n">
        <v>249250</v>
      </c>
      <c r="T1799" s="1" t="s">
        <v>69</v>
      </c>
      <c r="U1799" s="1" t="s">
        <v>3289</v>
      </c>
      <c r="V1799" s="1" t="s">
        <v>9846</v>
      </c>
      <c r="W1799" s="1" t="s">
        <v>9847</v>
      </c>
      <c r="X1799" s="1" t="s">
        <v>9846</v>
      </c>
      <c r="Y1799" s="1" t="s">
        <v>9848</v>
      </c>
      <c r="Z1799" s="1" t="n">
        <v>3</v>
      </c>
      <c r="AA1799" s="1" t="s">
        <v>65</v>
      </c>
      <c r="AB1799" s="1" t="s">
        <v>9849</v>
      </c>
      <c r="AC1799" s="2" t="s">
        <v>66</v>
      </c>
      <c r="AD1799" s="2" t="s">
        <v>67</v>
      </c>
    </row>
    <row r="1800" customFormat="false" ht="12.75" hidden="false" customHeight="false" outlineLevel="0" collapsed="false">
      <c r="A1800" s="3" t="s">
        <v>9850</v>
      </c>
      <c r="B1800" s="1" t="s">
        <v>9851</v>
      </c>
      <c r="C1800" s="4" t="n">
        <f aca="false">IF(OR(T1800="SSES",T1800="VAR"),-COUNTIF(P$2:P$6715,R1800)+1,IF(T1800="ES",1,IF(OR(T1800="CL",T1800="OR",T1800="SBOR",T1800="SPFM",T1800="FM",T1800="SBFM",T1800="FO",T1800="GN",T1800="SSGN"),0)))</f>
        <v>1</v>
      </c>
      <c r="D1800" s="1" t="n">
        <v>1799</v>
      </c>
      <c r="E1800" s="1" t="s">
        <v>52</v>
      </c>
      <c r="F1800" s="1" t="s">
        <v>53</v>
      </c>
      <c r="G1800" s="1" t="s">
        <v>2727</v>
      </c>
      <c r="H1800" s="1" t="s">
        <v>6708</v>
      </c>
      <c r="I1800" s="1" t="s">
        <v>9238</v>
      </c>
      <c r="J1800" s="1" t="s">
        <v>9424</v>
      </c>
      <c r="K1800" s="1" t="s">
        <v>9764</v>
      </c>
      <c r="L1800" s="1" t="s">
        <v>58</v>
      </c>
      <c r="M1800" s="1" t="s">
        <v>2731</v>
      </c>
      <c r="N1800" s="1" t="s">
        <v>6711</v>
      </c>
      <c r="O1800" s="1" t="s">
        <v>2731</v>
      </c>
      <c r="P1800" s="1" t="n">
        <v>249254</v>
      </c>
      <c r="Q1800" s="1" t="n">
        <v>211069</v>
      </c>
      <c r="R1800" s="1" t="n">
        <v>211069</v>
      </c>
      <c r="S1800" s="1" t="n">
        <v>249254</v>
      </c>
      <c r="T1800" s="1" t="s">
        <v>69</v>
      </c>
      <c r="U1800" s="1" t="s">
        <v>9852</v>
      </c>
      <c r="V1800" s="1" t="s">
        <v>9853</v>
      </c>
      <c r="W1800" s="1" t="s">
        <v>9854</v>
      </c>
      <c r="X1800" s="1" t="s">
        <v>9853</v>
      </c>
      <c r="Y1800" s="1"/>
      <c r="Z1800" s="1" t="n">
        <v>3</v>
      </c>
      <c r="AA1800" s="1" t="s">
        <v>65</v>
      </c>
      <c r="AB1800" s="1" t="s">
        <v>9855</v>
      </c>
      <c r="AC1800" s="2" t="s">
        <v>66</v>
      </c>
      <c r="AD1800" s="2" t="s">
        <v>67</v>
      </c>
    </row>
    <row r="1801" customFormat="false" ht="12.75" hidden="false" customHeight="false" outlineLevel="0" collapsed="false">
      <c r="A1801" s="3" t="s">
        <v>9856</v>
      </c>
      <c r="B1801" s="1" t="s">
        <v>9857</v>
      </c>
      <c r="C1801" s="4" t="n">
        <f aca="false">IF(OR(T1801="SSES",T1801="VAR"),-COUNTIF(P$2:P$6715,R1801)+1,IF(T1801="ES",1,IF(OR(T1801="CL",T1801="OR",T1801="SBOR",T1801="SPFM",T1801="FM",T1801="SBFM",T1801="FO",T1801="GN",T1801="SSGN"),0)))</f>
        <v>1</v>
      </c>
      <c r="D1801" s="1" t="n">
        <v>1800</v>
      </c>
      <c r="E1801" s="1" t="s">
        <v>52</v>
      </c>
      <c r="F1801" s="1" t="s">
        <v>53</v>
      </c>
      <c r="G1801" s="1" t="s">
        <v>2727</v>
      </c>
      <c r="H1801" s="1" t="s">
        <v>6708</v>
      </c>
      <c r="I1801" s="1" t="s">
        <v>9238</v>
      </c>
      <c r="J1801" s="1" t="s">
        <v>9424</v>
      </c>
      <c r="K1801" s="1" t="s">
        <v>9764</v>
      </c>
      <c r="L1801" s="1" t="s">
        <v>58</v>
      </c>
      <c r="M1801" s="1" t="s">
        <v>2731</v>
      </c>
      <c r="N1801" s="1" t="s">
        <v>6711</v>
      </c>
      <c r="O1801" s="1" t="s">
        <v>2731</v>
      </c>
      <c r="P1801" s="1" t="n">
        <v>249248</v>
      </c>
      <c r="Q1801" s="1" t="n">
        <v>211069</v>
      </c>
      <c r="R1801" s="1" t="n">
        <v>211069</v>
      </c>
      <c r="S1801" s="1" t="n">
        <v>249248</v>
      </c>
      <c r="T1801" s="1" t="s">
        <v>69</v>
      </c>
      <c r="U1801" s="1" t="s">
        <v>7976</v>
      </c>
      <c r="V1801" s="1" t="s">
        <v>9858</v>
      </c>
      <c r="W1801" s="1" t="s">
        <v>9859</v>
      </c>
      <c r="X1801" s="1" t="s">
        <v>9858</v>
      </c>
      <c r="Y1801" s="1"/>
      <c r="Z1801" s="1" t="n">
        <v>3</v>
      </c>
      <c r="AA1801" s="1" t="s">
        <v>65</v>
      </c>
      <c r="AB1801" s="1" t="s">
        <v>9860</v>
      </c>
    </row>
    <row r="1802" customFormat="false" ht="12.75" hidden="false" customHeight="false" outlineLevel="0" collapsed="false">
      <c r="A1802" s="3" t="s">
        <v>9861</v>
      </c>
      <c r="B1802" s="1" t="s">
        <v>9862</v>
      </c>
      <c r="C1802" s="4" t="n">
        <f aca="false">IF(OR(T1802="SSES",T1802="VAR"),-COUNTIF(P$2:P$6715,R1802)+1,IF(T1802="ES",1,IF(OR(T1802="CL",T1802="OR",T1802="SBOR",T1802="SPFM",T1802="FM",T1802="SBFM",T1802="FO",T1802="GN",T1802="SSGN"),0)))</f>
        <v>1</v>
      </c>
      <c r="D1802" s="1" t="n">
        <v>1801</v>
      </c>
      <c r="E1802" s="1" t="s">
        <v>52</v>
      </c>
      <c r="F1802" s="1" t="s">
        <v>53</v>
      </c>
      <c r="G1802" s="1" t="s">
        <v>2727</v>
      </c>
      <c r="H1802" s="1" t="s">
        <v>6708</v>
      </c>
      <c r="I1802" s="1" t="s">
        <v>9238</v>
      </c>
      <c r="J1802" s="1" t="s">
        <v>9424</v>
      </c>
      <c r="K1802" s="1" t="s">
        <v>9764</v>
      </c>
      <c r="L1802" s="1" t="s">
        <v>58</v>
      </c>
      <c r="M1802" s="1" t="s">
        <v>2731</v>
      </c>
      <c r="N1802" s="1" t="s">
        <v>6711</v>
      </c>
      <c r="O1802" s="1" t="s">
        <v>2731</v>
      </c>
      <c r="P1802" s="1" t="n">
        <v>249252</v>
      </c>
      <c r="Q1802" s="1" t="n">
        <v>211069</v>
      </c>
      <c r="R1802" s="1" t="n">
        <v>211069</v>
      </c>
      <c r="S1802" s="1" t="n">
        <v>249252</v>
      </c>
      <c r="T1802" s="1" t="s">
        <v>69</v>
      </c>
      <c r="U1802" s="1" t="s">
        <v>6792</v>
      </c>
      <c r="V1802" s="1" t="s">
        <v>9863</v>
      </c>
      <c r="W1802" s="1" t="s">
        <v>9864</v>
      </c>
      <c r="X1802" s="1" t="s">
        <v>9863</v>
      </c>
      <c r="Y1802" s="1"/>
      <c r="Z1802" s="1" t="n">
        <v>3</v>
      </c>
      <c r="AA1802" s="1" t="s">
        <v>65</v>
      </c>
      <c r="AB1802" s="1" t="s">
        <v>9865</v>
      </c>
      <c r="AC1802" s="2" t="s">
        <v>66</v>
      </c>
      <c r="AD1802" s="2" t="s">
        <v>67</v>
      </c>
    </row>
    <row r="1803" customFormat="false" ht="12.75" hidden="false" customHeight="false" outlineLevel="0" collapsed="false">
      <c r="A1803" s="3" t="s">
        <v>9866</v>
      </c>
      <c r="B1803" s="1" t="s">
        <v>9867</v>
      </c>
      <c r="C1803" s="4" t="n">
        <f aca="false">IF(OR(T1803="SSES",T1803="VAR"),-COUNTIF(P$2:P$6715,R1803)+1,IF(T1803="ES",1,IF(OR(T1803="CL",T1803="OR",T1803="SBOR",T1803="SPFM",T1803="FM",T1803="SBFM",T1803="FO",T1803="GN",T1803="SSGN"),0)))</f>
        <v>1</v>
      </c>
      <c r="D1803" s="1" t="n">
        <v>1802</v>
      </c>
      <c r="E1803" s="1" t="s">
        <v>52</v>
      </c>
      <c r="F1803" s="1" t="s">
        <v>53</v>
      </c>
      <c r="G1803" s="1" t="s">
        <v>2727</v>
      </c>
      <c r="H1803" s="1" t="s">
        <v>6708</v>
      </c>
      <c r="I1803" s="1" t="s">
        <v>9238</v>
      </c>
      <c r="J1803" s="1" t="s">
        <v>9424</v>
      </c>
      <c r="K1803" s="1" t="s">
        <v>9764</v>
      </c>
      <c r="L1803" s="1" t="s">
        <v>58</v>
      </c>
      <c r="M1803" s="1" t="s">
        <v>2731</v>
      </c>
      <c r="N1803" s="1" t="s">
        <v>6711</v>
      </c>
      <c r="O1803" s="1" t="s">
        <v>2731</v>
      </c>
      <c r="P1803" s="1" t="n">
        <v>249246</v>
      </c>
      <c r="Q1803" s="1" t="n">
        <v>211069</v>
      </c>
      <c r="R1803" s="1" t="n">
        <v>211069</v>
      </c>
      <c r="S1803" s="1" t="n">
        <v>249246</v>
      </c>
      <c r="T1803" s="1" t="s">
        <v>69</v>
      </c>
      <c r="U1803" s="1" t="s">
        <v>1009</v>
      </c>
      <c r="V1803" s="1" t="s">
        <v>9868</v>
      </c>
      <c r="W1803" s="1" t="s">
        <v>9869</v>
      </c>
      <c r="X1803" s="1" t="s">
        <v>9868</v>
      </c>
      <c r="Y1803" s="1" t="s">
        <v>9870</v>
      </c>
      <c r="Z1803" s="1" t="n">
        <v>3</v>
      </c>
      <c r="AA1803" s="1" t="s">
        <v>65</v>
      </c>
      <c r="AB1803" s="1" t="s">
        <v>9871</v>
      </c>
      <c r="AC1803" s="2" t="s">
        <v>66</v>
      </c>
      <c r="AD1803" s="2" t="s">
        <v>67</v>
      </c>
    </row>
    <row r="1804" customFormat="false" ht="12.75" hidden="false" customHeight="false" outlineLevel="0" collapsed="false">
      <c r="A1804" s="3" t="s">
        <v>9872</v>
      </c>
      <c r="B1804" s="1"/>
      <c r="C1804" s="4" t="n">
        <f aca="false">IF(OR(T1804="SSES",T1804="VAR"),-COUNTIF(P$2:P$6715,R1804)+1,IF(T1804="ES",1,IF(OR(T1804="CL",T1804="OR",T1804="SBOR",T1804="SPFM",T1804="FM",T1804="SBFM",T1804="FO",T1804="GN",T1804="SSGN"),0)))</f>
        <v>1</v>
      </c>
      <c r="D1804" s="1" t="n">
        <v>1803</v>
      </c>
      <c r="E1804" s="1" t="s">
        <v>52</v>
      </c>
      <c r="F1804" s="1" t="s">
        <v>53</v>
      </c>
      <c r="G1804" s="1" t="s">
        <v>2727</v>
      </c>
      <c r="H1804" s="1" t="s">
        <v>6708</v>
      </c>
      <c r="I1804" s="1" t="s">
        <v>9238</v>
      </c>
      <c r="J1804" s="1" t="s">
        <v>9424</v>
      </c>
      <c r="K1804" s="1" t="s">
        <v>9764</v>
      </c>
      <c r="L1804" s="1" t="s">
        <v>58</v>
      </c>
      <c r="M1804" s="1" t="s">
        <v>2731</v>
      </c>
      <c r="N1804" s="1" t="s">
        <v>6711</v>
      </c>
      <c r="O1804" s="1" t="s">
        <v>2731</v>
      </c>
      <c r="P1804" s="1" t="n">
        <v>893693</v>
      </c>
      <c r="Q1804" s="1" t="n">
        <v>211167</v>
      </c>
      <c r="R1804" s="1" t="n">
        <v>211167</v>
      </c>
      <c r="S1804" s="1" t="n">
        <v>893693</v>
      </c>
      <c r="T1804" s="1" t="s">
        <v>69</v>
      </c>
      <c r="U1804" s="1" t="s">
        <v>9873</v>
      </c>
      <c r="V1804" s="1" t="s">
        <v>9874</v>
      </c>
      <c r="W1804" s="1" t="s">
        <v>9875</v>
      </c>
      <c r="X1804" s="1" t="s">
        <v>9874</v>
      </c>
      <c r="Y1804" s="1"/>
      <c r="Z1804" s="1" t="n">
        <v>3</v>
      </c>
      <c r="AA1804" s="1"/>
      <c r="AB1804" s="1" t="s">
        <v>9876</v>
      </c>
    </row>
    <row r="1805" customFormat="false" ht="12.75" hidden="false" customHeight="false" outlineLevel="0" collapsed="false">
      <c r="A1805" s="3" t="s">
        <v>9877</v>
      </c>
      <c r="B1805" s="1" t="s">
        <v>9878</v>
      </c>
      <c r="C1805" s="4" t="n">
        <f aca="false">IF(OR(T1805="SSES",T1805="VAR"),-COUNTIF(P$2:P$6715,R1805)+1,IF(T1805="ES",1,IF(OR(T1805="CL",T1805="OR",T1805="SBOR",T1805="SPFM",T1805="FM",T1805="SBFM",T1805="FO",T1805="GN",T1805="SSGN"),0)))</f>
        <v>1</v>
      </c>
      <c r="D1805" s="1" t="n">
        <v>1804</v>
      </c>
      <c r="E1805" s="1" t="s">
        <v>52</v>
      </c>
      <c r="F1805" s="1" t="s">
        <v>53</v>
      </c>
      <c r="G1805" s="1" t="s">
        <v>2727</v>
      </c>
      <c r="H1805" s="1" t="s">
        <v>6708</v>
      </c>
      <c r="I1805" s="1" t="s">
        <v>9238</v>
      </c>
      <c r="J1805" s="1" t="s">
        <v>9424</v>
      </c>
      <c r="K1805" s="1" t="s">
        <v>9764</v>
      </c>
      <c r="L1805" s="1" t="s">
        <v>58</v>
      </c>
      <c r="M1805" s="1" t="s">
        <v>2731</v>
      </c>
      <c r="N1805" s="1" t="s">
        <v>6711</v>
      </c>
      <c r="O1805" s="1" t="s">
        <v>2731</v>
      </c>
      <c r="P1805" s="1" t="n">
        <v>249291</v>
      </c>
      <c r="Q1805" s="1" t="n">
        <v>211167</v>
      </c>
      <c r="R1805" s="1" t="n">
        <v>211167</v>
      </c>
      <c r="S1805" s="1" t="n">
        <v>249291</v>
      </c>
      <c r="T1805" s="1" t="s">
        <v>69</v>
      </c>
      <c r="U1805" s="1" t="s">
        <v>2791</v>
      </c>
      <c r="V1805" s="1" t="s">
        <v>9879</v>
      </c>
      <c r="W1805" s="1" t="s">
        <v>9880</v>
      </c>
      <c r="X1805" s="1" t="s">
        <v>9879</v>
      </c>
      <c r="Y1805" s="1" t="s">
        <v>9881</v>
      </c>
      <c r="Z1805" s="1" t="n">
        <v>3</v>
      </c>
      <c r="AA1805" s="1" t="s">
        <v>65</v>
      </c>
      <c r="AB1805" s="1" t="s">
        <v>9882</v>
      </c>
      <c r="AC1805" s="2" t="s">
        <v>66</v>
      </c>
      <c r="AD1805" s="2" t="s">
        <v>67</v>
      </c>
    </row>
    <row r="1806" customFormat="false" ht="12.75" hidden="false" customHeight="false" outlineLevel="0" collapsed="false">
      <c r="A1806" s="3" t="s">
        <v>9883</v>
      </c>
      <c r="B1806" s="1" t="s">
        <v>9884</v>
      </c>
      <c r="C1806" s="4" t="n">
        <f aca="false">IF(OR(T1806="SSES",T1806="VAR"),-COUNTIF(P$2:P$6715,R1806)+1,IF(T1806="ES",1,IF(OR(T1806="CL",T1806="OR",T1806="SBOR",T1806="SPFM",T1806="FM",T1806="SBFM",T1806="FO",T1806="GN",T1806="SSGN"),0)))</f>
        <v>1</v>
      </c>
      <c r="D1806" s="1" t="n">
        <v>1805</v>
      </c>
      <c r="E1806" s="1" t="s">
        <v>52</v>
      </c>
      <c r="F1806" s="1" t="s">
        <v>53</v>
      </c>
      <c r="G1806" s="1" t="s">
        <v>2727</v>
      </c>
      <c r="H1806" s="1" t="s">
        <v>6708</v>
      </c>
      <c r="I1806" s="1" t="s">
        <v>9238</v>
      </c>
      <c r="J1806" s="1" t="s">
        <v>9424</v>
      </c>
      <c r="K1806" s="1" t="s">
        <v>9764</v>
      </c>
      <c r="L1806" s="1" t="s">
        <v>58</v>
      </c>
      <c r="M1806" s="1" t="s">
        <v>2731</v>
      </c>
      <c r="N1806" s="1" t="s">
        <v>6711</v>
      </c>
      <c r="O1806" s="1" t="s">
        <v>2731</v>
      </c>
      <c r="P1806" s="1" t="n">
        <v>822936</v>
      </c>
      <c r="Q1806" s="1" t="n">
        <v>822935</v>
      </c>
      <c r="R1806" s="1" t="n">
        <v>822935</v>
      </c>
      <c r="S1806" s="1" t="n">
        <v>822936</v>
      </c>
      <c r="T1806" s="1" t="s">
        <v>69</v>
      </c>
      <c r="U1806" s="1" t="s">
        <v>9885</v>
      </c>
      <c r="V1806" s="1" t="s">
        <v>9886</v>
      </c>
      <c r="W1806" s="1" t="s">
        <v>9887</v>
      </c>
      <c r="X1806" s="1" t="s">
        <v>9886</v>
      </c>
      <c r="Y1806" s="1"/>
      <c r="Z1806" s="1" t="n">
        <v>3</v>
      </c>
      <c r="AA1806" s="1" t="s">
        <v>65</v>
      </c>
      <c r="AB1806" s="1" t="s">
        <v>9888</v>
      </c>
      <c r="AC1806" s="2" t="s">
        <v>66</v>
      </c>
      <c r="AD1806" s="2" t="s">
        <v>67</v>
      </c>
    </row>
    <row r="1807" customFormat="false" ht="12.75" hidden="false" customHeight="false" outlineLevel="0" collapsed="false">
      <c r="A1807" s="3" t="s">
        <v>9889</v>
      </c>
      <c r="B1807" s="1" t="s">
        <v>9890</v>
      </c>
      <c r="C1807" s="4" t="n">
        <f aca="false">IF(OR(T1807="SSES",T1807="VAR"),-COUNTIF(P$2:P$6715,R1807)+1,IF(T1807="ES",1,IF(OR(T1807="CL",T1807="OR",T1807="SBOR",T1807="SPFM",T1807="FM",T1807="SBFM",T1807="FO",T1807="GN",T1807="SSGN"),0)))</f>
        <v>1</v>
      </c>
      <c r="D1807" s="1" t="n">
        <v>1806</v>
      </c>
      <c r="E1807" s="1" t="s">
        <v>52</v>
      </c>
      <c r="F1807" s="1" t="s">
        <v>53</v>
      </c>
      <c r="G1807" s="1" t="s">
        <v>2727</v>
      </c>
      <c r="H1807" s="1" t="s">
        <v>6708</v>
      </c>
      <c r="I1807" s="1" t="s">
        <v>9238</v>
      </c>
      <c r="J1807" s="1" t="s">
        <v>9424</v>
      </c>
      <c r="K1807" s="1" t="s">
        <v>9764</v>
      </c>
      <c r="L1807" s="1" t="s">
        <v>58</v>
      </c>
      <c r="M1807" s="1" t="s">
        <v>2731</v>
      </c>
      <c r="N1807" s="1" t="s">
        <v>6711</v>
      </c>
      <c r="O1807" s="1" t="s">
        <v>2731</v>
      </c>
      <c r="P1807" s="1" t="n">
        <v>249223</v>
      </c>
      <c r="Q1807" s="1" t="n">
        <v>211151</v>
      </c>
      <c r="R1807" s="1" t="n">
        <v>784590</v>
      </c>
      <c r="S1807" s="1" t="n">
        <v>249223</v>
      </c>
      <c r="T1807" s="1" t="s">
        <v>69</v>
      </c>
      <c r="U1807" s="1" t="s">
        <v>6792</v>
      </c>
      <c r="V1807" s="1" t="s">
        <v>9891</v>
      </c>
      <c r="W1807" s="1" t="s">
        <v>9892</v>
      </c>
      <c r="X1807" s="1" t="s">
        <v>9891</v>
      </c>
      <c r="Y1807" s="1" t="s">
        <v>9893</v>
      </c>
      <c r="Z1807" s="1" t="n">
        <v>3</v>
      </c>
      <c r="AA1807" s="1" t="s">
        <v>65</v>
      </c>
      <c r="AB1807" s="1" t="s">
        <v>9894</v>
      </c>
    </row>
    <row r="1808" customFormat="false" ht="12.75" hidden="false" customHeight="false" outlineLevel="0" collapsed="false">
      <c r="A1808" s="3" t="s">
        <v>9895</v>
      </c>
      <c r="B1808" s="1" t="s">
        <v>9896</v>
      </c>
      <c r="C1808" s="4" t="n">
        <f aca="false">IF(OR(T1808="SSES",T1808="VAR"),-COUNTIF(P$2:P$6715,R1808)+1,IF(T1808="ES",1,IF(OR(T1808="CL",T1808="OR",T1808="SBOR",T1808="SPFM",T1808="FM",T1808="SBFM",T1808="FO",T1808="GN",T1808="SSGN"),0)))</f>
        <v>1</v>
      </c>
      <c r="D1808" s="1" t="n">
        <v>1807</v>
      </c>
      <c r="E1808" s="1" t="s">
        <v>52</v>
      </c>
      <c r="F1808" s="1" t="s">
        <v>53</v>
      </c>
      <c r="G1808" s="1" t="s">
        <v>2727</v>
      </c>
      <c r="H1808" s="1" t="s">
        <v>6708</v>
      </c>
      <c r="I1808" s="1" t="s">
        <v>9238</v>
      </c>
      <c r="J1808" s="1" t="s">
        <v>9424</v>
      </c>
      <c r="K1808" s="1" t="s">
        <v>9764</v>
      </c>
      <c r="L1808" s="1" t="s">
        <v>58</v>
      </c>
      <c r="M1808" s="1" t="s">
        <v>2731</v>
      </c>
      <c r="N1808" s="1" t="s">
        <v>6711</v>
      </c>
      <c r="O1808" s="1" t="s">
        <v>2731</v>
      </c>
      <c r="P1808" s="1" t="n">
        <v>249225</v>
      </c>
      <c r="Q1808" s="1" t="n">
        <v>211151</v>
      </c>
      <c r="R1808" s="1" t="n">
        <v>784590</v>
      </c>
      <c r="S1808" s="1" t="n">
        <v>249225</v>
      </c>
      <c r="T1808" s="1" t="s">
        <v>69</v>
      </c>
      <c r="U1808" s="1" t="s">
        <v>9897</v>
      </c>
      <c r="V1808" s="1" t="s">
        <v>9898</v>
      </c>
      <c r="W1808" s="1" t="s">
        <v>9899</v>
      </c>
      <c r="X1808" s="1" t="s">
        <v>9898</v>
      </c>
      <c r="Y1808" s="1" t="s">
        <v>9900</v>
      </c>
      <c r="Z1808" s="1" t="n">
        <v>3</v>
      </c>
      <c r="AA1808" s="1" t="s">
        <v>65</v>
      </c>
      <c r="AB1808" s="1" t="s">
        <v>9901</v>
      </c>
      <c r="AC1808" s="2" t="s">
        <v>66</v>
      </c>
      <c r="AD1808" s="2" t="s">
        <v>67</v>
      </c>
    </row>
    <row r="1809" customFormat="false" ht="12.75" hidden="false" customHeight="false" outlineLevel="0" collapsed="false">
      <c r="A1809" s="3" t="s">
        <v>9902</v>
      </c>
      <c r="B1809" s="1" t="s">
        <v>9903</v>
      </c>
      <c r="C1809" s="4" t="n">
        <f aca="false">IF(OR(T1809="SSES",T1809="VAR"),-COUNTIF(P$2:P$6715,R1809)+1,IF(T1809="ES",1,IF(OR(T1809="CL",T1809="OR",T1809="SBOR",T1809="SPFM",T1809="FM",T1809="SBFM",T1809="FO",T1809="GN",T1809="SSGN"),0)))</f>
        <v>1</v>
      </c>
      <c r="D1809" s="1" t="n">
        <v>1808</v>
      </c>
      <c r="E1809" s="1" t="s">
        <v>52</v>
      </c>
      <c r="F1809" s="1" t="s">
        <v>53</v>
      </c>
      <c r="G1809" s="1" t="s">
        <v>2727</v>
      </c>
      <c r="H1809" s="1" t="s">
        <v>6708</v>
      </c>
      <c r="I1809" s="1" t="s">
        <v>9238</v>
      </c>
      <c r="J1809" s="1" t="s">
        <v>9424</v>
      </c>
      <c r="K1809" s="1" t="s">
        <v>9764</v>
      </c>
      <c r="L1809" s="1" t="s">
        <v>58</v>
      </c>
      <c r="M1809" s="1" t="s">
        <v>2731</v>
      </c>
      <c r="N1809" s="1" t="s">
        <v>6711</v>
      </c>
      <c r="O1809" s="1" t="s">
        <v>2731</v>
      </c>
      <c r="P1809" s="1" t="n">
        <v>249219</v>
      </c>
      <c r="Q1809" s="1" t="n">
        <v>211151</v>
      </c>
      <c r="R1809" s="1" t="n">
        <v>784589</v>
      </c>
      <c r="S1809" s="1" t="n">
        <v>249219</v>
      </c>
      <c r="T1809" s="1" t="s">
        <v>69</v>
      </c>
      <c r="U1809" s="1" t="s">
        <v>1009</v>
      </c>
      <c r="V1809" s="1" t="s">
        <v>9904</v>
      </c>
      <c r="W1809" s="1" t="s">
        <v>9905</v>
      </c>
      <c r="X1809" s="1" t="s">
        <v>9904</v>
      </c>
      <c r="Y1809" s="1" t="s">
        <v>9906</v>
      </c>
      <c r="Z1809" s="1" t="n">
        <v>3</v>
      </c>
      <c r="AA1809" s="1" t="s">
        <v>65</v>
      </c>
      <c r="AB1809" s="1" t="s">
        <v>9907</v>
      </c>
      <c r="AC1809" s="2" t="s">
        <v>66</v>
      </c>
      <c r="AD1809" s="2" t="s">
        <v>67</v>
      </c>
    </row>
    <row r="1810" customFormat="false" ht="12.75" hidden="false" customHeight="false" outlineLevel="0" collapsed="false">
      <c r="A1810" s="3" t="s">
        <v>9908</v>
      </c>
      <c r="B1810" s="1" t="s">
        <v>9909</v>
      </c>
      <c r="C1810" s="4" t="n">
        <f aca="false">IF(OR(T1810="SSES",T1810="VAR"),-COUNTIF(P$2:P$6715,R1810)+1,IF(T1810="ES",1,IF(OR(T1810="CL",T1810="OR",T1810="SBOR",T1810="SPFM",T1810="FM",T1810="SBFM",T1810="FO",T1810="GN",T1810="SSGN"),0)))</f>
        <v>1</v>
      </c>
      <c r="D1810" s="1" t="n">
        <v>1809</v>
      </c>
      <c r="E1810" s="1" t="s">
        <v>52</v>
      </c>
      <c r="F1810" s="1" t="s">
        <v>53</v>
      </c>
      <c r="G1810" s="1" t="s">
        <v>2727</v>
      </c>
      <c r="H1810" s="1" t="s">
        <v>6708</v>
      </c>
      <c r="I1810" s="1" t="s">
        <v>9238</v>
      </c>
      <c r="J1810" s="1" t="s">
        <v>9424</v>
      </c>
      <c r="K1810" s="1" t="s">
        <v>9764</v>
      </c>
      <c r="L1810" s="1" t="s">
        <v>58</v>
      </c>
      <c r="M1810" s="1" t="s">
        <v>2731</v>
      </c>
      <c r="N1810" s="1" t="s">
        <v>6711</v>
      </c>
      <c r="O1810" s="1" t="s">
        <v>2731</v>
      </c>
      <c r="P1810" s="1" t="n">
        <v>249220</v>
      </c>
      <c r="Q1810" s="1" t="n">
        <v>211151</v>
      </c>
      <c r="R1810" s="1" t="n">
        <v>784589</v>
      </c>
      <c r="S1810" s="1" t="n">
        <v>249220</v>
      </c>
      <c r="T1810" s="1" t="s">
        <v>69</v>
      </c>
      <c r="U1810" s="1" t="s">
        <v>6792</v>
      </c>
      <c r="V1810" s="1" t="s">
        <v>9910</v>
      </c>
      <c r="W1810" s="1" t="s">
        <v>9911</v>
      </c>
      <c r="X1810" s="1" t="s">
        <v>9910</v>
      </c>
      <c r="Y1810" s="1" t="s">
        <v>9912</v>
      </c>
      <c r="Z1810" s="1" t="n">
        <v>3</v>
      </c>
      <c r="AA1810" s="1" t="s">
        <v>65</v>
      </c>
      <c r="AB1810" s="1" t="s">
        <v>9913</v>
      </c>
      <c r="AC1810" s="2" t="s">
        <v>66</v>
      </c>
      <c r="AD1810" s="2" t="s">
        <v>67</v>
      </c>
    </row>
    <row r="1811" customFormat="false" ht="12.75" hidden="false" customHeight="false" outlineLevel="0" collapsed="false">
      <c r="A1811" s="3" t="s">
        <v>9914</v>
      </c>
      <c r="B1811" s="1" t="s">
        <v>9915</v>
      </c>
      <c r="C1811" s="4" t="n">
        <f aca="false">IF(OR(T1811="SSES",T1811="VAR"),-COUNTIF(P$2:P$6715,R1811)+1,IF(T1811="ES",1,IF(OR(T1811="CL",T1811="OR",T1811="SBOR",T1811="SPFM",T1811="FM",T1811="SBFM",T1811="FO",T1811="GN",T1811="SSGN"),0)))</f>
        <v>1</v>
      </c>
      <c r="D1811" s="1" t="n">
        <v>1810</v>
      </c>
      <c r="E1811" s="1" t="s">
        <v>52</v>
      </c>
      <c r="F1811" s="1" t="s">
        <v>53</v>
      </c>
      <c r="G1811" s="1" t="s">
        <v>2727</v>
      </c>
      <c r="H1811" s="1" t="s">
        <v>6708</v>
      </c>
      <c r="I1811" s="1" t="s">
        <v>9238</v>
      </c>
      <c r="J1811" s="1" t="s">
        <v>9424</v>
      </c>
      <c r="K1811" s="1" t="s">
        <v>9764</v>
      </c>
      <c r="L1811" s="1" t="s">
        <v>58</v>
      </c>
      <c r="M1811" s="1" t="s">
        <v>2731</v>
      </c>
      <c r="N1811" s="1" t="s">
        <v>6711</v>
      </c>
      <c r="O1811" s="1" t="s">
        <v>2731</v>
      </c>
      <c r="P1811" s="1" t="n">
        <v>249228</v>
      </c>
      <c r="Q1811" s="1" t="n">
        <v>211151</v>
      </c>
      <c r="R1811" s="1" t="n">
        <v>784590</v>
      </c>
      <c r="S1811" s="1" t="n">
        <v>249228</v>
      </c>
      <c r="T1811" s="1" t="s">
        <v>69</v>
      </c>
      <c r="U1811" s="1" t="s">
        <v>7744</v>
      </c>
      <c r="V1811" s="1" t="s">
        <v>9916</v>
      </c>
      <c r="W1811" s="1" t="s">
        <v>9917</v>
      </c>
      <c r="X1811" s="1" t="s">
        <v>9916</v>
      </c>
      <c r="Y1811" s="1" t="s">
        <v>9918</v>
      </c>
      <c r="Z1811" s="1" t="n">
        <v>3</v>
      </c>
      <c r="AA1811" s="1" t="s">
        <v>65</v>
      </c>
      <c r="AB1811" s="1" t="s">
        <v>9919</v>
      </c>
      <c r="AC1811" s="2" t="s">
        <v>66</v>
      </c>
      <c r="AD1811" s="2" t="s">
        <v>67</v>
      </c>
    </row>
    <row r="1812" customFormat="false" ht="12.75" hidden="false" customHeight="false" outlineLevel="0" collapsed="false">
      <c r="A1812" s="3" t="s">
        <v>9920</v>
      </c>
      <c r="B1812" s="1" t="s">
        <v>9921</v>
      </c>
      <c r="C1812" s="4" t="n">
        <f aca="false">IF(OR(T1812="SSES",T1812="VAR"),-COUNTIF(P$2:P$6715,R1812)+1,IF(T1812="ES",1,IF(OR(T1812="CL",T1812="OR",T1812="SBOR",T1812="SPFM",T1812="FM",T1812="SBFM",T1812="FO",T1812="GN",T1812="SSGN"),0)))</f>
        <v>1</v>
      </c>
      <c r="D1812" s="1" t="n">
        <v>1811</v>
      </c>
      <c r="E1812" s="1" t="s">
        <v>52</v>
      </c>
      <c r="F1812" s="1" t="s">
        <v>53</v>
      </c>
      <c r="G1812" s="1" t="s">
        <v>2727</v>
      </c>
      <c r="H1812" s="1" t="s">
        <v>6708</v>
      </c>
      <c r="I1812" s="1" t="s">
        <v>9238</v>
      </c>
      <c r="J1812" s="1" t="s">
        <v>9424</v>
      </c>
      <c r="K1812" s="1" t="s">
        <v>9764</v>
      </c>
      <c r="L1812" s="1" t="s">
        <v>58</v>
      </c>
      <c r="M1812" s="1" t="s">
        <v>2731</v>
      </c>
      <c r="N1812" s="1" t="s">
        <v>6711</v>
      </c>
      <c r="O1812" s="1" t="s">
        <v>2731</v>
      </c>
      <c r="P1812" s="1" t="n">
        <v>249224</v>
      </c>
      <c r="Q1812" s="1" t="n">
        <v>211151</v>
      </c>
      <c r="R1812" s="1" t="n">
        <v>784590</v>
      </c>
      <c r="S1812" s="1" t="n">
        <v>249224</v>
      </c>
      <c r="T1812" s="1" t="s">
        <v>69</v>
      </c>
      <c r="U1812" s="1" t="s">
        <v>7409</v>
      </c>
      <c r="V1812" s="1" t="s">
        <v>9922</v>
      </c>
      <c r="W1812" s="1" t="s">
        <v>9923</v>
      </c>
      <c r="X1812" s="1" t="s">
        <v>9922</v>
      </c>
      <c r="Y1812" s="1"/>
      <c r="Z1812" s="1" t="n">
        <v>3</v>
      </c>
      <c r="AA1812" s="1" t="s">
        <v>65</v>
      </c>
      <c r="AB1812" s="1" t="s">
        <v>9924</v>
      </c>
      <c r="AC1812" s="2" t="s">
        <v>66</v>
      </c>
      <c r="AD1812" s="2" t="s">
        <v>67</v>
      </c>
    </row>
    <row r="1813" customFormat="false" ht="12.75" hidden="false" customHeight="false" outlineLevel="0" collapsed="false">
      <c r="A1813" s="3" t="s">
        <v>9925</v>
      </c>
      <c r="B1813" s="1" t="s">
        <v>9926</v>
      </c>
      <c r="C1813" s="4" t="n">
        <f aca="false">IF(OR(T1813="SSES",T1813="VAR"),-COUNTIF(P$2:P$6715,R1813)+1,IF(T1813="ES",1,IF(OR(T1813="CL",T1813="OR",T1813="SBOR",T1813="SPFM",T1813="FM",T1813="SBFM",T1813="FO",T1813="GN",T1813="SSGN"),0)))</f>
        <v>1</v>
      </c>
      <c r="D1813" s="1" t="n">
        <v>1812</v>
      </c>
      <c r="E1813" s="1" t="s">
        <v>52</v>
      </c>
      <c r="F1813" s="1" t="s">
        <v>53</v>
      </c>
      <c r="G1813" s="1" t="s">
        <v>2727</v>
      </c>
      <c r="H1813" s="1" t="s">
        <v>6708</v>
      </c>
      <c r="I1813" s="1" t="s">
        <v>9238</v>
      </c>
      <c r="J1813" s="1" t="s">
        <v>9424</v>
      </c>
      <c r="K1813" s="1" t="s">
        <v>9764</v>
      </c>
      <c r="L1813" s="1" t="s">
        <v>58</v>
      </c>
      <c r="M1813" s="1" t="s">
        <v>2731</v>
      </c>
      <c r="N1813" s="1" t="s">
        <v>6711</v>
      </c>
      <c r="O1813" s="1" t="s">
        <v>2731</v>
      </c>
      <c r="P1813" s="1" t="n">
        <v>249221</v>
      </c>
      <c r="Q1813" s="1" t="n">
        <v>211151</v>
      </c>
      <c r="R1813" s="1" t="n">
        <v>784589</v>
      </c>
      <c r="S1813" s="1" t="n">
        <v>249221</v>
      </c>
      <c r="T1813" s="1" t="s">
        <v>69</v>
      </c>
      <c r="U1813" s="1" t="s">
        <v>7065</v>
      </c>
      <c r="V1813" s="1" t="s">
        <v>9927</v>
      </c>
      <c r="W1813" s="1" t="s">
        <v>9928</v>
      </c>
      <c r="X1813" s="1" t="s">
        <v>9927</v>
      </c>
      <c r="Y1813" s="1" t="s">
        <v>9929</v>
      </c>
      <c r="Z1813" s="1" t="n">
        <v>3</v>
      </c>
      <c r="AA1813" s="1" t="s">
        <v>65</v>
      </c>
      <c r="AB1813" s="1" t="s">
        <v>9930</v>
      </c>
      <c r="AC1813" s="2" t="s">
        <v>66</v>
      </c>
      <c r="AD1813" s="2" t="s">
        <v>67</v>
      </c>
    </row>
    <row r="1814" customFormat="false" ht="12.75" hidden="false" customHeight="false" outlineLevel="0" collapsed="false">
      <c r="A1814" s="3" t="s">
        <v>9931</v>
      </c>
      <c r="B1814" s="1" t="s">
        <v>9932</v>
      </c>
      <c r="C1814" s="4" t="n">
        <f aca="false">IF(OR(T1814="SSES",T1814="VAR"),-COUNTIF(P$2:P$6715,R1814)+1,IF(T1814="ES",1,IF(OR(T1814="CL",T1814="OR",T1814="SBOR",T1814="SPFM",T1814="FM",T1814="SBFM",T1814="FO",T1814="GN",T1814="SSGN"),0)))</f>
        <v>1</v>
      </c>
      <c r="D1814" s="1" t="n">
        <v>1813</v>
      </c>
      <c r="E1814" s="1" t="s">
        <v>52</v>
      </c>
      <c r="F1814" s="1" t="s">
        <v>53</v>
      </c>
      <c r="G1814" s="1" t="s">
        <v>2727</v>
      </c>
      <c r="H1814" s="1" t="s">
        <v>6708</v>
      </c>
      <c r="I1814" s="1" t="s">
        <v>9238</v>
      </c>
      <c r="J1814" s="1" t="s">
        <v>9424</v>
      </c>
      <c r="K1814" s="1" t="s">
        <v>9933</v>
      </c>
      <c r="L1814" s="1" t="s">
        <v>58</v>
      </c>
      <c r="M1814" s="1" t="s">
        <v>2731</v>
      </c>
      <c r="N1814" s="1" t="s">
        <v>6711</v>
      </c>
      <c r="O1814" s="1" t="s">
        <v>2731</v>
      </c>
      <c r="P1814" s="1" t="n">
        <v>249525</v>
      </c>
      <c r="Q1814" s="1" t="n">
        <v>211108</v>
      </c>
      <c r="R1814" s="1" t="n">
        <v>211108</v>
      </c>
      <c r="S1814" s="1" t="n">
        <v>249525</v>
      </c>
      <c r="T1814" s="1" t="s">
        <v>69</v>
      </c>
      <c r="U1814" s="1" t="s">
        <v>1009</v>
      </c>
      <c r="V1814" s="1" t="s">
        <v>9934</v>
      </c>
      <c r="W1814" s="1" t="s">
        <v>9935</v>
      </c>
      <c r="X1814" s="1" t="s">
        <v>9934</v>
      </c>
      <c r="Y1814" s="1" t="s">
        <v>9936</v>
      </c>
      <c r="Z1814" s="1" t="n">
        <v>3</v>
      </c>
      <c r="AA1814" s="1" t="s">
        <v>65</v>
      </c>
      <c r="AB1814" s="1" t="s">
        <v>9937</v>
      </c>
      <c r="AC1814" s="2" t="s">
        <v>66</v>
      </c>
      <c r="AD1814" s="2" t="s">
        <v>67</v>
      </c>
    </row>
    <row r="1815" customFormat="false" ht="12.75" hidden="false" customHeight="false" outlineLevel="0" collapsed="false">
      <c r="A1815" s="3" t="s">
        <v>9938</v>
      </c>
      <c r="B1815" s="1" t="s">
        <v>9939</v>
      </c>
      <c r="C1815" s="4" t="n">
        <f aca="false">IF(OR(T1815="SSES",T1815="VAR"),-COUNTIF(P$2:P$6715,R1815)+1,IF(T1815="ES",1,IF(OR(T1815="CL",T1815="OR",T1815="SBOR",T1815="SPFM",T1815="FM",T1815="SBFM",T1815="FO",T1815="GN",T1815="SSGN"),0)))</f>
        <v>1</v>
      </c>
      <c r="D1815" s="1" t="n">
        <v>1814</v>
      </c>
      <c r="E1815" s="1" t="s">
        <v>52</v>
      </c>
      <c r="F1815" s="1" t="s">
        <v>53</v>
      </c>
      <c r="G1815" s="1" t="s">
        <v>2727</v>
      </c>
      <c r="H1815" s="1" t="s">
        <v>6708</v>
      </c>
      <c r="I1815" s="1" t="s">
        <v>9238</v>
      </c>
      <c r="J1815" s="1" t="s">
        <v>9424</v>
      </c>
      <c r="K1815" s="1" t="s">
        <v>9933</v>
      </c>
      <c r="L1815" s="1" t="s">
        <v>58</v>
      </c>
      <c r="M1815" s="1" t="s">
        <v>2731</v>
      </c>
      <c r="N1815" s="1" t="s">
        <v>6711</v>
      </c>
      <c r="O1815" s="1" t="s">
        <v>2731</v>
      </c>
      <c r="P1815" s="1" t="n">
        <v>249513</v>
      </c>
      <c r="Q1815" s="1" t="n">
        <v>210959</v>
      </c>
      <c r="R1815" s="1" t="n">
        <v>210959</v>
      </c>
      <c r="S1815" s="1" t="n">
        <v>249513</v>
      </c>
      <c r="T1815" s="1" t="s">
        <v>69</v>
      </c>
      <c r="U1815" s="1" t="s">
        <v>1009</v>
      </c>
      <c r="V1815" s="1" t="s">
        <v>9940</v>
      </c>
      <c r="W1815" s="1" t="s">
        <v>9941</v>
      </c>
      <c r="X1815" s="1" t="s">
        <v>9940</v>
      </c>
      <c r="Y1815" s="1" t="s">
        <v>9942</v>
      </c>
      <c r="Z1815" s="1" t="n">
        <v>3</v>
      </c>
      <c r="AA1815" s="1" t="s">
        <v>65</v>
      </c>
      <c r="AB1815" s="1" t="s">
        <v>9943</v>
      </c>
      <c r="AC1815" s="2" t="s">
        <v>66</v>
      </c>
      <c r="AD1815" s="2" t="s">
        <v>67</v>
      </c>
    </row>
    <row r="1816" customFormat="false" ht="12.75" hidden="false" customHeight="false" outlineLevel="0" collapsed="false">
      <c r="A1816" s="3" t="s">
        <v>9944</v>
      </c>
      <c r="B1816" s="1" t="s">
        <v>9945</v>
      </c>
      <c r="C1816" s="4" t="n">
        <f aca="false">IF(OR(T1816="SSES",T1816="VAR"),-COUNTIF(P$2:P$6715,R1816)+1,IF(T1816="ES",1,IF(OR(T1816="CL",T1816="OR",T1816="SBOR",T1816="SPFM",T1816="FM",T1816="SBFM",T1816="FO",T1816="GN",T1816="SSGN"),0)))</f>
        <v>1</v>
      </c>
      <c r="D1816" s="1" t="n">
        <v>1815</v>
      </c>
      <c r="E1816" s="1" t="s">
        <v>52</v>
      </c>
      <c r="F1816" s="1" t="s">
        <v>53</v>
      </c>
      <c r="G1816" s="1" t="s">
        <v>2727</v>
      </c>
      <c r="H1816" s="1" t="s">
        <v>6708</v>
      </c>
      <c r="I1816" s="1" t="s">
        <v>9238</v>
      </c>
      <c r="J1816" s="1" t="s">
        <v>9424</v>
      </c>
      <c r="K1816" s="1" t="s">
        <v>9946</v>
      </c>
      <c r="L1816" s="1" t="s">
        <v>58</v>
      </c>
      <c r="M1816" s="1" t="s">
        <v>2731</v>
      </c>
      <c r="N1816" s="1" t="s">
        <v>6711</v>
      </c>
      <c r="O1816" s="1" t="s">
        <v>2731</v>
      </c>
      <c r="P1816" s="1" t="n">
        <v>249410</v>
      </c>
      <c r="Q1816" s="1" t="n">
        <v>210896</v>
      </c>
      <c r="R1816" s="1" t="n">
        <v>210896</v>
      </c>
      <c r="S1816" s="1" t="n">
        <v>249410</v>
      </c>
      <c r="T1816" s="1" t="s">
        <v>69</v>
      </c>
      <c r="U1816" s="1" t="s">
        <v>7223</v>
      </c>
      <c r="V1816" s="1" t="s">
        <v>9947</v>
      </c>
      <c r="W1816" s="1" t="s">
        <v>9948</v>
      </c>
      <c r="X1816" s="1" t="s">
        <v>9947</v>
      </c>
      <c r="Y1816" s="1" t="s">
        <v>9949</v>
      </c>
      <c r="Z1816" s="1" t="n">
        <v>3</v>
      </c>
      <c r="AA1816" s="1" t="s">
        <v>65</v>
      </c>
      <c r="AB1816" s="1" t="s">
        <v>9950</v>
      </c>
      <c r="AC1816" s="2" t="s">
        <v>66</v>
      </c>
      <c r="AD1816" s="2" t="s">
        <v>67</v>
      </c>
    </row>
    <row r="1817" customFormat="false" ht="12.75" hidden="false" customHeight="false" outlineLevel="0" collapsed="false">
      <c r="A1817" s="3" t="s">
        <v>9951</v>
      </c>
      <c r="B1817" s="1" t="s">
        <v>9952</v>
      </c>
      <c r="C1817" s="4" t="n">
        <f aca="false">IF(OR(T1817="SSES",T1817="VAR"),-COUNTIF(P$2:P$6715,R1817)+1,IF(T1817="ES",1,IF(OR(T1817="CL",T1817="OR",T1817="SBOR",T1817="SPFM",T1817="FM",T1817="SBFM",T1817="FO",T1817="GN",T1817="SSGN"),0)))</f>
        <v>1</v>
      </c>
      <c r="D1817" s="1" t="n">
        <v>1816</v>
      </c>
      <c r="E1817" s="1" t="s">
        <v>52</v>
      </c>
      <c r="F1817" s="1" t="s">
        <v>53</v>
      </c>
      <c r="G1817" s="1" t="s">
        <v>2727</v>
      </c>
      <c r="H1817" s="1" t="s">
        <v>6708</v>
      </c>
      <c r="I1817" s="1" t="s">
        <v>9238</v>
      </c>
      <c r="J1817" s="1" t="s">
        <v>9424</v>
      </c>
      <c r="K1817" s="1" t="s">
        <v>9953</v>
      </c>
      <c r="L1817" s="1" t="s">
        <v>58</v>
      </c>
      <c r="M1817" s="1" t="s">
        <v>2731</v>
      </c>
      <c r="N1817" s="1" t="s">
        <v>6711</v>
      </c>
      <c r="O1817" s="1" t="s">
        <v>2731</v>
      </c>
      <c r="P1817" s="1" t="n">
        <v>249498</v>
      </c>
      <c r="Q1817" s="1" t="n">
        <v>210877</v>
      </c>
      <c r="R1817" s="1" t="n">
        <v>210877</v>
      </c>
      <c r="S1817" s="1" t="n">
        <v>249498</v>
      </c>
      <c r="T1817" s="1" t="s">
        <v>69</v>
      </c>
      <c r="U1817" s="1" t="s">
        <v>1009</v>
      </c>
      <c r="V1817" s="1" t="s">
        <v>9954</v>
      </c>
      <c r="W1817" s="1" t="s">
        <v>9955</v>
      </c>
      <c r="X1817" s="1" t="s">
        <v>9954</v>
      </c>
      <c r="Y1817" s="1" t="s">
        <v>9956</v>
      </c>
      <c r="Z1817" s="1" t="n">
        <v>3</v>
      </c>
      <c r="AA1817" s="1" t="s">
        <v>65</v>
      </c>
      <c r="AB1817" s="1" t="s">
        <v>9957</v>
      </c>
      <c r="AC1817" s="2" t="s">
        <v>66</v>
      </c>
      <c r="AD1817" s="2" t="s">
        <v>67</v>
      </c>
    </row>
    <row r="1818" customFormat="false" ht="12.75" hidden="false" customHeight="false" outlineLevel="0" collapsed="false">
      <c r="A1818" s="3" t="s">
        <v>9958</v>
      </c>
      <c r="B1818" s="1" t="s">
        <v>9959</v>
      </c>
      <c r="C1818" s="4" t="n">
        <f aca="false">IF(OR(T1818="SSES",T1818="VAR"),-COUNTIF(P$2:P$6715,R1818)+1,IF(T1818="ES",1,IF(OR(T1818="CL",T1818="OR",T1818="SBOR",T1818="SPFM",T1818="FM",T1818="SBFM",T1818="FO",T1818="GN",T1818="SSGN"),0)))</f>
        <v>1</v>
      </c>
      <c r="D1818" s="1" t="n">
        <v>1817</v>
      </c>
      <c r="E1818" s="1" t="s">
        <v>52</v>
      </c>
      <c r="F1818" s="1" t="s">
        <v>53</v>
      </c>
      <c r="G1818" s="1" t="s">
        <v>2727</v>
      </c>
      <c r="H1818" s="1" t="s">
        <v>6708</v>
      </c>
      <c r="I1818" s="1" t="s">
        <v>9238</v>
      </c>
      <c r="J1818" s="1" t="s">
        <v>9424</v>
      </c>
      <c r="K1818" s="1" t="s">
        <v>9953</v>
      </c>
      <c r="L1818" s="1" t="s">
        <v>58</v>
      </c>
      <c r="M1818" s="1" t="s">
        <v>2731</v>
      </c>
      <c r="N1818" s="1" t="s">
        <v>6711</v>
      </c>
      <c r="O1818" s="1" t="s">
        <v>2731</v>
      </c>
      <c r="P1818" s="1" t="n">
        <v>249441</v>
      </c>
      <c r="Q1818" s="1" t="n">
        <v>211023</v>
      </c>
      <c r="R1818" s="1" t="n">
        <v>211023</v>
      </c>
      <c r="S1818" s="1" t="n">
        <v>249441</v>
      </c>
      <c r="T1818" s="1" t="s">
        <v>69</v>
      </c>
      <c r="U1818" s="1" t="s">
        <v>6792</v>
      </c>
      <c r="V1818" s="1" t="s">
        <v>9960</v>
      </c>
      <c r="W1818" s="1" t="s">
        <v>9961</v>
      </c>
      <c r="X1818" s="1" t="s">
        <v>9960</v>
      </c>
      <c r="Y1818" s="1" t="s">
        <v>9962</v>
      </c>
      <c r="Z1818" s="1" t="n">
        <v>3</v>
      </c>
      <c r="AA1818" s="1" t="s">
        <v>65</v>
      </c>
      <c r="AB1818" s="1" t="s">
        <v>9963</v>
      </c>
      <c r="AC1818" s="2" t="s">
        <v>66</v>
      </c>
      <c r="AD1818" s="2" t="s">
        <v>67</v>
      </c>
    </row>
    <row r="1819" customFormat="false" ht="12.75" hidden="false" customHeight="false" outlineLevel="0" collapsed="false">
      <c r="A1819" s="3" t="s">
        <v>9964</v>
      </c>
      <c r="B1819" s="1" t="s">
        <v>9965</v>
      </c>
      <c r="C1819" s="4" t="n">
        <f aca="false">IF(OR(T1819="SSES",T1819="VAR"),-COUNTIF(P$2:P$6715,R1819)+1,IF(T1819="ES",1,IF(OR(T1819="CL",T1819="OR",T1819="SBOR",T1819="SPFM",T1819="FM",T1819="SBFM",T1819="FO",T1819="GN",T1819="SSGN"),0)))</f>
        <v>1</v>
      </c>
      <c r="D1819" s="1" t="n">
        <v>1818</v>
      </c>
      <c r="E1819" s="1" t="s">
        <v>52</v>
      </c>
      <c r="F1819" s="1" t="s">
        <v>53</v>
      </c>
      <c r="G1819" s="1" t="s">
        <v>2727</v>
      </c>
      <c r="H1819" s="1" t="s">
        <v>6708</v>
      </c>
      <c r="I1819" s="1" t="s">
        <v>9238</v>
      </c>
      <c r="J1819" s="1" t="s">
        <v>9424</v>
      </c>
      <c r="K1819" s="1" t="s">
        <v>9953</v>
      </c>
      <c r="L1819" s="1" t="s">
        <v>58</v>
      </c>
      <c r="M1819" s="1" t="s">
        <v>2731</v>
      </c>
      <c r="N1819" s="1" t="s">
        <v>6711</v>
      </c>
      <c r="O1819" s="1" t="s">
        <v>2731</v>
      </c>
      <c r="P1819" s="1" t="n">
        <v>249442</v>
      </c>
      <c r="Q1819" s="1" t="n">
        <v>211023</v>
      </c>
      <c r="R1819" s="1" t="n">
        <v>211023</v>
      </c>
      <c r="S1819" s="1" t="n">
        <v>249442</v>
      </c>
      <c r="T1819" s="1" t="s">
        <v>69</v>
      </c>
      <c r="U1819" s="1" t="s">
        <v>1957</v>
      </c>
      <c r="V1819" s="1" t="s">
        <v>9966</v>
      </c>
      <c r="W1819" s="1" t="s">
        <v>9967</v>
      </c>
      <c r="X1819" s="1" t="s">
        <v>9966</v>
      </c>
      <c r="Y1819" s="1" t="s">
        <v>9968</v>
      </c>
      <c r="Z1819" s="1" t="n">
        <v>3</v>
      </c>
      <c r="AA1819" s="1" t="s">
        <v>65</v>
      </c>
      <c r="AB1819" s="1" t="s">
        <v>9969</v>
      </c>
      <c r="AC1819" s="2" t="s">
        <v>66</v>
      </c>
      <c r="AD1819" s="2" t="s">
        <v>67</v>
      </c>
    </row>
    <row r="1820" customFormat="false" ht="12.75" hidden="false" customHeight="false" outlineLevel="0" collapsed="false">
      <c r="A1820" s="3" t="s">
        <v>9970</v>
      </c>
      <c r="B1820" s="1" t="s">
        <v>9971</v>
      </c>
      <c r="C1820" s="4" t="n">
        <f aca="false">IF(OR(T1820="SSES",T1820="VAR"),-COUNTIF(P$2:P$6715,R1820)+1,IF(T1820="ES",1,IF(OR(T1820="CL",T1820="OR",T1820="SBOR",T1820="SPFM",T1820="FM",T1820="SBFM",T1820="FO",T1820="GN",T1820="SSGN"),0)))</f>
        <v>1</v>
      </c>
      <c r="D1820" s="1" t="n">
        <v>1819</v>
      </c>
      <c r="E1820" s="1" t="s">
        <v>52</v>
      </c>
      <c r="F1820" s="1" t="s">
        <v>53</v>
      </c>
      <c r="G1820" s="1" t="s">
        <v>2727</v>
      </c>
      <c r="H1820" s="1" t="s">
        <v>6708</v>
      </c>
      <c r="I1820" s="1" t="s">
        <v>9238</v>
      </c>
      <c r="J1820" s="1" t="s">
        <v>9424</v>
      </c>
      <c r="K1820" s="1" t="s">
        <v>9972</v>
      </c>
      <c r="L1820" s="1" t="s">
        <v>58</v>
      </c>
      <c r="M1820" s="1" t="s">
        <v>2731</v>
      </c>
      <c r="N1820" s="1" t="s">
        <v>6711</v>
      </c>
      <c r="O1820" s="1" t="s">
        <v>2731</v>
      </c>
      <c r="P1820" s="1" t="n">
        <v>249649</v>
      </c>
      <c r="Q1820" s="1" t="n">
        <v>211025</v>
      </c>
      <c r="R1820" s="1" t="n">
        <v>937911</v>
      </c>
      <c r="S1820" s="1" t="n">
        <v>249649</v>
      </c>
      <c r="T1820" s="1" t="s">
        <v>69</v>
      </c>
      <c r="U1820" s="1" t="s">
        <v>6792</v>
      </c>
      <c r="V1820" s="1" t="s">
        <v>9973</v>
      </c>
      <c r="W1820" s="1" t="s">
        <v>9974</v>
      </c>
      <c r="X1820" s="1" t="s">
        <v>9973</v>
      </c>
      <c r="Y1820" s="1" t="s">
        <v>9975</v>
      </c>
      <c r="Z1820" s="1" t="n">
        <v>3</v>
      </c>
      <c r="AA1820" s="1" t="s">
        <v>65</v>
      </c>
      <c r="AB1820" s="1" t="s">
        <v>9976</v>
      </c>
      <c r="AC1820" s="2" t="s">
        <v>66</v>
      </c>
      <c r="AD1820" s="2" t="s">
        <v>67</v>
      </c>
    </row>
    <row r="1821" customFormat="false" ht="12.75" hidden="false" customHeight="false" outlineLevel="0" collapsed="false">
      <c r="A1821" s="3" t="s">
        <v>9977</v>
      </c>
      <c r="B1821" s="1" t="s">
        <v>9978</v>
      </c>
      <c r="C1821" s="4" t="n">
        <f aca="false">IF(OR(T1821="SSES",T1821="VAR"),-COUNTIF(P$2:P$6715,R1821)+1,IF(T1821="ES",1,IF(OR(T1821="CL",T1821="OR",T1821="SBOR",T1821="SPFM",T1821="FM",T1821="SBFM",T1821="FO",T1821="GN",T1821="SSGN"),0)))</f>
        <v>1</v>
      </c>
      <c r="D1821" s="1" t="n">
        <v>1820</v>
      </c>
      <c r="E1821" s="1" t="s">
        <v>52</v>
      </c>
      <c r="F1821" s="1" t="s">
        <v>53</v>
      </c>
      <c r="G1821" s="1" t="s">
        <v>2727</v>
      </c>
      <c r="H1821" s="1" t="s">
        <v>6708</v>
      </c>
      <c r="I1821" s="1" t="s">
        <v>9238</v>
      </c>
      <c r="J1821" s="1" t="s">
        <v>9424</v>
      </c>
      <c r="K1821" s="1" t="s">
        <v>9972</v>
      </c>
      <c r="L1821" s="1" t="s">
        <v>58</v>
      </c>
      <c r="M1821" s="1" t="s">
        <v>2731</v>
      </c>
      <c r="N1821" s="1" t="s">
        <v>6711</v>
      </c>
      <c r="O1821" s="1" t="s">
        <v>2731</v>
      </c>
      <c r="P1821" s="1" t="n">
        <v>887329</v>
      </c>
      <c r="Q1821" s="1" t="n">
        <v>887316</v>
      </c>
      <c r="R1821" s="1" t="n">
        <v>887328</v>
      </c>
      <c r="S1821" s="1" t="n">
        <v>887329</v>
      </c>
      <c r="T1821" s="1" t="s">
        <v>69</v>
      </c>
      <c r="U1821" s="1" t="s">
        <v>1009</v>
      </c>
      <c r="V1821" s="1" t="s">
        <v>9979</v>
      </c>
      <c r="W1821" s="1" t="s">
        <v>9980</v>
      </c>
      <c r="X1821" s="1" t="s">
        <v>9979</v>
      </c>
      <c r="Y1821" s="1" t="s">
        <v>9981</v>
      </c>
      <c r="Z1821" s="1" t="n">
        <v>3</v>
      </c>
      <c r="AA1821" s="1" t="s">
        <v>65</v>
      </c>
      <c r="AB1821" s="1" t="s">
        <v>9982</v>
      </c>
      <c r="AC1821" s="2" t="s">
        <v>66</v>
      </c>
      <c r="AD1821" s="2" t="s">
        <v>67</v>
      </c>
    </row>
    <row r="1822" customFormat="false" ht="12.75" hidden="false" customHeight="false" outlineLevel="0" collapsed="false">
      <c r="A1822" s="3" t="s">
        <v>9983</v>
      </c>
      <c r="B1822" s="1" t="s">
        <v>9984</v>
      </c>
      <c r="C1822" s="4" t="n">
        <f aca="false">IF(OR(T1822="SSES",T1822="VAR"),-COUNTIF(P$2:P$6715,R1822)+1,IF(T1822="ES",1,IF(OR(T1822="CL",T1822="OR",T1822="SBOR",T1822="SPFM",T1822="FM",T1822="SBFM",T1822="FO",T1822="GN",T1822="SSGN"),0)))</f>
        <v>1</v>
      </c>
      <c r="D1822" s="1" t="n">
        <v>1821</v>
      </c>
      <c r="E1822" s="1" t="s">
        <v>52</v>
      </c>
      <c r="F1822" s="1" t="s">
        <v>53</v>
      </c>
      <c r="G1822" s="1" t="s">
        <v>2727</v>
      </c>
      <c r="H1822" s="1" t="s">
        <v>6708</v>
      </c>
      <c r="I1822" s="1" t="s">
        <v>9238</v>
      </c>
      <c r="J1822" s="1" t="s">
        <v>9424</v>
      </c>
      <c r="K1822" s="1" t="s">
        <v>9972</v>
      </c>
      <c r="L1822" s="1" t="s">
        <v>58</v>
      </c>
      <c r="M1822" s="1" t="s">
        <v>2731</v>
      </c>
      <c r="N1822" s="1" t="s">
        <v>6711</v>
      </c>
      <c r="O1822" s="1" t="s">
        <v>2731</v>
      </c>
      <c r="P1822" s="1" t="n">
        <v>887323</v>
      </c>
      <c r="Q1822" s="1" t="n">
        <v>887316</v>
      </c>
      <c r="R1822" s="1" t="n">
        <v>887317</v>
      </c>
      <c r="S1822" s="1" t="n">
        <v>887323</v>
      </c>
      <c r="T1822" s="1" t="s">
        <v>69</v>
      </c>
      <c r="U1822" s="1" t="s">
        <v>2791</v>
      </c>
      <c r="V1822" s="1" t="s">
        <v>9985</v>
      </c>
      <c r="W1822" s="1" t="s">
        <v>9986</v>
      </c>
      <c r="X1822" s="1" t="s">
        <v>9985</v>
      </c>
      <c r="Y1822" s="1" t="s">
        <v>9987</v>
      </c>
      <c r="Z1822" s="1" t="n">
        <v>3</v>
      </c>
      <c r="AA1822" s="1" t="s">
        <v>65</v>
      </c>
      <c r="AB1822" s="1" t="s">
        <v>9988</v>
      </c>
      <c r="AC1822" s="2" t="s">
        <v>66</v>
      </c>
      <c r="AD1822" s="2" t="s">
        <v>67</v>
      </c>
    </row>
    <row r="1823" customFormat="false" ht="12.75" hidden="false" customHeight="false" outlineLevel="0" collapsed="false">
      <c r="A1823" s="3" t="s">
        <v>9989</v>
      </c>
      <c r="B1823" s="1" t="s">
        <v>9990</v>
      </c>
      <c r="C1823" s="4" t="n">
        <f aca="false">IF(OR(T1823="SSES",T1823="VAR"),-COUNTIF(P$2:P$6715,R1823)+1,IF(T1823="ES",1,IF(OR(T1823="CL",T1823="OR",T1823="SBOR",T1823="SPFM",T1823="FM",T1823="SBFM",T1823="FO",T1823="GN",T1823="SSGN"),0)))</f>
        <v>1</v>
      </c>
      <c r="D1823" s="1" t="n">
        <v>1822</v>
      </c>
      <c r="E1823" s="1" t="s">
        <v>52</v>
      </c>
      <c r="F1823" s="1" t="s">
        <v>53</v>
      </c>
      <c r="G1823" s="1" t="s">
        <v>2727</v>
      </c>
      <c r="H1823" s="1" t="s">
        <v>6708</v>
      </c>
      <c r="I1823" s="1" t="s">
        <v>9238</v>
      </c>
      <c r="J1823" s="1" t="s">
        <v>9424</v>
      </c>
      <c r="K1823" s="1" t="s">
        <v>9972</v>
      </c>
      <c r="L1823" s="1" t="s">
        <v>58</v>
      </c>
      <c r="M1823" s="1" t="s">
        <v>2731</v>
      </c>
      <c r="N1823" s="1" t="s">
        <v>6711</v>
      </c>
      <c r="O1823" s="1" t="s">
        <v>2731</v>
      </c>
      <c r="P1823" s="1" t="n">
        <v>249644</v>
      </c>
      <c r="Q1823" s="1" t="n">
        <v>211129</v>
      </c>
      <c r="R1823" s="1" t="n">
        <v>211129</v>
      </c>
      <c r="S1823" s="1" t="n">
        <v>249644</v>
      </c>
      <c r="T1823" s="1" t="s">
        <v>69</v>
      </c>
      <c r="U1823" s="1" t="s">
        <v>1009</v>
      </c>
      <c r="V1823" s="1" t="s">
        <v>9991</v>
      </c>
      <c r="W1823" s="1" t="s">
        <v>9992</v>
      </c>
      <c r="X1823" s="1" t="s">
        <v>9991</v>
      </c>
      <c r="Y1823" s="1" t="s">
        <v>9993</v>
      </c>
      <c r="Z1823" s="1" t="n">
        <v>3</v>
      </c>
      <c r="AA1823" s="1" t="s">
        <v>65</v>
      </c>
      <c r="AB1823" s="1" t="s">
        <v>9994</v>
      </c>
      <c r="AC1823" s="2" t="s">
        <v>66</v>
      </c>
      <c r="AD1823" s="2" t="s">
        <v>67</v>
      </c>
    </row>
    <row r="1824" customFormat="false" ht="12.75" hidden="false" customHeight="false" outlineLevel="0" collapsed="false">
      <c r="A1824" s="3" t="s">
        <v>9995</v>
      </c>
      <c r="B1824" s="1" t="s">
        <v>9996</v>
      </c>
      <c r="C1824" s="4" t="n">
        <f aca="false">IF(OR(T1824="SSES",T1824="VAR"),-COUNTIF(P$2:P$6715,R1824)+1,IF(T1824="ES",1,IF(OR(T1824="CL",T1824="OR",T1824="SBOR",T1824="SPFM",T1824="FM",T1824="SBFM",T1824="FO",T1824="GN",T1824="SSGN"),0)))</f>
        <v>1</v>
      </c>
      <c r="D1824" s="1" t="n">
        <v>1823</v>
      </c>
      <c r="E1824" s="1" t="s">
        <v>52</v>
      </c>
      <c r="F1824" s="1" t="s">
        <v>53</v>
      </c>
      <c r="G1824" s="1" t="s">
        <v>2727</v>
      </c>
      <c r="H1824" s="1" t="s">
        <v>6708</v>
      </c>
      <c r="I1824" s="1" t="s">
        <v>9238</v>
      </c>
      <c r="J1824" s="1" t="s">
        <v>9424</v>
      </c>
      <c r="K1824" s="1" t="s">
        <v>9972</v>
      </c>
      <c r="L1824" s="1" t="s">
        <v>58</v>
      </c>
      <c r="M1824" s="1" t="s">
        <v>2731</v>
      </c>
      <c r="N1824" s="1" t="s">
        <v>6711</v>
      </c>
      <c r="O1824" s="1" t="s">
        <v>2731</v>
      </c>
      <c r="P1824" s="1" t="n">
        <v>249642</v>
      </c>
      <c r="Q1824" s="1" t="n">
        <v>211058</v>
      </c>
      <c r="R1824" s="1" t="n">
        <v>784519</v>
      </c>
      <c r="S1824" s="1" t="n">
        <v>249642</v>
      </c>
      <c r="T1824" s="1" t="s">
        <v>69</v>
      </c>
      <c r="U1824" s="1" t="s">
        <v>7744</v>
      </c>
      <c r="V1824" s="1" t="s">
        <v>9997</v>
      </c>
      <c r="W1824" s="1" t="s">
        <v>9998</v>
      </c>
      <c r="X1824" s="1" t="s">
        <v>9997</v>
      </c>
      <c r="Y1824" s="1" t="s">
        <v>9999</v>
      </c>
      <c r="Z1824" s="1" t="n">
        <v>3</v>
      </c>
      <c r="AA1824" s="1" t="s">
        <v>65</v>
      </c>
      <c r="AB1824" s="1" t="s">
        <v>10000</v>
      </c>
      <c r="AC1824" s="2" t="s">
        <v>66</v>
      </c>
      <c r="AD1824" s="2" t="s">
        <v>67</v>
      </c>
    </row>
    <row r="1825" customFormat="false" ht="12.75" hidden="false" customHeight="false" outlineLevel="0" collapsed="false">
      <c r="A1825" s="3" t="s">
        <v>10001</v>
      </c>
      <c r="B1825" s="1" t="s">
        <v>10002</v>
      </c>
      <c r="C1825" s="4" t="n">
        <f aca="false">IF(OR(T1825="SSES",T1825="VAR"),-COUNTIF(P$2:P$6715,R1825)+1,IF(T1825="ES",1,IF(OR(T1825="CL",T1825="OR",T1825="SBOR",T1825="SPFM",T1825="FM",T1825="SBFM",T1825="FO",T1825="GN",T1825="SSGN"),0)))</f>
        <v>1</v>
      </c>
      <c r="D1825" s="1" t="n">
        <v>1824</v>
      </c>
      <c r="E1825" s="1" t="s">
        <v>52</v>
      </c>
      <c r="F1825" s="1" t="s">
        <v>53</v>
      </c>
      <c r="G1825" s="1" t="s">
        <v>2727</v>
      </c>
      <c r="H1825" s="1" t="s">
        <v>6708</v>
      </c>
      <c r="I1825" s="1" t="s">
        <v>9238</v>
      </c>
      <c r="J1825" s="1" t="s">
        <v>9424</v>
      </c>
      <c r="K1825" s="1" t="s">
        <v>9972</v>
      </c>
      <c r="L1825" s="1" t="s">
        <v>58</v>
      </c>
      <c r="M1825" s="1" t="s">
        <v>2731</v>
      </c>
      <c r="N1825" s="1" t="s">
        <v>6711</v>
      </c>
      <c r="O1825" s="1" t="s">
        <v>2731</v>
      </c>
      <c r="P1825" s="1" t="n">
        <v>249639</v>
      </c>
      <c r="Q1825" s="1" t="n">
        <v>210961</v>
      </c>
      <c r="R1825" s="1" t="n">
        <v>210961</v>
      </c>
      <c r="S1825" s="1" t="n">
        <v>249639</v>
      </c>
      <c r="T1825" s="1" t="s">
        <v>69</v>
      </c>
      <c r="U1825" s="1" t="s">
        <v>7744</v>
      </c>
      <c r="V1825" s="1" t="s">
        <v>10003</v>
      </c>
      <c r="W1825" s="1" t="s">
        <v>10004</v>
      </c>
      <c r="X1825" s="1" t="s">
        <v>10003</v>
      </c>
      <c r="Y1825" s="1" t="s">
        <v>10005</v>
      </c>
      <c r="Z1825" s="1" t="n">
        <v>3</v>
      </c>
      <c r="AA1825" s="1" t="s">
        <v>65</v>
      </c>
      <c r="AB1825" s="1" t="s">
        <v>10006</v>
      </c>
      <c r="AC1825" s="2" t="s">
        <v>66</v>
      </c>
      <c r="AD1825" s="2" t="s">
        <v>67</v>
      </c>
    </row>
    <row r="1826" customFormat="false" ht="12.75" hidden="false" customHeight="false" outlineLevel="0" collapsed="false">
      <c r="A1826" s="3" t="s">
        <v>10007</v>
      </c>
      <c r="B1826" s="1" t="s">
        <v>10008</v>
      </c>
      <c r="C1826" s="4" t="n">
        <f aca="false">IF(OR(T1826="SSES",T1826="VAR"),-COUNTIF(P$2:P$6715,R1826)+1,IF(T1826="ES",1,IF(OR(T1826="CL",T1826="OR",T1826="SBOR",T1826="SPFM",T1826="FM",T1826="SBFM",T1826="FO",T1826="GN",T1826="SSGN"),0)))</f>
        <v>1</v>
      </c>
      <c r="D1826" s="1" t="n">
        <v>1825</v>
      </c>
      <c r="E1826" s="1" t="s">
        <v>52</v>
      </c>
      <c r="F1826" s="1" t="s">
        <v>53</v>
      </c>
      <c r="G1826" s="1" t="s">
        <v>2727</v>
      </c>
      <c r="H1826" s="1" t="s">
        <v>6708</v>
      </c>
      <c r="I1826" s="1" t="s">
        <v>9238</v>
      </c>
      <c r="J1826" s="1" t="s">
        <v>9424</v>
      </c>
      <c r="K1826" s="1" t="s">
        <v>9972</v>
      </c>
      <c r="L1826" s="1" t="s">
        <v>58</v>
      </c>
      <c r="M1826" s="1" t="s">
        <v>2731</v>
      </c>
      <c r="N1826" s="1" t="s">
        <v>6711</v>
      </c>
      <c r="O1826" s="1" t="s">
        <v>2731</v>
      </c>
      <c r="P1826" s="1" t="n">
        <v>249434</v>
      </c>
      <c r="Q1826" s="1" t="n">
        <v>210988</v>
      </c>
      <c r="R1826" s="1" t="n">
        <v>210988</v>
      </c>
      <c r="S1826" s="1" t="n">
        <v>249434</v>
      </c>
      <c r="T1826" s="1" t="s">
        <v>69</v>
      </c>
      <c r="U1826" s="1" t="s">
        <v>9765</v>
      </c>
      <c r="V1826" s="1" t="s">
        <v>10009</v>
      </c>
      <c r="W1826" s="1" t="s">
        <v>10010</v>
      </c>
      <c r="X1826" s="1" t="s">
        <v>10009</v>
      </c>
      <c r="Y1826" s="1"/>
      <c r="Z1826" s="1" t="n">
        <v>3</v>
      </c>
      <c r="AA1826" s="1" t="s">
        <v>65</v>
      </c>
      <c r="AB1826" s="1" t="s">
        <v>10011</v>
      </c>
      <c r="AC1826" s="2" t="s">
        <v>66</v>
      </c>
      <c r="AD1826" s="2" t="s">
        <v>67</v>
      </c>
    </row>
    <row r="1827" customFormat="false" ht="12.75" hidden="false" customHeight="false" outlineLevel="0" collapsed="false">
      <c r="A1827" s="3" t="s">
        <v>10012</v>
      </c>
      <c r="B1827" s="1" t="s">
        <v>10013</v>
      </c>
      <c r="C1827" s="4" t="n">
        <f aca="false">IF(OR(T1827="SSES",T1827="VAR"),-COUNTIF(P$2:P$6715,R1827)+1,IF(T1827="ES",1,IF(OR(T1827="CL",T1827="OR",T1827="SBOR",T1827="SPFM",T1827="FM",T1827="SBFM",T1827="FO",T1827="GN",T1827="SSGN"),0)))</f>
        <v>1</v>
      </c>
      <c r="D1827" s="1" t="n">
        <v>1826</v>
      </c>
      <c r="E1827" s="1" t="s">
        <v>52</v>
      </c>
      <c r="F1827" s="1" t="s">
        <v>53</v>
      </c>
      <c r="G1827" s="1" t="s">
        <v>2727</v>
      </c>
      <c r="H1827" s="1" t="s">
        <v>6708</v>
      </c>
      <c r="I1827" s="1" t="s">
        <v>9238</v>
      </c>
      <c r="J1827" s="1" t="s">
        <v>9424</v>
      </c>
      <c r="K1827" s="1" t="s">
        <v>9972</v>
      </c>
      <c r="L1827" s="1" t="s">
        <v>58</v>
      </c>
      <c r="M1827" s="1" t="s">
        <v>2731</v>
      </c>
      <c r="N1827" s="1" t="s">
        <v>6711</v>
      </c>
      <c r="O1827" s="1" t="s">
        <v>2731</v>
      </c>
      <c r="P1827" s="1" t="n">
        <v>249638</v>
      </c>
      <c r="Q1827" s="1" t="n">
        <v>210879</v>
      </c>
      <c r="R1827" s="1" t="n">
        <v>210879</v>
      </c>
      <c r="S1827" s="1" t="n">
        <v>249638</v>
      </c>
      <c r="T1827" s="1" t="s">
        <v>69</v>
      </c>
      <c r="U1827" s="1" t="s">
        <v>2363</v>
      </c>
      <c r="V1827" s="1" t="s">
        <v>10014</v>
      </c>
      <c r="W1827" s="1" t="s">
        <v>10015</v>
      </c>
      <c r="X1827" s="1" t="s">
        <v>10014</v>
      </c>
      <c r="Y1827" s="1" t="s">
        <v>10016</v>
      </c>
      <c r="Z1827" s="1" t="n">
        <v>3</v>
      </c>
      <c r="AA1827" s="1" t="s">
        <v>65</v>
      </c>
      <c r="AB1827" s="1" t="s">
        <v>10017</v>
      </c>
      <c r="AC1827" s="2" t="s">
        <v>66</v>
      </c>
      <c r="AD1827" s="2" t="s">
        <v>67</v>
      </c>
    </row>
    <row r="1828" customFormat="false" ht="12.75" hidden="false" customHeight="false" outlineLevel="0" collapsed="false">
      <c r="A1828" s="3" t="s">
        <v>10018</v>
      </c>
      <c r="B1828" s="1" t="s">
        <v>10019</v>
      </c>
      <c r="C1828" s="4" t="n">
        <f aca="false">IF(OR(T1828="SSES",T1828="VAR"),-COUNTIF(P$2:P$6715,R1828)+1,IF(T1828="ES",1,IF(OR(T1828="CL",T1828="OR",T1828="SBOR",T1828="SPFM",T1828="FM",T1828="SBFM",T1828="FO",T1828="GN",T1828="SSGN"),0)))</f>
        <v>1</v>
      </c>
      <c r="D1828" s="1" t="n">
        <v>1827</v>
      </c>
      <c r="E1828" s="1" t="s">
        <v>52</v>
      </c>
      <c r="F1828" s="1" t="s">
        <v>53</v>
      </c>
      <c r="G1828" s="1" t="s">
        <v>2727</v>
      </c>
      <c r="H1828" s="1" t="s">
        <v>6708</v>
      </c>
      <c r="I1828" s="1" t="s">
        <v>9238</v>
      </c>
      <c r="J1828" s="1" t="s">
        <v>9424</v>
      </c>
      <c r="K1828" s="1" t="s">
        <v>9972</v>
      </c>
      <c r="L1828" s="1" t="s">
        <v>58</v>
      </c>
      <c r="M1828" s="1" t="s">
        <v>2731</v>
      </c>
      <c r="N1828" s="1" t="s">
        <v>6711</v>
      </c>
      <c r="O1828" s="1" t="s">
        <v>2731</v>
      </c>
      <c r="P1828" s="1" t="n">
        <v>810102</v>
      </c>
      <c r="Q1828" s="1" t="n">
        <v>931414</v>
      </c>
      <c r="R1828" s="1" t="n">
        <v>931414</v>
      </c>
      <c r="S1828" s="1" t="n">
        <v>810102</v>
      </c>
      <c r="T1828" s="1" t="s">
        <v>69</v>
      </c>
      <c r="U1828" s="1" t="s">
        <v>7065</v>
      </c>
      <c r="V1828" s="1" t="s">
        <v>10020</v>
      </c>
      <c r="W1828" s="1" t="s">
        <v>10021</v>
      </c>
      <c r="X1828" s="1" t="s">
        <v>10020</v>
      </c>
      <c r="Y1828" s="1" t="s">
        <v>10022</v>
      </c>
      <c r="Z1828" s="1" t="n">
        <v>3</v>
      </c>
      <c r="AA1828" s="1" t="s">
        <v>65</v>
      </c>
      <c r="AB1828" s="1" t="s">
        <v>10023</v>
      </c>
      <c r="AC1828" s="2" t="s">
        <v>66</v>
      </c>
      <c r="AD1828" s="2" t="s">
        <v>67</v>
      </c>
    </row>
    <row r="1829" customFormat="false" ht="12.75" hidden="false" customHeight="false" outlineLevel="0" collapsed="false">
      <c r="A1829" s="3" t="s">
        <v>10024</v>
      </c>
      <c r="B1829" s="1" t="s">
        <v>10025</v>
      </c>
      <c r="C1829" s="4" t="n">
        <f aca="false">IF(OR(T1829="SSES",T1829="VAR"),-COUNTIF(P$2:P$6715,R1829)+1,IF(T1829="ES",1,IF(OR(T1829="CL",T1829="OR",T1829="SBOR",T1829="SPFM",T1829="FM",T1829="SBFM",T1829="FO",T1829="GN",T1829="SSGN"),0)))</f>
        <v>1</v>
      </c>
      <c r="D1829" s="1" t="n">
        <v>1828</v>
      </c>
      <c r="E1829" s="1" t="s">
        <v>52</v>
      </c>
      <c r="F1829" s="1" t="s">
        <v>53</v>
      </c>
      <c r="G1829" s="1" t="s">
        <v>2727</v>
      </c>
      <c r="H1829" s="1" t="s">
        <v>6708</v>
      </c>
      <c r="I1829" s="1" t="s">
        <v>9238</v>
      </c>
      <c r="J1829" s="1" t="s">
        <v>9424</v>
      </c>
      <c r="K1829" s="1" t="s">
        <v>9972</v>
      </c>
      <c r="L1829" s="1" t="s">
        <v>58</v>
      </c>
      <c r="M1829" s="1" t="s">
        <v>2731</v>
      </c>
      <c r="N1829" s="1" t="s">
        <v>6711</v>
      </c>
      <c r="O1829" s="1" t="s">
        <v>2731</v>
      </c>
      <c r="P1829" s="1" t="n">
        <v>249637</v>
      </c>
      <c r="Q1829" s="1" t="n">
        <v>210840</v>
      </c>
      <c r="R1829" s="1" t="n">
        <v>784502</v>
      </c>
      <c r="S1829" s="1" t="n">
        <v>249637</v>
      </c>
      <c r="T1829" s="1" t="s">
        <v>69</v>
      </c>
      <c r="U1829" s="1" t="s">
        <v>6792</v>
      </c>
      <c r="V1829" s="1" t="s">
        <v>10026</v>
      </c>
      <c r="W1829" s="1" t="s">
        <v>10027</v>
      </c>
      <c r="X1829" s="1" t="s">
        <v>10026</v>
      </c>
      <c r="Y1829" s="1" t="s">
        <v>10028</v>
      </c>
      <c r="Z1829" s="1" t="n">
        <v>3</v>
      </c>
      <c r="AA1829" s="1" t="s">
        <v>65</v>
      </c>
      <c r="AB1829" s="1" t="s">
        <v>10029</v>
      </c>
      <c r="AC1829" s="2" t="s">
        <v>66</v>
      </c>
      <c r="AD1829" s="2" t="s">
        <v>67</v>
      </c>
    </row>
    <row r="1830" customFormat="false" ht="12.75" hidden="false" customHeight="false" outlineLevel="0" collapsed="false">
      <c r="A1830" s="3" t="s">
        <v>10030</v>
      </c>
      <c r="B1830" s="1" t="s">
        <v>10031</v>
      </c>
      <c r="C1830" s="4" t="n">
        <f aca="false">IF(OR(T1830="SSES",T1830="VAR"),-COUNTIF(P$2:P$6715,R1830)+1,IF(T1830="ES",1,IF(OR(T1830="CL",T1830="OR",T1830="SBOR",T1830="SPFM",T1830="FM",T1830="SBFM",T1830="FO",T1830="GN",T1830="SSGN"),0)))</f>
        <v>1</v>
      </c>
      <c r="D1830" s="1" t="n">
        <v>1829</v>
      </c>
      <c r="E1830" s="1" t="s">
        <v>52</v>
      </c>
      <c r="F1830" s="1" t="s">
        <v>53</v>
      </c>
      <c r="G1830" s="1" t="s">
        <v>2727</v>
      </c>
      <c r="H1830" s="1" t="s">
        <v>6708</v>
      </c>
      <c r="I1830" s="1" t="s">
        <v>9238</v>
      </c>
      <c r="J1830" s="1" t="s">
        <v>9424</v>
      </c>
      <c r="K1830" s="1" t="s">
        <v>9972</v>
      </c>
      <c r="L1830" s="1" t="s">
        <v>58</v>
      </c>
      <c r="M1830" s="1" t="s">
        <v>2731</v>
      </c>
      <c r="N1830" s="1" t="s">
        <v>6711</v>
      </c>
      <c r="O1830" s="1" t="s">
        <v>2731</v>
      </c>
      <c r="P1830" s="1" t="n">
        <v>249627</v>
      </c>
      <c r="Q1830" s="1" t="n">
        <v>210840</v>
      </c>
      <c r="R1830" s="1" t="n">
        <v>784503</v>
      </c>
      <c r="S1830" s="1" t="n">
        <v>249627</v>
      </c>
      <c r="T1830" s="1" t="s">
        <v>69</v>
      </c>
      <c r="U1830" s="1" t="s">
        <v>10032</v>
      </c>
      <c r="V1830" s="1" t="s">
        <v>10033</v>
      </c>
      <c r="W1830" s="1" t="s">
        <v>10034</v>
      </c>
      <c r="X1830" s="1" t="s">
        <v>10033</v>
      </c>
      <c r="Y1830" s="1" t="s">
        <v>10035</v>
      </c>
      <c r="Z1830" s="1" t="n">
        <v>3</v>
      </c>
      <c r="AA1830" s="1" t="s">
        <v>65</v>
      </c>
      <c r="AB1830" s="1" t="s">
        <v>10036</v>
      </c>
      <c r="AC1830" s="2" t="s">
        <v>66</v>
      </c>
      <c r="AD1830" s="2" t="s">
        <v>67</v>
      </c>
    </row>
    <row r="1831" customFormat="false" ht="12.75" hidden="false" customHeight="false" outlineLevel="0" collapsed="false">
      <c r="A1831" s="3" t="s">
        <v>10037</v>
      </c>
      <c r="B1831" s="1" t="s">
        <v>10038</v>
      </c>
      <c r="C1831" s="4" t="n">
        <f aca="false">IF(OR(T1831="SSES",T1831="VAR"),-COUNTIF(P$2:P$6715,R1831)+1,IF(T1831="ES",1,IF(OR(T1831="CL",T1831="OR",T1831="SBOR",T1831="SPFM",T1831="FM",T1831="SBFM",T1831="FO",T1831="GN",T1831="SSGN"),0)))</f>
        <v>1</v>
      </c>
      <c r="D1831" s="1" t="n">
        <v>1830</v>
      </c>
      <c r="E1831" s="1" t="s">
        <v>52</v>
      </c>
      <c r="F1831" s="1" t="s">
        <v>53</v>
      </c>
      <c r="G1831" s="1" t="s">
        <v>2727</v>
      </c>
      <c r="H1831" s="1" t="s">
        <v>6708</v>
      </c>
      <c r="I1831" s="1" t="s">
        <v>9238</v>
      </c>
      <c r="J1831" s="1" t="s">
        <v>9424</v>
      </c>
      <c r="K1831" s="1" t="s">
        <v>9972</v>
      </c>
      <c r="L1831" s="1" t="s">
        <v>58</v>
      </c>
      <c r="M1831" s="1" t="s">
        <v>2731</v>
      </c>
      <c r="N1831" s="1" t="s">
        <v>6711</v>
      </c>
      <c r="O1831" s="1" t="s">
        <v>2731</v>
      </c>
      <c r="P1831" s="1" t="n">
        <v>249626</v>
      </c>
      <c r="Q1831" s="1" t="n">
        <v>210840</v>
      </c>
      <c r="R1831" s="1" t="n">
        <v>784503</v>
      </c>
      <c r="S1831" s="1" t="n">
        <v>249626</v>
      </c>
      <c r="T1831" s="1" t="s">
        <v>69</v>
      </c>
      <c r="U1831" s="1" t="s">
        <v>2791</v>
      </c>
      <c r="V1831" s="1" t="s">
        <v>10039</v>
      </c>
      <c r="W1831" s="1" t="s">
        <v>10040</v>
      </c>
      <c r="X1831" s="1" t="s">
        <v>10039</v>
      </c>
      <c r="Y1831" s="1" t="s">
        <v>10041</v>
      </c>
      <c r="Z1831" s="1" t="n">
        <v>3</v>
      </c>
      <c r="AA1831" s="1" t="s">
        <v>65</v>
      </c>
      <c r="AB1831" s="1" t="s">
        <v>10042</v>
      </c>
      <c r="AC1831" s="2" t="s">
        <v>66</v>
      </c>
      <c r="AD1831" s="2" t="s">
        <v>67</v>
      </c>
    </row>
    <row r="1832" customFormat="false" ht="12.75" hidden="false" customHeight="false" outlineLevel="0" collapsed="false">
      <c r="A1832" s="3" t="s">
        <v>10043</v>
      </c>
      <c r="B1832" s="1" t="s">
        <v>10044</v>
      </c>
      <c r="C1832" s="4" t="n">
        <f aca="false">IF(OR(T1832="SSES",T1832="VAR"),-COUNTIF(P$2:P$6715,R1832)+1,IF(T1832="ES",1,IF(OR(T1832="CL",T1832="OR",T1832="SBOR",T1832="SPFM",T1832="FM",T1832="SBFM",T1832="FO",T1832="GN",T1832="SSGN"),0)))</f>
        <v>1</v>
      </c>
      <c r="D1832" s="1" t="n">
        <v>1831</v>
      </c>
      <c r="E1832" s="1" t="s">
        <v>52</v>
      </c>
      <c r="F1832" s="1" t="s">
        <v>53</v>
      </c>
      <c r="G1832" s="1" t="s">
        <v>2727</v>
      </c>
      <c r="H1832" s="1" t="s">
        <v>6708</v>
      </c>
      <c r="I1832" s="1" t="s">
        <v>9238</v>
      </c>
      <c r="J1832" s="1" t="s">
        <v>9424</v>
      </c>
      <c r="K1832" s="1" t="s">
        <v>9972</v>
      </c>
      <c r="L1832" s="1" t="s">
        <v>58</v>
      </c>
      <c r="M1832" s="1" t="s">
        <v>2731</v>
      </c>
      <c r="N1832" s="1" t="s">
        <v>6711</v>
      </c>
      <c r="O1832" s="1" t="s">
        <v>2731</v>
      </c>
      <c r="P1832" s="1" t="n">
        <v>249533</v>
      </c>
      <c r="Q1832" s="1" t="n">
        <v>210995</v>
      </c>
      <c r="R1832" s="1" t="n">
        <v>784511</v>
      </c>
      <c r="S1832" s="1" t="n">
        <v>249533</v>
      </c>
      <c r="T1832" s="1" t="s">
        <v>69</v>
      </c>
      <c r="U1832" s="1" t="s">
        <v>6792</v>
      </c>
      <c r="V1832" s="1" t="s">
        <v>10045</v>
      </c>
      <c r="W1832" s="1" t="s">
        <v>10046</v>
      </c>
      <c r="X1832" s="1" t="s">
        <v>10045</v>
      </c>
      <c r="Y1832" s="1" t="s">
        <v>10047</v>
      </c>
      <c r="Z1832" s="1" t="n">
        <v>3</v>
      </c>
      <c r="AA1832" s="1" t="s">
        <v>65</v>
      </c>
      <c r="AB1832" s="1" t="s">
        <v>10048</v>
      </c>
      <c r="AC1832" s="2" t="s">
        <v>66</v>
      </c>
      <c r="AD1832" s="2" t="s">
        <v>67</v>
      </c>
    </row>
    <row r="1833" customFormat="false" ht="12.75" hidden="false" customHeight="false" outlineLevel="0" collapsed="false">
      <c r="A1833" s="3" t="s">
        <v>10049</v>
      </c>
      <c r="B1833" s="1" t="s">
        <v>10050</v>
      </c>
      <c r="C1833" s="4" t="n">
        <f aca="false">IF(OR(T1833="SSES",T1833="VAR"),-COUNTIF(P$2:P$6715,R1833)+1,IF(T1833="ES",1,IF(OR(T1833="CL",T1833="OR",T1833="SBOR",T1833="SPFM",T1833="FM",T1833="SBFM",T1833="FO",T1833="GN",T1833="SSGN"),0)))</f>
        <v>1</v>
      </c>
      <c r="D1833" s="1" t="n">
        <v>1832</v>
      </c>
      <c r="E1833" s="1" t="s">
        <v>52</v>
      </c>
      <c r="F1833" s="1" t="s">
        <v>53</v>
      </c>
      <c r="G1833" s="1" t="s">
        <v>2727</v>
      </c>
      <c r="H1833" s="1" t="s">
        <v>6708</v>
      </c>
      <c r="I1833" s="1" t="s">
        <v>9238</v>
      </c>
      <c r="J1833" s="1" t="s">
        <v>9424</v>
      </c>
      <c r="K1833" s="1" t="s">
        <v>9972</v>
      </c>
      <c r="L1833" s="1" t="s">
        <v>58</v>
      </c>
      <c r="M1833" s="1" t="s">
        <v>2731</v>
      </c>
      <c r="N1833" s="1" t="s">
        <v>6711</v>
      </c>
      <c r="O1833" s="1" t="s">
        <v>2731</v>
      </c>
      <c r="P1833" s="1" t="n">
        <v>249534</v>
      </c>
      <c r="Q1833" s="1" t="n">
        <v>210995</v>
      </c>
      <c r="R1833" s="1" t="n">
        <v>784510</v>
      </c>
      <c r="S1833" s="1" t="n">
        <v>249534</v>
      </c>
      <c r="T1833" s="1" t="s">
        <v>69</v>
      </c>
      <c r="U1833" s="1" t="s">
        <v>1009</v>
      </c>
      <c r="V1833" s="1" t="s">
        <v>10051</v>
      </c>
      <c r="W1833" s="1" t="s">
        <v>10052</v>
      </c>
      <c r="X1833" s="1" t="s">
        <v>10051</v>
      </c>
      <c r="Y1833" s="1" t="s">
        <v>10053</v>
      </c>
      <c r="Z1833" s="1" t="n">
        <v>3</v>
      </c>
      <c r="AA1833" s="1" t="s">
        <v>65</v>
      </c>
      <c r="AB1833" s="1" t="s">
        <v>10054</v>
      </c>
      <c r="AC1833" s="2" t="s">
        <v>66</v>
      </c>
      <c r="AD1833" s="2" t="s">
        <v>67</v>
      </c>
    </row>
    <row r="1834" customFormat="false" ht="12.75" hidden="false" customHeight="false" outlineLevel="0" collapsed="false">
      <c r="A1834" s="3" t="s">
        <v>10055</v>
      </c>
      <c r="B1834" s="1" t="s">
        <v>10056</v>
      </c>
      <c r="C1834" s="4" t="n">
        <f aca="false">IF(OR(T1834="SSES",T1834="VAR"),-COUNTIF(P$2:P$6715,R1834)+1,IF(T1834="ES",1,IF(OR(T1834="CL",T1834="OR",T1834="SBOR",T1834="SPFM",T1834="FM",T1834="SBFM",T1834="FO",T1834="GN",T1834="SSGN"),0)))</f>
        <v>1</v>
      </c>
      <c r="D1834" s="1" t="n">
        <v>1833</v>
      </c>
      <c r="E1834" s="1" t="s">
        <v>52</v>
      </c>
      <c r="F1834" s="1" t="s">
        <v>53</v>
      </c>
      <c r="G1834" s="1" t="s">
        <v>2727</v>
      </c>
      <c r="H1834" s="1" t="s">
        <v>6708</v>
      </c>
      <c r="I1834" s="1" t="s">
        <v>9238</v>
      </c>
      <c r="J1834" s="1" t="s">
        <v>9424</v>
      </c>
      <c r="K1834" s="1" t="s">
        <v>9972</v>
      </c>
      <c r="L1834" s="1" t="s">
        <v>58</v>
      </c>
      <c r="M1834" s="1" t="s">
        <v>2731</v>
      </c>
      <c r="N1834" s="1" t="s">
        <v>6711</v>
      </c>
      <c r="O1834" s="1" t="s">
        <v>2731</v>
      </c>
      <c r="P1834" s="1" t="n">
        <v>249622</v>
      </c>
      <c r="Q1834" s="1" t="n">
        <v>210834</v>
      </c>
      <c r="R1834" s="1" t="n">
        <v>210834</v>
      </c>
      <c r="S1834" s="1" t="n">
        <v>249622</v>
      </c>
      <c r="T1834" s="1" t="s">
        <v>69</v>
      </c>
      <c r="U1834" s="1" t="s">
        <v>6792</v>
      </c>
      <c r="V1834" s="1" t="s">
        <v>10057</v>
      </c>
      <c r="W1834" s="1" t="s">
        <v>10058</v>
      </c>
      <c r="X1834" s="1" t="s">
        <v>10057</v>
      </c>
      <c r="Y1834" s="1"/>
      <c r="Z1834" s="1" t="n">
        <v>3</v>
      </c>
      <c r="AA1834" s="1" t="s">
        <v>65</v>
      </c>
      <c r="AB1834" s="1" t="s">
        <v>10059</v>
      </c>
      <c r="AC1834" s="2" t="s">
        <v>66</v>
      </c>
      <c r="AD1834" s="2" t="s">
        <v>67</v>
      </c>
    </row>
    <row r="1835" customFormat="false" ht="12.75" hidden="false" customHeight="false" outlineLevel="0" collapsed="false">
      <c r="A1835" s="3" t="s">
        <v>10060</v>
      </c>
      <c r="B1835" s="1" t="s">
        <v>10061</v>
      </c>
      <c r="C1835" s="4" t="n">
        <f aca="false">IF(OR(T1835="SSES",T1835="VAR"),-COUNTIF(P$2:P$6715,R1835)+1,IF(T1835="ES",1,IF(OR(T1835="CL",T1835="OR",T1835="SBOR",T1835="SPFM",T1835="FM",T1835="SBFM",T1835="FO",T1835="GN",T1835="SSGN"),0)))</f>
        <v>1</v>
      </c>
      <c r="D1835" s="1" t="n">
        <v>1834</v>
      </c>
      <c r="E1835" s="1" t="s">
        <v>52</v>
      </c>
      <c r="F1835" s="1" t="s">
        <v>53</v>
      </c>
      <c r="G1835" s="1" t="s">
        <v>2727</v>
      </c>
      <c r="H1835" s="1" t="s">
        <v>6708</v>
      </c>
      <c r="I1835" s="1" t="s">
        <v>9238</v>
      </c>
      <c r="J1835" s="1" t="s">
        <v>9424</v>
      </c>
      <c r="K1835" s="1" t="s">
        <v>9972</v>
      </c>
      <c r="L1835" s="1" t="s">
        <v>58</v>
      </c>
      <c r="M1835" s="1" t="s">
        <v>2731</v>
      </c>
      <c r="N1835" s="1" t="s">
        <v>6711</v>
      </c>
      <c r="O1835" s="1" t="s">
        <v>2731</v>
      </c>
      <c r="P1835" s="1" t="n">
        <v>249529</v>
      </c>
      <c r="Q1835" s="1" t="n">
        <v>210974</v>
      </c>
      <c r="R1835" s="1" t="n">
        <v>210974</v>
      </c>
      <c r="S1835" s="1" t="n">
        <v>249529</v>
      </c>
      <c r="T1835" s="1" t="s">
        <v>69</v>
      </c>
      <c r="U1835" s="1" t="s">
        <v>1009</v>
      </c>
      <c r="V1835" s="1" t="s">
        <v>10062</v>
      </c>
      <c r="W1835" s="1" t="s">
        <v>10063</v>
      </c>
      <c r="X1835" s="1" t="s">
        <v>10062</v>
      </c>
      <c r="Y1835" s="1" t="s">
        <v>10064</v>
      </c>
      <c r="Z1835" s="1" t="n">
        <v>3</v>
      </c>
      <c r="AA1835" s="1" t="s">
        <v>65</v>
      </c>
      <c r="AB1835" s="1" t="s">
        <v>10065</v>
      </c>
      <c r="AC1835" s="2" t="s">
        <v>66</v>
      </c>
      <c r="AD1835" s="2" t="s">
        <v>67</v>
      </c>
    </row>
    <row r="1836" customFormat="false" ht="12.75" hidden="false" customHeight="false" outlineLevel="0" collapsed="false">
      <c r="A1836" s="3" t="s">
        <v>10066</v>
      </c>
      <c r="B1836" s="1" t="s">
        <v>10067</v>
      </c>
      <c r="C1836" s="4" t="n">
        <f aca="false">IF(OR(T1836="SSES",T1836="VAR"),-COUNTIF(P$2:P$6715,R1836)+1,IF(T1836="ES",1,IF(OR(T1836="CL",T1836="OR",T1836="SBOR",T1836="SPFM",T1836="FM",T1836="SBFM",T1836="FO",T1836="GN",T1836="SSGN"),0)))</f>
        <v>1</v>
      </c>
      <c r="D1836" s="1" t="n">
        <v>1835</v>
      </c>
      <c r="E1836" s="1" t="s">
        <v>52</v>
      </c>
      <c r="F1836" s="1" t="s">
        <v>53</v>
      </c>
      <c r="G1836" s="1" t="s">
        <v>2727</v>
      </c>
      <c r="H1836" s="1" t="s">
        <v>6708</v>
      </c>
      <c r="I1836" s="1" t="s">
        <v>9238</v>
      </c>
      <c r="J1836" s="1" t="s">
        <v>9424</v>
      </c>
      <c r="K1836" s="1" t="s">
        <v>9972</v>
      </c>
      <c r="L1836" s="1" t="s">
        <v>58</v>
      </c>
      <c r="M1836" s="1" t="s">
        <v>2731</v>
      </c>
      <c r="N1836" s="1" t="s">
        <v>6711</v>
      </c>
      <c r="O1836" s="1" t="s">
        <v>2731</v>
      </c>
      <c r="P1836" s="1" t="n">
        <v>249616</v>
      </c>
      <c r="Q1836" s="1" t="n">
        <v>211004</v>
      </c>
      <c r="R1836" s="1" t="n">
        <v>784515</v>
      </c>
      <c r="S1836" s="1" t="n">
        <v>249616</v>
      </c>
      <c r="T1836" s="1" t="s">
        <v>69</v>
      </c>
      <c r="U1836" s="1" t="s">
        <v>511</v>
      </c>
      <c r="V1836" s="1" t="s">
        <v>10068</v>
      </c>
      <c r="W1836" s="1" t="s">
        <v>10069</v>
      </c>
      <c r="X1836" s="1" t="s">
        <v>10068</v>
      </c>
      <c r="Y1836" s="1" t="s">
        <v>10070</v>
      </c>
      <c r="Z1836" s="1" t="n">
        <v>3</v>
      </c>
      <c r="AA1836" s="1" t="s">
        <v>65</v>
      </c>
      <c r="AB1836" s="1" t="s">
        <v>10071</v>
      </c>
      <c r="AC1836" s="2" t="s">
        <v>66</v>
      </c>
      <c r="AD1836" s="2" t="s">
        <v>67</v>
      </c>
    </row>
    <row r="1837" customFormat="false" ht="12.75" hidden="false" customHeight="false" outlineLevel="0" collapsed="false">
      <c r="A1837" s="3" t="s">
        <v>10072</v>
      </c>
      <c r="B1837" s="1" t="s">
        <v>10073</v>
      </c>
      <c r="C1837" s="4" t="n">
        <f aca="false">IF(OR(T1837="SSES",T1837="VAR"),-COUNTIF(P$2:P$6715,R1837)+1,IF(T1837="ES",1,IF(OR(T1837="CL",T1837="OR",T1837="SBOR",T1837="SPFM",T1837="FM",T1837="SBFM",T1837="FO",T1837="GN",T1837="SSGN"),0)))</f>
        <v>1</v>
      </c>
      <c r="D1837" s="1" t="n">
        <v>1836</v>
      </c>
      <c r="E1837" s="1" t="s">
        <v>52</v>
      </c>
      <c r="F1837" s="1" t="s">
        <v>53</v>
      </c>
      <c r="G1837" s="1" t="s">
        <v>2727</v>
      </c>
      <c r="H1837" s="1" t="s">
        <v>6708</v>
      </c>
      <c r="I1837" s="1" t="s">
        <v>9238</v>
      </c>
      <c r="J1837" s="1" t="s">
        <v>9424</v>
      </c>
      <c r="K1837" s="1" t="s">
        <v>9972</v>
      </c>
      <c r="L1837" s="1" t="s">
        <v>58</v>
      </c>
      <c r="M1837" s="1" t="s">
        <v>2731</v>
      </c>
      <c r="N1837" s="1" t="s">
        <v>6711</v>
      </c>
      <c r="O1837" s="1" t="s">
        <v>2731</v>
      </c>
      <c r="P1837" s="1" t="n">
        <v>249527</v>
      </c>
      <c r="Q1837" s="1" t="n">
        <v>211053</v>
      </c>
      <c r="R1837" s="1" t="n">
        <v>211053</v>
      </c>
      <c r="S1837" s="1" t="n">
        <v>249527</v>
      </c>
      <c r="T1837" s="1" t="s">
        <v>69</v>
      </c>
      <c r="U1837" s="1" t="s">
        <v>9432</v>
      </c>
      <c r="V1837" s="1" t="s">
        <v>10074</v>
      </c>
      <c r="W1837" s="1" t="s">
        <v>10075</v>
      </c>
      <c r="X1837" s="1" t="s">
        <v>10074</v>
      </c>
      <c r="Y1837" s="1" t="s">
        <v>10076</v>
      </c>
      <c r="Z1837" s="1" t="n">
        <v>3</v>
      </c>
      <c r="AA1837" s="1" t="s">
        <v>65</v>
      </c>
      <c r="AB1837" s="1" t="s">
        <v>10077</v>
      </c>
      <c r="AC1837" s="2" t="s">
        <v>66</v>
      </c>
      <c r="AD1837" s="2" t="s">
        <v>67</v>
      </c>
    </row>
    <row r="1838" customFormat="false" ht="12.75" hidden="false" customHeight="false" outlineLevel="0" collapsed="false">
      <c r="A1838" s="3" t="s">
        <v>10078</v>
      </c>
      <c r="B1838" s="1" t="s">
        <v>10079</v>
      </c>
      <c r="C1838" s="4" t="n">
        <f aca="false">IF(OR(T1838="SSES",T1838="VAR"),-COUNTIF(P$2:P$6715,R1838)+1,IF(T1838="ES",1,IF(OR(T1838="CL",T1838="OR",T1838="SBOR",T1838="SPFM",T1838="FM",T1838="SBFM",T1838="FO",T1838="GN",T1838="SSGN"),0)))</f>
        <v>1</v>
      </c>
      <c r="D1838" s="1" t="n">
        <v>1837</v>
      </c>
      <c r="E1838" s="1" t="s">
        <v>52</v>
      </c>
      <c r="F1838" s="1" t="s">
        <v>53</v>
      </c>
      <c r="G1838" s="1" t="s">
        <v>2727</v>
      </c>
      <c r="H1838" s="1" t="s">
        <v>6708</v>
      </c>
      <c r="I1838" s="1" t="s">
        <v>9238</v>
      </c>
      <c r="J1838" s="1" t="s">
        <v>9424</v>
      </c>
      <c r="K1838" s="1" t="s">
        <v>9972</v>
      </c>
      <c r="L1838" s="1" t="s">
        <v>58</v>
      </c>
      <c r="M1838" s="1" t="s">
        <v>2731</v>
      </c>
      <c r="N1838" s="1" t="s">
        <v>6711</v>
      </c>
      <c r="O1838" s="1" t="s">
        <v>2731</v>
      </c>
      <c r="P1838" s="1" t="n">
        <v>249615</v>
      </c>
      <c r="Q1838" s="1" t="n">
        <v>211105</v>
      </c>
      <c r="R1838" s="1" t="n">
        <v>211105</v>
      </c>
      <c r="S1838" s="1" t="n">
        <v>249615</v>
      </c>
      <c r="T1838" s="1" t="s">
        <v>69</v>
      </c>
      <c r="U1838" s="1" t="s">
        <v>7065</v>
      </c>
      <c r="V1838" s="1" t="s">
        <v>10080</v>
      </c>
      <c r="W1838" s="1" t="s">
        <v>10081</v>
      </c>
      <c r="X1838" s="1" t="s">
        <v>10080</v>
      </c>
      <c r="Y1838" s="1" t="s">
        <v>10082</v>
      </c>
      <c r="Z1838" s="1" t="n">
        <v>3</v>
      </c>
      <c r="AA1838" s="1" t="s">
        <v>65</v>
      </c>
      <c r="AB1838" s="1" t="s">
        <v>10083</v>
      </c>
      <c r="AC1838" s="2" t="s">
        <v>66</v>
      </c>
      <c r="AD1838" s="2" t="s">
        <v>67</v>
      </c>
    </row>
    <row r="1839" customFormat="false" ht="12.75" hidden="false" customHeight="false" outlineLevel="0" collapsed="false">
      <c r="A1839" s="3" t="s">
        <v>10084</v>
      </c>
      <c r="B1839" s="1" t="s">
        <v>10085</v>
      </c>
      <c r="C1839" s="4" t="n">
        <f aca="false">IF(OR(T1839="SSES",T1839="VAR"),-COUNTIF(P$2:P$6715,R1839)+1,IF(T1839="ES",1,IF(OR(T1839="CL",T1839="OR",T1839="SBOR",T1839="SPFM",T1839="FM",T1839="SBFM",T1839="FO",T1839="GN",T1839="SSGN"),0)))</f>
        <v>1</v>
      </c>
      <c r="D1839" s="1" t="n">
        <v>1838</v>
      </c>
      <c r="E1839" s="1" t="s">
        <v>52</v>
      </c>
      <c r="F1839" s="1" t="s">
        <v>53</v>
      </c>
      <c r="G1839" s="1" t="s">
        <v>2727</v>
      </c>
      <c r="H1839" s="1" t="s">
        <v>6708</v>
      </c>
      <c r="I1839" s="1" t="s">
        <v>9238</v>
      </c>
      <c r="J1839" s="1" t="s">
        <v>9424</v>
      </c>
      <c r="K1839" s="1" t="s">
        <v>9972</v>
      </c>
      <c r="L1839" s="1" t="s">
        <v>58</v>
      </c>
      <c r="M1839" s="1" t="s">
        <v>2731</v>
      </c>
      <c r="N1839" s="1" t="s">
        <v>6711</v>
      </c>
      <c r="O1839" s="1" t="s">
        <v>2731</v>
      </c>
      <c r="P1839" s="1" t="n">
        <v>249613</v>
      </c>
      <c r="Q1839" s="1" t="n">
        <v>211145</v>
      </c>
      <c r="R1839" s="1" t="n">
        <v>211145</v>
      </c>
      <c r="S1839" s="1" t="n">
        <v>249613</v>
      </c>
      <c r="T1839" s="1" t="s">
        <v>69</v>
      </c>
      <c r="U1839" s="1" t="s">
        <v>1009</v>
      </c>
      <c r="V1839" s="1" t="s">
        <v>10086</v>
      </c>
      <c r="W1839" s="1" t="s">
        <v>10087</v>
      </c>
      <c r="X1839" s="1" t="s">
        <v>10086</v>
      </c>
      <c r="Y1839" s="1"/>
      <c r="Z1839" s="1" t="n">
        <v>3</v>
      </c>
      <c r="AA1839" s="1" t="s">
        <v>65</v>
      </c>
      <c r="AB1839" s="1" t="s">
        <v>10088</v>
      </c>
      <c r="AC1839" s="2" t="s">
        <v>66</v>
      </c>
      <c r="AD1839" s="2" t="s">
        <v>67</v>
      </c>
    </row>
    <row r="1840" customFormat="false" ht="12.75" hidden="false" customHeight="false" outlineLevel="0" collapsed="false">
      <c r="A1840" s="3" t="s">
        <v>10089</v>
      </c>
      <c r="B1840" s="1" t="s">
        <v>10090</v>
      </c>
      <c r="C1840" s="4" t="n">
        <f aca="false">IF(OR(T1840="SSES",T1840="VAR"),-COUNTIF(P$2:P$6715,R1840)+1,IF(T1840="ES",1,IF(OR(T1840="CL",T1840="OR",T1840="SBOR",T1840="SPFM",T1840="FM",T1840="SBFM",T1840="FO",T1840="GN",T1840="SSGN"),0)))</f>
        <v>1</v>
      </c>
      <c r="D1840" s="1" t="n">
        <v>1839</v>
      </c>
      <c r="E1840" s="1" t="s">
        <v>52</v>
      </c>
      <c r="F1840" s="1" t="s">
        <v>53</v>
      </c>
      <c r="G1840" s="1" t="s">
        <v>2727</v>
      </c>
      <c r="H1840" s="1" t="s">
        <v>6708</v>
      </c>
      <c r="I1840" s="1" t="s">
        <v>9238</v>
      </c>
      <c r="J1840" s="1" t="s">
        <v>9424</v>
      </c>
      <c r="K1840" s="1" t="s">
        <v>9972</v>
      </c>
      <c r="L1840" s="1" t="s">
        <v>58</v>
      </c>
      <c r="M1840" s="1" t="s">
        <v>2731</v>
      </c>
      <c r="N1840" s="1" t="s">
        <v>6711</v>
      </c>
      <c r="O1840" s="1" t="s">
        <v>2731</v>
      </c>
      <c r="P1840" s="1" t="n">
        <v>887340</v>
      </c>
      <c r="Q1840" s="1" t="n">
        <v>887333</v>
      </c>
      <c r="R1840" s="1" t="n">
        <v>887339</v>
      </c>
      <c r="S1840" s="1" t="n">
        <v>887340</v>
      </c>
      <c r="T1840" s="1" t="s">
        <v>69</v>
      </c>
      <c r="U1840" s="1" t="s">
        <v>7888</v>
      </c>
      <c r="V1840" s="1" t="s">
        <v>10091</v>
      </c>
      <c r="W1840" s="1" t="s">
        <v>10092</v>
      </c>
      <c r="X1840" s="1" t="s">
        <v>10091</v>
      </c>
      <c r="Y1840" s="1" t="s">
        <v>10093</v>
      </c>
      <c r="Z1840" s="1" t="n">
        <v>3</v>
      </c>
      <c r="AA1840" s="1" t="s">
        <v>65</v>
      </c>
      <c r="AB1840" s="1" t="s">
        <v>10094</v>
      </c>
      <c r="AC1840" s="2" t="s">
        <v>66</v>
      </c>
      <c r="AD1840" s="2" t="s">
        <v>67</v>
      </c>
    </row>
    <row r="1841" customFormat="false" ht="12.75" hidden="false" customHeight="false" outlineLevel="0" collapsed="false">
      <c r="A1841" s="3" t="s">
        <v>10095</v>
      </c>
      <c r="B1841" s="1" t="s">
        <v>10096</v>
      </c>
      <c r="C1841" s="4" t="n">
        <f aca="false">IF(OR(T1841="SSES",T1841="VAR"),-COUNTIF(P$2:P$6715,R1841)+1,IF(T1841="ES",1,IF(OR(T1841="CL",T1841="OR",T1841="SBOR",T1841="SPFM",T1841="FM",T1841="SBFM",T1841="FO",T1841="GN",T1841="SSGN"),0)))</f>
        <v>1</v>
      </c>
      <c r="D1841" s="1" t="n">
        <v>1840</v>
      </c>
      <c r="E1841" s="1" t="s">
        <v>52</v>
      </c>
      <c r="F1841" s="1" t="s">
        <v>53</v>
      </c>
      <c r="G1841" s="1" t="s">
        <v>2727</v>
      </c>
      <c r="H1841" s="1" t="s">
        <v>6708</v>
      </c>
      <c r="I1841" s="1" t="s">
        <v>9238</v>
      </c>
      <c r="J1841" s="1" t="s">
        <v>9424</v>
      </c>
      <c r="K1841" s="1" t="s">
        <v>9972</v>
      </c>
      <c r="L1841" s="1" t="s">
        <v>58</v>
      </c>
      <c r="M1841" s="1" t="s">
        <v>2731</v>
      </c>
      <c r="N1841" s="1" t="s">
        <v>6711</v>
      </c>
      <c r="O1841" s="1" t="s">
        <v>2731</v>
      </c>
      <c r="P1841" s="1" t="n">
        <v>249598</v>
      </c>
      <c r="Q1841" s="1" t="n">
        <v>210883</v>
      </c>
      <c r="R1841" s="1" t="n">
        <v>210883</v>
      </c>
      <c r="S1841" s="1" t="n">
        <v>249598</v>
      </c>
      <c r="T1841" s="1" t="s">
        <v>69</v>
      </c>
      <c r="U1841" s="1" t="s">
        <v>9765</v>
      </c>
      <c r="V1841" s="1" t="s">
        <v>10097</v>
      </c>
      <c r="W1841" s="1" t="s">
        <v>10098</v>
      </c>
      <c r="X1841" s="1" t="s">
        <v>10097</v>
      </c>
      <c r="Y1841" s="1" t="s">
        <v>10099</v>
      </c>
      <c r="Z1841" s="1" t="n">
        <v>3</v>
      </c>
      <c r="AA1841" s="1" t="s">
        <v>65</v>
      </c>
      <c r="AB1841" s="1" t="s">
        <v>10100</v>
      </c>
      <c r="AC1841" s="2" t="s">
        <v>66</v>
      </c>
      <c r="AD1841" s="2" t="s">
        <v>67</v>
      </c>
    </row>
    <row r="1842" customFormat="false" ht="12.75" hidden="false" customHeight="false" outlineLevel="0" collapsed="false">
      <c r="A1842" s="3" t="s">
        <v>10101</v>
      </c>
      <c r="B1842" s="1" t="s">
        <v>10102</v>
      </c>
      <c r="C1842" s="4" t="n">
        <f aca="false">IF(OR(T1842="SSES",T1842="VAR"),-COUNTIF(P$2:P$6715,R1842)+1,IF(T1842="ES",1,IF(OR(T1842="CL",T1842="OR",T1842="SBOR",T1842="SPFM",T1842="FM",T1842="SBFM",T1842="FO",T1842="GN",T1842="SSGN"),0)))</f>
        <v>1</v>
      </c>
      <c r="D1842" s="1" t="n">
        <v>1841</v>
      </c>
      <c r="E1842" s="1" t="s">
        <v>52</v>
      </c>
      <c r="F1842" s="1" t="s">
        <v>53</v>
      </c>
      <c r="G1842" s="1" t="s">
        <v>2727</v>
      </c>
      <c r="H1842" s="1" t="s">
        <v>6708</v>
      </c>
      <c r="I1842" s="1" t="s">
        <v>9238</v>
      </c>
      <c r="J1842" s="1" t="s">
        <v>9424</v>
      </c>
      <c r="K1842" s="1" t="s">
        <v>9972</v>
      </c>
      <c r="L1842" s="1" t="s">
        <v>58</v>
      </c>
      <c r="M1842" s="1" t="s">
        <v>2731</v>
      </c>
      <c r="N1842" s="1" t="s">
        <v>6711</v>
      </c>
      <c r="O1842" s="1" t="s">
        <v>2731</v>
      </c>
      <c r="P1842" s="1" t="n">
        <v>249602</v>
      </c>
      <c r="Q1842" s="1" t="n">
        <v>210883</v>
      </c>
      <c r="R1842" s="1" t="n">
        <v>210883</v>
      </c>
      <c r="S1842" s="1" t="n">
        <v>249602</v>
      </c>
      <c r="T1842" s="1" t="s">
        <v>69</v>
      </c>
      <c r="U1842" s="1" t="s">
        <v>6792</v>
      </c>
      <c r="V1842" s="1" t="s">
        <v>10103</v>
      </c>
      <c r="W1842" s="1" t="s">
        <v>10104</v>
      </c>
      <c r="X1842" s="1" t="s">
        <v>10103</v>
      </c>
      <c r="Y1842" s="1"/>
      <c r="Z1842" s="1" t="n">
        <v>3</v>
      </c>
      <c r="AA1842" s="1" t="s">
        <v>65</v>
      </c>
      <c r="AB1842" s="1" t="s">
        <v>10105</v>
      </c>
      <c r="AC1842" s="2" t="s">
        <v>66</v>
      </c>
      <c r="AD1842" s="2" t="s">
        <v>67</v>
      </c>
    </row>
    <row r="1843" customFormat="false" ht="12.75" hidden="false" customHeight="false" outlineLevel="0" collapsed="false">
      <c r="A1843" s="3" t="s">
        <v>10106</v>
      </c>
      <c r="B1843" s="1" t="s">
        <v>10107</v>
      </c>
      <c r="C1843" s="4" t="n">
        <f aca="false">IF(OR(T1843="SSES",T1843="VAR"),-COUNTIF(P$2:P$6715,R1843)+1,IF(T1843="ES",1,IF(OR(T1843="CL",T1843="OR",T1843="SBOR",T1843="SPFM",T1843="FM",T1843="SBFM",T1843="FO",T1843="GN",T1843="SSGN"),0)))</f>
        <v>1</v>
      </c>
      <c r="D1843" s="1" t="n">
        <v>1842</v>
      </c>
      <c r="E1843" s="1" t="s">
        <v>52</v>
      </c>
      <c r="F1843" s="1" t="s">
        <v>53</v>
      </c>
      <c r="G1843" s="1" t="s">
        <v>2727</v>
      </c>
      <c r="H1843" s="1" t="s">
        <v>6708</v>
      </c>
      <c r="I1843" s="1" t="s">
        <v>9238</v>
      </c>
      <c r="J1843" s="1" t="s">
        <v>9424</v>
      </c>
      <c r="K1843" s="1" t="s">
        <v>9972</v>
      </c>
      <c r="L1843" s="1" t="s">
        <v>58</v>
      </c>
      <c r="M1843" s="1" t="s">
        <v>2731</v>
      </c>
      <c r="N1843" s="1" t="s">
        <v>6711</v>
      </c>
      <c r="O1843" s="1" t="s">
        <v>2731</v>
      </c>
      <c r="P1843" s="1" t="n">
        <v>249375</v>
      </c>
      <c r="Q1843" s="1" t="n">
        <v>210858</v>
      </c>
      <c r="R1843" s="1" t="n">
        <v>784532</v>
      </c>
      <c r="S1843" s="1" t="n">
        <v>249375</v>
      </c>
      <c r="T1843" s="1" t="s">
        <v>69</v>
      </c>
      <c r="U1843" s="1" t="s">
        <v>6792</v>
      </c>
      <c r="V1843" s="1" t="s">
        <v>10108</v>
      </c>
      <c r="W1843" s="1" t="s">
        <v>10109</v>
      </c>
      <c r="X1843" s="1" t="s">
        <v>10108</v>
      </c>
      <c r="Y1843" s="1" t="s">
        <v>10110</v>
      </c>
      <c r="Z1843" s="1" t="n">
        <v>3</v>
      </c>
      <c r="AA1843" s="1" t="s">
        <v>65</v>
      </c>
      <c r="AB1843" s="1" t="s">
        <v>10111</v>
      </c>
      <c r="AC1843" s="2" t="s">
        <v>66</v>
      </c>
      <c r="AD1843" s="2" t="s">
        <v>67</v>
      </c>
    </row>
    <row r="1844" customFormat="false" ht="12.75" hidden="false" customHeight="false" outlineLevel="0" collapsed="false">
      <c r="A1844" s="3" t="s">
        <v>10112</v>
      </c>
      <c r="B1844" s="1" t="s">
        <v>10113</v>
      </c>
      <c r="C1844" s="4" t="n">
        <f aca="false">IF(OR(T1844="SSES",T1844="VAR"),-COUNTIF(P$2:P$6715,R1844)+1,IF(T1844="ES",1,IF(OR(T1844="CL",T1844="OR",T1844="SBOR",T1844="SPFM",T1844="FM",T1844="SBFM",T1844="FO",T1844="GN",T1844="SSGN"),0)))</f>
        <v>1</v>
      </c>
      <c r="D1844" s="1" t="n">
        <v>1843</v>
      </c>
      <c r="E1844" s="1" t="s">
        <v>52</v>
      </c>
      <c r="F1844" s="1" t="s">
        <v>53</v>
      </c>
      <c r="G1844" s="1" t="s">
        <v>2727</v>
      </c>
      <c r="H1844" s="1" t="s">
        <v>6708</v>
      </c>
      <c r="I1844" s="1" t="s">
        <v>9238</v>
      </c>
      <c r="J1844" s="1" t="s">
        <v>9424</v>
      </c>
      <c r="K1844" s="1" t="s">
        <v>9972</v>
      </c>
      <c r="L1844" s="1" t="s">
        <v>58</v>
      </c>
      <c r="M1844" s="1" t="s">
        <v>2731</v>
      </c>
      <c r="N1844" s="1" t="s">
        <v>6711</v>
      </c>
      <c r="O1844" s="1" t="s">
        <v>2731</v>
      </c>
      <c r="P1844" s="1" t="n">
        <v>887343</v>
      </c>
      <c r="Q1844" s="1" t="n">
        <v>887342</v>
      </c>
      <c r="R1844" s="1" t="n">
        <v>887342</v>
      </c>
      <c r="S1844" s="1" t="n">
        <v>887343</v>
      </c>
      <c r="T1844" s="1" t="s">
        <v>69</v>
      </c>
      <c r="U1844" s="1" t="s">
        <v>7065</v>
      </c>
      <c r="V1844" s="1" t="s">
        <v>10114</v>
      </c>
      <c r="W1844" s="1" t="s">
        <v>10115</v>
      </c>
      <c r="X1844" s="1" t="s">
        <v>10114</v>
      </c>
      <c r="Y1844" s="1" t="s">
        <v>10116</v>
      </c>
      <c r="Z1844" s="1" t="n">
        <v>3</v>
      </c>
      <c r="AA1844" s="1" t="s">
        <v>65</v>
      </c>
      <c r="AB1844" s="1" t="s">
        <v>10117</v>
      </c>
      <c r="AC1844" s="2" t="s">
        <v>66</v>
      </c>
      <c r="AD1844" s="2" t="s">
        <v>67</v>
      </c>
    </row>
    <row r="1845" customFormat="false" ht="12.75" hidden="false" customHeight="false" outlineLevel="0" collapsed="false">
      <c r="A1845" s="3" t="s">
        <v>10118</v>
      </c>
      <c r="B1845" s="1" t="s">
        <v>10119</v>
      </c>
      <c r="C1845" s="4" t="n">
        <f aca="false">IF(OR(T1845="SSES",T1845="VAR"),-COUNTIF(P$2:P$6715,R1845)+1,IF(T1845="ES",1,IF(OR(T1845="CL",T1845="OR",T1845="SBOR",T1845="SPFM",T1845="FM",T1845="SBFM",T1845="FO",T1845="GN",T1845="SSGN"),0)))</f>
        <v>1</v>
      </c>
      <c r="D1845" s="1" t="n">
        <v>1844</v>
      </c>
      <c r="E1845" s="1" t="s">
        <v>52</v>
      </c>
      <c r="F1845" s="1" t="s">
        <v>53</v>
      </c>
      <c r="G1845" s="1" t="s">
        <v>2727</v>
      </c>
      <c r="H1845" s="1" t="s">
        <v>6708</v>
      </c>
      <c r="I1845" s="1" t="s">
        <v>9238</v>
      </c>
      <c r="J1845" s="1" t="s">
        <v>9424</v>
      </c>
      <c r="K1845" s="1" t="s">
        <v>9972</v>
      </c>
      <c r="L1845" s="1" t="s">
        <v>58</v>
      </c>
      <c r="M1845" s="1" t="s">
        <v>2731</v>
      </c>
      <c r="N1845" s="1" t="s">
        <v>6711</v>
      </c>
      <c r="O1845" s="1" t="s">
        <v>2731</v>
      </c>
      <c r="P1845" s="1" t="n">
        <v>249589</v>
      </c>
      <c r="Q1845" s="1" t="n">
        <v>211085</v>
      </c>
      <c r="R1845" s="1" t="n">
        <v>784517</v>
      </c>
      <c r="S1845" s="1" t="n">
        <v>249589</v>
      </c>
      <c r="T1845" s="1" t="s">
        <v>69</v>
      </c>
      <c r="U1845" s="1" t="s">
        <v>9573</v>
      </c>
      <c r="V1845" s="1" t="s">
        <v>10120</v>
      </c>
      <c r="W1845" s="1" t="s">
        <v>10121</v>
      </c>
      <c r="X1845" s="1" t="s">
        <v>10120</v>
      </c>
      <c r="Y1845" s="1" t="s">
        <v>10122</v>
      </c>
      <c r="Z1845" s="1" t="n">
        <v>3</v>
      </c>
      <c r="AA1845" s="1" t="s">
        <v>65</v>
      </c>
      <c r="AB1845" s="1" t="s">
        <v>10123</v>
      </c>
      <c r="AC1845" s="2" t="s">
        <v>66</v>
      </c>
      <c r="AD1845" s="2" t="s">
        <v>67</v>
      </c>
    </row>
    <row r="1846" customFormat="false" ht="12.75" hidden="false" customHeight="false" outlineLevel="0" collapsed="false">
      <c r="A1846" s="3" t="s">
        <v>10124</v>
      </c>
      <c r="B1846" s="1" t="s">
        <v>10125</v>
      </c>
      <c r="C1846" s="4" t="n">
        <f aca="false">IF(OR(T1846="SSES",T1846="VAR"),-COUNTIF(P$2:P$6715,R1846)+1,IF(T1846="ES",1,IF(OR(T1846="CL",T1846="OR",T1846="SBOR",T1846="SPFM",T1846="FM",T1846="SBFM",T1846="FO",T1846="GN",T1846="SSGN"),0)))</f>
        <v>1</v>
      </c>
      <c r="D1846" s="1" t="n">
        <v>1845</v>
      </c>
      <c r="E1846" s="1" t="s">
        <v>52</v>
      </c>
      <c r="F1846" s="1" t="s">
        <v>53</v>
      </c>
      <c r="G1846" s="1" t="s">
        <v>2727</v>
      </c>
      <c r="H1846" s="1" t="s">
        <v>6708</v>
      </c>
      <c r="I1846" s="1" t="s">
        <v>9238</v>
      </c>
      <c r="J1846" s="1" t="s">
        <v>9424</v>
      </c>
      <c r="K1846" s="1" t="s">
        <v>9972</v>
      </c>
      <c r="L1846" s="1" t="s">
        <v>58</v>
      </c>
      <c r="M1846" s="1" t="s">
        <v>2731</v>
      </c>
      <c r="N1846" s="1" t="s">
        <v>6711</v>
      </c>
      <c r="O1846" s="1" t="s">
        <v>2731</v>
      </c>
      <c r="P1846" s="1" t="n">
        <v>249584</v>
      </c>
      <c r="Q1846" s="1" t="n">
        <v>211164</v>
      </c>
      <c r="R1846" s="1" t="n">
        <v>784508</v>
      </c>
      <c r="S1846" s="1" t="n">
        <v>249584</v>
      </c>
      <c r="T1846" s="1" t="s">
        <v>69</v>
      </c>
      <c r="U1846" s="1" t="s">
        <v>1009</v>
      </c>
      <c r="V1846" s="1" t="s">
        <v>10126</v>
      </c>
      <c r="W1846" s="1" t="s">
        <v>10127</v>
      </c>
      <c r="X1846" s="1" t="s">
        <v>10126</v>
      </c>
      <c r="Y1846" s="1" t="s">
        <v>10128</v>
      </c>
      <c r="Z1846" s="1" t="n">
        <v>3</v>
      </c>
      <c r="AA1846" s="1" t="s">
        <v>65</v>
      </c>
      <c r="AB1846" s="1" t="s">
        <v>10129</v>
      </c>
      <c r="AC1846" s="2" t="s">
        <v>66</v>
      </c>
      <c r="AD1846" s="2" t="s">
        <v>67</v>
      </c>
    </row>
    <row r="1847" customFormat="false" ht="12.75" hidden="false" customHeight="false" outlineLevel="0" collapsed="false">
      <c r="A1847" s="3" t="s">
        <v>10130</v>
      </c>
      <c r="B1847" s="1" t="s">
        <v>10131</v>
      </c>
      <c r="C1847" s="4" t="n">
        <f aca="false">IF(OR(T1847="SSES",T1847="VAR"),-COUNTIF(P$2:P$6715,R1847)+1,IF(T1847="ES",1,IF(OR(T1847="CL",T1847="OR",T1847="SBOR",T1847="SPFM",T1847="FM",T1847="SBFM",T1847="FO",T1847="GN",T1847="SSGN"),0)))</f>
        <v>1</v>
      </c>
      <c r="D1847" s="1" t="n">
        <v>1846</v>
      </c>
      <c r="E1847" s="1" t="s">
        <v>52</v>
      </c>
      <c r="F1847" s="1" t="s">
        <v>53</v>
      </c>
      <c r="G1847" s="1" t="s">
        <v>2727</v>
      </c>
      <c r="H1847" s="1" t="s">
        <v>6708</v>
      </c>
      <c r="I1847" s="1" t="s">
        <v>9238</v>
      </c>
      <c r="J1847" s="1" t="s">
        <v>10132</v>
      </c>
      <c r="K1847" s="1"/>
      <c r="L1847" s="1" t="s">
        <v>58</v>
      </c>
      <c r="M1847" s="1" t="s">
        <v>2731</v>
      </c>
      <c r="N1847" s="1" t="s">
        <v>6711</v>
      </c>
      <c r="O1847" s="1" t="s">
        <v>2731</v>
      </c>
      <c r="P1847" s="1" t="n">
        <v>249734</v>
      </c>
      <c r="Q1847" s="1" t="n">
        <v>210982</v>
      </c>
      <c r="R1847" s="1" t="n">
        <v>210982</v>
      </c>
      <c r="S1847" s="1" t="n">
        <v>249734</v>
      </c>
      <c r="T1847" s="1" t="s">
        <v>69</v>
      </c>
      <c r="U1847" s="1" t="s">
        <v>7065</v>
      </c>
      <c r="V1847" s="1" t="s">
        <v>10133</v>
      </c>
      <c r="W1847" s="1" t="s">
        <v>10134</v>
      </c>
      <c r="X1847" s="1" t="s">
        <v>10133</v>
      </c>
      <c r="Y1847" s="1" t="s">
        <v>10135</v>
      </c>
      <c r="Z1847" s="1" t="n">
        <v>3</v>
      </c>
      <c r="AA1847" s="1" t="s">
        <v>65</v>
      </c>
      <c r="AB1847" s="1" t="s">
        <v>10136</v>
      </c>
      <c r="AC1847" s="2" t="s">
        <v>66</v>
      </c>
      <c r="AD1847" s="2" t="s">
        <v>67</v>
      </c>
    </row>
    <row r="1848" customFormat="false" ht="12.75" hidden="false" customHeight="false" outlineLevel="0" collapsed="false">
      <c r="A1848" s="3" t="s">
        <v>10137</v>
      </c>
      <c r="B1848" s="1" t="s">
        <v>10138</v>
      </c>
      <c r="C1848" s="4" t="n">
        <f aca="false">IF(OR(T1848="SSES",T1848="VAR"),-COUNTIF(P$2:P$6715,R1848)+1,IF(T1848="ES",1,IF(OR(T1848="CL",T1848="OR",T1848="SBOR",T1848="SPFM",T1848="FM",T1848="SBFM",T1848="FO",T1848="GN",T1848="SSGN"),0)))</f>
        <v>1</v>
      </c>
      <c r="D1848" s="1" t="n">
        <v>1847</v>
      </c>
      <c r="E1848" s="1" t="s">
        <v>52</v>
      </c>
      <c r="F1848" s="1" t="s">
        <v>53</v>
      </c>
      <c r="G1848" s="1" t="s">
        <v>2727</v>
      </c>
      <c r="H1848" s="1" t="s">
        <v>6708</v>
      </c>
      <c r="I1848" s="1" t="s">
        <v>9238</v>
      </c>
      <c r="J1848" s="1" t="s">
        <v>10132</v>
      </c>
      <c r="K1848" s="1"/>
      <c r="L1848" s="1" t="s">
        <v>58</v>
      </c>
      <c r="M1848" s="1" t="s">
        <v>2731</v>
      </c>
      <c r="N1848" s="1" t="s">
        <v>6711</v>
      </c>
      <c r="O1848" s="1" t="s">
        <v>2731</v>
      </c>
      <c r="P1848" s="1" t="n">
        <v>249733</v>
      </c>
      <c r="Q1848" s="1" t="n">
        <v>210903</v>
      </c>
      <c r="R1848" s="1" t="n">
        <v>784381</v>
      </c>
      <c r="S1848" s="1" t="n">
        <v>249733</v>
      </c>
      <c r="T1848" s="1" t="s">
        <v>69</v>
      </c>
      <c r="U1848" s="1" t="s">
        <v>6963</v>
      </c>
      <c r="V1848" s="1" t="s">
        <v>10139</v>
      </c>
      <c r="W1848" s="1" t="s">
        <v>10140</v>
      </c>
      <c r="X1848" s="1" t="s">
        <v>10139</v>
      </c>
      <c r="Y1848" s="1"/>
      <c r="Z1848" s="1" t="n">
        <v>3</v>
      </c>
      <c r="AA1848" s="1" t="s">
        <v>65</v>
      </c>
      <c r="AB1848" s="1" t="s">
        <v>10141</v>
      </c>
      <c r="AC1848" s="2" t="s">
        <v>66</v>
      </c>
      <c r="AD1848" s="2" t="s">
        <v>67</v>
      </c>
    </row>
    <row r="1849" customFormat="false" ht="12.75" hidden="false" customHeight="false" outlineLevel="0" collapsed="false">
      <c r="A1849" s="3" t="s">
        <v>10142</v>
      </c>
      <c r="B1849" s="1" t="s">
        <v>10143</v>
      </c>
      <c r="C1849" s="4" t="n">
        <f aca="false">IF(OR(T1849="SSES",T1849="VAR"),-COUNTIF(P$2:P$6715,R1849)+1,IF(T1849="ES",1,IF(OR(T1849="CL",T1849="OR",T1849="SBOR",T1849="SPFM",T1849="FM",T1849="SBFM",T1849="FO",T1849="GN",T1849="SSGN"),0)))</f>
        <v>1</v>
      </c>
      <c r="D1849" s="1" t="n">
        <v>1848</v>
      </c>
      <c r="E1849" s="1" t="s">
        <v>52</v>
      </c>
      <c r="F1849" s="1" t="s">
        <v>53</v>
      </c>
      <c r="G1849" s="1" t="s">
        <v>2727</v>
      </c>
      <c r="H1849" s="1" t="s">
        <v>6708</v>
      </c>
      <c r="I1849" s="1" t="s">
        <v>9238</v>
      </c>
      <c r="J1849" s="1" t="s">
        <v>10132</v>
      </c>
      <c r="K1849" s="1"/>
      <c r="L1849" s="1" t="s">
        <v>58</v>
      </c>
      <c r="M1849" s="1" t="s">
        <v>2731</v>
      </c>
      <c r="N1849" s="1" t="s">
        <v>6711</v>
      </c>
      <c r="O1849" s="1" t="s">
        <v>2731</v>
      </c>
      <c r="P1849" s="1" t="n">
        <v>249726</v>
      </c>
      <c r="Q1849" s="1" t="n">
        <v>211162</v>
      </c>
      <c r="R1849" s="1" t="n">
        <v>211162</v>
      </c>
      <c r="S1849" s="1" t="n">
        <v>249726</v>
      </c>
      <c r="T1849" s="1" t="s">
        <v>69</v>
      </c>
      <c r="U1849" s="1" t="s">
        <v>7888</v>
      </c>
      <c r="V1849" s="1" t="s">
        <v>10144</v>
      </c>
      <c r="W1849" s="1" t="s">
        <v>10145</v>
      </c>
      <c r="X1849" s="1" t="s">
        <v>10144</v>
      </c>
      <c r="Y1849" s="1"/>
      <c r="Z1849" s="1" t="n">
        <v>3</v>
      </c>
      <c r="AA1849" s="1" t="s">
        <v>65</v>
      </c>
      <c r="AB1849" s="1" t="s">
        <v>10146</v>
      </c>
      <c r="AC1849" s="2" t="s">
        <v>66</v>
      </c>
      <c r="AD1849" s="2" t="s">
        <v>67</v>
      </c>
    </row>
    <row r="1850" customFormat="false" ht="12.75" hidden="false" customHeight="false" outlineLevel="0" collapsed="false">
      <c r="A1850" s="3" t="s">
        <v>10147</v>
      </c>
      <c r="B1850" s="1" t="s">
        <v>10148</v>
      </c>
      <c r="C1850" s="4" t="n">
        <f aca="false">IF(OR(T1850="SSES",T1850="VAR"),-COUNTIF(P$2:P$6715,R1850)+1,IF(T1850="ES",1,IF(OR(T1850="CL",T1850="OR",T1850="SBOR",T1850="SPFM",T1850="FM",T1850="SBFM",T1850="FO",T1850="GN",T1850="SSGN"),0)))</f>
        <v>1</v>
      </c>
      <c r="D1850" s="1" t="n">
        <v>1849</v>
      </c>
      <c r="E1850" s="1" t="s">
        <v>52</v>
      </c>
      <c r="F1850" s="1" t="s">
        <v>53</v>
      </c>
      <c r="G1850" s="1" t="s">
        <v>2727</v>
      </c>
      <c r="H1850" s="1" t="s">
        <v>6708</v>
      </c>
      <c r="I1850" s="1" t="s">
        <v>9238</v>
      </c>
      <c r="J1850" s="1" t="s">
        <v>10132</v>
      </c>
      <c r="K1850" s="1"/>
      <c r="L1850" s="1" t="s">
        <v>58</v>
      </c>
      <c r="M1850" s="1" t="s">
        <v>2731</v>
      </c>
      <c r="N1850" s="1" t="s">
        <v>6711</v>
      </c>
      <c r="O1850" s="1" t="s">
        <v>2731</v>
      </c>
      <c r="P1850" s="1" t="n">
        <v>249720</v>
      </c>
      <c r="Q1850" s="1" t="n">
        <v>210943</v>
      </c>
      <c r="R1850" s="1" t="n">
        <v>210943</v>
      </c>
      <c r="S1850" s="1" t="n">
        <v>249720</v>
      </c>
      <c r="T1850" s="1" t="s">
        <v>69</v>
      </c>
      <c r="U1850" s="1" t="s">
        <v>10149</v>
      </c>
      <c r="V1850" s="1" t="s">
        <v>10150</v>
      </c>
      <c r="W1850" s="1" t="s">
        <v>10151</v>
      </c>
      <c r="X1850" s="1" t="s">
        <v>10150</v>
      </c>
      <c r="Y1850" s="1" t="s">
        <v>10152</v>
      </c>
      <c r="Z1850" s="1" t="n">
        <v>3</v>
      </c>
      <c r="AA1850" s="1" t="s">
        <v>65</v>
      </c>
      <c r="AB1850" s="1" t="s">
        <v>10153</v>
      </c>
      <c r="AC1850" s="2" t="s">
        <v>66</v>
      </c>
      <c r="AD1850" s="2" t="s">
        <v>67</v>
      </c>
    </row>
    <row r="1851" customFormat="false" ht="12.75" hidden="false" customHeight="false" outlineLevel="0" collapsed="false">
      <c r="A1851" s="3" t="s">
        <v>10154</v>
      </c>
      <c r="B1851" s="1" t="s">
        <v>10155</v>
      </c>
      <c r="C1851" s="4" t="n">
        <f aca="false">IF(OR(T1851="SSES",T1851="VAR"),-COUNTIF(P$2:P$6715,R1851)+1,IF(T1851="ES",1,IF(OR(T1851="CL",T1851="OR",T1851="SBOR",T1851="SPFM",T1851="FM",T1851="SBFM",T1851="FO",T1851="GN",T1851="SSGN"),0)))</f>
        <v>1</v>
      </c>
      <c r="D1851" s="1" t="n">
        <v>1850</v>
      </c>
      <c r="E1851" s="1" t="s">
        <v>52</v>
      </c>
      <c r="F1851" s="1" t="s">
        <v>53</v>
      </c>
      <c r="G1851" s="1" t="s">
        <v>2727</v>
      </c>
      <c r="H1851" s="1" t="s">
        <v>6708</v>
      </c>
      <c r="I1851" s="1" t="s">
        <v>9238</v>
      </c>
      <c r="J1851" s="1" t="s">
        <v>10156</v>
      </c>
      <c r="K1851" s="1"/>
      <c r="L1851" s="1" t="s">
        <v>58</v>
      </c>
      <c r="M1851" s="1" t="s">
        <v>2731</v>
      </c>
      <c r="N1851" s="1" t="s">
        <v>6711</v>
      </c>
      <c r="O1851" s="1" t="s">
        <v>2731</v>
      </c>
      <c r="P1851" s="1" t="n">
        <v>249161</v>
      </c>
      <c r="Q1851" s="1" t="n">
        <v>210892</v>
      </c>
      <c r="R1851" s="1" t="n">
        <v>210892</v>
      </c>
      <c r="S1851" s="1" t="n">
        <v>249161</v>
      </c>
      <c r="T1851" s="1" t="s">
        <v>69</v>
      </c>
      <c r="U1851" s="1" t="s">
        <v>1009</v>
      </c>
      <c r="V1851" s="1" t="s">
        <v>10157</v>
      </c>
      <c r="W1851" s="1" t="s">
        <v>10158</v>
      </c>
      <c r="X1851" s="1" t="s">
        <v>10157</v>
      </c>
      <c r="Y1851" s="1" t="s">
        <v>10159</v>
      </c>
      <c r="Z1851" s="1" t="n">
        <v>3</v>
      </c>
      <c r="AA1851" s="1" t="s">
        <v>65</v>
      </c>
      <c r="AB1851" s="1" t="s">
        <v>10160</v>
      </c>
      <c r="AC1851" s="2" t="s">
        <v>66</v>
      </c>
      <c r="AD1851" s="2" t="s">
        <v>67</v>
      </c>
    </row>
    <row r="1852" customFormat="false" ht="12.75" hidden="false" customHeight="false" outlineLevel="0" collapsed="false">
      <c r="A1852" s="3" t="s">
        <v>10161</v>
      </c>
      <c r="B1852" s="1" t="s">
        <v>10162</v>
      </c>
      <c r="C1852" s="4" t="n">
        <f aca="false">IF(OR(T1852="SSES",T1852="VAR"),-COUNTIF(P$2:P$6715,R1852)+1,IF(T1852="ES",1,IF(OR(T1852="CL",T1852="OR",T1852="SBOR",T1852="SPFM",T1852="FM",T1852="SBFM",T1852="FO",T1852="GN",T1852="SSGN"),0)))</f>
        <v>1</v>
      </c>
      <c r="D1852" s="1" t="n">
        <v>1851</v>
      </c>
      <c r="E1852" s="1" t="s">
        <v>52</v>
      </c>
      <c r="F1852" s="1" t="s">
        <v>53</v>
      </c>
      <c r="G1852" s="1" t="s">
        <v>2727</v>
      </c>
      <c r="H1852" s="1" t="s">
        <v>6708</v>
      </c>
      <c r="I1852" s="1" t="s">
        <v>9238</v>
      </c>
      <c r="J1852" s="1" t="s">
        <v>10163</v>
      </c>
      <c r="K1852" s="1" t="s">
        <v>10164</v>
      </c>
      <c r="L1852" s="1" t="s">
        <v>58</v>
      </c>
      <c r="M1852" s="1" t="s">
        <v>2731</v>
      </c>
      <c r="N1852" s="1" t="s">
        <v>6711</v>
      </c>
      <c r="O1852" s="1" t="s">
        <v>2731</v>
      </c>
      <c r="P1852" s="1" t="n">
        <v>249126</v>
      </c>
      <c r="Q1852" s="1" t="n">
        <v>211080</v>
      </c>
      <c r="R1852" s="1" t="n">
        <v>211080</v>
      </c>
      <c r="S1852" s="1" t="n">
        <v>249126</v>
      </c>
      <c r="T1852" s="1" t="s">
        <v>69</v>
      </c>
      <c r="U1852" s="1" t="s">
        <v>7206</v>
      </c>
      <c r="V1852" s="1" t="s">
        <v>10165</v>
      </c>
      <c r="W1852" s="1" t="s">
        <v>10166</v>
      </c>
      <c r="X1852" s="1" t="s">
        <v>10165</v>
      </c>
      <c r="Y1852" s="1" t="s">
        <v>10167</v>
      </c>
      <c r="Z1852" s="1" t="n">
        <v>3</v>
      </c>
      <c r="AA1852" s="1" t="s">
        <v>65</v>
      </c>
      <c r="AB1852" s="1" t="s">
        <v>10168</v>
      </c>
      <c r="AC1852" s="2" t="s">
        <v>66</v>
      </c>
      <c r="AD1852" s="2" t="s">
        <v>67</v>
      </c>
    </row>
    <row r="1853" customFormat="false" ht="12.75" hidden="false" customHeight="false" outlineLevel="0" collapsed="false">
      <c r="A1853" s="3" t="s">
        <v>10169</v>
      </c>
      <c r="B1853" s="1" t="s">
        <v>10170</v>
      </c>
      <c r="C1853" s="4" t="n">
        <f aca="false">IF(OR(T1853="SSES",T1853="VAR"),-COUNTIF(P$2:P$6715,R1853)+1,IF(T1853="ES",1,IF(OR(T1853="CL",T1853="OR",T1853="SBOR",T1853="SPFM",T1853="FM",T1853="SBFM",T1853="FO",T1853="GN",T1853="SSGN"),0)))</f>
        <v>1</v>
      </c>
      <c r="D1853" s="1" t="n">
        <v>1852</v>
      </c>
      <c r="E1853" s="1" t="s">
        <v>52</v>
      </c>
      <c r="F1853" s="1" t="s">
        <v>53</v>
      </c>
      <c r="G1853" s="1" t="s">
        <v>2727</v>
      </c>
      <c r="H1853" s="1" t="s">
        <v>6708</v>
      </c>
      <c r="I1853" s="1" t="s">
        <v>9238</v>
      </c>
      <c r="J1853" s="1" t="s">
        <v>10163</v>
      </c>
      <c r="K1853" s="1" t="s">
        <v>10171</v>
      </c>
      <c r="L1853" s="1" t="s">
        <v>58</v>
      </c>
      <c r="M1853" s="1" t="s">
        <v>2731</v>
      </c>
      <c r="N1853" s="1" t="s">
        <v>6711</v>
      </c>
      <c r="O1853" s="1" t="s">
        <v>2731</v>
      </c>
      <c r="P1853" s="1" t="n">
        <v>249151</v>
      </c>
      <c r="Q1853" s="1" t="n">
        <v>210916</v>
      </c>
      <c r="R1853" s="1" t="n">
        <v>210916</v>
      </c>
      <c r="S1853" s="1" t="n">
        <v>249151</v>
      </c>
      <c r="T1853" s="1" t="s">
        <v>69</v>
      </c>
      <c r="U1853" s="1" t="s">
        <v>1009</v>
      </c>
      <c r="V1853" s="1" t="s">
        <v>10172</v>
      </c>
      <c r="W1853" s="1" t="s">
        <v>10173</v>
      </c>
      <c r="X1853" s="1" t="s">
        <v>10172</v>
      </c>
      <c r="Y1853" s="1" t="s">
        <v>10174</v>
      </c>
      <c r="Z1853" s="1" t="n">
        <v>3</v>
      </c>
      <c r="AA1853" s="1" t="s">
        <v>65</v>
      </c>
      <c r="AB1853" s="1" t="s">
        <v>10175</v>
      </c>
      <c r="AC1853" s="2" t="s">
        <v>66</v>
      </c>
      <c r="AD1853" s="2" t="s">
        <v>67</v>
      </c>
    </row>
    <row r="1854" customFormat="false" ht="12.75" hidden="false" customHeight="false" outlineLevel="0" collapsed="false">
      <c r="A1854" s="3" t="s">
        <v>10176</v>
      </c>
      <c r="B1854" s="1" t="s">
        <v>10177</v>
      </c>
      <c r="C1854" s="4" t="n">
        <f aca="false">IF(OR(T1854="SSES",T1854="VAR"),-COUNTIF(P$2:P$6715,R1854)+1,IF(T1854="ES",1,IF(OR(T1854="CL",T1854="OR",T1854="SBOR",T1854="SPFM",T1854="FM",T1854="SBFM",T1854="FO",T1854="GN",T1854="SSGN"),0)))</f>
        <v>1</v>
      </c>
      <c r="D1854" s="1" t="n">
        <v>1853</v>
      </c>
      <c r="E1854" s="1" t="s">
        <v>52</v>
      </c>
      <c r="F1854" s="1" t="s">
        <v>53</v>
      </c>
      <c r="G1854" s="1" t="s">
        <v>2727</v>
      </c>
      <c r="H1854" s="1" t="s">
        <v>6708</v>
      </c>
      <c r="I1854" s="1" t="s">
        <v>9238</v>
      </c>
      <c r="J1854" s="1" t="s">
        <v>10163</v>
      </c>
      <c r="K1854" s="1" t="s">
        <v>10171</v>
      </c>
      <c r="L1854" s="1" t="s">
        <v>58</v>
      </c>
      <c r="M1854" s="1" t="s">
        <v>2731</v>
      </c>
      <c r="N1854" s="1" t="s">
        <v>6711</v>
      </c>
      <c r="O1854" s="1" t="s">
        <v>2731</v>
      </c>
      <c r="P1854" s="1" t="n">
        <v>249153</v>
      </c>
      <c r="Q1854" s="1" t="n">
        <v>210916</v>
      </c>
      <c r="R1854" s="1" t="n">
        <v>210916</v>
      </c>
      <c r="S1854" s="1" t="n">
        <v>249153</v>
      </c>
      <c r="T1854" s="1" t="s">
        <v>69</v>
      </c>
      <c r="U1854" s="1" t="s">
        <v>1009</v>
      </c>
      <c r="V1854" s="1" t="s">
        <v>10178</v>
      </c>
      <c r="W1854" s="1" t="s">
        <v>10179</v>
      </c>
      <c r="X1854" s="1" t="s">
        <v>10178</v>
      </c>
      <c r="Y1854" s="1" t="s">
        <v>10180</v>
      </c>
      <c r="Z1854" s="1" t="n">
        <v>3</v>
      </c>
      <c r="AA1854" s="1" t="s">
        <v>65</v>
      </c>
      <c r="AB1854" s="1" t="s">
        <v>10181</v>
      </c>
    </row>
    <row r="1855" customFormat="false" ht="12.75" hidden="false" customHeight="false" outlineLevel="0" collapsed="false">
      <c r="A1855" s="3" t="s">
        <v>10182</v>
      </c>
      <c r="B1855" s="1" t="s">
        <v>10183</v>
      </c>
      <c r="C1855" s="4" t="n">
        <f aca="false">IF(OR(T1855="SSES",T1855="VAR"),-COUNTIF(P$2:P$6715,R1855)+1,IF(T1855="ES",1,IF(OR(T1855="CL",T1855="OR",T1855="SBOR",T1855="SPFM",T1855="FM",T1855="SBFM",T1855="FO",T1855="GN",T1855="SSGN"),0)))</f>
        <v>1</v>
      </c>
      <c r="D1855" s="1" t="n">
        <v>1854</v>
      </c>
      <c r="E1855" s="1" t="s">
        <v>52</v>
      </c>
      <c r="F1855" s="1" t="s">
        <v>53</v>
      </c>
      <c r="G1855" s="1" t="s">
        <v>2727</v>
      </c>
      <c r="H1855" s="1" t="s">
        <v>6708</v>
      </c>
      <c r="I1855" s="1" t="s">
        <v>9238</v>
      </c>
      <c r="J1855" s="1" t="s">
        <v>10163</v>
      </c>
      <c r="K1855" s="1" t="s">
        <v>10171</v>
      </c>
      <c r="L1855" s="1" t="s">
        <v>58</v>
      </c>
      <c r="M1855" s="1" t="s">
        <v>2731</v>
      </c>
      <c r="N1855" s="1" t="s">
        <v>6711</v>
      </c>
      <c r="O1855" s="1" t="s">
        <v>2731</v>
      </c>
      <c r="P1855" s="1" t="n">
        <v>249152</v>
      </c>
      <c r="Q1855" s="1" t="n">
        <v>210916</v>
      </c>
      <c r="R1855" s="1" t="n">
        <v>210916</v>
      </c>
      <c r="S1855" s="1" t="n">
        <v>249152</v>
      </c>
      <c r="T1855" s="1" t="s">
        <v>69</v>
      </c>
      <c r="U1855" s="1" t="s">
        <v>7744</v>
      </c>
      <c r="V1855" s="1" t="s">
        <v>10184</v>
      </c>
      <c r="W1855" s="1" t="s">
        <v>10185</v>
      </c>
      <c r="X1855" s="1" t="s">
        <v>10184</v>
      </c>
      <c r="Y1855" s="1" t="s">
        <v>10186</v>
      </c>
      <c r="Z1855" s="1" t="n">
        <v>3</v>
      </c>
      <c r="AA1855" s="1" t="s">
        <v>65</v>
      </c>
      <c r="AB1855" s="1" t="s">
        <v>10187</v>
      </c>
      <c r="AC1855" s="2" t="s">
        <v>66</v>
      </c>
      <c r="AD1855" s="2" t="s">
        <v>67</v>
      </c>
    </row>
    <row r="1856" customFormat="false" ht="12.75" hidden="false" customHeight="false" outlineLevel="0" collapsed="false">
      <c r="A1856" s="3" t="s">
        <v>10188</v>
      </c>
      <c r="B1856" s="1" t="s">
        <v>10189</v>
      </c>
      <c r="C1856" s="4" t="n">
        <f aca="false">IF(OR(T1856="SSES",T1856="VAR"),-COUNTIF(P$2:P$6715,R1856)+1,IF(T1856="ES",1,IF(OR(T1856="CL",T1856="OR",T1856="SBOR",T1856="SPFM",T1856="FM",T1856="SBFM",T1856="FO",T1856="GN",T1856="SSGN"),0)))</f>
        <v>1</v>
      </c>
      <c r="D1856" s="1" t="n">
        <v>1855</v>
      </c>
      <c r="E1856" s="1" t="s">
        <v>52</v>
      </c>
      <c r="F1856" s="1" t="s">
        <v>53</v>
      </c>
      <c r="G1856" s="1" t="s">
        <v>2727</v>
      </c>
      <c r="H1856" s="1" t="s">
        <v>6708</v>
      </c>
      <c r="I1856" s="1" t="s">
        <v>9238</v>
      </c>
      <c r="J1856" s="1" t="s">
        <v>10163</v>
      </c>
      <c r="K1856" s="1" t="s">
        <v>10171</v>
      </c>
      <c r="L1856" s="1" t="s">
        <v>58</v>
      </c>
      <c r="M1856" s="1" t="s">
        <v>2731</v>
      </c>
      <c r="N1856" s="1" t="s">
        <v>6711</v>
      </c>
      <c r="O1856" s="1" t="s">
        <v>2731</v>
      </c>
      <c r="P1856" s="1" t="n">
        <v>249144</v>
      </c>
      <c r="Q1856" s="1" t="n">
        <v>210864</v>
      </c>
      <c r="R1856" s="1" t="n">
        <v>210864</v>
      </c>
      <c r="S1856" s="1" t="n">
        <v>249144</v>
      </c>
      <c r="T1856" s="1" t="s">
        <v>69</v>
      </c>
      <c r="U1856" s="1" t="s">
        <v>1009</v>
      </c>
      <c r="V1856" s="1" t="s">
        <v>10190</v>
      </c>
      <c r="W1856" s="1" t="s">
        <v>10191</v>
      </c>
      <c r="X1856" s="1" t="s">
        <v>10190</v>
      </c>
      <c r="Y1856" s="1" t="s">
        <v>10192</v>
      </c>
      <c r="Z1856" s="1" t="n">
        <v>3</v>
      </c>
      <c r="AA1856" s="1" t="s">
        <v>65</v>
      </c>
      <c r="AB1856" s="1" t="s">
        <v>10193</v>
      </c>
      <c r="AC1856" s="2" t="s">
        <v>66</v>
      </c>
      <c r="AD1856" s="2" t="s">
        <v>67</v>
      </c>
    </row>
    <row r="1857" customFormat="false" ht="12.75" hidden="false" customHeight="false" outlineLevel="0" collapsed="false">
      <c r="A1857" s="3" t="s">
        <v>10194</v>
      </c>
      <c r="B1857" s="1" t="s">
        <v>10195</v>
      </c>
      <c r="C1857" s="4" t="n">
        <f aca="false">IF(OR(T1857="SSES",T1857="VAR"),-COUNTIF(P$2:P$6715,R1857)+1,IF(T1857="ES",1,IF(OR(T1857="CL",T1857="OR",T1857="SBOR",T1857="SPFM",T1857="FM",T1857="SBFM",T1857="FO",T1857="GN",T1857="SSGN"),0)))</f>
        <v>1</v>
      </c>
      <c r="D1857" s="1" t="n">
        <v>1856</v>
      </c>
      <c r="E1857" s="1" t="s">
        <v>52</v>
      </c>
      <c r="F1857" s="1" t="s">
        <v>53</v>
      </c>
      <c r="G1857" s="1" t="s">
        <v>2727</v>
      </c>
      <c r="H1857" s="1" t="s">
        <v>6708</v>
      </c>
      <c r="I1857" s="1" t="s">
        <v>9238</v>
      </c>
      <c r="J1857" s="1" t="s">
        <v>10163</v>
      </c>
      <c r="K1857" s="1" t="s">
        <v>10171</v>
      </c>
      <c r="L1857" s="1" t="s">
        <v>58</v>
      </c>
      <c r="M1857" s="1" t="s">
        <v>2731</v>
      </c>
      <c r="N1857" s="1" t="s">
        <v>6711</v>
      </c>
      <c r="O1857" s="1" t="s">
        <v>2731</v>
      </c>
      <c r="P1857" s="1" t="n">
        <v>249141</v>
      </c>
      <c r="Q1857" s="1" t="n">
        <v>211093</v>
      </c>
      <c r="R1857" s="1" t="n">
        <v>211093</v>
      </c>
      <c r="S1857" s="1" t="n">
        <v>249141</v>
      </c>
      <c r="T1857" s="1" t="s">
        <v>69</v>
      </c>
      <c r="U1857" s="1" t="s">
        <v>3124</v>
      </c>
      <c r="V1857" s="1" t="s">
        <v>10196</v>
      </c>
      <c r="W1857" s="1" t="s">
        <v>10197</v>
      </c>
      <c r="X1857" s="1" t="s">
        <v>10196</v>
      </c>
      <c r="Y1857" s="1" t="s">
        <v>10198</v>
      </c>
      <c r="Z1857" s="1" t="n">
        <v>3</v>
      </c>
      <c r="AA1857" s="1" t="s">
        <v>65</v>
      </c>
      <c r="AB1857" s="1" t="s">
        <v>10199</v>
      </c>
    </row>
    <row r="1858" customFormat="false" ht="12.75" hidden="false" customHeight="false" outlineLevel="0" collapsed="false">
      <c r="A1858" s="3" t="s">
        <v>10200</v>
      </c>
      <c r="B1858" s="1" t="s">
        <v>10201</v>
      </c>
      <c r="C1858" s="4" t="n">
        <f aca="false">IF(OR(T1858="SSES",T1858="VAR"),-COUNTIF(P$2:P$6715,R1858)+1,IF(T1858="ES",1,IF(OR(T1858="CL",T1858="OR",T1858="SBOR",T1858="SPFM",T1858="FM",T1858="SBFM",T1858="FO",T1858="GN",T1858="SSGN"),0)))</f>
        <v>1</v>
      </c>
      <c r="D1858" s="1" t="n">
        <v>1857</v>
      </c>
      <c r="E1858" s="1" t="s">
        <v>52</v>
      </c>
      <c r="F1858" s="1" t="s">
        <v>53</v>
      </c>
      <c r="G1858" s="1" t="s">
        <v>2727</v>
      </c>
      <c r="H1858" s="1" t="s">
        <v>6708</v>
      </c>
      <c r="I1858" s="1" t="s">
        <v>9238</v>
      </c>
      <c r="J1858" s="1" t="s">
        <v>10163</v>
      </c>
      <c r="K1858" s="1" t="s">
        <v>10171</v>
      </c>
      <c r="L1858" s="1" t="s">
        <v>58</v>
      </c>
      <c r="M1858" s="1" t="s">
        <v>2731</v>
      </c>
      <c r="N1858" s="1" t="s">
        <v>6711</v>
      </c>
      <c r="O1858" s="1" t="s">
        <v>2731</v>
      </c>
      <c r="P1858" s="1" t="n">
        <v>249136</v>
      </c>
      <c r="Q1858" s="1" t="n">
        <v>210979</v>
      </c>
      <c r="R1858" s="1" t="n">
        <v>210979</v>
      </c>
      <c r="S1858" s="1" t="n">
        <v>249136</v>
      </c>
      <c r="T1858" s="1" t="s">
        <v>69</v>
      </c>
      <c r="U1858" s="1" t="s">
        <v>10202</v>
      </c>
      <c r="V1858" s="1" t="s">
        <v>10203</v>
      </c>
      <c r="W1858" s="1" t="s">
        <v>10204</v>
      </c>
      <c r="X1858" s="1" t="s">
        <v>10203</v>
      </c>
      <c r="Y1858" s="1"/>
      <c r="Z1858" s="1" t="n">
        <v>3</v>
      </c>
      <c r="AA1858" s="1" t="s">
        <v>65</v>
      </c>
      <c r="AB1858" s="1" t="s">
        <v>10205</v>
      </c>
      <c r="AC1858" s="2" t="s">
        <v>66</v>
      </c>
      <c r="AD1858" s="2" t="s">
        <v>67</v>
      </c>
    </row>
    <row r="1859" customFormat="false" ht="12.75" hidden="false" customHeight="false" outlineLevel="0" collapsed="false">
      <c r="A1859" s="3" t="s">
        <v>10206</v>
      </c>
      <c r="B1859" s="1"/>
      <c r="C1859" s="4" t="n">
        <f aca="false">IF(OR(T1859="SSES",T1859="VAR"),-COUNTIF(P$2:P$6715,R1859)+1,IF(T1859="ES",1,IF(OR(T1859="CL",T1859="OR",T1859="SBOR",T1859="SPFM",T1859="FM",T1859="SBFM",T1859="FO",T1859="GN",T1859="SSGN"),0)))</f>
        <v>0</v>
      </c>
      <c r="D1859" s="1" t="n">
        <v>1858</v>
      </c>
      <c r="E1859" s="1" t="s">
        <v>52</v>
      </c>
      <c r="F1859" s="1" t="s">
        <v>53</v>
      </c>
      <c r="G1859" s="1" t="s">
        <v>2727</v>
      </c>
      <c r="H1859" s="1" t="s">
        <v>6708</v>
      </c>
      <c r="I1859" s="1" t="s">
        <v>9238</v>
      </c>
      <c r="J1859" s="1" t="s">
        <v>10163</v>
      </c>
      <c r="K1859" s="1" t="s">
        <v>10171</v>
      </c>
      <c r="L1859" s="1" t="s">
        <v>58</v>
      </c>
      <c r="M1859" s="1" t="s">
        <v>2731</v>
      </c>
      <c r="N1859" s="1" t="s">
        <v>6711</v>
      </c>
      <c r="O1859" s="1" t="s">
        <v>2731</v>
      </c>
      <c r="P1859" s="1" t="n">
        <v>822639</v>
      </c>
      <c r="Q1859" s="1" t="n">
        <v>249136</v>
      </c>
      <c r="R1859" s="1" t="n">
        <v>249136</v>
      </c>
      <c r="S1859" s="1" t="n">
        <v>822639</v>
      </c>
      <c r="T1859" s="1" t="s">
        <v>1467</v>
      </c>
      <c r="U1859" s="1" t="s">
        <v>10207</v>
      </c>
      <c r="V1859" s="1" t="s">
        <v>10208</v>
      </c>
      <c r="W1859" s="1" t="s">
        <v>10209</v>
      </c>
      <c r="X1859" s="1" t="s">
        <v>10208</v>
      </c>
      <c r="Y1859" s="1"/>
      <c r="Z1859" s="1" t="n">
        <v>3</v>
      </c>
      <c r="AA1859" s="1" t="s">
        <v>65</v>
      </c>
      <c r="AB1859" s="1" t="s">
        <v>10210</v>
      </c>
      <c r="AC1859" s="2" t="s">
        <v>66</v>
      </c>
      <c r="AD1859" s="2" t="s">
        <v>67</v>
      </c>
    </row>
    <row r="1860" customFormat="false" ht="12.75" hidden="false" customHeight="false" outlineLevel="0" collapsed="false">
      <c r="A1860" s="3" t="s">
        <v>10211</v>
      </c>
      <c r="B1860" s="1" t="s">
        <v>10212</v>
      </c>
      <c r="C1860" s="4" t="n">
        <f aca="false">IF(OR(T1860="SSES",T1860="VAR"),-COUNTIF(P$2:P$6715,R1860)+1,IF(T1860="ES",1,IF(OR(T1860="CL",T1860="OR",T1860="SBOR",T1860="SPFM",T1860="FM",T1860="SBFM",T1860="FO",T1860="GN",T1860="SSGN"),0)))</f>
        <v>1</v>
      </c>
      <c r="D1860" s="1" t="n">
        <v>1859</v>
      </c>
      <c r="E1860" s="1" t="s">
        <v>52</v>
      </c>
      <c r="F1860" s="1" t="s">
        <v>53</v>
      </c>
      <c r="G1860" s="1" t="s">
        <v>2727</v>
      </c>
      <c r="H1860" s="1" t="s">
        <v>6708</v>
      </c>
      <c r="I1860" s="1" t="s">
        <v>10213</v>
      </c>
      <c r="J1860" s="1" t="s">
        <v>10214</v>
      </c>
      <c r="K1860" s="1" t="s">
        <v>10215</v>
      </c>
      <c r="L1860" s="1" t="s">
        <v>58</v>
      </c>
      <c r="M1860" s="1" t="s">
        <v>2731</v>
      </c>
      <c r="N1860" s="1" t="s">
        <v>6711</v>
      </c>
      <c r="O1860" s="1" t="s">
        <v>2731</v>
      </c>
      <c r="P1860" s="1" t="n">
        <v>249854</v>
      </c>
      <c r="Q1860" s="1" t="n">
        <v>211188</v>
      </c>
      <c r="R1860" s="1" t="n">
        <v>211188</v>
      </c>
      <c r="S1860" s="1" t="n">
        <v>249854</v>
      </c>
      <c r="T1860" s="1" t="s">
        <v>69</v>
      </c>
      <c r="U1860" s="1" t="s">
        <v>1747</v>
      </c>
      <c r="V1860" s="1" t="s">
        <v>10216</v>
      </c>
      <c r="W1860" s="1" t="s">
        <v>10217</v>
      </c>
      <c r="X1860" s="1" t="s">
        <v>10216</v>
      </c>
      <c r="Y1860" s="1" t="s">
        <v>10218</v>
      </c>
      <c r="Z1860" s="1" t="n">
        <v>3</v>
      </c>
      <c r="AA1860" s="1" t="s">
        <v>65</v>
      </c>
      <c r="AB1860" s="1" t="s">
        <v>10219</v>
      </c>
      <c r="AC1860" s="2" t="s">
        <v>66</v>
      </c>
      <c r="AD1860" s="2" t="s">
        <v>67</v>
      </c>
    </row>
    <row r="1861" customFormat="false" ht="12.75" hidden="false" customHeight="false" outlineLevel="0" collapsed="false">
      <c r="A1861" s="3" t="s">
        <v>10220</v>
      </c>
      <c r="B1861" s="1" t="s">
        <v>10221</v>
      </c>
      <c r="C1861" s="4" t="n">
        <f aca="false">IF(OR(T1861="SSES",T1861="VAR"),-COUNTIF(P$2:P$6715,R1861)+1,IF(T1861="ES",1,IF(OR(T1861="CL",T1861="OR",T1861="SBOR",T1861="SPFM",T1861="FM",T1861="SBFM",T1861="FO",T1861="GN",T1861="SSGN"),0)))</f>
        <v>1</v>
      </c>
      <c r="D1861" s="1" t="n">
        <v>1860</v>
      </c>
      <c r="E1861" s="1" t="s">
        <v>52</v>
      </c>
      <c r="F1861" s="1" t="s">
        <v>53</v>
      </c>
      <c r="G1861" s="1" t="s">
        <v>2727</v>
      </c>
      <c r="H1861" s="1" t="s">
        <v>6708</v>
      </c>
      <c r="I1861" s="1" t="s">
        <v>10213</v>
      </c>
      <c r="J1861" s="1" t="s">
        <v>10214</v>
      </c>
      <c r="K1861" s="1" t="s">
        <v>10215</v>
      </c>
      <c r="L1861" s="1" t="s">
        <v>58</v>
      </c>
      <c r="M1861" s="1" t="s">
        <v>2731</v>
      </c>
      <c r="N1861" s="1" t="s">
        <v>6711</v>
      </c>
      <c r="O1861" s="1" t="s">
        <v>2731</v>
      </c>
      <c r="P1861" s="1" t="n">
        <v>784165</v>
      </c>
      <c r="Q1861" s="1" t="n">
        <v>211192</v>
      </c>
      <c r="R1861" s="1" t="n">
        <v>211192</v>
      </c>
      <c r="S1861" s="1" t="n">
        <v>784165</v>
      </c>
      <c r="T1861" s="1" t="s">
        <v>69</v>
      </c>
      <c r="U1861" s="1" t="s">
        <v>1009</v>
      </c>
      <c r="V1861" s="1" t="s">
        <v>10222</v>
      </c>
      <c r="W1861" s="1" t="s">
        <v>10223</v>
      </c>
      <c r="X1861" s="1" t="s">
        <v>10222</v>
      </c>
      <c r="Y1861" s="1"/>
      <c r="Z1861" s="1" t="n">
        <v>3</v>
      </c>
      <c r="AA1861" s="1" t="s">
        <v>65</v>
      </c>
      <c r="AB1861" s="1" t="s">
        <v>10224</v>
      </c>
      <c r="AC1861" s="2" t="s">
        <v>66</v>
      </c>
      <c r="AD1861" s="2" t="s">
        <v>67</v>
      </c>
    </row>
    <row r="1862" customFormat="false" ht="12.75" hidden="false" customHeight="false" outlineLevel="0" collapsed="false">
      <c r="A1862" s="3" t="s">
        <v>10225</v>
      </c>
      <c r="B1862" s="1" t="s">
        <v>10226</v>
      </c>
      <c r="C1862" s="4" t="n">
        <f aca="false">IF(OR(T1862="SSES",T1862="VAR"),-COUNTIF(P$2:P$6715,R1862)+1,IF(T1862="ES",1,IF(OR(T1862="CL",T1862="OR",T1862="SBOR",T1862="SPFM",T1862="FM",T1862="SBFM",T1862="FO",T1862="GN",T1862="SSGN"),0)))</f>
        <v>1</v>
      </c>
      <c r="D1862" s="1" t="n">
        <v>1861</v>
      </c>
      <c r="E1862" s="1" t="s">
        <v>52</v>
      </c>
      <c r="F1862" s="1" t="s">
        <v>53</v>
      </c>
      <c r="G1862" s="1" t="s">
        <v>2727</v>
      </c>
      <c r="H1862" s="1" t="s">
        <v>6708</v>
      </c>
      <c r="I1862" s="1" t="s">
        <v>10213</v>
      </c>
      <c r="J1862" s="1" t="s">
        <v>10214</v>
      </c>
      <c r="K1862" s="1" t="s">
        <v>10227</v>
      </c>
      <c r="L1862" s="1" t="s">
        <v>58</v>
      </c>
      <c r="M1862" s="1" t="s">
        <v>2731</v>
      </c>
      <c r="N1862" s="1" t="s">
        <v>6711</v>
      </c>
      <c r="O1862" s="1" t="s">
        <v>2731</v>
      </c>
      <c r="P1862" s="1" t="n">
        <v>249848</v>
      </c>
      <c r="Q1862" s="1" t="n">
        <v>211194</v>
      </c>
      <c r="R1862" s="1" t="n">
        <v>211194</v>
      </c>
      <c r="S1862" s="1" t="n">
        <v>249848</v>
      </c>
      <c r="T1862" s="1" t="s">
        <v>69</v>
      </c>
      <c r="U1862" s="1" t="s">
        <v>256</v>
      </c>
      <c r="V1862" s="1" t="s">
        <v>10228</v>
      </c>
      <c r="W1862" s="1" t="s">
        <v>10229</v>
      </c>
      <c r="X1862" s="1" t="s">
        <v>10228</v>
      </c>
      <c r="Y1862" s="1" t="s">
        <v>10230</v>
      </c>
      <c r="Z1862" s="1" t="n">
        <v>3</v>
      </c>
      <c r="AA1862" s="1" t="s">
        <v>65</v>
      </c>
      <c r="AB1862" s="1" t="s">
        <v>10231</v>
      </c>
      <c r="AC1862" s="2" t="s">
        <v>66</v>
      </c>
      <c r="AD1862" s="2" t="s">
        <v>67</v>
      </c>
    </row>
    <row r="1863" customFormat="false" ht="12.75" hidden="false" customHeight="false" outlineLevel="0" collapsed="false">
      <c r="A1863" s="3" t="s">
        <v>10232</v>
      </c>
      <c r="B1863" s="1" t="s">
        <v>10233</v>
      </c>
      <c r="C1863" s="4" t="n">
        <f aca="false">IF(OR(T1863="SSES",T1863="VAR"),-COUNTIF(P$2:P$6715,R1863)+1,IF(T1863="ES",1,IF(OR(T1863="CL",T1863="OR",T1863="SBOR",T1863="SPFM",T1863="FM",T1863="SBFM",T1863="FO",T1863="GN",T1863="SSGN"),0)))</f>
        <v>1</v>
      </c>
      <c r="D1863" s="1" t="n">
        <v>1862</v>
      </c>
      <c r="E1863" s="1" t="s">
        <v>52</v>
      </c>
      <c r="F1863" s="1" t="s">
        <v>53</v>
      </c>
      <c r="G1863" s="1" t="s">
        <v>2727</v>
      </c>
      <c r="H1863" s="1" t="s">
        <v>6708</v>
      </c>
      <c r="I1863" s="1" t="s">
        <v>10213</v>
      </c>
      <c r="J1863" s="1" t="s">
        <v>10234</v>
      </c>
      <c r="K1863" s="1" t="s">
        <v>10235</v>
      </c>
      <c r="L1863" s="1" t="s">
        <v>58</v>
      </c>
      <c r="M1863" s="1" t="s">
        <v>2731</v>
      </c>
      <c r="N1863" s="1" t="s">
        <v>6711</v>
      </c>
      <c r="O1863" s="1" t="s">
        <v>2731</v>
      </c>
      <c r="P1863" s="1" t="n">
        <v>249842</v>
      </c>
      <c r="Q1863" s="1" t="n">
        <v>211193</v>
      </c>
      <c r="R1863" s="1" t="n">
        <v>211193</v>
      </c>
      <c r="S1863" s="1" t="n">
        <v>249842</v>
      </c>
      <c r="T1863" s="1" t="s">
        <v>69</v>
      </c>
      <c r="U1863" s="1" t="s">
        <v>6792</v>
      </c>
      <c r="V1863" s="1" t="s">
        <v>10236</v>
      </c>
      <c r="W1863" s="1" t="s">
        <v>10237</v>
      </c>
      <c r="X1863" s="1" t="s">
        <v>10236</v>
      </c>
      <c r="Y1863" s="1" t="s">
        <v>10238</v>
      </c>
      <c r="Z1863" s="1" t="n">
        <v>3</v>
      </c>
      <c r="AA1863" s="1" t="s">
        <v>65</v>
      </c>
      <c r="AB1863" s="1" t="s">
        <v>10239</v>
      </c>
      <c r="AC1863" s="2" t="s">
        <v>66</v>
      </c>
      <c r="AD1863" s="2" t="s">
        <v>67</v>
      </c>
    </row>
    <row r="1864" customFormat="false" ht="12.75" hidden="false" customHeight="false" outlineLevel="0" collapsed="false">
      <c r="A1864" s="3" t="s">
        <v>10240</v>
      </c>
      <c r="B1864" s="1" t="s">
        <v>10241</v>
      </c>
      <c r="C1864" s="4" t="n">
        <f aca="false">IF(OR(T1864="SSES",T1864="VAR"),-COUNTIF(P$2:P$6715,R1864)+1,IF(T1864="ES",1,IF(OR(T1864="CL",T1864="OR",T1864="SBOR",T1864="SPFM",T1864="FM",T1864="SBFM",T1864="FO",T1864="GN",T1864="SSGN"),0)))</f>
        <v>1</v>
      </c>
      <c r="D1864" s="1" t="n">
        <v>1863</v>
      </c>
      <c r="E1864" s="1" t="s">
        <v>52</v>
      </c>
      <c r="F1864" s="1" t="s">
        <v>53</v>
      </c>
      <c r="G1864" s="1" t="s">
        <v>2727</v>
      </c>
      <c r="H1864" s="1" t="s">
        <v>6708</v>
      </c>
      <c r="I1864" s="1" t="s">
        <v>10213</v>
      </c>
      <c r="J1864" s="1" t="s">
        <v>10234</v>
      </c>
      <c r="K1864" s="1" t="s">
        <v>10235</v>
      </c>
      <c r="L1864" s="1" t="s">
        <v>58</v>
      </c>
      <c r="M1864" s="1" t="s">
        <v>2731</v>
      </c>
      <c r="N1864" s="1" t="s">
        <v>6711</v>
      </c>
      <c r="O1864" s="1" t="s">
        <v>2731</v>
      </c>
      <c r="P1864" s="1" t="n">
        <v>249841</v>
      </c>
      <c r="Q1864" s="1" t="n">
        <v>211193</v>
      </c>
      <c r="R1864" s="1" t="n">
        <v>211193</v>
      </c>
      <c r="S1864" s="1" t="n">
        <v>249841</v>
      </c>
      <c r="T1864" s="1" t="s">
        <v>69</v>
      </c>
      <c r="U1864" s="1" t="s">
        <v>6792</v>
      </c>
      <c r="V1864" s="1" t="s">
        <v>10242</v>
      </c>
      <c r="W1864" s="1" t="s">
        <v>10243</v>
      </c>
      <c r="X1864" s="1" t="s">
        <v>10242</v>
      </c>
      <c r="Y1864" s="1" t="s">
        <v>10244</v>
      </c>
      <c r="Z1864" s="1" t="n">
        <v>3</v>
      </c>
      <c r="AA1864" s="1" t="s">
        <v>65</v>
      </c>
      <c r="AB1864" s="1" t="s">
        <v>10245</v>
      </c>
      <c r="AC1864" s="2" t="s">
        <v>66</v>
      </c>
      <c r="AD1864" s="2" t="s">
        <v>67</v>
      </c>
    </row>
    <row r="1865" customFormat="false" ht="12.75" hidden="false" customHeight="false" outlineLevel="0" collapsed="false">
      <c r="A1865" s="3" t="s">
        <v>10246</v>
      </c>
      <c r="B1865" s="1" t="s">
        <v>10247</v>
      </c>
      <c r="C1865" s="4" t="n">
        <f aca="false">IF(OR(T1865="SSES",T1865="VAR"),-COUNTIF(P$2:P$6715,R1865)+1,IF(T1865="ES",1,IF(OR(T1865="CL",T1865="OR",T1865="SBOR",T1865="SPFM",T1865="FM",T1865="SBFM",T1865="FO",T1865="GN",T1865="SSGN"),0)))</f>
        <v>1</v>
      </c>
      <c r="D1865" s="1" t="n">
        <v>1864</v>
      </c>
      <c r="E1865" s="1" t="s">
        <v>52</v>
      </c>
      <c r="F1865" s="1" t="s">
        <v>53</v>
      </c>
      <c r="G1865" s="1" t="s">
        <v>2727</v>
      </c>
      <c r="H1865" s="1" t="s">
        <v>6708</v>
      </c>
      <c r="I1865" s="1" t="s">
        <v>10213</v>
      </c>
      <c r="J1865" s="1" t="s">
        <v>10234</v>
      </c>
      <c r="K1865" s="1" t="s">
        <v>10235</v>
      </c>
      <c r="L1865" s="1" t="s">
        <v>58</v>
      </c>
      <c r="M1865" s="1" t="s">
        <v>2731</v>
      </c>
      <c r="N1865" s="1" t="s">
        <v>6711</v>
      </c>
      <c r="O1865" s="1" t="s">
        <v>2731</v>
      </c>
      <c r="P1865" s="1" t="n">
        <v>249832</v>
      </c>
      <c r="Q1865" s="1" t="n">
        <v>211189</v>
      </c>
      <c r="R1865" s="1" t="n">
        <v>955815</v>
      </c>
      <c r="S1865" s="1" t="n">
        <v>249832</v>
      </c>
      <c r="T1865" s="1" t="s">
        <v>69</v>
      </c>
      <c r="U1865" s="1" t="s">
        <v>9752</v>
      </c>
      <c r="V1865" s="1" t="s">
        <v>10248</v>
      </c>
      <c r="W1865" s="1" t="s">
        <v>10249</v>
      </c>
      <c r="X1865" s="1" t="s">
        <v>10248</v>
      </c>
      <c r="Y1865" s="1"/>
      <c r="Z1865" s="1" t="n">
        <v>3</v>
      </c>
      <c r="AA1865" s="1" t="s">
        <v>65</v>
      </c>
      <c r="AB1865" s="1" t="s">
        <v>10250</v>
      </c>
      <c r="AC1865" s="2" t="s">
        <v>66</v>
      </c>
      <c r="AD1865" s="2" t="s">
        <v>67</v>
      </c>
    </row>
    <row r="1866" customFormat="false" ht="12.75" hidden="false" customHeight="false" outlineLevel="0" collapsed="false">
      <c r="A1866" s="3" t="s">
        <v>10251</v>
      </c>
      <c r="B1866" s="1" t="s">
        <v>10252</v>
      </c>
      <c r="C1866" s="4" t="n">
        <f aca="false">IF(OR(T1866="SSES",T1866="VAR"),-COUNTIF(P$2:P$6715,R1866)+1,IF(T1866="ES",1,IF(OR(T1866="CL",T1866="OR",T1866="SBOR",T1866="SPFM",T1866="FM",T1866="SBFM",T1866="FO",T1866="GN",T1866="SSGN"),0)))</f>
        <v>1</v>
      </c>
      <c r="D1866" s="1" t="n">
        <v>1865</v>
      </c>
      <c r="E1866" s="1" t="s">
        <v>52</v>
      </c>
      <c r="F1866" s="1" t="s">
        <v>53</v>
      </c>
      <c r="G1866" s="1" t="s">
        <v>2727</v>
      </c>
      <c r="H1866" s="1" t="s">
        <v>6708</v>
      </c>
      <c r="I1866" s="1" t="s">
        <v>10213</v>
      </c>
      <c r="J1866" s="1" t="s">
        <v>10234</v>
      </c>
      <c r="K1866" s="1" t="s">
        <v>10235</v>
      </c>
      <c r="L1866" s="1" t="s">
        <v>58</v>
      </c>
      <c r="M1866" s="1" t="s">
        <v>2731</v>
      </c>
      <c r="N1866" s="1" t="s">
        <v>6711</v>
      </c>
      <c r="O1866" s="1" t="s">
        <v>2731</v>
      </c>
      <c r="P1866" s="1" t="n">
        <v>249831</v>
      </c>
      <c r="Q1866" s="1" t="n">
        <v>211189</v>
      </c>
      <c r="R1866" s="1" t="n">
        <v>955815</v>
      </c>
      <c r="S1866" s="1" t="n">
        <v>249831</v>
      </c>
      <c r="T1866" s="1" t="s">
        <v>69</v>
      </c>
      <c r="U1866" s="1" t="s">
        <v>8533</v>
      </c>
      <c r="V1866" s="1" t="s">
        <v>10253</v>
      </c>
      <c r="W1866" s="1" t="s">
        <v>10254</v>
      </c>
      <c r="X1866" s="1" t="s">
        <v>10253</v>
      </c>
      <c r="Y1866" s="1" t="s">
        <v>10255</v>
      </c>
      <c r="Z1866" s="1" t="n">
        <v>3</v>
      </c>
      <c r="AA1866" s="1" t="s">
        <v>65</v>
      </c>
      <c r="AB1866" s="1" t="s">
        <v>10256</v>
      </c>
    </row>
    <row r="1867" customFormat="false" ht="12.75" hidden="false" customHeight="false" outlineLevel="0" collapsed="false">
      <c r="A1867" s="3" t="s">
        <v>10257</v>
      </c>
      <c r="B1867" s="1"/>
      <c r="C1867" s="4" t="n">
        <f aca="false">IF(OR(T1867="SSES",T1867="VAR"),-COUNTIF(P$2:P$6715,R1867)+1,IF(T1867="ES",1,IF(OR(T1867="CL",T1867="OR",T1867="SBOR",T1867="SPFM",T1867="FM",T1867="SBFM",T1867="FO",T1867="GN",T1867="SSGN"),0)))</f>
        <v>1</v>
      </c>
      <c r="D1867" s="1" t="n">
        <v>1866</v>
      </c>
      <c r="E1867" s="1" t="s">
        <v>52</v>
      </c>
      <c r="F1867" s="1" t="s">
        <v>53</v>
      </c>
      <c r="G1867" s="1" t="s">
        <v>2727</v>
      </c>
      <c r="H1867" s="1" t="s">
        <v>6708</v>
      </c>
      <c r="I1867" s="1" t="s">
        <v>10213</v>
      </c>
      <c r="J1867" s="1" t="s">
        <v>10234</v>
      </c>
      <c r="K1867" s="1" t="s">
        <v>10235</v>
      </c>
      <c r="L1867" s="1" t="s">
        <v>58</v>
      </c>
      <c r="M1867" s="1" t="s">
        <v>2731</v>
      </c>
      <c r="N1867" s="1" t="s">
        <v>6711</v>
      </c>
      <c r="O1867" s="1" t="s">
        <v>2731</v>
      </c>
      <c r="P1867" s="1" t="n">
        <v>943799</v>
      </c>
      <c r="Q1867" s="1" t="n">
        <v>211189</v>
      </c>
      <c r="R1867" s="1" t="n">
        <v>955815</v>
      </c>
      <c r="S1867" s="1" t="n">
        <v>943799</v>
      </c>
      <c r="T1867" s="1" t="s">
        <v>69</v>
      </c>
      <c r="U1867" s="1" t="s">
        <v>10258</v>
      </c>
      <c r="V1867" s="1" t="s">
        <v>10259</v>
      </c>
      <c r="W1867" s="1" t="s">
        <v>10260</v>
      </c>
      <c r="X1867" s="1" t="s">
        <v>10259</v>
      </c>
      <c r="Y1867" s="1"/>
      <c r="Z1867" s="1" t="n">
        <v>3</v>
      </c>
      <c r="AA1867" s="1" t="s">
        <v>65</v>
      </c>
      <c r="AB1867" s="1" t="s">
        <v>10261</v>
      </c>
      <c r="AC1867" s="2" t="s">
        <v>66</v>
      </c>
      <c r="AD1867" s="2" t="s">
        <v>67</v>
      </c>
    </row>
    <row r="1868" customFormat="false" ht="12.75" hidden="false" customHeight="false" outlineLevel="0" collapsed="false">
      <c r="A1868" s="3" t="s">
        <v>10262</v>
      </c>
      <c r="B1868" s="1" t="s">
        <v>10263</v>
      </c>
      <c r="C1868" s="4" t="n">
        <f aca="false">IF(OR(T1868="SSES",T1868="VAR"),-COUNTIF(P$2:P$6715,R1868)+1,IF(T1868="ES",1,IF(OR(T1868="CL",T1868="OR",T1868="SBOR",T1868="SPFM",T1868="FM",T1868="SBFM",T1868="FO",T1868="GN",T1868="SSGN"),0)))</f>
        <v>1</v>
      </c>
      <c r="D1868" s="1" t="n">
        <v>1867</v>
      </c>
      <c r="E1868" s="1" t="s">
        <v>52</v>
      </c>
      <c r="F1868" s="1" t="s">
        <v>53</v>
      </c>
      <c r="G1868" s="1" t="s">
        <v>2727</v>
      </c>
      <c r="H1868" s="1" t="s">
        <v>6708</v>
      </c>
      <c r="I1868" s="1" t="s">
        <v>10264</v>
      </c>
      <c r="J1868" s="1" t="s">
        <v>10265</v>
      </c>
      <c r="K1868" s="1" t="s">
        <v>10266</v>
      </c>
      <c r="L1868" s="1" t="s">
        <v>58</v>
      </c>
      <c r="M1868" s="1" t="s">
        <v>2731</v>
      </c>
      <c r="N1868" s="1" t="s">
        <v>6711</v>
      </c>
      <c r="O1868" s="1" t="s">
        <v>2731</v>
      </c>
      <c r="P1868" s="1" t="n">
        <v>54557</v>
      </c>
      <c r="Q1868" s="1" t="n">
        <v>190550</v>
      </c>
      <c r="R1868" s="1" t="n">
        <v>190550</v>
      </c>
      <c r="S1868" s="1" t="n">
        <v>54557</v>
      </c>
      <c r="T1868" s="1" t="s">
        <v>69</v>
      </c>
      <c r="U1868" s="1" t="s">
        <v>8752</v>
      </c>
      <c r="V1868" s="1" t="s">
        <v>10267</v>
      </c>
      <c r="W1868" s="1" t="s">
        <v>10268</v>
      </c>
      <c r="X1868" s="1" t="s">
        <v>10267</v>
      </c>
      <c r="Y1868" s="1"/>
      <c r="Z1868" s="1" t="n">
        <v>3</v>
      </c>
      <c r="AA1868" s="1" t="s">
        <v>65</v>
      </c>
      <c r="AB1868" s="1" t="s">
        <v>10269</v>
      </c>
      <c r="AC1868" s="2" t="s">
        <v>66</v>
      </c>
      <c r="AD1868" s="2" t="s">
        <v>67</v>
      </c>
    </row>
    <row r="1869" customFormat="false" ht="12.75" hidden="false" customHeight="false" outlineLevel="0" collapsed="false">
      <c r="A1869" s="3" t="s">
        <v>10270</v>
      </c>
      <c r="B1869" s="1" t="s">
        <v>10271</v>
      </c>
      <c r="C1869" s="4" t="n">
        <f aca="false">IF(OR(T1869="SSES",T1869="VAR"),-COUNTIF(P$2:P$6715,R1869)+1,IF(T1869="ES",1,IF(OR(T1869="CL",T1869="OR",T1869="SBOR",T1869="SPFM",T1869="FM",T1869="SBFM",T1869="FO",T1869="GN",T1869="SSGN"),0)))</f>
        <v>1</v>
      </c>
      <c r="D1869" s="1" t="n">
        <v>1868</v>
      </c>
      <c r="E1869" s="1" t="s">
        <v>52</v>
      </c>
      <c r="F1869" s="1" t="s">
        <v>53</v>
      </c>
      <c r="G1869" s="1" t="s">
        <v>2727</v>
      </c>
      <c r="H1869" s="1" t="s">
        <v>6708</v>
      </c>
      <c r="I1869" s="1" t="s">
        <v>10264</v>
      </c>
      <c r="J1869" s="1" t="s">
        <v>10265</v>
      </c>
      <c r="K1869" s="1" t="s">
        <v>10266</v>
      </c>
      <c r="L1869" s="1" t="s">
        <v>58</v>
      </c>
      <c r="M1869" s="1" t="s">
        <v>2731</v>
      </c>
      <c r="N1869" s="1" t="s">
        <v>6711</v>
      </c>
      <c r="O1869" s="1" t="s">
        <v>2731</v>
      </c>
      <c r="P1869" s="1" t="n">
        <v>249028</v>
      </c>
      <c r="Q1869" s="1" t="n">
        <v>211195</v>
      </c>
      <c r="R1869" s="1" t="n">
        <v>211195</v>
      </c>
      <c r="S1869" s="1" t="n">
        <v>249028</v>
      </c>
      <c r="T1869" s="1" t="s">
        <v>69</v>
      </c>
      <c r="U1869" s="1" t="s">
        <v>10272</v>
      </c>
      <c r="V1869" s="1" t="s">
        <v>10273</v>
      </c>
      <c r="W1869" s="1" t="s">
        <v>10274</v>
      </c>
      <c r="X1869" s="1" t="s">
        <v>10273</v>
      </c>
      <c r="Y1869" s="1" t="s">
        <v>10275</v>
      </c>
      <c r="Z1869" s="1" t="n">
        <v>3</v>
      </c>
      <c r="AA1869" s="1" t="s">
        <v>65</v>
      </c>
      <c r="AB1869" s="1" t="s">
        <v>10276</v>
      </c>
      <c r="AC1869" s="2" t="s">
        <v>66</v>
      </c>
      <c r="AD1869" s="2" t="s">
        <v>67</v>
      </c>
    </row>
    <row r="1870" customFormat="false" ht="12.75" hidden="false" customHeight="false" outlineLevel="0" collapsed="false">
      <c r="A1870" s="3" t="s">
        <v>10277</v>
      </c>
      <c r="B1870" s="1" t="s">
        <v>10278</v>
      </c>
      <c r="C1870" s="4" t="n">
        <f aca="false">IF(OR(T1870="SSES",T1870="VAR"),-COUNTIF(P$2:P$6715,R1870)+1,IF(T1870="ES",1,IF(OR(T1870="CL",T1870="OR",T1870="SBOR",T1870="SPFM",T1870="FM",T1870="SBFM",T1870="FO",T1870="GN",T1870="SSGN"),0)))</f>
        <v>1</v>
      </c>
      <c r="D1870" s="1" t="n">
        <v>1869</v>
      </c>
      <c r="E1870" s="1" t="s">
        <v>52</v>
      </c>
      <c r="F1870" s="1" t="s">
        <v>53</v>
      </c>
      <c r="G1870" s="1" t="s">
        <v>2727</v>
      </c>
      <c r="H1870" s="1" t="s">
        <v>6708</v>
      </c>
      <c r="I1870" s="1" t="s">
        <v>10264</v>
      </c>
      <c r="J1870" s="1" t="s">
        <v>10265</v>
      </c>
      <c r="K1870" s="1" t="s">
        <v>10266</v>
      </c>
      <c r="L1870" s="1" t="s">
        <v>58</v>
      </c>
      <c r="M1870" s="1" t="s">
        <v>2731</v>
      </c>
      <c r="N1870" s="1" t="s">
        <v>6711</v>
      </c>
      <c r="O1870" s="1" t="s">
        <v>2731</v>
      </c>
      <c r="P1870" s="1" t="n">
        <v>249027</v>
      </c>
      <c r="Q1870" s="1" t="n">
        <v>211195</v>
      </c>
      <c r="R1870" s="1" t="n">
        <v>211195</v>
      </c>
      <c r="S1870" s="1" t="n">
        <v>249027</v>
      </c>
      <c r="T1870" s="1" t="s">
        <v>69</v>
      </c>
      <c r="U1870" s="1" t="s">
        <v>6744</v>
      </c>
      <c r="V1870" s="1" t="s">
        <v>10279</v>
      </c>
      <c r="W1870" s="1" t="s">
        <v>10280</v>
      </c>
      <c r="X1870" s="1" t="s">
        <v>10279</v>
      </c>
      <c r="Y1870" s="1" t="s">
        <v>10281</v>
      </c>
      <c r="Z1870" s="1" t="n">
        <v>3</v>
      </c>
      <c r="AA1870" s="1" t="s">
        <v>65</v>
      </c>
      <c r="AB1870" s="1" t="s">
        <v>10282</v>
      </c>
      <c r="AC1870" s="2" t="s">
        <v>66</v>
      </c>
      <c r="AD1870" s="2" t="s">
        <v>67</v>
      </c>
    </row>
    <row r="1871" customFormat="false" ht="12.75" hidden="false" customHeight="false" outlineLevel="0" collapsed="false">
      <c r="A1871" s="3" t="s">
        <v>10283</v>
      </c>
      <c r="B1871" s="1" t="s">
        <v>10284</v>
      </c>
      <c r="C1871" s="4" t="n">
        <f aca="false">IF(OR(T1871="SSES",T1871="VAR"),-COUNTIF(P$2:P$6715,R1871)+1,IF(T1871="ES",1,IF(OR(T1871="CL",T1871="OR",T1871="SBOR",T1871="SPFM",T1871="FM",T1871="SBFM",T1871="FO",T1871="GN",T1871="SSGN"),0)))</f>
        <v>1</v>
      </c>
      <c r="D1871" s="1" t="n">
        <v>1870</v>
      </c>
      <c r="E1871" s="1" t="s">
        <v>52</v>
      </c>
      <c r="F1871" s="1" t="s">
        <v>53</v>
      </c>
      <c r="G1871" s="1" t="s">
        <v>2727</v>
      </c>
      <c r="H1871" s="1" t="s">
        <v>6708</v>
      </c>
      <c r="I1871" s="1" t="s">
        <v>10264</v>
      </c>
      <c r="J1871" s="1" t="s">
        <v>10265</v>
      </c>
      <c r="K1871" s="1" t="s">
        <v>10266</v>
      </c>
      <c r="L1871" s="1" t="s">
        <v>58</v>
      </c>
      <c r="M1871" s="1" t="s">
        <v>2731</v>
      </c>
      <c r="N1871" s="1" t="s">
        <v>6711</v>
      </c>
      <c r="O1871" s="1" t="s">
        <v>2731</v>
      </c>
      <c r="P1871" s="1" t="n">
        <v>249030</v>
      </c>
      <c r="Q1871" s="1" t="n">
        <v>193098</v>
      </c>
      <c r="R1871" s="1" t="n">
        <v>193098</v>
      </c>
      <c r="S1871" s="1" t="n">
        <v>249030</v>
      </c>
      <c r="T1871" s="1" t="s">
        <v>69</v>
      </c>
      <c r="U1871" s="1" t="s">
        <v>511</v>
      </c>
      <c r="V1871" s="1" t="s">
        <v>10285</v>
      </c>
      <c r="W1871" s="1" t="s">
        <v>10286</v>
      </c>
      <c r="X1871" s="1" t="s">
        <v>10285</v>
      </c>
      <c r="Y1871" s="1" t="s">
        <v>10287</v>
      </c>
      <c r="Z1871" s="1" t="n">
        <v>3</v>
      </c>
      <c r="AA1871" s="1" t="s">
        <v>65</v>
      </c>
      <c r="AB1871" s="1" t="s">
        <v>10288</v>
      </c>
      <c r="AC1871" s="2" t="s">
        <v>66</v>
      </c>
      <c r="AD1871" s="2" t="s">
        <v>67</v>
      </c>
    </row>
    <row r="1872" customFormat="false" ht="12.75" hidden="false" customHeight="false" outlineLevel="0" collapsed="false">
      <c r="A1872" s="3" t="s">
        <v>10289</v>
      </c>
      <c r="B1872" s="1" t="s">
        <v>10290</v>
      </c>
      <c r="C1872" s="4" t="n">
        <f aca="false">IF(OR(T1872="SSES",T1872="VAR"),-COUNTIF(P$2:P$6715,R1872)+1,IF(T1872="ES",1,IF(OR(T1872="CL",T1872="OR",T1872="SBOR",T1872="SPFM",T1872="FM",T1872="SBFM",T1872="FO",T1872="GN",T1872="SSGN"),0)))</f>
        <v>1</v>
      </c>
      <c r="D1872" s="1" t="n">
        <v>1871</v>
      </c>
      <c r="E1872" s="1" t="s">
        <v>52</v>
      </c>
      <c r="F1872" s="1" t="s">
        <v>53</v>
      </c>
      <c r="G1872" s="1" t="s">
        <v>2727</v>
      </c>
      <c r="H1872" s="1" t="s">
        <v>6708</v>
      </c>
      <c r="I1872" s="1" t="s">
        <v>10264</v>
      </c>
      <c r="J1872" s="1" t="s">
        <v>10265</v>
      </c>
      <c r="K1872" s="1" t="s">
        <v>10291</v>
      </c>
      <c r="L1872" s="1" t="s">
        <v>58</v>
      </c>
      <c r="M1872" s="1" t="s">
        <v>2731</v>
      </c>
      <c r="N1872" s="1" t="s">
        <v>6711</v>
      </c>
      <c r="O1872" s="1" t="s">
        <v>2731</v>
      </c>
      <c r="P1872" s="1" t="n">
        <v>54589</v>
      </c>
      <c r="Q1872" s="1" t="n">
        <v>191972</v>
      </c>
      <c r="R1872" s="1" t="n">
        <v>191972</v>
      </c>
      <c r="S1872" s="1" t="n">
        <v>54589</v>
      </c>
      <c r="T1872" s="1" t="s">
        <v>69</v>
      </c>
      <c r="U1872" s="1" t="s">
        <v>6792</v>
      </c>
      <c r="V1872" s="1" t="s">
        <v>10292</v>
      </c>
      <c r="W1872" s="1" t="s">
        <v>10293</v>
      </c>
      <c r="X1872" s="1" t="s">
        <v>10292</v>
      </c>
      <c r="Y1872" s="1" t="s">
        <v>10294</v>
      </c>
      <c r="Z1872" s="1" t="n">
        <v>3</v>
      </c>
      <c r="AA1872" s="1" t="s">
        <v>65</v>
      </c>
      <c r="AB1872" s="1" t="s">
        <v>10295</v>
      </c>
      <c r="AC1872" s="2" t="s">
        <v>66</v>
      </c>
      <c r="AD1872" s="2" t="s">
        <v>67</v>
      </c>
    </row>
    <row r="1873" customFormat="false" ht="12.75" hidden="false" customHeight="false" outlineLevel="0" collapsed="false">
      <c r="A1873" s="3" t="s">
        <v>10296</v>
      </c>
      <c r="B1873" s="1" t="s">
        <v>10297</v>
      </c>
      <c r="C1873" s="4" t="n">
        <f aca="false">IF(OR(T1873="SSES",T1873="VAR"),-COUNTIF(P$2:P$6715,R1873)+1,IF(T1873="ES",1,IF(OR(T1873="CL",T1873="OR",T1873="SBOR",T1873="SPFM",T1873="FM",T1873="SBFM",T1873="FO",T1873="GN",T1873="SSGN"),0)))</f>
        <v>1</v>
      </c>
      <c r="D1873" s="1" t="n">
        <v>1872</v>
      </c>
      <c r="E1873" s="1" t="s">
        <v>52</v>
      </c>
      <c r="F1873" s="1" t="s">
        <v>53</v>
      </c>
      <c r="G1873" s="1" t="s">
        <v>2727</v>
      </c>
      <c r="H1873" s="1" t="s">
        <v>6708</v>
      </c>
      <c r="I1873" s="1" t="s">
        <v>10264</v>
      </c>
      <c r="J1873" s="1" t="s">
        <v>10265</v>
      </c>
      <c r="K1873" s="1" t="s">
        <v>10291</v>
      </c>
      <c r="L1873" s="1" t="s">
        <v>58</v>
      </c>
      <c r="M1873" s="1" t="s">
        <v>2731</v>
      </c>
      <c r="N1873" s="1" t="s">
        <v>6711</v>
      </c>
      <c r="O1873" s="1" t="s">
        <v>2731</v>
      </c>
      <c r="P1873" s="1" t="n">
        <v>54595</v>
      </c>
      <c r="Q1873" s="1" t="n">
        <v>191972</v>
      </c>
      <c r="R1873" s="1" t="n">
        <v>191972</v>
      </c>
      <c r="S1873" s="1" t="n">
        <v>54595</v>
      </c>
      <c r="T1873" s="1" t="s">
        <v>69</v>
      </c>
      <c r="U1873" s="1" t="s">
        <v>6792</v>
      </c>
      <c r="V1873" s="1" t="s">
        <v>10298</v>
      </c>
      <c r="W1873" s="1" t="s">
        <v>10299</v>
      </c>
      <c r="X1873" s="1" t="s">
        <v>10298</v>
      </c>
      <c r="Y1873" s="1"/>
      <c r="Z1873" s="1" t="n">
        <v>3</v>
      </c>
      <c r="AA1873" s="1" t="s">
        <v>65</v>
      </c>
      <c r="AB1873" s="1" t="s">
        <v>10300</v>
      </c>
      <c r="AC1873" s="2" t="s">
        <v>66</v>
      </c>
      <c r="AD1873" s="2" t="s">
        <v>67</v>
      </c>
    </row>
    <row r="1874" customFormat="false" ht="12.75" hidden="false" customHeight="false" outlineLevel="0" collapsed="false">
      <c r="A1874" s="3" t="s">
        <v>10301</v>
      </c>
      <c r="B1874" s="1" t="s">
        <v>10302</v>
      </c>
      <c r="C1874" s="4" t="n">
        <f aca="false">IF(OR(T1874="SSES",T1874="VAR"),-COUNTIF(P$2:P$6715,R1874)+1,IF(T1874="ES",1,IF(OR(T1874="CL",T1874="OR",T1874="SBOR",T1874="SPFM",T1874="FM",T1874="SBFM",T1874="FO",T1874="GN",T1874="SSGN"),0)))</f>
        <v>1</v>
      </c>
      <c r="D1874" s="1" t="n">
        <v>1873</v>
      </c>
      <c r="E1874" s="1" t="s">
        <v>52</v>
      </c>
      <c r="F1874" s="1" t="s">
        <v>53</v>
      </c>
      <c r="G1874" s="1" t="s">
        <v>2727</v>
      </c>
      <c r="H1874" s="1" t="s">
        <v>6708</v>
      </c>
      <c r="I1874" s="1" t="s">
        <v>10264</v>
      </c>
      <c r="J1874" s="1" t="s">
        <v>10265</v>
      </c>
      <c r="K1874" s="1" t="s">
        <v>10291</v>
      </c>
      <c r="L1874" s="1" t="s">
        <v>58</v>
      </c>
      <c r="M1874" s="1" t="s">
        <v>2731</v>
      </c>
      <c r="N1874" s="1" t="s">
        <v>6711</v>
      </c>
      <c r="O1874" s="1" t="s">
        <v>2731</v>
      </c>
      <c r="P1874" s="1" t="n">
        <v>54578</v>
      </c>
      <c r="Q1874" s="1" t="n">
        <v>195271</v>
      </c>
      <c r="R1874" s="1" t="n">
        <v>195271</v>
      </c>
      <c r="S1874" s="1" t="n">
        <v>54578</v>
      </c>
      <c r="T1874" s="1" t="s">
        <v>69</v>
      </c>
      <c r="U1874" s="1" t="s">
        <v>2232</v>
      </c>
      <c r="V1874" s="1" t="s">
        <v>10303</v>
      </c>
      <c r="W1874" s="1" t="s">
        <v>10304</v>
      </c>
      <c r="X1874" s="1" t="s">
        <v>10303</v>
      </c>
      <c r="Y1874" s="1" t="s">
        <v>10305</v>
      </c>
      <c r="Z1874" s="1" t="n">
        <v>3</v>
      </c>
      <c r="AA1874" s="1" t="s">
        <v>65</v>
      </c>
      <c r="AB1874" s="1" t="s">
        <v>10306</v>
      </c>
      <c r="AC1874" s="2" t="s">
        <v>66</v>
      </c>
      <c r="AD1874" s="2" t="s">
        <v>67</v>
      </c>
    </row>
    <row r="1875" customFormat="false" ht="12.75" hidden="false" customHeight="false" outlineLevel="0" collapsed="false">
      <c r="A1875" s="3" t="s">
        <v>10307</v>
      </c>
      <c r="B1875" s="1" t="s">
        <v>10308</v>
      </c>
      <c r="C1875" s="4" t="n">
        <f aca="false">IF(OR(T1875="SSES",T1875="VAR"),-COUNTIF(P$2:P$6715,R1875)+1,IF(T1875="ES",1,IF(OR(T1875="CL",T1875="OR",T1875="SBOR",T1875="SPFM",T1875="FM",T1875="SBFM",T1875="FO",T1875="GN",T1875="SSGN"),0)))</f>
        <v>1</v>
      </c>
      <c r="D1875" s="1" t="n">
        <v>1874</v>
      </c>
      <c r="E1875" s="1" t="s">
        <v>52</v>
      </c>
      <c r="F1875" s="1" t="s">
        <v>53</v>
      </c>
      <c r="G1875" s="1" t="s">
        <v>2727</v>
      </c>
      <c r="H1875" s="1" t="s">
        <v>6708</v>
      </c>
      <c r="I1875" s="1" t="s">
        <v>10264</v>
      </c>
      <c r="J1875" s="1" t="s">
        <v>10265</v>
      </c>
      <c r="K1875" s="1" t="s">
        <v>10291</v>
      </c>
      <c r="L1875" s="1" t="s">
        <v>58</v>
      </c>
      <c r="M1875" s="1" t="s">
        <v>2731</v>
      </c>
      <c r="N1875" s="1" t="s">
        <v>6711</v>
      </c>
      <c r="O1875" s="1" t="s">
        <v>2731</v>
      </c>
      <c r="P1875" s="1" t="n">
        <v>249024</v>
      </c>
      <c r="Q1875" s="1" t="n">
        <v>195271</v>
      </c>
      <c r="R1875" s="1" t="n">
        <v>195271</v>
      </c>
      <c r="S1875" s="1" t="n">
        <v>249024</v>
      </c>
      <c r="T1875" s="1" t="s">
        <v>69</v>
      </c>
      <c r="U1875" s="1" t="s">
        <v>1009</v>
      </c>
      <c r="V1875" s="1" t="s">
        <v>10309</v>
      </c>
      <c r="W1875" s="1" t="s">
        <v>10310</v>
      </c>
      <c r="X1875" s="1" t="s">
        <v>10309</v>
      </c>
      <c r="Y1875" s="1" t="s">
        <v>10311</v>
      </c>
      <c r="Z1875" s="1" t="n">
        <v>3</v>
      </c>
      <c r="AA1875" s="1" t="s">
        <v>65</v>
      </c>
      <c r="AB1875" s="1" t="s">
        <v>10312</v>
      </c>
      <c r="AC1875" s="2" t="s">
        <v>66</v>
      </c>
      <c r="AD1875" s="2" t="s">
        <v>67</v>
      </c>
    </row>
    <row r="1876" customFormat="false" ht="12.75" hidden="false" customHeight="false" outlineLevel="0" collapsed="false">
      <c r="A1876" s="3" t="s">
        <v>10313</v>
      </c>
      <c r="B1876" s="1" t="s">
        <v>10314</v>
      </c>
      <c r="C1876" s="4" t="n">
        <f aca="false">IF(OR(T1876="SSES",T1876="VAR"),-COUNTIF(P$2:P$6715,R1876)+1,IF(T1876="ES",1,IF(OR(T1876="CL",T1876="OR",T1876="SBOR",T1876="SPFM",T1876="FM",T1876="SBFM",T1876="FO",T1876="GN",T1876="SSGN"),0)))</f>
        <v>1</v>
      </c>
      <c r="D1876" s="1" t="n">
        <v>1875</v>
      </c>
      <c r="E1876" s="1" t="s">
        <v>52</v>
      </c>
      <c r="F1876" s="1" t="s">
        <v>53</v>
      </c>
      <c r="G1876" s="1" t="s">
        <v>2727</v>
      </c>
      <c r="H1876" s="1" t="s">
        <v>6708</v>
      </c>
      <c r="I1876" s="1" t="s">
        <v>10264</v>
      </c>
      <c r="J1876" s="1" t="s">
        <v>10265</v>
      </c>
      <c r="K1876" s="1" t="s">
        <v>10291</v>
      </c>
      <c r="L1876" s="1" t="s">
        <v>58</v>
      </c>
      <c r="M1876" s="1" t="s">
        <v>2731</v>
      </c>
      <c r="N1876" s="1" t="s">
        <v>6711</v>
      </c>
      <c r="O1876" s="1" t="s">
        <v>2731</v>
      </c>
      <c r="P1876" s="1" t="n">
        <v>54573</v>
      </c>
      <c r="Q1876" s="1" t="n">
        <v>195965</v>
      </c>
      <c r="R1876" s="1" t="n">
        <v>195965</v>
      </c>
      <c r="S1876" s="1" t="n">
        <v>54573</v>
      </c>
      <c r="T1876" s="1" t="s">
        <v>69</v>
      </c>
      <c r="U1876" s="1" t="s">
        <v>8507</v>
      </c>
      <c r="V1876" s="1" t="s">
        <v>10315</v>
      </c>
      <c r="W1876" s="1" t="s">
        <v>10316</v>
      </c>
      <c r="X1876" s="1" t="s">
        <v>10315</v>
      </c>
      <c r="Y1876" s="1" t="s">
        <v>10317</v>
      </c>
      <c r="Z1876" s="1" t="n">
        <v>3</v>
      </c>
      <c r="AA1876" s="1" t="s">
        <v>65</v>
      </c>
      <c r="AB1876" s="1" t="s">
        <v>10318</v>
      </c>
    </row>
    <row r="1877" customFormat="false" ht="12.75" hidden="false" customHeight="false" outlineLevel="0" collapsed="false">
      <c r="A1877" s="3" t="s">
        <v>10319</v>
      </c>
      <c r="B1877" s="1" t="s">
        <v>10320</v>
      </c>
      <c r="C1877" s="4" t="n">
        <f aca="false">IF(OR(T1877="SSES",T1877="VAR"),-COUNTIF(P$2:P$6715,R1877)+1,IF(T1877="ES",1,IF(OR(T1877="CL",T1877="OR",T1877="SBOR",T1877="SPFM",T1877="FM",T1877="SBFM",T1877="FO",T1877="GN",T1877="SSGN"),0)))</f>
        <v>1</v>
      </c>
      <c r="D1877" s="1" t="n">
        <v>1876</v>
      </c>
      <c r="E1877" s="1" t="s">
        <v>52</v>
      </c>
      <c r="F1877" s="1" t="s">
        <v>53</v>
      </c>
      <c r="G1877" s="1" t="s">
        <v>2727</v>
      </c>
      <c r="H1877" s="1" t="s">
        <v>6708</v>
      </c>
      <c r="I1877" s="1" t="s">
        <v>10264</v>
      </c>
      <c r="J1877" s="1" t="s">
        <v>10265</v>
      </c>
      <c r="K1877" s="1" t="s">
        <v>10291</v>
      </c>
      <c r="L1877" s="1" t="s">
        <v>58</v>
      </c>
      <c r="M1877" s="1" t="s">
        <v>2731</v>
      </c>
      <c r="N1877" s="1" t="s">
        <v>6711</v>
      </c>
      <c r="O1877" s="1" t="s">
        <v>2731</v>
      </c>
      <c r="P1877" s="1" t="n">
        <v>54617</v>
      </c>
      <c r="Q1877" s="1" t="n">
        <v>196090</v>
      </c>
      <c r="R1877" s="1" t="n">
        <v>196090</v>
      </c>
      <c r="S1877" s="1" t="n">
        <v>54617</v>
      </c>
      <c r="T1877" s="1" t="s">
        <v>69</v>
      </c>
      <c r="U1877" s="1" t="s">
        <v>2363</v>
      </c>
      <c r="V1877" s="1" t="s">
        <v>10321</v>
      </c>
      <c r="W1877" s="1" t="s">
        <v>10322</v>
      </c>
      <c r="X1877" s="1" t="s">
        <v>10321</v>
      </c>
      <c r="Y1877" s="1" t="s">
        <v>10323</v>
      </c>
      <c r="Z1877" s="1" t="n">
        <v>3</v>
      </c>
      <c r="AA1877" s="1" t="s">
        <v>65</v>
      </c>
      <c r="AB1877" s="1" t="s">
        <v>10324</v>
      </c>
      <c r="AC1877" s="2" t="s">
        <v>66</v>
      </c>
      <c r="AD1877" s="2" t="s">
        <v>67</v>
      </c>
    </row>
    <row r="1878" customFormat="false" ht="12.75" hidden="false" customHeight="false" outlineLevel="0" collapsed="false">
      <c r="A1878" s="3" t="s">
        <v>10325</v>
      </c>
      <c r="B1878" s="1" t="s">
        <v>10326</v>
      </c>
      <c r="C1878" s="4" t="n">
        <f aca="false">IF(OR(T1878="SSES",T1878="VAR"),-COUNTIF(P$2:P$6715,R1878)+1,IF(T1878="ES",1,IF(OR(T1878="CL",T1878="OR",T1878="SBOR",T1878="SPFM",T1878="FM",T1878="SBFM",T1878="FO",T1878="GN",T1878="SSGN"),0)))</f>
        <v>1</v>
      </c>
      <c r="D1878" s="1" t="n">
        <v>1877</v>
      </c>
      <c r="E1878" s="1" t="s">
        <v>52</v>
      </c>
      <c r="F1878" s="1" t="s">
        <v>53</v>
      </c>
      <c r="G1878" s="1" t="s">
        <v>2727</v>
      </c>
      <c r="H1878" s="1" t="s">
        <v>6708</v>
      </c>
      <c r="I1878" s="1" t="s">
        <v>10264</v>
      </c>
      <c r="J1878" s="1" t="s">
        <v>10265</v>
      </c>
      <c r="K1878" s="1" t="s">
        <v>10291</v>
      </c>
      <c r="L1878" s="1" t="s">
        <v>58</v>
      </c>
      <c r="M1878" s="1" t="s">
        <v>2731</v>
      </c>
      <c r="N1878" s="1" t="s">
        <v>6711</v>
      </c>
      <c r="O1878" s="1" t="s">
        <v>2731</v>
      </c>
      <c r="P1878" s="1" t="n">
        <v>54614</v>
      </c>
      <c r="Q1878" s="1" t="n">
        <v>196090</v>
      </c>
      <c r="R1878" s="1" t="n">
        <v>196090</v>
      </c>
      <c r="S1878" s="1" t="n">
        <v>54614</v>
      </c>
      <c r="T1878" s="1" t="s">
        <v>69</v>
      </c>
      <c r="U1878" s="1" t="s">
        <v>6744</v>
      </c>
      <c r="V1878" s="1" t="s">
        <v>10327</v>
      </c>
      <c r="W1878" s="1" t="s">
        <v>10328</v>
      </c>
      <c r="X1878" s="1" t="s">
        <v>10327</v>
      </c>
      <c r="Y1878" s="1" t="s">
        <v>10329</v>
      </c>
      <c r="Z1878" s="1" t="n">
        <v>3</v>
      </c>
      <c r="AA1878" s="1" t="s">
        <v>65</v>
      </c>
      <c r="AB1878" s="1" t="s">
        <v>10330</v>
      </c>
      <c r="AC1878" s="2" t="s">
        <v>66</v>
      </c>
      <c r="AD1878" s="2" t="s">
        <v>67</v>
      </c>
    </row>
    <row r="1879" customFormat="false" ht="12.75" hidden="false" customHeight="false" outlineLevel="0" collapsed="false">
      <c r="A1879" s="3" t="s">
        <v>10331</v>
      </c>
      <c r="B1879" s="1" t="s">
        <v>10332</v>
      </c>
      <c r="C1879" s="4" t="n">
        <f aca="false">IF(OR(T1879="SSES",T1879="VAR"),-COUNTIF(P$2:P$6715,R1879)+1,IF(T1879="ES",1,IF(OR(T1879="CL",T1879="OR",T1879="SBOR",T1879="SPFM",T1879="FM",T1879="SBFM",T1879="FO",T1879="GN",T1879="SSGN"),0)))</f>
        <v>1</v>
      </c>
      <c r="D1879" s="1" t="n">
        <v>1878</v>
      </c>
      <c r="E1879" s="1" t="s">
        <v>52</v>
      </c>
      <c r="F1879" s="1" t="s">
        <v>53</v>
      </c>
      <c r="G1879" s="1" t="s">
        <v>2727</v>
      </c>
      <c r="H1879" s="1" t="s">
        <v>6708</v>
      </c>
      <c r="I1879" s="1" t="s">
        <v>10264</v>
      </c>
      <c r="J1879" s="1" t="s">
        <v>10265</v>
      </c>
      <c r="K1879" s="1" t="s">
        <v>10291</v>
      </c>
      <c r="L1879" s="1" t="s">
        <v>58</v>
      </c>
      <c r="M1879" s="1" t="s">
        <v>2731</v>
      </c>
      <c r="N1879" s="1" t="s">
        <v>6711</v>
      </c>
      <c r="O1879" s="1" t="s">
        <v>2731</v>
      </c>
      <c r="P1879" s="1" t="n">
        <v>54628</v>
      </c>
      <c r="Q1879" s="1" t="n">
        <v>196910</v>
      </c>
      <c r="R1879" s="1" t="n">
        <v>196910</v>
      </c>
      <c r="S1879" s="1" t="n">
        <v>54628</v>
      </c>
      <c r="T1879" s="1" t="s">
        <v>69</v>
      </c>
      <c r="U1879" s="1" t="s">
        <v>1009</v>
      </c>
      <c r="V1879" s="1" t="s">
        <v>10333</v>
      </c>
      <c r="W1879" s="1" t="s">
        <v>10334</v>
      </c>
      <c r="X1879" s="1" t="s">
        <v>10333</v>
      </c>
      <c r="Y1879" s="1" t="s">
        <v>10335</v>
      </c>
      <c r="Z1879" s="1" t="n">
        <v>3</v>
      </c>
      <c r="AA1879" s="1" t="s">
        <v>65</v>
      </c>
      <c r="AB1879" s="1" t="s">
        <v>10336</v>
      </c>
      <c r="AC1879" s="2" t="s">
        <v>66</v>
      </c>
      <c r="AD1879" s="2" t="s">
        <v>67</v>
      </c>
    </row>
    <row r="1880" customFormat="false" ht="12.75" hidden="false" customHeight="false" outlineLevel="0" collapsed="false">
      <c r="A1880" s="3" t="s">
        <v>10337</v>
      </c>
      <c r="B1880" s="1" t="s">
        <v>10338</v>
      </c>
      <c r="C1880" s="4" t="n">
        <f aca="false">IF(OR(T1880="SSES",T1880="VAR"),-COUNTIF(P$2:P$6715,R1880)+1,IF(T1880="ES",1,IF(OR(T1880="CL",T1880="OR",T1880="SBOR",T1880="SPFM",T1880="FM",T1880="SBFM",T1880="FO",T1880="GN",T1880="SSGN"),0)))</f>
        <v>1</v>
      </c>
      <c r="D1880" s="1" t="n">
        <v>1879</v>
      </c>
      <c r="E1880" s="1" t="s">
        <v>52</v>
      </c>
      <c r="F1880" s="1" t="s">
        <v>53</v>
      </c>
      <c r="G1880" s="1" t="s">
        <v>2727</v>
      </c>
      <c r="H1880" s="1" t="s">
        <v>6708</v>
      </c>
      <c r="I1880" s="1" t="s">
        <v>10264</v>
      </c>
      <c r="J1880" s="1" t="s">
        <v>10265</v>
      </c>
      <c r="K1880" s="1" t="s">
        <v>10291</v>
      </c>
      <c r="L1880" s="1" t="s">
        <v>58</v>
      </c>
      <c r="M1880" s="1" t="s">
        <v>2731</v>
      </c>
      <c r="N1880" s="1" t="s">
        <v>6711</v>
      </c>
      <c r="O1880" s="1" t="s">
        <v>2731</v>
      </c>
      <c r="P1880" s="1" t="n">
        <v>249022</v>
      </c>
      <c r="Q1880" s="1" t="n">
        <v>196910</v>
      </c>
      <c r="R1880" s="1" t="n">
        <v>196910</v>
      </c>
      <c r="S1880" s="1" t="n">
        <v>249022</v>
      </c>
      <c r="T1880" s="1" t="s">
        <v>69</v>
      </c>
      <c r="U1880" s="1" t="s">
        <v>6792</v>
      </c>
      <c r="V1880" s="1" t="s">
        <v>10339</v>
      </c>
      <c r="W1880" s="1" t="s">
        <v>10340</v>
      </c>
      <c r="X1880" s="1" t="s">
        <v>10339</v>
      </c>
      <c r="Y1880" s="1" t="s">
        <v>10341</v>
      </c>
      <c r="Z1880" s="1" t="n">
        <v>3</v>
      </c>
      <c r="AA1880" s="1" t="s">
        <v>65</v>
      </c>
      <c r="AB1880" s="1" t="s">
        <v>10342</v>
      </c>
      <c r="AC1880" s="2" t="s">
        <v>66</v>
      </c>
      <c r="AD1880" s="2" t="s">
        <v>67</v>
      </c>
    </row>
    <row r="1881" customFormat="false" ht="12.75" hidden="false" customHeight="false" outlineLevel="0" collapsed="false">
      <c r="A1881" s="3" t="s">
        <v>10343</v>
      </c>
      <c r="B1881" s="1" t="s">
        <v>10344</v>
      </c>
      <c r="C1881" s="4" t="n">
        <f aca="false">IF(OR(T1881="SSES",T1881="VAR"),-COUNTIF(P$2:P$6715,R1881)+1,IF(T1881="ES",1,IF(OR(T1881="CL",T1881="OR",T1881="SBOR",T1881="SPFM",T1881="FM",T1881="SBFM",T1881="FO",T1881="GN",T1881="SSGN"),0)))</f>
        <v>1</v>
      </c>
      <c r="D1881" s="1" t="n">
        <v>1880</v>
      </c>
      <c r="E1881" s="1" t="s">
        <v>52</v>
      </c>
      <c r="F1881" s="1" t="s">
        <v>53</v>
      </c>
      <c r="G1881" s="1" t="s">
        <v>2727</v>
      </c>
      <c r="H1881" s="1" t="s">
        <v>6708</v>
      </c>
      <c r="I1881" s="1" t="s">
        <v>10264</v>
      </c>
      <c r="J1881" s="1" t="s">
        <v>10265</v>
      </c>
      <c r="K1881" s="1" t="s">
        <v>10345</v>
      </c>
      <c r="L1881" s="1" t="s">
        <v>58</v>
      </c>
      <c r="M1881" s="1" t="s">
        <v>2731</v>
      </c>
      <c r="N1881" s="1" t="s">
        <v>6711</v>
      </c>
      <c r="O1881" s="1" t="s">
        <v>2731</v>
      </c>
      <c r="P1881" s="1" t="n">
        <v>54570</v>
      </c>
      <c r="Q1881" s="1" t="n">
        <v>197920</v>
      </c>
      <c r="R1881" s="1" t="n">
        <v>197920</v>
      </c>
      <c r="S1881" s="1" t="n">
        <v>54570</v>
      </c>
      <c r="T1881" s="1" t="s">
        <v>69</v>
      </c>
      <c r="U1881" s="1" t="s">
        <v>1009</v>
      </c>
      <c r="V1881" s="1" t="s">
        <v>10346</v>
      </c>
      <c r="W1881" s="1" t="s">
        <v>10347</v>
      </c>
      <c r="X1881" s="1" t="s">
        <v>10346</v>
      </c>
      <c r="Y1881" s="1" t="s">
        <v>10348</v>
      </c>
      <c r="Z1881" s="1" t="n">
        <v>3</v>
      </c>
      <c r="AA1881" s="1" t="s">
        <v>65</v>
      </c>
      <c r="AB1881" s="1" t="s">
        <v>10349</v>
      </c>
      <c r="AC1881" s="2" t="s">
        <v>66</v>
      </c>
      <c r="AD1881" s="2" t="s">
        <v>67</v>
      </c>
    </row>
    <row r="1882" customFormat="false" ht="12.75" hidden="false" customHeight="false" outlineLevel="0" collapsed="false">
      <c r="A1882" s="3" t="s">
        <v>10350</v>
      </c>
      <c r="B1882" s="1" t="s">
        <v>10351</v>
      </c>
      <c r="C1882" s="4" t="n">
        <f aca="false">IF(OR(T1882="SSES",T1882="VAR"),-COUNTIF(P$2:P$6715,R1882)+1,IF(T1882="ES",1,IF(OR(T1882="CL",T1882="OR",T1882="SBOR",T1882="SPFM",T1882="FM",T1882="SBFM",T1882="FO",T1882="GN",T1882="SSGN"),0)))</f>
        <v>1</v>
      </c>
      <c r="D1882" s="1" t="n">
        <v>1881</v>
      </c>
      <c r="E1882" s="1" t="s">
        <v>52</v>
      </c>
      <c r="F1882" s="1" t="s">
        <v>53</v>
      </c>
      <c r="G1882" s="1" t="s">
        <v>2727</v>
      </c>
      <c r="H1882" s="1" t="s">
        <v>6708</v>
      </c>
      <c r="I1882" s="1" t="s">
        <v>10264</v>
      </c>
      <c r="J1882" s="1" t="s">
        <v>10352</v>
      </c>
      <c r="K1882" s="1"/>
      <c r="L1882" s="1" t="s">
        <v>58</v>
      </c>
      <c r="M1882" s="1" t="s">
        <v>2731</v>
      </c>
      <c r="N1882" s="1" t="s">
        <v>6711</v>
      </c>
      <c r="O1882" s="1" t="s">
        <v>2731</v>
      </c>
      <c r="P1882" s="1" t="n">
        <v>54548</v>
      </c>
      <c r="Q1882" s="1" t="n">
        <v>196061</v>
      </c>
      <c r="R1882" s="1" t="n">
        <v>196061</v>
      </c>
      <c r="S1882" s="1" t="n">
        <v>54548</v>
      </c>
      <c r="T1882" s="1" t="s">
        <v>69</v>
      </c>
      <c r="U1882" s="1" t="s">
        <v>1009</v>
      </c>
      <c r="V1882" s="1" t="s">
        <v>10353</v>
      </c>
      <c r="W1882" s="1" t="s">
        <v>10354</v>
      </c>
      <c r="X1882" s="1" t="s">
        <v>10353</v>
      </c>
      <c r="Y1882" s="1" t="s">
        <v>10355</v>
      </c>
      <c r="Z1882" s="1" t="n">
        <v>3</v>
      </c>
      <c r="AA1882" s="1" t="s">
        <v>65</v>
      </c>
      <c r="AB1882" s="1" t="s">
        <v>10356</v>
      </c>
      <c r="AC1882" s="2" t="s">
        <v>66</v>
      </c>
      <c r="AD1882" s="2" t="s">
        <v>67</v>
      </c>
    </row>
    <row r="1883" customFormat="false" ht="12.75" hidden="false" customHeight="false" outlineLevel="0" collapsed="false">
      <c r="A1883" s="3" t="s">
        <v>10357</v>
      </c>
      <c r="B1883" s="1" t="s">
        <v>10358</v>
      </c>
      <c r="C1883" s="4" t="n">
        <f aca="false">IF(OR(T1883="SSES",T1883="VAR"),-COUNTIF(P$2:P$6715,R1883)+1,IF(T1883="ES",1,IF(OR(T1883="CL",T1883="OR",T1883="SBOR",T1883="SPFM",T1883="FM",T1883="SBFM",T1883="FO",T1883="GN",T1883="SSGN"),0)))</f>
        <v>1</v>
      </c>
      <c r="D1883" s="1" t="n">
        <v>1882</v>
      </c>
      <c r="E1883" s="1" t="s">
        <v>52</v>
      </c>
      <c r="F1883" s="1" t="s">
        <v>53</v>
      </c>
      <c r="G1883" s="1" t="s">
        <v>2727</v>
      </c>
      <c r="H1883" s="1" t="s">
        <v>6708</v>
      </c>
      <c r="I1883" s="1" t="s">
        <v>10264</v>
      </c>
      <c r="J1883" s="1" t="s">
        <v>10359</v>
      </c>
      <c r="K1883" s="1"/>
      <c r="L1883" s="1" t="s">
        <v>58</v>
      </c>
      <c r="M1883" s="1" t="s">
        <v>2731</v>
      </c>
      <c r="N1883" s="1" t="s">
        <v>6711</v>
      </c>
      <c r="O1883" s="1" t="s">
        <v>2731</v>
      </c>
      <c r="P1883" s="1" t="n">
        <v>54657</v>
      </c>
      <c r="Q1883" s="1" t="n">
        <v>190946</v>
      </c>
      <c r="R1883" s="1" t="n">
        <v>190946</v>
      </c>
      <c r="S1883" s="1" t="n">
        <v>54657</v>
      </c>
      <c r="T1883" s="1" t="s">
        <v>69</v>
      </c>
      <c r="U1883" s="1" t="s">
        <v>1009</v>
      </c>
      <c r="V1883" s="1" t="s">
        <v>10360</v>
      </c>
      <c r="W1883" s="1" t="s">
        <v>10361</v>
      </c>
      <c r="X1883" s="1" t="s">
        <v>10360</v>
      </c>
      <c r="Y1883" s="1" t="s">
        <v>10362</v>
      </c>
      <c r="Z1883" s="1" t="n">
        <v>3</v>
      </c>
      <c r="AA1883" s="1" t="s">
        <v>65</v>
      </c>
      <c r="AB1883" s="1" t="s">
        <v>10363</v>
      </c>
      <c r="AC1883" s="2" t="s">
        <v>66</v>
      </c>
      <c r="AD1883" s="2" t="s">
        <v>67</v>
      </c>
    </row>
    <row r="1884" customFormat="false" ht="12.75" hidden="false" customHeight="false" outlineLevel="0" collapsed="false">
      <c r="A1884" s="3" t="s">
        <v>10364</v>
      </c>
      <c r="B1884" s="1" t="s">
        <v>10365</v>
      </c>
      <c r="C1884" s="4" t="n">
        <f aca="false">IF(OR(T1884="SSES",T1884="VAR"),-COUNTIF(P$2:P$6715,R1884)+1,IF(T1884="ES",1,IF(OR(T1884="CL",T1884="OR",T1884="SBOR",T1884="SPFM",T1884="FM",T1884="SBFM",T1884="FO",T1884="GN",T1884="SSGN"),0)))</f>
        <v>1</v>
      </c>
      <c r="D1884" s="1" t="n">
        <v>1883</v>
      </c>
      <c r="E1884" s="1" t="s">
        <v>52</v>
      </c>
      <c r="F1884" s="1" t="s">
        <v>53</v>
      </c>
      <c r="G1884" s="1" t="s">
        <v>2727</v>
      </c>
      <c r="H1884" s="1" t="s">
        <v>6708</v>
      </c>
      <c r="I1884" s="1" t="s">
        <v>10264</v>
      </c>
      <c r="J1884" s="1" t="s">
        <v>10366</v>
      </c>
      <c r="K1884" s="1" t="s">
        <v>10367</v>
      </c>
      <c r="L1884" s="1" t="s">
        <v>58</v>
      </c>
      <c r="M1884" s="1" t="s">
        <v>2731</v>
      </c>
      <c r="N1884" s="1" t="s">
        <v>6711</v>
      </c>
      <c r="O1884" s="1" t="s">
        <v>2731</v>
      </c>
      <c r="P1884" s="1" t="n">
        <v>54625</v>
      </c>
      <c r="Q1884" s="1" t="n">
        <v>196899</v>
      </c>
      <c r="R1884" s="1" t="n">
        <v>196899</v>
      </c>
      <c r="S1884" s="1" t="n">
        <v>54625</v>
      </c>
      <c r="T1884" s="1" t="s">
        <v>69</v>
      </c>
      <c r="U1884" s="1" t="s">
        <v>6744</v>
      </c>
      <c r="V1884" s="1" t="s">
        <v>10368</v>
      </c>
      <c r="W1884" s="1" t="s">
        <v>10369</v>
      </c>
      <c r="X1884" s="1" t="s">
        <v>10368</v>
      </c>
      <c r="Y1884" s="1" t="s">
        <v>10370</v>
      </c>
      <c r="Z1884" s="1" t="n">
        <v>3</v>
      </c>
      <c r="AA1884" s="1" t="s">
        <v>65</v>
      </c>
      <c r="AB1884" s="1" t="s">
        <v>10371</v>
      </c>
      <c r="AC1884" s="2" t="s">
        <v>66</v>
      </c>
      <c r="AD1884" s="2" t="s">
        <v>67</v>
      </c>
    </row>
    <row r="1885" customFormat="false" ht="12.75" hidden="false" customHeight="false" outlineLevel="0" collapsed="false">
      <c r="A1885" s="3" t="s">
        <v>10372</v>
      </c>
      <c r="B1885" s="1" t="s">
        <v>10373</v>
      </c>
      <c r="C1885" s="4" t="n">
        <f aca="false">IF(OR(T1885="SSES",T1885="VAR"),-COUNTIF(P$2:P$6715,R1885)+1,IF(T1885="ES",1,IF(OR(T1885="CL",T1885="OR",T1885="SBOR",T1885="SPFM",T1885="FM",T1885="SBFM",T1885="FO",T1885="GN",T1885="SSGN"),0)))</f>
        <v>1</v>
      </c>
      <c r="D1885" s="1" t="n">
        <v>1884</v>
      </c>
      <c r="E1885" s="1" t="s">
        <v>52</v>
      </c>
      <c r="F1885" s="1" t="s">
        <v>53</v>
      </c>
      <c r="G1885" s="1" t="s">
        <v>2727</v>
      </c>
      <c r="H1885" s="1" t="s">
        <v>6708</v>
      </c>
      <c r="I1885" s="1" t="s">
        <v>10264</v>
      </c>
      <c r="J1885" s="1" t="s">
        <v>10374</v>
      </c>
      <c r="K1885" s="1"/>
      <c r="L1885" s="1" t="s">
        <v>58</v>
      </c>
      <c r="M1885" s="1" t="s">
        <v>2731</v>
      </c>
      <c r="N1885" s="1" t="s">
        <v>6711</v>
      </c>
      <c r="O1885" s="1" t="s">
        <v>2731</v>
      </c>
      <c r="P1885" s="1" t="n">
        <v>54674</v>
      </c>
      <c r="Q1885" s="1" t="n">
        <v>198370</v>
      </c>
      <c r="R1885" s="1" t="n">
        <v>198370</v>
      </c>
      <c r="S1885" s="1" t="n">
        <v>54674</v>
      </c>
      <c r="T1885" s="1" t="s">
        <v>69</v>
      </c>
      <c r="U1885" s="1" t="s">
        <v>6792</v>
      </c>
      <c r="V1885" s="1" t="s">
        <v>10375</v>
      </c>
      <c r="W1885" s="1" t="s">
        <v>10376</v>
      </c>
      <c r="X1885" s="1" t="s">
        <v>10375</v>
      </c>
      <c r="Y1885" s="1" t="s">
        <v>10377</v>
      </c>
      <c r="Z1885" s="1" t="n">
        <v>3</v>
      </c>
      <c r="AA1885" s="1" t="s">
        <v>65</v>
      </c>
      <c r="AB1885" s="1" t="s">
        <v>10378</v>
      </c>
      <c r="AC1885" s="2" t="s">
        <v>66</v>
      </c>
      <c r="AD1885" s="2" t="s">
        <v>67</v>
      </c>
    </row>
    <row r="1886" customFormat="false" ht="12.75" hidden="false" customHeight="false" outlineLevel="0" collapsed="false">
      <c r="A1886" s="3" t="s">
        <v>10379</v>
      </c>
      <c r="B1886" s="1" t="s">
        <v>10380</v>
      </c>
      <c r="C1886" s="4" t="n">
        <f aca="false">IF(OR(T1886="SSES",T1886="VAR"),-COUNTIF(P$2:P$6715,R1886)+1,IF(T1886="ES",1,IF(OR(T1886="CL",T1886="OR",T1886="SBOR",T1886="SPFM",T1886="FM",T1886="SBFM",T1886="FO",T1886="GN",T1886="SSGN"),0)))</f>
        <v>1</v>
      </c>
      <c r="D1886" s="1" t="n">
        <v>1885</v>
      </c>
      <c r="E1886" s="1" t="s">
        <v>52</v>
      </c>
      <c r="F1886" s="1" t="s">
        <v>53</v>
      </c>
      <c r="G1886" s="1" t="s">
        <v>2727</v>
      </c>
      <c r="H1886" s="1" t="s">
        <v>6708</v>
      </c>
      <c r="I1886" s="1" t="s">
        <v>10381</v>
      </c>
      <c r="J1886" s="1" t="s">
        <v>10382</v>
      </c>
      <c r="K1886" s="1"/>
      <c r="L1886" s="1" t="s">
        <v>58</v>
      </c>
      <c r="M1886" s="1" t="s">
        <v>2731</v>
      </c>
      <c r="N1886" s="1" t="s">
        <v>6711</v>
      </c>
      <c r="O1886" s="1" t="s">
        <v>2731</v>
      </c>
      <c r="P1886" s="1" t="n">
        <v>53783</v>
      </c>
      <c r="Q1886" s="1" t="n">
        <v>189282</v>
      </c>
      <c r="R1886" s="1" t="n">
        <v>189282</v>
      </c>
      <c r="S1886" s="1" t="n">
        <v>53783</v>
      </c>
      <c r="T1886" s="1" t="s">
        <v>69</v>
      </c>
      <c r="U1886" s="1" t="s">
        <v>6792</v>
      </c>
      <c r="V1886" s="1" t="s">
        <v>10383</v>
      </c>
      <c r="W1886" s="1" t="s">
        <v>10384</v>
      </c>
      <c r="X1886" s="1" t="s">
        <v>10383</v>
      </c>
      <c r="Y1886" s="1"/>
      <c r="Z1886" s="1" t="n">
        <v>3</v>
      </c>
      <c r="AA1886" s="1" t="s">
        <v>65</v>
      </c>
      <c r="AB1886" s="1" t="s">
        <v>10385</v>
      </c>
      <c r="AC1886" s="2" t="s">
        <v>66</v>
      </c>
      <c r="AD1886" s="2" t="s">
        <v>67</v>
      </c>
      <c r="AP1886" s="2" t="s">
        <v>3206</v>
      </c>
      <c r="AQ1886" s="2" t="s">
        <v>3206</v>
      </c>
      <c r="AR1886" s="2" t="s">
        <v>3206</v>
      </c>
    </row>
    <row r="1887" customFormat="false" ht="12.75" hidden="false" customHeight="false" outlineLevel="0" collapsed="false">
      <c r="A1887" s="3" t="s">
        <v>10386</v>
      </c>
      <c r="B1887" s="1" t="s">
        <v>10387</v>
      </c>
      <c r="C1887" s="4" t="n">
        <f aca="false">IF(OR(T1887="SSES",T1887="VAR"),-COUNTIF(P$2:P$6715,R1887)+1,IF(T1887="ES",1,IF(OR(T1887="CL",T1887="OR",T1887="SBOR",T1887="SPFM",T1887="FM",T1887="SBFM",T1887="FO",T1887="GN",T1887="SSGN"),0)))</f>
        <v>1</v>
      </c>
      <c r="D1887" s="1" t="n">
        <v>1886</v>
      </c>
      <c r="E1887" s="1" t="s">
        <v>52</v>
      </c>
      <c r="F1887" s="1" t="s">
        <v>53</v>
      </c>
      <c r="G1887" s="1" t="s">
        <v>2727</v>
      </c>
      <c r="H1887" s="1" t="s">
        <v>6708</v>
      </c>
      <c r="I1887" s="1" t="s">
        <v>10381</v>
      </c>
      <c r="J1887" s="1" t="s">
        <v>10382</v>
      </c>
      <c r="K1887" s="1"/>
      <c r="L1887" s="1" t="s">
        <v>58</v>
      </c>
      <c r="M1887" s="1" t="s">
        <v>2731</v>
      </c>
      <c r="N1887" s="1" t="s">
        <v>6711</v>
      </c>
      <c r="O1887" s="1" t="s">
        <v>2731</v>
      </c>
      <c r="P1887" s="1" t="n">
        <v>53786</v>
      </c>
      <c r="Q1887" s="1" t="n">
        <v>189282</v>
      </c>
      <c r="R1887" s="1" t="n">
        <v>189282</v>
      </c>
      <c r="S1887" s="1" t="n">
        <v>53786</v>
      </c>
      <c r="T1887" s="1" t="s">
        <v>69</v>
      </c>
      <c r="U1887" s="1" t="s">
        <v>1009</v>
      </c>
      <c r="V1887" s="1" t="s">
        <v>10388</v>
      </c>
      <c r="W1887" s="1" t="s">
        <v>10389</v>
      </c>
      <c r="X1887" s="1" t="s">
        <v>10388</v>
      </c>
      <c r="Y1887" s="1" t="s">
        <v>10390</v>
      </c>
      <c r="Z1887" s="1" t="n">
        <v>3</v>
      </c>
      <c r="AA1887" s="1" t="s">
        <v>65</v>
      </c>
      <c r="AB1887" s="1" t="s">
        <v>10391</v>
      </c>
      <c r="AC1887" s="2" t="s">
        <v>66</v>
      </c>
      <c r="AD1887" s="2" t="s">
        <v>67</v>
      </c>
      <c r="AP1887" s="2" t="s">
        <v>3206</v>
      </c>
      <c r="AQ1887" s="2" t="s">
        <v>3206</v>
      </c>
      <c r="AR1887" s="2" t="s">
        <v>3232</v>
      </c>
    </row>
    <row r="1888" customFormat="false" ht="12.75" hidden="false" customHeight="false" outlineLevel="0" collapsed="false">
      <c r="A1888" s="3" t="s">
        <v>10392</v>
      </c>
      <c r="B1888" s="1" t="s">
        <v>10393</v>
      </c>
      <c r="C1888" s="4" t="n">
        <f aca="false">IF(OR(T1888="SSES",T1888="VAR"),-COUNTIF(P$2:P$6715,R1888)+1,IF(T1888="ES",1,IF(OR(T1888="CL",T1888="OR",T1888="SBOR",T1888="SPFM",T1888="FM",T1888="SBFM",T1888="FO",T1888="GN",T1888="SSGN"),0)))</f>
        <v>1</v>
      </c>
      <c r="D1888" s="1" t="n">
        <v>1887</v>
      </c>
      <c r="E1888" s="1" t="s">
        <v>52</v>
      </c>
      <c r="F1888" s="1" t="s">
        <v>53</v>
      </c>
      <c r="G1888" s="1" t="s">
        <v>2727</v>
      </c>
      <c r="H1888" s="1" t="s">
        <v>6708</v>
      </c>
      <c r="I1888" s="1" t="s">
        <v>10381</v>
      </c>
      <c r="J1888" s="1" t="s">
        <v>10394</v>
      </c>
      <c r="K1888" s="1"/>
      <c r="L1888" s="1" t="s">
        <v>58</v>
      </c>
      <c r="M1888" s="1" t="s">
        <v>2731</v>
      </c>
      <c r="N1888" s="1" t="s">
        <v>6711</v>
      </c>
      <c r="O1888" s="1" t="s">
        <v>2731</v>
      </c>
      <c r="P1888" s="1" t="n">
        <v>53789</v>
      </c>
      <c r="Q1888" s="1" t="n">
        <v>190645</v>
      </c>
      <c r="R1888" s="1" t="n">
        <v>190645</v>
      </c>
      <c r="S1888" s="1" t="n">
        <v>53789</v>
      </c>
      <c r="T1888" s="1" t="s">
        <v>69</v>
      </c>
      <c r="U1888" s="1" t="s">
        <v>2232</v>
      </c>
      <c r="V1888" s="1" t="s">
        <v>10395</v>
      </c>
      <c r="W1888" s="1" t="s">
        <v>10396</v>
      </c>
      <c r="X1888" s="1" t="s">
        <v>10395</v>
      </c>
      <c r="Y1888" s="1"/>
      <c r="Z1888" s="1" t="n">
        <v>3</v>
      </c>
      <c r="AA1888" s="1" t="s">
        <v>65</v>
      </c>
      <c r="AB1888" s="1" t="s">
        <v>10397</v>
      </c>
      <c r="AC1888" s="2" t="s">
        <v>66</v>
      </c>
      <c r="AD1888" s="2" t="s">
        <v>67</v>
      </c>
      <c r="AP1888" s="2" t="s">
        <v>3206</v>
      </c>
      <c r="AQ1888" s="2" t="s">
        <v>3206</v>
      </c>
      <c r="AR1888" s="2" t="s">
        <v>3206</v>
      </c>
    </row>
    <row r="1889" customFormat="false" ht="12.75" hidden="false" customHeight="false" outlineLevel="0" collapsed="false">
      <c r="A1889" s="3" t="s">
        <v>10398</v>
      </c>
      <c r="B1889" s="1"/>
      <c r="C1889" s="4" t="n">
        <f aca="false">IF(OR(T1889="SSES",T1889="VAR"),-COUNTIF(P$2:P$6715,R1889)+1,IF(T1889="ES",1,IF(OR(T1889="CL",T1889="OR",T1889="SBOR",T1889="SPFM",T1889="FM",T1889="SBFM",T1889="FO",T1889="GN",T1889="SSGN"),0)))</f>
        <v>0</v>
      </c>
      <c r="D1889" s="1" t="n">
        <v>1888</v>
      </c>
      <c r="E1889" s="1" t="s">
        <v>52</v>
      </c>
      <c r="F1889" s="1" t="s">
        <v>53</v>
      </c>
      <c r="G1889" s="1" t="s">
        <v>2727</v>
      </c>
      <c r="H1889" s="1" t="s">
        <v>6708</v>
      </c>
      <c r="I1889" s="1" t="s">
        <v>10381</v>
      </c>
      <c r="J1889" s="1" t="s">
        <v>10399</v>
      </c>
      <c r="K1889" s="1" t="s">
        <v>10400</v>
      </c>
      <c r="L1889" s="1" t="s">
        <v>58</v>
      </c>
      <c r="M1889" s="1" t="s">
        <v>2731</v>
      </c>
      <c r="N1889" s="1" t="s">
        <v>6711</v>
      </c>
      <c r="O1889" s="1" t="s">
        <v>2731</v>
      </c>
      <c r="P1889" s="1" t="n">
        <v>189440</v>
      </c>
      <c r="Q1889" s="1" t="n">
        <v>610336</v>
      </c>
      <c r="R1889" s="1" t="n">
        <v>610346</v>
      </c>
      <c r="S1889" s="1" t="n">
        <v>189440</v>
      </c>
      <c r="T1889" s="1" t="s">
        <v>61</v>
      </c>
      <c r="U1889" s="1" t="s">
        <v>8951</v>
      </c>
      <c r="V1889" s="1" t="s">
        <v>10401</v>
      </c>
      <c r="W1889" s="1" t="s">
        <v>10402</v>
      </c>
      <c r="X1889" s="1" t="s">
        <v>10401</v>
      </c>
      <c r="Y1889" s="1"/>
      <c r="Z1889" s="1"/>
      <c r="AA1889" s="1" t="s">
        <v>65</v>
      </c>
      <c r="AB1889" s="1"/>
      <c r="AC1889" s="2" t="s">
        <v>66</v>
      </c>
      <c r="AD1889" s="2" t="s">
        <v>67</v>
      </c>
    </row>
    <row r="1890" customFormat="false" ht="12.75" hidden="false" customHeight="false" outlineLevel="0" collapsed="false">
      <c r="A1890" s="3" t="s">
        <v>10403</v>
      </c>
      <c r="B1890" s="1" t="s">
        <v>10404</v>
      </c>
      <c r="C1890" s="4" t="n">
        <f aca="false">IF(OR(T1890="SSES",T1890="VAR"),-COUNTIF(P$2:P$6715,R1890)+1,IF(T1890="ES",1,IF(OR(T1890="CL",T1890="OR",T1890="SBOR",T1890="SPFM",T1890="FM",T1890="SBFM",T1890="FO",T1890="GN",T1890="SSGN"),0)))</f>
        <v>1</v>
      </c>
      <c r="D1890" s="1" t="n">
        <v>1889</v>
      </c>
      <c r="E1890" s="1" t="s">
        <v>52</v>
      </c>
      <c r="F1890" s="1" t="s">
        <v>53</v>
      </c>
      <c r="G1890" s="1" t="s">
        <v>2727</v>
      </c>
      <c r="H1890" s="1" t="s">
        <v>6708</v>
      </c>
      <c r="I1890" s="1" t="s">
        <v>10381</v>
      </c>
      <c r="J1890" s="1" t="s">
        <v>10399</v>
      </c>
      <c r="K1890" s="1" t="s">
        <v>10400</v>
      </c>
      <c r="L1890" s="1" t="s">
        <v>58</v>
      </c>
      <c r="M1890" s="1" t="s">
        <v>2731</v>
      </c>
      <c r="N1890" s="1" t="s">
        <v>6711</v>
      </c>
      <c r="O1890" s="1" t="s">
        <v>2731</v>
      </c>
      <c r="P1890" s="1" t="n">
        <v>219819</v>
      </c>
      <c r="Q1890" s="1" t="n">
        <v>189440</v>
      </c>
      <c r="R1890" s="1" t="n">
        <v>609955</v>
      </c>
      <c r="S1890" s="1" t="n">
        <v>219819</v>
      </c>
      <c r="T1890" s="1" t="s">
        <v>69</v>
      </c>
      <c r="U1890" s="1" t="s">
        <v>6792</v>
      </c>
      <c r="V1890" s="1" t="s">
        <v>10405</v>
      </c>
      <c r="W1890" s="1" t="s">
        <v>10406</v>
      </c>
      <c r="X1890" s="1" t="s">
        <v>10405</v>
      </c>
      <c r="Y1890" s="1" t="s">
        <v>10407</v>
      </c>
      <c r="Z1890" s="1" t="n">
        <v>3</v>
      </c>
      <c r="AA1890" s="1" t="s">
        <v>65</v>
      </c>
      <c r="AB1890" s="1" t="s">
        <v>10408</v>
      </c>
      <c r="AC1890" s="2" t="s">
        <v>66</v>
      </c>
      <c r="AD1890" s="2" t="s">
        <v>67</v>
      </c>
      <c r="AP1890" s="2" t="s">
        <v>3206</v>
      </c>
      <c r="AQ1890" s="2" t="s">
        <v>3206</v>
      </c>
      <c r="AR1890" s="2" t="s">
        <v>3206</v>
      </c>
    </row>
    <row r="1891" customFormat="false" ht="12.75" hidden="false" customHeight="false" outlineLevel="0" collapsed="false">
      <c r="A1891" s="3" t="s">
        <v>10409</v>
      </c>
      <c r="B1891" s="1" t="s">
        <v>10410</v>
      </c>
      <c r="C1891" s="4" t="n">
        <f aca="false">IF(OR(T1891="SSES",T1891="VAR"),-COUNTIF(P$2:P$6715,R1891)+1,IF(T1891="ES",1,IF(OR(T1891="CL",T1891="OR",T1891="SBOR",T1891="SPFM",T1891="FM",T1891="SBFM",T1891="FO",T1891="GN",T1891="SSGN"),0)))</f>
        <v>1</v>
      </c>
      <c r="D1891" s="1" t="n">
        <v>1890</v>
      </c>
      <c r="E1891" s="1" t="s">
        <v>52</v>
      </c>
      <c r="F1891" s="1" t="s">
        <v>53</v>
      </c>
      <c r="G1891" s="1" t="s">
        <v>2727</v>
      </c>
      <c r="H1891" s="1" t="s">
        <v>6708</v>
      </c>
      <c r="I1891" s="1" t="s">
        <v>10381</v>
      </c>
      <c r="J1891" s="1" t="s">
        <v>10399</v>
      </c>
      <c r="K1891" s="1" t="s">
        <v>10400</v>
      </c>
      <c r="L1891" s="1" t="s">
        <v>58</v>
      </c>
      <c r="M1891" s="1" t="s">
        <v>2731</v>
      </c>
      <c r="N1891" s="1" t="s">
        <v>6711</v>
      </c>
      <c r="O1891" s="1" t="s">
        <v>2731</v>
      </c>
      <c r="P1891" s="1" t="n">
        <v>53878</v>
      </c>
      <c r="Q1891" s="1" t="n">
        <v>189440</v>
      </c>
      <c r="R1891" s="1" t="n">
        <v>608424</v>
      </c>
      <c r="S1891" s="1" t="n">
        <v>53878</v>
      </c>
      <c r="T1891" s="1" t="s">
        <v>69</v>
      </c>
      <c r="U1891" s="1" t="s">
        <v>1009</v>
      </c>
      <c r="V1891" s="1" t="s">
        <v>10411</v>
      </c>
      <c r="W1891" s="1" t="s">
        <v>10412</v>
      </c>
      <c r="X1891" s="1" t="s">
        <v>10411</v>
      </c>
      <c r="Y1891" s="1" t="s">
        <v>10413</v>
      </c>
      <c r="Z1891" s="1" t="n">
        <v>3</v>
      </c>
      <c r="AA1891" s="1" t="s">
        <v>65</v>
      </c>
      <c r="AB1891" s="1" t="s">
        <v>10414</v>
      </c>
      <c r="AC1891" s="2" t="s">
        <v>66</v>
      </c>
      <c r="AD1891" s="2" t="s">
        <v>67</v>
      </c>
      <c r="AP1891" s="2" t="s">
        <v>3206</v>
      </c>
      <c r="AQ1891" s="2" t="s">
        <v>3206</v>
      </c>
      <c r="AR1891" s="2" t="s">
        <v>3206</v>
      </c>
    </row>
    <row r="1892" customFormat="false" ht="12.75" hidden="false" customHeight="false" outlineLevel="0" collapsed="false">
      <c r="A1892" s="3" t="s">
        <v>10415</v>
      </c>
      <c r="B1892" s="1" t="s">
        <v>10416</v>
      </c>
      <c r="C1892" s="4" t="n">
        <f aca="false">IF(OR(T1892="SSES",T1892="VAR"),-COUNTIF(P$2:P$6715,R1892)+1,IF(T1892="ES",1,IF(OR(T1892="CL",T1892="OR",T1892="SBOR",T1892="SPFM",T1892="FM",T1892="SBFM",T1892="FO",T1892="GN",T1892="SSGN"),0)))</f>
        <v>1</v>
      </c>
      <c r="D1892" s="1" t="n">
        <v>1891</v>
      </c>
      <c r="E1892" s="1" t="s">
        <v>52</v>
      </c>
      <c r="F1892" s="1" t="s">
        <v>53</v>
      </c>
      <c r="G1892" s="1" t="s">
        <v>2727</v>
      </c>
      <c r="H1892" s="1" t="s">
        <v>6708</v>
      </c>
      <c r="I1892" s="1" t="s">
        <v>10381</v>
      </c>
      <c r="J1892" s="1" t="s">
        <v>10399</v>
      </c>
      <c r="K1892" s="1" t="s">
        <v>10400</v>
      </c>
      <c r="L1892" s="1" t="s">
        <v>58</v>
      </c>
      <c r="M1892" s="1" t="s">
        <v>2731</v>
      </c>
      <c r="N1892" s="1" t="s">
        <v>6711</v>
      </c>
      <c r="O1892" s="1" t="s">
        <v>2731</v>
      </c>
      <c r="P1892" s="1" t="n">
        <v>53926</v>
      </c>
      <c r="Q1892" s="1" t="n">
        <v>189943</v>
      </c>
      <c r="R1892" s="1" t="n">
        <v>608427</v>
      </c>
      <c r="S1892" s="1" t="n">
        <v>53926</v>
      </c>
      <c r="T1892" s="1" t="s">
        <v>69</v>
      </c>
      <c r="U1892" s="1" t="s">
        <v>10417</v>
      </c>
      <c r="V1892" s="1" t="s">
        <v>10418</v>
      </c>
      <c r="W1892" s="1" t="s">
        <v>10419</v>
      </c>
      <c r="X1892" s="1" t="s">
        <v>10418</v>
      </c>
      <c r="Y1892" s="1"/>
      <c r="Z1892" s="1" t="n">
        <v>3</v>
      </c>
      <c r="AA1892" s="1" t="s">
        <v>65</v>
      </c>
      <c r="AB1892" s="1" t="s">
        <v>10420</v>
      </c>
      <c r="AC1892" s="5" t="s">
        <v>66</v>
      </c>
      <c r="AD1892" s="0" t="s">
        <v>67</v>
      </c>
      <c r="AE1892" s="0"/>
      <c r="AF1892" s="0"/>
      <c r="AG1892" s="0"/>
      <c r="AH1892" s="0"/>
      <c r="AI1892" s="0"/>
      <c r="AJ1892" s="0"/>
      <c r="AK1892" s="0" t="s">
        <v>9090</v>
      </c>
      <c r="AL1892" s="0"/>
      <c r="AM1892" s="0"/>
      <c r="AN1892" s="0"/>
      <c r="AO1892" s="0"/>
      <c r="AP1892" s="0" t="s">
        <v>3206</v>
      </c>
      <c r="AQ1892" s="0" t="s">
        <v>3232</v>
      </c>
      <c r="AR1892" s="0" t="s">
        <v>10421</v>
      </c>
      <c r="AS1892" s="0"/>
      <c r="AT1892" s="0"/>
      <c r="AU1892" s="0"/>
      <c r="AV1892" s="0" t="s">
        <v>2738</v>
      </c>
      <c r="AW1892" s="0" t="s">
        <v>10422</v>
      </c>
      <c r="AX1892" s="0"/>
      <c r="AY1892" s="0"/>
    </row>
    <row r="1893" customFormat="false" ht="12.75" hidden="false" customHeight="false" outlineLevel="0" collapsed="false">
      <c r="A1893" s="3" t="s">
        <v>10423</v>
      </c>
      <c r="B1893" s="1" t="s">
        <v>10424</v>
      </c>
      <c r="C1893" s="4" t="n">
        <f aca="false">IF(OR(T1893="SSES",T1893="VAR"),-COUNTIF(P$2:P$6715,R1893)+1,IF(T1893="ES",1,IF(OR(T1893="CL",T1893="OR",T1893="SBOR",T1893="SPFM",T1893="FM",T1893="SBFM",T1893="FO",T1893="GN",T1893="SSGN"),0)))</f>
        <v>1</v>
      </c>
      <c r="D1893" s="1" t="n">
        <v>1892</v>
      </c>
      <c r="E1893" s="1" t="s">
        <v>52</v>
      </c>
      <c r="F1893" s="1" t="s">
        <v>53</v>
      </c>
      <c r="G1893" s="1" t="s">
        <v>2727</v>
      </c>
      <c r="H1893" s="1" t="s">
        <v>6708</v>
      </c>
      <c r="I1893" s="1" t="s">
        <v>10381</v>
      </c>
      <c r="J1893" s="1" t="s">
        <v>10399</v>
      </c>
      <c r="K1893" s="1" t="s">
        <v>10400</v>
      </c>
      <c r="L1893" s="1" t="s">
        <v>58</v>
      </c>
      <c r="M1893" s="1" t="s">
        <v>2731</v>
      </c>
      <c r="N1893" s="1" t="s">
        <v>6711</v>
      </c>
      <c r="O1893" s="1" t="s">
        <v>2731</v>
      </c>
      <c r="P1893" s="1" t="n">
        <v>219818</v>
      </c>
      <c r="Q1893" s="1" t="n">
        <v>189943</v>
      </c>
      <c r="R1893" s="1" t="n">
        <v>608429</v>
      </c>
      <c r="S1893" s="1" t="n">
        <v>219818</v>
      </c>
      <c r="T1893" s="1" t="s">
        <v>69</v>
      </c>
      <c r="U1893" s="1" t="s">
        <v>2232</v>
      </c>
      <c r="V1893" s="1" t="s">
        <v>10425</v>
      </c>
      <c r="W1893" s="1" t="s">
        <v>10426</v>
      </c>
      <c r="X1893" s="1" t="s">
        <v>10425</v>
      </c>
      <c r="Y1893" s="1" t="s">
        <v>10427</v>
      </c>
      <c r="Z1893" s="1" t="n">
        <v>3</v>
      </c>
      <c r="AA1893" s="1" t="s">
        <v>65</v>
      </c>
      <c r="AB1893" s="1" t="s">
        <v>10428</v>
      </c>
      <c r="AC1893" s="2" t="s">
        <v>66</v>
      </c>
      <c r="AD1893" s="2" t="s">
        <v>67</v>
      </c>
      <c r="AP1893" s="2" t="s">
        <v>3206</v>
      </c>
      <c r="AQ1893" s="2" t="s">
        <v>3206</v>
      </c>
      <c r="AR1893" s="2" t="s">
        <v>3206</v>
      </c>
    </row>
    <row r="1894" customFormat="false" ht="12.75" hidden="false" customHeight="false" outlineLevel="0" collapsed="false">
      <c r="A1894" s="3" t="s">
        <v>10429</v>
      </c>
      <c r="B1894" s="1" t="s">
        <v>10430</v>
      </c>
      <c r="C1894" s="4" t="n">
        <f aca="false">IF(OR(T1894="SSES",T1894="VAR"),-COUNTIF(P$2:P$6715,R1894)+1,IF(T1894="ES",1,IF(OR(T1894="CL",T1894="OR",T1894="SBOR",T1894="SPFM",T1894="FM",T1894="SBFM",T1894="FO",T1894="GN",T1894="SSGN"),0)))</f>
        <v>1</v>
      </c>
      <c r="D1894" s="1" t="n">
        <v>1893</v>
      </c>
      <c r="E1894" s="1" t="s">
        <v>52</v>
      </c>
      <c r="F1894" s="1" t="s">
        <v>53</v>
      </c>
      <c r="G1894" s="1" t="s">
        <v>2727</v>
      </c>
      <c r="H1894" s="1" t="s">
        <v>6708</v>
      </c>
      <c r="I1894" s="1" t="s">
        <v>10381</v>
      </c>
      <c r="J1894" s="1" t="s">
        <v>10399</v>
      </c>
      <c r="K1894" s="1" t="s">
        <v>10400</v>
      </c>
      <c r="L1894" s="1" t="s">
        <v>58</v>
      </c>
      <c r="M1894" s="1" t="s">
        <v>2731</v>
      </c>
      <c r="N1894" s="1" t="s">
        <v>6711</v>
      </c>
      <c r="O1894" s="1" t="s">
        <v>2731</v>
      </c>
      <c r="P1894" s="1" t="n">
        <v>219815</v>
      </c>
      <c r="Q1894" s="1" t="n">
        <v>189943</v>
      </c>
      <c r="R1894" s="1" t="n">
        <v>608429</v>
      </c>
      <c r="S1894" s="1" t="n">
        <v>219815</v>
      </c>
      <c r="T1894" s="1" t="s">
        <v>69</v>
      </c>
      <c r="U1894" s="1" t="s">
        <v>1009</v>
      </c>
      <c r="V1894" s="1" t="s">
        <v>10431</v>
      </c>
      <c r="W1894" s="1" t="s">
        <v>10432</v>
      </c>
      <c r="X1894" s="1" t="s">
        <v>10431</v>
      </c>
      <c r="Y1894" s="1" t="s">
        <v>10433</v>
      </c>
      <c r="Z1894" s="1" t="n">
        <v>3</v>
      </c>
      <c r="AA1894" s="1" t="s">
        <v>65</v>
      </c>
      <c r="AB1894" s="1" t="s">
        <v>10434</v>
      </c>
      <c r="AC1894" s="2" t="s">
        <v>66</v>
      </c>
      <c r="AD1894" s="2" t="s">
        <v>67</v>
      </c>
      <c r="AP1894" s="2" t="s">
        <v>3206</v>
      </c>
      <c r="AQ1894" s="2" t="s">
        <v>3206</v>
      </c>
      <c r="AR1894" s="2" t="s">
        <v>3206</v>
      </c>
    </row>
    <row r="1895" customFormat="false" ht="12.75" hidden="false" customHeight="false" outlineLevel="0" collapsed="false">
      <c r="A1895" s="3" t="s">
        <v>10435</v>
      </c>
      <c r="B1895" s="1" t="s">
        <v>10436</v>
      </c>
      <c r="C1895" s="4" t="n">
        <f aca="false">IF(OR(T1895="SSES",T1895="VAR"),-COUNTIF(P$2:P$6715,R1895)+1,IF(T1895="ES",1,IF(OR(T1895="CL",T1895="OR",T1895="SBOR",T1895="SPFM",T1895="FM",T1895="SBFM",T1895="FO",T1895="GN",T1895="SSGN"),0)))</f>
        <v>1</v>
      </c>
      <c r="D1895" s="1" t="n">
        <v>1894</v>
      </c>
      <c r="E1895" s="1" t="s">
        <v>52</v>
      </c>
      <c r="F1895" s="1" t="s">
        <v>53</v>
      </c>
      <c r="G1895" s="1" t="s">
        <v>2727</v>
      </c>
      <c r="H1895" s="1" t="s">
        <v>6708</v>
      </c>
      <c r="I1895" s="1" t="s">
        <v>10381</v>
      </c>
      <c r="J1895" s="1" t="s">
        <v>10399</v>
      </c>
      <c r="K1895" s="1" t="s">
        <v>10400</v>
      </c>
      <c r="L1895" s="1" t="s">
        <v>58</v>
      </c>
      <c r="M1895" s="1" t="s">
        <v>2731</v>
      </c>
      <c r="N1895" s="1" t="s">
        <v>6711</v>
      </c>
      <c r="O1895" s="1" t="s">
        <v>2731</v>
      </c>
      <c r="P1895" s="1" t="n">
        <v>219817</v>
      </c>
      <c r="Q1895" s="1" t="n">
        <v>189943</v>
      </c>
      <c r="R1895" s="1" t="n">
        <v>608429</v>
      </c>
      <c r="S1895" s="1" t="n">
        <v>219817</v>
      </c>
      <c r="T1895" s="1" t="s">
        <v>69</v>
      </c>
      <c r="U1895" s="1" t="s">
        <v>6792</v>
      </c>
      <c r="V1895" s="1" t="s">
        <v>10437</v>
      </c>
      <c r="W1895" s="1" t="s">
        <v>10438</v>
      </c>
      <c r="X1895" s="1" t="s">
        <v>10437</v>
      </c>
      <c r="Y1895" s="1" t="s">
        <v>10439</v>
      </c>
      <c r="Z1895" s="1" t="n">
        <v>3</v>
      </c>
      <c r="AA1895" s="1" t="s">
        <v>65</v>
      </c>
      <c r="AB1895" s="1" t="s">
        <v>10440</v>
      </c>
      <c r="AC1895" s="2" t="s">
        <v>66</v>
      </c>
      <c r="AD1895" s="2" t="s">
        <v>67</v>
      </c>
      <c r="AP1895" s="2" t="s">
        <v>3206</v>
      </c>
      <c r="AQ1895" s="2" t="s">
        <v>3232</v>
      </c>
      <c r="AR1895" s="2" t="s">
        <v>3232</v>
      </c>
    </row>
    <row r="1896" customFormat="false" ht="12.75" hidden="false" customHeight="false" outlineLevel="0" collapsed="false">
      <c r="A1896" s="3" t="s">
        <v>10441</v>
      </c>
      <c r="B1896" s="1" t="s">
        <v>10442</v>
      </c>
      <c r="C1896" s="4" t="n">
        <f aca="false">IF(OR(T1896="SSES",T1896="VAR"),-COUNTIF(P$2:P$6715,R1896)+1,IF(T1896="ES",1,IF(OR(T1896="CL",T1896="OR",T1896="SBOR",T1896="SPFM",T1896="FM",T1896="SBFM",T1896="FO",T1896="GN",T1896="SSGN"),0)))</f>
        <v>1</v>
      </c>
      <c r="D1896" s="1" t="n">
        <v>1895</v>
      </c>
      <c r="E1896" s="1" t="s">
        <v>52</v>
      </c>
      <c r="F1896" s="1" t="s">
        <v>53</v>
      </c>
      <c r="G1896" s="1" t="s">
        <v>2727</v>
      </c>
      <c r="H1896" s="1" t="s">
        <v>6708</v>
      </c>
      <c r="I1896" s="1" t="s">
        <v>10381</v>
      </c>
      <c r="J1896" s="1" t="s">
        <v>10399</v>
      </c>
      <c r="K1896" s="1" t="s">
        <v>10400</v>
      </c>
      <c r="L1896" s="1" t="s">
        <v>58</v>
      </c>
      <c r="M1896" s="1" t="s">
        <v>2731</v>
      </c>
      <c r="N1896" s="1" t="s">
        <v>6711</v>
      </c>
      <c r="O1896" s="1" t="s">
        <v>2731</v>
      </c>
      <c r="P1896" s="1" t="n">
        <v>219816</v>
      </c>
      <c r="Q1896" s="1" t="n">
        <v>189943</v>
      </c>
      <c r="R1896" s="1" t="n">
        <v>608429</v>
      </c>
      <c r="S1896" s="1" t="n">
        <v>219816</v>
      </c>
      <c r="T1896" s="1" t="s">
        <v>69</v>
      </c>
      <c r="U1896" s="1" t="s">
        <v>10443</v>
      </c>
      <c r="V1896" s="1" t="s">
        <v>10444</v>
      </c>
      <c r="W1896" s="1" t="s">
        <v>10445</v>
      </c>
      <c r="X1896" s="1" t="s">
        <v>10444</v>
      </c>
      <c r="Y1896" s="1"/>
      <c r="Z1896" s="1" t="n">
        <v>3</v>
      </c>
      <c r="AA1896" s="1" t="s">
        <v>65</v>
      </c>
      <c r="AB1896" s="1" t="s">
        <v>10446</v>
      </c>
      <c r="AC1896" s="2" t="s">
        <v>66</v>
      </c>
      <c r="AD1896" s="2" t="s">
        <v>67</v>
      </c>
      <c r="AP1896" s="2" t="s">
        <v>3232</v>
      </c>
      <c r="AR1896" s="2" t="s">
        <v>3232</v>
      </c>
      <c r="AV1896" s="2" t="s">
        <v>2738</v>
      </c>
    </row>
    <row r="1897" customFormat="false" ht="12.75" hidden="false" customHeight="false" outlineLevel="0" collapsed="false">
      <c r="A1897" s="3" t="s">
        <v>10447</v>
      </c>
      <c r="B1897" s="1" t="s">
        <v>10448</v>
      </c>
      <c r="C1897" s="4" t="n">
        <f aca="false">IF(OR(T1897="SSES",T1897="VAR"),-COUNTIF(P$2:P$6715,R1897)+1,IF(T1897="ES",1,IF(OR(T1897="CL",T1897="OR",T1897="SBOR",T1897="SPFM",T1897="FM",T1897="SBFM",T1897="FO",T1897="GN",T1897="SSGN"),0)))</f>
        <v>1</v>
      </c>
      <c r="D1897" s="1" t="n">
        <v>1896</v>
      </c>
      <c r="E1897" s="1" t="s">
        <v>52</v>
      </c>
      <c r="F1897" s="1" t="s">
        <v>53</v>
      </c>
      <c r="G1897" s="1" t="s">
        <v>2727</v>
      </c>
      <c r="H1897" s="1" t="s">
        <v>6708</v>
      </c>
      <c r="I1897" s="1" t="s">
        <v>10381</v>
      </c>
      <c r="J1897" s="1" t="s">
        <v>10399</v>
      </c>
      <c r="K1897" s="1" t="s">
        <v>10400</v>
      </c>
      <c r="L1897" s="1" t="s">
        <v>58</v>
      </c>
      <c r="M1897" s="1" t="s">
        <v>2731</v>
      </c>
      <c r="N1897" s="1" t="s">
        <v>6711</v>
      </c>
      <c r="O1897" s="1" t="s">
        <v>2731</v>
      </c>
      <c r="P1897" s="1" t="n">
        <v>646236</v>
      </c>
      <c r="Q1897" s="1" t="n">
        <v>190043</v>
      </c>
      <c r="R1897" s="1" t="n">
        <v>190043</v>
      </c>
      <c r="S1897" s="1" t="n">
        <v>646236</v>
      </c>
      <c r="T1897" s="1" t="s">
        <v>69</v>
      </c>
      <c r="U1897" s="1" t="s">
        <v>6792</v>
      </c>
      <c r="V1897" s="1" t="s">
        <v>10449</v>
      </c>
      <c r="W1897" s="1" t="s">
        <v>10450</v>
      </c>
      <c r="X1897" s="1" t="s">
        <v>10449</v>
      </c>
      <c r="Y1897" s="1"/>
      <c r="Z1897" s="1" t="n">
        <v>3</v>
      </c>
      <c r="AA1897" s="1" t="s">
        <v>65</v>
      </c>
      <c r="AB1897" s="1" t="s">
        <v>10451</v>
      </c>
      <c r="AC1897" s="2" t="s">
        <v>66</v>
      </c>
      <c r="AD1897" s="2" t="s">
        <v>67</v>
      </c>
      <c r="AP1897" s="2" t="s">
        <v>3206</v>
      </c>
      <c r="AQ1897" s="2" t="s">
        <v>3206</v>
      </c>
      <c r="AR1897" s="2" t="s">
        <v>3206</v>
      </c>
    </row>
    <row r="1898" customFormat="false" ht="12.75" hidden="false" customHeight="false" outlineLevel="0" collapsed="false">
      <c r="A1898" s="3" t="s">
        <v>10452</v>
      </c>
      <c r="B1898" s="1" t="s">
        <v>10453</v>
      </c>
      <c r="C1898" s="4" t="n">
        <f aca="false">IF(OR(T1898="SSES",T1898="VAR"),-COUNTIF(P$2:P$6715,R1898)+1,IF(T1898="ES",1,IF(OR(T1898="CL",T1898="OR",T1898="SBOR",T1898="SPFM",T1898="FM",T1898="SBFM",T1898="FO",T1898="GN",T1898="SSGN"),0)))</f>
        <v>1</v>
      </c>
      <c r="D1898" s="1" t="n">
        <v>1897</v>
      </c>
      <c r="E1898" s="1" t="s">
        <v>52</v>
      </c>
      <c r="F1898" s="1" t="s">
        <v>53</v>
      </c>
      <c r="G1898" s="1" t="s">
        <v>2727</v>
      </c>
      <c r="H1898" s="1" t="s">
        <v>6708</v>
      </c>
      <c r="I1898" s="1" t="s">
        <v>10381</v>
      </c>
      <c r="J1898" s="1" t="s">
        <v>10399</v>
      </c>
      <c r="K1898" s="1" t="s">
        <v>10400</v>
      </c>
      <c r="L1898" s="1" t="s">
        <v>58</v>
      </c>
      <c r="M1898" s="1" t="s">
        <v>2731</v>
      </c>
      <c r="N1898" s="1" t="s">
        <v>6711</v>
      </c>
      <c r="O1898" s="1" t="s">
        <v>2731</v>
      </c>
      <c r="P1898" s="1" t="n">
        <v>53911</v>
      </c>
      <c r="Q1898" s="1" t="n">
        <v>190043</v>
      </c>
      <c r="R1898" s="1" t="n">
        <v>190043</v>
      </c>
      <c r="S1898" s="1" t="n">
        <v>53911</v>
      </c>
      <c r="T1898" s="1" t="s">
        <v>69</v>
      </c>
      <c r="U1898" s="1" t="s">
        <v>6792</v>
      </c>
      <c r="V1898" s="1" t="s">
        <v>10454</v>
      </c>
      <c r="W1898" s="1" t="s">
        <v>10455</v>
      </c>
      <c r="X1898" s="1" t="s">
        <v>10454</v>
      </c>
      <c r="Y1898" s="1"/>
      <c r="Z1898" s="1" t="n">
        <v>3</v>
      </c>
      <c r="AA1898" s="1" t="s">
        <v>65</v>
      </c>
      <c r="AB1898" s="1" t="s">
        <v>10456</v>
      </c>
      <c r="AC1898" s="2" t="s">
        <v>66</v>
      </c>
      <c r="AD1898" s="2" t="s">
        <v>67</v>
      </c>
      <c r="AP1898" s="2" t="s">
        <v>3206</v>
      </c>
      <c r="AQ1898" s="2" t="s">
        <v>3206</v>
      </c>
      <c r="AR1898" s="2" t="s">
        <v>3231</v>
      </c>
      <c r="AV1898" s="2" t="s">
        <v>2738</v>
      </c>
    </row>
    <row r="1899" customFormat="false" ht="12.75" hidden="false" customHeight="false" outlineLevel="0" collapsed="false">
      <c r="A1899" s="3" t="s">
        <v>10457</v>
      </c>
      <c r="B1899" s="1" t="s">
        <v>10458</v>
      </c>
      <c r="C1899" s="4" t="n">
        <f aca="false">IF(OR(T1899="SSES",T1899="VAR"),-COUNTIF(P$2:P$6715,R1899)+1,IF(T1899="ES",1,IF(OR(T1899="CL",T1899="OR",T1899="SBOR",T1899="SPFM",T1899="FM",T1899="SBFM",T1899="FO",T1899="GN",T1899="SSGN"),0)))</f>
        <v>1</v>
      </c>
      <c r="D1899" s="1" t="n">
        <v>1898</v>
      </c>
      <c r="E1899" s="1" t="s">
        <v>52</v>
      </c>
      <c r="F1899" s="1" t="s">
        <v>53</v>
      </c>
      <c r="G1899" s="1" t="s">
        <v>2727</v>
      </c>
      <c r="H1899" s="1" t="s">
        <v>6708</v>
      </c>
      <c r="I1899" s="1" t="s">
        <v>10381</v>
      </c>
      <c r="J1899" s="1" t="s">
        <v>10399</v>
      </c>
      <c r="K1899" s="1" t="s">
        <v>10400</v>
      </c>
      <c r="L1899" s="1" t="s">
        <v>58</v>
      </c>
      <c r="M1899" s="1" t="s">
        <v>2731</v>
      </c>
      <c r="N1899" s="1" t="s">
        <v>6711</v>
      </c>
      <c r="O1899" s="1" t="s">
        <v>2731</v>
      </c>
      <c r="P1899" s="1" t="n">
        <v>53915</v>
      </c>
      <c r="Q1899" s="1" t="n">
        <v>190043</v>
      </c>
      <c r="R1899" s="1" t="n">
        <v>190043</v>
      </c>
      <c r="S1899" s="1" t="n">
        <v>53915</v>
      </c>
      <c r="T1899" s="1" t="s">
        <v>69</v>
      </c>
      <c r="U1899" s="1" t="s">
        <v>8712</v>
      </c>
      <c r="V1899" s="1" t="s">
        <v>10459</v>
      </c>
      <c r="W1899" s="1" t="s">
        <v>10460</v>
      </c>
      <c r="X1899" s="1" t="s">
        <v>10459</v>
      </c>
      <c r="Y1899" s="1"/>
      <c r="Z1899" s="1" t="n">
        <v>3</v>
      </c>
      <c r="AA1899" s="1" t="s">
        <v>65</v>
      </c>
      <c r="AB1899" s="1" t="s">
        <v>10461</v>
      </c>
      <c r="AC1899" s="2" t="s">
        <v>66</v>
      </c>
      <c r="AD1899" s="2" t="s">
        <v>67</v>
      </c>
      <c r="AP1899" s="2" t="s">
        <v>3206</v>
      </c>
      <c r="AQ1899" s="2" t="s">
        <v>3206</v>
      </c>
      <c r="AR1899" s="2" t="s">
        <v>3232</v>
      </c>
      <c r="AV1899" s="2" t="s">
        <v>2738</v>
      </c>
    </row>
    <row r="1900" customFormat="false" ht="12.75" hidden="false" customHeight="false" outlineLevel="0" collapsed="false">
      <c r="A1900" s="3" t="s">
        <v>10462</v>
      </c>
      <c r="B1900" s="1" t="s">
        <v>10463</v>
      </c>
      <c r="C1900" s="4" t="n">
        <f aca="false">IF(OR(T1900="SSES",T1900="VAR"),-COUNTIF(P$2:P$6715,R1900)+1,IF(T1900="ES",1,IF(OR(T1900="CL",T1900="OR",T1900="SBOR",T1900="SPFM",T1900="FM",T1900="SBFM",T1900="FO",T1900="GN",T1900="SSGN"),0)))</f>
        <v>1</v>
      </c>
      <c r="D1900" s="1" t="n">
        <v>1899</v>
      </c>
      <c r="E1900" s="1" t="s">
        <v>52</v>
      </c>
      <c r="F1900" s="1" t="s">
        <v>53</v>
      </c>
      <c r="G1900" s="1" t="s">
        <v>2727</v>
      </c>
      <c r="H1900" s="1" t="s">
        <v>6708</v>
      </c>
      <c r="I1900" s="1" t="s">
        <v>10381</v>
      </c>
      <c r="J1900" s="1" t="s">
        <v>10399</v>
      </c>
      <c r="K1900" s="1" t="s">
        <v>10400</v>
      </c>
      <c r="L1900" s="1" t="s">
        <v>58</v>
      </c>
      <c r="M1900" s="1" t="s">
        <v>2731</v>
      </c>
      <c r="N1900" s="1" t="s">
        <v>6711</v>
      </c>
      <c r="O1900" s="1" t="s">
        <v>2731</v>
      </c>
      <c r="P1900" s="1" t="n">
        <v>53902</v>
      </c>
      <c r="Q1900" s="1" t="n">
        <v>853168</v>
      </c>
      <c r="R1900" s="1" t="n">
        <v>853168</v>
      </c>
      <c r="S1900" s="1" t="n">
        <v>53902</v>
      </c>
      <c r="T1900" s="1" t="s">
        <v>69</v>
      </c>
      <c r="U1900" s="1" t="s">
        <v>6792</v>
      </c>
      <c r="V1900" s="1" t="s">
        <v>10464</v>
      </c>
      <c r="W1900" s="1" t="s">
        <v>10465</v>
      </c>
      <c r="X1900" s="1" t="s">
        <v>10464</v>
      </c>
      <c r="Y1900" s="1"/>
      <c r="Z1900" s="1" t="n">
        <v>3</v>
      </c>
      <c r="AA1900" s="1" t="s">
        <v>65</v>
      </c>
      <c r="AB1900" s="1" t="s">
        <v>10466</v>
      </c>
      <c r="AC1900" s="2" t="s">
        <v>66</v>
      </c>
      <c r="AD1900" s="2" t="s">
        <v>67</v>
      </c>
      <c r="AP1900" s="2" t="s">
        <v>3206</v>
      </c>
      <c r="AQ1900" s="2" t="s">
        <v>3206</v>
      </c>
      <c r="AR1900" s="2" t="s">
        <v>3232</v>
      </c>
    </row>
    <row r="1901" customFormat="false" ht="12.75" hidden="false" customHeight="false" outlineLevel="0" collapsed="false">
      <c r="A1901" s="3" t="s">
        <v>10467</v>
      </c>
      <c r="B1901" s="1" t="s">
        <v>10468</v>
      </c>
      <c r="C1901" s="4" t="n">
        <f aca="false">IF(OR(T1901="SSES",T1901="VAR"),-COUNTIF(P$2:P$6715,R1901)+1,IF(T1901="ES",1,IF(OR(T1901="CL",T1901="OR",T1901="SBOR",T1901="SPFM",T1901="FM",T1901="SBFM",T1901="FO",T1901="GN",T1901="SSGN"),0)))</f>
        <v>1</v>
      </c>
      <c r="D1901" s="1" t="n">
        <v>1900</v>
      </c>
      <c r="E1901" s="1" t="s">
        <v>52</v>
      </c>
      <c r="F1901" s="1" t="s">
        <v>53</v>
      </c>
      <c r="G1901" s="1" t="s">
        <v>2727</v>
      </c>
      <c r="H1901" s="1" t="s">
        <v>6708</v>
      </c>
      <c r="I1901" s="1" t="s">
        <v>10381</v>
      </c>
      <c r="J1901" s="1" t="s">
        <v>10399</v>
      </c>
      <c r="K1901" s="1" t="s">
        <v>10400</v>
      </c>
      <c r="L1901" s="1" t="s">
        <v>58</v>
      </c>
      <c r="M1901" s="1" t="s">
        <v>2731</v>
      </c>
      <c r="N1901" s="1" t="s">
        <v>6711</v>
      </c>
      <c r="O1901" s="1" t="s">
        <v>2731</v>
      </c>
      <c r="P1901" s="1" t="n">
        <v>53895</v>
      </c>
      <c r="Q1901" s="1" t="n">
        <v>853168</v>
      </c>
      <c r="R1901" s="1" t="n">
        <v>853168</v>
      </c>
      <c r="S1901" s="1" t="n">
        <v>53895</v>
      </c>
      <c r="T1901" s="1" t="s">
        <v>69</v>
      </c>
      <c r="U1901" s="1" t="s">
        <v>1009</v>
      </c>
      <c r="V1901" s="1" t="s">
        <v>10469</v>
      </c>
      <c r="W1901" s="1" t="s">
        <v>10470</v>
      </c>
      <c r="X1901" s="1" t="s">
        <v>10469</v>
      </c>
      <c r="Y1901" s="1" t="s">
        <v>10471</v>
      </c>
      <c r="Z1901" s="1" t="n">
        <v>3</v>
      </c>
      <c r="AA1901" s="1" t="s">
        <v>65</v>
      </c>
      <c r="AB1901" s="1" t="s">
        <v>10472</v>
      </c>
      <c r="AC1901" s="2" t="s">
        <v>66</v>
      </c>
      <c r="AD1901" s="2" t="s">
        <v>67</v>
      </c>
      <c r="AR1901" s="2" t="s">
        <v>3232</v>
      </c>
    </row>
    <row r="1902" customFormat="false" ht="12.75" hidden="false" customHeight="false" outlineLevel="0" collapsed="false">
      <c r="A1902" s="3" t="s">
        <v>10473</v>
      </c>
      <c r="B1902" s="1" t="s">
        <v>10474</v>
      </c>
      <c r="C1902" s="4" t="n">
        <f aca="false">IF(OR(T1902="SSES",T1902="VAR"),-COUNTIF(P$2:P$6715,R1902)+1,IF(T1902="ES",1,IF(OR(T1902="CL",T1902="OR",T1902="SBOR",T1902="SPFM",T1902="FM",T1902="SBFM",T1902="FO",T1902="GN",T1902="SSGN"),0)))</f>
        <v>1</v>
      </c>
      <c r="D1902" s="1" t="n">
        <v>1901</v>
      </c>
      <c r="E1902" s="1" t="s">
        <v>52</v>
      </c>
      <c r="F1902" s="1" t="s">
        <v>53</v>
      </c>
      <c r="G1902" s="1" t="s">
        <v>2727</v>
      </c>
      <c r="H1902" s="1" t="s">
        <v>6708</v>
      </c>
      <c r="I1902" s="1" t="s">
        <v>10381</v>
      </c>
      <c r="J1902" s="1" t="s">
        <v>10399</v>
      </c>
      <c r="K1902" s="1" t="s">
        <v>10400</v>
      </c>
      <c r="L1902" s="1" t="s">
        <v>58</v>
      </c>
      <c r="M1902" s="1" t="s">
        <v>2731</v>
      </c>
      <c r="N1902" s="1" t="s">
        <v>6711</v>
      </c>
      <c r="O1902" s="1" t="s">
        <v>2731</v>
      </c>
      <c r="P1902" s="1" t="n">
        <v>53908</v>
      </c>
      <c r="Q1902" s="1" t="n">
        <v>193654</v>
      </c>
      <c r="R1902" s="1" t="n">
        <v>193654</v>
      </c>
      <c r="S1902" s="1" t="n">
        <v>53908</v>
      </c>
      <c r="T1902" s="1" t="s">
        <v>69</v>
      </c>
      <c r="U1902" s="1" t="s">
        <v>1009</v>
      </c>
      <c r="V1902" s="1" t="s">
        <v>10475</v>
      </c>
      <c r="W1902" s="1" t="s">
        <v>10476</v>
      </c>
      <c r="X1902" s="1" t="s">
        <v>10475</v>
      </c>
      <c r="Y1902" s="1" t="s">
        <v>10477</v>
      </c>
      <c r="Z1902" s="1" t="n">
        <v>3</v>
      </c>
      <c r="AA1902" s="1" t="s">
        <v>65</v>
      </c>
      <c r="AB1902" s="1" t="s">
        <v>10478</v>
      </c>
      <c r="AC1902" s="2" t="s">
        <v>66</v>
      </c>
      <c r="AD1902" s="2" t="s">
        <v>67</v>
      </c>
      <c r="AP1902" s="2" t="s">
        <v>3206</v>
      </c>
      <c r="AQ1902" s="2" t="s">
        <v>3206</v>
      </c>
      <c r="AR1902" s="2" t="s">
        <v>3206</v>
      </c>
    </row>
    <row r="1903" customFormat="false" ht="12.75" hidden="false" customHeight="false" outlineLevel="0" collapsed="false">
      <c r="A1903" s="3" t="s">
        <v>10479</v>
      </c>
      <c r="B1903" s="1" t="s">
        <v>10480</v>
      </c>
      <c r="C1903" s="4" t="n">
        <f aca="false">IF(OR(T1903="SSES",T1903="VAR"),-COUNTIF(P$2:P$6715,R1903)+1,IF(T1903="ES",1,IF(OR(T1903="CL",T1903="OR",T1903="SBOR",T1903="SPFM",T1903="FM",T1903="SBFM",T1903="FO",T1903="GN",T1903="SSGN"),0)))</f>
        <v>1</v>
      </c>
      <c r="D1903" s="1" t="n">
        <v>1902</v>
      </c>
      <c r="E1903" s="1" t="s">
        <v>52</v>
      </c>
      <c r="F1903" s="1" t="s">
        <v>53</v>
      </c>
      <c r="G1903" s="1" t="s">
        <v>2727</v>
      </c>
      <c r="H1903" s="1" t="s">
        <v>6708</v>
      </c>
      <c r="I1903" s="1" t="s">
        <v>10381</v>
      </c>
      <c r="J1903" s="1" t="s">
        <v>10399</v>
      </c>
      <c r="K1903" s="1" t="s">
        <v>10400</v>
      </c>
      <c r="L1903" s="1" t="s">
        <v>58</v>
      </c>
      <c r="M1903" s="1" t="s">
        <v>2731</v>
      </c>
      <c r="N1903" s="1" t="s">
        <v>6711</v>
      </c>
      <c r="O1903" s="1" t="s">
        <v>2731</v>
      </c>
      <c r="P1903" s="1" t="n">
        <v>820680</v>
      </c>
      <c r="Q1903" s="1" t="n">
        <v>780749</v>
      </c>
      <c r="R1903" s="1" t="n">
        <v>780749</v>
      </c>
      <c r="S1903" s="1" t="n">
        <v>820680</v>
      </c>
      <c r="T1903" s="1" t="s">
        <v>69</v>
      </c>
      <c r="U1903" s="1" t="s">
        <v>1009</v>
      </c>
      <c r="V1903" s="1" t="s">
        <v>10481</v>
      </c>
      <c r="W1903" s="1" t="s">
        <v>10482</v>
      </c>
      <c r="X1903" s="1" t="s">
        <v>10481</v>
      </c>
      <c r="Y1903" s="1" t="s">
        <v>10483</v>
      </c>
      <c r="Z1903" s="1" t="n">
        <v>3</v>
      </c>
      <c r="AA1903" s="1" t="s">
        <v>65</v>
      </c>
      <c r="AB1903" s="1" t="s">
        <v>10484</v>
      </c>
      <c r="AC1903" s="2" t="s">
        <v>66</v>
      </c>
      <c r="AD1903" s="2" t="s">
        <v>67</v>
      </c>
      <c r="AR1903" s="2" t="s">
        <v>3206</v>
      </c>
    </row>
    <row r="1904" customFormat="false" ht="12.75" hidden="false" customHeight="false" outlineLevel="0" collapsed="false">
      <c r="A1904" s="3" t="s">
        <v>10485</v>
      </c>
      <c r="B1904" s="1" t="s">
        <v>10486</v>
      </c>
      <c r="C1904" s="4" t="n">
        <f aca="false">IF(OR(T1904="SSES",T1904="VAR"),-COUNTIF(P$2:P$6715,R1904)+1,IF(T1904="ES",1,IF(OR(T1904="CL",T1904="OR",T1904="SBOR",T1904="SPFM",T1904="FM",T1904="SBFM",T1904="FO",T1904="GN",T1904="SSGN"),0)))</f>
        <v>1</v>
      </c>
      <c r="D1904" s="1" t="n">
        <v>1903</v>
      </c>
      <c r="E1904" s="1" t="s">
        <v>52</v>
      </c>
      <c r="F1904" s="1" t="s">
        <v>53</v>
      </c>
      <c r="G1904" s="1" t="s">
        <v>2727</v>
      </c>
      <c r="H1904" s="1" t="s">
        <v>6708</v>
      </c>
      <c r="I1904" s="1" t="s">
        <v>10381</v>
      </c>
      <c r="J1904" s="1" t="s">
        <v>10487</v>
      </c>
      <c r="K1904" s="1"/>
      <c r="L1904" s="1" t="s">
        <v>58</v>
      </c>
      <c r="M1904" s="1" t="s">
        <v>2731</v>
      </c>
      <c r="N1904" s="1" t="s">
        <v>6711</v>
      </c>
      <c r="O1904" s="1" t="s">
        <v>2731</v>
      </c>
      <c r="P1904" s="1" t="n">
        <v>53965</v>
      </c>
      <c r="Q1904" s="1" t="n">
        <v>194114</v>
      </c>
      <c r="R1904" s="1" t="n">
        <v>194114</v>
      </c>
      <c r="S1904" s="1" t="n">
        <v>53965</v>
      </c>
      <c r="T1904" s="1" t="s">
        <v>69</v>
      </c>
      <c r="U1904" s="1" t="s">
        <v>10488</v>
      </c>
      <c r="V1904" s="1" t="s">
        <v>10489</v>
      </c>
      <c r="W1904" s="1" t="s">
        <v>10490</v>
      </c>
      <c r="X1904" s="1" t="s">
        <v>10489</v>
      </c>
      <c r="Y1904" s="1"/>
      <c r="Z1904" s="1" t="n">
        <v>3</v>
      </c>
      <c r="AA1904" s="1" t="s">
        <v>173</v>
      </c>
      <c r="AB1904" s="1" t="s">
        <v>10491</v>
      </c>
      <c r="AC1904" s="2" t="s">
        <v>66</v>
      </c>
      <c r="AD1904" s="2" t="s">
        <v>67</v>
      </c>
      <c r="AP1904" s="2" t="s">
        <v>3206</v>
      </c>
      <c r="AQ1904" s="2" t="s">
        <v>3206</v>
      </c>
      <c r="AR1904" s="2" t="s">
        <v>3206</v>
      </c>
    </row>
    <row r="1905" customFormat="false" ht="12.75" hidden="false" customHeight="false" outlineLevel="0" collapsed="false">
      <c r="A1905" s="3" t="s">
        <v>10492</v>
      </c>
      <c r="B1905" s="1" t="s">
        <v>10493</v>
      </c>
      <c r="C1905" s="4" t="n">
        <f aca="false">IF(OR(T1905="SSES",T1905="VAR"),-COUNTIF(P$2:P$6715,R1905)+1,IF(T1905="ES",1,IF(OR(T1905="CL",T1905="OR",T1905="SBOR",T1905="SPFM",T1905="FM",T1905="SBFM",T1905="FO",T1905="GN",T1905="SSGN"),0)))</f>
        <v>1</v>
      </c>
      <c r="D1905" s="1" t="n">
        <v>1904</v>
      </c>
      <c r="E1905" s="1" t="s">
        <v>52</v>
      </c>
      <c r="F1905" s="1" t="s">
        <v>53</v>
      </c>
      <c r="G1905" s="1" t="s">
        <v>2727</v>
      </c>
      <c r="H1905" s="1" t="s">
        <v>6708</v>
      </c>
      <c r="I1905" s="1" t="s">
        <v>10381</v>
      </c>
      <c r="J1905" s="1" t="s">
        <v>10494</v>
      </c>
      <c r="K1905" s="1" t="s">
        <v>10495</v>
      </c>
      <c r="L1905" s="1" t="s">
        <v>58</v>
      </c>
      <c r="M1905" s="1" t="s">
        <v>2731</v>
      </c>
      <c r="N1905" s="1" t="s">
        <v>6711</v>
      </c>
      <c r="O1905" s="1" t="s">
        <v>2731</v>
      </c>
      <c r="P1905" s="1" t="n">
        <v>53770</v>
      </c>
      <c r="Q1905" s="1" t="n">
        <v>194136</v>
      </c>
      <c r="R1905" s="1" t="n">
        <v>608441</v>
      </c>
      <c r="S1905" s="1" t="n">
        <v>53770</v>
      </c>
      <c r="T1905" s="1" t="s">
        <v>69</v>
      </c>
      <c r="U1905" s="1" t="s">
        <v>10496</v>
      </c>
      <c r="V1905" s="1" t="s">
        <v>10497</v>
      </c>
      <c r="W1905" s="1" t="s">
        <v>10498</v>
      </c>
      <c r="X1905" s="1" t="s">
        <v>10497</v>
      </c>
      <c r="Y1905" s="1" t="s">
        <v>10499</v>
      </c>
      <c r="Z1905" s="1" t="n">
        <v>3</v>
      </c>
      <c r="AA1905" s="1" t="s">
        <v>65</v>
      </c>
      <c r="AB1905" s="1" t="s">
        <v>10500</v>
      </c>
      <c r="AC1905" s="2" t="s">
        <v>66</v>
      </c>
      <c r="AD1905" s="2" t="s">
        <v>67</v>
      </c>
      <c r="AP1905" s="2" t="s">
        <v>3206</v>
      </c>
      <c r="AQ1905" s="2" t="s">
        <v>3206</v>
      </c>
      <c r="AR1905" s="2" t="s">
        <v>3206</v>
      </c>
    </row>
    <row r="1906" customFormat="false" ht="12.75" hidden="false" customHeight="false" outlineLevel="0" collapsed="false">
      <c r="A1906" s="3" t="s">
        <v>10501</v>
      </c>
      <c r="B1906" s="1" t="s">
        <v>10502</v>
      </c>
      <c r="C1906" s="4" t="n">
        <f aca="false">IF(OR(T1906="SSES",T1906="VAR"),-COUNTIF(P$2:P$6715,R1906)+1,IF(T1906="ES",1,IF(OR(T1906="CL",T1906="OR",T1906="SBOR",T1906="SPFM",T1906="FM",T1906="SBFM",T1906="FO",T1906="GN",T1906="SSGN"),0)))</f>
        <v>1</v>
      </c>
      <c r="D1906" s="1" t="n">
        <v>1905</v>
      </c>
      <c r="E1906" s="1" t="s">
        <v>52</v>
      </c>
      <c r="F1906" s="1" t="s">
        <v>53</v>
      </c>
      <c r="G1906" s="1" t="s">
        <v>2727</v>
      </c>
      <c r="H1906" s="1" t="s">
        <v>6708</v>
      </c>
      <c r="I1906" s="1" t="s">
        <v>10381</v>
      </c>
      <c r="J1906" s="1" t="s">
        <v>10494</v>
      </c>
      <c r="K1906" s="1" t="s">
        <v>10495</v>
      </c>
      <c r="L1906" s="1" t="s">
        <v>58</v>
      </c>
      <c r="M1906" s="1" t="s">
        <v>2731</v>
      </c>
      <c r="N1906" s="1" t="s">
        <v>6711</v>
      </c>
      <c r="O1906" s="1" t="s">
        <v>2731</v>
      </c>
      <c r="P1906" s="1" t="n">
        <v>53765</v>
      </c>
      <c r="Q1906" s="1" t="n">
        <v>194136</v>
      </c>
      <c r="R1906" s="1" t="n">
        <v>608444</v>
      </c>
      <c r="S1906" s="1" t="n">
        <v>53765</v>
      </c>
      <c r="T1906" s="1" t="s">
        <v>69</v>
      </c>
      <c r="U1906" s="1" t="s">
        <v>1009</v>
      </c>
      <c r="V1906" s="1" t="s">
        <v>10503</v>
      </c>
      <c r="W1906" s="1" t="s">
        <v>10504</v>
      </c>
      <c r="X1906" s="1" t="s">
        <v>10503</v>
      </c>
      <c r="Y1906" s="1"/>
      <c r="Z1906" s="1" t="n">
        <v>3</v>
      </c>
      <c r="AA1906" s="1" t="s">
        <v>65</v>
      </c>
      <c r="AB1906" s="1" t="s">
        <v>10505</v>
      </c>
      <c r="AC1906" s="2" t="s">
        <v>66</v>
      </c>
      <c r="AD1906" s="2" t="s">
        <v>67</v>
      </c>
      <c r="AP1906" s="2" t="s">
        <v>3206</v>
      </c>
      <c r="AQ1906" s="2" t="s">
        <v>3232</v>
      </c>
      <c r="AR1906" s="2" t="s">
        <v>4335</v>
      </c>
      <c r="AV1906" s="2" t="s">
        <v>2738</v>
      </c>
    </row>
    <row r="1907" customFormat="false" ht="12.75" hidden="false" customHeight="false" outlineLevel="0" collapsed="false">
      <c r="A1907" s="3" t="s">
        <v>10506</v>
      </c>
      <c r="B1907" s="1" t="s">
        <v>10507</v>
      </c>
      <c r="C1907" s="4" t="n">
        <f aca="false">IF(OR(T1907="SSES",T1907="VAR"),-COUNTIF(P$2:P$6715,R1907)+1,IF(T1907="ES",1,IF(OR(T1907="CL",T1907="OR",T1907="SBOR",T1907="SPFM",T1907="FM",T1907="SBFM",T1907="FO",T1907="GN",T1907="SSGN"),0)))</f>
        <v>1</v>
      </c>
      <c r="D1907" s="1" t="n">
        <v>1906</v>
      </c>
      <c r="E1907" s="1" t="s">
        <v>52</v>
      </c>
      <c r="F1907" s="1" t="s">
        <v>53</v>
      </c>
      <c r="G1907" s="1" t="s">
        <v>2727</v>
      </c>
      <c r="H1907" s="1" t="s">
        <v>6708</v>
      </c>
      <c r="I1907" s="1" t="s">
        <v>10381</v>
      </c>
      <c r="J1907" s="1" t="s">
        <v>10494</v>
      </c>
      <c r="K1907" s="1" t="s">
        <v>10495</v>
      </c>
      <c r="L1907" s="1" t="s">
        <v>58</v>
      </c>
      <c r="M1907" s="1" t="s">
        <v>2731</v>
      </c>
      <c r="N1907" s="1" t="s">
        <v>6711</v>
      </c>
      <c r="O1907" s="1" t="s">
        <v>2731</v>
      </c>
      <c r="P1907" s="1" t="n">
        <v>53767</v>
      </c>
      <c r="Q1907" s="1" t="n">
        <v>194136</v>
      </c>
      <c r="R1907" s="1" t="n">
        <v>608426</v>
      </c>
      <c r="S1907" s="1" t="n">
        <v>53767</v>
      </c>
      <c r="T1907" s="1" t="s">
        <v>69</v>
      </c>
      <c r="U1907" s="1" t="s">
        <v>10508</v>
      </c>
      <c r="V1907" s="1" t="s">
        <v>10509</v>
      </c>
      <c r="W1907" s="1" t="s">
        <v>10510</v>
      </c>
      <c r="X1907" s="1" t="s">
        <v>10509</v>
      </c>
      <c r="Y1907" s="1"/>
      <c r="Z1907" s="1" t="n">
        <v>3</v>
      </c>
      <c r="AA1907" s="1" t="s">
        <v>65</v>
      </c>
      <c r="AB1907" s="1" t="s">
        <v>10511</v>
      </c>
      <c r="AC1907" s="2" t="s">
        <v>66</v>
      </c>
      <c r="AD1907" s="2" t="s">
        <v>67</v>
      </c>
      <c r="AP1907" s="2" t="s">
        <v>3206</v>
      </c>
      <c r="AQ1907" s="2" t="s">
        <v>3206</v>
      </c>
      <c r="AR1907" s="2" t="s">
        <v>3206</v>
      </c>
    </row>
    <row r="1908" customFormat="false" ht="12.75" hidden="false" customHeight="false" outlineLevel="0" collapsed="false">
      <c r="A1908" s="3" t="s">
        <v>10512</v>
      </c>
      <c r="B1908" s="1" t="s">
        <v>10513</v>
      </c>
      <c r="C1908" s="4" t="n">
        <f aca="false">IF(OR(T1908="SSES",T1908="VAR"),-COUNTIF(P$2:P$6715,R1908)+1,IF(T1908="ES",1,IF(OR(T1908="CL",T1908="OR",T1908="SBOR",T1908="SPFM",T1908="FM",T1908="SBFM",T1908="FO",T1908="GN",T1908="SSGN"),0)))</f>
        <v>1</v>
      </c>
      <c r="D1908" s="1" t="n">
        <v>1907</v>
      </c>
      <c r="E1908" s="1" t="s">
        <v>52</v>
      </c>
      <c r="F1908" s="1" t="s">
        <v>53</v>
      </c>
      <c r="G1908" s="1" t="s">
        <v>2727</v>
      </c>
      <c r="H1908" s="1" t="s">
        <v>6708</v>
      </c>
      <c r="I1908" s="1" t="s">
        <v>10381</v>
      </c>
      <c r="J1908" s="1" t="s">
        <v>10514</v>
      </c>
      <c r="K1908" s="1" t="s">
        <v>10515</v>
      </c>
      <c r="L1908" s="1" t="s">
        <v>58</v>
      </c>
      <c r="M1908" s="1" t="s">
        <v>2731</v>
      </c>
      <c r="N1908" s="1" t="s">
        <v>6711</v>
      </c>
      <c r="O1908" s="1" t="s">
        <v>2731</v>
      </c>
      <c r="P1908" s="1" t="n">
        <v>53865</v>
      </c>
      <c r="Q1908" s="1" t="n">
        <v>192422</v>
      </c>
      <c r="R1908" s="1" t="n">
        <v>608436</v>
      </c>
      <c r="S1908" s="1" t="n">
        <v>53865</v>
      </c>
      <c r="T1908" s="1" t="s">
        <v>69</v>
      </c>
      <c r="U1908" s="1" t="s">
        <v>8712</v>
      </c>
      <c r="V1908" s="1" t="s">
        <v>10516</v>
      </c>
      <c r="W1908" s="1" t="s">
        <v>10517</v>
      </c>
      <c r="X1908" s="1" t="s">
        <v>10516</v>
      </c>
      <c r="Y1908" s="1" t="s">
        <v>10518</v>
      </c>
      <c r="Z1908" s="1" t="n">
        <v>3</v>
      </c>
      <c r="AA1908" s="1" t="s">
        <v>65</v>
      </c>
      <c r="AB1908" s="1" t="s">
        <v>10519</v>
      </c>
      <c r="AC1908" s="2" t="s">
        <v>66</v>
      </c>
      <c r="AD1908" s="2" t="s">
        <v>67</v>
      </c>
      <c r="AE1908" s="2" t="s">
        <v>3228</v>
      </c>
      <c r="AH1908" s="2" t="s">
        <v>4334</v>
      </c>
      <c r="AK1908" s="2" t="s">
        <v>9090</v>
      </c>
      <c r="AP1908" s="2" t="s">
        <v>3206</v>
      </c>
      <c r="AQ1908" s="2" t="s">
        <v>3206</v>
      </c>
      <c r="AR1908" s="2" t="s">
        <v>3232</v>
      </c>
      <c r="AV1908" s="2" t="s">
        <v>2738</v>
      </c>
      <c r="AW1908" s="2" t="s">
        <v>3286</v>
      </c>
    </row>
    <row r="1909" customFormat="false" ht="12.75" hidden="false" customHeight="false" outlineLevel="0" collapsed="false">
      <c r="A1909" s="3" t="s">
        <v>10520</v>
      </c>
      <c r="B1909" s="1"/>
      <c r="C1909" s="4" t="n">
        <f aca="false">IF(OR(T1909="SSES",T1909="VAR"),-COUNTIF(P$2:P$6715,R1909)+1,IF(T1909="ES",1,IF(OR(T1909="CL",T1909="OR",T1909="SBOR",T1909="SPFM",T1909="FM",T1909="SBFM",T1909="FO",T1909="GN",T1909="SSGN"),0)))</f>
        <v>0</v>
      </c>
      <c r="D1909" s="1" t="n">
        <v>1908</v>
      </c>
      <c r="E1909" s="1" t="s">
        <v>52</v>
      </c>
      <c r="F1909" s="1" t="s">
        <v>53</v>
      </c>
      <c r="G1909" s="1" t="s">
        <v>2727</v>
      </c>
      <c r="H1909" s="1" t="s">
        <v>6708</v>
      </c>
      <c r="I1909" s="1" t="s">
        <v>10381</v>
      </c>
      <c r="J1909" s="1" t="s">
        <v>10514</v>
      </c>
      <c r="K1909" s="1" t="s">
        <v>10515</v>
      </c>
      <c r="L1909" s="1" t="s">
        <v>58</v>
      </c>
      <c r="M1909" s="1" t="s">
        <v>2731</v>
      </c>
      <c r="N1909" s="1" t="s">
        <v>6711</v>
      </c>
      <c r="O1909" s="1" t="s">
        <v>2731</v>
      </c>
      <c r="P1909" s="1" t="n">
        <v>194595</v>
      </c>
      <c r="Q1909" s="1" t="n">
        <v>610339</v>
      </c>
      <c r="R1909" s="1" t="n">
        <v>610349</v>
      </c>
      <c r="S1909" s="1" t="n">
        <v>194595</v>
      </c>
      <c r="T1909" s="1" t="s">
        <v>61</v>
      </c>
      <c r="U1909" s="1" t="s">
        <v>8951</v>
      </c>
      <c r="V1909" s="1" t="s">
        <v>10521</v>
      </c>
      <c r="W1909" s="1" t="s">
        <v>10522</v>
      </c>
      <c r="X1909" s="1" t="s">
        <v>10521</v>
      </c>
      <c r="Y1909" s="1"/>
      <c r="Z1909" s="1" t="n">
        <v>3</v>
      </c>
      <c r="AA1909" s="1" t="s">
        <v>65</v>
      </c>
      <c r="AB1909" s="1"/>
      <c r="AC1909" s="2" t="s">
        <v>66</v>
      </c>
      <c r="AD1909" s="2" t="s">
        <v>67</v>
      </c>
    </row>
    <row r="1910" customFormat="false" ht="12.75" hidden="false" customHeight="false" outlineLevel="0" collapsed="false">
      <c r="A1910" s="3" t="s">
        <v>10520</v>
      </c>
      <c r="B1910" s="1"/>
      <c r="C1910" s="4" t="n">
        <f aca="false">IF(OR(T1910="SSES",T1910="VAR"),-COUNTIF(P$2:P$6715,R1910)+1,IF(T1910="ES",1,IF(OR(T1910="CL",T1910="OR",T1910="SBOR",T1910="SPFM",T1910="FM",T1910="SBFM",T1910="FO",T1910="GN",T1910="SSGN"),0)))</f>
        <v>0</v>
      </c>
      <c r="D1910" s="1" t="n">
        <v>1909</v>
      </c>
      <c r="E1910" s="1" t="s">
        <v>52</v>
      </c>
      <c r="F1910" s="1" t="s">
        <v>53</v>
      </c>
      <c r="G1910" s="1" t="s">
        <v>2727</v>
      </c>
      <c r="H1910" s="1" t="s">
        <v>6708</v>
      </c>
      <c r="I1910" s="1" t="s">
        <v>10381</v>
      </c>
      <c r="J1910" s="1" t="s">
        <v>10514</v>
      </c>
      <c r="K1910" s="1" t="s">
        <v>10515</v>
      </c>
      <c r="L1910" s="1" t="s">
        <v>58</v>
      </c>
      <c r="M1910" s="1" t="s">
        <v>2731</v>
      </c>
      <c r="N1910" s="1" t="s">
        <v>6711</v>
      </c>
      <c r="O1910" s="1" t="s">
        <v>2731</v>
      </c>
      <c r="P1910" s="1" t="n">
        <v>194595</v>
      </c>
      <c r="Q1910" s="1" t="n">
        <v>610339</v>
      </c>
      <c r="R1910" s="1" t="n">
        <v>610349</v>
      </c>
      <c r="S1910" s="1" t="n">
        <v>194595</v>
      </c>
      <c r="T1910" s="1" t="s">
        <v>61</v>
      </c>
      <c r="U1910" s="1" t="s">
        <v>8951</v>
      </c>
      <c r="V1910" s="1" t="s">
        <v>10521</v>
      </c>
      <c r="W1910" s="1" t="s">
        <v>10522</v>
      </c>
      <c r="X1910" s="1" t="s">
        <v>10521</v>
      </c>
      <c r="Y1910" s="1"/>
      <c r="Z1910" s="1" t="n">
        <v>3</v>
      </c>
      <c r="AA1910" s="1" t="s">
        <v>65</v>
      </c>
      <c r="AB1910" s="1"/>
      <c r="AC1910" s="2" t="s">
        <v>66</v>
      </c>
      <c r="AD1910" s="2" t="s">
        <v>67</v>
      </c>
    </row>
    <row r="1911" customFormat="false" ht="12.75" hidden="false" customHeight="false" outlineLevel="0" collapsed="false">
      <c r="A1911" s="3" t="s">
        <v>10523</v>
      </c>
      <c r="B1911" s="1" t="s">
        <v>10524</v>
      </c>
      <c r="C1911" s="4" t="n">
        <f aca="false">IF(OR(T1911="SSES",T1911="VAR"),-COUNTIF(P$2:P$6715,R1911)+1,IF(T1911="ES",1,IF(OR(T1911="CL",T1911="OR",T1911="SBOR",T1911="SPFM",T1911="FM",T1911="SBFM",T1911="FO",T1911="GN",T1911="SSGN"),0)))</f>
        <v>1</v>
      </c>
      <c r="D1911" s="1" t="n">
        <v>1910</v>
      </c>
      <c r="E1911" s="1" t="s">
        <v>52</v>
      </c>
      <c r="F1911" s="1" t="s">
        <v>53</v>
      </c>
      <c r="G1911" s="1" t="s">
        <v>2727</v>
      </c>
      <c r="H1911" s="1" t="s">
        <v>6708</v>
      </c>
      <c r="I1911" s="1" t="s">
        <v>10381</v>
      </c>
      <c r="J1911" s="1" t="s">
        <v>10514</v>
      </c>
      <c r="K1911" s="1" t="s">
        <v>10515</v>
      </c>
      <c r="L1911" s="1" t="s">
        <v>58</v>
      </c>
      <c r="M1911" s="1" t="s">
        <v>2731</v>
      </c>
      <c r="N1911" s="1" t="s">
        <v>6711</v>
      </c>
      <c r="O1911" s="1" t="s">
        <v>2731</v>
      </c>
      <c r="P1911" s="1" t="n">
        <v>219812</v>
      </c>
      <c r="Q1911" s="1" t="n">
        <v>194595</v>
      </c>
      <c r="R1911" s="1" t="n">
        <v>608448</v>
      </c>
      <c r="S1911" s="1" t="n">
        <v>219812</v>
      </c>
      <c r="T1911" s="1" t="s">
        <v>69</v>
      </c>
      <c r="U1911" s="1" t="s">
        <v>8712</v>
      </c>
      <c r="V1911" s="1" t="s">
        <v>10525</v>
      </c>
      <c r="W1911" s="1" t="s">
        <v>10526</v>
      </c>
      <c r="X1911" s="1" t="s">
        <v>10525</v>
      </c>
      <c r="Y1911" s="1" t="s">
        <v>10527</v>
      </c>
      <c r="Z1911" s="1" t="n">
        <v>3</v>
      </c>
      <c r="AA1911" s="1" t="s">
        <v>65</v>
      </c>
      <c r="AB1911" s="1" t="s">
        <v>10528</v>
      </c>
      <c r="AC1911" s="2" t="s">
        <v>66</v>
      </c>
      <c r="AD1911" s="2" t="s">
        <v>67</v>
      </c>
      <c r="AP1911" s="2" t="s">
        <v>3206</v>
      </c>
      <c r="AQ1911" s="2" t="s">
        <v>3206</v>
      </c>
      <c r="AR1911" s="2" t="s">
        <v>5313</v>
      </c>
    </row>
    <row r="1912" customFormat="false" ht="12.75" hidden="false" customHeight="false" outlineLevel="0" collapsed="false">
      <c r="A1912" s="3" t="s">
        <v>10529</v>
      </c>
      <c r="B1912" s="1" t="s">
        <v>10530</v>
      </c>
      <c r="C1912" s="4" t="n">
        <f aca="false">IF(OR(T1912="SSES",T1912="VAR"),-COUNTIF(P$2:P$6715,R1912)+1,IF(T1912="ES",1,IF(OR(T1912="CL",T1912="OR",T1912="SBOR",T1912="SPFM",T1912="FM",T1912="SBFM",T1912="FO",T1912="GN",T1912="SSGN"),0)))</f>
        <v>1</v>
      </c>
      <c r="D1912" s="1" t="n">
        <v>1911</v>
      </c>
      <c r="E1912" s="1" t="s">
        <v>52</v>
      </c>
      <c r="F1912" s="1" t="s">
        <v>53</v>
      </c>
      <c r="G1912" s="1" t="s">
        <v>2727</v>
      </c>
      <c r="H1912" s="1" t="s">
        <v>6708</v>
      </c>
      <c r="I1912" s="1" t="s">
        <v>10381</v>
      </c>
      <c r="J1912" s="1" t="s">
        <v>10514</v>
      </c>
      <c r="K1912" s="1" t="s">
        <v>10515</v>
      </c>
      <c r="L1912" s="1" t="s">
        <v>58</v>
      </c>
      <c r="M1912" s="1" t="s">
        <v>2731</v>
      </c>
      <c r="N1912" s="1" t="s">
        <v>6711</v>
      </c>
      <c r="O1912" s="1" t="s">
        <v>2731</v>
      </c>
      <c r="P1912" s="1" t="n">
        <v>608362</v>
      </c>
      <c r="Q1912" s="1" t="n">
        <v>194595</v>
      </c>
      <c r="R1912" s="1" t="n">
        <v>608448</v>
      </c>
      <c r="S1912" s="1" t="n">
        <v>608362</v>
      </c>
      <c r="T1912" s="1" t="s">
        <v>69</v>
      </c>
      <c r="U1912" s="1" t="s">
        <v>10531</v>
      </c>
      <c r="V1912" s="1" t="s">
        <v>10532</v>
      </c>
      <c r="W1912" s="1" t="s">
        <v>10533</v>
      </c>
      <c r="X1912" s="1" t="s">
        <v>10532</v>
      </c>
      <c r="Y1912" s="1"/>
      <c r="Z1912" s="1" t="n">
        <v>3</v>
      </c>
      <c r="AA1912" s="1" t="s">
        <v>65</v>
      </c>
      <c r="AB1912" s="1" t="s">
        <v>10534</v>
      </c>
      <c r="AC1912" s="2" t="s">
        <v>66</v>
      </c>
      <c r="AD1912" s="2" t="s">
        <v>67</v>
      </c>
    </row>
    <row r="1913" customFormat="false" ht="12.75" hidden="false" customHeight="false" outlineLevel="0" collapsed="false">
      <c r="A1913" s="3" t="s">
        <v>10535</v>
      </c>
      <c r="B1913" s="1" t="s">
        <v>10536</v>
      </c>
      <c r="C1913" s="4" t="n">
        <f aca="false">IF(OR(T1913="SSES",T1913="VAR"),-COUNTIF(P$2:P$6715,R1913)+1,IF(T1913="ES",1,IF(OR(T1913="CL",T1913="OR",T1913="SBOR",T1913="SPFM",T1913="FM",T1913="SBFM",T1913="FO",T1913="GN",T1913="SSGN"),0)))</f>
        <v>1</v>
      </c>
      <c r="D1913" s="1" t="n">
        <v>1912</v>
      </c>
      <c r="E1913" s="1" t="s">
        <v>52</v>
      </c>
      <c r="F1913" s="1" t="s">
        <v>53</v>
      </c>
      <c r="G1913" s="1" t="s">
        <v>2727</v>
      </c>
      <c r="H1913" s="1" t="s">
        <v>6708</v>
      </c>
      <c r="I1913" s="1" t="s">
        <v>10381</v>
      </c>
      <c r="J1913" s="1" t="s">
        <v>10514</v>
      </c>
      <c r="K1913" s="1" t="s">
        <v>10515</v>
      </c>
      <c r="L1913" s="1" t="s">
        <v>58</v>
      </c>
      <c r="M1913" s="1" t="s">
        <v>2731</v>
      </c>
      <c r="N1913" s="1" t="s">
        <v>6711</v>
      </c>
      <c r="O1913" s="1" t="s">
        <v>2731</v>
      </c>
      <c r="P1913" s="1" t="n">
        <v>53817</v>
      </c>
      <c r="Q1913" s="1" t="n">
        <v>194595</v>
      </c>
      <c r="R1913" s="1" t="n">
        <v>608448</v>
      </c>
      <c r="S1913" s="1" t="n">
        <v>53817</v>
      </c>
      <c r="T1913" s="1" t="s">
        <v>69</v>
      </c>
      <c r="U1913" s="1" t="s">
        <v>1009</v>
      </c>
      <c r="V1913" s="1" t="s">
        <v>10537</v>
      </c>
      <c r="W1913" s="1" t="s">
        <v>10538</v>
      </c>
      <c r="X1913" s="1" t="s">
        <v>10537</v>
      </c>
      <c r="Y1913" s="1" t="s">
        <v>10539</v>
      </c>
      <c r="Z1913" s="1" t="n">
        <v>3</v>
      </c>
      <c r="AA1913" s="1" t="s">
        <v>65</v>
      </c>
      <c r="AB1913" s="1" t="s">
        <v>10540</v>
      </c>
      <c r="AC1913" s="2" t="s">
        <v>66</v>
      </c>
      <c r="AD1913" s="2" t="s">
        <v>67</v>
      </c>
      <c r="AP1913" s="2" t="s">
        <v>3206</v>
      </c>
      <c r="AQ1913" s="2" t="s">
        <v>3206</v>
      </c>
      <c r="AR1913" s="2" t="s">
        <v>3206</v>
      </c>
    </row>
    <row r="1914" customFormat="false" ht="12.75" hidden="false" customHeight="false" outlineLevel="0" collapsed="false">
      <c r="A1914" s="3" t="s">
        <v>10541</v>
      </c>
      <c r="B1914" s="1" t="s">
        <v>10542</v>
      </c>
      <c r="C1914" s="4" t="n">
        <f aca="false">IF(OR(T1914="SSES",T1914="VAR"),-COUNTIF(P$2:P$6715,R1914)+1,IF(T1914="ES",1,IF(OR(T1914="CL",T1914="OR",T1914="SBOR",T1914="SPFM",T1914="FM",T1914="SBFM",T1914="FO",T1914="GN",T1914="SSGN"),0)))</f>
        <v>1</v>
      </c>
      <c r="D1914" s="1" t="n">
        <v>1913</v>
      </c>
      <c r="E1914" s="1" t="s">
        <v>52</v>
      </c>
      <c r="F1914" s="1" t="s">
        <v>53</v>
      </c>
      <c r="G1914" s="1" t="s">
        <v>2727</v>
      </c>
      <c r="H1914" s="1" t="s">
        <v>6708</v>
      </c>
      <c r="I1914" s="1" t="s">
        <v>10381</v>
      </c>
      <c r="J1914" s="1" t="s">
        <v>10514</v>
      </c>
      <c r="K1914" s="1" t="s">
        <v>10515</v>
      </c>
      <c r="L1914" s="1" t="s">
        <v>58</v>
      </c>
      <c r="M1914" s="1" t="s">
        <v>2731</v>
      </c>
      <c r="N1914" s="1" t="s">
        <v>6711</v>
      </c>
      <c r="O1914" s="1" t="s">
        <v>2731</v>
      </c>
      <c r="P1914" s="1" t="n">
        <v>219808</v>
      </c>
      <c r="Q1914" s="1" t="n">
        <v>194595</v>
      </c>
      <c r="R1914" s="1" t="n">
        <v>608448</v>
      </c>
      <c r="S1914" s="1" t="n">
        <v>219808</v>
      </c>
      <c r="T1914" s="1" t="s">
        <v>69</v>
      </c>
      <c r="U1914" s="1" t="s">
        <v>10543</v>
      </c>
      <c r="V1914" s="1" t="s">
        <v>10544</v>
      </c>
      <c r="W1914" s="1" t="s">
        <v>10545</v>
      </c>
      <c r="X1914" s="1" t="s">
        <v>10544</v>
      </c>
      <c r="Y1914" s="1"/>
      <c r="Z1914" s="1" t="n">
        <v>3</v>
      </c>
      <c r="AA1914" s="1" t="s">
        <v>65</v>
      </c>
      <c r="AB1914" s="1" t="s">
        <v>10546</v>
      </c>
      <c r="AC1914" s="2" t="s">
        <v>66</v>
      </c>
      <c r="AD1914" s="2" t="s">
        <v>67</v>
      </c>
      <c r="AP1914" s="2" t="s">
        <v>3206</v>
      </c>
      <c r="AQ1914" s="2" t="s">
        <v>3206</v>
      </c>
      <c r="AR1914" s="2" t="s">
        <v>5313</v>
      </c>
      <c r="AV1914" s="2" t="s">
        <v>2738</v>
      </c>
    </row>
    <row r="1915" customFormat="false" ht="12.75" hidden="false" customHeight="false" outlineLevel="0" collapsed="false">
      <c r="A1915" s="3" t="s">
        <v>10547</v>
      </c>
      <c r="B1915" s="1" t="s">
        <v>10548</v>
      </c>
      <c r="C1915" s="4" t="n">
        <f aca="false">IF(OR(T1915="SSES",T1915="VAR"),-COUNTIF(P$2:P$6715,R1915)+1,IF(T1915="ES",1,IF(OR(T1915="CL",T1915="OR",T1915="SBOR",T1915="SPFM",T1915="FM",T1915="SBFM",T1915="FO",T1915="GN",T1915="SSGN"),0)))</f>
        <v>1</v>
      </c>
      <c r="D1915" s="1" t="n">
        <v>1914</v>
      </c>
      <c r="E1915" s="1" t="s">
        <v>52</v>
      </c>
      <c r="F1915" s="1" t="s">
        <v>53</v>
      </c>
      <c r="G1915" s="1" t="s">
        <v>2727</v>
      </c>
      <c r="H1915" s="1" t="s">
        <v>6708</v>
      </c>
      <c r="I1915" s="1" t="s">
        <v>10381</v>
      </c>
      <c r="J1915" s="1" t="s">
        <v>10514</v>
      </c>
      <c r="K1915" s="1" t="s">
        <v>10515</v>
      </c>
      <c r="L1915" s="1" t="s">
        <v>58</v>
      </c>
      <c r="M1915" s="1" t="s">
        <v>2731</v>
      </c>
      <c r="N1915" s="1" t="s">
        <v>6711</v>
      </c>
      <c r="O1915" s="1" t="s">
        <v>2731</v>
      </c>
      <c r="P1915" s="1" t="n">
        <v>53821</v>
      </c>
      <c r="Q1915" s="1" t="n">
        <v>194595</v>
      </c>
      <c r="R1915" s="1" t="n">
        <v>608448</v>
      </c>
      <c r="S1915" s="1" t="n">
        <v>53821</v>
      </c>
      <c r="T1915" s="1" t="s">
        <v>69</v>
      </c>
      <c r="U1915" s="1" t="s">
        <v>10549</v>
      </c>
      <c r="V1915" s="1" t="s">
        <v>10550</v>
      </c>
      <c r="W1915" s="1" t="s">
        <v>10551</v>
      </c>
      <c r="X1915" s="1" t="s">
        <v>10550</v>
      </c>
      <c r="Y1915" s="1"/>
      <c r="Z1915" s="1" t="n">
        <v>3</v>
      </c>
      <c r="AA1915" s="1" t="s">
        <v>65</v>
      </c>
      <c r="AB1915" s="1" t="s">
        <v>10552</v>
      </c>
      <c r="AC1915" s="2" t="s">
        <v>66</v>
      </c>
      <c r="AD1915" s="2" t="s">
        <v>67</v>
      </c>
      <c r="AP1915" s="2" t="s">
        <v>3206</v>
      </c>
      <c r="AQ1915" s="2" t="s">
        <v>3206</v>
      </c>
      <c r="AR1915" s="2" t="s">
        <v>3232</v>
      </c>
    </row>
    <row r="1916" customFormat="false" ht="12.75" hidden="false" customHeight="false" outlineLevel="0" collapsed="false">
      <c r="A1916" s="3" t="s">
        <v>10553</v>
      </c>
      <c r="B1916" s="1" t="s">
        <v>10554</v>
      </c>
      <c r="C1916" s="4" t="n">
        <f aca="false">IF(OR(T1916="SSES",T1916="VAR"),-COUNTIF(P$2:P$6715,R1916)+1,IF(T1916="ES",1,IF(OR(T1916="CL",T1916="OR",T1916="SBOR",T1916="SPFM",T1916="FM",T1916="SBFM",T1916="FO",T1916="GN",T1916="SSGN"),0)))</f>
        <v>1</v>
      </c>
      <c r="D1916" s="1" t="n">
        <v>1915</v>
      </c>
      <c r="E1916" s="1" t="s">
        <v>52</v>
      </c>
      <c r="F1916" s="1" t="s">
        <v>53</v>
      </c>
      <c r="G1916" s="1" t="s">
        <v>2727</v>
      </c>
      <c r="H1916" s="1" t="s">
        <v>6708</v>
      </c>
      <c r="I1916" s="1" t="s">
        <v>10381</v>
      </c>
      <c r="J1916" s="1" t="s">
        <v>10514</v>
      </c>
      <c r="K1916" s="1" t="s">
        <v>10515</v>
      </c>
      <c r="L1916" s="1" t="s">
        <v>58</v>
      </c>
      <c r="M1916" s="1" t="s">
        <v>2731</v>
      </c>
      <c r="N1916" s="1" t="s">
        <v>6711</v>
      </c>
      <c r="O1916" s="1" t="s">
        <v>2731</v>
      </c>
      <c r="P1916" s="1" t="n">
        <v>53794</v>
      </c>
      <c r="Q1916" s="1" t="n">
        <v>194595</v>
      </c>
      <c r="R1916" s="1" t="n">
        <v>608433</v>
      </c>
      <c r="S1916" s="1" t="n">
        <v>53794</v>
      </c>
      <c r="T1916" s="1" t="s">
        <v>69</v>
      </c>
      <c r="U1916" s="1" t="s">
        <v>10555</v>
      </c>
      <c r="V1916" s="1" t="s">
        <v>10556</v>
      </c>
      <c r="W1916" s="1" t="s">
        <v>10557</v>
      </c>
      <c r="X1916" s="1" t="s">
        <v>10556</v>
      </c>
      <c r="Y1916" s="1" t="s">
        <v>10558</v>
      </c>
      <c r="Z1916" s="1" t="n">
        <v>3</v>
      </c>
      <c r="AA1916" s="1" t="s">
        <v>65</v>
      </c>
      <c r="AB1916" s="1" t="s">
        <v>10559</v>
      </c>
      <c r="AC1916" s="2" t="s">
        <v>66</v>
      </c>
      <c r="AD1916" s="2" t="s">
        <v>67</v>
      </c>
      <c r="AP1916" s="2" t="s">
        <v>3206</v>
      </c>
      <c r="AQ1916" s="2" t="s">
        <v>3206</v>
      </c>
      <c r="AR1916" s="2" t="s">
        <v>3206</v>
      </c>
    </row>
    <row r="1917" customFormat="false" ht="12.75" hidden="false" customHeight="false" outlineLevel="0" collapsed="false">
      <c r="A1917" s="3" t="s">
        <v>10560</v>
      </c>
      <c r="B1917" s="1" t="s">
        <v>10561</v>
      </c>
      <c r="C1917" s="4" t="n">
        <f aca="false">IF(OR(T1917="SSES",T1917="VAR"),-COUNTIF(P$2:P$6715,R1917)+1,IF(T1917="ES",1,IF(OR(T1917="CL",T1917="OR",T1917="SBOR",T1917="SPFM",T1917="FM",T1917="SBFM",T1917="FO",T1917="GN",T1917="SSGN"),0)))</f>
        <v>1</v>
      </c>
      <c r="D1917" s="1" t="n">
        <v>1916</v>
      </c>
      <c r="E1917" s="1" t="s">
        <v>52</v>
      </c>
      <c r="F1917" s="1" t="s">
        <v>53</v>
      </c>
      <c r="G1917" s="1" t="s">
        <v>2727</v>
      </c>
      <c r="H1917" s="1" t="s">
        <v>6708</v>
      </c>
      <c r="I1917" s="1" t="s">
        <v>10381</v>
      </c>
      <c r="J1917" s="1" t="s">
        <v>10514</v>
      </c>
      <c r="K1917" s="1" t="s">
        <v>10515</v>
      </c>
      <c r="L1917" s="1" t="s">
        <v>58</v>
      </c>
      <c r="M1917" s="1" t="s">
        <v>2731</v>
      </c>
      <c r="N1917" s="1" t="s">
        <v>6711</v>
      </c>
      <c r="O1917" s="1" t="s">
        <v>2731</v>
      </c>
      <c r="P1917" s="1" t="n">
        <v>219810</v>
      </c>
      <c r="Q1917" s="1" t="n">
        <v>194595</v>
      </c>
      <c r="R1917" s="1" t="n">
        <v>608448</v>
      </c>
      <c r="S1917" s="1" t="n">
        <v>219810</v>
      </c>
      <c r="T1917" s="1" t="s">
        <v>69</v>
      </c>
      <c r="U1917" s="1" t="s">
        <v>10562</v>
      </c>
      <c r="V1917" s="1" t="s">
        <v>10563</v>
      </c>
      <c r="W1917" s="1" t="s">
        <v>10564</v>
      </c>
      <c r="X1917" s="1" t="s">
        <v>10563</v>
      </c>
      <c r="Y1917" s="1"/>
      <c r="Z1917" s="1" t="n">
        <v>3</v>
      </c>
      <c r="AA1917" s="1" t="s">
        <v>65</v>
      </c>
      <c r="AB1917" s="1" t="s">
        <v>10565</v>
      </c>
      <c r="AC1917" s="2" t="s">
        <v>66</v>
      </c>
      <c r="AD1917" s="2" t="s">
        <v>67</v>
      </c>
      <c r="AO1917" s="2" t="s">
        <v>3206</v>
      </c>
      <c r="AP1917" s="2" t="s">
        <v>3206</v>
      </c>
      <c r="AQ1917" s="2" t="s">
        <v>3206</v>
      </c>
      <c r="AR1917" s="2" t="s">
        <v>3206</v>
      </c>
    </row>
    <row r="1918" customFormat="false" ht="12.75" hidden="false" customHeight="false" outlineLevel="0" collapsed="false">
      <c r="A1918" s="3" t="s">
        <v>10566</v>
      </c>
      <c r="B1918" s="1" t="s">
        <v>10567</v>
      </c>
      <c r="C1918" s="4" t="n">
        <f aca="false">IF(OR(T1918="SSES",T1918="VAR"),-COUNTIF(P$2:P$6715,R1918)+1,IF(T1918="ES",1,IF(OR(T1918="CL",T1918="OR",T1918="SBOR",T1918="SPFM",T1918="FM",T1918="SBFM",T1918="FO",T1918="GN",T1918="SSGN"),0)))</f>
        <v>1</v>
      </c>
      <c r="D1918" s="1" t="n">
        <v>1917</v>
      </c>
      <c r="E1918" s="1" t="s">
        <v>52</v>
      </c>
      <c r="F1918" s="1" t="s">
        <v>53</v>
      </c>
      <c r="G1918" s="1" t="s">
        <v>2727</v>
      </c>
      <c r="H1918" s="1" t="s">
        <v>6708</v>
      </c>
      <c r="I1918" s="1" t="s">
        <v>10381</v>
      </c>
      <c r="J1918" s="1" t="s">
        <v>10514</v>
      </c>
      <c r="K1918" s="1" t="s">
        <v>10515</v>
      </c>
      <c r="L1918" s="1" t="s">
        <v>58</v>
      </c>
      <c r="M1918" s="1" t="s">
        <v>2731</v>
      </c>
      <c r="N1918" s="1" t="s">
        <v>6711</v>
      </c>
      <c r="O1918" s="1" t="s">
        <v>2731</v>
      </c>
      <c r="P1918" s="1" t="n">
        <v>53811</v>
      </c>
      <c r="Q1918" s="1" t="n">
        <v>194595</v>
      </c>
      <c r="R1918" s="1" t="n">
        <v>608433</v>
      </c>
      <c r="S1918" s="1" t="n">
        <v>53811</v>
      </c>
      <c r="T1918" s="1" t="s">
        <v>69</v>
      </c>
      <c r="U1918" s="1" t="s">
        <v>6792</v>
      </c>
      <c r="V1918" s="1" t="s">
        <v>10568</v>
      </c>
      <c r="W1918" s="1" t="s">
        <v>10569</v>
      </c>
      <c r="X1918" s="1" t="s">
        <v>10568</v>
      </c>
      <c r="Y1918" s="1"/>
      <c r="Z1918" s="1" t="n">
        <v>3</v>
      </c>
      <c r="AA1918" s="1" t="s">
        <v>65</v>
      </c>
      <c r="AB1918" s="1" t="s">
        <v>10570</v>
      </c>
      <c r="AC1918" s="2" t="s">
        <v>66</v>
      </c>
      <c r="AD1918" s="2" t="s">
        <v>67</v>
      </c>
      <c r="AP1918" s="2" t="s">
        <v>3206</v>
      </c>
      <c r="AQ1918" s="2" t="s">
        <v>3206</v>
      </c>
      <c r="AR1918" s="2" t="s">
        <v>3206</v>
      </c>
    </row>
    <row r="1919" customFormat="false" ht="12.75" hidden="false" customHeight="false" outlineLevel="0" collapsed="false">
      <c r="A1919" s="3" t="s">
        <v>10520</v>
      </c>
      <c r="B1919" s="1"/>
      <c r="C1919" s="4" t="n">
        <f aca="false">IF(OR(T1919="SSES",T1919="VAR"),-COUNTIF(P$2:P$6715,R1919)+1,IF(T1919="ES",1,IF(OR(T1919="CL",T1919="OR",T1919="SBOR",T1919="SPFM",T1919="FM",T1919="SBFM",T1919="FO",T1919="GN",T1919="SSGN"),0)))</f>
        <v>0</v>
      </c>
      <c r="D1919" s="1" t="n">
        <v>1918</v>
      </c>
      <c r="E1919" s="1" t="s">
        <v>52</v>
      </c>
      <c r="F1919" s="1" t="s">
        <v>53</v>
      </c>
      <c r="G1919" s="1" t="s">
        <v>2727</v>
      </c>
      <c r="H1919" s="1" t="s">
        <v>6708</v>
      </c>
      <c r="I1919" s="1" t="s">
        <v>10381</v>
      </c>
      <c r="J1919" s="1" t="s">
        <v>10514</v>
      </c>
      <c r="K1919" s="1" t="s">
        <v>10515</v>
      </c>
      <c r="L1919" s="1" t="s">
        <v>58</v>
      </c>
      <c r="M1919" s="1" t="s">
        <v>2731</v>
      </c>
      <c r="N1919" s="1" t="s">
        <v>6711</v>
      </c>
      <c r="O1919" s="1" t="s">
        <v>2731</v>
      </c>
      <c r="P1919" s="1" t="n">
        <v>608448</v>
      </c>
      <c r="Q1919" s="1" t="n">
        <v>194595</v>
      </c>
      <c r="R1919" s="1" t="n">
        <v>194595</v>
      </c>
      <c r="S1919" s="1" t="n">
        <v>608448</v>
      </c>
      <c r="T1919" s="1" t="s">
        <v>10571</v>
      </c>
      <c r="U1919" s="1" t="s">
        <v>8951</v>
      </c>
      <c r="V1919" s="1" t="s">
        <v>10521</v>
      </c>
      <c r="W1919" s="1" t="s">
        <v>10522</v>
      </c>
      <c r="X1919" s="1" t="s">
        <v>10521</v>
      </c>
      <c r="Y1919" s="1"/>
      <c r="Z1919" s="1" t="n">
        <v>3</v>
      </c>
      <c r="AA1919" s="1" t="s">
        <v>65</v>
      </c>
      <c r="AB1919" s="1"/>
    </row>
    <row r="1920" customFormat="false" ht="12.75" hidden="false" customHeight="false" outlineLevel="0" collapsed="false">
      <c r="A1920" s="3" t="s">
        <v>10572</v>
      </c>
      <c r="B1920" s="1"/>
      <c r="C1920" s="4" t="n">
        <f aca="false">IF(OR(T1920="SSES",T1920="VAR"),-COUNTIF(P$2:P$6715,R1920)+1,IF(T1920="ES",1,IF(OR(T1920="CL",T1920="OR",T1920="SBOR",T1920="SPFM",T1920="FM",T1920="SBFM",T1920="FO",T1920="GN",T1920="SSGN"),0)))</f>
        <v>0</v>
      </c>
      <c r="D1920" s="1" t="n">
        <v>1919</v>
      </c>
      <c r="E1920" s="1" t="s">
        <v>52</v>
      </c>
      <c r="F1920" s="1" t="s">
        <v>53</v>
      </c>
      <c r="G1920" s="1" t="s">
        <v>2727</v>
      </c>
      <c r="H1920" s="1" t="s">
        <v>6708</v>
      </c>
      <c r="I1920" s="1" t="s">
        <v>10381</v>
      </c>
      <c r="J1920" s="1" t="s">
        <v>10514</v>
      </c>
      <c r="K1920" s="1" t="s">
        <v>10573</v>
      </c>
      <c r="L1920" s="1" t="s">
        <v>58</v>
      </c>
      <c r="M1920" s="1" t="s">
        <v>2731</v>
      </c>
      <c r="N1920" s="1" t="s">
        <v>6711</v>
      </c>
      <c r="O1920" s="1" t="s">
        <v>2731</v>
      </c>
      <c r="P1920" s="1" t="n">
        <v>188880</v>
      </c>
      <c r="Q1920" s="1" t="n">
        <v>610334</v>
      </c>
      <c r="R1920" s="1" t="n">
        <v>610334</v>
      </c>
      <c r="S1920" s="1" t="n">
        <v>188880</v>
      </c>
      <c r="T1920" s="1" t="s">
        <v>61</v>
      </c>
      <c r="U1920" s="1" t="s">
        <v>10574</v>
      </c>
      <c r="V1920" s="1" t="s">
        <v>10575</v>
      </c>
      <c r="W1920" s="1" t="s">
        <v>10576</v>
      </c>
      <c r="X1920" s="1" t="s">
        <v>10575</v>
      </c>
      <c r="Y1920" s="1"/>
      <c r="Z1920" s="1"/>
      <c r="AA1920" s="1" t="s">
        <v>65</v>
      </c>
      <c r="AB1920" s="1"/>
      <c r="AC1920" s="2" t="s">
        <v>66</v>
      </c>
      <c r="AD1920" s="2" t="s">
        <v>67</v>
      </c>
    </row>
    <row r="1921" customFormat="false" ht="12.75" hidden="false" customHeight="false" outlineLevel="0" collapsed="false">
      <c r="A1921" s="3" t="s">
        <v>10577</v>
      </c>
      <c r="B1921" s="1" t="s">
        <v>10578</v>
      </c>
      <c r="C1921" s="4" t="n">
        <f aca="false">IF(OR(T1921="SSES",T1921="VAR"),-COUNTIF(P$2:P$6715,R1921)+1,IF(T1921="ES",1,IF(OR(T1921="CL",T1921="OR",T1921="SBOR",T1921="SPFM",T1921="FM",T1921="SBFM",T1921="FO",T1921="GN",T1921="SSGN"),0)))</f>
        <v>1</v>
      </c>
      <c r="D1921" s="1" t="n">
        <v>1920</v>
      </c>
      <c r="E1921" s="1" t="s">
        <v>52</v>
      </c>
      <c r="F1921" s="1" t="s">
        <v>53</v>
      </c>
      <c r="G1921" s="1" t="s">
        <v>2727</v>
      </c>
      <c r="H1921" s="1" t="s">
        <v>6708</v>
      </c>
      <c r="I1921" s="1" t="s">
        <v>10381</v>
      </c>
      <c r="J1921" s="1" t="s">
        <v>10514</v>
      </c>
      <c r="K1921" s="1" t="s">
        <v>10573</v>
      </c>
      <c r="L1921" s="1" t="s">
        <v>58</v>
      </c>
      <c r="M1921" s="1" t="s">
        <v>2731</v>
      </c>
      <c r="N1921" s="1" t="s">
        <v>6711</v>
      </c>
      <c r="O1921" s="1" t="s">
        <v>2731</v>
      </c>
      <c r="P1921" s="1" t="n">
        <v>608364</v>
      </c>
      <c r="Q1921" s="1" t="n">
        <v>188880</v>
      </c>
      <c r="R1921" s="1" t="n">
        <v>188880</v>
      </c>
      <c r="S1921" s="1" t="n">
        <v>608364</v>
      </c>
      <c r="T1921" s="1" t="s">
        <v>69</v>
      </c>
      <c r="U1921" s="1" t="s">
        <v>1009</v>
      </c>
      <c r="V1921" s="1" t="s">
        <v>10579</v>
      </c>
      <c r="W1921" s="1" t="s">
        <v>10580</v>
      </c>
      <c r="X1921" s="1" t="s">
        <v>10579</v>
      </c>
      <c r="Y1921" s="1" t="s">
        <v>10581</v>
      </c>
      <c r="Z1921" s="1" t="n">
        <v>3</v>
      </c>
      <c r="AA1921" s="1" t="s">
        <v>65</v>
      </c>
      <c r="AB1921" s="1" t="s">
        <v>10582</v>
      </c>
      <c r="AC1921" s="2" t="s">
        <v>66</v>
      </c>
      <c r="AD1921" s="2" t="s">
        <v>67</v>
      </c>
      <c r="AP1921" s="2" t="s">
        <v>3206</v>
      </c>
      <c r="AQ1921" s="2" t="s">
        <v>3206</v>
      </c>
      <c r="AR1921" s="2" t="s">
        <v>3206</v>
      </c>
    </row>
    <row r="1922" customFormat="false" ht="12.75" hidden="false" customHeight="false" outlineLevel="0" collapsed="false">
      <c r="A1922" s="3" t="s">
        <v>10583</v>
      </c>
      <c r="B1922" s="1" t="s">
        <v>10584</v>
      </c>
      <c r="C1922" s="4" t="n">
        <f aca="false">IF(OR(T1922="SSES",T1922="VAR"),-COUNTIF(P$2:P$6715,R1922)+1,IF(T1922="ES",1,IF(OR(T1922="CL",T1922="OR",T1922="SBOR",T1922="SPFM",T1922="FM",T1922="SBFM",T1922="FO",T1922="GN",T1922="SSGN"),0)))</f>
        <v>1</v>
      </c>
      <c r="D1922" s="1" t="n">
        <v>1921</v>
      </c>
      <c r="E1922" s="1" t="s">
        <v>52</v>
      </c>
      <c r="F1922" s="1" t="s">
        <v>53</v>
      </c>
      <c r="G1922" s="1" t="s">
        <v>2727</v>
      </c>
      <c r="H1922" s="1" t="s">
        <v>6708</v>
      </c>
      <c r="I1922" s="1" t="s">
        <v>10381</v>
      </c>
      <c r="J1922" s="1" t="s">
        <v>10514</v>
      </c>
      <c r="K1922" s="1" t="s">
        <v>10573</v>
      </c>
      <c r="L1922" s="1" t="s">
        <v>58</v>
      </c>
      <c r="M1922" s="1" t="s">
        <v>2731</v>
      </c>
      <c r="N1922" s="1" t="s">
        <v>6711</v>
      </c>
      <c r="O1922" s="1" t="s">
        <v>2731</v>
      </c>
      <c r="P1922" s="1" t="n">
        <v>53754</v>
      </c>
      <c r="Q1922" s="1" t="n">
        <v>188880</v>
      </c>
      <c r="R1922" s="1" t="n">
        <v>188880</v>
      </c>
      <c r="S1922" s="1" t="n">
        <v>53754</v>
      </c>
      <c r="T1922" s="1" t="s">
        <v>69</v>
      </c>
      <c r="U1922" s="1" t="s">
        <v>1009</v>
      </c>
      <c r="V1922" s="1" t="s">
        <v>10585</v>
      </c>
      <c r="W1922" s="1" t="s">
        <v>10586</v>
      </c>
      <c r="X1922" s="1" t="s">
        <v>10585</v>
      </c>
      <c r="Y1922" s="1" t="s">
        <v>10587</v>
      </c>
      <c r="Z1922" s="1" t="n">
        <v>3</v>
      </c>
      <c r="AA1922" s="1" t="s">
        <v>65</v>
      </c>
      <c r="AB1922" s="1" t="s">
        <v>10588</v>
      </c>
      <c r="AC1922" s="2" t="s">
        <v>66</v>
      </c>
      <c r="AD1922" s="2" t="s">
        <v>67</v>
      </c>
      <c r="AP1922" s="2" t="s">
        <v>3206</v>
      </c>
      <c r="AQ1922" s="2" t="s">
        <v>3206</v>
      </c>
      <c r="AR1922" s="2" t="s">
        <v>3206</v>
      </c>
    </row>
    <row r="1923" customFormat="false" ht="12.75" hidden="false" customHeight="false" outlineLevel="0" collapsed="false">
      <c r="A1923" s="3" t="s">
        <v>10589</v>
      </c>
      <c r="B1923" s="1" t="s">
        <v>10590</v>
      </c>
      <c r="C1923" s="4" t="n">
        <f aca="false">IF(OR(T1923="SSES",T1923="VAR"),-COUNTIF(P$2:P$6715,R1923)+1,IF(T1923="ES",1,IF(OR(T1923="CL",T1923="OR",T1923="SBOR",T1923="SPFM",T1923="FM",T1923="SBFM",T1923="FO",T1923="GN",T1923="SSGN"),0)))</f>
        <v>1</v>
      </c>
      <c r="D1923" s="1" t="n">
        <v>1922</v>
      </c>
      <c r="E1923" s="1" t="s">
        <v>52</v>
      </c>
      <c r="F1923" s="1" t="s">
        <v>53</v>
      </c>
      <c r="G1923" s="1" t="s">
        <v>2727</v>
      </c>
      <c r="H1923" s="1" t="s">
        <v>6708</v>
      </c>
      <c r="I1923" s="1" t="s">
        <v>10381</v>
      </c>
      <c r="J1923" s="1" t="s">
        <v>10514</v>
      </c>
      <c r="K1923" s="1" t="s">
        <v>10573</v>
      </c>
      <c r="L1923" s="1" t="s">
        <v>58</v>
      </c>
      <c r="M1923" s="1" t="s">
        <v>2731</v>
      </c>
      <c r="N1923" s="1" t="s">
        <v>6711</v>
      </c>
      <c r="O1923" s="1" t="s">
        <v>2731</v>
      </c>
      <c r="P1923" s="1" t="n">
        <v>53724</v>
      </c>
      <c r="Q1923" s="1" t="n">
        <v>189391</v>
      </c>
      <c r="R1923" s="1" t="n">
        <v>189391</v>
      </c>
      <c r="S1923" s="1" t="n">
        <v>53724</v>
      </c>
      <c r="T1923" s="1" t="s">
        <v>69</v>
      </c>
      <c r="U1923" s="1" t="s">
        <v>1009</v>
      </c>
      <c r="V1923" s="1" t="s">
        <v>10591</v>
      </c>
      <c r="W1923" s="1" t="s">
        <v>10592</v>
      </c>
      <c r="X1923" s="1" t="s">
        <v>10591</v>
      </c>
      <c r="Y1923" s="1" t="s">
        <v>10593</v>
      </c>
      <c r="Z1923" s="1" t="n">
        <v>3</v>
      </c>
      <c r="AA1923" s="1" t="s">
        <v>65</v>
      </c>
      <c r="AB1923" s="1" t="s">
        <v>10594</v>
      </c>
      <c r="AC1923" s="2" t="s">
        <v>66</v>
      </c>
      <c r="AD1923" s="2" t="s">
        <v>67</v>
      </c>
      <c r="AP1923" s="2" t="s">
        <v>3206</v>
      </c>
      <c r="AQ1923" s="2" t="s">
        <v>3206</v>
      </c>
      <c r="AR1923" s="2" t="s">
        <v>3206</v>
      </c>
    </row>
    <row r="1924" customFormat="false" ht="12.75" hidden="false" customHeight="false" outlineLevel="0" collapsed="false">
      <c r="A1924" s="3" t="s">
        <v>10595</v>
      </c>
      <c r="B1924" s="1" t="s">
        <v>10596</v>
      </c>
      <c r="C1924" s="4" t="n">
        <f aca="false">IF(OR(T1924="SSES",T1924="VAR"),-COUNTIF(P$2:P$6715,R1924)+1,IF(T1924="ES",1,IF(OR(T1924="CL",T1924="OR",T1924="SBOR",T1924="SPFM",T1924="FM",T1924="SBFM",T1924="FO",T1924="GN",T1924="SSGN"),0)))</f>
        <v>1</v>
      </c>
      <c r="D1924" s="1" t="n">
        <v>1923</v>
      </c>
      <c r="E1924" s="1" t="s">
        <v>52</v>
      </c>
      <c r="F1924" s="1" t="s">
        <v>53</v>
      </c>
      <c r="G1924" s="1" t="s">
        <v>2727</v>
      </c>
      <c r="H1924" s="1" t="s">
        <v>6708</v>
      </c>
      <c r="I1924" s="1" t="s">
        <v>10381</v>
      </c>
      <c r="J1924" s="1" t="s">
        <v>10514</v>
      </c>
      <c r="K1924" s="1" t="s">
        <v>10573</v>
      </c>
      <c r="L1924" s="1" t="s">
        <v>58</v>
      </c>
      <c r="M1924" s="1" t="s">
        <v>2731</v>
      </c>
      <c r="N1924" s="1" t="s">
        <v>6711</v>
      </c>
      <c r="O1924" s="1" t="s">
        <v>2731</v>
      </c>
      <c r="P1924" s="1" t="n">
        <v>53733</v>
      </c>
      <c r="Q1924" s="1" t="n">
        <v>195306</v>
      </c>
      <c r="R1924" s="1" t="n">
        <v>195306</v>
      </c>
      <c r="S1924" s="1" t="n">
        <v>53733</v>
      </c>
      <c r="T1924" s="1" t="s">
        <v>69</v>
      </c>
      <c r="U1924" s="1" t="s">
        <v>1009</v>
      </c>
      <c r="V1924" s="1" t="s">
        <v>10597</v>
      </c>
      <c r="W1924" s="1" t="s">
        <v>10598</v>
      </c>
      <c r="X1924" s="1" t="s">
        <v>10597</v>
      </c>
      <c r="Y1924" s="1"/>
      <c r="Z1924" s="1" t="n">
        <v>3</v>
      </c>
      <c r="AA1924" s="1" t="s">
        <v>65</v>
      </c>
      <c r="AB1924" s="1" t="s">
        <v>10599</v>
      </c>
      <c r="AC1924" s="2" t="s">
        <v>66</v>
      </c>
      <c r="AD1924" s="2" t="s">
        <v>67</v>
      </c>
      <c r="AO1924" s="2" t="s">
        <v>3206</v>
      </c>
      <c r="AP1924" s="2" t="s">
        <v>3206</v>
      </c>
      <c r="AQ1924" s="2" t="s">
        <v>3206</v>
      </c>
      <c r="AR1924" s="2" t="s">
        <v>3232</v>
      </c>
    </row>
    <row r="1925" customFormat="false" ht="12.75" hidden="false" customHeight="false" outlineLevel="0" collapsed="false">
      <c r="A1925" s="3" t="s">
        <v>10600</v>
      </c>
      <c r="B1925" s="1" t="s">
        <v>10601</v>
      </c>
      <c r="C1925" s="4" t="n">
        <f aca="false">IF(OR(T1925="SSES",T1925="VAR"),-COUNTIF(P$2:P$6715,R1925)+1,IF(T1925="ES",1,IF(OR(T1925="CL",T1925="OR",T1925="SBOR",T1925="SPFM",T1925="FM",T1925="SBFM",T1925="FO",T1925="GN",T1925="SSGN"),0)))</f>
        <v>1</v>
      </c>
      <c r="D1925" s="1" t="n">
        <v>1924</v>
      </c>
      <c r="E1925" s="1" t="s">
        <v>52</v>
      </c>
      <c r="F1925" s="1" t="s">
        <v>53</v>
      </c>
      <c r="G1925" s="1" t="s">
        <v>2727</v>
      </c>
      <c r="H1925" s="1" t="s">
        <v>6708</v>
      </c>
      <c r="I1925" s="1" t="s">
        <v>10381</v>
      </c>
      <c r="J1925" s="1" t="s">
        <v>10514</v>
      </c>
      <c r="K1925" s="1" t="s">
        <v>10573</v>
      </c>
      <c r="L1925" s="1" t="s">
        <v>58</v>
      </c>
      <c r="M1925" s="1" t="s">
        <v>2731</v>
      </c>
      <c r="N1925" s="1" t="s">
        <v>6711</v>
      </c>
      <c r="O1925" s="1" t="s">
        <v>2731</v>
      </c>
      <c r="P1925" s="1" t="n">
        <v>53727</v>
      </c>
      <c r="Q1925" s="1" t="n">
        <v>195306</v>
      </c>
      <c r="R1925" s="1" t="n">
        <v>195306</v>
      </c>
      <c r="S1925" s="1" t="n">
        <v>53727</v>
      </c>
      <c r="T1925" s="1" t="s">
        <v>69</v>
      </c>
      <c r="U1925" s="1" t="s">
        <v>1009</v>
      </c>
      <c r="V1925" s="1" t="s">
        <v>10602</v>
      </c>
      <c r="W1925" s="1" t="s">
        <v>10603</v>
      </c>
      <c r="X1925" s="1" t="s">
        <v>10602</v>
      </c>
      <c r="Y1925" s="1"/>
      <c r="Z1925" s="1" t="n">
        <v>3</v>
      </c>
      <c r="AA1925" s="1" t="s">
        <v>65</v>
      </c>
      <c r="AB1925" s="1" t="s">
        <v>10604</v>
      </c>
      <c r="AC1925" s="2" t="s">
        <v>66</v>
      </c>
      <c r="AD1925" s="2" t="s">
        <v>67</v>
      </c>
      <c r="AP1925" s="2" t="s">
        <v>3206</v>
      </c>
      <c r="AQ1925" s="2" t="s">
        <v>3206</v>
      </c>
      <c r="AR1925" s="2" t="s">
        <v>3206</v>
      </c>
    </row>
    <row r="1926" customFormat="false" ht="12.75" hidden="false" customHeight="false" outlineLevel="0" collapsed="false">
      <c r="A1926" s="3" t="s">
        <v>10605</v>
      </c>
      <c r="B1926" s="1" t="s">
        <v>10606</v>
      </c>
      <c r="C1926" s="4" t="n">
        <f aca="false">IF(OR(T1926="SSES",T1926="VAR"),-COUNTIF(P$2:P$6715,R1926)+1,IF(T1926="ES",1,IF(OR(T1926="CL",T1926="OR",T1926="SBOR",T1926="SPFM",T1926="FM",T1926="SBFM",T1926="FO",T1926="GN",T1926="SSGN"),0)))</f>
        <v>1</v>
      </c>
      <c r="D1926" s="1" t="n">
        <v>1925</v>
      </c>
      <c r="E1926" s="1" t="s">
        <v>52</v>
      </c>
      <c r="F1926" s="1" t="s">
        <v>53</v>
      </c>
      <c r="G1926" s="1" t="s">
        <v>2727</v>
      </c>
      <c r="H1926" s="1" t="s">
        <v>6708</v>
      </c>
      <c r="I1926" s="1" t="s">
        <v>10381</v>
      </c>
      <c r="J1926" s="1" t="s">
        <v>10514</v>
      </c>
      <c r="K1926" s="1" t="s">
        <v>10573</v>
      </c>
      <c r="L1926" s="1" t="s">
        <v>58</v>
      </c>
      <c r="M1926" s="1" t="s">
        <v>2731</v>
      </c>
      <c r="N1926" s="1" t="s">
        <v>6711</v>
      </c>
      <c r="O1926" s="1" t="s">
        <v>2731</v>
      </c>
      <c r="P1926" s="1" t="n">
        <v>53759</v>
      </c>
      <c r="Q1926" s="1" t="n">
        <v>196531</v>
      </c>
      <c r="R1926" s="1" t="n">
        <v>196531</v>
      </c>
      <c r="S1926" s="1" t="n">
        <v>53759</v>
      </c>
      <c r="T1926" s="1" t="s">
        <v>69</v>
      </c>
      <c r="U1926" s="1" t="s">
        <v>1009</v>
      </c>
      <c r="V1926" s="1" t="s">
        <v>10607</v>
      </c>
      <c r="W1926" s="1" t="s">
        <v>10608</v>
      </c>
      <c r="X1926" s="1" t="s">
        <v>10607</v>
      </c>
      <c r="Y1926" s="1" t="s">
        <v>10609</v>
      </c>
      <c r="Z1926" s="1" t="n">
        <v>3</v>
      </c>
      <c r="AA1926" s="1" t="s">
        <v>65</v>
      </c>
      <c r="AB1926" s="1" t="s">
        <v>10610</v>
      </c>
      <c r="AC1926" s="2" t="s">
        <v>66</v>
      </c>
      <c r="AD1926" s="2" t="s">
        <v>67</v>
      </c>
      <c r="AP1926" s="2" t="s">
        <v>3206</v>
      </c>
      <c r="AQ1926" s="2" t="s">
        <v>3206</v>
      </c>
      <c r="AR1926" s="2" t="s">
        <v>3206</v>
      </c>
    </row>
    <row r="1927" customFormat="false" ht="12.75" hidden="false" customHeight="false" outlineLevel="0" collapsed="false">
      <c r="A1927" s="3" t="s">
        <v>10611</v>
      </c>
      <c r="B1927" s="1" t="s">
        <v>10612</v>
      </c>
      <c r="C1927" s="4" t="n">
        <f aca="false">IF(OR(T1927="SSES",T1927="VAR"),-COUNTIF(P$2:P$6715,R1927)+1,IF(T1927="ES",1,IF(OR(T1927="CL",T1927="OR",T1927="SBOR",T1927="SPFM",T1927="FM",T1927="SBFM",T1927="FO",T1927="GN",T1927="SSGN"),0)))</f>
        <v>1</v>
      </c>
      <c r="D1927" s="1" t="n">
        <v>1926</v>
      </c>
      <c r="E1927" s="1" t="s">
        <v>52</v>
      </c>
      <c r="F1927" s="1" t="s">
        <v>53</v>
      </c>
      <c r="G1927" s="1" t="s">
        <v>2727</v>
      </c>
      <c r="H1927" s="1" t="s">
        <v>6708</v>
      </c>
      <c r="I1927" s="1" t="s">
        <v>10381</v>
      </c>
      <c r="J1927" s="1" t="s">
        <v>10514</v>
      </c>
      <c r="K1927" s="1" t="s">
        <v>10573</v>
      </c>
      <c r="L1927" s="1" t="s">
        <v>58</v>
      </c>
      <c r="M1927" s="1" t="s">
        <v>2731</v>
      </c>
      <c r="N1927" s="1" t="s">
        <v>6711</v>
      </c>
      <c r="O1927" s="1" t="s">
        <v>2731</v>
      </c>
      <c r="P1927" s="1" t="n">
        <v>53741</v>
      </c>
      <c r="Q1927" s="1" t="n">
        <v>198858</v>
      </c>
      <c r="R1927" s="1" t="n">
        <v>198858</v>
      </c>
      <c r="S1927" s="1" t="n">
        <v>53741</v>
      </c>
      <c r="T1927" s="1" t="s">
        <v>69</v>
      </c>
      <c r="U1927" s="1" t="s">
        <v>1009</v>
      </c>
      <c r="V1927" s="1" t="s">
        <v>10613</v>
      </c>
      <c r="W1927" s="1" t="s">
        <v>10614</v>
      </c>
      <c r="X1927" s="1" t="s">
        <v>10613</v>
      </c>
      <c r="Y1927" s="1" t="s">
        <v>10615</v>
      </c>
      <c r="Z1927" s="1" t="n">
        <v>3</v>
      </c>
      <c r="AA1927" s="1" t="s">
        <v>65</v>
      </c>
      <c r="AB1927" s="1" t="s">
        <v>10616</v>
      </c>
      <c r="AC1927" s="2" t="s">
        <v>66</v>
      </c>
      <c r="AD1927" s="2" t="s">
        <v>67</v>
      </c>
      <c r="AO1927" s="2" t="s">
        <v>3206</v>
      </c>
      <c r="AP1927" s="2" t="s">
        <v>3206</v>
      </c>
      <c r="AQ1927" s="2" t="s">
        <v>3206</v>
      </c>
      <c r="AR1927" s="2" t="s">
        <v>3206</v>
      </c>
    </row>
    <row r="1928" customFormat="false" ht="12.75" hidden="false" customHeight="false" outlineLevel="0" collapsed="false">
      <c r="A1928" s="3" t="s">
        <v>10617</v>
      </c>
      <c r="B1928" s="1" t="s">
        <v>10618</v>
      </c>
      <c r="C1928" s="4" t="n">
        <f aca="false">IF(OR(T1928="SSES",T1928="VAR"),-COUNTIF(P$2:P$6715,R1928)+1,IF(T1928="ES",1,IF(OR(T1928="CL",T1928="OR",T1928="SBOR",T1928="SPFM",T1928="FM",T1928="SBFM",T1928="FO",T1928="GN",T1928="SSGN"),0)))</f>
        <v>1</v>
      </c>
      <c r="D1928" s="1" t="n">
        <v>1927</v>
      </c>
      <c r="E1928" s="1" t="s">
        <v>52</v>
      </c>
      <c r="F1928" s="1" t="s">
        <v>53</v>
      </c>
      <c r="G1928" s="1" t="s">
        <v>2727</v>
      </c>
      <c r="H1928" s="1" t="s">
        <v>6708</v>
      </c>
      <c r="I1928" s="1" t="s">
        <v>10381</v>
      </c>
      <c r="J1928" s="1" t="s">
        <v>10514</v>
      </c>
      <c r="K1928" s="1" t="s">
        <v>10573</v>
      </c>
      <c r="L1928" s="1" t="s">
        <v>58</v>
      </c>
      <c r="M1928" s="1" t="s">
        <v>2731</v>
      </c>
      <c r="N1928" s="1" t="s">
        <v>6711</v>
      </c>
      <c r="O1928" s="1" t="s">
        <v>2731</v>
      </c>
      <c r="P1928" s="1" t="n">
        <v>53747</v>
      </c>
      <c r="Q1928" s="1" t="n">
        <v>198858</v>
      </c>
      <c r="R1928" s="1" t="n">
        <v>198858</v>
      </c>
      <c r="S1928" s="1" t="n">
        <v>53747</v>
      </c>
      <c r="T1928" s="1" t="s">
        <v>69</v>
      </c>
      <c r="U1928" s="1" t="s">
        <v>1009</v>
      </c>
      <c r="V1928" s="1" t="s">
        <v>10619</v>
      </c>
      <c r="W1928" s="1" t="s">
        <v>10620</v>
      </c>
      <c r="X1928" s="1" t="s">
        <v>10619</v>
      </c>
      <c r="Y1928" s="1" t="s">
        <v>10621</v>
      </c>
      <c r="Z1928" s="1" t="n">
        <v>3</v>
      </c>
      <c r="AA1928" s="1" t="s">
        <v>65</v>
      </c>
      <c r="AB1928" s="1" t="s">
        <v>10622</v>
      </c>
      <c r="AC1928" s="2" t="s">
        <v>66</v>
      </c>
      <c r="AD1928" s="2" t="s">
        <v>67</v>
      </c>
      <c r="AO1928" s="2" t="s">
        <v>3206</v>
      </c>
      <c r="AP1928" s="2" t="s">
        <v>3206</v>
      </c>
      <c r="AQ1928" s="2" t="s">
        <v>3206</v>
      </c>
      <c r="AR1928" s="2" t="s">
        <v>3206</v>
      </c>
    </row>
    <row r="1929" customFormat="false" ht="12.75" hidden="false" customHeight="false" outlineLevel="0" collapsed="false">
      <c r="A1929" s="3" t="s">
        <v>10623</v>
      </c>
      <c r="B1929" s="1" t="s">
        <v>10624</v>
      </c>
      <c r="C1929" s="4" t="n">
        <f aca="false">IF(OR(T1929="SSES",T1929="VAR"),-COUNTIF(P$2:P$6715,R1929)+1,IF(T1929="ES",1,IF(OR(T1929="CL",T1929="OR",T1929="SBOR",T1929="SPFM",T1929="FM",T1929="SBFM",T1929="FO",T1929="GN",T1929="SSGN"),0)))</f>
        <v>1</v>
      </c>
      <c r="D1929" s="1" t="n">
        <v>1928</v>
      </c>
      <c r="E1929" s="1" t="s">
        <v>52</v>
      </c>
      <c r="F1929" s="1" t="s">
        <v>53</v>
      </c>
      <c r="G1929" s="1" t="s">
        <v>2727</v>
      </c>
      <c r="H1929" s="1" t="s">
        <v>6708</v>
      </c>
      <c r="I1929" s="1" t="s">
        <v>10381</v>
      </c>
      <c r="J1929" s="1" t="s">
        <v>10625</v>
      </c>
      <c r="K1929" s="1" t="s">
        <v>10626</v>
      </c>
      <c r="L1929" s="1" t="s">
        <v>58</v>
      </c>
      <c r="M1929" s="1" t="s">
        <v>2731</v>
      </c>
      <c r="N1929" s="1" t="s">
        <v>6711</v>
      </c>
      <c r="O1929" s="1" t="s">
        <v>2731</v>
      </c>
      <c r="P1929" s="1" t="n">
        <v>219799</v>
      </c>
      <c r="Q1929" s="1" t="n">
        <v>189301</v>
      </c>
      <c r="R1929" s="1" t="n">
        <v>189301</v>
      </c>
      <c r="S1929" s="1" t="n">
        <v>219799</v>
      </c>
      <c r="T1929" s="1" t="s">
        <v>69</v>
      </c>
      <c r="U1929" s="1" t="s">
        <v>1009</v>
      </c>
      <c r="V1929" s="1" t="s">
        <v>10627</v>
      </c>
      <c r="W1929" s="1" t="s">
        <v>10628</v>
      </c>
      <c r="X1929" s="1" t="s">
        <v>10627</v>
      </c>
      <c r="Y1929" s="1" t="s">
        <v>10629</v>
      </c>
      <c r="Z1929" s="1" t="n">
        <v>3</v>
      </c>
      <c r="AA1929" s="1" t="s">
        <v>65</v>
      </c>
      <c r="AB1929" s="1" t="s">
        <v>10630</v>
      </c>
      <c r="AC1929" s="2" t="s">
        <v>66</v>
      </c>
      <c r="AD1929" s="2" t="s">
        <v>67</v>
      </c>
      <c r="AP1929" s="2" t="s">
        <v>3206</v>
      </c>
      <c r="AQ1929" s="2" t="s">
        <v>3206</v>
      </c>
      <c r="AR1929" s="2" t="s">
        <v>3206</v>
      </c>
    </row>
    <row r="1930" customFormat="false" ht="12.75" hidden="false" customHeight="false" outlineLevel="0" collapsed="false">
      <c r="A1930" s="3" t="s">
        <v>10631</v>
      </c>
      <c r="B1930" s="1" t="s">
        <v>10632</v>
      </c>
      <c r="C1930" s="4" t="n">
        <f aca="false">IF(OR(T1930="SSES",T1930="VAR"),-COUNTIF(P$2:P$6715,R1930)+1,IF(T1930="ES",1,IF(OR(T1930="CL",T1930="OR",T1930="SBOR",T1930="SPFM",T1930="FM",T1930="SBFM",T1930="FO",T1930="GN",T1930="SSGN"),0)))</f>
        <v>1</v>
      </c>
      <c r="D1930" s="1" t="n">
        <v>1929</v>
      </c>
      <c r="E1930" s="1" t="s">
        <v>52</v>
      </c>
      <c r="F1930" s="1" t="s">
        <v>53</v>
      </c>
      <c r="G1930" s="1" t="s">
        <v>2727</v>
      </c>
      <c r="H1930" s="1" t="s">
        <v>6708</v>
      </c>
      <c r="I1930" s="1" t="s">
        <v>10381</v>
      </c>
      <c r="J1930" s="1" t="s">
        <v>10625</v>
      </c>
      <c r="K1930" s="1" t="s">
        <v>10626</v>
      </c>
      <c r="L1930" s="1" t="s">
        <v>58</v>
      </c>
      <c r="M1930" s="1" t="s">
        <v>2731</v>
      </c>
      <c r="N1930" s="1" t="s">
        <v>6711</v>
      </c>
      <c r="O1930" s="1" t="s">
        <v>2731</v>
      </c>
      <c r="P1930" s="1" t="n">
        <v>53370</v>
      </c>
      <c r="Q1930" s="1" t="n">
        <v>189427</v>
      </c>
      <c r="R1930" s="1" t="n">
        <v>189427</v>
      </c>
      <c r="S1930" s="1" t="n">
        <v>53370</v>
      </c>
      <c r="T1930" s="1" t="s">
        <v>69</v>
      </c>
      <c r="U1930" s="1" t="s">
        <v>6792</v>
      </c>
      <c r="V1930" s="1" t="s">
        <v>10633</v>
      </c>
      <c r="W1930" s="1" t="s">
        <v>10634</v>
      </c>
      <c r="X1930" s="1" t="s">
        <v>10633</v>
      </c>
      <c r="Y1930" s="1" t="s">
        <v>10635</v>
      </c>
      <c r="Z1930" s="1" t="n">
        <v>3</v>
      </c>
      <c r="AA1930" s="1" t="s">
        <v>65</v>
      </c>
      <c r="AB1930" s="1" t="s">
        <v>10636</v>
      </c>
      <c r="AC1930" s="2" t="s">
        <v>66</v>
      </c>
      <c r="AD1930" s="2" t="s">
        <v>67</v>
      </c>
      <c r="AP1930" s="2" t="s">
        <v>3206</v>
      </c>
      <c r="AQ1930" s="2" t="s">
        <v>3206</v>
      </c>
      <c r="AR1930" s="2" t="s">
        <v>3206</v>
      </c>
    </row>
    <row r="1931" customFormat="false" ht="12.75" hidden="false" customHeight="false" outlineLevel="0" collapsed="false">
      <c r="A1931" s="3" t="s">
        <v>10637</v>
      </c>
      <c r="B1931" s="1" t="s">
        <v>10638</v>
      </c>
      <c r="C1931" s="4" t="n">
        <f aca="false">IF(OR(T1931="SSES",T1931="VAR"),-COUNTIF(P$2:P$6715,R1931)+1,IF(T1931="ES",1,IF(OR(T1931="CL",T1931="OR",T1931="SBOR",T1931="SPFM",T1931="FM",T1931="SBFM",T1931="FO",T1931="GN",T1931="SSGN"),0)))</f>
        <v>1</v>
      </c>
      <c r="D1931" s="1" t="n">
        <v>1930</v>
      </c>
      <c r="E1931" s="1" t="s">
        <v>52</v>
      </c>
      <c r="F1931" s="1" t="s">
        <v>53</v>
      </c>
      <c r="G1931" s="1" t="s">
        <v>2727</v>
      </c>
      <c r="H1931" s="1" t="s">
        <v>6708</v>
      </c>
      <c r="I1931" s="1" t="s">
        <v>10381</v>
      </c>
      <c r="J1931" s="1" t="s">
        <v>10625</v>
      </c>
      <c r="K1931" s="1" t="s">
        <v>10626</v>
      </c>
      <c r="L1931" s="1" t="s">
        <v>58</v>
      </c>
      <c r="M1931" s="1" t="s">
        <v>2731</v>
      </c>
      <c r="N1931" s="1" t="s">
        <v>6711</v>
      </c>
      <c r="O1931" s="1" t="s">
        <v>2731</v>
      </c>
      <c r="P1931" s="1" t="n">
        <v>53367</v>
      </c>
      <c r="Q1931" s="1" t="n">
        <v>190053</v>
      </c>
      <c r="R1931" s="1" t="n">
        <v>190053</v>
      </c>
      <c r="S1931" s="1" t="n">
        <v>53367</v>
      </c>
      <c r="T1931" s="1" t="s">
        <v>69</v>
      </c>
      <c r="U1931" s="1" t="s">
        <v>511</v>
      </c>
      <c r="V1931" s="1" t="s">
        <v>10639</v>
      </c>
      <c r="W1931" s="1" t="s">
        <v>10640</v>
      </c>
      <c r="X1931" s="1" t="s">
        <v>10639</v>
      </c>
      <c r="Y1931" s="1"/>
      <c r="Z1931" s="1" t="n">
        <v>3</v>
      </c>
      <c r="AA1931" s="1" t="s">
        <v>65</v>
      </c>
      <c r="AB1931" s="1" t="s">
        <v>10641</v>
      </c>
      <c r="AC1931" s="2" t="s">
        <v>66</v>
      </c>
      <c r="AD1931" s="2" t="s">
        <v>67</v>
      </c>
      <c r="AP1931" s="2" t="s">
        <v>3206</v>
      </c>
      <c r="AQ1931" s="2" t="s">
        <v>3206</v>
      </c>
      <c r="AR1931" s="2" t="s">
        <v>3206</v>
      </c>
    </row>
    <row r="1932" customFormat="false" ht="12.75" hidden="false" customHeight="false" outlineLevel="0" collapsed="false">
      <c r="A1932" s="3" t="s">
        <v>10642</v>
      </c>
      <c r="B1932" s="1" t="s">
        <v>10643</v>
      </c>
      <c r="C1932" s="4" t="n">
        <f aca="false">IF(OR(T1932="SSES",T1932="VAR"),-COUNTIF(P$2:P$6715,R1932)+1,IF(T1932="ES",1,IF(OR(T1932="CL",T1932="OR",T1932="SBOR",T1932="SPFM",T1932="FM",T1932="SBFM",T1932="FO",T1932="GN",T1932="SSGN"),0)))</f>
        <v>1</v>
      </c>
      <c r="D1932" s="1" t="n">
        <v>1931</v>
      </c>
      <c r="E1932" s="1" t="s">
        <v>52</v>
      </c>
      <c r="F1932" s="1" t="s">
        <v>53</v>
      </c>
      <c r="G1932" s="1" t="s">
        <v>2727</v>
      </c>
      <c r="H1932" s="1" t="s">
        <v>6708</v>
      </c>
      <c r="I1932" s="1" t="s">
        <v>10381</v>
      </c>
      <c r="J1932" s="1" t="s">
        <v>10625</v>
      </c>
      <c r="K1932" s="1" t="s">
        <v>10626</v>
      </c>
      <c r="L1932" s="1" t="s">
        <v>58</v>
      </c>
      <c r="M1932" s="1" t="s">
        <v>2731</v>
      </c>
      <c r="N1932" s="1" t="s">
        <v>6711</v>
      </c>
      <c r="O1932" s="1" t="s">
        <v>2731</v>
      </c>
      <c r="P1932" s="1" t="n">
        <v>53425</v>
      </c>
      <c r="Q1932" s="1" t="n">
        <v>190659</v>
      </c>
      <c r="R1932" s="1" t="n">
        <v>190659</v>
      </c>
      <c r="S1932" s="1" t="n">
        <v>53425</v>
      </c>
      <c r="T1932" s="1" t="s">
        <v>69</v>
      </c>
      <c r="U1932" s="1" t="s">
        <v>10496</v>
      </c>
      <c r="V1932" s="1" t="s">
        <v>10644</v>
      </c>
      <c r="W1932" s="1" t="s">
        <v>10645</v>
      </c>
      <c r="X1932" s="1" t="s">
        <v>10644</v>
      </c>
      <c r="Y1932" s="1" t="s">
        <v>10646</v>
      </c>
      <c r="Z1932" s="1" t="n">
        <v>3</v>
      </c>
      <c r="AA1932" s="1" t="s">
        <v>65</v>
      </c>
      <c r="AB1932" s="1" t="s">
        <v>10647</v>
      </c>
      <c r="AC1932" s="2" t="s">
        <v>66</v>
      </c>
      <c r="AD1932" s="2" t="s">
        <v>67</v>
      </c>
      <c r="AP1932" s="2" t="s">
        <v>3232</v>
      </c>
      <c r="AQ1932" s="2" t="s">
        <v>3231</v>
      </c>
      <c r="AR1932" s="2" t="s">
        <v>3231</v>
      </c>
      <c r="AV1932" s="2" t="s">
        <v>2738</v>
      </c>
    </row>
    <row r="1933" customFormat="false" ht="12.75" hidden="false" customHeight="false" outlineLevel="0" collapsed="false">
      <c r="A1933" s="3" t="s">
        <v>10648</v>
      </c>
      <c r="B1933" s="1" t="s">
        <v>10649</v>
      </c>
      <c r="C1933" s="4" t="n">
        <f aca="false">IF(OR(T1933="SSES",T1933="VAR"),-COUNTIF(P$2:P$6715,R1933)+1,IF(T1933="ES",1,IF(OR(T1933="CL",T1933="OR",T1933="SBOR",T1933="SPFM",T1933="FM",T1933="SBFM",T1933="FO",T1933="GN",T1933="SSGN"),0)))</f>
        <v>1</v>
      </c>
      <c r="D1933" s="1" t="n">
        <v>1932</v>
      </c>
      <c r="E1933" s="1" t="s">
        <v>52</v>
      </c>
      <c r="F1933" s="1" t="s">
        <v>53</v>
      </c>
      <c r="G1933" s="1" t="s">
        <v>2727</v>
      </c>
      <c r="H1933" s="1" t="s">
        <v>6708</v>
      </c>
      <c r="I1933" s="1" t="s">
        <v>10381</v>
      </c>
      <c r="J1933" s="1" t="s">
        <v>10625</v>
      </c>
      <c r="K1933" s="1" t="s">
        <v>10626</v>
      </c>
      <c r="L1933" s="1" t="s">
        <v>58</v>
      </c>
      <c r="M1933" s="1" t="s">
        <v>2731</v>
      </c>
      <c r="N1933" s="1" t="s">
        <v>6711</v>
      </c>
      <c r="O1933" s="1" t="s">
        <v>2731</v>
      </c>
      <c r="P1933" s="1" t="n">
        <v>53661</v>
      </c>
      <c r="Q1933" s="1" t="n">
        <v>191014</v>
      </c>
      <c r="R1933" s="1" t="n">
        <v>191014</v>
      </c>
      <c r="S1933" s="1" t="n">
        <v>53661</v>
      </c>
      <c r="T1933" s="1" t="s">
        <v>69</v>
      </c>
      <c r="U1933" s="1" t="s">
        <v>2791</v>
      </c>
      <c r="V1933" s="1" t="s">
        <v>10650</v>
      </c>
      <c r="W1933" s="1" t="s">
        <v>10651</v>
      </c>
      <c r="X1933" s="1" t="s">
        <v>10650</v>
      </c>
      <c r="Y1933" s="1"/>
      <c r="Z1933" s="1" t="n">
        <v>3</v>
      </c>
      <c r="AA1933" s="1" t="s">
        <v>65</v>
      </c>
      <c r="AB1933" s="1" t="s">
        <v>10652</v>
      </c>
      <c r="AC1933" s="2" t="s">
        <v>66</v>
      </c>
      <c r="AD1933" s="2" t="s">
        <v>67</v>
      </c>
      <c r="AP1933" s="2" t="s">
        <v>3206</v>
      </c>
      <c r="AQ1933" s="2" t="s">
        <v>3206</v>
      </c>
      <c r="AR1933" s="2" t="s">
        <v>3206</v>
      </c>
    </row>
    <row r="1934" customFormat="false" ht="12.75" hidden="false" customHeight="false" outlineLevel="0" collapsed="false">
      <c r="A1934" s="3" t="s">
        <v>10653</v>
      </c>
      <c r="B1934" s="1" t="s">
        <v>10654</v>
      </c>
      <c r="C1934" s="4" t="n">
        <f aca="false">IF(OR(T1934="SSES",T1934="VAR"),-COUNTIF(P$2:P$6715,R1934)+1,IF(T1934="ES",1,IF(OR(T1934="CL",T1934="OR",T1934="SBOR",T1934="SPFM",T1934="FM",T1934="SBFM",T1934="FO",T1934="GN",T1934="SSGN"),0)))</f>
        <v>1</v>
      </c>
      <c r="D1934" s="1" t="n">
        <v>1933</v>
      </c>
      <c r="E1934" s="1" t="s">
        <v>52</v>
      </c>
      <c r="F1934" s="1" t="s">
        <v>53</v>
      </c>
      <c r="G1934" s="1" t="s">
        <v>2727</v>
      </c>
      <c r="H1934" s="1" t="s">
        <v>6708</v>
      </c>
      <c r="I1934" s="1" t="s">
        <v>10381</v>
      </c>
      <c r="J1934" s="1" t="s">
        <v>10625</v>
      </c>
      <c r="K1934" s="1" t="s">
        <v>10626</v>
      </c>
      <c r="L1934" s="1" t="s">
        <v>58</v>
      </c>
      <c r="M1934" s="1" t="s">
        <v>2731</v>
      </c>
      <c r="N1934" s="1" t="s">
        <v>6711</v>
      </c>
      <c r="O1934" s="1" t="s">
        <v>2731</v>
      </c>
      <c r="P1934" s="1" t="n">
        <v>53640</v>
      </c>
      <c r="Q1934" s="1" t="n">
        <v>191014</v>
      </c>
      <c r="R1934" s="1" t="n">
        <v>191014</v>
      </c>
      <c r="S1934" s="1" t="n">
        <v>53640</v>
      </c>
      <c r="T1934" s="1" t="s">
        <v>69</v>
      </c>
      <c r="U1934" s="1" t="s">
        <v>10655</v>
      </c>
      <c r="V1934" s="1" t="s">
        <v>10656</v>
      </c>
      <c r="W1934" s="1" t="s">
        <v>10657</v>
      </c>
      <c r="X1934" s="1" t="s">
        <v>10656</v>
      </c>
      <c r="Y1934" s="1"/>
      <c r="Z1934" s="1" t="n">
        <v>3</v>
      </c>
      <c r="AA1934" s="1" t="s">
        <v>65</v>
      </c>
      <c r="AB1934" s="1" t="s">
        <v>10658</v>
      </c>
      <c r="AC1934" s="2" t="s">
        <v>66</v>
      </c>
      <c r="AD1934" s="2" t="s">
        <v>67</v>
      </c>
      <c r="AP1934" s="2" t="s">
        <v>3206</v>
      </c>
      <c r="AQ1934" s="2" t="s">
        <v>3206</v>
      </c>
      <c r="AR1934" s="2" t="s">
        <v>3206</v>
      </c>
      <c r="AV1934" s="2" t="s">
        <v>2738</v>
      </c>
    </row>
    <row r="1935" customFormat="false" ht="12.75" hidden="false" customHeight="false" outlineLevel="0" collapsed="false">
      <c r="A1935" s="3" t="s">
        <v>10659</v>
      </c>
      <c r="B1935" s="1" t="s">
        <v>10660</v>
      </c>
      <c r="C1935" s="4" t="n">
        <f aca="false">IF(OR(T1935="SSES",T1935="VAR"),-COUNTIF(P$2:P$6715,R1935)+1,IF(T1935="ES",1,IF(OR(T1935="CL",T1935="OR",T1935="SBOR",T1935="SPFM",T1935="FM",T1935="SBFM",T1935="FO",T1935="GN",T1935="SSGN"),0)))</f>
        <v>1</v>
      </c>
      <c r="D1935" s="1" t="n">
        <v>1934</v>
      </c>
      <c r="E1935" s="1" t="s">
        <v>52</v>
      </c>
      <c r="F1935" s="1" t="s">
        <v>53</v>
      </c>
      <c r="G1935" s="1" t="s">
        <v>2727</v>
      </c>
      <c r="H1935" s="1" t="s">
        <v>6708</v>
      </c>
      <c r="I1935" s="1" t="s">
        <v>10381</v>
      </c>
      <c r="J1935" s="1" t="s">
        <v>10625</v>
      </c>
      <c r="K1935" s="1" t="s">
        <v>10626</v>
      </c>
      <c r="L1935" s="1" t="s">
        <v>58</v>
      </c>
      <c r="M1935" s="1" t="s">
        <v>2731</v>
      </c>
      <c r="N1935" s="1" t="s">
        <v>6711</v>
      </c>
      <c r="O1935" s="1" t="s">
        <v>2731</v>
      </c>
      <c r="P1935" s="1" t="n">
        <v>53623</v>
      </c>
      <c r="Q1935" s="1" t="n">
        <v>191014</v>
      </c>
      <c r="R1935" s="1" t="n">
        <v>191014</v>
      </c>
      <c r="S1935" s="1" t="n">
        <v>53623</v>
      </c>
      <c r="T1935" s="1" t="s">
        <v>69</v>
      </c>
      <c r="U1935" s="1" t="s">
        <v>1009</v>
      </c>
      <c r="V1935" s="1" t="s">
        <v>10661</v>
      </c>
      <c r="W1935" s="1" t="s">
        <v>10662</v>
      </c>
      <c r="X1935" s="1" t="s">
        <v>10661</v>
      </c>
      <c r="Y1935" s="1" t="s">
        <v>10663</v>
      </c>
      <c r="Z1935" s="1" t="n">
        <v>3</v>
      </c>
      <c r="AA1935" s="1" t="s">
        <v>65</v>
      </c>
      <c r="AB1935" s="1" t="s">
        <v>10664</v>
      </c>
      <c r="AC1935" s="2" t="s">
        <v>66</v>
      </c>
      <c r="AD1935" s="2" t="s">
        <v>67</v>
      </c>
      <c r="AP1935" s="2" t="s">
        <v>3206</v>
      </c>
      <c r="AQ1935" s="2" t="s">
        <v>3206</v>
      </c>
      <c r="AR1935" s="2" t="s">
        <v>3206</v>
      </c>
    </row>
    <row r="1936" customFormat="false" ht="12.75" hidden="false" customHeight="false" outlineLevel="0" collapsed="false">
      <c r="A1936" s="3" t="s">
        <v>10665</v>
      </c>
      <c r="B1936" s="1"/>
      <c r="C1936" s="4" t="n">
        <f aca="false">IF(OR(T1936="SSES",T1936="VAR"),-COUNTIF(P$2:P$6715,R1936)+1,IF(T1936="ES",1,IF(OR(T1936="CL",T1936="OR",T1936="SBOR",T1936="SPFM",T1936="FM",T1936="SBFM",T1936="FO",T1936="GN",T1936="SSGN"),0)))</f>
        <v>0</v>
      </c>
      <c r="D1936" s="1" t="n">
        <v>1935</v>
      </c>
      <c r="E1936" s="1" t="s">
        <v>52</v>
      </c>
      <c r="F1936" s="1" t="s">
        <v>53</v>
      </c>
      <c r="G1936" s="1" t="s">
        <v>2727</v>
      </c>
      <c r="H1936" s="1" t="s">
        <v>6708</v>
      </c>
      <c r="I1936" s="1" t="s">
        <v>10381</v>
      </c>
      <c r="J1936" s="1" t="s">
        <v>10625</v>
      </c>
      <c r="K1936" s="1" t="s">
        <v>10626</v>
      </c>
      <c r="L1936" s="1" t="s">
        <v>58</v>
      </c>
      <c r="M1936" s="1" t="s">
        <v>2731</v>
      </c>
      <c r="N1936" s="1" t="s">
        <v>6711</v>
      </c>
      <c r="O1936" s="1" t="s">
        <v>2731</v>
      </c>
      <c r="P1936" s="1" t="n">
        <v>192265</v>
      </c>
      <c r="Q1936" s="1" t="n">
        <v>610335</v>
      </c>
      <c r="R1936" s="1" t="n">
        <v>610354</v>
      </c>
      <c r="S1936" s="1" t="n">
        <v>192265</v>
      </c>
      <c r="T1936" s="1" t="s">
        <v>61</v>
      </c>
      <c r="U1936" s="1" t="s">
        <v>10574</v>
      </c>
      <c r="V1936" s="1" t="s">
        <v>10666</v>
      </c>
      <c r="W1936" s="1" t="s">
        <v>10667</v>
      </c>
      <c r="X1936" s="1" t="s">
        <v>10666</v>
      </c>
      <c r="Y1936" s="1"/>
      <c r="Z1936" s="1" t="n">
        <v>3</v>
      </c>
      <c r="AA1936" s="1" t="s">
        <v>65</v>
      </c>
      <c r="AB1936" s="1"/>
      <c r="AC1936" s="2" t="s">
        <v>66</v>
      </c>
      <c r="AD1936" s="2" t="s">
        <v>67</v>
      </c>
    </row>
    <row r="1937" customFormat="false" ht="12.75" hidden="false" customHeight="false" outlineLevel="0" collapsed="false">
      <c r="A1937" s="3" t="s">
        <v>10668</v>
      </c>
      <c r="B1937" s="1" t="s">
        <v>10669</v>
      </c>
      <c r="C1937" s="4" t="n">
        <f aca="false">IF(OR(T1937="SSES",T1937="VAR"),-COUNTIF(P$2:P$6715,R1937)+1,IF(T1937="ES",1,IF(OR(T1937="CL",T1937="OR",T1937="SBOR",T1937="SPFM",T1937="FM",T1937="SBFM",T1937="FO",T1937="GN",T1937="SSGN"),0)))</f>
        <v>1</v>
      </c>
      <c r="D1937" s="1" t="n">
        <v>1936</v>
      </c>
      <c r="E1937" s="1" t="s">
        <v>52</v>
      </c>
      <c r="F1937" s="1" t="s">
        <v>53</v>
      </c>
      <c r="G1937" s="1" t="s">
        <v>2727</v>
      </c>
      <c r="H1937" s="1" t="s">
        <v>6708</v>
      </c>
      <c r="I1937" s="1" t="s">
        <v>10381</v>
      </c>
      <c r="J1937" s="1" t="s">
        <v>10625</v>
      </c>
      <c r="K1937" s="1" t="s">
        <v>10626</v>
      </c>
      <c r="L1937" s="1" t="s">
        <v>58</v>
      </c>
      <c r="M1937" s="1" t="s">
        <v>2731</v>
      </c>
      <c r="N1937" s="1" t="s">
        <v>6711</v>
      </c>
      <c r="O1937" s="1" t="s">
        <v>2731</v>
      </c>
      <c r="P1937" s="1" t="n">
        <v>53483</v>
      </c>
      <c r="Q1937" s="1" t="n">
        <v>192265</v>
      </c>
      <c r="R1937" s="1" t="n">
        <v>192265</v>
      </c>
      <c r="S1937" s="1" t="n">
        <v>53483</v>
      </c>
      <c r="T1937" s="1" t="s">
        <v>69</v>
      </c>
      <c r="U1937" s="1" t="s">
        <v>8702</v>
      </c>
      <c r="V1937" s="1" t="s">
        <v>10670</v>
      </c>
      <c r="W1937" s="1" t="s">
        <v>10671</v>
      </c>
      <c r="X1937" s="1" t="s">
        <v>10670</v>
      </c>
      <c r="Y1937" s="1" t="s">
        <v>10672</v>
      </c>
      <c r="Z1937" s="1" t="n">
        <v>3</v>
      </c>
      <c r="AA1937" s="1" t="s">
        <v>65</v>
      </c>
      <c r="AB1937" s="1" t="s">
        <v>10673</v>
      </c>
      <c r="AC1937" s="2" t="s">
        <v>66</v>
      </c>
      <c r="AD1937" s="2" t="s">
        <v>67</v>
      </c>
      <c r="AP1937" s="2" t="s">
        <v>3206</v>
      </c>
      <c r="AQ1937" s="2" t="s">
        <v>3206</v>
      </c>
      <c r="AR1937" s="2" t="s">
        <v>3232</v>
      </c>
      <c r="AV1937" s="2" t="s">
        <v>2738</v>
      </c>
    </row>
    <row r="1938" customFormat="false" ht="12.75" hidden="false" customHeight="false" outlineLevel="0" collapsed="false">
      <c r="A1938" s="3" t="s">
        <v>10674</v>
      </c>
      <c r="B1938" s="1" t="s">
        <v>10675</v>
      </c>
      <c r="C1938" s="4" t="n">
        <f aca="false">IF(OR(T1938="SSES",T1938="VAR"),-COUNTIF(P$2:P$6715,R1938)+1,IF(T1938="ES",1,IF(OR(T1938="CL",T1938="OR",T1938="SBOR",T1938="SPFM",T1938="FM",T1938="SBFM",T1938="FO",T1938="GN",T1938="SSGN"),0)))</f>
        <v>1</v>
      </c>
      <c r="D1938" s="1" t="n">
        <v>1937</v>
      </c>
      <c r="E1938" s="1" t="s">
        <v>52</v>
      </c>
      <c r="F1938" s="1" t="s">
        <v>53</v>
      </c>
      <c r="G1938" s="1" t="s">
        <v>2727</v>
      </c>
      <c r="H1938" s="1" t="s">
        <v>6708</v>
      </c>
      <c r="I1938" s="1" t="s">
        <v>10381</v>
      </c>
      <c r="J1938" s="1" t="s">
        <v>10625</v>
      </c>
      <c r="K1938" s="1" t="s">
        <v>10626</v>
      </c>
      <c r="L1938" s="1" t="s">
        <v>58</v>
      </c>
      <c r="M1938" s="1" t="s">
        <v>2731</v>
      </c>
      <c r="N1938" s="1" t="s">
        <v>6711</v>
      </c>
      <c r="O1938" s="1" t="s">
        <v>2731</v>
      </c>
      <c r="P1938" s="1" t="n">
        <v>219802</v>
      </c>
      <c r="Q1938" s="1" t="n">
        <v>192265</v>
      </c>
      <c r="R1938" s="1" t="n">
        <v>192265</v>
      </c>
      <c r="S1938" s="1" t="n">
        <v>219802</v>
      </c>
      <c r="T1938" s="1" t="s">
        <v>69</v>
      </c>
      <c r="U1938" s="1" t="s">
        <v>10676</v>
      </c>
      <c r="V1938" s="1" t="s">
        <v>10677</v>
      </c>
      <c r="W1938" s="1" t="s">
        <v>10678</v>
      </c>
      <c r="X1938" s="1" t="s">
        <v>10677</v>
      </c>
      <c r="Y1938" s="1"/>
      <c r="Z1938" s="1" t="n">
        <v>3</v>
      </c>
      <c r="AA1938" s="1" t="s">
        <v>65</v>
      </c>
      <c r="AB1938" s="1" t="s">
        <v>10679</v>
      </c>
      <c r="AC1938" s="2" t="s">
        <v>66</v>
      </c>
      <c r="AD1938" s="2" t="s">
        <v>67</v>
      </c>
      <c r="AR1938" s="2" t="s">
        <v>3232</v>
      </c>
    </row>
    <row r="1939" customFormat="false" ht="12.75" hidden="false" customHeight="false" outlineLevel="0" collapsed="false">
      <c r="A1939" s="3" t="s">
        <v>10680</v>
      </c>
      <c r="B1939" s="1" t="s">
        <v>10681</v>
      </c>
      <c r="C1939" s="4" t="n">
        <f aca="false">IF(OR(T1939="SSES",T1939="VAR"),-COUNTIF(P$2:P$6715,R1939)+1,IF(T1939="ES",1,IF(OR(T1939="CL",T1939="OR",T1939="SBOR",T1939="SPFM",T1939="FM",T1939="SBFM",T1939="FO",T1939="GN",T1939="SSGN"),0)))</f>
        <v>1</v>
      </c>
      <c r="D1939" s="1" t="n">
        <v>1938</v>
      </c>
      <c r="E1939" s="1" t="s">
        <v>52</v>
      </c>
      <c r="F1939" s="1" t="s">
        <v>53</v>
      </c>
      <c r="G1939" s="1" t="s">
        <v>2727</v>
      </c>
      <c r="H1939" s="1" t="s">
        <v>6708</v>
      </c>
      <c r="I1939" s="1" t="s">
        <v>10381</v>
      </c>
      <c r="J1939" s="1" t="s">
        <v>10625</v>
      </c>
      <c r="K1939" s="1" t="s">
        <v>10626</v>
      </c>
      <c r="L1939" s="1" t="s">
        <v>58</v>
      </c>
      <c r="M1939" s="1" t="s">
        <v>2731</v>
      </c>
      <c r="N1939" s="1" t="s">
        <v>6711</v>
      </c>
      <c r="O1939" s="1" t="s">
        <v>2731</v>
      </c>
      <c r="P1939" s="1" t="n">
        <v>53467</v>
      </c>
      <c r="Q1939" s="1" t="n">
        <v>192265</v>
      </c>
      <c r="R1939" s="1" t="n">
        <v>192265</v>
      </c>
      <c r="S1939" s="1" t="n">
        <v>53467</v>
      </c>
      <c r="T1939" s="1" t="s">
        <v>69</v>
      </c>
      <c r="U1939" s="1" t="s">
        <v>10682</v>
      </c>
      <c r="V1939" s="1" t="s">
        <v>10683</v>
      </c>
      <c r="W1939" s="1" t="s">
        <v>10684</v>
      </c>
      <c r="X1939" s="1" t="s">
        <v>10683</v>
      </c>
      <c r="Y1939" s="1" t="s">
        <v>10685</v>
      </c>
      <c r="Z1939" s="1" t="n">
        <v>3</v>
      </c>
      <c r="AA1939" s="1" t="s">
        <v>65</v>
      </c>
      <c r="AB1939" s="1" t="s">
        <v>10686</v>
      </c>
      <c r="AC1939" s="2" t="s">
        <v>66</v>
      </c>
      <c r="AD1939" s="2" t="s">
        <v>67</v>
      </c>
      <c r="AO1939" s="2" t="s">
        <v>3206</v>
      </c>
      <c r="AP1939" s="2" t="s">
        <v>3206</v>
      </c>
      <c r="AQ1939" s="2" t="s">
        <v>3206</v>
      </c>
      <c r="AR1939" s="2" t="s">
        <v>3232</v>
      </c>
      <c r="AV1939" s="2" t="s">
        <v>9172</v>
      </c>
    </row>
    <row r="1940" customFormat="false" ht="12.75" hidden="false" customHeight="false" outlineLevel="0" collapsed="false">
      <c r="A1940" s="3" t="s">
        <v>10687</v>
      </c>
      <c r="B1940" s="1" t="s">
        <v>10688</v>
      </c>
      <c r="C1940" s="4" t="n">
        <f aca="false">IF(OR(T1940="SSES",T1940="VAR"),-COUNTIF(P$2:P$6715,R1940)+1,IF(T1940="ES",1,IF(OR(T1940="CL",T1940="OR",T1940="SBOR",T1940="SPFM",T1940="FM",T1940="SBFM",T1940="FO",T1940="GN",T1940="SSGN"),0)))</f>
        <v>1</v>
      </c>
      <c r="D1940" s="1" t="n">
        <v>1939</v>
      </c>
      <c r="E1940" s="1" t="s">
        <v>52</v>
      </c>
      <c r="F1940" s="1" t="s">
        <v>53</v>
      </c>
      <c r="G1940" s="1" t="s">
        <v>2727</v>
      </c>
      <c r="H1940" s="1" t="s">
        <v>6708</v>
      </c>
      <c r="I1940" s="1" t="s">
        <v>10381</v>
      </c>
      <c r="J1940" s="1" t="s">
        <v>10625</v>
      </c>
      <c r="K1940" s="1" t="s">
        <v>10626</v>
      </c>
      <c r="L1940" s="1" t="s">
        <v>58</v>
      </c>
      <c r="M1940" s="1" t="s">
        <v>2731</v>
      </c>
      <c r="N1940" s="1" t="s">
        <v>6711</v>
      </c>
      <c r="O1940" s="1" t="s">
        <v>2731</v>
      </c>
      <c r="P1940" s="1" t="n">
        <v>53451</v>
      </c>
      <c r="Q1940" s="1" t="n">
        <v>192265</v>
      </c>
      <c r="R1940" s="1" t="n">
        <v>192265</v>
      </c>
      <c r="S1940" s="1" t="n">
        <v>53451</v>
      </c>
      <c r="T1940" s="1" t="s">
        <v>69</v>
      </c>
      <c r="U1940" s="1" t="s">
        <v>10689</v>
      </c>
      <c r="V1940" s="1" t="s">
        <v>10690</v>
      </c>
      <c r="W1940" s="1" t="s">
        <v>10691</v>
      </c>
      <c r="X1940" s="1" t="s">
        <v>10690</v>
      </c>
      <c r="Y1940" s="1"/>
      <c r="Z1940" s="1" t="n">
        <v>3</v>
      </c>
      <c r="AA1940" s="1" t="s">
        <v>65</v>
      </c>
      <c r="AB1940" s="1" t="s">
        <v>10692</v>
      </c>
      <c r="AC1940" s="2" t="s">
        <v>66</v>
      </c>
      <c r="AD1940" s="2" t="s">
        <v>67</v>
      </c>
      <c r="AP1940" s="2" t="s">
        <v>3206</v>
      </c>
      <c r="AQ1940" s="2" t="s">
        <v>3206</v>
      </c>
      <c r="AR1940" s="2" t="s">
        <v>3232</v>
      </c>
      <c r="AV1940" s="2" t="s">
        <v>9172</v>
      </c>
    </row>
    <row r="1941" customFormat="false" ht="12.75" hidden="false" customHeight="false" outlineLevel="0" collapsed="false">
      <c r="A1941" s="3" t="s">
        <v>10693</v>
      </c>
      <c r="B1941" s="1" t="s">
        <v>10694</v>
      </c>
      <c r="C1941" s="4" t="n">
        <f aca="false">IF(OR(T1941="SSES",T1941="VAR"),-COUNTIF(P$2:P$6715,R1941)+1,IF(T1941="ES",1,IF(OR(T1941="CL",T1941="OR",T1941="SBOR",T1941="SPFM",T1941="FM",T1941="SBFM",T1941="FO",T1941="GN",T1941="SSGN"),0)))</f>
        <v>1</v>
      </c>
      <c r="D1941" s="1" t="n">
        <v>1940</v>
      </c>
      <c r="E1941" s="1" t="s">
        <v>52</v>
      </c>
      <c r="F1941" s="1" t="s">
        <v>53</v>
      </c>
      <c r="G1941" s="1" t="s">
        <v>2727</v>
      </c>
      <c r="H1941" s="1" t="s">
        <v>6708</v>
      </c>
      <c r="I1941" s="1" t="s">
        <v>10381</v>
      </c>
      <c r="J1941" s="1" t="s">
        <v>10625</v>
      </c>
      <c r="K1941" s="1" t="s">
        <v>10626</v>
      </c>
      <c r="L1941" s="1" t="s">
        <v>58</v>
      </c>
      <c r="M1941" s="1" t="s">
        <v>2731</v>
      </c>
      <c r="N1941" s="1" t="s">
        <v>6711</v>
      </c>
      <c r="O1941" s="1" t="s">
        <v>2731</v>
      </c>
      <c r="P1941" s="1" t="n">
        <v>53449</v>
      </c>
      <c r="Q1941" s="1" t="n">
        <v>192265</v>
      </c>
      <c r="R1941" s="1" t="n">
        <v>192265</v>
      </c>
      <c r="S1941" s="1" t="n">
        <v>53449</v>
      </c>
      <c r="T1941" s="1" t="s">
        <v>69</v>
      </c>
      <c r="U1941" s="1" t="s">
        <v>1009</v>
      </c>
      <c r="V1941" s="1" t="s">
        <v>10695</v>
      </c>
      <c r="W1941" s="1" t="s">
        <v>10696</v>
      </c>
      <c r="X1941" s="1" t="s">
        <v>10695</v>
      </c>
      <c r="Y1941" s="1" t="s">
        <v>10697</v>
      </c>
      <c r="Z1941" s="1" t="n">
        <v>3</v>
      </c>
      <c r="AA1941" s="1" t="s">
        <v>65</v>
      </c>
      <c r="AB1941" s="1" t="s">
        <v>10698</v>
      </c>
      <c r="AC1941" s="2" t="s">
        <v>66</v>
      </c>
      <c r="AD1941" s="2" t="s">
        <v>67</v>
      </c>
      <c r="AP1941" s="2" t="s">
        <v>3206</v>
      </c>
      <c r="AQ1941" s="2" t="s">
        <v>3206</v>
      </c>
      <c r="AR1941" s="2" t="s">
        <v>3232</v>
      </c>
      <c r="AV1941" s="2" t="s">
        <v>2738</v>
      </c>
    </row>
    <row r="1942" customFormat="false" ht="12.75" hidden="false" customHeight="false" outlineLevel="0" collapsed="false">
      <c r="A1942" s="3" t="s">
        <v>10699</v>
      </c>
      <c r="B1942" s="1" t="s">
        <v>10700</v>
      </c>
      <c r="C1942" s="4" t="n">
        <f aca="false">IF(OR(T1942="SSES",T1942="VAR"),-COUNTIF(P$2:P$6715,R1942)+1,IF(T1942="ES",1,IF(OR(T1942="CL",T1942="OR",T1942="SBOR",T1942="SPFM",T1942="FM",T1942="SBFM",T1942="FO",T1942="GN",T1942="SSGN"),0)))</f>
        <v>1</v>
      </c>
      <c r="D1942" s="1" t="n">
        <v>1941</v>
      </c>
      <c r="E1942" s="1" t="s">
        <v>52</v>
      </c>
      <c r="F1942" s="1" t="s">
        <v>53</v>
      </c>
      <c r="G1942" s="1" t="s">
        <v>2727</v>
      </c>
      <c r="H1942" s="1" t="s">
        <v>6708</v>
      </c>
      <c r="I1942" s="1" t="s">
        <v>10381</v>
      </c>
      <c r="J1942" s="1" t="s">
        <v>10625</v>
      </c>
      <c r="K1942" s="1" t="s">
        <v>10626</v>
      </c>
      <c r="L1942" s="1" t="s">
        <v>58</v>
      </c>
      <c r="M1942" s="1" t="s">
        <v>2731</v>
      </c>
      <c r="N1942" s="1" t="s">
        <v>6711</v>
      </c>
      <c r="O1942" s="1" t="s">
        <v>2731</v>
      </c>
      <c r="P1942" s="1" t="n">
        <v>647125</v>
      </c>
      <c r="Q1942" s="1" t="n">
        <v>192265</v>
      </c>
      <c r="R1942" s="1" t="n">
        <v>192265</v>
      </c>
      <c r="S1942" s="1" t="n">
        <v>647125</v>
      </c>
      <c r="T1942" s="1" t="s">
        <v>69</v>
      </c>
      <c r="U1942" s="1" t="s">
        <v>10701</v>
      </c>
      <c r="V1942" s="1" t="s">
        <v>10702</v>
      </c>
      <c r="W1942" s="1" t="s">
        <v>10703</v>
      </c>
      <c r="X1942" s="1" t="s">
        <v>10702</v>
      </c>
      <c r="Y1942" s="1"/>
      <c r="Z1942" s="1" t="n">
        <v>3</v>
      </c>
      <c r="AA1942" s="1" t="s">
        <v>65</v>
      </c>
      <c r="AB1942" s="1" t="s">
        <v>10704</v>
      </c>
      <c r="AC1942" s="2" t="s">
        <v>66</v>
      </c>
      <c r="AD1942" s="2" t="s">
        <v>67</v>
      </c>
      <c r="AR1942" s="2" t="s">
        <v>3206</v>
      </c>
    </row>
    <row r="1943" customFormat="false" ht="12.75" hidden="false" customHeight="false" outlineLevel="0" collapsed="false">
      <c r="A1943" s="3" t="s">
        <v>10705</v>
      </c>
      <c r="B1943" s="1" t="s">
        <v>10706</v>
      </c>
      <c r="C1943" s="4" t="n">
        <f aca="false">IF(OR(T1943="SSES",T1943="VAR"),-COUNTIF(P$2:P$6715,R1943)+1,IF(T1943="ES",1,IF(OR(T1943="CL",T1943="OR",T1943="SBOR",T1943="SPFM",T1943="FM",T1943="SBFM",T1943="FO",T1943="GN",T1943="SSGN"),0)))</f>
        <v>1</v>
      </c>
      <c r="D1943" s="1" t="n">
        <v>1942</v>
      </c>
      <c r="E1943" s="1" t="s">
        <v>52</v>
      </c>
      <c r="F1943" s="1" t="s">
        <v>53</v>
      </c>
      <c r="G1943" s="1" t="s">
        <v>2727</v>
      </c>
      <c r="H1943" s="1" t="s">
        <v>6708</v>
      </c>
      <c r="I1943" s="1" t="s">
        <v>10381</v>
      </c>
      <c r="J1943" s="1" t="s">
        <v>10625</v>
      </c>
      <c r="K1943" s="1" t="s">
        <v>10626</v>
      </c>
      <c r="L1943" s="1" t="s">
        <v>58</v>
      </c>
      <c r="M1943" s="1" t="s">
        <v>2731</v>
      </c>
      <c r="N1943" s="1" t="s">
        <v>6711</v>
      </c>
      <c r="O1943" s="1" t="s">
        <v>2731</v>
      </c>
      <c r="P1943" s="1" t="n">
        <v>53562</v>
      </c>
      <c r="Q1943" s="1" t="n">
        <v>192265</v>
      </c>
      <c r="R1943" s="1" t="n">
        <v>192265</v>
      </c>
      <c r="S1943" s="1" t="n">
        <v>53562</v>
      </c>
      <c r="T1943" s="1" t="s">
        <v>69</v>
      </c>
      <c r="U1943" s="1" t="s">
        <v>10707</v>
      </c>
      <c r="V1943" s="1" t="s">
        <v>10708</v>
      </c>
      <c r="W1943" s="1" t="s">
        <v>10709</v>
      </c>
      <c r="X1943" s="1" t="s">
        <v>10708</v>
      </c>
      <c r="Y1943" s="1"/>
      <c r="Z1943" s="1" t="n">
        <v>3</v>
      </c>
      <c r="AA1943" s="1" t="s">
        <v>65</v>
      </c>
      <c r="AB1943" s="1" t="s">
        <v>10710</v>
      </c>
      <c r="AC1943" s="2" t="s">
        <v>66</v>
      </c>
      <c r="AD1943" s="2" t="s">
        <v>67</v>
      </c>
      <c r="AO1943" s="2" t="s">
        <v>3206</v>
      </c>
      <c r="AP1943" s="2" t="s">
        <v>3206</v>
      </c>
      <c r="AQ1943" s="2" t="s">
        <v>3206</v>
      </c>
      <c r="AR1943" s="2" t="s">
        <v>3232</v>
      </c>
      <c r="AV1943" s="2" t="s">
        <v>2738</v>
      </c>
    </row>
    <row r="1944" customFormat="false" ht="12.75" hidden="false" customHeight="false" outlineLevel="0" collapsed="false">
      <c r="A1944" s="3" t="s">
        <v>10711</v>
      </c>
      <c r="B1944" s="1" t="s">
        <v>10712</v>
      </c>
      <c r="C1944" s="4" t="n">
        <f aca="false">IF(OR(T1944="SSES",T1944="VAR"),-COUNTIF(P$2:P$6715,R1944)+1,IF(T1944="ES",1,IF(OR(T1944="CL",T1944="OR",T1944="SBOR",T1944="SPFM",T1944="FM",T1944="SBFM",T1944="FO",T1944="GN",T1944="SSGN"),0)))</f>
        <v>1</v>
      </c>
      <c r="D1944" s="1" t="n">
        <v>1943</v>
      </c>
      <c r="E1944" s="1" t="s">
        <v>52</v>
      </c>
      <c r="F1944" s="1" t="s">
        <v>53</v>
      </c>
      <c r="G1944" s="1" t="s">
        <v>2727</v>
      </c>
      <c r="H1944" s="1" t="s">
        <v>6708</v>
      </c>
      <c r="I1944" s="1" t="s">
        <v>10381</v>
      </c>
      <c r="J1944" s="1" t="s">
        <v>10625</v>
      </c>
      <c r="K1944" s="1" t="s">
        <v>10626</v>
      </c>
      <c r="L1944" s="1" t="s">
        <v>58</v>
      </c>
      <c r="M1944" s="1" t="s">
        <v>2731</v>
      </c>
      <c r="N1944" s="1" t="s">
        <v>6711</v>
      </c>
      <c r="O1944" s="1" t="s">
        <v>2731</v>
      </c>
      <c r="P1944" s="1" t="n">
        <v>53564</v>
      </c>
      <c r="Q1944" s="1" t="n">
        <v>192265</v>
      </c>
      <c r="R1944" s="1" t="n">
        <v>192265</v>
      </c>
      <c r="S1944" s="1" t="n">
        <v>53564</v>
      </c>
      <c r="T1944" s="1" t="s">
        <v>69</v>
      </c>
      <c r="U1944" s="1" t="s">
        <v>10713</v>
      </c>
      <c r="V1944" s="1" t="s">
        <v>10714</v>
      </c>
      <c r="W1944" s="1" t="s">
        <v>10715</v>
      </c>
      <c r="X1944" s="1" t="s">
        <v>10714</v>
      </c>
      <c r="Y1944" s="1"/>
      <c r="Z1944" s="1" t="n">
        <v>3</v>
      </c>
      <c r="AA1944" s="1" t="s">
        <v>65</v>
      </c>
      <c r="AB1944" s="1" t="s">
        <v>10716</v>
      </c>
      <c r="AC1944" s="2" t="s">
        <v>66</v>
      </c>
      <c r="AD1944" s="2" t="s">
        <v>67</v>
      </c>
      <c r="AO1944" s="2" t="s">
        <v>3206</v>
      </c>
      <c r="AP1944" s="2" t="s">
        <v>3206</v>
      </c>
      <c r="AQ1944" s="2" t="s">
        <v>3206</v>
      </c>
      <c r="AR1944" s="2" t="s">
        <v>3232</v>
      </c>
      <c r="AV1944" s="2" t="s">
        <v>9172</v>
      </c>
    </row>
    <row r="1945" customFormat="false" ht="12.75" hidden="false" customHeight="false" outlineLevel="0" collapsed="false">
      <c r="A1945" s="3" t="s">
        <v>10717</v>
      </c>
      <c r="B1945" s="1" t="s">
        <v>10718</v>
      </c>
      <c r="C1945" s="4" t="n">
        <f aca="false">IF(OR(T1945="SSES",T1945="VAR"),-COUNTIF(P$2:P$6715,R1945)+1,IF(T1945="ES",1,IF(OR(T1945="CL",T1945="OR",T1945="SBOR",T1945="SPFM",T1945="FM",T1945="SBFM",T1945="FO",T1945="GN",T1945="SSGN"),0)))</f>
        <v>1</v>
      </c>
      <c r="D1945" s="1" t="n">
        <v>1944</v>
      </c>
      <c r="E1945" s="1" t="s">
        <v>52</v>
      </c>
      <c r="F1945" s="1" t="s">
        <v>53</v>
      </c>
      <c r="G1945" s="1" t="s">
        <v>2727</v>
      </c>
      <c r="H1945" s="1" t="s">
        <v>6708</v>
      </c>
      <c r="I1945" s="1" t="s">
        <v>10381</v>
      </c>
      <c r="J1945" s="1" t="s">
        <v>10625</v>
      </c>
      <c r="K1945" s="1" t="s">
        <v>10626</v>
      </c>
      <c r="L1945" s="1" t="s">
        <v>58</v>
      </c>
      <c r="M1945" s="1" t="s">
        <v>2731</v>
      </c>
      <c r="N1945" s="1" t="s">
        <v>6711</v>
      </c>
      <c r="O1945" s="1" t="s">
        <v>2731</v>
      </c>
      <c r="P1945" s="1" t="n">
        <v>53534</v>
      </c>
      <c r="Q1945" s="1" t="n">
        <v>192265</v>
      </c>
      <c r="R1945" s="1" t="n">
        <v>192265</v>
      </c>
      <c r="S1945" s="1" t="n">
        <v>53534</v>
      </c>
      <c r="T1945" s="1" t="s">
        <v>69</v>
      </c>
      <c r="U1945" s="1" t="s">
        <v>10719</v>
      </c>
      <c r="V1945" s="1" t="s">
        <v>10720</v>
      </c>
      <c r="W1945" s="1" t="s">
        <v>10721</v>
      </c>
      <c r="X1945" s="1" t="s">
        <v>10720</v>
      </c>
      <c r="Y1945" s="1"/>
      <c r="Z1945" s="1" t="n">
        <v>3</v>
      </c>
      <c r="AA1945" s="1" t="s">
        <v>65</v>
      </c>
      <c r="AB1945" s="1" t="s">
        <v>10722</v>
      </c>
      <c r="AC1945" s="2" t="s">
        <v>66</v>
      </c>
      <c r="AD1945" s="2" t="s">
        <v>67</v>
      </c>
      <c r="AP1945" s="2" t="s">
        <v>3206</v>
      </c>
      <c r="AQ1945" s="2" t="s">
        <v>3206</v>
      </c>
      <c r="AR1945" s="2" t="s">
        <v>3232</v>
      </c>
      <c r="AV1945" s="2" t="s">
        <v>2738</v>
      </c>
    </row>
    <row r="1946" customFormat="false" ht="12.75" hidden="false" customHeight="false" outlineLevel="0" collapsed="false">
      <c r="A1946" s="3" t="s">
        <v>10723</v>
      </c>
      <c r="B1946" s="1"/>
      <c r="C1946" s="4" t="n">
        <f aca="false">IF(OR(T1946="SSES",T1946="VAR"),-COUNTIF(P$2:P$6715,R1946)+1,IF(T1946="ES",1,IF(OR(T1946="CL",T1946="OR",T1946="SBOR",T1946="SPFM",T1946="FM",T1946="SBFM",T1946="FO",T1946="GN",T1946="SSGN"),0)))</f>
        <v>0</v>
      </c>
      <c r="D1946" s="1" t="n">
        <v>1945</v>
      </c>
      <c r="E1946" s="1" t="s">
        <v>52</v>
      </c>
      <c r="F1946" s="1" t="s">
        <v>53</v>
      </c>
      <c r="G1946" s="1" t="s">
        <v>2727</v>
      </c>
      <c r="H1946" s="1" t="s">
        <v>6708</v>
      </c>
      <c r="I1946" s="1" t="s">
        <v>10381</v>
      </c>
      <c r="J1946" s="1" t="s">
        <v>10625</v>
      </c>
      <c r="K1946" s="1" t="s">
        <v>10626</v>
      </c>
      <c r="L1946" s="1" t="s">
        <v>58</v>
      </c>
      <c r="M1946" s="1" t="s">
        <v>2731</v>
      </c>
      <c r="N1946" s="1" t="s">
        <v>6711</v>
      </c>
      <c r="O1946" s="1" t="s">
        <v>2731</v>
      </c>
      <c r="P1946" s="1" t="n">
        <v>193288</v>
      </c>
      <c r="Q1946" s="1" t="n">
        <v>610335</v>
      </c>
      <c r="R1946" s="1" t="n">
        <v>610353</v>
      </c>
      <c r="S1946" s="1" t="n">
        <v>193288</v>
      </c>
      <c r="T1946" s="1" t="s">
        <v>61</v>
      </c>
      <c r="U1946" s="1" t="s">
        <v>8951</v>
      </c>
      <c r="V1946" s="1" t="s">
        <v>10724</v>
      </c>
      <c r="W1946" s="1" t="s">
        <v>10725</v>
      </c>
      <c r="X1946" s="1" t="s">
        <v>10724</v>
      </c>
      <c r="Y1946" s="1"/>
      <c r="Z1946" s="1"/>
      <c r="AA1946" s="1" t="s">
        <v>65</v>
      </c>
      <c r="AB1946" s="1"/>
      <c r="AC1946" s="2" t="s">
        <v>66</v>
      </c>
      <c r="AD1946" s="2" t="s">
        <v>67</v>
      </c>
    </row>
    <row r="1947" customFormat="false" ht="12.75" hidden="false" customHeight="false" outlineLevel="0" collapsed="false">
      <c r="A1947" s="3" t="s">
        <v>10726</v>
      </c>
      <c r="B1947" s="1" t="s">
        <v>10727</v>
      </c>
      <c r="C1947" s="4" t="n">
        <f aca="false">IF(OR(T1947="SSES",T1947="VAR"),-COUNTIF(P$2:P$6715,R1947)+1,IF(T1947="ES",1,IF(OR(T1947="CL",T1947="OR",T1947="SBOR",T1947="SPFM",T1947="FM",T1947="SBFM",T1947="FO",T1947="GN",T1947="SSGN"),0)))</f>
        <v>1</v>
      </c>
      <c r="D1947" s="1" t="n">
        <v>1946</v>
      </c>
      <c r="E1947" s="1" t="s">
        <v>52</v>
      </c>
      <c r="F1947" s="1" t="s">
        <v>53</v>
      </c>
      <c r="G1947" s="1" t="s">
        <v>2727</v>
      </c>
      <c r="H1947" s="1" t="s">
        <v>6708</v>
      </c>
      <c r="I1947" s="1" t="s">
        <v>10381</v>
      </c>
      <c r="J1947" s="1" t="s">
        <v>10625</v>
      </c>
      <c r="K1947" s="1" t="s">
        <v>10626</v>
      </c>
      <c r="L1947" s="1" t="s">
        <v>58</v>
      </c>
      <c r="M1947" s="1" t="s">
        <v>2731</v>
      </c>
      <c r="N1947" s="1" t="s">
        <v>6711</v>
      </c>
      <c r="O1947" s="1" t="s">
        <v>2731</v>
      </c>
      <c r="P1947" s="1" t="n">
        <v>53379</v>
      </c>
      <c r="Q1947" s="1" t="n">
        <v>193288</v>
      </c>
      <c r="R1947" s="1" t="n">
        <v>608439</v>
      </c>
      <c r="S1947" s="1" t="n">
        <v>53379</v>
      </c>
      <c r="T1947" s="1" t="s">
        <v>69</v>
      </c>
      <c r="U1947" s="1" t="s">
        <v>6792</v>
      </c>
      <c r="V1947" s="1" t="s">
        <v>10728</v>
      </c>
      <c r="W1947" s="1" t="s">
        <v>10729</v>
      </c>
      <c r="X1947" s="1" t="s">
        <v>10728</v>
      </c>
      <c r="Y1947" s="1"/>
      <c r="Z1947" s="1" t="n">
        <v>3</v>
      </c>
      <c r="AA1947" s="1" t="s">
        <v>65</v>
      </c>
      <c r="AB1947" s="1" t="s">
        <v>10730</v>
      </c>
      <c r="AC1947" s="2" t="s">
        <v>66</v>
      </c>
      <c r="AD1947" s="2" t="s">
        <v>67</v>
      </c>
      <c r="AQ1947" s="2" t="s">
        <v>3206</v>
      </c>
      <c r="AR1947" s="2" t="s">
        <v>5313</v>
      </c>
      <c r="AV1947" s="2" t="s">
        <v>2738</v>
      </c>
    </row>
    <row r="1948" customFormat="false" ht="12.75" hidden="false" customHeight="false" outlineLevel="0" collapsed="false">
      <c r="A1948" s="3" t="s">
        <v>10731</v>
      </c>
      <c r="B1948" s="1" t="s">
        <v>10732</v>
      </c>
      <c r="C1948" s="4" t="n">
        <f aca="false">IF(OR(T1948="SSES",T1948="VAR"),-COUNTIF(P$2:P$6715,R1948)+1,IF(T1948="ES",1,IF(OR(T1948="CL",T1948="OR",T1948="SBOR",T1948="SPFM",T1948="FM",T1948="SBFM",T1948="FO",T1948="GN",T1948="SSGN"),0)))</f>
        <v>1</v>
      </c>
      <c r="D1948" s="1" t="n">
        <v>1947</v>
      </c>
      <c r="E1948" s="1" t="s">
        <v>52</v>
      </c>
      <c r="F1948" s="1" t="s">
        <v>53</v>
      </c>
      <c r="G1948" s="1" t="s">
        <v>2727</v>
      </c>
      <c r="H1948" s="1" t="s">
        <v>6708</v>
      </c>
      <c r="I1948" s="1" t="s">
        <v>10381</v>
      </c>
      <c r="J1948" s="1" t="s">
        <v>10625</v>
      </c>
      <c r="K1948" s="1" t="s">
        <v>10626</v>
      </c>
      <c r="L1948" s="1" t="s">
        <v>58</v>
      </c>
      <c r="M1948" s="1" t="s">
        <v>2731</v>
      </c>
      <c r="N1948" s="1" t="s">
        <v>6711</v>
      </c>
      <c r="O1948" s="1" t="s">
        <v>2731</v>
      </c>
      <c r="P1948" s="1" t="n">
        <v>53376</v>
      </c>
      <c r="Q1948" s="1" t="n">
        <v>193288</v>
      </c>
      <c r="R1948" s="1" t="n">
        <v>608439</v>
      </c>
      <c r="S1948" s="1" t="n">
        <v>53376</v>
      </c>
      <c r="T1948" s="1" t="s">
        <v>69</v>
      </c>
      <c r="U1948" s="1" t="s">
        <v>198</v>
      </c>
      <c r="V1948" s="1" t="s">
        <v>10733</v>
      </c>
      <c r="W1948" s="1" t="s">
        <v>10734</v>
      </c>
      <c r="X1948" s="1" t="s">
        <v>10733</v>
      </c>
      <c r="Y1948" s="1" t="s">
        <v>10735</v>
      </c>
      <c r="Z1948" s="1" t="n">
        <v>3</v>
      </c>
      <c r="AA1948" s="1" t="s">
        <v>65</v>
      </c>
      <c r="AB1948" s="1" t="s">
        <v>10736</v>
      </c>
      <c r="AC1948" s="2" t="s">
        <v>66</v>
      </c>
      <c r="AD1948" s="2" t="s">
        <v>67</v>
      </c>
      <c r="AO1948" s="2" t="s">
        <v>3232</v>
      </c>
      <c r="AP1948" s="2" t="s">
        <v>3232</v>
      </c>
      <c r="AQ1948" s="2" t="s">
        <v>3206</v>
      </c>
      <c r="AR1948" s="2" t="s">
        <v>3206</v>
      </c>
    </row>
    <row r="1949" customFormat="false" ht="12.75" hidden="false" customHeight="false" outlineLevel="0" collapsed="false">
      <c r="A1949" s="3" t="s">
        <v>10737</v>
      </c>
      <c r="B1949" s="1" t="s">
        <v>10738</v>
      </c>
      <c r="C1949" s="4" t="n">
        <f aca="false">IF(OR(T1949="SSES",T1949="VAR"),-COUNTIF(P$2:P$6715,R1949)+1,IF(T1949="ES",1,IF(OR(T1949="CL",T1949="OR",T1949="SBOR",T1949="SPFM",T1949="FM",T1949="SBFM",T1949="FO",T1949="GN",T1949="SSGN"),0)))</f>
        <v>1</v>
      </c>
      <c r="D1949" s="1" t="n">
        <v>1948</v>
      </c>
      <c r="E1949" s="1" t="s">
        <v>52</v>
      </c>
      <c r="F1949" s="1" t="s">
        <v>53</v>
      </c>
      <c r="G1949" s="1" t="s">
        <v>2727</v>
      </c>
      <c r="H1949" s="1" t="s">
        <v>6708</v>
      </c>
      <c r="I1949" s="1" t="s">
        <v>10381</v>
      </c>
      <c r="J1949" s="1" t="s">
        <v>10625</v>
      </c>
      <c r="K1949" s="1" t="s">
        <v>10626</v>
      </c>
      <c r="L1949" s="1" t="s">
        <v>58</v>
      </c>
      <c r="M1949" s="1" t="s">
        <v>2731</v>
      </c>
      <c r="N1949" s="1" t="s">
        <v>6711</v>
      </c>
      <c r="O1949" s="1" t="s">
        <v>2731</v>
      </c>
      <c r="P1949" s="1" t="n">
        <v>219807</v>
      </c>
      <c r="Q1949" s="1" t="n">
        <v>193288</v>
      </c>
      <c r="R1949" s="1" t="n">
        <v>608439</v>
      </c>
      <c r="S1949" s="1" t="n">
        <v>219807</v>
      </c>
      <c r="T1949" s="1" t="s">
        <v>69</v>
      </c>
      <c r="U1949" s="1" t="s">
        <v>10739</v>
      </c>
      <c r="V1949" s="1" t="s">
        <v>10740</v>
      </c>
      <c r="W1949" s="1" t="s">
        <v>10741</v>
      </c>
      <c r="X1949" s="1" t="s">
        <v>10740</v>
      </c>
      <c r="Y1949" s="1"/>
      <c r="Z1949" s="1" t="n">
        <v>3</v>
      </c>
      <c r="AA1949" s="1" t="s">
        <v>65</v>
      </c>
      <c r="AB1949" s="1" t="s">
        <v>10742</v>
      </c>
      <c r="AC1949" s="2" t="s">
        <v>66</v>
      </c>
      <c r="AD1949" s="2" t="s">
        <v>67</v>
      </c>
      <c r="AQ1949" s="2" t="s">
        <v>3206</v>
      </c>
      <c r="AR1949" s="2" t="s">
        <v>3232</v>
      </c>
      <c r="AV1949" s="2" t="s">
        <v>2738</v>
      </c>
    </row>
    <row r="1950" customFormat="false" ht="12.75" hidden="false" customHeight="false" outlineLevel="0" collapsed="false">
      <c r="A1950" s="3" t="s">
        <v>10743</v>
      </c>
      <c r="B1950" s="1" t="s">
        <v>10744</v>
      </c>
      <c r="C1950" s="4" t="n">
        <f aca="false">IF(OR(T1950="SSES",T1950="VAR"),-COUNTIF(P$2:P$6715,R1950)+1,IF(T1950="ES",1,IF(OR(T1950="CL",T1950="OR",T1950="SBOR",T1950="SPFM",T1950="FM",T1950="SBFM",T1950="FO",T1950="GN",T1950="SSGN"),0)))</f>
        <v>1</v>
      </c>
      <c r="D1950" s="1" t="n">
        <v>1949</v>
      </c>
      <c r="E1950" s="1" t="s">
        <v>52</v>
      </c>
      <c r="F1950" s="1" t="s">
        <v>53</v>
      </c>
      <c r="G1950" s="1" t="s">
        <v>2727</v>
      </c>
      <c r="H1950" s="1" t="s">
        <v>6708</v>
      </c>
      <c r="I1950" s="1" t="s">
        <v>10381</v>
      </c>
      <c r="J1950" s="1" t="s">
        <v>10625</v>
      </c>
      <c r="K1950" s="1" t="s">
        <v>10626</v>
      </c>
      <c r="L1950" s="1" t="s">
        <v>58</v>
      </c>
      <c r="M1950" s="1" t="s">
        <v>2731</v>
      </c>
      <c r="N1950" s="1" t="s">
        <v>6711</v>
      </c>
      <c r="O1950" s="1" t="s">
        <v>2731</v>
      </c>
      <c r="P1950" s="1" t="n">
        <v>53391</v>
      </c>
      <c r="Q1950" s="1" t="n">
        <v>193288</v>
      </c>
      <c r="R1950" s="1" t="n">
        <v>608452</v>
      </c>
      <c r="S1950" s="1" t="n">
        <v>53391</v>
      </c>
      <c r="T1950" s="1" t="s">
        <v>69</v>
      </c>
      <c r="U1950" s="1" t="s">
        <v>1009</v>
      </c>
      <c r="V1950" s="1" t="s">
        <v>10745</v>
      </c>
      <c r="W1950" s="1" t="s">
        <v>10746</v>
      </c>
      <c r="X1950" s="1" t="s">
        <v>10745</v>
      </c>
      <c r="Y1950" s="1" t="s">
        <v>10747</v>
      </c>
      <c r="Z1950" s="1" t="n">
        <v>3</v>
      </c>
      <c r="AA1950" s="1" t="s">
        <v>65</v>
      </c>
      <c r="AB1950" s="1" t="s">
        <v>10748</v>
      </c>
      <c r="AC1950" s="2" t="s">
        <v>66</v>
      </c>
      <c r="AD1950" s="2" t="s">
        <v>67</v>
      </c>
      <c r="AO1950" s="2" t="s">
        <v>3206</v>
      </c>
      <c r="AP1950" s="2" t="s">
        <v>3206</v>
      </c>
      <c r="AQ1950" s="2" t="s">
        <v>3206</v>
      </c>
      <c r="AR1950" s="2" t="s">
        <v>3206</v>
      </c>
    </row>
    <row r="1951" customFormat="false" ht="12.75" hidden="false" customHeight="false" outlineLevel="0" collapsed="false">
      <c r="A1951" s="3" t="s">
        <v>10749</v>
      </c>
      <c r="B1951" s="1" t="s">
        <v>10750</v>
      </c>
      <c r="C1951" s="4" t="n">
        <f aca="false">IF(OR(T1951="SSES",T1951="VAR"),-COUNTIF(P$2:P$6715,R1951)+1,IF(T1951="ES",1,IF(OR(T1951="CL",T1951="OR",T1951="SBOR",T1951="SPFM",T1951="FM",T1951="SBFM",T1951="FO",T1951="GN",T1951="SSGN"),0)))</f>
        <v>1</v>
      </c>
      <c r="D1951" s="1" t="n">
        <v>1950</v>
      </c>
      <c r="E1951" s="1" t="s">
        <v>52</v>
      </c>
      <c r="F1951" s="1" t="s">
        <v>53</v>
      </c>
      <c r="G1951" s="1" t="s">
        <v>2727</v>
      </c>
      <c r="H1951" s="1" t="s">
        <v>6708</v>
      </c>
      <c r="I1951" s="1" t="s">
        <v>10381</v>
      </c>
      <c r="J1951" s="1" t="s">
        <v>10625</v>
      </c>
      <c r="K1951" s="1" t="s">
        <v>10626</v>
      </c>
      <c r="L1951" s="1" t="s">
        <v>58</v>
      </c>
      <c r="M1951" s="1" t="s">
        <v>2731</v>
      </c>
      <c r="N1951" s="1" t="s">
        <v>6711</v>
      </c>
      <c r="O1951" s="1" t="s">
        <v>2731</v>
      </c>
      <c r="P1951" s="1" t="n">
        <v>219806</v>
      </c>
      <c r="Q1951" s="1" t="n">
        <v>193288</v>
      </c>
      <c r="R1951" s="1" t="n">
        <v>608449</v>
      </c>
      <c r="S1951" s="1" t="n">
        <v>219806</v>
      </c>
      <c r="T1951" s="1" t="s">
        <v>69</v>
      </c>
      <c r="U1951" s="1" t="s">
        <v>7065</v>
      </c>
      <c r="V1951" s="1" t="s">
        <v>10751</v>
      </c>
      <c r="W1951" s="1" t="s">
        <v>10752</v>
      </c>
      <c r="X1951" s="1" t="s">
        <v>10751</v>
      </c>
      <c r="Y1951" s="1"/>
      <c r="Z1951" s="1" t="n">
        <v>3</v>
      </c>
      <c r="AA1951" s="1" t="s">
        <v>65</v>
      </c>
      <c r="AB1951" s="1" t="s">
        <v>10753</v>
      </c>
      <c r="AC1951" s="2" t="s">
        <v>66</v>
      </c>
      <c r="AD1951" s="2" t="s">
        <v>67</v>
      </c>
      <c r="AO1951" s="2" t="s">
        <v>3206</v>
      </c>
      <c r="AP1951" s="2" t="s">
        <v>3232</v>
      </c>
      <c r="AQ1951" s="2" t="s">
        <v>3206</v>
      </c>
      <c r="AR1951" s="2" t="s">
        <v>3206</v>
      </c>
    </row>
    <row r="1952" customFormat="false" ht="12.75" hidden="false" customHeight="false" outlineLevel="0" collapsed="false">
      <c r="A1952" s="3" t="s">
        <v>10754</v>
      </c>
      <c r="B1952" s="1" t="s">
        <v>10755</v>
      </c>
      <c r="C1952" s="4" t="n">
        <f aca="false">IF(OR(T1952="SSES",T1952="VAR"),-COUNTIF(P$2:P$6715,R1952)+1,IF(T1952="ES",1,IF(OR(T1952="CL",T1952="OR",T1952="SBOR",T1952="SPFM",T1952="FM",T1952="SBFM",T1952="FO",T1952="GN",T1952="SSGN"),0)))</f>
        <v>1</v>
      </c>
      <c r="D1952" s="1" t="n">
        <v>1951</v>
      </c>
      <c r="E1952" s="1" t="s">
        <v>52</v>
      </c>
      <c r="F1952" s="1" t="s">
        <v>53</v>
      </c>
      <c r="G1952" s="1" t="s">
        <v>2727</v>
      </c>
      <c r="H1952" s="1" t="s">
        <v>6708</v>
      </c>
      <c r="I1952" s="1" t="s">
        <v>10381</v>
      </c>
      <c r="J1952" s="1" t="s">
        <v>10625</v>
      </c>
      <c r="K1952" s="1" t="s">
        <v>10626</v>
      </c>
      <c r="L1952" s="1" t="s">
        <v>58</v>
      </c>
      <c r="M1952" s="1" t="s">
        <v>2731</v>
      </c>
      <c r="N1952" s="1" t="s">
        <v>6711</v>
      </c>
      <c r="O1952" s="1" t="s">
        <v>2731</v>
      </c>
      <c r="P1952" s="1" t="n">
        <v>53676</v>
      </c>
      <c r="Q1952" s="1" t="n">
        <v>193536</v>
      </c>
      <c r="R1952" s="1" t="n">
        <v>193536</v>
      </c>
      <c r="S1952" s="1" t="n">
        <v>53676</v>
      </c>
      <c r="T1952" s="1" t="s">
        <v>69</v>
      </c>
      <c r="U1952" s="1" t="s">
        <v>8712</v>
      </c>
      <c r="V1952" s="1" t="s">
        <v>10756</v>
      </c>
      <c r="W1952" s="1" t="s">
        <v>10757</v>
      </c>
      <c r="X1952" s="1" t="s">
        <v>10756</v>
      </c>
      <c r="Y1952" s="1"/>
      <c r="Z1952" s="1" t="n">
        <v>3</v>
      </c>
      <c r="AA1952" s="1" t="s">
        <v>65</v>
      </c>
      <c r="AB1952" s="1" t="s">
        <v>10758</v>
      </c>
      <c r="AC1952" s="2" t="s">
        <v>66</v>
      </c>
      <c r="AD1952" s="2" t="s">
        <v>67</v>
      </c>
      <c r="AP1952" s="2" t="s">
        <v>3206</v>
      </c>
      <c r="AQ1952" s="2" t="s">
        <v>3206</v>
      </c>
      <c r="AR1952" s="2" t="s">
        <v>4335</v>
      </c>
      <c r="AV1952" s="2" t="s">
        <v>2738</v>
      </c>
    </row>
    <row r="1953" customFormat="false" ht="12.75" hidden="false" customHeight="false" outlineLevel="0" collapsed="false">
      <c r="A1953" s="3" t="s">
        <v>10759</v>
      </c>
      <c r="B1953" s="1" t="s">
        <v>10760</v>
      </c>
      <c r="C1953" s="4" t="n">
        <f aca="false">IF(OR(T1953="SSES",T1953="VAR"),-COUNTIF(P$2:P$6715,R1953)+1,IF(T1953="ES",1,IF(OR(T1953="CL",T1953="OR",T1953="SBOR",T1953="SPFM",T1953="FM",T1953="SBFM",T1953="FO",T1953="GN",T1953="SSGN"),0)))</f>
        <v>1</v>
      </c>
      <c r="D1953" s="1" t="n">
        <v>1952</v>
      </c>
      <c r="E1953" s="1" t="s">
        <v>52</v>
      </c>
      <c r="F1953" s="1" t="s">
        <v>53</v>
      </c>
      <c r="G1953" s="1" t="s">
        <v>2727</v>
      </c>
      <c r="H1953" s="1" t="s">
        <v>6708</v>
      </c>
      <c r="I1953" s="1" t="s">
        <v>10381</v>
      </c>
      <c r="J1953" s="1" t="s">
        <v>10625</v>
      </c>
      <c r="K1953" s="1" t="s">
        <v>10626</v>
      </c>
      <c r="L1953" s="1" t="s">
        <v>58</v>
      </c>
      <c r="M1953" s="1" t="s">
        <v>2731</v>
      </c>
      <c r="N1953" s="1" t="s">
        <v>6711</v>
      </c>
      <c r="O1953" s="1" t="s">
        <v>2731</v>
      </c>
      <c r="P1953" s="1" t="n">
        <v>53609</v>
      </c>
      <c r="Q1953" s="1" t="n">
        <v>193871</v>
      </c>
      <c r="R1953" s="1" t="n">
        <v>193871</v>
      </c>
      <c r="S1953" s="1" t="n">
        <v>53609</v>
      </c>
      <c r="T1953" s="1" t="s">
        <v>69</v>
      </c>
      <c r="U1953" s="1" t="s">
        <v>1009</v>
      </c>
      <c r="V1953" s="1" t="s">
        <v>10761</v>
      </c>
      <c r="W1953" s="1" t="s">
        <v>10762</v>
      </c>
      <c r="X1953" s="1" t="s">
        <v>10761</v>
      </c>
      <c r="Y1953" s="1" t="s">
        <v>10763</v>
      </c>
      <c r="Z1953" s="1" t="n">
        <v>3</v>
      </c>
      <c r="AA1953" s="1" t="s">
        <v>65</v>
      </c>
      <c r="AB1953" s="1" t="s">
        <v>10764</v>
      </c>
      <c r="AC1953" s="2" t="s">
        <v>66</v>
      </c>
      <c r="AD1953" s="2" t="s">
        <v>67</v>
      </c>
      <c r="AP1953" s="2" t="s">
        <v>3206</v>
      </c>
      <c r="AQ1953" s="2" t="s">
        <v>3206</v>
      </c>
      <c r="AR1953" s="2" t="s">
        <v>3206</v>
      </c>
    </row>
    <row r="1954" customFormat="false" ht="12.75" hidden="false" customHeight="false" outlineLevel="0" collapsed="false">
      <c r="A1954" s="3" t="s">
        <v>10765</v>
      </c>
      <c r="B1954" s="1" t="s">
        <v>10766</v>
      </c>
      <c r="C1954" s="4" t="n">
        <f aca="false">IF(OR(T1954="SSES",T1954="VAR"),-COUNTIF(P$2:P$6715,R1954)+1,IF(T1954="ES",1,IF(OR(T1954="CL",T1954="OR",T1954="SBOR",T1954="SPFM",T1954="FM",T1954="SBFM",T1954="FO",T1954="GN",T1954="SSGN"),0)))</f>
        <v>1</v>
      </c>
      <c r="D1954" s="1" t="n">
        <v>1953</v>
      </c>
      <c r="E1954" s="1" t="s">
        <v>52</v>
      </c>
      <c r="F1954" s="1" t="s">
        <v>53</v>
      </c>
      <c r="G1954" s="1" t="s">
        <v>2727</v>
      </c>
      <c r="H1954" s="1" t="s">
        <v>6708</v>
      </c>
      <c r="I1954" s="1" t="s">
        <v>10381</v>
      </c>
      <c r="J1954" s="1" t="s">
        <v>10625</v>
      </c>
      <c r="K1954" s="1" t="s">
        <v>10626</v>
      </c>
      <c r="L1954" s="1" t="s">
        <v>58</v>
      </c>
      <c r="M1954" s="1" t="s">
        <v>2731</v>
      </c>
      <c r="N1954" s="1" t="s">
        <v>6711</v>
      </c>
      <c r="O1954" s="1" t="s">
        <v>2731</v>
      </c>
      <c r="P1954" s="1" t="n">
        <v>53604</v>
      </c>
      <c r="Q1954" s="1" t="n">
        <v>193871</v>
      </c>
      <c r="R1954" s="1" t="n">
        <v>193871</v>
      </c>
      <c r="S1954" s="1" t="n">
        <v>53604</v>
      </c>
      <c r="T1954" s="1" t="s">
        <v>69</v>
      </c>
      <c r="U1954" s="1" t="s">
        <v>2232</v>
      </c>
      <c r="V1954" s="1" t="s">
        <v>10767</v>
      </c>
      <c r="W1954" s="1" t="s">
        <v>10768</v>
      </c>
      <c r="X1954" s="1" t="s">
        <v>10767</v>
      </c>
      <c r="Y1954" s="1" t="s">
        <v>10769</v>
      </c>
      <c r="Z1954" s="1" t="n">
        <v>3</v>
      </c>
      <c r="AA1954" s="1" t="s">
        <v>65</v>
      </c>
      <c r="AB1954" s="1" t="s">
        <v>10770</v>
      </c>
      <c r="AC1954" s="2" t="s">
        <v>66</v>
      </c>
      <c r="AD1954" s="2" t="s">
        <v>67</v>
      </c>
      <c r="AP1954" s="2" t="s">
        <v>3206</v>
      </c>
      <c r="AQ1954" s="2" t="s">
        <v>3206</v>
      </c>
      <c r="AR1954" s="2" t="s">
        <v>3206</v>
      </c>
    </row>
    <row r="1955" customFormat="false" ht="12.75" hidden="false" customHeight="false" outlineLevel="0" collapsed="false">
      <c r="A1955" s="3" t="s">
        <v>10771</v>
      </c>
      <c r="B1955" s="1" t="s">
        <v>10772</v>
      </c>
      <c r="C1955" s="4" t="n">
        <f aca="false">IF(OR(T1955="SSES",T1955="VAR"),-COUNTIF(P$2:P$6715,R1955)+1,IF(T1955="ES",1,IF(OR(T1955="CL",T1955="OR",T1955="SBOR",T1955="SPFM",T1955="FM",T1955="SBFM",T1955="FO",T1955="GN",T1955="SSGN"),0)))</f>
        <v>1</v>
      </c>
      <c r="D1955" s="1" t="n">
        <v>1954</v>
      </c>
      <c r="E1955" s="1" t="s">
        <v>52</v>
      </c>
      <c r="F1955" s="1" t="s">
        <v>53</v>
      </c>
      <c r="G1955" s="1" t="s">
        <v>2727</v>
      </c>
      <c r="H1955" s="1" t="s">
        <v>6708</v>
      </c>
      <c r="I1955" s="1" t="s">
        <v>10381</v>
      </c>
      <c r="J1955" s="1" t="s">
        <v>10625</v>
      </c>
      <c r="K1955" s="1" t="s">
        <v>10626</v>
      </c>
      <c r="L1955" s="1" t="s">
        <v>58</v>
      </c>
      <c r="M1955" s="1" t="s">
        <v>2731</v>
      </c>
      <c r="N1955" s="1" t="s">
        <v>6711</v>
      </c>
      <c r="O1955" s="1" t="s">
        <v>2731</v>
      </c>
      <c r="P1955" s="1" t="n">
        <v>53668</v>
      </c>
      <c r="Q1955" s="1" t="n">
        <v>194449</v>
      </c>
      <c r="R1955" s="1" t="n">
        <v>194449</v>
      </c>
      <c r="S1955" s="1" t="n">
        <v>53668</v>
      </c>
      <c r="T1955" s="1" t="s">
        <v>69</v>
      </c>
      <c r="U1955" s="1" t="s">
        <v>1009</v>
      </c>
      <c r="V1955" s="1" t="s">
        <v>10773</v>
      </c>
      <c r="W1955" s="1" t="s">
        <v>10774</v>
      </c>
      <c r="X1955" s="1" t="s">
        <v>10773</v>
      </c>
      <c r="Y1955" s="1" t="s">
        <v>10775</v>
      </c>
      <c r="Z1955" s="1" t="n">
        <v>3</v>
      </c>
      <c r="AA1955" s="1" t="s">
        <v>65</v>
      </c>
      <c r="AB1955" s="1" t="s">
        <v>10776</v>
      </c>
      <c r="AC1955" s="2" t="s">
        <v>66</v>
      </c>
      <c r="AD1955" s="2" t="s">
        <v>67</v>
      </c>
      <c r="AP1955" s="2" t="s">
        <v>3206</v>
      </c>
      <c r="AQ1955" s="2" t="s">
        <v>3206</v>
      </c>
      <c r="AR1955" s="2" t="s">
        <v>3206</v>
      </c>
    </row>
    <row r="1956" customFormat="false" ht="12.75" hidden="false" customHeight="false" outlineLevel="0" collapsed="false">
      <c r="A1956" s="3" t="s">
        <v>10777</v>
      </c>
      <c r="B1956" s="1"/>
      <c r="C1956" s="4" t="n">
        <f aca="false">IF(OR(T1956="SSES",T1956="VAR"),-COUNTIF(P$2:P$6715,R1956)+1,IF(T1956="ES",1,IF(OR(T1956="CL",T1956="OR",T1956="SBOR",T1956="SPFM",T1956="FM",T1956="SBFM",T1956="FO",T1956="GN",T1956="SSGN"),0)))</f>
        <v>0</v>
      </c>
      <c r="D1956" s="1" t="n">
        <v>1955</v>
      </c>
      <c r="E1956" s="1" t="s">
        <v>52</v>
      </c>
      <c r="F1956" s="1" t="s">
        <v>53</v>
      </c>
      <c r="G1956" s="1" t="s">
        <v>2727</v>
      </c>
      <c r="H1956" s="1" t="s">
        <v>6708</v>
      </c>
      <c r="I1956" s="1" t="s">
        <v>10381</v>
      </c>
      <c r="J1956" s="1" t="s">
        <v>10625</v>
      </c>
      <c r="K1956" s="1" t="s">
        <v>10626</v>
      </c>
      <c r="L1956" s="1" t="s">
        <v>58</v>
      </c>
      <c r="M1956" s="1" t="s">
        <v>2731</v>
      </c>
      <c r="N1956" s="1" t="s">
        <v>6711</v>
      </c>
      <c r="O1956" s="1" t="s">
        <v>2731</v>
      </c>
      <c r="P1956" s="1" t="n">
        <v>53670</v>
      </c>
      <c r="Q1956" s="1" t="n">
        <v>53668</v>
      </c>
      <c r="R1956" s="1" t="n">
        <v>53668</v>
      </c>
      <c r="S1956" s="1" t="n">
        <v>53670</v>
      </c>
      <c r="T1956" s="1" t="s">
        <v>1467</v>
      </c>
      <c r="U1956" s="1" t="s">
        <v>1009</v>
      </c>
      <c r="V1956" s="1" t="s">
        <v>10778</v>
      </c>
      <c r="W1956" s="1" t="s">
        <v>10779</v>
      </c>
      <c r="X1956" s="1" t="s">
        <v>10778</v>
      </c>
      <c r="Y1956" s="1"/>
      <c r="Z1956" s="1" t="n">
        <v>3</v>
      </c>
      <c r="AA1956" s="1" t="s">
        <v>65</v>
      </c>
      <c r="AB1956" s="1" t="s">
        <v>10780</v>
      </c>
      <c r="AC1956" s="2" t="s">
        <v>66</v>
      </c>
      <c r="AD1956" s="2" t="s">
        <v>67</v>
      </c>
      <c r="AR1956" s="2" t="s">
        <v>3206</v>
      </c>
    </row>
    <row r="1957" customFormat="false" ht="12.75" hidden="false" customHeight="false" outlineLevel="0" collapsed="false">
      <c r="A1957" s="3" t="s">
        <v>10781</v>
      </c>
      <c r="B1957" s="1" t="s">
        <v>10782</v>
      </c>
      <c r="C1957" s="4" t="n">
        <f aca="false">IF(OR(T1957="SSES",T1957="VAR"),-COUNTIF(P$2:P$6715,R1957)+1,IF(T1957="ES",1,IF(OR(T1957="CL",T1957="OR",T1957="SBOR",T1957="SPFM",T1957="FM",T1957="SBFM",T1957="FO",T1957="GN",T1957="SSGN"),0)))</f>
        <v>1</v>
      </c>
      <c r="D1957" s="1" t="n">
        <v>1956</v>
      </c>
      <c r="E1957" s="1" t="s">
        <v>52</v>
      </c>
      <c r="F1957" s="1" t="s">
        <v>53</v>
      </c>
      <c r="G1957" s="1" t="s">
        <v>2727</v>
      </c>
      <c r="H1957" s="1" t="s">
        <v>6708</v>
      </c>
      <c r="I1957" s="1" t="s">
        <v>10381</v>
      </c>
      <c r="J1957" s="1" t="s">
        <v>10625</v>
      </c>
      <c r="K1957" s="1" t="s">
        <v>10626</v>
      </c>
      <c r="L1957" s="1" t="s">
        <v>58</v>
      </c>
      <c r="M1957" s="1" t="s">
        <v>2731</v>
      </c>
      <c r="N1957" s="1" t="s">
        <v>6711</v>
      </c>
      <c r="O1957" s="1" t="s">
        <v>2731</v>
      </c>
      <c r="P1957" s="1" t="n">
        <v>53700</v>
      </c>
      <c r="Q1957" s="1" t="n">
        <v>194545</v>
      </c>
      <c r="R1957" s="1" t="n">
        <v>670679</v>
      </c>
      <c r="S1957" s="1" t="n">
        <v>53700</v>
      </c>
      <c r="T1957" s="1" t="s">
        <v>69</v>
      </c>
      <c r="U1957" s="1" t="s">
        <v>1009</v>
      </c>
      <c r="V1957" s="1" t="s">
        <v>10783</v>
      </c>
      <c r="W1957" s="1" t="s">
        <v>10784</v>
      </c>
      <c r="X1957" s="1" t="s">
        <v>10783</v>
      </c>
      <c r="Y1957" s="1"/>
      <c r="Z1957" s="1" t="n">
        <v>3</v>
      </c>
      <c r="AA1957" s="1" t="s">
        <v>65</v>
      </c>
      <c r="AB1957" s="1" t="s">
        <v>10785</v>
      </c>
      <c r="AC1957" s="2" t="s">
        <v>66</v>
      </c>
      <c r="AD1957" s="2" t="s">
        <v>67</v>
      </c>
      <c r="AP1957" s="2" t="s">
        <v>3206</v>
      </c>
      <c r="AQ1957" s="2" t="s">
        <v>3206</v>
      </c>
      <c r="AR1957" s="2" t="s">
        <v>3206</v>
      </c>
    </row>
    <row r="1958" customFormat="false" ht="12.75" hidden="false" customHeight="false" outlineLevel="0" collapsed="false">
      <c r="A1958" s="3" t="s">
        <v>10786</v>
      </c>
      <c r="B1958" s="1" t="s">
        <v>10787</v>
      </c>
      <c r="C1958" s="4" t="n">
        <f aca="false">IF(OR(T1958="SSES",T1958="VAR"),-COUNTIF(P$2:P$6715,R1958)+1,IF(T1958="ES",1,IF(OR(T1958="CL",T1958="OR",T1958="SBOR",T1958="SPFM",T1958="FM",T1958="SBFM",T1958="FO",T1958="GN",T1958="SSGN"),0)))</f>
        <v>1</v>
      </c>
      <c r="D1958" s="1" t="n">
        <v>1957</v>
      </c>
      <c r="E1958" s="1" t="s">
        <v>52</v>
      </c>
      <c r="F1958" s="1" t="s">
        <v>53</v>
      </c>
      <c r="G1958" s="1" t="s">
        <v>2727</v>
      </c>
      <c r="H1958" s="1" t="s">
        <v>6708</v>
      </c>
      <c r="I1958" s="1" t="s">
        <v>10381</v>
      </c>
      <c r="J1958" s="1" t="s">
        <v>10625</v>
      </c>
      <c r="K1958" s="1" t="s">
        <v>10626</v>
      </c>
      <c r="L1958" s="1" t="s">
        <v>58</v>
      </c>
      <c r="M1958" s="1" t="s">
        <v>2731</v>
      </c>
      <c r="N1958" s="1" t="s">
        <v>6711</v>
      </c>
      <c r="O1958" s="1" t="s">
        <v>2731</v>
      </c>
      <c r="P1958" s="1" t="n">
        <v>53707</v>
      </c>
      <c r="Q1958" s="1" t="n">
        <v>194545</v>
      </c>
      <c r="R1958" s="1" t="n">
        <v>670679</v>
      </c>
      <c r="S1958" s="1" t="n">
        <v>53707</v>
      </c>
      <c r="T1958" s="1" t="s">
        <v>69</v>
      </c>
      <c r="U1958" s="1" t="s">
        <v>8752</v>
      </c>
      <c r="V1958" s="1" t="s">
        <v>10788</v>
      </c>
      <c r="W1958" s="1" t="s">
        <v>10789</v>
      </c>
      <c r="X1958" s="1" t="s">
        <v>10788</v>
      </c>
      <c r="Y1958" s="1"/>
      <c r="Z1958" s="1" t="n">
        <v>3</v>
      </c>
      <c r="AA1958" s="1" t="s">
        <v>65</v>
      </c>
      <c r="AB1958" s="1" t="s">
        <v>10790</v>
      </c>
      <c r="AC1958" s="2" t="s">
        <v>66</v>
      </c>
      <c r="AD1958" s="2" t="s">
        <v>67</v>
      </c>
      <c r="AP1958" s="2" t="s">
        <v>3206</v>
      </c>
      <c r="AQ1958" s="2" t="s">
        <v>3206</v>
      </c>
      <c r="AR1958" s="2" t="s">
        <v>3231</v>
      </c>
      <c r="AV1958" s="2" t="s">
        <v>2738</v>
      </c>
    </row>
    <row r="1959" customFormat="false" ht="12.75" hidden="false" customHeight="false" outlineLevel="0" collapsed="false">
      <c r="A1959" s="3" t="s">
        <v>10791</v>
      </c>
      <c r="B1959" s="1" t="s">
        <v>10792</v>
      </c>
      <c r="C1959" s="4" t="n">
        <f aca="false">IF(OR(T1959="SSES",T1959="VAR"),-COUNTIF(P$2:P$6715,R1959)+1,IF(T1959="ES",1,IF(OR(T1959="CL",T1959="OR",T1959="SBOR",T1959="SPFM",T1959="FM",T1959="SBFM",T1959="FO",T1959="GN",T1959="SSGN"),0)))</f>
        <v>1</v>
      </c>
      <c r="D1959" s="1" t="n">
        <v>1958</v>
      </c>
      <c r="E1959" s="1" t="s">
        <v>52</v>
      </c>
      <c r="F1959" s="1" t="s">
        <v>53</v>
      </c>
      <c r="G1959" s="1" t="s">
        <v>2727</v>
      </c>
      <c r="H1959" s="1" t="s">
        <v>6708</v>
      </c>
      <c r="I1959" s="1" t="s">
        <v>10381</v>
      </c>
      <c r="J1959" s="1" t="s">
        <v>10625</v>
      </c>
      <c r="K1959" s="1" t="s">
        <v>10626</v>
      </c>
      <c r="L1959" s="1" t="s">
        <v>58</v>
      </c>
      <c r="M1959" s="1" t="s">
        <v>2731</v>
      </c>
      <c r="N1959" s="1" t="s">
        <v>6711</v>
      </c>
      <c r="O1959" s="1" t="s">
        <v>2731</v>
      </c>
      <c r="P1959" s="1" t="n">
        <v>53364</v>
      </c>
      <c r="Q1959" s="1" t="n">
        <v>194794</v>
      </c>
      <c r="R1959" s="1" t="n">
        <v>194794</v>
      </c>
      <c r="S1959" s="1" t="n">
        <v>53364</v>
      </c>
      <c r="T1959" s="1" t="s">
        <v>69</v>
      </c>
      <c r="U1959" s="1" t="s">
        <v>198</v>
      </c>
      <c r="V1959" s="1" t="s">
        <v>10793</v>
      </c>
      <c r="W1959" s="1" t="s">
        <v>10794</v>
      </c>
      <c r="X1959" s="1" t="s">
        <v>10793</v>
      </c>
      <c r="Y1959" s="1"/>
      <c r="Z1959" s="1" t="n">
        <v>3</v>
      </c>
      <c r="AA1959" s="1" t="s">
        <v>65</v>
      </c>
      <c r="AB1959" s="1" t="s">
        <v>10795</v>
      </c>
      <c r="AC1959" s="2" t="s">
        <v>66</v>
      </c>
      <c r="AD1959" s="2" t="s">
        <v>67</v>
      </c>
      <c r="AP1959" s="2" t="s">
        <v>3206</v>
      </c>
      <c r="AQ1959" s="2" t="s">
        <v>3206</v>
      </c>
      <c r="AR1959" s="2" t="s">
        <v>3206</v>
      </c>
    </row>
    <row r="1960" customFormat="false" ht="12.75" hidden="false" customHeight="false" outlineLevel="0" collapsed="false">
      <c r="A1960" s="3" t="s">
        <v>10796</v>
      </c>
      <c r="B1960" s="1" t="s">
        <v>10797</v>
      </c>
      <c r="C1960" s="4" t="n">
        <f aca="false">IF(OR(T1960="SSES",T1960="VAR"),-COUNTIF(P$2:P$6715,R1960)+1,IF(T1960="ES",1,IF(OR(T1960="CL",T1960="OR",T1960="SBOR",T1960="SPFM",T1960="FM",T1960="SBFM",T1960="FO",T1960="GN",T1960="SSGN"),0)))</f>
        <v>1</v>
      </c>
      <c r="D1960" s="1" t="n">
        <v>1959</v>
      </c>
      <c r="E1960" s="1" t="s">
        <v>52</v>
      </c>
      <c r="F1960" s="1" t="s">
        <v>53</v>
      </c>
      <c r="G1960" s="1" t="s">
        <v>2727</v>
      </c>
      <c r="H1960" s="1" t="s">
        <v>6708</v>
      </c>
      <c r="I1960" s="1" t="s">
        <v>10381</v>
      </c>
      <c r="J1960" s="1" t="s">
        <v>10625</v>
      </c>
      <c r="K1960" s="1" t="s">
        <v>10626</v>
      </c>
      <c r="L1960" s="1" t="s">
        <v>58</v>
      </c>
      <c r="M1960" s="1" t="s">
        <v>2731</v>
      </c>
      <c r="N1960" s="1" t="s">
        <v>6711</v>
      </c>
      <c r="O1960" s="1" t="s">
        <v>2731</v>
      </c>
      <c r="P1960" s="1" t="n">
        <v>53595</v>
      </c>
      <c r="Q1960" s="1" t="n">
        <v>195806</v>
      </c>
      <c r="R1960" s="1" t="n">
        <v>195806</v>
      </c>
      <c r="S1960" s="1" t="n">
        <v>53595</v>
      </c>
      <c r="T1960" s="1" t="s">
        <v>69</v>
      </c>
      <c r="U1960" s="1" t="s">
        <v>1009</v>
      </c>
      <c r="V1960" s="1" t="s">
        <v>10798</v>
      </c>
      <c r="W1960" s="1" t="s">
        <v>10799</v>
      </c>
      <c r="X1960" s="1" t="s">
        <v>10798</v>
      </c>
      <c r="Y1960" s="1" t="s">
        <v>10800</v>
      </c>
      <c r="Z1960" s="1" t="n">
        <v>3</v>
      </c>
      <c r="AA1960" s="1" t="s">
        <v>65</v>
      </c>
      <c r="AB1960" s="1" t="s">
        <v>10801</v>
      </c>
      <c r="AC1960" s="2" t="s">
        <v>66</v>
      </c>
      <c r="AD1960" s="2" t="s">
        <v>67</v>
      </c>
      <c r="AP1960" s="2" t="s">
        <v>3206</v>
      </c>
      <c r="AQ1960" s="2" t="s">
        <v>3206</v>
      </c>
      <c r="AR1960" s="2" t="s">
        <v>3206</v>
      </c>
    </row>
    <row r="1961" customFormat="false" ht="12.75" hidden="false" customHeight="false" outlineLevel="0" collapsed="false">
      <c r="A1961" s="3" t="s">
        <v>10802</v>
      </c>
      <c r="B1961" s="1"/>
      <c r="C1961" s="4" t="n">
        <f aca="false">IF(OR(T1961="SSES",T1961="VAR"),-COUNTIF(P$2:P$6715,R1961)+1,IF(T1961="ES",1,IF(OR(T1961="CL",T1961="OR",T1961="SBOR",T1961="SPFM",T1961="FM",T1961="SBFM",T1961="FO",T1961="GN",T1961="SSGN"),0)))</f>
        <v>0</v>
      </c>
      <c r="D1961" s="1" t="n">
        <v>1960</v>
      </c>
      <c r="E1961" s="1" t="s">
        <v>52</v>
      </c>
      <c r="F1961" s="1" t="s">
        <v>53</v>
      </c>
      <c r="G1961" s="1" t="s">
        <v>2727</v>
      </c>
      <c r="H1961" s="1" t="s">
        <v>6708</v>
      </c>
      <c r="I1961" s="1" t="s">
        <v>10381</v>
      </c>
      <c r="J1961" s="1" t="s">
        <v>10625</v>
      </c>
      <c r="K1961" s="1" t="s">
        <v>10626</v>
      </c>
      <c r="L1961" s="1" t="s">
        <v>58</v>
      </c>
      <c r="M1961" s="1" t="s">
        <v>2731</v>
      </c>
      <c r="N1961" s="1" t="s">
        <v>6711</v>
      </c>
      <c r="O1961" s="1" t="s">
        <v>2731</v>
      </c>
      <c r="P1961" s="1" t="n">
        <v>53598</v>
      </c>
      <c r="Q1961" s="1" t="n">
        <v>53595</v>
      </c>
      <c r="R1961" s="1" t="n">
        <v>53595</v>
      </c>
      <c r="S1961" s="1" t="n">
        <v>53598</v>
      </c>
      <c r="T1961" s="1" t="s">
        <v>1467</v>
      </c>
      <c r="U1961" s="1" t="s">
        <v>10803</v>
      </c>
      <c r="V1961" s="1" t="s">
        <v>10804</v>
      </c>
      <c r="W1961" s="1" t="s">
        <v>10805</v>
      </c>
      <c r="X1961" s="1" t="s">
        <v>10804</v>
      </c>
      <c r="Y1961" s="1"/>
      <c r="Z1961" s="1" t="n">
        <v>3</v>
      </c>
      <c r="AA1961" s="1" t="s">
        <v>65</v>
      </c>
      <c r="AB1961" s="1" t="s">
        <v>10806</v>
      </c>
    </row>
    <row r="1962" customFormat="false" ht="12.75" hidden="false" customHeight="false" outlineLevel="0" collapsed="false">
      <c r="A1962" s="3" t="s">
        <v>10807</v>
      </c>
      <c r="B1962" s="1" t="s">
        <v>10808</v>
      </c>
      <c r="C1962" s="4" t="n">
        <f aca="false">IF(OR(T1962="SSES",T1962="VAR"),-COUNTIF(P$2:P$6715,R1962)+1,IF(T1962="ES",1,IF(OR(T1962="CL",T1962="OR",T1962="SBOR",T1962="SPFM",T1962="FM",T1962="SBFM",T1962="FO",T1962="GN",T1962="SSGN"),0)))</f>
        <v>1</v>
      </c>
      <c r="D1962" s="1" t="n">
        <v>1961</v>
      </c>
      <c r="E1962" s="1" t="s">
        <v>52</v>
      </c>
      <c r="F1962" s="1" t="s">
        <v>53</v>
      </c>
      <c r="G1962" s="1" t="s">
        <v>2727</v>
      </c>
      <c r="H1962" s="1" t="s">
        <v>6708</v>
      </c>
      <c r="I1962" s="1" t="s">
        <v>10381</v>
      </c>
      <c r="J1962" s="1" t="s">
        <v>10625</v>
      </c>
      <c r="K1962" s="1" t="s">
        <v>10626</v>
      </c>
      <c r="L1962" s="1" t="s">
        <v>58</v>
      </c>
      <c r="M1962" s="1" t="s">
        <v>2731</v>
      </c>
      <c r="N1962" s="1" t="s">
        <v>6711</v>
      </c>
      <c r="O1962" s="1" t="s">
        <v>2731</v>
      </c>
      <c r="P1962" s="1" t="n">
        <v>608405</v>
      </c>
      <c r="Q1962" s="1" t="n">
        <v>196988</v>
      </c>
      <c r="R1962" s="1" t="n">
        <v>196988</v>
      </c>
      <c r="S1962" s="1" t="n">
        <v>608405</v>
      </c>
      <c r="T1962" s="1" t="s">
        <v>69</v>
      </c>
      <c r="U1962" s="1" t="s">
        <v>10809</v>
      </c>
      <c r="V1962" s="1" t="s">
        <v>10810</v>
      </c>
      <c r="W1962" s="1" t="s">
        <v>10811</v>
      </c>
      <c r="X1962" s="1" t="s">
        <v>10810</v>
      </c>
      <c r="Y1962" s="1" t="s">
        <v>10812</v>
      </c>
      <c r="Z1962" s="1" t="n">
        <v>3</v>
      </c>
      <c r="AA1962" s="1" t="s">
        <v>65</v>
      </c>
      <c r="AB1962" s="1" t="s">
        <v>10813</v>
      </c>
      <c r="AC1962" s="2" t="s">
        <v>66</v>
      </c>
      <c r="AD1962" s="2" t="s">
        <v>67</v>
      </c>
      <c r="AQ1962" s="2" t="s">
        <v>3206</v>
      </c>
      <c r="AR1962" s="2" t="s">
        <v>3206</v>
      </c>
    </row>
    <row r="1963" customFormat="false" ht="12.75" hidden="false" customHeight="false" outlineLevel="0" collapsed="false">
      <c r="A1963" s="3" t="s">
        <v>10814</v>
      </c>
      <c r="B1963" s="1" t="s">
        <v>10815</v>
      </c>
      <c r="C1963" s="4" t="n">
        <f aca="false">IF(OR(T1963="SSES",T1963="VAR"),-COUNTIF(P$2:P$6715,R1963)+1,IF(T1963="ES",1,IF(OR(T1963="CL",T1963="OR",T1963="SBOR",T1963="SPFM",T1963="FM",T1963="SBFM",T1963="FO",T1963="GN",T1963="SSGN"),0)))</f>
        <v>1</v>
      </c>
      <c r="D1963" s="1" t="n">
        <v>1962</v>
      </c>
      <c r="E1963" s="1" t="s">
        <v>52</v>
      </c>
      <c r="F1963" s="1" t="s">
        <v>53</v>
      </c>
      <c r="G1963" s="1" t="s">
        <v>2727</v>
      </c>
      <c r="H1963" s="1" t="s">
        <v>6708</v>
      </c>
      <c r="I1963" s="1" t="s">
        <v>10381</v>
      </c>
      <c r="J1963" s="1" t="s">
        <v>10625</v>
      </c>
      <c r="K1963" s="1" t="s">
        <v>10626</v>
      </c>
      <c r="L1963" s="1" t="s">
        <v>58</v>
      </c>
      <c r="M1963" s="1" t="s">
        <v>2731</v>
      </c>
      <c r="N1963" s="1" t="s">
        <v>6711</v>
      </c>
      <c r="O1963" s="1" t="s">
        <v>2731</v>
      </c>
      <c r="P1963" s="1" t="n">
        <v>53356</v>
      </c>
      <c r="Q1963" s="1" t="n">
        <v>197394</v>
      </c>
      <c r="R1963" s="1" t="n">
        <v>197394</v>
      </c>
      <c r="S1963" s="1" t="n">
        <v>53356</v>
      </c>
      <c r="T1963" s="1" t="s">
        <v>69</v>
      </c>
      <c r="U1963" s="1" t="s">
        <v>10816</v>
      </c>
      <c r="V1963" s="1" t="s">
        <v>10817</v>
      </c>
      <c r="W1963" s="1" t="s">
        <v>10818</v>
      </c>
      <c r="X1963" s="1" t="s">
        <v>10817</v>
      </c>
      <c r="Y1963" s="1"/>
      <c r="Z1963" s="1" t="n">
        <v>3</v>
      </c>
      <c r="AA1963" s="1" t="s">
        <v>65</v>
      </c>
      <c r="AB1963" s="1" t="s">
        <v>10819</v>
      </c>
      <c r="AC1963" s="2" t="s">
        <v>66</v>
      </c>
      <c r="AD1963" s="2" t="s">
        <v>67</v>
      </c>
      <c r="AO1963" s="2" t="s">
        <v>3206</v>
      </c>
      <c r="AP1963" s="2" t="s">
        <v>3206</v>
      </c>
      <c r="AQ1963" s="2" t="s">
        <v>3206</v>
      </c>
      <c r="AR1963" s="2" t="s">
        <v>3231</v>
      </c>
      <c r="AV1963" s="2" t="s">
        <v>2738</v>
      </c>
    </row>
    <row r="1964" customFormat="false" ht="12.75" hidden="false" customHeight="false" outlineLevel="0" collapsed="false">
      <c r="A1964" s="3" t="s">
        <v>10820</v>
      </c>
      <c r="B1964" s="1" t="s">
        <v>10821</v>
      </c>
      <c r="C1964" s="4" t="n">
        <f aca="false">IF(OR(T1964="SSES",T1964="VAR"),-COUNTIF(P$2:P$6715,R1964)+1,IF(T1964="ES",1,IF(OR(T1964="CL",T1964="OR",T1964="SBOR",T1964="SPFM",T1964="FM",T1964="SBFM",T1964="FO",T1964="GN",T1964="SSGN"),0)))</f>
        <v>1</v>
      </c>
      <c r="D1964" s="1" t="n">
        <v>1963</v>
      </c>
      <c r="E1964" s="1" t="s">
        <v>52</v>
      </c>
      <c r="F1964" s="1" t="s">
        <v>53</v>
      </c>
      <c r="G1964" s="1" t="s">
        <v>2727</v>
      </c>
      <c r="H1964" s="1" t="s">
        <v>6708</v>
      </c>
      <c r="I1964" s="1" t="s">
        <v>10381</v>
      </c>
      <c r="J1964" s="1" t="s">
        <v>10625</v>
      </c>
      <c r="K1964" s="1" t="s">
        <v>10626</v>
      </c>
      <c r="L1964" s="1" t="s">
        <v>58</v>
      </c>
      <c r="M1964" s="1" t="s">
        <v>2731</v>
      </c>
      <c r="N1964" s="1" t="s">
        <v>6711</v>
      </c>
      <c r="O1964" s="1" t="s">
        <v>2731</v>
      </c>
      <c r="P1964" s="1" t="n">
        <v>53358</v>
      </c>
      <c r="Q1964" s="1" t="n">
        <v>197394</v>
      </c>
      <c r="R1964" s="1" t="n">
        <v>197394</v>
      </c>
      <c r="S1964" s="1" t="n">
        <v>53358</v>
      </c>
      <c r="T1964" s="1" t="s">
        <v>69</v>
      </c>
      <c r="U1964" s="1" t="s">
        <v>739</v>
      </c>
      <c r="V1964" s="1" t="s">
        <v>10822</v>
      </c>
      <c r="W1964" s="1" t="s">
        <v>10823</v>
      </c>
      <c r="X1964" s="1" t="s">
        <v>10822</v>
      </c>
      <c r="Y1964" s="1"/>
      <c r="Z1964" s="1" t="n">
        <v>3</v>
      </c>
      <c r="AA1964" s="1" t="s">
        <v>65</v>
      </c>
      <c r="AB1964" s="1" t="s">
        <v>10824</v>
      </c>
      <c r="AC1964" s="2" t="s">
        <v>66</v>
      </c>
      <c r="AD1964" s="2" t="s">
        <v>67</v>
      </c>
      <c r="AP1964" s="2" t="s">
        <v>3206</v>
      </c>
      <c r="AQ1964" s="2" t="s">
        <v>3206</v>
      </c>
      <c r="AR1964" s="2" t="s">
        <v>3231</v>
      </c>
      <c r="AV1964" s="2" t="s">
        <v>2738</v>
      </c>
    </row>
    <row r="1965" customFormat="false" ht="12.75" hidden="false" customHeight="false" outlineLevel="0" collapsed="false">
      <c r="A1965" s="3" t="s">
        <v>10825</v>
      </c>
      <c r="B1965" s="1"/>
      <c r="C1965" s="4" t="n">
        <f aca="false">IF(OR(T1965="SSES",T1965="VAR"),-COUNTIF(P$2:P$6715,R1965)+1,IF(T1965="ES",1,IF(OR(T1965="CL",T1965="OR",T1965="SBOR",T1965="SPFM",T1965="FM",T1965="SBFM",T1965="FO",T1965="GN",T1965="SSGN"),0)))</f>
        <v>1</v>
      </c>
      <c r="D1965" s="1" t="n">
        <v>1964</v>
      </c>
      <c r="E1965" s="1" t="s">
        <v>52</v>
      </c>
      <c r="F1965" s="1" t="s">
        <v>53</v>
      </c>
      <c r="G1965" s="1" t="s">
        <v>2727</v>
      </c>
      <c r="H1965" s="1" t="s">
        <v>6708</v>
      </c>
      <c r="I1965" s="1" t="s">
        <v>10826</v>
      </c>
      <c r="J1965" s="1" t="s">
        <v>10827</v>
      </c>
      <c r="K1965" s="1" t="s">
        <v>10828</v>
      </c>
      <c r="L1965" s="1" t="s">
        <v>58</v>
      </c>
      <c r="M1965" s="1" t="s">
        <v>2731</v>
      </c>
      <c r="N1965" s="1" t="s">
        <v>6711</v>
      </c>
      <c r="O1965" s="1" t="s">
        <v>2731</v>
      </c>
      <c r="P1965" s="1" t="n">
        <v>246189</v>
      </c>
      <c r="Q1965" s="1" t="n">
        <v>210417</v>
      </c>
      <c r="R1965" s="1" t="n">
        <v>210417</v>
      </c>
      <c r="S1965" s="1" t="n">
        <v>246189</v>
      </c>
      <c r="T1965" s="1" t="s">
        <v>69</v>
      </c>
      <c r="U1965" s="1" t="s">
        <v>1009</v>
      </c>
      <c r="V1965" s="1" t="s">
        <v>10829</v>
      </c>
      <c r="W1965" s="1" t="s">
        <v>10830</v>
      </c>
      <c r="X1965" s="1" t="s">
        <v>10829</v>
      </c>
      <c r="Y1965" s="1"/>
      <c r="Z1965" s="1" t="n">
        <v>3</v>
      </c>
      <c r="AA1965" s="1" t="s">
        <v>65</v>
      </c>
      <c r="AB1965" s="1" t="s">
        <v>10831</v>
      </c>
      <c r="AC1965" s="2" t="s">
        <v>66</v>
      </c>
      <c r="AD1965" s="2" t="s">
        <v>67</v>
      </c>
    </row>
    <row r="1966" customFormat="false" ht="12.75" hidden="false" customHeight="false" outlineLevel="0" collapsed="false">
      <c r="A1966" s="3" t="s">
        <v>10832</v>
      </c>
      <c r="B1966" s="1"/>
      <c r="C1966" s="4" t="n">
        <f aca="false">IF(OR(T1966="SSES",T1966="VAR"),-COUNTIF(P$2:P$6715,R1966)+1,IF(T1966="ES",1,IF(OR(T1966="CL",T1966="OR",T1966="SBOR",T1966="SPFM",T1966="FM",T1966="SBFM",T1966="FO",T1966="GN",T1966="SSGN"),0)))</f>
        <v>1</v>
      </c>
      <c r="D1966" s="1" t="n">
        <v>1965</v>
      </c>
      <c r="E1966" s="1" t="s">
        <v>52</v>
      </c>
      <c r="F1966" s="1" t="s">
        <v>53</v>
      </c>
      <c r="G1966" s="1" t="s">
        <v>2727</v>
      </c>
      <c r="H1966" s="1" t="s">
        <v>6708</v>
      </c>
      <c r="I1966" s="1" t="s">
        <v>10826</v>
      </c>
      <c r="J1966" s="1" t="s">
        <v>10827</v>
      </c>
      <c r="K1966" s="1" t="s">
        <v>10828</v>
      </c>
      <c r="L1966" s="1" t="s">
        <v>58</v>
      </c>
      <c r="M1966" s="1" t="s">
        <v>2731</v>
      </c>
      <c r="N1966" s="1" t="s">
        <v>6711</v>
      </c>
      <c r="O1966" s="1" t="s">
        <v>2731</v>
      </c>
      <c r="P1966" s="1" t="n">
        <v>246173</v>
      </c>
      <c r="Q1966" s="1" t="n">
        <v>210432</v>
      </c>
      <c r="R1966" s="1" t="n">
        <v>210432</v>
      </c>
      <c r="S1966" s="1" t="n">
        <v>246173</v>
      </c>
      <c r="T1966" s="1" t="s">
        <v>69</v>
      </c>
      <c r="U1966" s="1" t="s">
        <v>198</v>
      </c>
      <c r="V1966" s="1" t="s">
        <v>10833</v>
      </c>
      <c r="W1966" s="1" t="s">
        <v>10834</v>
      </c>
      <c r="X1966" s="1" t="s">
        <v>10833</v>
      </c>
      <c r="Y1966" s="1"/>
      <c r="Z1966" s="1" t="n">
        <v>3</v>
      </c>
      <c r="AA1966" s="1" t="s">
        <v>65</v>
      </c>
      <c r="AB1966" s="1" t="s">
        <v>10835</v>
      </c>
      <c r="AC1966" s="2" t="s">
        <v>66</v>
      </c>
      <c r="AD1966" s="2" t="s">
        <v>67</v>
      </c>
    </row>
    <row r="1967" customFormat="false" ht="12.75" hidden="false" customHeight="false" outlineLevel="0" collapsed="false">
      <c r="A1967" s="3" t="s">
        <v>10836</v>
      </c>
      <c r="B1967" s="1"/>
      <c r="C1967" s="4" t="n">
        <f aca="false">IF(OR(T1967="SSES",T1967="VAR"),-COUNTIF(P$2:P$6715,R1967)+1,IF(T1967="ES",1,IF(OR(T1967="CL",T1967="OR",T1967="SBOR",T1967="SPFM",T1967="FM",T1967="SBFM",T1967="FO",T1967="GN",T1967="SSGN"),0)))</f>
        <v>1</v>
      </c>
      <c r="D1967" s="1" t="n">
        <v>1966</v>
      </c>
      <c r="E1967" s="1" t="s">
        <v>52</v>
      </c>
      <c r="F1967" s="1" t="s">
        <v>53</v>
      </c>
      <c r="G1967" s="1" t="s">
        <v>2727</v>
      </c>
      <c r="H1967" s="1" t="s">
        <v>6708</v>
      </c>
      <c r="I1967" s="1" t="s">
        <v>10826</v>
      </c>
      <c r="J1967" s="1" t="s">
        <v>10837</v>
      </c>
      <c r="K1967" s="1"/>
      <c r="L1967" s="1" t="s">
        <v>58</v>
      </c>
      <c r="M1967" s="1" t="s">
        <v>2731</v>
      </c>
      <c r="N1967" s="1" t="s">
        <v>6711</v>
      </c>
      <c r="O1967" s="1" t="s">
        <v>2731</v>
      </c>
      <c r="P1967" s="1" t="n">
        <v>246232</v>
      </c>
      <c r="Q1967" s="1" t="n">
        <v>210430</v>
      </c>
      <c r="R1967" s="1" t="n">
        <v>210430</v>
      </c>
      <c r="S1967" s="1" t="n">
        <v>246232</v>
      </c>
      <c r="T1967" s="1" t="s">
        <v>69</v>
      </c>
      <c r="U1967" s="1" t="s">
        <v>10838</v>
      </c>
      <c r="V1967" s="1" t="s">
        <v>10839</v>
      </c>
      <c r="W1967" s="1" t="s">
        <v>10840</v>
      </c>
      <c r="X1967" s="1" t="s">
        <v>10839</v>
      </c>
      <c r="Y1967" s="1"/>
      <c r="Z1967" s="1" t="n">
        <v>3</v>
      </c>
      <c r="AA1967" s="1" t="s">
        <v>65</v>
      </c>
      <c r="AB1967" s="1" t="s">
        <v>10841</v>
      </c>
      <c r="AC1967" s="2" t="s">
        <v>66</v>
      </c>
      <c r="AD1967" s="2" t="s">
        <v>67</v>
      </c>
    </row>
    <row r="1968" customFormat="false" ht="12.75" hidden="false" customHeight="false" outlineLevel="0" collapsed="false">
      <c r="A1968" s="3" t="s">
        <v>10842</v>
      </c>
      <c r="B1968" s="1"/>
      <c r="C1968" s="4" t="n">
        <f aca="false">IF(OR(T1968="SSES",T1968="VAR"),-COUNTIF(P$2:P$6715,R1968)+1,IF(T1968="ES",1,IF(OR(T1968="CL",T1968="OR",T1968="SBOR",T1968="SPFM",T1968="FM",T1968="SBFM",T1968="FO",T1968="GN",T1968="SSGN"),0)))</f>
        <v>1</v>
      </c>
      <c r="D1968" s="1" t="n">
        <v>1967</v>
      </c>
      <c r="E1968" s="1" t="s">
        <v>52</v>
      </c>
      <c r="F1968" s="1" t="s">
        <v>53</v>
      </c>
      <c r="G1968" s="1" t="s">
        <v>2727</v>
      </c>
      <c r="H1968" s="1" t="s">
        <v>6708</v>
      </c>
      <c r="I1968" s="1" t="s">
        <v>10826</v>
      </c>
      <c r="J1968" s="1" t="s">
        <v>10837</v>
      </c>
      <c r="K1968" s="1"/>
      <c r="L1968" s="1" t="s">
        <v>58</v>
      </c>
      <c r="M1968" s="1" t="s">
        <v>2731</v>
      </c>
      <c r="N1968" s="1" t="s">
        <v>6711</v>
      </c>
      <c r="O1968" s="1" t="s">
        <v>2731</v>
      </c>
      <c r="P1968" s="1" t="n">
        <v>246225</v>
      </c>
      <c r="Q1968" s="1" t="n">
        <v>210441</v>
      </c>
      <c r="R1968" s="1" t="n">
        <v>210441</v>
      </c>
      <c r="S1968" s="1" t="n">
        <v>246225</v>
      </c>
      <c r="T1968" s="1" t="s">
        <v>69</v>
      </c>
      <c r="U1968" s="1" t="s">
        <v>2232</v>
      </c>
      <c r="V1968" s="1" t="s">
        <v>10843</v>
      </c>
      <c r="W1968" s="1" t="s">
        <v>10844</v>
      </c>
      <c r="X1968" s="1" t="s">
        <v>10843</v>
      </c>
      <c r="Y1968" s="1"/>
      <c r="Z1968" s="1" t="n">
        <v>3</v>
      </c>
      <c r="AA1968" s="1" t="s">
        <v>65</v>
      </c>
      <c r="AB1968" s="1" t="s">
        <v>10845</v>
      </c>
      <c r="AC1968" s="2" t="s">
        <v>66</v>
      </c>
      <c r="AD1968" s="2" t="s">
        <v>67</v>
      </c>
    </row>
    <row r="1969" customFormat="false" ht="12.75" hidden="false" customHeight="false" outlineLevel="0" collapsed="false">
      <c r="A1969" s="3" t="s">
        <v>10846</v>
      </c>
      <c r="B1969" s="1" t="s">
        <v>10847</v>
      </c>
      <c r="C1969" s="4" t="n">
        <f aca="false">IF(OR(T1969="SSES",T1969="VAR"),-COUNTIF(P$2:P$6715,R1969)+1,IF(T1969="ES",1,IF(OR(T1969="CL",T1969="OR",T1969="SBOR",T1969="SPFM",T1969="FM",T1969="SBFM",T1969="FO",T1969="GN",T1969="SSGN"),0)))</f>
        <v>1</v>
      </c>
      <c r="D1969" s="1" t="n">
        <v>1968</v>
      </c>
      <c r="E1969" s="1" t="s">
        <v>52</v>
      </c>
      <c r="F1969" s="1" t="s">
        <v>53</v>
      </c>
      <c r="G1969" s="1" t="s">
        <v>2727</v>
      </c>
      <c r="H1969" s="1" t="s">
        <v>6708</v>
      </c>
      <c r="I1969" s="1" t="s">
        <v>10848</v>
      </c>
      <c r="J1969" s="1" t="s">
        <v>10849</v>
      </c>
      <c r="K1969" s="1" t="s">
        <v>10850</v>
      </c>
      <c r="L1969" s="1" t="s">
        <v>58</v>
      </c>
      <c r="M1969" s="1" t="s">
        <v>2731</v>
      </c>
      <c r="N1969" s="1" t="s">
        <v>6711</v>
      </c>
      <c r="O1969" s="1" t="s">
        <v>2731</v>
      </c>
      <c r="P1969" s="1" t="n">
        <v>219824</v>
      </c>
      <c r="Q1969" s="1" t="n">
        <v>193614</v>
      </c>
      <c r="R1969" s="1" t="n">
        <v>193614</v>
      </c>
      <c r="S1969" s="1" t="n">
        <v>219824</v>
      </c>
      <c r="T1969" s="1" t="s">
        <v>69</v>
      </c>
      <c r="U1969" s="1" t="s">
        <v>10851</v>
      </c>
      <c r="V1969" s="1" t="s">
        <v>10852</v>
      </c>
      <c r="W1969" s="1" t="s">
        <v>10853</v>
      </c>
      <c r="X1969" s="1" t="s">
        <v>10852</v>
      </c>
      <c r="Y1969" s="1"/>
      <c r="Z1969" s="1" t="n">
        <v>3</v>
      </c>
      <c r="AA1969" s="1" t="s">
        <v>65</v>
      </c>
      <c r="AB1969" s="1" t="s">
        <v>10854</v>
      </c>
    </row>
    <row r="1970" customFormat="false" ht="12.75" hidden="false" customHeight="false" outlineLevel="0" collapsed="false">
      <c r="A1970" s="3" t="s">
        <v>10855</v>
      </c>
      <c r="B1970" s="1" t="s">
        <v>10856</v>
      </c>
      <c r="C1970" s="4" t="n">
        <f aca="false">IF(OR(T1970="SSES",T1970="VAR"),-COUNTIF(P$2:P$6715,R1970)+1,IF(T1970="ES",1,IF(OR(T1970="CL",T1970="OR",T1970="SBOR",T1970="SPFM",T1970="FM",T1970="SBFM",T1970="FO",T1970="GN",T1970="SSGN"),0)))</f>
        <v>1</v>
      </c>
      <c r="D1970" s="1" t="n">
        <v>1969</v>
      </c>
      <c r="E1970" s="1" t="s">
        <v>52</v>
      </c>
      <c r="F1970" s="1" t="s">
        <v>53</v>
      </c>
      <c r="G1970" s="1" t="s">
        <v>2727</v>
      </c>
      <c r="H1970" s="1" t="s">
        <v>6708</v>
      </c>
      <c r="I1970" s="1" t="s">
        <v>10848</v>
      </c>
      <c r="J1970" s="1" t="s">
        <v>10849</v>
      </c>
      <c r="K1970" s="1" t="s">
        <v>10850</v>
      </c>
      <c r="L1970" s="1" t="s">
        <v>58</v>
      </c>
      <c r="M1970" s="1" t="s">
        <v>2731</v>
      </c>
      <c r="N1970" s="1" t="s">
        <v>6711</v>
      </c>
      <c r="O1970" s="1" t="s">
        <v>2731</v>
      </c>
      <c r="P1970" s="1" t="n">
        <v>54475</v>
      </c>
      <c r="Q1970" s="1" t="n">
        <v>193614</v>
      </c>
      <c r="R1970" s="1" t="n">
        <v>193614</v>
      </c>
      <c r="S1970" s="1" t="n">
        <v>54475</v>
      </c>
      <c r="T1970" s="1" t="s">
        <v>69</v>
      </c>
      <c r="U1970" s="1" t="s">
        <v>1009</v>
      </c>
      <c r="V1970" s="1" t="s">
        <v>10857</v>
      </c>
      <c r="W1970" s="1" t="s">
        <v>10858</v>
      </c>
      <c r="X1970" s="1" t="s">
        <v>10857</v>
      </c>
      <c r="Y1970" s="1" t="s">
        <v>10859</v>
      </c>
      <c r="Z1970" s="1" t="n">
        <v>3</v>
      </c>
      <c r="AA1970" s="1" t="s">
        <v>65</v>
      </c>
      <c r="AB1970" s="1" t="s">
        <v>10860</v>
      </c>
      <c r="AC1970" s="2" t="s">
        <v>66</v>
      </c>
      <c r="AD1970" s="2" t="s">
        <v>67</v>
      </c>
      <c r="AP1970" s="2" t="s">
        <v>3206</v>
      </c>
      <c r="AQ1970" s="2" t="s">
        <v>3206</v>
      </c>
      <c r="AR1970" s="2" t="s">
        <v>3206</v>
      </c>
    </row>
    <row r="1971" customFormat="false" ht="12.75" hidden="false" customHeight="false" outlineLevel="0" collapsed="false">
      <c r="A1971" s="3" t="s">
        <v>10861</v>
      </c>
      <c r="B1971" s="1"/>
      <c r="C1971" s="4" t="n">
        <f aca="false">IF(OR(T1971="SSES",T1971="VAR"),-COUNTIF(P$2:P$6715,R1971)+1,IF(T1971="ES",1,IF(OR(T1971="CL",T1971="OR",T1971="SBOR",T1971="SPFM",T1971="FM",T1971="SBFM",T1971="FO",T1971="GN",T1971="SSGN"),0)))</f>
        <v>0</v>
      </c>
      <c r="D1971" s="1" t="n">
        <v>1970</v>
      </c>
      <c r="E1971" s="1" t="s">
        <v>52</v>
      </c>
      <c r="F1971" s="1" t="s">
        <v>53</v>
      </c>
      <c r="G1971" s="1" t="s">
        <v>2727</v>
      </c>
      <c r="H1971" s="1" t="s">
        <v>6708</v>
      </c>
      <c r="I1971" s="1" t="s">
        <v>10848</v>
      </c>
      <c r="J1971" s="1" t="s">
        <v>10849</v>
      </c>
      <c r="K1971" s="1" t="s">
        <v>10850</v>
      </c>
      <c r="L1971" s="1" t="s">
        <v>58</v>
      </c>
      <c r="M1971" s="1" t="s">
        <v>2731</v>
      </c>
      <c r="N1971" s="1" t="s">
        <v>6711</v>
      </c>
      <c r="O1971" s="1" t="s">
        <v>2731</v>
      </c>
      <c r="P1971" s="1" t="n">
        <v>54477</v>
      </c>
      <c r="Q1971" s="1" t="n">
        <v>54475</v>
      </c>
      <c r="R1971" s="1" t="n">
        <v>54475</v>
      </c>
      <c r="S1971" s="1" t="n">
        <v>54477</v>
      </c>
      <c r="T1971" s="1" t="s">
        <v>1467</v>
      </c>
      <c r="U1971" s="1" t="s">
        <v>1009</v>
      </c>
      <c r="V1971" s="1" t="s">
        <v>10862</v>
      </c>
      <c r="W1971" s="1" t="s">
        <v>10863</v>
      </c>
      <c r="X1971" s="1" t="s">
        <v>10862</v>
      </c>
      <c r="Y1971" s="1"/>
      <c r="Z1971" s="1" t="n">
        <v>3</v>
      </c>
      <c r="AA1971" s="1" t="s">
        <v>65</v>
      </c>
      <c r="AB1971" s="1" t="s">
        <v>10864</v>
      </c>
      <c r="AC1971" s="2" t="s">
        <v>66</v>
      </c>
      <c r="AD1971" s="2" t="s">
        <v>67</v>
      </c>
      <c r="AR1971" s="2" t="s">
        <v>3206</v>
      </c>
    </row>
    <row r="1972" customFormat="false" ht="12.75" hidden="false" customHeight="false" outlineLevel="0" collapsed="false">
      <c r="A1972" s="3" t="s">
        <v>10865</v>
      </c>
      <c r="B1972" s="1" t="s">
        <v>10866</v>
      </c>
      <c r="C1972" s="4" t="n">
        <f aca="false">IF(OR(T1972="SSES",T1972="VAR"),-COUNTIF(P$2:P$6715,R1972)+1,IF(T1972="ES",1,IF(OR(T1972="CL",T1972="OR",T1972="SBOR",T1972="SPFM",T1972="FM",T1972="SBFM",T1972="FO",T1972="GN",T1972="SSGN"),0)))</f>
        <v>1</v>
      </c>
      <c r="D1972" s="1" t="n">
        <v>1971</v>
      </c>
      <c r="E1972" s="1" t="s">
        <v>52</v>
      </c>
      <c r="F1972" s="1" t="s">
        <v>53</v>
      </c>
      <c r="G1972" s="1" t="s">
        <v>2727</v>
      </c>
      <c r="H1972" s="1" t="s">
        <v>6708</v>
      </c>
      <c r="I1972" s="1" t="s">
        <v>10848</v>
      </c>
      <c r="J1972" s="1" t="s">
        <v>10849</v>
      </c>
      <c r="K1972" s="1" t="s">
        <v>10867</v>
      </c>
      <c r="L1972" s="1" t="s">
        <v>58</v>
      </c>
      <c r="M1972" s="1" t="s">
        <v>2731</v>
      </c>
      <c r="N1972" s="1" t="s">
        <v>6711</v>
      </c>
      <c r="O1972" s="1" t="s">
        <v>2731</v>
      </c>
      <c r="P1972" s="1" t="n">
        <v>54468</v>
      </c>
      <c r="Q1972" s="1" t="n">
        <v>195740</v>
      </c>
      <c r="R1972" s="1" t="n">
        <v>670677</v>
      </c>
      <c r="S1972" s="1" t="n">
        <v>54468</v>
      </c>
      <c r="T1972" s="1" t="s">
        <v>69</v>
      </c>
      <c r="U1972" s="1" t="s">
        <v>2634</v>
      </c>
      <c r="V1972" s="1" t="s">
        <v>10868</v>
      </c>
      <c r="W1972" s="1" t="s">
        <v>10869</v>
      </c>
      <c r="X1972" s="1" t="s">
        <v>10868</v>
      </c>
      <c r="Y1972" s="1"/>
      <c r="Z1972" s="1" t="n">
        <v>3</v>
      </c>
      <c r="AA1972" s="1" t="s">
        <v>65</v>
      </c>
      <c r="AB1972" s="1" t="s">
        <v>10870</v>
      </c>
      <c r="AC1972" s="2" t="s">
        <v>66</v>
      </c>
      <c r="AD1972" s="2" t="s">
        <v>67</v>
      </c>
      <c r="AP1972" s="2" t="s">
        <v>3206</v>
      </c>
      <c r="AQ1972" s="2" t="s">
        <v>3206</v>
      </c>
      <c r="AR1972" s="2" t="s">
        <v>3206</v>
      </c>
    </row>
    <row r="1973" customFormat="false" ht="12.75" hidden="false" customHeight="false" outlineLevel="0" collapsed="false">
      <c r="A1973" s="3" t="s">
        <v>10871</v>
      </c>
      <c r="B1973" s="1" t="s">
        <v>10872</v>
      </c>
      <c r="C1973" s="4" t="n">
        <f aca="false">IF(OR(T1973="SSES",T1973="VAR"),-COUNTIF(P$2:P$6715,R1973)+1,IF(T1973="ES",1,IF(OR(T1973="CL",T1973="OR",T1973="SBOR",T1973="SPFM",T1973="FM",T1973="SBFM",T1973="FO",T1973="GN",T1973="SSGN"),0)))</f>
        <v>1</v>
      </c>
      <c r="D1973" s="1" t="n">
        <v>1972</v>
      </c>
      <c r="E1973" s="1" t="s">
        <v>52</v>
      </c>
      <c r="F1973" s="1" t="s">
        <v>53</v>
      </c>
      <c r="G1973" s="1" t="s">
        <v>2727</v>
      </c>
      <c r="H1973" s="1" t="s">
        <v>6708</v>
      </c>
      <c r="I1973" s="1" t="s">
        <v>10848</v>
      </c>
      <c r="J1973" s="1" t="s">
        <v>10873</v>
      </c>
      <c r="K1973" s="1" t="s">
        <v>10874</v>
      </c>
      <c r="L1973" s="1" t="s">
        <v>58</v>
      </c>
      <c r="M1973" s="1" t="s">
        <v>2731</v>
      </c>
      <c r="N1973" s="1" t="s">
        <v>6711</v>
      </c>
      <c r="O1973" s="1" t="s">
        <v>2731</v>
      </c>
      <c r="P1973" s="1" t="n">
        <v>54496</v>
      </c>
      <c r="Q1973" s="1" t="n">
        <v>195855</v>
      </c>
      <c r="R1973" s="1" t="n">
        <v>608453</v>
      </c>
      <c r="S1973" s="1" t="n">
        <v>54496</v>
      </c>
      <c r="T1973" s="1" t="s">
        <v>69</v>
      </c>
      <c r="U1973" s="1" t="s">
        <v>1009</v>
      </c>
      <c r="V1973" s="1" t="s">
        <v>10875</v>
      </c>
      <c r="W1973" s="1" t="s">
        <v>10876</v>
      </c>
      <c r="X1973" s="1" t="s">
        <v>10875</v>
      </c>
      <c r="Y1973" s="1" t="s">
        <v>10877</v>
      </c>
      <c r="Z1973" s="1" t="n">
        <v>3</v>
      </c>
      <c r="AA1973" s="1" t="s">
        <v>65</v>
      </c>
      <c r="AB1973" s="1" t="s">
        <v>10878</v>
      </c>
      <c r="AC1973" s="2" t="s">
        <v>66</v>
      </c>
      <c r="AD1973" s="2" t="s">
        <v>67</v>
      </c>
      <c r="AE1973" s="2" t="s">
        <v>3228</v>
      </c>
      <c r="AG1973" s="2" t="s">
        <v>10879</v>
      </c>
      <c r="AH1973" s="2" t="s">
        <v>9097</v>
      </c>
      <c r="AK1973" s="2" t="s">
        <v>3230</v>
      </c>
      <c r="AO1973" s="2" t="s">
        <v>3231</v>
      </c>
      <c r="AP1973" s="2" t="s">
        <v>3232</v>
      </c>
      <c r="AQ1973" s="2" t="s">
        <v>3206</v>
      </c>
      <c r="AR1973" s="2" t="s">
        <v>3231</v>
      </c>
      <c r="AV1973" s="2" t="s">
        <v>2738</v>
      </c>
      <c r="AW1973" s="2" t="s">
        <v>5028</v>
      </c>
    </row>
    <row r="1974" customFormat="false" ht="12.75" hidden="false" customHeight="false" outlineLevel="0" collapsed="false">
      <c r="A1974" s="3" t="s">
        <v>10880</v>
      </c>
      <c r="B1974" s="1" t="s">
        <v>10881</v>
      </c>
      <c r="C1974" s="4" t="n">
        <f aca="false">IF(OR(T1974="SSES",T1974="VAR"),-COUNTIF(P$2:P$6715,R1974)+1,IF(T1974="ES",1,IF(OR(T1974="CL",T1974="OR",T1974="SBOR",T1974="SPFM",T1974="FM",T1974="SBFM",T1974="FO",T1974="GN",T1974="SSGN"),0)))</f>
        <v>1</v>
      </c>
      <c r="D1974" s="1" t="n">
        <v>1973</v>
      </c>
      <c r="E1974" s="1" t="s">
        <v>52</v>
      </c>
      <c r="F1974" s="1" t="s">
        <v>53</v>
      </c>
      <c r="G1974" s="1" t="s">
        <v>2727</v>
      </c>
      <c r="H1974" s="1" t="s">
        <v>6708</v>
      </c>
      <c r="I1974" s="1" t="s">
        <v>10848</v>
      </c>
      <c r="J1974" s="1" t="s">
        <v>10873</v>
      </c>
      <c r="K1974" s="1" t="s">
        <v>10874</v>
      </c>
      <c r="L1974" s="1" t="s">
        <v>58</v>
      </c>
      <c r="M1974" s="1" t="s">
        <v>2731</v>
      </c>
      <c r="N1974" s="1" t="s">
        <v>6711</v>
      </c>
      <c r="O1974" s="1" t="s">
        <v>2731</v>
      </c>
      <c r="P1974" s="1" t="n">
        <v>54502</v>
      </c>
      <c r="Q1974" s="1" t="n">
        <v>195855</v>
      </c>
      <c r="R1974" s="1" t="n">
        <v>608435</v>
      </c>
      <c r="S1974" s="1" t="n">
        <v>54502</v>
      </c>
      <c r="T1974" s="1" t="s">
        <v>69</v>
      </c>
      <c r="U1974" s="1" t="s">
        <v>1009</v>
      </c>
      <c r="V1974" s="1" t="s">
        <v>10882</v>
      </c>
      <c r="W1974" s="1" t="s">
        <v>10883</v>
      </c>
      <c r="X1974" s="1" t="s">
        <v>10882</v>
      </c>
      <c r="Y1974" s="1"/>
      <c r="Z1974" s="1" t="n">
        <v>3</v>
      </c>
      <c r="AA1974" s="1" t="s">
        <v>65</v>
      </c>
      <c r="AB1974" s="1" t="s">
        <v>10884</v>
      </c>
      <c r="AC1974" s="2" t="s">
        <v>66</v>
      </c>
      <c r="AD1974" s="2" t="s">
        <v>67</v>
      </c>
      <c r="AE1974" s="2" t="s">
        <v>3228</v>
      </c>
      <c r="AH1974" s="2" t="s">
        <v>9097</v>
      </c>
      <c r="AK1974" s="2" t="s">
        <v>3230</v>
      </c>
      <c r="AP1974" s="2" t="s">
        <v>3232</v>
      </c>
      <c r="AQ1974" s="2" t="s">
        <v>3232</v>
      </c>
      <c r="AR1974" s="2" t="s">
        <v>3232</v>
      </c>
      <c r="AV1974" s="2" t="s">
        <v>2738</v>
      </c>
      <c r="AW1974" s="2" t="s">
        <v>5028</v>
      </c>
    </row>
    <row r="1975" customFormat="false" ht="12.75" hidden="false" customHeight="false" outlineLevel="0" collapsed="false">
      <c r="A1975" s="3" t="s">
        <v>10885</v>
      </c>
      <c r="B1975" s="1" t="s">
        <v>10886</v>
      </c>
      <c r="C1975" s="4" t="n">
        <f aca="false">IF(OR(T1975="SSES",T1975="VAR"),-COUNTIF(P$2:P$6715,R1975)+1,IF(T1975="ES",1,IF(OR(T1975="CL",T1975="OR",T1975="SBOR",T1975="SPFM",T1975="FM",T1975="SBFM",T1975="FO",T1975="GN",T1975="SSGN"),0)))</f>
        <v>0</v>
      </c>
      <c r="D1975" s="1" t="n">
        <v>1974</v>
      </c>
      <c r="E1975" s="1" t="s">
        <v>52</v>
      </c>
      <c r="F1975" s="1" t="s">
        <v>53</v>
      </c>
      <c r="G1975" s="1" t="s">
        <v>2727</v>
      </c>
      <c r="H1975" s="1" t="s">
        <v>6708</v>
      </c>
      <c r="I1975" s="1" t="s">
        <v>10885</v>
      </c>
      <c r="J1975" s="1"/>
      <c r="K1975" s="1"/>
      <c r="L1975" s="1" t="s">
        <v>58</v>
      </c>
      <c r="M1975" s="1" t="s">
        <v>2731</v>
      </c>
      <c r="N1975" s="1" t="s">
        <v>6711</v>
      </c>
      <c r="O1975" s="1" t="s">
        <v>2731</v>
      </c>
      <c r="P1975" s="1" t="n">
        <v>714314</v>
      </c>
      <c r="Q1975" s="1" t="n">
        <v>185214</v>
      </c>
      <c r="R1975" s="1" t="n">
        <v>185289</v>
      </c>
      <c r="S1975" s="1" t="n">
        <v>714314</v>
      </c>
      <c r="T1975" s="1" t="s">
        <v>183</v>
      </c>
      <c r="U1975" s="1" t="s">
        <v>10887</v>
      </c>
      <c r="V1975" s="1" t="s">
        <v>10888</v>
      </c>
      <c r="W1975" s="1" t="s">
        <v>10888</v>
      </c>
      <c r="X1975" s="1" t="s">
        <v>10888</v>
      </c>
      <c r="Y1975" s="1" t="s">
        <v>10889</v>
      </c>
      <c r="Z1975" s="1"/>
      <c r="AA1975" s="1" t="s">
        <v>65</v>
      </c>
      <c r="AB1975" s="1"/>
      <c r="AC1975" s="2" t="s">
        <v>66</v>
      </c>
      <c r="AD1975" s="2" t="s">
        <v>67</v>
      </c>
    </row>
    <row r="1976" customFormat="false" ht="12.75" hidden="false" customHeight="false" outlineLevel="0" collapsed="false">
      <c r="A1976" s="3" t="s">
        <v>10890</v>
      </c>
      <c r="B1976" s="1"/>
      <c r="C1976" s="4" t="n">
        <f aca="false">IF(OR(T1976="SSES",T1976="VAR"),-COUNTIF(P$2:P$6715,R1976)+1,IF(T1976="ES",1,IF(OR(T1976="CL",T1976="OR",T1976="SBOR",T1976="SPFM",T1976="FM",T1976="SBFM",T1976="FO",T1976="GN",T1976="SSGN"),0)))</f>
        <v>0</v>
      </c>
      <c r="D1976" s="1" t="n">
        <v>1975</v>
      </c>
      <c r="E1976" s="1" t="s">
        <v>52</v>
      </c>
      <c r="F1976" s="1" t="s">
        <v>53</v>
      </c>
      <c r="G1976" s="1" t="s">
        <v>2727</v>
      </c>
      <c r="H1976" s="1" t="s">
        <v>6708</v>
      </c>
      <c r="I1976" s="1" t="s">
        <v>10885</v>
      </c>
      <c r="J1976" s="1" t="s">
        <v>10891</v>
      </c>
      <c r="K1976" s="1"/>
      <c r="L1976" s="1" t="s">
        <v>58</v>
      </c>
      <c r="M1976" s="1" t="s">
        <v>2731</v>
      </c>
      <c r="N1976" s="1" t="s">
        <v>6711</v>
      </c>
      <c r="O1976" s="1" t="s">
        <v>2731</v>
      </c>
      <c r="P1976" s="1" t="n">
        <v>191029</v>
      </c>
      <c r="Q1976" s="1" t="n">
        <v>608430</v>
      </c>
      <c r="R1976" s="1" t="n">
        <v>608430</v>
      </c>
      <c r="S1976" s="1" t="n">
        <v>191029</v>
      </c>
      <c r="T1976" s="1" t="s">
        <v>61</v>
      </c>
      <c r="U1976" s="1" t="s">
        <v>8951</v>
      </c>
      <c r="V1976" s="1" t="s">
        <v>10892</v>
      </c>
      <c r="W1976" s="1" t="s">
        <v>10893</v>
      </c>
      <c r="X1976" s="1" t="s">
        <v>10892</v>
      </c>
      <c r="Y1976" s="1"/>
      <c r="Z1976" s="1"/>
      <c r="AA1976" s="1" t="s">
        <v>65</v>
      </c>
      <c r="AB1976" s="1"/>
      <c r="AC1976" s="2" t="s">
        <v>66</v>
      </c>
      <c r="AD1976" s="2" t="s">
        <v>67</v>
      </c>
    </row>
    <row r="1977" customFormat="false" ht="12.75" hidden="false" customHeight="false" outlineLevel="0" collapsed="false">
      <c r="A1977" s="3" t="s">
        <v>10894</v>
      </c>
      <c r="B1977" s="1" t="s">
        <v>10895</v>
      </c>
      <c r="C1977" s="4" t="n">
        <f aca="false">IF(OR(T1977="SSES",T1977="VAR"),-COUNTIF(P$2:P$6715,R1977)+1,IF(T1977="ES",1,IF(OR(T1977="CL",T1977="OR",T1977="SBOR",T1977="SPFM",T1977="FM",T1977="SBFM",T1977="FO",T1977="GN",T1977="SSGN"),0)))</f>
        <v>1</v>
      </c>
      <c r="D1977" s="1" t="n">
        <v>1976</v>
      </c>
      <c r="E1977" s="1" t="s">
        <v>52</v>
      </c>
      <c r="F1977" s="1" t="s">
        <v>53</v>
      </c>
      <c r="G1977" s="1" t="s">
        <v>2727</v>
      </c>
      <c r="H1977" s="1" t="s">
        <v>6708</v>
      </c>
      <c r="I1977" s="1" t="s">
        <v>10885</v>
      </c>
      <c r="J1977" s="1" t="s">
        <v>10891</v>
      </c>
      <c r="K1977" s="1"/>
      <c r="L1977" s="1" t="s">
        <v>58</v>
      </c>
      <c r="M1977" s="1" t="s">
        <v>2731</v>
      </c>
      <c r="N1977" s="1" t="s">
        <v>6711</v>
      </c>
      <c r="O1977" s="1" t="s">
        <v>2731</v>
      </c>
      <c r="P1977" s="1" t="n">
        <v>219826</v>
      </c>
      <c r="Q1977" s="1" t="n">
        <v>191029</v>
      </c>
      <c r="R1977" s="1" t="n">
        <v>191029</v>
      </c>
      <c r="S1977" s="1" t="n">
        <v>219826</v>
      </c>
      <c r="T1977" s="1" t="s">
        <v>69</v>
      </c>
      <c r="U1977" s="1" t="s">
        <v>10896</v>
      </c>
      <c r="V1977" s="1" t="s">
        <v>10897</v>
      </c>
      <c r="W1977" s="1" t="s">
        <v>10898</v>
      </c>
      <c r="X1977" s="1" t="s">
        <v>10897</v>
      </c>
      <c r="Y1977" s="1" t="s">
        <v>10899</v>
      </c>
      <c r="Z1977" s="1" t="n">
        <v>3</v>
      </c>
      <c r="AA1977" s="1" t="s">
        <v>65</v>
      </c>
      <c r="AB1977" s="1" t="s">
        <v>10900</v>
      </c>
      <c r="AC1977" s="2" t="s">
        <v>66</v>
      </c>
      <c r="AD1977" s="2" t="s">
        <v>67</v>
      </c>
      <c r="AP1977" s="2" t="s">
        <v>3206</v>
      </c>
      <c r="AQ1977" s="2" t="s">
        <v>3206</v>
      </c>
      <c r="AR1977" s="2" t="s">
        <v>3206</v>
      </c>
    </row>
    <row r="1978" customFormat="false" ht="12.75" hidden="false" customHeight="false" outlineLevel="0" collapsed="false">
      <c r="A1978" s="3" t="s">
        <v>10901</v>
      </c>
      <c r="B1978" s="1" t="s">
        <v>10902</v>
      </c>
      <c r="C1978" s="4" t="n">
        <f aca="false">IF(OR(T1978="SSES",T1978="VAR"),-COUNTIF(P$2:P$6715,R1978)+1,IF(T1978="ES",1,IF(OR(T1978="CL",T1978="OR",T1978="SBOR",T1978="SPFM",T1978="FM",T1978="SBFM",T1978="FO",T1978="GN",T1978="SSGN"),0)))</f>
        <v>1</v>
      </c>
      <c r="D1978" s="1" t="n">
        <v>1977</v>
      </c>
      <c r="E1978" s="1" t="s">
        <v>52</v>
      </c>
      <c r="F1978" s="1" t="s">
        <v>53</v>
      </c>
      <c r="G1978" s="1" t="s">
        <v>2727</v>
      </c>
      <c r="H1978" s="1" t="s">
        <v>6708</v>
      </c>
      <c r="I1978" s="1" t="s">
        <v>10885</v>
      </c>
      <c r="J1978" s="1" t="s">
        <v>10891</v>
      </c>
      <c r="K1978" s="1"/>
      <c r="L1978" s="1" t="s">
        <v>58</v>
      </c>
      <c r="M1978" s="1" t="s">
        <v>2731</v>
      </c>
      <c r="N1978" s="1" t="s">
        <v>6711</v>
      </c>
      <c r="O1978" s="1" t="s">
        <v>2731</v>
      </c>
      <c r="P1978" s="1" t="n">
        <v>641941</v>
      </c>
      <c r="Q1978" s="1" t="n">
        <v>191029</v>
      </c>
      <c r="R1978" s="1" t="n">
        <v>191029</v>
      </c>
      <c r="S1978" s="1" t="n">
        <v>641941</v>
      </c>
      <c r="T1978" s="1" t="s">
        <v>69</v>
      </c>
      <c r="U1978" s="1" t="s">
        <v>3808</v>
      </c>
      <c r="V1978" s="1" t="s">
        <v>10903</v>
      </c>
      <c r="W1978" s="1" t="s">
        <v>10904</v>
      </c>
      <c r="X1978" s="1" t="s">
        <v>10903</v>
      </c>
      <c r="Y1978" s="1" t="s">
        <v>10905</v>
      </c>
      <c r="Z1978" s="1" t="n">
        <v>3</v>
      </c>
      <c r="AA1978" s="1" t="s">
        <v>65</v>
      </c>
      <c r="AB1978" s="1" t="s">
        <v>10906</v>
      </c>
      <c r="AC1978" s="2" t="s">
        <v>66</v>
      </c>
      <c r="AD1978" s="2" t="s">
        <v>67</v>
      </c>
      <c r="AR1978" s="2" t="s">
        <v>3206</v>
      </c>
    </row>
    <row r="1979" customFormat="false" ht="12.75" hidden="false" customHeight="false" outlineLevel="0" collapsed="false">
      <c r="A1979" s="3" t="s">
        <v>10907</v>
      </c>
      <c r="B1979" s="1" t="s">
        <v>10908</v>
      </c>
      <c r="C1979" s="4" t="n">
        <f aca="false">IF(OR(T1979="SSES",T1979="VAR"),-COUNTIF(P$2:P$6715,R1979)+1,IF(T1979="ES",1,IF(OR(T1979="CL",T1979="OR",T1979="SBOR",T1979="SPFM",T1979="FM",T1979="SBFM",T1979="FO",T1979="GN",T1979="SSGN"),0)))</f>
        <v>1</v>
      </c>
      <c r="D1979" s="1" t="n">
        <v>1978</v>
      </c>
      <c r="E1979" s="1" t="s">
        <v>52</v>
      </c>
      <c r="F1979" s="1" t="s">
        <v>53</v>
      </c>
      <c r="G1979" s="1" t="s">
        <v>2727</v>
      </c>
      <c r="H1979" s="1" t="s">
        <v>6708</v>
      </c>
      <c r="I1979" s="1" t="s">
        <v>10885</v>
      </c>
      <c r="J1979" s="1" t="s">
        <v>10891</v>
      </c>
      <c r="K1979" s="1"/>
      <c r="L1979" s="1" t="s">
        <v>58</v>
      </c>
      <c r="M1979" s="1" t="s">
        <v>2731</v>
      </c>
      <c r="N1979" s="1" t="s">
        <v>6711</v>
      </c>
      <c r="O1979" s="1" t="s">
        <v>2731</v>
      </c>
      <c r="P1979" s="1" t="n">
        <v>54384</v>
      </c>
      <c r="Q1979" s="1" t="n">
        <v>191029</v>
      </c>
      <c r="R1979" s="1" t="n">
        <v>191029</v>
      </c>
      <c r="S1979" s="1" t="n">
        <v>54384</v>
      </c>
      <c r="T1979" s="1" t="s">
        <v>69</v>
      </c>
      <c r="U1979" s="1" t="s">
        <v>1009</v>
      </c>
      <c r="V1979" s="1" t="s">
        <v>10909</v>
      </c>
      <c r="W1979" s="1" t="s">
        <v>10910</v>
      </c>
      <c r="X1979" s="1" t="s">
        <v>10909</v>
      </c>
      <c r="Y1979" s="1" t="s">
        <v>10911</v>
      </c>
      <c r="Z1979" s="1" t="n">
        <v>3</v>
      </c>
      <c r="AA1979" s="1" t="s">
        <v>65</v>
      </c>
      <c r="AB1979" s="1" t="s">
        <v>10912</v>
      </c>
      <c r="AC1979" s="2" t="s">
        <v>66</v>
      </c>
      <c r="AD1979" s="2" t="s">
        <v>67</v>
      </c>
      <c r="AP1979" s="2" t="s">
        <v>3206</v>
      </c>
      <c r="AQ1979" s="2" t="s">
        <v>3206</v>
      </c>
      <c r="AR1979" s="2" t="s">
        <v>5313</v>
      </c>
    </row>
    <row r="1980" customFormat="false" ht="12.75" hidden="false" customHeight="false" outlineLevel="0" collapsed="false">
      <c r="A1980" s="3" t="s">
        <v>10913</v>
      </c>
      <c r="B1980" s="1"/>
      <c r="C1980" s="4" t="n">
        <f aca="false">IF(OR(T1980="SSES",T1980="VAR"),-COUNTIF(P$2:P$6715,R1980)+1,IF(T1980="ES",1,IF(OR(T1980="CL",T1980="OR",T1980="SBOR",T1980="SPFM",T1980="FM",T1980="SBFM",T1980="FO",T1980="GN",T1980="SSGN"),0)))</f>
        <v>0</v>
      </c>
      <c r="D1980" s="1" t="n">
        <v>1979</v>
      </c>
      <c r="E1980" s="1" t="s">
        <v>52</v>
      </c>
      <c r="F1980" s="1" t="s">
        <v>53</v>
      </c>
      <c r="G1980" s="1" t="s">
        <v>2727</v>
      </c>
      <c r="H1980" s="1" t="s">
        <v>6708</v>
      </c>
      <c r="I1980" s="1" t="s">
        <v>10885</v>
      </c>
      <c r="J1980" s="1" t="s">
        <v>10891</v>
      </c>
      <c r="K1980" s="1"/>
      <c r="L1980" s="1" t="s">
        <v>58</v>
      </c>
      <c r="M1980" s="1" t="s">
        <v>2731</v>
      </c>
      <c r="N1980" s="1" t="s">
        <v>6711</v>
      </c>
      <c r="O1980" s="1" t="s">
        <v>2731</v>
      </c>
      <c r="P1980" s="1" t="n">
        <v>192888</v>
      </c>
      <c r="Q1980" s="1" t="n">
        <v>608430</v>
      </c>
      <c r="R1980" s="1" t="n">
        <v>608430</v>
      </c>
      <c r="S1980" s="1" t="n">
        <v>192888</v>
      </c>
      <c r="T1980" s="1" t="s">
        <v>61</v>
      </c>
      <c r="U1980" s="1" t="s">
        <v>2698</v>
      </c>
      <c r="V1980" s="1" t="s">
        <v>10914</v>
      </c>
      <c r="W1980" s="1" t="s">
        <v>10915</v>
      </c>
      <c r="X1980" s="1" t="s">
        <v>10914</v>
      </c>
      <c r="Y1980" s="1"/>
      <c r="Z1980" s="1"/>
      <c r="AA1980" s="1" t="s">
        <v>65</v>
      </c>
      <c r="AB1980" s="1"/>
      <c r="AC1980" s="2" t="s">
        <v>66</v>
      </c>
      <c r="AD1980" s="2" t="s">
        <v>67</v>
      </c>
    </row>
    <row r="1981" customFormat="false" ht="12.75" hidden="false" customHeight="false" outlineLevel="0" collapsed="false">
      <c r="A1981" s="3" t="s">
        <v>10916</v>
      </c>
      <c r="B1981" s="1" t="s">
        <v>10917</v>
      </c>
      <c r="C1981" s="4" t="n">
        <f aca="false">IF(OR(T1981="SSES",T1981="VAR"),-COUNTIF(P$2:P$6715,R1981)+1,IF(T1981="ES",1,IF(OR(T1981="CL",T1981="OR",T1981="SBOR",T1981="SPFM",T1981="FM",T1981="SBFM",T1981="FO",T1981="GN",T1981="SSGN"),0)))</f>
        <v>1</v>
      </c>
      <c r="D1981" s="1" t="n">
        <v>1980</v>
      </c>
      <c r="E1981" s="1" t="s">
        <v>52</v>
      </c>
      <c r="F1981" s="1" t="s">
        <v>53</v>
      </c>
      <c r="G1981" s="1" t="s">
        <v>2727</v>
      </c>
      <c r="H1981" s="1" t="s">
        <v>6708</v>
      </c>
      <c r="I1981" s="1" t="s">
        <v>10885</v>
      </c>
      <c r="J1981" s="1" t="s">
        <v>10891</v>
      </c>
      <c r="K1981" s="1"/>
      <c r="L1981" s="1" t="s">
        <v>58</v>
      </c>
      <c r="M1981" s="1" t="s">
        <v>2731</v>
      </c>
      <c r="N1981" s="1" t="s">
        <v>6711</v>
      </c>
      <c r="O1981" s="1" t="s">
        <v>2731</v>
      </c>
      <c r="P1981" s="1" t="n">
        <v>54419</v>
      </c>
      <c r="Q1981" s="1" t="n">
        <v>192888</v>
      </c>
      <c r="R1981" s="1" t="n">
        <v>192888</v>
      </c>
      <c r="S1981" s="1" t="n">
        <v>54419</v>
      </c>
      <c r="T1981" s="1" t="s">
        <v>69</v>
      </c>
      <c r="U1981" s="1" t="s">
        <v>2232</v>
      </c>
      <c r="V1981" s="1" t="s">
        <v>10918</v>
      </c>
      <c r="W1981" s="1" t="s">
        <v>10919</v>
      </c>
      <c r="X1981" s="1" t="s">
        <v>10918</v>
      </c>
      <c r="Y1981" s="1" t="s">
        <v>10920</v>
      </c>
      <c r="Z1981" s="1" t="n">
        <v>3</v>
      </c>
      <c r="AA1981" s="1" t="s">
        <v>65</v>
      </c>
      <c r="AB1981" s="1" t="s">
        <v>10921</v>
      </c>
      <c r="AC1981" s="2" t="s">
        <v>66</v>
      </c>
      <c r="AD1981" s="2" t="s">
        <v>67</v>
      </c>
      <c r="AP1981" s="2" t="s">
        <v>3206</v>
      </c>
      <c r="AQ1981" s="2" t="s">
        <v>3206</v>
      </c>
      <c r="AR1981" s="2" t="s">
        <v>3206</v>
      </c>
    </row>
    <row r="1982" customFormat="false" ht="12.75" hidden="false" customHeight="false" outlineLevel="0" collapsed="false">
      <c r="A1982" s="3" t="s">
        <v>10922</v>
      </c>
      <c r="B1982" s="1" t="s">
        <v>10923</v>
      </c>
      <c r="C1982" s="4" t="n">
        <f aca="false">IF(OR(T1982="SSES",T1982="VAR"),-COUNTIF(P$2:P$6715,R1982)+1,IF(T1982="ES",1,IF(OR(T1982="CL",T1982="OR",T1982="SBOR",T1982="SPFM",T1982="FM",T1982="SBFM",T1982="FO",T1982="GN",T1982="SSGN"),0)))</f>
        <v>1</v>
      </c>
      <c r="D1982" s="1" t="n">
        <v>1981</v>
      </c>
      <c r="E1982" s="1" t="s">
        <v>52</v>
      </c>
      <c r="F1982" s="1" t="s">
        <v>53</v>
      </c>
      <c r="G1982" s="1" t="s">
        <v>2727</v>
      </c>
      <c r="H1982" s="1" t="s">
        <v>6708</v>
      </c>
      <c r="I1982" s="1" t="s">
        <v>10885</v>
      </c>
      <c r="J1982" s="1" t="s">
        <v>10891</v>
      </c>
      <c r="K1982" s="1"/>
      <c r="L1982" s="1" t="s">
        <v>58</v>
      </c>
      <c r="M1982" s="1" t="s">
        <v>2731</v>
      </c>
      <c r="N1982" s="1" t="s">
        <v>6711</v>
      </c>
      <c r="O1982" s="1" t="s">
        <v>2731</v>
      </c>
      <c r="P1982" s="1" t="n">
        <v>54417</v>
      </c>
      <c r="Q1982" s="1" t="n">
        <v>192888</v>
      </c>
      <c r="R1982" s="1" t="n">
        <v>192888</v>
      </c>
      <c r="S1982" s="1" t="n">
        <v>54417</v>
      </c>
      <c r="T1982" s="1" t="s">
        <v>69</v>
      </c>
      <c r="U1982" s="1" t="s">
        <v>1009</v>
      </c>
      <c r="V1982" s="1" t="s">
        <v>10924</v>
      </c>
      <c r="W1982" s="1" t="s">
        <v>10925</v>
      </c>
      <c r="X1982" s="1" t="s">
        <v>10924</v>
      </c>
      <c r="Y1982" s="1" t="s">
        <v>10926</v>
      </c>
      <c r="Z1982" s="1" t="n">
        <v>3</v>
      </c>
      <c r="AA1982" s="1" t="s">
        <v>65</v>
      </c>
      <c r="AB1982" s="1" t="s">
        <v>10927</v>
      </c>
      <c r="AC1982" s="2" t="s">
        <v>66</v>
      </c>
      <c r="AD1982" s="2" t="s">
        <v>67</v>
      </c>
      <c r="AP1982" s="2" t="s">
        <v>3206</v>
      </c>
      <c r="AQ1982" s="2" t="s">
        <v>3206</v>
      </c>
      <c r="AR1982" s="2" t="s">
        <v>3206</v>
      </c>
    </row>
    <row r="1983" customFormat="false" ht="12.75" hidden="false" customHeight="false" outlineLevel="0" collapsed="false">
      <c r="A1983" s="3" t="s">
        <v>10928</v>
      </c>
      <c r="B1983" s="1"/>
      <c r="C1983" s="4" t="n">
        <f aca="false">IF(OR(T1983="SSES",T1983="VAR"),-COUNTIF(P$2:P$6715,R1983)+1,IF(T1983="ES",1,IF(OR(T1983="CL",T1983="OR",T1983="SBOR",T1983="SPFM",T1983="FM",T1983="SBFM",T1983="FO",T1983="GN",T1983="SSGN"),0)))</f>
        <v>0</v>
      </c>
      <c r="D1983" s="1" t="n">
        <v>1982</v>
      </c>
      <c r="E1983" s="1" t="s">
        <v>52</v>
      </c>
      <c r="F1983" s="1" t="s">
        <v>53</v>
      </c>
      <c r="G1983" s="1" t="s">
        <v>2727</v>
      </c>
      <c r="H1983" s="1" t="s">
        <v>6708</v>
      </c>
      <c r="I1983" s="1" t="s">
        <v>10885</v>
      </c>
      <c r="J1983" s="1" t="s">
        <v>10929</v>
      </c>
      <c r="K1983" s="1"/>
      <c r="L1983" s="1" t="s">
        <v>58</v>
      </c>
      <c r="M1983" s="1" t="s">
        <v>2731</v>
      </c>
      <c r="N1983" s="1" t="s">
        <v>6711</v>
      </c>
      <c r="O1983" s="1" t="s">
        <v>2731</v>
      </c>
      <c r="P1983" s="1" t="n">
        <v>193993</v>
      </c>
      <c r="Q1983" s="1" t="n">
        <v>608434</v>
      </c>
      <c r="R1983" s="1" t="n">
        <v>608434</v>
      </c>
      <c r="S1983" s="1" t="n">
        <v>193993</v>
      </c>
      <c r="T1983" s="1" t="s">
        <v>61</v>
      </c>
      <c r="U1983" s="1" t="s">
        <v>6915</v>
      </c>
      <c r="V1983" s="1" t="s">
        <v>10930</v>
      </c>
      <c r="W1983" s="1" t="s">
        <v>10931</v>
      </c>
      <c r="X1983" s="1" t="s">
        <v>10930</v>
      </c>
      <c r="Y1983" s="1"/>
      <c r="Z1983" s="1"/>
      <c r="AA1983" s="1" t="s">
        <v>65</v>
      </c>
      <c r="AB1983" s="1"/>
      <c r="AC1983" s="2" t="s">
        <v>66</v>
      </c>
      <c r="AD1983" s="2" t="s">
        <v>67</v>
      </c>
    </row>
    <row r="1984" customFormat="false" ht="12.75" hidden="false" customHeight="false" outlineLevel="0" collapsed="false">
      <c r="A1984" s="3" t="s">
        <v>10932</v>
      </c>
      <c r="B1984" s="1" t="s">
        <v>10933</v>
      </c>
      <c r="C1984" s="4" t="n">
        <f aca="false">IF(OR(T1984="SSES",T1984="VAR"),-COUNTIF(P$2:P$6715,R1984)+1,IF(T1984="ES",1,IF(OR(T1984="CL",T1984="OR",T1984="SBOR",T1984="SPFM",T1984="FM",T1984="SBFM",T1984="FO",T1984="GN",T1984="SSGN"),0)))</f>
        <v>1</v>
      </c>
      <c r="D1984" s="1" t="n">
        <v>1983</v>
      </c>
      <c r="E1984" s="1" t="s">
        <v>52</v>
      </c>
      <c r="F1984" s="1" t="s">
        <v>53</v>
      </c>
      <c r="G1984" s="1" t="s">
        <v>2727</v>
      </c>
      <c r="H1984" s="1" t="s">
        <v>6708</v>
      </c>
      <c r="I1984" s="1" t="s">
        <v>10885</v>
      </c>
      <c r="J1984" s="1" t="s">
        <v>10929</v>
      </c>
      <c r="K1984" s="1"/>
      <c r="L1984" s="1" t="s">
        <v>58</v>
      </c>
      <c r="M1984" s="1" t="s">
        <v>2731</v>
      </c>
      <c r="N1984" s="1" t="s">
        <v>6711</v>
      </c>
      <c r="O1984" s="1" t="s">
        <v>2731</v>
      </c>
      <c r="P1984" s="1" t="n">
        <v>54376</v>
      </c>
      <c r="Q1984" s="1" t="n">
        <v>193993</v>
      </c>
      <c r="R1984" s="1" t="n">
        <v>193993</v>
      </c>
      <c r="S1984" s="1" t="n">
        <v>54376</v>
      </c>
      <c r="T1984" s="1" t="s">
        <v>69</v>
      </c>
      <c r="U1984" s="1" t="s">
        <v>1009</v>
      </c>
      <c r="V1984" s="1" t="s">
        <v>10934</v>
      </c>
      <c r="W1984" s="1" t="s">
        <v>10935</v>
      </c>
      <c r="X1984" s="1" t="s">
        <v>10934</v>
      </c>
      <c r="Y1984" s="1" t="s">
        <v>10936</v>
      </c>
      <c r="Z1984" s="1" t="n">
        <v>3</v>
      </c>
      <c r="AA1984" s="1" t="s">
        <v>65</v>
      </c>
      <c r="AB1984" s="1" t="s">
        <v>10937</v>
      </c>
      <c r="AC1984" s="2" t="s">
        <v>66</v>
      </c>
      <c r="AD1984" s="2" t="s">
        <v>67</v>
      </c>
      <c r="AP1984" s="2" t="s">
        <v>3206</v>
      </c>
      <c r="AQ1984" s="2" t="s">
        <v>3206</v>
      </c>
      <c r="AR1984" s="2" t="s">
        <v>3206</v>
      </c>
    </row>
    <row r="1985" customFormat="false" ht="12.75" hidden="false" customHeight="false" outlineLevel="0" collapsed="false">
      <c r="A1985" s="3" t="s">
        <v>10938</v>
      </c>
      <c r="B1985" s="1" t="s">
        <v>10939</v>
      </c>
      <c r="C1985" s="4" t="n">
        <f aca="false">IF(OR(T1985="SSES",T1985="VAR"),-COUNTIF(P$2:P$6715,R1985)+1,IF(T1985="ES",1,IF(OR(T1985="CL",T1985="OR",T1985="SBOR",T1985="SPFM",T1985="FM",T1985="SBFM",T1985="FO",T1985="GN",T1985="SSGN"),0)))</f>
        <v>1</v>
      </c>
      <c r="D1985" s="1" t="n">
        <v>1984</v>
      </c>
      <c r="E1985" s="1" t="s">
        <v>52</v>
      </c>
      <c r="F1985" s="1" t="s">
        <v>53</v>
      </c>
      <c r="G1985" s="1" t="s">
        <v>2727</v>
      </c>
      <c r="H1985" s="1" t="s">
        <v>6708</v>
      </c>
      <c r="I1985" s="1" t="s">
        <v>10885</v>
      </c>
      <c r="J1985" s="1" t="s">
        <v>10940</v>
      </c>
      <c r="K1985" s="1" t="s">
        <v>10941</v>
      </c>
      <c r="L1985" s="1" t="s">
        <v>58</v>
      </c>
      <c r="M1985" s="1" t="s">
        <v>2731</v>
      </c>
      <c r="N1985" s="1" t="s">
        <v>6711</v>
      </c>
      <c r="O1985" s="1" t="s">
        <v>2731</v>
      </c>
      <c r="P1985" s="1" t="n">
        <v>54451</v>
      </c>
      <c r="Q1985" s="1" t="n">
        <v>189241</v>
      </c>
      <c r="R1985" s="1" t="n">
        <v>189241</v>
      </c>
      <c r="S1985" s="1" t="n">
        <v>54451</v>
      </c>
      <c r="T1985" s="1" t="s">
        <v>69</v>
      </c>
      <c r="U1985" s="1" t="s">
        <v>1009</v>
      </c>
      <c r="V1985" s="1" t="s">
        <v>10942</v>
      </c>
      <c r="W1985" s="1" t="s">
        <v>10943</v>
      </c>
      <c r="X1985" s="1" t="s">
        <v>10942</v>
      </c>
      <c r="Y1985" s="1" t="s">
        <v>10944</v>
      </c>
      <c r="Z1985" s="1" t="n">
        <v>3</v>
      </c>
      <c r="AA1985" s="1" t="s">
        <v>65</v>
      </c>
      <c r="AB1985" s="1" t="s">
        <v>10945</v>
      </c>
      <c r="AC1985" s="2" t="s">
        <v>66</v>
      </c>
      <c r="AD1985" s="2" t="s">
        <v>67</v>
      </c>
      <c r="AP1985" s="2" t="s">
        <v>3206</v>
      </c>
      <c r="AQ1985" s="2" t="s">
        <v>3206</v>
      </c>
      <c r="AR1985" s="2" t="s">
        <v>3206</v>
      </c>
    </row>
    <row r="1986" customFormat="false" ht="12.75" hidden="false" customHeight="false" outlineLevel="0" collapsed="false">
      <c r="A1986" s="3" t="s">
        <v>10946</v>
      </c>
      <c r="B1986" s="1" t="s">
        <v>10947</v>
      </c>
      <c r="C1986" s="4" t="n">
        <f aca="false">IF(OR(T1986="SSES",T1986="VAR"),-COUNTIF(P$2:P$6715,R1986)+1,IF(T1986="ES",1,IF(OR(T1986="CL",T1986="OR",T1986="SBOR",T1986="SPFM",T1986="FM",T1986="SBFM",T1986="FO",T1986="GN",T1986="SSGN"),0)))</f>
        <v>1</v>
      </c>
      <c r="D1986" s="1" t="n">
        <v>1985</v>
      </c>
      <c r="E1986" s="1" t="s">
        <v>52</v>
      </c>
      <c r="F1986" s="1" t="s">
        <v>53</v>
      </c>
      <c r="G1986" s="1" t="s">
        <v>2727</v>
      </c>
      <c r="H1986" s="1" t="s">
        <v>6708</v>
      </c>
      <c r="I1986" s="1" t="s">
        <v>10885</v>
      </c>
      <c r="J1986" s="1" t="s">
        <v>10940</v>
      </c>
      <c r="K1986" s="1" t="s">
        <v>10941</v>
      </c>
      <c r="L1986" s="1" t="s">
        <v>58</v>
      </c>
      <c r="M1986" s="1" t="s">
        <v>2731</v>
      </c>
      <c r="N1986" s="1" t="s">
        <v>6711</v>
      </c>
      <c r="O1986" s="1" t="s">
        <v>2731</v>
      </c>
      <c r="P1986" s="1" t="n">
        <v>219829</v>
      </c>
      <c r="Q1986" s="1" t="n">
        <v>189241</v>
      </c>
      <c r="R1986" s="1" t="n">
        <v>189241</v>
      </c>
      <c r="S1986" s="1" t="n">
        <v>219829</v>
      </c>
      <c r="T1986" s="1" t="s">
        <v>69</v>
      </c>
      <c r="U1986" s="1" t="s">
        <v>10948</v>
      </c>
      <c r="V1986" s="1" t="s">
        <v>10949</v>
      </c>
      <c r="W1986" s="1" t="s">
        <v>10950</v>
      </c>
      <c r="X1986" s="1" t="s">
        <v>10949</v>
      </c>
      <c r="Y1986" s="1"/>
      <c r="Z1986" s="1" t="n">
        <v>3</v>
      </c>
      <c r="AA1986" s="1" t="s">
        <v>65</v>
      </c>
      <c r="AB1986" s="1" t="s">
        <v>10951</v>
      </c>
      <c r="AC1986" s="2" t="s">
        <v>66</v>
      </c>
      <c r="AD1986" s="2" t="s">
        <v>67</v>
      </c>
      <c r="AO1986" s="2" t="s">
        <v>3206</v>
      </c>
      <c r="AP1986" s="2" t="s">
        <v>3206</v>
      </c>
      <c r="AQ1986" s="2" t="s">
        <v>3206</v>
      </c>
      <c r="AR1986" s="2" t="s">
        <v>3206</v>
      </c>
      <c r="AV1986" s="2" t="s">
        <v>9172</v>
      </c>
    </row>
    <row r="1987" customFormat="false" ht="12.75" hidden="false" customHeight="false" outlineLevel="0" collapsed="false">
      <c r="A1987" s="3" t="s">
        <v>10952</v>
      </c>
      <c r="B1987" s="1" t="s">
        <v>10953</v>
      </c>
      <c r="C1987" s="4" t="n">
        <f aca="false">IF(OR(T1987="SSES",T1987="VAR"),-COUNTIF(P$2:P$6715,R1987)+1,IF(T1987="ES",1,IF(OR(T1987="CL",T1987="OR",T1987="SBOR",T1987="SPFM",T1987="FM",T1987="SBFM",T1987="FO",T1987="GN",T1987="SSGN"),0)))</f>
        <v>1</v>
      </c>
      <c r="D1987" s="1" t="n">
        <v>1986</v>
      </c>
      <c r="E1987" s="1" t="s">
        <v>52</v>
      </c>
      <c r="F1987" s="1" t="s">
        <v>53</v>
      </c>
      <c r="G1987" s="1" t="s">
        <v>2727</v>
      </c>
      <c r="H1987" s="1" t="s">
        <v>6708</v>
      </c>
      <c r="I1987" s="1" t="s">
        <v>10885</v>
      </c>
      <c r="J1987" s="1" t="s">
        <v>10940</v>
      </c>
      <c r="K1987" s="1" t="s">
        <v>10941</v>
      </c>
      <c r="L1987" s="1" t="s">
        <v>58</v>
      </c>
      <c r="M1987" s="1" t="s">
        <v>2731</v>
      </c>
      <c r="N1987" s="1" t="s">
        <v>6711</v>
      </c>
      <c r="O1987" s="1" t="s">
        <v>2731</v>
      </c>
      <c r="P1987" s="1" t="n">
        <v>54433</v>
      </c>
      <c r="Q1987" s="1" t="n">
        <v>192364</v>
      </c>
      <c r="R1987" s="1" t="n">
        <v>192364</v>
      </c>
      <c r="S1987" s="1" t="n">
        <v>54433</v>
      </c>
      <c r="T1987" s="1" t="s">
        <v>69</v>
      </c>
      <c r="U1987" s="1" t="s">
        <v>10954</v>
      </c>
      <c r="V1987" s="1" t="s">
        <v>10955</v>
      </c>
      <c r="W1987" s="1" t="s">
        <v>10956</v>
      </c>
      <c r="X1987" s="1" t="s">
        <v>10955</v>
      </c>
      <c r="Y1987" s="1"/>
      <c r="Z1987" s="1" t="n">
        <v>3</v>
      </c>
      <c r="AA1987" s="1" t="s">
        <v>65</v>
      </c>
      <c r="AB1987" s="1" t="s">
        <v>10957</v>
      </c>
      <c r="AC1987" s="2" t="s">
        <v>66</v>
      </c>
      <c r="AD1987" s="2" t="s">
        <v>67</v>
      </c>
      <c r="AP1987" s="2" t="s">
        <v>3206</v>
      </c>
      <c r="AQ1987" s="2" t="s">
        <v>3206</v>
      </c>
      <c r="AR1987" s="2" t="s">
        <v>3206</v>
      </c>
    </row>
    <row r="1988" customFormat="false" ht="12.75" hidden="false" customHeight="false" outlineLevel="0" collapsed="false">
      <c r="A1988" s="3" t="s">
        <v>10958</v>
      </c>
      <c r="B1988" s="1" t="s">
        <v>10959</v>
      </c>
      <c r="C1988" s="4" t="n">
        <f aca="false">IF(OR(T1988="SSES",T1988="VAR"),-COUNTIF(P$2:P$6715,R1988)+1,IF(T1988="ES",1,IF(OR(T1988="CL",T1988="OR",T1988="SBOR",T1988="SPFM",T1988="FM",T1988="SBFM",T1988="FO",T1988="GN",T1988="SSGN"),0)))</f>
        <v>1</v>
      </c>
      <c r="D1988" s="1" t="n">
        <v>1987</v>
      </c>
      <c r="E1988" s="1" t="s">
        <v>52</v>
      </c>
      <c r="F1988" s="1" t="s">
        <v>53</v>
      </c>
      <c r="G1988" s="1" t="s">
        <v>2727</v>
      </c>
      <c r="H1988" s="1" t="s">
        <v>6708</v>
      </c>
      <c r="I1988" s="1" t="s">
        <v>10885</v>
      </c>
      <c r="J1988" s="1" t="s">
        <v>10940</v>
      </c>
      <c r="K1988" s="1" t="s">
        <v>10960</v>
      </c>
      <c r="L1988" s="1" t="s">
        <v>58</v>
      </c>
      <c r="M1988" s="1" t="s">
        <v>2731</v>
      </c>
      <c r="N1988" s="1" t="s">
        <v>6711</v>
      </c>
      <c r="O1988" s="1" t="s">
        <v>2731</v>
      </c>
      <c r="P1988" s="1" t="n">
        <v>54339</v>
      </c>
      <c r="Q1988" s="1" t="n">
        <v>189351</v>
      </c>
      <c r="R1988" s="1" t="n">
        <v>189351</v>
      </c>
      <c r="S1988" s="1" t="n">
        <v>54339</v>
      </c>
      <c r="T1988" s="1" t="s">
        <v>69</v>
      </c>
      <c r="U1988" s="1" t="s">
        <v>1009</v>
      </c>
      <c r="V1988" s="1" t="s">
        <v>10961</v>
      </c>
      <c r="W1988" s="1" t="s">
        <v>10962</v>
      </c>
      <c r="X1988" s="1" t="s">
        <v>10961</v>
      </c>
      <c r="Y1988" s="1"/>
      <c r="Z1988" s="1" t="n">
        <v>3</v>
      </c>
      <c r="AA1988" s="1" t="s">
        <v>65</v>
      </c>
      <c r="AB1988" s="1" t="s">
        <v>10963</v>
      </c>
      <c r="AC1988" s="2" t="s">
        <v>66</v>
      </c>
      <c r="AD1988" s="2" t="s">
        <v>67</v>
      </c>
      <c r="AP1988" s="2" t="s">
        <v>3206</v>
      </c>
      <c r="AQ1988" s="2" t="s">
        <v>3206</v>
      </c>
      <c r="AR1988" s="2" t="s">
        <v>3206</v>
      </c>
    </row>
    <row r="1989" customFormat="false" ht="12.75" hidden="false" customHeight="false" outlineLevel="0" collapsed="false">
      <c r="A1989" s="3" t="s">
        <v>10964</v>
      </c>
      <c r="B1989" s="1"/>
      <c r="C1989" s="4" t="n">
        <f aca="false">IF(OR(T1989="SSES",T1989="VAR"),-COUNTIF(P$2:P$6715,R1989)+1,IF(T1989="ES",1,IF(OR(T1989="CL",T1989="OR",T1989="SBOR",T1989="SPFM",T1989="FM",T1989="SBFM",T1989="FO",T1989="GN",T1989="SSGN"),0)))</f>
        <v>0</v>
      </c>
      <c r="D1989" s="1" t="n">
        <v>1988</v>
      </c>
      <c r="E1989" s="1" t="s">
        <v>52</v>
      </c>
      <c r="F1989" s="1" t="s">
        <v>53</v>
      </c>
      <c r="G1989" s="1" t="s">
        <v>2727</v>
      </c>
      <c r="H1989" s="1" t="s">
        <v>6708</v>
      </c>
      <c r="I1989" s="1" t="s">
        <v>10885</v>
      </c>
      <c r="J1989" s="1" t="s">
        <v>10940</v>
      </c>
      <c r="K1989" s="1" t="s">
        <v>10960</v>
      </c>
      <c r="L1989" s="1" t="s">
        <v>58</v>
      </c>
      <c r="M1989" s="1" t="s">
        <v>2731</v>
      </c>
      <c r="N1989" s="1" t="s">
        <v>6711</v>
      </c>
      <c r="O1989" s="1" t="s">
        <v>2731</v>
      </c>
      <c r="P1989" s="1" t="n">
        <v>196270</v>
      </c>
      <c r="Q1989" s="1" t="n">
        <v>610325</v>
      </c>
      <c r="R1989" s="1" t="n">
        <v>610341</v>
      </c>
      <c r="S1989" s="1" t="n">
        <v>196270</v>
      </c>
      <c r="T1989" s="1" t="s">
        <v>61</v>
      </c>
      <c r="U1989" s="1" t="s">
        <v>10965</v>
      </c>
      <c r="V1989" s="1" t="s">
        <v>10966</v>
      </c>
      <c r="W1989" s="1" t="s">
        <v>10967</v>
      </c>
      <c r="X1989" s="1" t="s">
        <v>10966</v>
      </c>
      <c r="Y1989" s="1"/>
      <c r="Z1989" s="1"/>
      <c r="AA1989" s="1" t="s">
        <v>65</v>
      </c>
      <c r="AB1989" s="1"/>
      <c r="AC1989" s="2" t="s">
        <v>66</v>
      </c>
      <c r="AD1989" s="2" t="s">
        <v>67</v>
      </c>
    </row>
    <row r="1990" customFormat="false" ht="12.75" hidden="false" customHeight="false" outlineLevel="0" collapsed="false">
      <c r="A1990" s="3" t="s">
        <v>10968</v>
      </c>
      <c r="B1990" s="1" t="s">
        <v>10969</v>
      </c>
      <c r="C1990" s="4" t="n">
        <f aca="false">IF(OR(T1990="SSES",T1990="VAR"),-COUNTIF(P$2:P$6715,R1990)+1,IF(T1990="ES",1,IF(OR(T1990="CL",T1990="OR",T1990="SBOR",T1990="SPFM",T1990="FM",T1990="SBFM",T1990="FO",T1990="GN",T1990="SSGN"),0)))</f>
        <v>1</v>
      </c>
      <c r="D1990" s="1" t="n">
        <v>1989</v>
      </c>
      <c r="E1990" s="1" t="s">
        <v>52</v>
      </c>
      <c r="F1990" s="1" t="s">
        <v>53</v>
      </c>
      <c r="G1990" s="1" t="s">
        <v>2727</v>
      </c>
      <c r="H1990" s="1" t="s">
        <v>6708</v>
      </c>
      <c r="I1990" s="1" t="s">
        <v>10885</v>
      </c>
      <c r="J1990" s="1" t="s">
        <v>10940</v>
      </c>
      <c r="K1990" s="1" t="s">
        <v>10960</v>
      </c>
      <c r="L1990" s="1" t="s">
        <v>58</v>
      </c>
      <c r="M1990" s="1" t="s">
        <v>2731</v>
      </c>
      <c r="N1990" s="1" t="s">
        <v>6711</v>
      </c>
      <c r="O1990" s="1" t="s">
        <v>2731</v>
      </c>
      <c r="P1990" s="1" t="n">
        <v>54342</v>
      </c>
      <c r="Q1990" s="1" t="n">
        <v>196270</v>
      </c>
      <c r="R1990" s="1" t="n">
        <v>196270</v>
      </c>
      <c r="S1990" s="1" t="n">
        <v>54342</v>
      </c>
      <c r="T1990" s="1" t="s">
        <v>69</v>
      </c>
      <c r="U1990" s="1" t="s">
        <v>1009</v>
      </c>
      <c r="V1990" s="1" t="s">
        <v>10970</v>
      </c>
      <c r="W1990" s="1" t="s">
        <v>10971</v>
      </c>
      <c r="X1990" s="1" t="s">
        <v>10970</v>
      </c>
      <c r="Y1990" s="1" t="s">
        <v>10972</v>
      </c>
      <c r="Z1990" s="1" t="n">
        <v>3</v>
      </c>
      <c r="AA1990" s="1" t="s">
        <v>65</v>
      </c>
      <c r="AB1990" s="1" t="s">
        <v>10973</v>
      </c>
      <c r="AC1990" s="2" t="s">
        <v>66</v>
      </c>
      <c r="AD1990" s="2" t="s">
        <v>67</v>
      </c>
      <c r="AP1990" s="2" t="s">
        <v>3206</v>
      </c>
      <c r="AQ1990" s="2" t="s">
        <v>3206</v>
      </c>
      <c r="AR1990" s="2" t="s">
        <v>3206</v>
      </c>
    </row>
    <row r="1991" customFormat="false" ht="12.75" hidden="false" customHeight="false" outlineLevel="0" collapsed="false">
      <c r="A1991" s="3" t="s">
        <v>10974</v>
      </c>
      <c r="B1991" s="1" t="s">
        <v>10975</v>
      </c>
      <c r="C1991" s="4" t="n">
        <f aca="false">IF(OR(T1991="SSES",T1991="VAR"),-COUNTIF(P$2:P$6715,R1991)+1,IF(T1991="ES",1,IF(OR(T1991="CL",T1991="OR",T1991="SBOR",T1991="SPFM",T1991="FM",T1991="SBFM",T1991="FO",T1991="GN",T1991="SSGN"),0)))</f>
        <v>1</v>
      </c>
      <c r="D1991" s="1" t="n">
        <v>1990</v>
      </c>
      <c r="E1991" s="1" t="s">
        <v>52</v>
      </c>
      <c r="F1991" s="1" t="s">
        <v>53</v>
      </c>
      <c r="G1991" s="1" t="s">
        <v>2727</v>
      </c>
      <c r="H1991" s="1" t="s">
        <v>6708</v>
      </c>
      <c r="I1991" s="1" t="s">
        <v>10885</v>
      </c>
      <c r="J1991" s="1" t="s">
        <v>10940</v>
      </c>
      <c r="K1991" s="1" t="s">
        <v>10960</v>
      </c>
      <c r="L1991" s="1" t="s">
        <v>58</v>
      </c>
      <c r="M1991" s="1" t="s">
        <v>2731</v>
      </c>
      <c r="N1991" s="1" t="s">
        <v>6711</v>
      </c>
      <c r="O1991" s="1" t="s">
        <v>2731</v>
      </c>
      <c r="P1991" s="1" t="n">
        <v>219830</v>
      </c>
      <c r="Q1991" s="1" t="n">
        <v>196270</v>
      </c>
      <c r="R1991" s="1" t="n">
        <v>196270</v>
      </c>
      <c r="S1991" s="1" t="n">
        <v>219830</v>
      </c>
      <c r="T1991" s="1" t="s">
        <v>69</v>
      </c>
      <c r="U1991" s="1" t="s">
        <v>10976</v>
      </c>
      <c r="V1991" s="1" t="s">
        <v>10977</v>
      </c>
      <c r="W1991" s="1" t="s">
        <v>10978</v>
      </c>
      <c r="X1991" s="1" t="s">
        <v>10977</v>
      </c>
      <c r="Y1991" s="1"/>
      <c r="Z1991" s="1" t="n">
        <v>3</v>
      </c>
      <c r="AA1991" s="1" t="s">
        <v>65</v>
      </c>
      <c r="AB1991" s="1" t="s">
        <v>10979</v>
      </c>
      <c r="AC1991" s="2" t="s">
        <v>66</v>
      </c>
      <c r="AD1991" s="2" t="s">
        <v>67</v>
      </c>
      <c r="AP1991" s="2" t="s">
        <v>3206</v>
      </c>
      <c r="AQ1991" s="2" t="s">
        <v>3206</v>
      </c>
      <c r="AR1991" s="2" t="s">
        <v>5313</v>
      </c>
    </row>
    <row r="1992" customFormat="false" ht="12.75" hidden="false" customHeight="false" outlineLevel="0" collapsed="false">
      <c r="A1992" s="3" t="s">
        <v>10980</v>
      </c>
      <c r="B1992" s="1" t="s">
        <v>10981</v>
      </c>
      <c r="C1992" s="4" t="n">
        <f aca="false">IF(OR(T1992="SSES",T1992="VAR"),-COUNTIF(P$2:P$6715,R1992)+1,IF(T1992="ES",1,IF(OR(T1992="CL",T1992="OR",T1992="SBOR",T1992="SPFM",T1992="FM",T1992="SBFM",T1992="FO",T1992="GN",T1992="SSGN"),0)))</f>
        <v>1</v>
      </c>
      <c r="D1992" s="1" t="n">
        <v>1991</v>
      </c>
      <c r="E1992" s="1" t="s">
        <v>52</v>
      </c>
      <c r="F1992" s="1" t="s">
        <v>53</v>
      </c>
      <c r="G1992" s="1" t="s">
        <v>2727</v>
      </c>
      <c r="H1992" s="1" t="s">
        <v>6708</v>
      </c>
      <c r="I1992" s="1" t="s">
        <v>10885</v>
      </c>
      <c r="J1992" s="1" t="s">
        <v>10940</v>
      </c>
      <c r="K1992" s="1" t="s">
        <v>10960</v>
      </c>
      <c r="L1992" s="1" t="s">
        <v>58</v>
      </c>
      <c r="M1992" s="1" t="s">
        <v>2731</v>
      </c>
      <c r="N1992" s="1" t="s">
        <v>6711</v>
      </c>
      <c r="O1992" s="1" t="s">
        <v>2731</v>
      </c>
      <c r="P1992" s="1" t="n">
        <v>219833</v>
      </c>
      <c r="Q1992" s="1" t="n">
        <v>196270</v>
      </c>
      <c r="R1992" s="1" t="n">
        <v>196270</v>
      </c>
      <c r="S1992" s="1" t="n">
        <v>219833</v>
      </c>
      <c r="T1992" s="1" t="s">
        <v>69</v>
      </c>
      <c r="U1992" s="1" t="s">
        <v>1009</v>
      </c>
      <c r="V1992" s="1" t="s">
        <v>10982</v>
      </c>
      <c r="W1992" s="1" t="s">
        <v>10983</v>
      </c>
      <c r="X1992" s="1" t="s">
        <v>10982</v>
      </c>
      <c r="Y1992" s="1" t="s">
        <v>10984</v>
      </c>
      <c r="Z1992" s="1" t="n">
        <v>3</v>
      </c>
      <c r="AA1992" s="1" t="s">
        <v>65</v>
      </c>
      <c r="AB1992" s="1" t="s">
        <v>10985</v>
      </c>
      <c r="AC1992" s="2" t="s">
        <v>66</v>
      </c>
      <c r="AD1992" s="2" t="s">
        <v>67</v>
      </c>
      <c r="AP1992" s="2" t="s">
        <v>3206</v>
      </c>
      <c r="AQ1992" s="2" t="s">
        <v>3206</v>
      </c>
      <c r="AR1992" s="2" t="s">
        <v>3206</v>
      </c>
    </row>
    <row r="1993" customFormat="false" ht="12.75" hidden="false" customHeight="false" outlineLevel="0" collapsed="false">
      <c r="A1993" s="3" t="s">
        <v>10986</v>
      </c>
      <c r="B1993" s="1" t="s">
        <v>10987</v>
      </c>
      <c r="C1993" s="4" t="n">
        <f aca="false">IF(OR(T1993="SSES",T1993="VAR"),-COUNTIF(P$2:P$6715,R1993)+1,IF(T1993="ES",1,IF(OR(T1993="CL",T1993="OR",T1993="SBOR",T1993="SPFM",T1993="FM",T1993="SBFM",T1993="FO",T1993="GN",T1993="SSGN"),0)))</f>
        <v>1</v>
      </c>
      <c r="D1993" s="1" t="n">
        <v>1992</v>
      </c>
      <c r="E1993" s="1" t="s">
        <v>52</v>
      </c>
      <c r="F1993" s="1" t="s">
        <v>53</v>
      </c>
      <c r="G1993" s="1" t="s">
        <v>2727</v>
      </c>
      <c r="H1993" s="1" t="s">
        <v>6708</v>
      </c>
      <c r="I1993" s="1" t="s">
        <v>10885</v>
      </c>
      <c r="J1993" s="1" t="s">
        <v>10940</v>
      </c>
      <c r="K1993" s="1" t="s">
        <v>10960</v>
      </c>
      <c r="L1993" s="1" t="s">
        <v>58</v>
      </c>
      <c r="M1993" s="1" t="s">
        <v>2731</v>
      </c>
      <c r="N1993" s="1" t="s">
        <v>6711</v>
      </c>
      <c r="O1993" s="1" t="s">
        <v>2731</v>
      </c>
      <c r="P1993" s="1" t="n">
        <v>219831</v>
      </c>
      <c r="Q1993" s="1" t="n">
        <v>196270</v>
      </c>
      <c r="R1993" s="1" t="n">
        <v>196270</v>
      </c>
      <c r="S1993" s="1" t="n">
        <v>219831</v>
      </c>
      <c r="T1993" s="1" t="s">
        <v>69</v>
      </c>
      <c r="U1993" s="1" t="s">
        <v>1009</v>
      </c>
      <c r="V1993" s="1" t="s">
        <v>10988</v>
      </c>
      <c r="W1993" s="1" t="s">
        <v>10989</v>
      </c>
      <c r="X1993" s="1" t="s">
        <v>10988</v>
      </c>
      <c r="Y1993" s="1" t="s">
        <v>10990</v>
      </c>
      <c r="Z1993" s="1" t="n">
        <v>3</v>
      </c>
      <c r="AA1993" s="1" t="s">
        <v>65</v>
      </c>
      <c r="AB1993" s="1" t="s">
        <v>10991</v>
      </c>
      <c r="AC1993" s="2" t="s">
        <v>66</v>
      </c>
      <c r="AD1993" s="2" t="s">
        <v>67</v>
      </c>
      <c r="AP1993" s="2" t="s">
        <v>3206</v>
      </c>
      <c r="AQ1993" s="2" t="s">
        <v>3206</v>
      </c>
      <c r="AR1993" s="2" t="s">
        <v>3206</v>
      </c>
    </row>
    <row r="1994" customFormat="false" ht="12.75" hidden="false" customHeight="false" outlineLevel="0" collapsed="false">
      <c r="A1994" s="3" t="s">
        <v>10992</v>
      </c>
      <c r="B1994" s="1" t="s">
        <v>10993</v>
      </c>
      <c r="C1994" s="4" t="n">
        <f aca="false">IF(OR(T1994="SSES",T1994="VAR"),-COUNTIF(P$2:P$6715,R1994)+1,IF(T1994="ES",1,IF(OR(T1994="CL",T1994="OR",T1994="SBOR",T1994="SPFM",T1994="FM",T1994="SBFM",T1994="FO",T1994="GN",T1994="SSGN"),0)))</f>
        <v>1</v>
      </c>
      <c r="D1994" s="1" t="n">
        <v>1993</v>
      </c>
      <c r="E1994" s="1" t="s">
        <v>52</v>
      </c>
      <c r="F1994" s="1" t="s">
        <v>53</v>
      </c>
      <c r="G1994" s="1" t="s">
        <v>2727</v>
      </c>
      <c r="H1994" s="1" t="s">
        <v>6708</v>
      </c>
      <c r="I1994" s="1" t="s">
        <v>10885</v>
      </c>
      <c r="J1994" s="1" t="s">
        <v>10940</v>
      </c>
      <c r="K1994" s="1" t="s">
        <v>10960</v>
      </c>
      <c r="L1994" s="1" t="s">
        <v>58</v>
      </c>
      <c r="M1994" s="1" t="s">
        <v>2731</v>
      </c>
      <c r="N1994" s="1" t="s">
        <v>6711</v>
      </c>
      <c r="O1994" s="1" t="s">
        <v>2731</v>
      </c>
      <c r="P1994" s="1" t="n">
        <v>54362</v>
      </c>
      <c r="Q1994" s="1" t="n">
        <v>196572</v>
      </c>
      <c r="R1994" s="1" t="n">
        <v>196572</v>
      </c>
      <c r="S1994" s="1" t="n">
        <v>54362</v>
      </c>
      <c r="T1994" s="1" t="s">
        <v>69</v>
      </c>
      <c r="U1994" s="1" t="s">
        <v>1009</v>
      </c>
      <c r="V1994" s="1" t="s">
        <v>10994</v>
      </c>
      <c r="W1994" s="1" t="s">
        <v>10995</v>
      </c>
      <c r="X1994" s="1" t="s">
        <v>10994</v>
      </c>
      <c r="Y1994" s="1" t="s">
        <v>10996</v>
      </c>
      <c r="Z1994" s="1" t="n">
        <v>3</v>
      </c>
      <c r="AA1994" s="1" t="s">
        <v>65</v>
      </c>
      <c r="AB1994" s="1" t="s">
        <v>10997</v>
      </c>
      <c r="AC1994" s="2" t="s">
        <v>66</v>
      </c>
      <c r="AD1994" s="2" t="s">
        <v>67</v>
      </c>
      <c r="AO1994" s="2" t="s">
        <v>3206</v>
      </c>
      <c r="AP1994" s="2" t="s">
        <v>3206</v>
      </c>
      <c r="AQ1994" s="2" t="s">
        <v>3206</v>
      </c>
      <c r="AR1994" s="2" t="s">
        <v>3206</v>
      </c>
    </row>
    <row r="1995" customFormat="false" ht="12.75" hidden="false" customHeight="false" outlineLevel="0" collapsed="false">
      <c r="A1995" s="3" t="s">
        <v>10998</v>
      </c>
      <c r="B1995" s="1"/>
      <c r="C1995" s="4" t="n">
        <f aca="false">IF(OR(T1995="SSES",T1995="VAR"),-COUNTIF(P$2:P$6715,R1995)+1,IF(T1995="ES",1,IF(OR(T1995="CL",T1995="OR",T1995="SBOR",T1995="SPFM",T1995="FM",T1995="SBFM",T1995="FO",T1995="GN",T1995="SSGN"),0)))</f>
        <v>0</v>
      </c>
      <c r="D1995" s="1" t="n">
        <v>1994</v>
      </c>
      <c r="E1995" s="1" t="s">
        <v>52</v>
      </c>
      <c r="F1995" s="1" t="s">
        <v>53</v>
      </c>
      <c r="G1995" s="1" t="s">
        <v>2727</v>
      </c>
      <c r="H1995" s="1" t="s">
        <v>6708</v>
      </c>
      <c r="I1995" s="1" t="s">
        <v>10998</v>
      </c>
      <c r="J1995" s="1"/>
      <c r="K1995" s="1"/>
      <c r="L1995" s="1" t="s">
        <v>58</v>
      </c>
      <c r="M1995" s="1" t="s">
        <v>2731</v>
      </c>
      <c r="N1995" s="1" t="s">
        <v>6711</v>
      </c>
      <c r="O1995" s="1" t="s">
        <v>2731</v>
      </c>
      <c r="P1995" s="1" t="n">
        <v>714275</v>
      </c>
      <c r="Q1995" s="1" t="n">
        <v>185214</v>
      </c>
      <c r="R1995" s="1" t="n">
        <v>185294</v>
      </c>
      <c r="S1995" s="1" t="n">
        <v>714275</v>
      </c>
      <c r="T1995" s="1" t="s">
        <v>183</v>
      </c>
      <c r="U1995" s="1" t="s">
        <v>2676</v>
      </c>
      <c r="V1995" s="1" t="s">
        <v>10999</v>
      </c>
      <c r="W1995" s="1" t="s">
        <v>10999</v>
      </c>
      <c r="X1995" s="1" t="s">
        <v>10999</v>
      </c>
      <c r="Y1995" s="1" t="s">
        <v>11000</v>
      </c>
      <c r="Z1995" s="1"/>
      <c r="AA1995" s="1" t="s">
        <v>65</v>
      </c>
      <c r="AB1995" s="1"/>
      <c r="AC1995" s="2" t="s">
        <v>66</v>
      </c>
      <c r="AD1995" s="2" t="s">
        <v>67</v>
      </c>
    </row>
    <row r="1996" customFormat="false" ht="12.75" hidden="false" customHeight="false" outlineLevel="0" collapsed="false">
      <c r="A1996" s="3" t="s">
        <v>11001</v>
      </c>
      <c r="B1996" s="1"/>
      <c r="C1996" s="4" t="n">
        <f aca="false">IF(OR(T1996="SSES",T1996="VAR"),-COUNTIF(P$2:P$6715,R1996)+1,IF(T1996="ES",1,IF(OR(T1996="CL",T1996="OR",T1996="SBOR",T1996="SPFM",T1996="FM",T1996="SBFM",T1996="FO",T1996="GN",T1996="SSGN"),0)))</f>
        <v>1</v>
      </c>
      <c r="D1996" s="1" t="n">
        <v>1995</v>
      </c>
      <c r="E1996" s="1" t="s">
        <v>52</v>
      </c>
      <c r="F1996" s="1" t="s">
        <v>53</v>
      </c>
      <c r="G1996" s="1" t="s">
        <v>2727</v>
      </c>
      <c r="H1996" s="1" t="s">
        <v>6708</v>
      </c>
      <c r="I1996" s="1" t="s">
        <v>10998</v>
      </c>
      <c r="J1996" s="1" t="s">
        <v>11002</v>
      </c>
      <c r="K1996" s="1" t="s">
        <v>11003</v>
      </c>
      <c r="L1996" s="1" t="s">
        <v>58</v>
      </c>
      <c r="M1996" s="1" t="s">
        <v>2731</v>
      </c>
      <c r="N1996" s="1" t="s">
        <v>6711</v>
      </c>
      <c r="O1996" s="1" t="s">
        <v>2731</v>
      </c>
      <c r="P1996" s="1" t="n">
        <v>247775</v>
      </c>
      <c r="Q1996" s="1" t="n">
        <v>211238</v>
      </c>
      <c r="R1996" s="1" t="n">
        <v>211238</v>
      </c>
      <c r="S1996" s="1" t="n">
        <v>247775</v>
      </c>
      <c r="T1996" s="1" t="s">
        <v>69</v>
      </c>
      <c r="U1996" s="1" t="s">
        <v>1009</v>
      </c>
      <c r="V1996" s="1" t="s">
        <v>11004</v>
      </c>
      <c r="W1996" s="1" t="s">
        <v>11005</v>
      </c>
      <c r="X1996" s="1" t="s">
        <v>11004</v>
      </c>
      <c r="Y1996" s="1"/>
      <c r="Z1996" s="1" t="n">
        <v>3</v>
      </c>
      <c r="AA1996" s="1" t="s">
        <v>65</v>
      </c>
      <c r="AB1996" s="1" t="s">
        <v>11006</v>
      </c>
      <c r="AC1996" s="2" t="s">
        <v>66</v>
      </c>
      <c r="AD1996" s="2" t="s">
        <v>67</v>
      </c>
    </row>
    <row r="1997" customFormat="false" ht="12.75" hidden="false" customHeight="false" outlineLevel="0" collapsed="false">
      <c r="A1997" s="3" t="s">
        <v>11007</v>
      </c>
      <c r="B1997" s="1"/>
      <c r="C1997" s="4" t="n">
        <f aca="false">IF(OR(T1997="SSES",T1997="VAR"),-COUNTIF(P$2:P$6715,R1997)+1,IF(T1997="ES",1,IF(OR(T1997="CL",T1997="OR",T1997="SBOR",T1997="SPFM",T1997="FM",T1997="SBFM",T1997="FO",T1997="GN",T1997="SSGN"),0)))</f>
        <v>1</v>
      </c>
      <c r="D1997" s="1" t="n">
        <v>1996</v>
      </c>
      <c r="E1997" s="1" t="s">
        <v>52</v>
      </c>
      <c r="F1997" s="1" t="s">
        <v>53</v>
      </c>
      <c r="G1997" s="1" t="s">
        <v>2727</v>
      </c>
      <c r="H1997" s="1" t="s">
        <v>6708</v>
      </c>
      <c r="I1997" s="1" t="s">
        <v>10998</v>
      </c>
      <c r="J1997" s="1" t="s">
        <v>11002</v>
      </c>
      <c r="K1997" s="1" t="s">
        <v>11008</v>
      </c>
      <c r="L1997" s="1" t="s">
        <v>58</v>
      </c>
      <c r="M1997" s="1" t="s">
        <v>2731</v>
      </c>
      <c r="N1997" s="1" t="s">
        <v>6711</v>
      </c>
      <c r="O1997" s="1" t="s">
        <v>2731</v>
      </c>
      <c r="P1997" s="1" t="n">
        <v>247826</v>
      </c>
      <c r="Q1997" s="1" t="n">
        <v>211218</v>
      </c>
      <c r="R1997" s="1" t="n">
        <v>211218</v>
      </c>
      <c r="S1997" s="1" t="n">
        <v>247826</v>
      </c>
      <c r="T1997" s="1" t="s">
        <v>69</v>
      </c>
      <c r="U1997" s="1" t="s">
        <v>7241</v>
      </c>
      <c r="V1997" s="1" t="s">
        <v>11009</v>
      </c>
      <c r="W1997" s="1" t="s">
        <v>11010</v>
      </c>
      <c r="X1997" s="1" t="s">
        <v>11009</v>
      </c>
      <c r="Y1997" s="1"/>
      <c r="Z1997" s="1" t="n">
        <v>3</v>
      </c>
      <c r="AA1997" s="1" t="s">
        <v>65</v>
      </c>
      <c r="AB1997" s="1" t="s">
        <v>11011</v>
      </c>
      <c r="AC1997" s="2" t="s">
        <v>66</v>
      </c>
      <c r="AD1997" s="2" t="s">
        <v>67</v>
      </c>
    </row>
    <row r="1998" customFormat="false" ht="12.75" hidden="false" customHeight="false" outlineLevel="0" collapsed="false">
      <c r="A1998" s="3" t="s">
        <v>11012</v>
      </c>
      <c r="B1998" s="1"/>
      <c r="C1998" s="4" t="n">
        <f aca="false">IF(OR(T1998="SSES",T1998="VAR"),-COUNTIF(P$2:P$6715,R1998)+1,IF(T1998="ES",1,IF(OR(T1998="CL",T1998="OR",T1998="SBOR",T1998="SPFM",T1998="FM",T1998="SBFM",T1998="FO",T1998="GN",T1998="SSGN"),0)))</f>
        <v>1</v>
      </c>
      <c r="D1998" s="1" t="n">
        <v>1997</v>
      </c>
      <c r="E1998" s="1" t="s">
        <v>52</v>
      </c>
      <c r="F1998" s="1" t="s">
        <v>53</v>
      </c>
      <c r="G1998" s="1" t="s">
        <v>2727</v>
      </c>
      <c r="H1998" s="1" t="s">
        <v>6708</v>
      </c>
      <c r="I1998" s="1" t="s">
        <v>10998</v>
      </c>
      <c r="J1998" s="1" t="s">
        <v>11002</v>
      </c>
      <c r="K1998" s="1" t="s">
        <v>11013</v>
      </c>
      <c r="L1998" s="1" t="s">
        <v>58</v>
      </c>
      <c r="M1998" s="1" t="s">
        <v>2731</v>
      </c>
      <c r="N1998" s="1" t="s">
        <v>6711</v>
      </c>
      <c r="O1998" s="1" t="s">
        <v>2731</v>
      </c>
      <c r="P1998" s="1" t="n">
        <v>701622</v>
      </c>
      <c r="Q1998" s="1" t="n">
        <v>701618</v>
      </c>
      <c r="R1998" s="1" t="n">
        <v>701618</v>
      </c>
      <c r="S1998" s="1" t="n">
        <v>701622</v>
      </c>
      <c r="T1998" s="1" t="s">
        <v>69</v>
      </c>
      <c r="U1998" s="1" t="s">
        <v>1009</v>
      </c>
      <c r="V1998" s="1" t="s">
        <v>11014</v>
      </c>
      <c r="W1998" s="1" t="s">
        <v>11015</v>
      </c>
      <c r="X1998" s="1" t="s">
        <v>11014</v>
      </c>
      <c r="Y1998" s="1" t="s">
        <v>11016</v>
      </c>
      <c r="Z1998" s="1" t="n">
        <v>3</v>
      </c>
      <c r="AA1998" s="1" t="s">
        <v>65</v>
      </c>
      <c r="AB1998" s="1" t="s">
        <v>11017</v>
      </c>
      <c r="AC1998" s="2" t="s">
        <v>66</v>
      </c>
      <c r="AD1998" s="2" t="s">
        <v>67</v>
      </c>
    </row>
    <row r="1999" customFormat="false" ht="12.75" hidden="false" customHeight="false" outlineLevel="0" collapsed="false">
      <c r="A1999" s="3" t="s">
        <v>11018</v>
      </c>
      <c r="B1999" s="1" t="s">
        <v>11019</v>
      </c>
      <c r="C1999" s="4" t="n">
        <f aca="false">IF(OR(T1999="SSES",T1999="VAR"),-COUNTIF(P$2:P$6715,R1999)+1,IF(T1999="ES",1,IF(OR(T1999="CL",T1999="OR",T1999="SBOR",T1999="SPFM",T1999="FM",T1999="SBFM",T1999="FO",T1999="GN",T1999="SSGN"),0)))</f>
        <v>1</v>
      </c>
      <c r="D1999" s="1" t="n">
        <v>1998</v>
      </c>
      <c r="E1999" s="1" t="s">
        <v>52</v>
      </c>
      <c r="F1999" s="1" t="s">
        <v>53</v>
      </c>
      <c r="G1999" s="1" t="s">
        <v>2727</v>
      </c>
      <c r="H1999" s="1" t="s">
        <v>6708</v>
      </c>
      <c r="I1999" s="1" t="s">
        <v>11020</v>
      </c>
      <c r="J1999" s="1" t="s">
        <v>11021</v>
      </c>
      <c r="K1999" s="1" t="s">
        <v>11022</v>
      </c>
      <c r="L1999" s="1" t="s">
        <v>58</v>
      </c>
      <c r="M1999" s="1" t="s">
        <v>2731</v>
      </c>
      <c r="N1999" s="1" t="s">
        <v>6711</v>
      </c>
      <c r="O1999" s="1" t="s">
        <v>2731</v>
      </c>
      <c r="P1999" s="1" t="n">
        <v>248083</v>
      </c>
      <c r="Q1999" s="1" t="n">
        <v>211263</v>
      </c>
      <c r="R1999" s="1" t="n">
        <v>211263</v>
      </c>
      <c r="S1999" s="1" t="n">
        <v>248083</v>
      </c>
      <c r="T1999" s="1" t="s">
        <v>69</v>
      </c>
      <c r="U1999" s="1" t="s">
        <v>1009</v>
      </c>
      <c r="V1999" s="1" t="s">
        <v>11023</v>
      </c>
      <c r="W1999" s="1" t="s">
        <v>11024</v>
      </c>
      <c r="X1999" s="1" t="s">
        <v>11023</v>
      </c>
      <c r="Y1999" s="1" t="s">
        <v>11025</v>
      </c>
      <c r="Z1999" s="1" t="n">
        <v>3</v>
      </c>
      <c r="AA1999" s="1" t="s">
        <v>65</v>
      </c>
      <c r="AB1999" s="1" t="s">
        <v>11026</v>
      </c>
      <c r="AC1999" s="2" t="s">
        <v>66</v>
      </c>
      <c r="AD1999" s="2" t="s">
        <v>67</v>
      </c>
    </row>
    <row r="2000" customFormat="false" ht="12.75" hidden="false" customHeight="false" outlineLevel="0" collapsed="false">
      <c r="A2000" s="3" t="s">
        <v>11027</v>
      </c>
      <c r="B2000" s="1" t="s">
        <v>11028</v>
      </c>
      <c r="C2000" s="4" t="n">
        <f aca="false">IF(OR(T2000="SSES",T2000="VAR"),-COUNTIF(P$2:P$6715,R2000)+1,IF(T2000="ES",1,IF(OR(T2000="CL",T2000="OR",T2000="SBOR",T2000="SPFM",T2000="FM",T2000="SBFM",T2000="FO",T2000="GN",T2000="SSGN"),0)))</f>
        <v>1</v>
      </c>
      <c r="D2000" s="1" t="n">
        <v>1999</v>
      </c>
      <c r="E2000" s="1" t="s">
        <v>52</v>
      </c>
      <c r="F2000" s="1" t="s">
        <v>53</v>
      </c>
      <c r="G2000" s="1" t="s">
        <v>2727</v>
      </c>
      <c r="H2000" s="1" t="s">
        <v>6708</v>
      </c>
      <c r="I2000" s="1" t="s">
        <v>11020</v>
      </c>
      <c r="J2000" s="1" t="s">
        <v>11029</v>
      </c>
      <c r="K2000" s="1" t="s">
        <v>11030</v>
      </c>
      <c r="L2000" s="1" t="s">
        <v>58</v>
      </c>
      <c r="M2000" s="1" t="s">
        <v>2731</v>
      </c>
      <c r="N2000" s="1" t="s">
        <v>6711</v>
      </c>
      <c r="O2000" s="1" t="s">
        <v>2731</v>
      </c>
      <c r="P2000" s="1" t="n">
        <v>248047</v>
      </c>
      <c r="Q2000" s="1" t="n">
        <v>211326</v>
      </c>
      <c r="R2000" s="1" t="n">
        <v>211326</v>
      </c>
      <c r="S2000" s="1" t="n">
        <v>248047</v>
      </c>
      <c r="T2000" s="1" t="s">
        <v>69</v>
      </c>
      <c r="U2000" s="1" t="s">
        <v>11031</v>
      </c>
      <c r="V2000" s="1" t="s">
        <v>11032</v>
      </c>
      <c r="W2000" s="1" t="s">
        <v>11033</v>
      </c>
      <c r="X2000" s="1" t="s">
        <v>11032</v>
      </c>
      <c r="Y2000" s="1"/>
      <c r="Z2000" s="1" t="n">
        <v>3</v>
      </c>
      <c r="AA2000" s="1" t="s">
        <v>65</v>
      </c>
      <c r="AB2000" s="1" t="s">
        <v>11034</v>
      </c>
      <c r="AC2000" s="2" t="s">
        <v>66</v>
      </c>
      <c r="AD2000" s="2" t="s">
        <v>67</v>
      </c>
    </row>
    <row r="2001" customFormat="false" ht="12.75" hidden="false" customHeight="false" outlineLevel="0" collapsed="false">
      <c r="A2001" s="3" t="s">
        <v>11035</v>
      </c>
      <c r="B2001" s="1" t="s">
        <v>11036</v>
      </c>
      <c r="C2001" s="4" t="n">
        <f aca="false">IF(OR(T2001="SSES",T2001="VAR"),-COUNTIF(P$2:P$6715,R2001)+1,IF(T2001="ES",1,IF(OR(T2001="CL",T2001="OR",T2001="SBOR",T2001="SPFM",T2001="FM",T2001="SBFM",T2001="FO",T2001="GN",T2001="SSGN"),0)))</f>
        <v>1</v>
      </c>
      <c r="D2001" s="1" t="n">
        <v>2000</v>
      </c>
      <c r="E2001" s="1" t="s">
        <v>52</v>
      </c>
      <c r="F2001" s="1" t="s">
        <v>53</v>
      </c>
      <c r="G2001" s="1" t="s">
        <v>2727</v>
      </c>
      <c r="H2001" s="1" t="s">
        <v>6708</v>
      </c>
      <c r="I2001" s="1" t="s">
        <v>11020</v>
      </c>
      <c r="J2001" s="1" t="s">
        <v>11029</v>
      </c>
      <c r="K2001" s="1" t="s">
        <v>11037</v>
      </c>
      <c r="L2001" s="1" t="s">
        <v>58</v>
      </c>
      <c r="M2001" s="1" t="s">
        <v>2731</v>
      </c>
      <c r="N2001" s="1" t="s">
        <v>6711</v>
      </c>
      <c r="O2001" s="1" t="s">
        <v>2731</v>
      </c>
      <c r="P2001" s="1" t="n">
        <v>247934</v>
      </c>
      <c r="Q2001" s="1" t="n">
        <v>211272</v>
      </c>
      <c r="R2001" s="1" t="n">
        <v>211272</v>
      </c>
      <c r="S2001" s="1" t="n">
        <v>247934</v>
      </c>
      <c r="T2001" s="1" t="s">
        <v>69</v>
      </c>
      <c r="U2001" s="1" t="s">
        <v>11038</v>
      </c>
      <c r="V2001" s="1" t="s">
        <v>11039</v>
      </c>
      <c r="W2001" s="1" t="s">
        <v>11040</v>
      </c>
      <c r="X2001" s="1" t="s">
        <v>11039</v>
      </c>
      <c r="Y2001" s="1"/>
      <c r="Z2001" s="1" t="n">
        <v>3</v>
      </c>
      <c r="AA2001" s="1" t="s">
        <v>65</v>
      </c>
      <c r="AB2001" s="1" t="s">
        <v>11041</v>
      </c>
      <c r="AC2001" s="2" t="s">
        <v>66</v>
      </c>
      <c r="AD2001" s="2" t="s">
        <v>67</v>
      </c>
    </row>
    <row r="2002" customFormat="false" ht="12.75" hidden="false" customHeight="false" outlineLevel="0" collapsed="false">
      <c r="A2002" s="3" t="s">
        <v>11042</v>
      </c>
      <c r="B2002" s="1"/>
      <c r="C2002" s="4" t="n">
        <f aca="false">IF(OR(T2002="SSES",T2002="VAR"),-COUNTIF(P$2:P$6715,R2002)+1,IF(T2002="ES",1,IF(OR(T2002="CL",T2002="OR",T2002="SBOR",T2002="SPFM",T2002="FM",T2002="SBFM",T2002="FO",T2002="GN",T2002="SSGN"),0)))</f>
        <v>0</v>
      </c>
      <c r="D2002" s="1" t="n">
        <v>2001</v>
      </c>
      <c r="E2002" s="1" t="s">
        <v>52</v>
      </c>
      <c r="F2002" s="1" t="s">
        <v>53</v>
      </c>
      <c r="G2002" s="1" t="s">
        <v>2727</v>
      </c>
      <c r="H2002" s="1" t="s">
        <v>6708</v>
      </c>
      <c r="I2002" s="1" t="s">
        <v>11020</v>
      </c>
      <c r="J2002" s="1" t="s">
        <v>11029</v>
      </c>
      <c r="K2002" s="1" t="s">
        <v>11037</v>
      </c>
      <c r="L2002" s="1" t="s">
        <v>58</v>
      </c>
      <c r="M2002" s="1" t="s">
        <v>2731</v>
      </c>
      <c r="N2002" s="1" t="s">
        <v>6711</v>
      </c>
      <c r="O2002" s="1" t="s">
        <v>2731</v>
      </c>
      <c r="P2002" s="1" t="n">
        <v>211315</v>
      </c>
      <c r="Q2002" s="1" t="n">
        <v>813607</v>
      </c>
      <c r="R2002" s="1" t="n">
        <v>813607</v>
      </c>
      <c r="S2002" s="1" t="n">
        <v>211315</v>
      </c>
      <c r="T2002" s="1" t="s">
        <v>61</v>
      </c>
      <c r="U2002" s="1" t="s">
        <v>11043</v>
      </c>
      <c r="V2002" s="1" t="s">
        <v>11044</v>
      </c>
      <c r="W2002" s="1" t="s">
        <v>11045</v>
      </c>
      <c r="X2002" s="1" t="s">
        <v>11044</v>
      </c>
      <c r="Y2002" s="1"/>
      <c r="Z2002" s="1"/>
      <c r="AA2002" s="1" t="s">
        <v>65</v>
      </c>
      <c r="AB2002" s="1"/>
      <c r="AC2002" s="2" t="s">
        <v>66</v>
      </c>
      <c r="AD2002" s="2" t="s">
        <v>67</v>
      </c>
    </row>
    <row r="2003" customFormat="false" ht="12.75" hidden="false" customHeight="false" outlineLevel="0" collapsed="false">
      <c r="A2003" s="3" t="s">
        <v>11046</v>
      </c>
      <c r="B2003" s="1" t="s">
        <v>11047</v>
      </c>
      <c r="C2003" s="4" t="n">
        <f aca="false">IF(OR(T2003="SSES",T2003="VAR"),-COUNTIF(P$2:P$6715,R2003)+1,IF(T2003="ES",1,IF(OR(T2003="CL",T2003="OR",T2003="SBOR",T2003="SPFM",T2003="FM",T2003="SBFM",T2003="FO",T2003="GN",T2003="SSGN"),0)))</f>
        <v>1</v>
      </c>
      <c r="D2003" s="1" t="n">
        <v>2002</v>
      </c>
      <c r="E2003" s="1" t="s">
        <v>52</v>
      </c>
      <c r="F2003" s="1" t="s">
        <v>53</v>
      </c>
      <c r="G2003" s="1" t="s">
        <v>2727</v>
      </c>
      <c r="H2003" s="1" t="s">
        <v>6708</v>
      </c>
      <c r="I2003" s="1" t="s">
        <v>11020</v>
      </c>
      <c r="J2003" s="1" t="s">
        <v>11029</v>
      </c>
      <c r="K2003" s="1" t="s">
        <v>11037</v>
      </c>
      <c r="L2003" s="1" t="s">
        <v>58</v>
      </c>
      <c r="M2003" s="1" t="s">
        <v>2731</v>
      </c>
      <c r="N2003" s="1" t="s">
        <v>6711</v>
      </c>
      <c r="O2003" s="1" t="s">
        <v>2731</v>
      </c>
      <c r="P2003" s="1" t="n">
        <v>247884</v>
      </c>
      <c r="Q2003" s="1" t="n">
        <v>211251</v>
      </c>
      <c r="R2003" s="1" t="n">
        <v>211251</v>
      </c>
      <c r="S2003" s="1" t="n">
        <v>247884</v>
      </c>
      <c r="T2003" s="1" t="s">
        <v>69</v>
      </c>
      <c r="U2003" s="1" t="s">
        <v>11048</v>
      </c>
      <c r="V2003" s="1" t="s">
        <v>11049</v>
      </c>
      <c r="W2003" s="1" t="s">
        <v>11050</v>
      </c>
      <c r="X2003" s="1" t="s">
        <v>11049</v>
      </c>
      <c r="Y2003" s="1" t="s">
        <v>11051</v>
      </c>
      <c r="Z2003" s="1" t="n">
        <v>3</v>
      </c>
      <c r="AA2003" s="1" t="s">
        <v>173</v>
      </c>
      <c r="AB2003" s="1" t="s">
        <v>11052</v>
      </c>
      <c r="AC2003" s="2" t="s">
        <v>66</v>
      </c>
      <c r="AD2003" s="2" t="s">
        <v>67</v>
      </c>
    </row>
    <row r="2004" customFormat="false" ht="12.75" hidden="false" customHeight="false" outlineLevel="0" collapsed="false">
      <c r="A2004" s="3" t="s">
        <v>11053</v>
      </c>
      <c r="B2004" s="1" t="s">
        <v>11054</v>
      </c>
      <c r="C2004" s="4" t="n">
        <f aca="false">IF(OR(T2004="SSES",T2004="VAR"),-COUNTIF(P$2:P$6715,R2004)+1,IF(T2004="ES",1,IF(OR(T2004="CL",T2004="OR",T2004="SBOR",T2004="SPFM",T2004="FM",T2004="SBFM",T2004="FO",T2004="GN",T2004="SSGN"),0)))</f>
        <v>1</v>
      </c>
      <c r="D2004" s="1" t="n">
        <v>2003</v>
      </c>
      <c r="E2004" s="1" t="s">
        <v>52</v>
      </c>
      <c r="F2004" s="1" t="s">
        <v>53</v>
      </c>
      <c r="G2004" s="1" t="s">
        <v>2727</v>
      </c>
      <c r="H2004" s="1" t="s">
        <v>6708</v>
      </c>
      <c r="I2004" s="1" t="s">
        <v>11020</v>
      </c>
      <c r="J2004" s="1" t="s">
        <v>11029</v>
      </c>
      <c r="K2004" s="1" t="s">
        <v>11037</v>
      </c>
      <c r="L2004" s="1" t="s">
        <v>58</v>
      </c>
      <c r="M2004" s="1" t="s">
        <v>2731</v>
      </c>
      <c r="N2004" s="1" t="s">
        <v>6711</v>
      </c>
      <c r="O2004" s="1" t="s">
        <v>2731</v>
      </c>
      <c r="P2004" s="1" t="n">
        <v>247901</v>
      </c>
      <c r="Q2004" s="1" t="n">
        <v>211276</v>
      </c>
      <c r="R2004" s="1" t="n">
        <v>211276</v>
      </c>
      <c r="S2004" s="1" t="n">
        <v>247901</v>
      </c>
      <c r="T2004" s="1" t="s">
        <v>69</v>
      </c>
      <c r="U2004" s="1" t="s">
        <v>2930</v>
      </c>
      <c r="V2004" s="1" t="s">
        <v>11055</v>
      </c>
      <c r="W2004" s="1" t="s">
        <v>11056</v>
      </c>
      <c r="X2004" s="1" t="s">
        <v>11055</v>
      </c>
      <c r="Y2004" s="1"/>
      <c r="Z2004" s="1" t="n">
        <v>3</v>
      </c>
      <c r="AA2004" s="1" t="s">
        <v>65</v>
      </c>
      <c r="AB2004" s="1" t="s">
        <v>11057</v>
      </c>
      <c r="AC2004" s="2" t="s">
        <v>66</v>
      </c>
      <c r="AD2004" s="2" t="s">
        <v>67</v>
      </c>
    </row>
    <row r="2005" customFormat="false" ht="12.75" hidden="false" customHeight="false" outlineLevel="0" collapsed="false">
      <c r="A2005" s="3" t="s">
        <v>11058</v>
      </c>
      <c r="B2005" s="1" t="s">
        <v>11059</v>
      </c>
      <c r="C2005" s="4" t="n">
        <f aca="false">IF(OR(T2005="SSES",T2005="VAR"),-COUNTIF(P$2:P$6715,R2005)+1,IF(T2005="ES",1,IF(OR(T2005="CL",T2005="OR",T2005="SBOR",T2005="SPFM",T2005="FM",T2005="SBFM",T2005="FO",T2005="GN",T2005="SSGN"),0)))</f>
        <v>1</v>
      </c>
      <c r="D2005" s="1" t="n">
        <v>2004</v>
      </c>
      <c r="E2005" s="1" t="s">
        <v>52</v>
      </c>
      <c r="F2005" s="1" t="s">
        <v>53</v>
      </c>
      <c r="G2005" s="1" t="s">
        <v>2727</v>
      </c>
      <c r="H2005" s="1" t="s">
        <v>6708</v>
      </c>
      <c r="I2005" s="1" t="s">
        <v>11020</v>
      </c>
      <c r="J2005" s="1" t="s">
        <v>11029</v>
      </c>
      <c r="K2005" s="1" t="s">
        <v>11037</v>
      </c>
      <c r="L2005" s="1" t="s">
        <v>58</v>
      </c>
      <c r="M2005" s="1" t="s">
        <v>2731</v>
      </c>
      <c r="N2005" s="1" t="s">
        <v>6711</v>
      </c>
      <c r="O2005" s="1" t="s">
        <v>2731</v>
      </c>
      <c r="P2005" s="1" t="n">
        <v>247951</v>
      </c>
      <c r="Q2005" s="1" t="n">
        <v>211269</v>
      </c>
      <c r="R2005" s="1" t="n">
        <v>211269</v>
      </c>
      <c r="S2005" s="1" t="n">
        <v>247951</v>
      </c>
      <c r="T2005" s="1" t="s">
        <v>69</v>
      </c>
      <c r="U2005" s="1" t="s">
        <v>2864</v>
      </c>
      <c r="V2005" s="1" t="s">
        <v>11060</v>
      </c>
      <c r="W2005" s="1" t="s">
        <v>11061</v>
      </c>
      <c r="X2005" s="1" t="s">
        <v>11060</v>
      </c>
      <c r="Y2005" s="1" t="s">
        <v>11062</v>
      </c>
      <c r="Z2005" s="1" t="n">
        <v>3</v>
      </c>
      <c r="AA2005" s="1" t="s">
        <v>65</v>
      </c>
      <c r="AB2005" s="1" t="s">
        <v>11063</v>
      </c>
      <c r="AC2005" s="2" t="s">
        <v>66</v>
      </c>
      <c r="AD2005" s="2" t="s">
        <v>67</v>
      </c>
    </row>
    <row r="2006" customFormat="false" ht="12.75" hidden="false" customHeight="false" outlineLevel="0" collapsed="false">
      <c r="A2006" s="3" t="s">
        <v>11064</v>
      </c>
      <c r="B2006" s="1" t="s">
        <v>11065</v>
      </c>
      <c r="C2006" s="4" t="n">
        <f aca="false">IF(OR(T2006="SSES",T2006="VAR"),-COUNTIF(P$2:P$6715,R2006)+1,IF(T2006="ES",1,IF(OR(T2006="CL",T2006="OR",T2006="SBOR",T2006="SPFM",T2006="FM",T2006="SBFM",T2006="FO",T2006="GN",T2006="SSGN"),0)))</f>
        <v>1</v>
      </c>
      <c r="D2006" s="1" t="n">
        <v>2005</v>
      </c>
      <c r="E2006" s="1" t="s">
        <v>52</v>
      </c>
      <c r="F2006" s="1" t="s">
        <v>53</v>
      </c>
      <c r="G2006" s="1" t="s">
        <v>2727</v>
      </c>
      <c r="H2006" s="1" t="s">
        <v>6708</v>
      </c>
      <c r="I2006" s="1" t="s">
        <v>11020</v>
      </c>
      <c r="J2006" s="1" t="s">
        <v>11029</v>
      </c>
      <c r="K2006" s="1" t="s">
        <v>11037</v>
      </c>
      <c r="L2006" s="1" t="s">
        <v>58</v>
      </c>
      <c r="M2006" s="1" t="s">
        <v>2731</v>
      </c>
      <c r="N2006" s="1" t="s">
        <v>6711</v>
      </c>
      <c r="O2006" s="1" t="s">
        <v>2731</v>
      </c>
      <c r="P2006" s="1" t="n">
        <v>248011</v>
      </c>
      <c r="Q2006" s="1" t="n">
        <v>211329</v>
      </c>
      <c r="R2006" s="1" t="n">
        <v>211329</v>
      </c>
      <c r="S2006" s="1" t="n">
        <v>248011</v>
      </c>
      <c r="T2006" s="1" t="s">
        <v>69</v>
      </c>
      <c r="U2006" s="1" t="s">
        <v>198</v>
      </c>
      <c r="V2006" s="1" t="s">
        <v>11066</v>
      </c>
      <c r="W2006" s="1" t="s">
        <v>11067</v>
      </c>
      <c r="X2006" s="1" t="s">
        <v>11066</v>
      </c>
      <c r="Y2006" s="1"/>
      <c r="Z2006" s="1" t="n">
        <v>3</v>
      </c>
      <c r="AA2006" s="1" t="s">
        <v>65</v>
      </c>
      <c r="AB2006" s="1" t="s">
        <v>11068</v>
      </c>
      <c r="AC2006" s="2" t="s">
        <v>66</v>
      </c>
      <c r="AD2006" s="2" t="s">
        <v>67</v>
      </c>
    </row>
    <row r="2007" customFormat="false" ht="12.75" hidden="false" customHeight="false" outlineLevel="0" collapsed="false">
      <c r="A2007" s="3" t="s">
        <v>11069</v>
      </c>
      <c r="B2007" s="1" t="s">
        <v>11070</v>
      </c>
      <c r="C2007" s="4" t="n">
        <f aca="false">IF(OR(T2007="SSES",T2007="VAR"),-COUNTIF(P$2:P$6715,R2007)+1,IF(T2007="ES",1,IF(OR(T2007="CL",T2007="OR",T2007="SBOR",T2007="SPFM",T2007="FM",T2007="SBFM",T2007="FO",T2007="GN",T2007="SSGN"),0)))</f>
        <v>1</v>
      </c>
      <c r="D2007" s="1" t="n">
        <v>2006</v>
      </c>
      <c r="E2007" s="1" t="s">
        <v>52</v>
      </c>
      <c r="F2007" s="1" t="s">
        <v>53</v>
      </c>
      <c r="G2007" s="1" t="s">
        <v>2727</v>
      </c>
      <c r="H2007" s="1" t="s">
        <v>6708</v>
      </c>
      <c r="I2007" s="1" t="s">
        <v>11020</v>
      </c>
      <c r="J2007" s="1" t="s">
        <v>11029</v>
      </c>
      <c r="K2007" s="1" t="s">
        <v>11037</v>
      </c>
      <c r="L2007" s="1" t="s">
        <v>58</v>
      </c>
      <c r="M2007" s="1" t="s">
        <v>2731</v>
      </c>
      <c r="N2007" s="1" t="s">
        <v>6711</v>
      </c>
      <c r="O2007" s="1" t="s">
        <v>2731</v>
      </c>
      <c r="P2007" s="1" t="n">
        <v>248032</v>
      </c>
      <c r="Q2007" s="1" t="n">
        <v>211325</v>
      </c>
      <c r="R2007" s="1" t="n">
        <v>211325</v>
      </c>
      <c r="S2007" s="1" t="n">
        <v>248032</v>
      </c>
      <c r="T2007" s="1" t="s">
        <v>69</v>
      </c>
      <c r="U2007" s="1" t="s">
        <v>6792</v>
      </c>
      <c r="V2007" s="1" t="s">
        <v>11071</v>
      </c>
      <c r="W2007" s="1" t="s">
        <v>11072</v>
      </c>
      <c r="X2007" s="1" t="s">
        <v>11071</v>
      </c>
      <c r="Y2007" s="1"/>
      <c r="Z2007" s="1" t="n">
        <v>3</v>
      </c>
      <c r="AA2007" s="1" t="s">
        <v>65</v>
      </c>
      <c r="AB2007" s="1" t="s">
        <v>11073</v>
      </c>
      <c r="AC2007" s="2" t="s">
        <v>66</v>
      </c>
      <c r="AD2007" s="2" t="s">
        <v>67</v>
      </c>
    </row>
    <row r="2008" customFormat="false" ht="12.75" hidden="false" customHeight="false" outlineLevel="0" collapsed="false">
      <c r="A2008" s="3" t="s">
        <v>11074</v>
      </c>
      <c r="B2008" s="1" t="s">
        <v>11075</v>
      </c>
      <c r="C2008" s="4" t="n">
        <f aca="false">IF(OR(T2008="SSES",T2008="VAR"),-COUNTIF(P$2:P$6715,R2008)+1,IF(T2008="ES",1,IF(OR(T2008="CL",T2008="OR",T2008="SBOR",T2008="SPFM",T2008="FM",T2008="SBFM",T2008="FO",T2008="GN",T2008="SSGN"),0)))</f>
        <v>1</v>
      </c>
      <c r="D2008" s="1" t="n">
        <v>2007</v>
      </c>
      <c r="E2008" s="1" t="s">
        <v>52</v>
      </c>
      <c r="F2008" s="1" t="s">
        <v>53</v>
      </c>
      <c r="G2008" s="1" t="s">
        <v>2727</v>
      </c>
      <c r="H2008" s="1" t="s">
        <v>6708</v>
      </c>
      <c r="I2008" s="1" t="s">
        <v>11020</v>
      </c>
      <c r="J2008" s="1" t="s">
        <v>11029</v>
      </c>
      <c r="K2008" s="1" t="s">
        <v>11037</v>
      </c>
      <c r="L2008" s="1" t="s">
        <v>58</v>
      </c>
      <c r="M2008" s="1" t="s">
        <v>2731</v>
      </c>
      <c r="N2008" s="1" t="s">
        <v>6711</v>
      </c>
      <c r="O2008" s="1" t="s">
        <v>2731</v>
      </c>
      <c r="P2008" s="1" t="n">
        <v>247891</v>
      </c>
      <c r="Q2008" s="1" t="n">
        <v>211318</v>
      </c>
      <c r="R2008" s="1" t="n">
        <v>211318</v>
      </c>
      <c r="S2008" s="1" t="n">
        <v>247891</v>
      </c>
      <c r="T2008" s="1" t="s">
        <v>69</v>
      </c>
      <c r="U2008" s="1" t="s">
        <v>7409</v>
      </c>
      <c r="V2008" s="1" t="s">
        <v>11076</v>
      </c>
      <c r="W2008" s="1" t="s">
        <v>11077</v>
      </c>
      <c r="X2008" s="1" t="s">
        <v>11076</v>
      </c>
      <c r="Y2008" s="1" t="s">
        <v>11078</v>
      </c>
      <c r="Z2008" s="1" t="n">
        <v>3</v>
      </c>
      <c r="AA2008" s="1" t="s">
        <v>173</v>
      </c>
      <c r="AB2008" s="1" t="s">
        <v>11079</v>
      </c>
      <c r="AC2008" s="2" t="s">
        <v>66</v>
      </c>
      <c r="AD2008" s="2" t="s">
        <v>67</v>
      </c>
    </row>
    <row r="2009" customFormat="false" ht="12.75" hidden="false" customHeight="false" outlineLevel="0" collapsed="false">
      <c r="A2009" s="3" t="s">
        <v>11080</v>
      </c>
      <c r="B2009" s="1" t="s">
        <v>11081</v>
      </c>
      <c r="C2009" s="4" t="n">
        <f aca="false">IF(OR(T2009="SSES",T2009="VAR"),-COUNTIF(P$2:P$6715,R2009)+1,IF(T2009="ES",1,IF(OR(T2009="CL",T2009="OR",T2009="SBOR",T2009="SPFM",T2009="FM",T2009="SBFM",T2009="FO",T2009="GN",T2009="SSGN"),0)))</f>
        <v>1</v>
      </c>
      <c r="D2009" s="1" t="n">
        <v>2008</v>
      </c>
      <c r="E2009" s="1" t="s">
        <v>52</v>
      </c>
      <c r="F2009" s="1" t="s">
        <v>53</v>
      </c>
      <c r="G2009" s="1" t="s">
        <v>2727</v>
      </c>
      <c r="H2009" s="1" t="s">
        <v>6708</v>
      </c>
      <c r="I2009" s="1" t="s">
        <v>11020</v>
      </c>
      <c r="J2009" s="1" t="s">
        <v>11029</v>
      </c>
      <c r="K2009" s="1" t="s">
        <v>11037</v>
      </c>
      <c r="L2009" s="1" t="s">
        <v>58</v>
      </c>
      <c r="M2009" s="1" t="s">
        <v>2731</v>
      </c>
      <c r="N2009" s="1" t="s">
        <v>6711</v>
      </c>
      <c r="O2009" s="1" t="s">
        <v>2731</v>
      </c>
      <c r="P2009" s="1" t="n">
        <v>248018</v>
      </c>
      <c r="Q2009" s="1" t="n">
        <v>211380</v>
      </c>
      <c r="R2009" s="1" t="n">
        <v>211380</v>
      </c>
      <c r="S2009" s="1" t="n">
        <v>248018</v>
      </c>
      <c r="T2009" s="1" t="s">
        <v>69</v>
      </c>
      <c r="U2009" s="1" t="s">
        <v>6866</v>
      </c>
      <c r="V2009" s="1" t="s">
        <v>11082</v>
      </c>
      <c r="W2009" s="1" t="s">
        <v>11083</v>
      </c>
      <c r="X2009" s="1" t="s">
        <v>11082</v>
      </c>
      <c r="Y2009" s="1"/>
      <c r="Z2009" s="1" t="n">
        <v>3</v>
      </c>
      <c r="AA2009" s="1" t="s">
        <v>65</v>
      </c>
      <c r="AB2009" s="1" t="s">
        <v>11084</v>
      </c>
      <c r="AC2009" s="2" t="s">
        <v>66</v>
      </c>
      <c r="AD2009" s="2" t="s">
        <v>67</v>
      </c>
    </row>
    <row r="2010" customFormat="false" ht="12.75" hidden="false" customHeight="false" outlineLevel="0" collapsed="false">
      <c r="A2010" s="3" t="s">
        <v>11085</v>
      </c>
      <c r="B2010" s="1" t="s">
        <v>11086</v>
      </c>
      <c r="C2010" s="4" t="n">
        <f aca="false">IF(OR(T2010="SSES",T2010="VAR"),-COUNTIF(P$2:P$6715,R2010)+1,IF(T2010="ES",1,IF(OR(T2010="CL",T2010="OR",T2010="SBOR",T2010="SPFM",T2010="FM",T2010="SBFM",T2010="FO",T2010="GN",T2010="SSGN"),0)))</f>
        <v>1</v>
      </c>
      <c r="D2010" s="1" t="n">
        <v>2009</v>
      </c>
      <c r="E2010" s="1" t="s">
        <v>52</v>
      </c>
      <c r="F2010" s="1" t="s">
        <v>53</v>
      </c>
      <c r="G2010" s="1" t="s">
        <v>2727</v>
      </c>
      <c r="H2010" s="1" t="s">
        <v>6708</v>
      </c>
      <c r="I2010" s="1" t="s">
        <v>11020</v>
      </c>
      <c r="J2010" s="1" t="s">
        <v>11087</v>
      </c>
      <c r="K2010" s="1" t="s">
        <v>11088</v>
      </c>
      <c r="L2010" s="1" t="s">
        <v>58</v>
      </c>
      <c r="M2010" s="1" t="s">
        <v>2731</v>
      </c>
      <c r="N2010" s="1" t="s">
        <v>6711</v>
      </c>
      <c r="O2010" s="1" t="s">
        <v>2731</v>
      </c>
      <c r="P2010" s="1" t="n">
        <v>248079</v>
      </c>
      <c r="Q2010" s="1" t="n">
        <v>211258</v>
      </c>
      <c r="R2010" s="1" t="n">
        <v>211258</v>
      </c>
      <c r="S2010" s="1" t="n">
        <v>248079</v>
      </c>
      <c r="T2010" s="1" t="s">
        <v>69</v>
      </c>
      <c r="U2010" s="1" t="s">
        <v>6792</v>
      </c>
      <c r="V2010" s="1" t="s">
        <v>11089</v>
      </c>
      <c r="W2010" s="1" t="s">
        <v>11090</v>
      </c>
      <c r="X2010" s="1" t="s">
        <v>11089</v>
      </c>
      <c r="Y2010" s="1"/>
      <c r="Z2010" s="1" t="n">
        <v>3</v>
      </c>
      <c r="AA2010" s="1" t="s">
        <v>65</v>
      </c>
      <c r="AB2010" s="1" t="s">
        <v>11091</v>
      </c>
      <c r="AC2010" s="2" t="s">
        <v>66</v>
      </c>
      <c r="AD2010" s="2" t="s">
        <v>67</v>
      </c>
    </row>
    <row r="2011" customFormat="false" ht="12.75" hidden="false" customHeight="false" outlineLevel="0" collapsed="false">
      <c r="A2011" s="3" t="s">
        <v>11092</v>
      </c>
      <c r="B2011" s="1" t="s">
        <v>11093</v>
      </c>
      <c r="C2011" s="4" t="n">
        <f aca="false">IF(OR(T2011="SSES",T2011="VAR"),-COUNTIF(P$2:P$6715,R2011)+1,IF(T2011="ES",1,IF(OR(T2011="CL",T2011="OR",T2011="SBOR",T2011="SPFM",T2011="FM",T2011="SBFM",T2011="FO",T2011="GN",T2011="SSGN"),0)))</f>
        <v>1</v>
      </c>
      <c r="D2011" s="1" t="n">
        <v>2010</v>
      </c>
      <c r="E2011" s="1" t="s">
        <v>52</v>
      </c>
      <c r="F2011" s="1" t="s">
        <v>53</v>
      </c>
      <c r="G2011" s="1" t="s">
        <v>2727</v>
      </c>
      <c r="H2011" s="1" t="s">
        <v>6708</v>
      </c>
      <c r="I2011" s="1" t="s">
        <v>11020</v>
      </c>
      <c r="J2011" s="1" t="s">
        <v>11087</v>
      </c>
      <c r="K2011" s="1" t="s">
        <v>11094</v>
      </c>
      <c r="L2011" s="1" t="s">
        <v>58</v>
      </c>
      <c r="M2011" s="1" t="s">
        <v>2731</v>
      </c>
      <c r="N2011" s="1" t="s">
        <v>6711</v>
      </c>
      <c r="O2011" s="1" t="s">
        <v>2731</v>
      </c>
      <c r="P2011" s="1" t="n">
        <v>248068</v>
      </c>
      <c r="Q2011" s="1" t="n">
        <v>211371</v>
      </c>
      <c r="R2011" s="1" t="n">
        <v>211371</v>
      </c>
      <c r="S2011" s="1" t="n">
        <v>248068</v>
      </c>
      <c r="T2011" s="1" t="s">
        <v>69</v>
      </c>
      <c r="U2011" s="1" t="s">
        <v>1009</v>
      </c>
      <c r="V2011" s="1" t="s">
        <v>11095</v>
      </c>
      <c r="W2011" s="1" t="s">
        <v>11096</v>
      </c>
      <c r="X2011" s="1" t="s">
        <v>11095</v>
      </c>
      <c r="Y2011" s="1" t="s">
        <v>11097</v>
      </c>
      <c r="Z2011" s="1" t="n">
        <v>3</v>
      </c>
      <c r="AA2011" s="1" t="s">
        <v>65</v>
      </c>
      <c r="AB2011" s="1" t="s">
        <v>11098</v>
      </c>
      <c r="AC2011" s="2" t="s">
        <v>66</v>
      </c>
      <c r="AD2011" s="2" t="s">
        <v>67</v>
      </c>
    </row>
    <row r="2012" customFormat="false" ht="12.75" hidden="false" customHeight="false" outlineLevel="0" collapsed="false">
      <c r="A2012" s="3" t="s">
        <v>11099</v>
      </c>
      <c r="B2012" s="1" t="s">
        <v>11100</v>
      </c>
      <c r="C2012" s="4" t="n">
        <f aca="false">IF(OR(T2012="SSES",T2012="VAR"),-COUNTIF(P$2:P$6715,R2012)+1,IF(T2012="ES",1,IF(OR(T2012="CL",T2012="OR",T2012="SBOR",T2012="SPFM",T2012="FM",T2012="SBFM",T2012="FO",T2012="GN",T2012="SSGN"),0)))</f>
        <v>1</v>
      </c>
      <c r="D2012" s="1" t="n">
        <v>2011</v>
      </c>
      <c r="E2012" s="1" t="s">
        <v>52</v>
      </c>
      <c r="F2012" s="1" t="s">
        <v>53</v>
      </c>
      <c r="G2012" s="1" t="s">
        <v>2727</v>
      </c>
      <c r="H2012" s="1" t="s">
        <v>6708</v>
      </c>
      <c r="I2012" s="1" t="s">
        <v>11020</v>
      </c>
      <c r="J2012" s="1" t="s">
        <v>11087</v>
      </c>
      <c r="K2012" s="1" t="s">
        <v>11094</v>
      </c>
      <c r="L2012" s="1" t="s">
        <v>58</v>
      </c>
      <c r="M2012" s="1" t="s">
        <v>2731</v>
      </c>
      <c r="N2012" s="1" t="s">
        <v>6711</v>
      </c>
      <c r="O2012" s="1" t="s">
        <v>2731</v>
      </c>
      <c r="P2012" s="1" t="n">
        <v>813613</v>
      </c>
      <c r="Q2012" s="1" t="n">
        <v>211320</v>
      </c>
      <c r="R2012" s="1" t="n">
        <v>211320</v>
      </c>
      <c r="S2012" s="1" t="n">
        <v>813613</v>
      </c>
      <c r="T2012" s="1" t="s">
        <v>69</v>
      </c>
      <c r="U2012" s="1" t="s">
        <v>11101</v>
      </c>
      <c r="V2012" s="1" t="s">
        <v>11102</v>
      </c>
      <c r="W2012" s="1" t="s">
        <v>11103</v>
      </c>
      <c r="X2012" s="1" t="s">
        <v>11102</v>
      </c>
      <c r="Y2012" s="1"/>
      <c r="Z2012" s="1" t="n">
        <v>3</v>
      </c>
      <c r="AA2012" s="1" t="s">
        <v>65</v>
      </c>
      <c r="AB2012" s="1" t="s">
        <v>11104</v>
      </c>
      <c r="AC2012" s="2" t="s">
        <v>66</v>
      </c>
      <c r="AD2012" s="2" t="s">
        <v>67</v>
      </c>
    </row>
    <row r="2013" customFormat="false" ht="12.75" hidden="false" customHeight="false" outlineLevel="0" collapsed="false">
      <c r="A2013" s="3" t="s">
        <v>11105</v>
      </c>
      <c r="B2013" s="1" t="s">
        <v>11106</v>
      </c>
      <c r="C2013" s="4" t="n">
        <f aca="false">IF(OR(T2013="SSES",T2013="VAR"),-COUNTIF(P$2:P$6715,R2013)+1,IF(T2013="ES",1,IF(OR(T2013="CL",T2013="OR",T2013="SBOR",T2013="SPFM",T2013="FM",T2013="SBFM",T2013="FO",T2013="GN",T2013="SSGN"),0)))</f>
        <v>1</v>
      </c>
      <c r="D2013" s="1" t="n">
        <v>2012</v>
      </c>
      <c r="E2013" s="1" t="s">
        <v>52</v>
      </c>
      <c r="F2013" s="1" t="s">
        <v>53</v>
      </c>
      <c r="G2013" s="1" t="s">
        <v>2727</v>
      </c>
      <c r="H2013" s="1" t="s">
        <v>6708</v>
      </c>
      <c r="I2013" s="1" t="s">
        <v>11020</v>
      </c>
      <c r="J2013" s="1" t="s">
        <v>11087</v>
      </c>
      <c r="K2013" s="1" t="s">
        <v>11094</v>
      </c>
      <c r="L2013" s="1" t="s">
        <v>58</v>
      </c>
      <c r="M2013" s="1" t="s">
        <v>2731</v>
      </c>
      <c r="N2013" s="1" t="s">
        <v>6711</v>
      </c>
      <c r="O2013" s="1" t="s">
        <v>2731</v>
      </c>
      <c r="P2013" s="1" t="n">
        <v>248078</v>
      </c>
      <c r="Q2013" s="1" t="n">
        <v>211331</v>
      </c>
      <c r="R2013" s="1" t="n">
        <v>211331</v>
      </c>
      <c r="S2013" s="1" t="n">
        <v>248078</v>
      </c>
      <c r="T2013" s="1" t="s">
        <v>69</v>
      </c>
      <c r="U2013" s="1" t="s">
        <v>511</v>
      </c>
      <c r="V2013" s="1" t="s">
        <v>11107</v>
      </c>
      <c r="W2013" s="1" t="s">
        <v>11108</v>
      </c>
      <c r="X2013" s="1" t="s">
        <v>11107</v>
      </c>
      <c r="Y2013" s="1"/>
      <c r="Z2013" s="1" t="n">
        <v>3</v>
      </c>
      <c r="AA2013" s="1" t="s">
        <v>65</v>
      </c>
      <c r="AB2013" s="1" t="s">
        <v>11109</v>
      </c>
      <c r="AC2013" s="2" t="s">
        <v>66</v>
      </c>
      <c r="AD2013" s="2" t="s">
        <v>67</v>
      </c>
    </row>
    <row r="2014" customFormat="false" ht="12.75" hidden="false" customHeight="false" outlineLevel="0" collapsed="false">
      <c r="A2014" s="3" t="s">
        <v>11110</v>
      </c>
      <c r="B2014" s="1" t="s">
        <v>11111</v>
      </c>
      <c r="C2014" s="4" t="n">
        <f aca="false">IF(OR(T2014="SSES",T2014="VAR"),-COUNTIF(P$2:P$6715,R2014)+1,IF(T2014="ES",1,IF(OR(T2014="CL",T2014="OR",T2014="SBOR",T2014="SPFM",T2014="FM",T2014="SBFM",T2014="FO",T2014="GN",T2014="SSGN"),0)))</f>
        <v>1</v>
      </c>
      <c r="D2014" s="1" t="n">
        <v>2013</v>
      </c>
      <c r="E2014" s="1" t="s">
        <v>52</v>
      </c>
      <c r="F2014" s="1" t="s">
        <v>53</v>
      </c>
      <c r="G2014" s="1" t="s">
        <v>2727</v>
      </c>
      <c r="H2014" s="1" t="s">
        <v>6708</v>
      </c>
      <c r="I2014" s="1" t="s">
        <v>11112</v>
      </c>
      <c r="J2014" s="1" t="s">
        <v>11113</v>
      </c>
      <c r="K2014" s="1"/>
      <c r="L2014" s="1" t="s">
        <v>58</v>
      </c>
      <c r="M2014" s="1" t="s">
        <v>2731</v>
      </c>
      <c r="N2014" s="1" t="s">
        <v>6711</v>
      </c>
      <c r="O2014" s="1" t="s">
        <v>2731</v>
      </c>
      <c r="P2014" s="1" t="n">
        <v>53969</v>
      </c>
      <c r="Q2014" s="1" t="n">
        <v>193065</v>
      </c>
      <c r="R2014" s="1" t="n">
        <v>193065</v>
      </c>
      <c r="S2014" s="1" t="n">
        <v>53969</v>
      </c>
      <c r="T2014" s="1" t="s">
        <v>69</v>
      </c>
      <c r="U2014" s="1" t="s">
        <v>1009</v>
      </c>
      <c r="V2014" s="1" t="s">
        <v>11114</v>
      </c>
      <c r="W2014" s="1" t="s">
        <v>11115</v>
      </c>
      <c r="X2014" s="1" t="s">
        <v>11114</v>
      </c>
      <c r="Y2014" s="1" t="s">
        <v>11116</v>
      </c>
      <c r="Z2014" s="1" t="n">
        <v>3</v>
      </c>
      <c r="AA2014" s="1" t="s">
        <v>65</v>
      </c>
      <c r="AB2014" s="1" t="s">
        <v>11117</v>
      </c>
      <c r="AC2014" s="2" t="s">
        <v>66</v>
      </c>
      <c r="AD2014" s="2" t="s">
        <v>67</v>
      </c>
      <c r="AP2014" s="2" t="s">
        <v>3206</v>
      </c>
      <c r="AQ2014" s="2" t="s">
        <v>3206</v>
      </c>
      <c r="AR2014" s="2" t="s">
        <v>3206</v>
      </c>
    </row>
    <row r="2015" customFormat="false" ht="12.75" hidden="false" customHeight="false" outlineLevel="0" collapsed="false">
      <c r="A2015" s="3" t="s">
        <v>11118</v>
      </c>
      <c r="B2015" s="1" t="s">
        <v>11119</v>
      </c>
      <c r="C2015" s="4" t="n">
        <f aca="false">IF(OR(T2015="SSES",T2015="VAR"),-COUNTIF(P$2:P$6715,R2015)+1,IF(T2015="ES",1,IF(OR(T2015="CL",T2015="OR",T2015="SBOR",T2015="SPFM",T2015="FM",T2015="SBFM",T2015="FO",T2015="GN",T2015="SSGN"),0)))</f>
        <v>1</v>
      </c>
      <c r="D2015" s="1" t="n">
        <v>2014</v>
      </c>
      <c r="E2015" s="1" t="s">
        <v>52</v>
      </c>
      <c r="F2015" s="1" t="s">
        <v>53</v>
      </c>
      <c r="G2015" s="1" t="s">
        <v>2727</v>
      </c>
      <c r="H2015" s="1" t="s">
        <v>6708</v>
      </c>
      <c r="I2015" s="1" t="s">
        <v>11120</v>
      </c>
      <c r="J2015" s="1" t="s">
        <v>11121</v>
      </c>
      <c r="K2015" s="1"/>
      <c r="L2015" s="1" t="s">
        <v>58</v>
      </c>
      <c r="M2015" s="1" t="s">
        <v>2731</v>
      </c>
      <c r="N2015" s="1" t="s">
        <v>6711</v>
      </c>
      <c r="O2015" s="1" t="s">
        <v>2731</v>
      </c>
      <c r="P2015" s="1" t="n">
        <v>54724</v>
      </c>
      <c r="Q2015" s="1" t="n">
        <v>188887</v>
      </c>
      <c r="R2015" s="1" t="n">
        <v>188887</v>
      </c>
      <c r="S2015" s="1" t="n">
        <v>54724</v>
      </c>
      <c r="T2015" s="1" t="s">
        <v>69</v>
      </c>
      <c r="U2015" s="1" t="s">
        <v>1009</v>
      </c>
      <c r="V2015" s="1" t="s">
        <v>11122</v>
      </c>
      <c r="W2015" s="1" t="s">
        <v>11123</v>
      </c>
      <c r="X2015" s="1" t="s">
        <v>11122</v>
      </c>
      <c r="Y2015" s="1"/>
      <c r="Z2015" s="1" t="n">
        <v>3</v>
      </c>
      <c r="AA2015" s="1" t="s">
        <v>65</v>
      </c>
      <c r="AB2015" s="1" t="s">
        <v>11124</v>
      </c>
      <c r="AC2015" s="2" t="s">
        <v>66</v>
      </c>
      <c r="AD2015" s="2" t="s">
        <v>67</v>
      </c>
    </row>
    <row r="2016" customFormat="false" ht="12.75" hidden="false" customHeight="false" outlineLevel="0" collapsed="false">
      <c r="A2016" s="3" t="s">
        <v>11125</v>
      </c>
      <c r="B2016" s="1" t="s">
        <v>11126</v>
      </c>
      <c r="C2016" s="4" t="n">
        <f aca="false">IF(OR(T2016="SSES",T2016="VAR"),-COUNTIF(P$2:P$6715,R2016)+1,IF(T2016="ES",1,IF(OR(T2016="CL",T2016="OR",T2016="SBOR",T2016="SPFM",T2016="FM",T2016="SBFM",T2016="FO",T2016="GN",T2016="SSGN"),0)))</f>
        <v>1</v>
      </c>
      <c r="D2016" s="1" t="n">
        <v>2015</v>
      </c>
      <c r="E2016" s="1" t="s">
        <v>52</v>
      </c>
      <c r="F2016" s="1" t="s">
        <v>53</v>
      </c>
      <c r="G2016" s="1" t="s">
        <v>2727</v>
      </c>
      <c r="H2016" s="1" t="s">
        <v>6708</v>
      </c>
      <c r="I2016" s="1" t="s">
        <v>11120</v>
      </c>
      <c r="J2016" s="1" t="s">
        <v>11127</v>
      </c>
      <c r="K2016" s="1" t="s">
        <v>11128</v>
      </c>
      <c r="L2016" s="1" t="s">
        <v>58</v>
      </c>
      <c r="M2016" s="1" t="s">
        <v>2731</v>
      </c>
      <c r="N2016" s="1" t="s">
        <v>6711</v>
      </c>
      <c r="O2016" s="1" t="s">
        <v>2731</v>
      </c>
      <c r="P2016" s="1" t="n">
        <v>248375</v>
      </c>
      <c r="Q2016" s="1" t="n">
        <v>197393</v>
      </c>
      <c r="R2016" s="1" t="n">
        <v>192382</v>
      </c>
      <c r="S2016" s="1" t="n">
        <v>248375</v>
      </c>
      <c r="T2016" s="1" t="s">
        <v>69</v>
      </c>
      <c r="U2016" s="1" t="s">
        <v>1009</v>
      </c>
      <c r="V2016" s="1" t="s">
        <v>11129</v>
      </c>
      <c r="W2016" s="1" t="s">
        <v>11130</v>
      </c>
      <c r="X2016" s="1" t="s">
        <v>11129</v>
      </c>
      <c r="Y2016" s="1" t="s">
        <v>11131</v>
      </c>
      <c r="Z2016" s="1" t="n">
        <v>3</v>
      </c>
      <c r="AA2016" s="1" t="s">
        <v>65</v>
      </c>
      <c r="AB2016" s="1" t="s">
        <v>11132</v>
      </c>
      <c r="AC2016" s="2" t="s">
        <v>66</v>
      </c>
      <c r="AD2016" s="2" t="s">
        <v>67</v>
      </c>
    </row>
    <row r="2017" customFormat="false" ht="12.75" hidden="false" customHeight="false" outlineLevel="0" collapsed="false">
      <c r="A2017" s="3" t="s">
        <v>11133</v>
      </c>
      <c r="B2017" s="1" t="s">
        <v>11134</v>
      </c>
      <c r="C2017" s="4" t="n">
        <f aca="false">IF(OR(T2017="SSES",T2017="VAR"),-COUNTIF(P$2:P$6715,R2017)+1,IF(T2017="ES",1,IF(OR(T2017="CL",T2017="OR",T2017="SBOR",T2017="SPFM",T2017="FM",T2017="SBFM",T2017="FO",T2017="GN",T2017="SSGN"),0)))</f>
        <v>1</v>
      </c>
      <c r="D2017" s="1" t="n">
        <v>2016</v>
      </c>
      <c r="E2017" s="1" t="s">
        <v>52</v>
      </c>
      <c r="F2017" s="1" t="s">
        <v>53</v>
      </c>
      <c r="G2017" s="1" t="s">
        <v>2727</v>
      </c>
      <c r="H2017" s="1" t="s">
        <v>6708</v>
      </c>
      <c r="I2017" s="1" t="s">
        <v>11120</v>
      </c>
      <c r="J2017" s="1" t="s">
        <v>11127</v>
      </c>
      <c r="K2017" s="1" t="s">
        <v>11128</v>
      </c>
      <c r="L2017" s="1" t="s">
        <v>58</v>
      </c>
      <c r="M2017" s="1" t="s">
        <v>2731</v>
      </c>
      <c r="N2017" s="1" t="s">
        <v>6711</v>
      </c>
      <c r="O2017" s="1" t="s">
        <v>2731</v>
      </c>
      <c r="P2017" s="1" t="n">
        <v>248376</v>
      </c>
      <c r="Q2017" s="1" t="n">
        <v>197393</v>
      </c>
      <c r="R2017" s="1" t="n">
        <v>192382</v>
      </c>
      <c r="S2017" s="1" t="n">
        <v>248376</v>
      </c>
      <c r="T2017" s="1" t="s">
        <v>69</v>
      </c>
      <c r="U2017" s="1" t="s">
        <v>198</v>
      </c>
      <c r="V2017" s="1" t="s">
        <v>11135</v>
      </c>
      <c r="W2017" s="1" t="s">
        <v>11136</v>
      </c>
      <c r="X2017" s="1" t="s">
        <v>11135</v>
      </c>
      <c r="Y2017" s="1"/>
      <c r="Z2017" s="1" t="n">
        <v>3</v>
      </c>
      <c r="AA2017" s="1" t="s">
        <v>65</v>
      </c>
      <c r="AB2017" s="1" t="s">
        <v>11137</v>
      </c>
      <c r="AC2017" s="2" t="s">
        <v>66</v>
      </c>
      <c r="AD2017" s="2" t="s">
        <v>67</v>
      </c>
    </row>
    <row r="2018" customFormat="false" ht="12.75" hidden="false" customHeight="false" outlineLevel="0" collapsed="false">
      <c r="A2018" s="3" t="s">
        <v>11138</v>
      </c>
      <c r="B2018" s="1" t="s">
        <v>11139</v>
      </c>
      <c r="C2018" s="4" t="n">
        <f aca="false">IF(OR(T2018="SSES",T2018="VAR"),-COUNTIF(P$2:P$6715,R2018)+1,IF(T2018="ES",1,IF(OR(T2018="CL",T2018="OR",T2018="SBOR",T2018="SPFM",T2018="FM",T2018="SBFM",T2018="FO",T2018="GN",T2018="SSGN"),0)))</f>
        <v>1</v>
      </c>
      <c r="D2018" s="1" t="n">
        <v>2017</v>
      </c>
      <c r="E2018" s="1" t="s">
        <v>52</v>
      </c>
      <c r="F2018" s="1" t="s">
        <v>53</v>
      </c>
      <c r="G2018" s="1" t="s">
        <v>2727</v>
      </c>
      <c r="H2018" s="1" t="s">
        <v>6708</v>
      </c>
      <c r="I2018" s="1" t="s">
        <v>11120</v>
      </c>
      <c r="J2018" s="1" t="s">
        <v>11127</v>
      </c>
      <c r="K2018" s="1" t="s">
        <v>11128</v>
      </c>
      <c r="L2018" s="1" t="s">
        <v>58</v>
      </c>
      <c r="M2018" s="1" t="s">
        <v>2731</v>
      </c>
      <c r="N2018" s="1" t="s">
        <v>6711</v>
      </c>
      <c r="O2018" s="1" t="s">
        <v>2731</v>
      </c>
      <c r="P2018" s="1" t="n">
        <v>54713</v>
      </c>
      <c r="Q2018" s="1" t="n">
        <v>197393</v>
      </c>
      <c r="R2018" s="1" t="n">
        <v>935062</v>
      </c>
      <c r="S2018" s="1" t="n">
        <v>54713</v>
      </c>
      <c r="T2018" s="1" t="s">
        <v>69</v>
      </c>
      <c r="U2018" s="1" t="s">
        <v>6792</v>
      </c>
      <c r="V2018" s="1" t="s">
        <v>11140</v>
      </c>
      <c r="W2018" s="1" t="s">
        <v>11141</v>
      </c>
      <c r="X2018" s="1" t="s">
        <v>11140</v>
      </c>
      <c r="Y2018" s="1" t="s">
        <v>11142</v>
      </c>
      <c r="Z2018" s="1" t="n">
        <v>3</v>
      </c>
      <c r="AA2018" s="1" t="s">
        <v>65</v>
      </c>
      <c r="AB2018" s="1" t="s">
        <v>11143</v>
      </c>
      <c r="AC2018" s="2" t="s">
        <v>66</v>
      </c>
      <c r="AD2018" s="2" t="s">
        <v>67</v>
      </c>
    </row>
    <row r="2019" customFormat="false" ht="12.75" hidden="false" customHeight="false" outlineLevel="0" collapsed="false">
      <c r="A2019" s="3" t="s">
        <v>11144</v>
      </c>
      <c r="B2019" s="1"/>
      <c r="C2019" s="4" t="n">
        <f aca="false">IF(OR(T2019="SSES",T2019="VAR"),-COUNTIF(P$2:P$6715,R2019)+1,IF(T2019="ES",1,IF(OR(T2019="CL",T2019="OR",T2019="SBOR",T2019="SPFM",T2019="FM",T2019="SBFM",T2019="FO",T2019="GN",T2019="SSGN"),0)))</f>
        <v>1</v>
      </c>
      <c r="D2019" s="1" t="n">
        <v>2018</v>
      </c>
      <c r="E2019" s="1" t="s">
        <v>52</v>
      </c>
      <c r="F2019" s="1" t="s">
        <v>53</v>
      </c>
      <c r="G2019" s="1" t="s">
        <v>2727</v>
      </c>
      <c r="H2019" s="1" t="s">
        <v>6708</v>
      </c>
      <c r="I2019" s="1" t="s">
        <v>11145</v>
      </c>
      <c r="J2019" s="1"/>
      <c r="K2019" s="1"/>
      <c r="L2019" s="1" t="s">
        <v>58</v>
      </c>
      <c r="M2019" s="1" t="s">
        <v>2731</v>
      </c>
      <c r="N2019" s="1" t="s">
        <v>6711</v>
      </c>
      <c r="O2019" s="1" t="s">
        <v>2731</v>
      </c>
      <c r="P2019" s="1" t="n">
        <v>246111</v>
      </c>
      <c r="Q2019" s="1" t="n">
        <v>210445</v>
      </c>
      <c r="R2019" s="1" t="n">
        <v>210445</v>
      </c>
      <c r="S2019" s="1" t="n">
        <v>246111</v>
      </c>
      <c r="T2019" s="1" t="s">
        <v>69</v>
      </c>
      <c r="U2019" s="1" t="s">
        <v>11146</v>
      </c>
      <c r="V2019" s="1" t="s">
        <v>11147</v>
      </c>
      <c r="W2019" s="1" t="s">
        <v>11148</v>
      </c>
      <c r="X2019" s="1" t="s">
        <v>11147</v>
      </c>
      <c r="Y2019" s="1"/>
      <c r="Z2019" s="1" t="n">
        <v>3</v>
      </c>
      <c r="AA2019" s="1" t="s">
        <v>65</v>
      </c>
      <c r="AB2019" s="1" t="s">
        <v>11149</v>
      </c>
      <c r="AC2019" s="2" t="s">
        <v>66</v>
      </c>
      <c r="AD2019" s="2" t="s">
        <v>67</v>
      </c>
    </row>
    <row r="2020" customFormat="false" ht="12.75" hidden="false" customHeight="false" outlineLevel="0" collapsed="false">
      <c r="A2020" s="3" t="s">
        <v>11150</v>
      </c>
      <c r="B2020" s="1" t="s">
        <v>11151</v>
      </c>
      <c r="C2020" s="4" t="n">
        <f aca="false">IF(OR(T2020="SSES",T2020="VAR"),-COUNTIF(P$2:P$6715,R2020)+1,IF(T2020="ES",1,IF(OR(T2020="CL",T2020="OR",T2020="SBOR",T2020="SPFM",T2020="FM",T2020="SBFM",T2020="FO",T2020="GN",T2020="SSGN"),0)))</f>
        <v>1</v>
      </c>
      <c r="D2020" s="1" t="n">
        <v>2019</v>
      </c>
      <c r="E2020" s="1" t="s">
        <v>52</v>
      </c>
      <c r="F2020" s="1" t="s">
        <v>53</v>
      </c>
      <c r="G2020" s="1" t="s">
        <v>2727</v>
      </c>
      <c r="H2020" s="1" t="s">
        <v>6708</v>
      </c>
      <c r="I2020" s="1" t="s">
        <v>11152</v>
      </c>
      <c r="J2020" s="1" t="s">
        <v>11153</v>
      </c>
      <c r="K2020" s="1" t="s">
        <v>11154</v>
      </c>
      <c r="L2020" s="1" t="s">
        <v>58</v>
      </c>
      <c r="M2020" s="1" t="s">
        <v>2731</v>
      </c>
      <c r="N2020" s="1" t="s">
        <v>6711</v>
      </c>
      <c r="O2020" s="1" t="s">
        <v>2731</v>
      </c>
      <c r="P2020" s="1" t="n">
        <v>247097</v>
      </c>
      <c r="Q2020" s="1" t="n">
        <v>211398</v>
      </c>
      <c r="R2020" s="1" t="n">
        <v>929380</v>
      </c>
      <c r="S2020" s="1" t="n">
        <v>247097</v>
      </c>
      <c r="T2020" s="1" t="s">
        <v>69</v>
      </c>
      <c r="U2020" s="1" t="s">
        <v>10655</v>
      </c>
      <c r="V2020" s="1" t="s">
        <v>11155</v>
      </c>
      <c r="W2020" s="1" t="s">
        <v>11156</v>
      </c>
      <c r="X2020" s="1" t="s">
        <v>11155</v>
      </c>
      <c r="Y2020" s="1"/>
      <c r="Z2020" s="1" t="n">
        <v>3</v>
      </c>
      <c r="AA2020" s="1" t="s">
        <v>65</v>
      </c>
      <c r="AB2020" s="1" t="s">
        <v>11157</v>
      </c>
      <c r="AC2020" s="2" t="s">
        <v>66</v>
      </c>
      <c r="AD2020" s="2" t="s">
        <v>67</v>
      </c>
    </row>
    <row r="2021" customFormat="false" ht="12.75" hidden="false" customHeight="false" outlineLevel="0" collapsed="false">
      <c r="A2021" s="3" t="s">
        <v>11158</v>
      </c>
      <c r="B2021" s="1" t="s">
        <v>11159</v>
      </c>
      <c r="C2021" s="4" t="n">
        <f aca="false">IF(OR(T2021="SSES",T2021="VAR"),-COUNTIF(P$2:P$6715,R2021)+1,IF(T2021="ES",1,IF(OR(T2021="CL",T2021="OR",T2021="SBOR",T2021="SPFM",T2021="FM",T2021="SBFM",T2021="FO",T2021="GN",T2021="SSGN"),0)))</f>
        <v>1</v>
      </c>
      <c r="D2021" s="1" t="n">
        <v>2020</v>
      </c>
      <c r="E2021" s="1" t="s">
        <v>52</v>
      </c>
      <c r="F2021" s="1" t="s">
        <v>53</v>
      </c>
      <c r="G2021" s="1" t="s">
        <v>2727</v>
      </c>
      <c r="H2021" s="1" t="s">
        <v>6708</v>
      </c>
      <c r="I2021" s="1" t="s">
        <v>11160</v>
      </c>
      <c r="J2021" s="1" t="s">
        <v>11161</v>
      </c>
      <c r="K2021" s="1" t="s">
        <v>11162</v>
      </c>
      <c r="L2021" s="1" t="s">
        <v>58</v>
      </c>
      <c r="M2021" s="1" t="s">
        <v>2731</v>
      </c>
      <c r="N2021" s="1" t="s">
        <v>6711</v>
      </c>
      <c r="O2021" s="1" t="s">
        <v>2731</v>
      </c>
      <c r="P2021" s="1" t="n">
        <v>54837</v>
      </c>
      <c r="Q2021" s="1" t="n">
        <v>196677</v>
      </c>
      <c r="R2021" s="1" t="n">
        <v>196677</v>
      </c>
      <c r="S2021" s="1" t="n">
        <v>54837</v>
      </c>
      <c r="T2021" s="1" t="s">
        <v>69</v>
      </c>
      <c r="U2021" s="1" t="s">
        <v>272</v>
      </c>
      <c r="V2021" s="1" t="s">
        <v>11163</v>
      </c>
      <c r="W2021" s="1" t="s">
        <v>11164</v>
      </c>
      <c r="X2021" s="1" t="s">
        <v>11163</v>
      </c>
      <c r="Y2021" s="1" t="s">
        <v>11165</v>
      </c>
      <c r="Z2021" s="1" t="n">
        <v>3</v>
      </c>
      <c r="AA2021" s="1" t="s">
        <v>65</v>
      </c>
      <c r="AB2021" s="1" t="s">
        <v>11166</v>
      </c>
      <c r="AC2021" s="2" t="s">
        <v>66</v>
      </c>
      <c r="AD2021" s="2" t="s">
        <v>67</v>
      </c>
      <c r="AH2021" s="2" t="s">
        <v>9097</v>
      </c>
      <c r="AK2021" s="2" t="s">
        <v>3230</v>
      </c>
      <c r="AO2021" s="2" t="s">
        <v>5313</v>
      </c>
      <c r="AW2021" s="2" t="s">
        <v>3233</v>
      </c>
    </row>
    <row r="2022" customFormat="false" ht="12.75" hidden="false" customHeight="false" outlineLevel="0" collapsed="false">
      <c r="A2022" s="3" t="s">
        <v>11167</v>
      </c>
      <c r="B2022" s="1" t="s">
        <v>11168</v>
      </c>
      <c r="C2022" s="4" t="n">
        <f aca="false">IF(OR(T2022="SSES",T2022="VAR"),-COUNTIF(P$2:P$6715,R2022)+1,IF(T2022="ES",1,IF(OR(T2022="CL",T2022="OR",T2022="SBOR",T2022="SPFM",T2022="FM",T2022="SBFM",T2022="FO",T2022="GN",T2022="SSGN"),0)))</f>
        <v>1</v>
      </c>
      <c r="D2022" s="1" t="n">
        <v>2021</v>
      </c>
      <c r="E2022" s="1" t="s">
        <v>52</v>
      </c>
      <c r="F2022" s="1" t="s">
        <v>53</v>
      </c>
      <c r="G2022" s="1" t="s">
        <v>2727</v>
      </c>
      <c r="H2022" s="1" t="s">
        <v>6708</v>
      </c>
      <c r="I2022" s="1" t="s">
        <v>11160</v>
      </c>
      <c r="J2022" s="1" t="s">
        <v>11161</v>
      </c>
      <c r="K2022" s="1" t="s">
        <v>11169</v>
      </c>
      <c r="L2022" s="1" t="s">
        <v>58</v>
      </c>
      <c r="M2022" s="1" t="s">
        <v>2731</v>
      </c>
      <c r="N2022" s="1" t="s">
        <v>6711</v>
      </c>
      <c r="O2022" s="1" t="s">
        <v>2731</v>
      </c>
      <c r="P2022" s="1" t="n">
        <v>54824</v>
      </c>
      <c r="Q2022" s="1" t="n">
        <v>193166</v>
      </c>
      <c r="R2022" s="1" t="n">
        <v>193166</v>
      </c>
      <c r="S2022" s="1" t="n">
        <v>54824</v>
      </c>
      <c r="T2022" s="1" t="s">
        <v>69</v>
      </c>
      <c r="U2022" s="1" t="s">
        <v>1009</v>
      </c>
      <c r="V2022" s="1" t="s">
        <v>11170</v>
      </c>
      <c r="W2022" s="1" t="s">
        <v>11171</v>
      </c>
      <c r="X2022" s="1" t="s">
        <v>11170</v>
      </c>
      <c r="Y2022" s="1" t="s">
        <v>11172</v>
      </c>
      <c r="Z2022" s="1" t="n">
        <v>3</v>
      </c>
      <c r="AA2022" s="1" t="s">
        <v>65</v>
      </c>
      <c r="AB2022" s="1" t="s">
        <v>11173</v>
      </c>
      <c r="AC2022" s="2" t="s">
        <v>66</v>
      </c>
      <c r="AD2022" s="2" t="s">
        <v>67</v>
      </c>
    </row>
    <row r="2023" customFormat="false" ht="12.75" hidden="false" customHeight="false" outlineLevel="0" collapsed="false">
      <c r="A2023" s="3" t="s">
        <v>11174</v>
      </c>
      <c r="B2023" s="1" t="s">
        <v>11175</v>
      </c>
      <c r="C2023" s="4" t="n">
        <f aca="false">IF(OR(T2023="SSES",T2023="VAR"),-COUNTIF(P$2:P$6715,R2023)+1,IF(T2023="ES",1,IF(OR(T2023="CL",T2023="OR",T2023="SBOR",T2023="SPFM",T2023="FM",T2023="SBFM",T2023="FO",T2023="GN",T2023="SSGN"),0)))</f>
        <v>1</v>
      </c>
      <c r="D2023" s="1" t="n">
        <v>2022</v>
      </c>
      <c r="E2023" s="1" t="s">
        <v>52</v>
      </c>
      <c r="F2023" s="1" t="s">
        <v>53</v>
      </c>
      <c r="G2023" s="1" t="s">
        <v>2727</v>
      </c>
      <c r="H2023" s="1" t="s">
        <v>6708</v>
      </c>
      <c r="I2023" s="1" t="s">
        <v>11160</v>
      </c>
      <c r="J2023" s="1" t="s">
        <v>11161</v>
      </c>
      <c r="K2023" s="1" t="s">
        <v>11169</v>
      </c>
      <c r="L2023" s="1" t="s">
        <v>58</v>
      </c>
      <c r="M2023" s="1" t="s">
        <v>2731</v>
      </c>
      <c r="N2023" s="1" t="s">
        <v>6711</v>
      </c>
      <c r="O2023" s="1" t="s">
        <v>2731</v>
      </c>
      <c r="P2023" s="1" t="n">
        <v>54821</v>
      </c>
      <c r="Q2023" s="1" t="n">
        <v>193166</v>
      </c>
      <c r="R2023" s="1" t="n">
        <v>193166</v>
      </c>
      <c r="S2023" s="1" t="n">
        <v>54821</v>
      </c>
      <c r="T2023" s="1" t="s">
        <v>69</v>
      </c>
      <c r="U2023" s="1" t="s">
        <v>1009</v>
      </c>
      <c r="V2023" s="1" t="s">
        <v>11176</v>
      </c>
      <c r="W2023" s="1" t="s">
        <v>11177</v>
      </c>
      <c r="X2023" s="1" t="s">
        <v>11176</v>
      </c>
      <c r="Y2023" s="1" t="s">
        <v>11178</v>
      </c>
      <c r="Z2023" s="1" t="n">
        <v>3</v>
      </c>
      <c r="AA2023" s="1" t="s">
        <v>65</v>
      </c>
      <c r="AB2023" s="1" t="s">
        <v>11179</v>
      </c>
      <c r="AC2023" s="2" t="s">
        <v>66</v>
      </c>
      <c r="AD2023" s="2" t="s">
        <v>67</v>
      </c>
    </row>
    <row r="2024" customFormat="false" ht="12.75" hidden="false" customHeight="false" outlineLevel="0" collapsed="false">
      <c r="A2024" s="3" t="s">
        <v>11180</v>
      </c>
      <c r="B2024" s="1" t="s">
        <v>11181</v>
      </c>
      <c r="C2024" s="4" t="n">
        <f aca="false">IF(OR(T2024="SSES",T2024="VAR"),-COUNTIF(P$2:P$6715,R2024)+1,IF(T2024="ES",1,IF(OR(T2024="CL",T2024="OR",T2024="SBOR",T2024="SPFM",T2024="FM",T2024="SBFM",T2024="FO",T2024="GN",T2024="SSGN"),0)))</f>
        <v>1</v>
      </c>
      <c r="D2024" s="1" t="n">
        <v>2023</v>
      </c>
      <c r="E2024" s="1" t="s">
        <v>52</v>
      </c>
      <c r="F2024" s="1" t="s">
        <v>53</v>
      </c>
      <c r="G2024" s="1" t="s">
        <v>2727</v>
      </c>
      <c r="H2024" s="1" t="s">
        <v>6708</v>
      </c>
      <c r="I2024" s="1" t="s">
        <v>11160</v>
      </c>
      <c r="J2024" s="1" t="s">
        <v>11161</v>
      </c>
      <c r="K2024" s="1" t="s">
        <v>11182</v>
      </c>
      <c r="L2024" s="1" t="s">
        <v>58</v>
      </c>
      <c r="M2024" s="1" t="s">
        <v>2731</v>
      </c>
      <c r="N2024" s="1" t="s">
        <v>6711</v>
      </c>
      <c r="O2024" s="1" t="s">
        <v>2731</v>
      </c>
      <c r="P2024" s="1" t="n">
        <v>54854</v>
      </c>
      <c r="Q2024" s="1" t="n">
        <v>191578</v>
      </c>
      <c r="R2024" s="1" t="n">
        <v>191578</v>
      </c>
      <c r="S2024" s="1" t="n">
        <v>54854</v>
      </c>
      <c r="T2024" s="1" t="s">
        <v>69</v>
      </c>
      <c r="U2024" s="1" t="s">
        <v>1009</v>
      </c>
      <c r="V2024" s="1" t="s">
        <v>11183</v>
      </c>
      <c r="W2024" s="1" t="s">
        <v>11184</v>
      </c>
      <c r="X2024" s="1" t="s">
        <v>11183</v>
      </c>
      <c r="Y2024" s="1" t="s">
        <v>11185</v>
      </c>
      <c r="Z2024" s="1" t="n">
        <v>3</v>
      </c>
      <c r="AA2024" s="1" t="s">
        <v>65</v>
      </c>
      <c r="AB2024" s="1" t="s">
        <v>11186</v>
      </c>
      <c r="AC2024" s="2" t="s">
        <v>66</v>
      </c>
      <c r="AD2024" s="2" t="s">
        <v>67</v>
      </c>
    </row>
    <row r="2025" customFormat="false" ht="12.75" hidden="false" customHeight="false" outlineLevel="0" collapsed="false">
      <c r="A2025" s="3" t="s">
        <v>11187</v>
      </c>
      <c r="B2025" s="1" t="s">
        <v>11188</v>
      </c>
      <c r="C2025" s="4" t="n">
        <f aca="false">IF(OR(T2025="SSES",T2025="VAR"),-COUNTIF(P$2:P$6715,R2025)+1,IF(T2025="ES",1,IF(OR(T2025="CL",T2025="OR",T2025="SBOR",T2025="SPFM",T2025="FM",T2025="SBFM",T2025="FO",T2025="GN",T2025="SSGN"),0)))</f>
        <v>1</v>
      </c>
      <c r="D2025" s="1" t="n">
        <v>2024</v>
      </c>
      <c r="E2025" s="1" t="s">
        <v>52</v>
      </c>
      <c r="F2025" s="1" t="s">
        <v>53</v>
      </c>
      <c r="G2025" s="1" t="s">
        <v>2727</v>
      </c>
      <c r="H2025" s="1" t="s">
        <v>6708</v>
      </c>
      <c r="I2025" s="1" t="s">
        <v>11160</v>
      </c>
      <c r="J2025" s="1" t="s">
        <v>11161</v>
      </c>
      <c r="K2025" s="1" t="s">
        <v>11182</v>
      </c>
      <c r="L2025" s="1" t="s">
        <v>58</v>
      </c>
      <c r="M2025" s="1" t="s">
        <v>2731</v>
      </c>
      <c r="N2025" s="1" t="s">
        <v>6711</v>
      </c>
      <c r="O2025" s="1" t="s">
        <v>2731</v>
      </c>
      <c r="P2025" s="1" t="n">
        <v>54856</v>
      </c>
      <c r="Q2025" s="1" t="n">
        <v>191578</v>
      </c>
      <c r="R2025" s="1" t="n">
        <v>191578</v>
      </c>
      <c r="S2025" s="1" t="n">
        <v>54856</v>
      </c>
      <c r="T2025" s="1" t="s">
        <v>69</v>
      </c>
      <c r="U2025" s="1" t="s">
        <v>1009</v>
      </c>
      <c r="V2025" s="1" t="s">
        <v>11189</v>
      </c>
      <c r="W2025" s="1" t="s">
        <v>11190</v>
      </c>
      <c r="X2025" s="1" t="s">
        <v>11189</v>
      </c>
      <c r="Y2025" s="1" t="s">
        <v>11191</v>
      </c>
      <c r="Z2025" s="1" t="n">
        <v>3</v>
      </c>
      <c r="AA2025" s="1" t="s">
        <v>65</v>
      </c>
      <c r="AB2025" s="1" t="s">
        <v>11192</v>
      </c>
      <c r="AC2025" s="2" t="s">
        <v>66</v>
      </c>
      <c r="AD2025" s="2" t="s">
        <v>67</v>
      </c>
    </row>
    <row r="2026" customFormat="false" ht="12.75" hidden="false" customHeight="false" outlineLevel="0" collapsed="false">
      <c r="A2026" s="3" t="s">
        <v>11193</v>
      </c>
      <c r="B2026" s="1" t="s">
        <v>11194</v>
      </c>
      <c r="C2026" s="4" t="n">
        <f aca="false">IF(OR(T2026="SSES",T2026="VAR"),-COUNTIF(P$2:P$6715,R2026)+1,IF(T2026="ES",1,IF(OR(T2026="CL",T2026="OR",T2026="SBOR",T2026="SPFM",T2026="FM",T2026="SBFM",T2026="FO",T2026="GN",T2026="SSGN"),0)))</f>
        <v>1</v>
      </c>
      <c r="D2026" s="1" t="n">
        <v>2025</v>
      </c>
      <c r="E2026" s="1" t="s">
        <v>52</v>
      </c>
      <c r="F2026" s="1" t="s">
        <v>53</v>
      </c>
      <c r="G2026" s="1" t="s">
        <v>2727</v>
      </c>
      <c r="H2026" s="1" t="s">
        <v>6708</v>
      </c>
      <c r="I2026" s="1" t="s">
        <v>11160</v>
      </c>
      <c r="J2026" s="1" t="s">
        <v>11161</v>
      </c>
      <c r="K2026" s="1" t="s">
        <v>11182</v>
      </c>
      <c r="L2026" s="1" t="s">
        <v>58</v>
      </c>
      <c r="M2026" s="1" t="s">
        <v>2731</v>
      </c>
      <c r="N2026" s="1" t="s">
        <v>6711</v>
      </c>
      <c r="O2026" s="1" t="s">
        <v>2731</v>
      </c>
      <c r="P2026" s="1" t="n">
        <v>54859</v>
      </c>
      <c r="Q2026" s="1" t="n">
        <v>193304</v>
      </c>
      <c r="R2026" s="1" t="n">
        <v>193304</v>
      </c>
      <c r="S2026" s="1" t="n">
        <v>54859</v>
      </c>
      <c r="T2026" s="1" t="s">
        <v>69</v>
      </c>
      <c r="U2026" s="1" t="s">
        <v>1009</v>
      </c>
      <c r="V2026" s="1" t="s">
        <v>11195</v>
      </c>
      <c r="W2026" s="1" t="s">
        <v>11196</v>
      </c>
      <c r="X2026" s="1" t="s">
        <v>11195</v>
      </c>
      <c r="Y2026" s="1" t="s">
        <v>11197</v>
      </c>
      <c r="Z2026" s="1" t="n">
        <v>3</v>
      </c>
      <c r="AA2026" s="1" t="s">
        <v>65</v>
      </c>
      <c r="AB2026" s="1" t="s">
        <v>11198</v>
      </c>
      <c r="AC2026" s="2" t="s">
        <v>66</v>
      </c>
      <c r="AD2026" s="2" t="s">
        <v>67</v>
      </c>
    </row>
    <row r="2027" customFormat="false" ht="12.75" hidden="false" customHeight="false" outlineLevel="0" collapsed="false">
      <c r="A2027" s="3" t="s">
        <v>11199</v>
      </c>
      <c r="B2027" s="1" t="s">
        <v>11200</v>
      </c>
      <c r="C2027" s="4" t="n">
        <f aca="false">IF(OR(T2027="SSES",T2027="VAR"),-COUNTIF(P$2:P$6715,R2027)+1,IF(T2027="ES",1,IF(OR(T2027="CL",T2027="OR",T2027="SBOR",T2027="SPFM",T2027="FM",T2027="SBFM",T2027="FO",T2027="GN",T2027="SSGN"),0)))</f>
        <v>1</v>
      </c>
      <c r="D2027" s="1" t="n">
        <v>2026</v>
      </c>
      <c r="E2027" s="1" t="s">
        <v>52</v>
      </c>
      <c r="F2027" s="1" t="s">
        <v>53</v>
      </c>
      <c r="G2027" s="1" t="s">
        <v>2727</v>
      </c>
      <c r="H2027" s="1" t="s">
        <v>6708</v>
      </c>
      <c r="I2027" s="1" t="s">
        <v>11160</v>
      </c>
      <c r="J2027" s="1" t="s">
        <v>11161</v>
      </c>
      <c r="K2027" s="1" t="s">
        <v>11182</v>
      </c>
      <c r="L2027" s="1" t="s">
        <v>58</v>
      </c>
      <c r="M2027" s="1" t="s">
        <v>2731</v>
      </c>
      <c r="N2027" s="1" t="s">
        <v>6711</v>
      </c>
      <c r="O2027" s="1" t="s">
        <v>2731</v>
      </c>
      <c r="P2027" s="1" t="n">
        <v>248378</v>
      </c>
      <c r="Q2027" s="1" t="n">
        <v>193465</v>
      </c>
      <c r="R2027" s="1" t="n">
        <v>193465</v>
      </c>
      <c r="S2027" s="1" t="n">
        <v>248378</v>
      </c>
      <c r="T2027" s="1" t="s">
        <v>69</v>
      </c>
      <c r="U2027" s="1" t="s">
        <v>8740</v>
      </c>
      <c r="V2027" s="1" t="s">
        <v>11201</v>
      </c>
      <c r="W2027" s="1" t="s">
        <v>11202</v>
      </c>
      <c r="X2027" s="1" t="s">
        <v>11201</v>
      </c>
      <c r="Y2027" s="1" t="s">
        <v>11203</v>
      </c>
      <c r="Z2027" s="1" t="n">
        <v>3</v>
      </c>
      <c r="AA2027" s="1" t="s">
        <v>65</v>
      </c>
      <c r="AB2027" s="1" t="s">
        <v>11204</v>
      </c>
      <c r="AC2027" s="2" t="s">
        <v>66</v>
      </c>
      <c r="AD2027" s="2" t="s">
        <v>67</v>
      </c>
    </row>
    <row r="2028" customFormat="false" ht="12.75" hidden="false" customHeight="false" outlineLevel="0" collapsed="false">
      <c r="A2028" s="3" t="s">
        <v>11205</v>
      </c>
      <c r="B2028" s="1" t="s">
        <v>11206</v>
      </c>
      <c r="C2028" s="4" t="n">
        <f aca="false">IF(OR(T2028="SSES",T2028="VAR"),-COUNTIF(P$2:P$6715,R2028)+1,IF(T2028="ES",1,IF(OR(T2028="CL",T2028="OR",T2028="SBOR",T2028="SPFM",T2028="FM",T2028="SBFM",T2028="FO",T2028="GN",T2028="SSGN"),0)))</f>
        <v>1</v>
      </c>
      <c r="D2028" s="1" t="n">
        <v>2027</v>
      </c>
      <c r="E2028" s="1" t="s">
        <v>52</v>
      </c>
      <c r="F2028" s="1" t="s">
        <v>53</v>
      </c>
      <c r="G2028" s="1" t="s">
        <v>2727</v>
      </c>
      <c r="H2028" s="1" t="s">
        <v>6708</v>
      </c>
      <c r="I2028" s="1" t="s">
        <v>11160</v>
      </c>
      <c r="J2028" s="1" t="s">
        <v>11161</v>
      </c>
      <c r="K2028" s="1" t="s">
        <v>11182</v>
      </c>
      <c r="L2028" s="1" t="s">
        <v>58</v>
      </c>
      <c r="M2028" s="1" t="s">
        <v>2731</v>
      </c>
      <c r="N2028" s="1" t="s">
        <v>6711</v>
      </c>
      <c r="O2028" s="1" t="s">
        <v>2731</v>
      </c>
      <c r="P2028" s="1" t="n">
        <v>54829</v>
      </c>
      <c r="Q2028" s="1" t="n">
        <v>194381</v>
      </c>
      <c r="R2028" s="1" t="n">
        <v>194381</v>
      </c>
      <c r="S2028" s="1" t="n">
        <v>54829</v>
      </c>
      <c r="T2028" s="1" t="s">
        <v>69</v>
      </c>
      <c r="U2028" s="1" t="s">
        <v>1009</v>
      </c>
      <c r="V2028" s="1" t="s">
        <v>11207</v>
      </c>
      <c r="W2028" s="1" t="s">
        <v>11208</v>
      </c>
      <c r="X2028" s="1" t="s">
        <v>11207</v>
      </c>
      <c r="Y2028" s="1" t="s">
        <v>11209</v>
      </c>
      <c r="Z2028" s="1" t="n">
        <v>3</v>
      </c>
      <c r="AA2028" s="1" t="s">
        <v>65</v>
      </c>
      <c r="AB2028" s="1" t="s">
        <v>11210</v>
      </c>
      <c r="AC2028" s="2" t="s">
        <v>66</v>
      </c>
      <c r="AD2028" s="2" t="s">
        <v>67</v>
      </c>
    </row>
    <row r="2029" customFormat="false" ht="12.75" hidden="false" customHeight="false" outlineLevel="0" collapsed="false">
      <c r="A2029" s="3" t="s">
        <v>11211</v>
      </c>
      <c r="B2029" s="1" t="s">
        <v>11212</v>
      </c>
      <c r="C2029" s="4" t="n">
        <f aca="false">IF(OR(T2029="SSES",T2029="VAR"),-COUNTIF(P$2:P$6715,R2029)+1,IF(T2029="ES",1,IF(OR(T2029="CL",T2029="OR",T2029="SBOR",T2029="SPFM",T2029="FM",T2029="SBFM",T2029="FO",T2029="GN",T2029="SSGN"),0)))</f>
        <v>1</v>
      </c>
      <c r="D2029" s="1" t="n">
        <v>2028</v>
      </c>
      <c r="E2029" s="1" t="s">
        <v>52</v>
      </c>
      <c r="F2029" s="1" t="s">
        <v>53</v>
      </c>
      <c r="G2029" s="1" t="s">
        <v>2727</v>
      </c>
      <c r="H2029" s="1" t="s">
        <v>6708</v>
      </c>
      <c r="I2029" s="1" t="s">
        <v>11160</v>
      </c>
      <c r="J2029" s="1" t="s">
        <v>11213</v>
      </c>
      <c r="K2029" s="1" t="s">
        <v>11214</v>
      </c>
      <c r="L2029" s="1" t="s">
        <v>58</v>
      </c>
      <c r="M2029" s="1" t="s">
        <v>2731</v>
      </c>
      <c r="N2029" s="1" t="s">
        <v>6711</v>
      </c>
      <c r="O2029" s="1" t="s">
        <v>2731</v>
      </c>
      <c r="P2029" s="1" t="n">
        <v>54815</v>
      </c>
      <c r="Q2029" s="1" t="n">
        <v>194786</v>
      </c>
      <c r="R2029" s="1" t="n">
        <v>194786</v>
      </c>
      <c r="S2029" s="1" t="n">
        <v>54815</v>
      </c>
      <c r="T2029" s="1" t="s">
        <v>69</v>
      </c>
      <c r="U2029" s="1" t="s">
        <v>1009</v>
      </c>
      <c r="V2029" s="1" t="s">
        <v>11215</v>
      </c>
      <c r="W2029" s="1" t="s">
        <v>11216</v>
      </c>
      <c r="X2029" s="1" t="s">
        <v>11215</v>
      </c>
      <c r="Y2029" s="1" t="s">
        <v>11217</v>
      </c>
      <c r="Z2029" s="1" t="n">
        <v>3</v>
      </c>
      <c r="AA2029" s="1" t="s">
        <v>65</v>
      </c>
      <c r="AB2029" s="1" t="s">
        <v>11218</v>
      </c>
      <c r="AC2029" s="2" t="s">
        <v>66</v>
      </c>
      <c r="AD2029" s="2" t="s">
        <v>67</v>
      </c>
    </row>
    <row r="2030" customFormat="false" ht="12.75" hidden="false" customHeight="false" outlineLevel="0" collapsed="false">
      <c r="A2030" s="3" t="s">
        <v>11219</v>
      </c>
      <c r="B2030" s="1" t="s">
        <v>11220</v>
      </c>
      <c r="C2030" s="4" t="n">
        <f aca="false">IF(OR(T2030="SSES",T2030="VAR"),-COUNTIF(P$2:P$6715,R2030)+1,IF(T2030="ES",1,IF(OR(T2030="CL",T2030="OR",T2030="SBOR",T2030="SPFM",T2030="FM",T2030="SBFM",T2030="FO",T2030="GN",T2030="SSGN"),0)))</f>
        <v>1</v>
      </c>
      <c r="D2030" s="1" t="n">
        <v>2029</v>
      </c>
      <c r="E2030" s="1" t="s">
        <v>52</v>
      </c>
      <c r="F2030" s="1" t="s">
        <v>53</v>
      </c>
      <c r="G2030" s="1" t="s">
        <v>2727</v>
      </c>
      <c r="H2030" s="1" t="s">
        <v>6708</v>
      </c>
      <c r="I2030" s="1" t="s">
        <v>11160</v>
      </c>
      <c r="J2030" s="1" t="s">
        <v>11213</v>
      </c>
      <c r="K2030" s="1" t="s">
        <v>11221</v>
      </c>
      <c r="L2030" s="1" t="s">
        <v>58</v>
      </c>
      <c r="M2030" s="1" t="s">
        <v>2731</v>
      </c>
      <c r="N2030" s="1" t="s">
        <v>6711</v>
      </c>
      <c r="O2030" s="1" t="s">
        <v>2731</v>
      </c>
      <c r="P2030" s="1" t="n">
        <v>54818</v>
      </c>
      <c r="Q2030" s="1" t="n">
        <v>193845</v>
      </c>
      <c r="R2030" s="1" t="n">
        <v>193845</v>
      </c>
      <c r="S2030" s="1" t="n">
        <v>54818</v>
      </c>
      <c r="T2030" s="1" t="s">
        <v>69</v>
      </c>
      <c r="U2030" s="1" t="s">
        <v>1009</v>
      </c>
      <c r="V2030" s="1" t="s">
        <v>11222</v>
      </c>
      <c r="W2030" s="1" t="s">
        <v>11223</v>
      </c>
      <c r="X2030" s="1" t="s">
        <v>11222</v>
      </c>
      <c r="Y2030" s="1" t="s">
        <v>11224</v>
      </c>
      <c r="Z2030" s="1" t="n">
        <v>3</v>
      </c>
      <c r="AA2030" s="1" t="s">
        <v>65</v>
      </c>
      <c r="AB2030" s="1" t="s">
        <v>11225</v>
      </c>
      <c r="AC2030" s="2" t="s">
        <v>66</v>
      </c>
      <c r="AD2030" s="2" t="s">
        <v>67</v>
      </c>
    </row>
    <row r="2031" customFormat="false" ht="12.75" hidden="false" customHeight="false" outlineLevel="0" collapsed="false">
      <c r="A2031" s="3" t="s">
        <v>11226</v>
      </c>
      <c r="B2031" s="1" t="s">
        <v>11227</v>
      </c>
      <c r="C2031" s="4" t="n">
        <f aca="false">IF(OR(T2031="SSES",T2031="VAR"),-COUNTIF(P$2:P$6715,R2031)+1,IF(T2031="ES",1,IF(OR(T2031="CL",T2031="OR",T2031="SBOR",T2031="SPFM",T2031="FM",T2031="SBFM",T2031="FO",T2031="GN",T2031="SSGN"),0)))</f>
        <v>1</v>
      </c>
      <c r="D2031" s="1" t="n">
        <v>2030</v>
      </c>
      <c r="E2031" s="1" t="s">
        <v>52</v>
      </c>
      <c r="F2031" s="1" t="s">
        <v>53</v>
      </c>
      <c r="G2031" s="1" t="s">
        <v>2727</v>
      </c>
      <c r="H2031" s="1" t="s">
        <v>6708</v>
      </c>
      <c r="I2031" s="1" t="s">
        <v>11160</v>
      </c>
      <c r="J2031" s="1" t="s">
        <v>11228</v>
      </c>
      <c r="K2031" s="1" t="s">
        <v>11229</v>
      </c>
      <c r="L2031" s="1" t="s">
        <v>58</v>
      </c>
      <c r="M2031" s="1" t="s">
        <v>2731</v>
      </c>
      <c r="N2031" s="1" t="s">
        <v>6711</v>
      </c>
      <c r="O2031" s="1" t="s">
        <v>2731</v>
      </c>
      <c r="P2031" s="1" t="n">
        <v>54795</v>
      </c>
      <c r="Q2031" s="1" t="n">
        <v>188900</v>
      </c>
      <c r="R2031" s="1" t="n">
        <v>188900</v>
      </c>
      <c r="S2031" s="1" t="n">
        <v>54795</v>
      </c>
      <c r="T2031" s="1" t="s">
        <v>69</v>
      </c>
      <c r="U2031" s="1" t="s">
        <v>1009</v>
      </c>
      <c r="V2031" s="1" t="s">
        <v>11230</v>
      </c>
      <c r="W2031" s="1" t="s">
        <v>11231</v>
      </c>
      <c r="X2031" s="1" t="s">
        <v>11230</v>
      </c>
      <c r="Y2031" s="1" t="s">
        <v>11232</v>
      </c>
      <c r="Z2031" s="1" t="n">
        <v>3</v>
      </c>
      <c r="AA2031" s="1" t="s">
        <v>65</v>
      </c>
      <c r="AB2031" s="1" t="s">
        <v>11233</v>
      </c>
      <c r="AC2031" s="2" t="s">
        <v>66</v>
      </c>
      <c r="AD2031" s="2" t="s">
        <v>67</v>
      </c>
    </row>
    <row r="2032" customFormat="false" ht="12.75" hidden="false" customHeight="false" outlineLevel="0" collapsed="false">
      <c r="A2032" s="3" t="s">
        <v>11234</v>
      </c>
      <c r="B2032" s="1" t="s">
        <v>11235</v>
      </c>
      <c r="C2032" s="4" t="n">
        <f aca="false">IF(OR(T2032="SSES",T2032="VAR"),-COUNTIF(P$2:P$6715,R2032)+1,IF(T2032="ES",1,IF(OR(T2032="CL",T2032="OR",T2032="SBOR",T2032="SPFM",T2032="FM",T2032="SBFM",T2032="FO",T2032="GN",T2032="SSGN"),0)))</f>
        <v>1</v>
      </c>
      <c r="D2032" s="1" t="n">
        <v>2031</v>
      </c>
      <c r="E2032" s="1" t="s">
        <v>52</v>
      </c>
      <c r="F2032" s="1" t="s">
        <v>53</v>
      </c>
      <c r="G2032" s="1" t="s">
        <v>2727</v>
      </c>
      <c r="H2032" s="1" t="s">
        <v>6708</v>
      </c>
      <c r="I2032" s="1" t="s">
        <v>11160</v>
      </c>
      <c r="J2032" s="1" t="s">
        <v>11228</v>
      </c>
      <c r="K2032" s="1" t="s">
        <v>11229</v>
      </c>
      <c r="L2032" s="1" t="s">
        <v>58</v>
      </c>
      <c r="M2032" s="1" t="s">
        <v>2731</v>
      </c>
      <c r="N2032" s="1" t="s">
        <v>6711</v>
      </c>
      <c r="O2032" s="1" t="s">
        <v>2731</v>
      </c>
      <c r="P2032" s="1" t="n">
        <v>54801</v>
      </c>
      <c r="Q2032" s="1" t="n">
        <v>197839</v>
      </c>
      <c r="R2032" s="1" t="n">
        <v>197839</v>
      </c>
      <c r="S2032" s="1" t="n">
        <v>54801</v>
      </c>
      <c r="T2032" s="1" t="s">
        <v>69</v>
      </c>
      <c r="U2032" s="1" t="s">
        <v>2634</v>
      </c>
      <c r="V2032" s="1" t="s">
        <v>11236</v>
      </c>
      <c r="W2032" s="1" t="s">
        <v>11237</v>
      </c>
      <c r="X2032" s="1" t="s">
        <v>11236</v>
      </c>
      <c r="Y2032" s="1" t="s">
        <v>11238</v>
      </c>
      <c r="Z2032" s="1" t="n">
        <v>3</v>
      </c>
      <c r="AA2032" s="1" t="s">
        <v>65</v>
      </c>
      <c r="AB2032" s="1" t="s">
        <v>11239</v>
      </c>
      <c r="AC2032" s="2" t="s">
        <v>66</v>
      </c>
      <c r="AD2032" s="2" t="s">
        <v>67</v>
      </c>
    </row>
    <row r="2033" customFormat="false" ht="12.75" hidden="false" customHeight="false" outlineLevel="0" collapsed="false">
      <c r="A2033" s="3" t="s">
        <v>11240</v>
      </c>
      <c r="B2033" s="1" t="s">
        <v>11241</v>
      </c>
      <c r="C2033" s="4" t="n">
        <f aca="false">IF(OR(T2033="SSES",T2033="VAR"),-COUNTIF(P$2:P$6715,R2033)+1,IF(T2033="ES",1,IF(OR(T2033="CL",T2033="OR",T2033="SBOR",T2033="SPFM",T2033="FM",T2033="SBFM",T2033="FO",T2033="GN",T2033="SSGN"),0)))</f>
        <v>1</v>
      </c>
      <c r="D2033" s="1" t="n">
        <v>2032</v>
      </c>
      <c r="E2033" s="1" t="s">
        <v>52</v>
      </c>
      <c r="F2033" s="1" t="s">
        <v>53</v>
      </c>
      <c r="G2033" s="1" t="s">
        <v>2727</v>
      </c>
      <c r="H2033" s="1" t="s">
        <v>6708</v>
      </c>
      <c r="I2033" s="1" t="s">
        <v>11160</v>
      </c>
      <c r="J2033" s="1" t="s">
        <v>11228</v>
      </c>
      <c r="K2033" s="1" t="s">
        <v>11229</v>
      </c>
      <c r="L2033" s="1" t="s">
        <v>58</v>
      </c>
      <c r="M2033" s="1" t="s">
        <v>2731</v>
      </c>
      <c r="N2033" s="1" t="s">
        <v>6711</v>
      </c>
      <c r="O2033" s="1" t="s">
        <v>2731</v>
      </c>
      <c r="P2033" s="1" t="n">
        <v>248379</v>
      </c>
      <c r="Q2033" s="1" t="n">
        <v>197839</v>
      </c>
      <c r="R2033" s="1" t="n">
        <v>197839</v>
      </c>
      <c r="S2033" s="1" t="n">
        <v>248379</v>
      </c>
      <c r="T2033" s="1" t="s">
        <v>69</v>
      </c>
      <c r="U2033" s="1" t="s">
        <v>2634</v>
      </c>
      <c r="V2033" s="1" t="s">
        <v>11242</v>
      </c>
      <c r="W2033" s="1" t="s">
        <v>11243</v>
      </c>
      <c r="X2033" s="1" t="s">
        <v>11242</v>
      </c>
      <c r="Y2033" s="1" t="s">
        <v>11244</v>
      </c>
      <c r="Z2033" s="1" t="n">
        <v>3</v>
      </c>
      <c r="AA2033" s="1" t="s">
        <v>65</v>
      </c>
      <c r="AB2033" s="1" t="s">
        <v>11245</v>
      </c>
      <c r="AC2033" s="2" t="s">
        <v>66</v>
      </c>
      <c r="AD2033" s="2" t="s">
        <v>67</v>
      </c>
    </row>
    <row r="2034" customFormat="false" ht="12.75" hidden="false" customHeight="false" outlineLevel="0" collapsed="false">
      <c r="A2034" s="3" t="s">
        <v>11246</v>
      </c>
      <c r="B2034" s="1"/>
      <c r="C2034" s="4" t="n">
        <f aca="false">IF(OR(T2034="SSES",T2034="VAR"),-COUNTIF(P$2:P$6715,R2034)+1,IF(T2034="ES",1,IF(OR(T2034="CL",T2034="OR",T2034="SBOR",T2034="SPFM",T2034="FM",T2034="SBFM",T2034="FO",T2034="GN",T2034="SSGN"),0)))</f>
        <v>1</v>
      </c>
      <c r="D2034" s="1" t="n">
        <v>2033</v>
      </c>
      <c r="E2034" s="1" t="s">
        <v>52</v>
      </c>
      <c r="F2034" s="1" t="s">
        <v>53</v>
      </c>
      <c r="G2034" s="1" t="s">
        <v>2727</v>
      </c>
      <c r="H2034" s="1" t="s">
        <v>6708</v>
      </c>
      <c r="I2034" s="1" t="s">
        <v>11247</v>
      </c>
      <c r="J2034" s="1" t="s">
        <v>11248</v>
      </c>
      <c r="K2034" s="1"/>
      <c r="L2034" s="1" t="s">
        <v>58</v>
      </c>
      <c r="M2034" s="1" t="s">
        <v>2731</v>
      </c>
      <c r="N2034" s="1" t="s">
        <v>6711</v>
      </c>
      <c r="O2034" s="1" t="s">
        <v>2731</v>
      </c>
      <c r="P2034" s="1" t="n">
        <v>245452</v>
      </c>
      <c r="Q2034" s="1" t="n">
        <v>211495</v>
      </c>
      <c r="R2034" s="1" t="n">
        <v>211495</v>
      </c>
      <c r="S2034" s="1" t="n">
        <v>245452</v>
      </c>
      <c r="T2034" s="1" t="s">
        <v>69</v>
      </c>
      <c r="U2034" s="1" t="s">
        <v>6726</v>
      </c>
      <c r="V2034" s="1" t="s">
        <v>11249</v>
      </c>
      <c r="W2034" s="1" t="s">
        <v>11250</v>
      </c>
      <c r="X2034" s="1" t="s">
        <v>11249</v>
      </c>
      <c r="Y2034" s="1"/>
      <c r="Z2034" s="1" t="n">
        <v>3</v>
      </c>
      <c r="AA2034" s="1" t="s">
        <v>65</v>
      </c>
      <c r="AB2034" s="1" t="s">
        <v>11251</v>
      </c>
      <c r="AC2034" s="2" t="s">
        <v>66</v>
      </c>
      <c r="AD2034" s="2" t="s">
        <v>67</v>
      </c>
    </row>
    <row r="2035" customFormat="false" ht="12.75" hidden="false" customHeight="false" outlineLevel="0" collapsed="false">
      <c r="A2035" s="3" t="s">
        <v>11252</v>
      </c>
      <c r="B2035" s="1"/>
      <c r="C2035" s="4" t="n">
        <f aca="false">IF(OR(T2035="SSES",T2035="VAR"),-COUNTIF(P$2:P$6715,R2035)+1,IF(T2035="ES",1,IF(OR(T2035="CL",T2035="OR",T2035="SBOR",T2035="SPFM",T2035="FM",T2035="SBFM",T2035="FO",T2035="GN",T2035="SSGN"),0)))</f>
        <v>1</v>
      </c>
      <c r="D2035" s="1" t="n">
        <v>2034</v>
      </c>
      <c r="E2035" s="1" t="s">
        <v>52</v>
      </c>
      <c r="F2035" s="1" t="s">
        <v>53</v>
      </c>
      <c r="G2035" s="1" t="s">
        <v>2727</v>
      </c>
      <c r="H2035" s="1" t="s">
        <v>6708</v>
      </c>
      <c r="I2035" s="1" t="s">
        <v>11247</v>
      </c>
      <c r="J2035" s="1" t="s">
        <v>11248</v>
      </c>
      <c r="K2035" s="1"/>
      <c r="L2035" s="1" t="s">
        <v>58</v>
      </c>
      <c r="M2035" s="1" t="s">
        <v>2731</v>
      </c>
      <c r="N2035" s="1" t="s">
        <v>6711</v>
      </c>
      <c r="O2035" s="1" t="s">
        <v>2731</v>
      </c>
      <c r="P2035" s="1" t="n">
        <v>245405</v>
      </c>
      <c r="Q2035" s="1" t="n">
        <v>211469</v>
      </c>
      <c r="R2035" s="1" t="n">
        <v>211469</v>
      </c>
      <c r="S2035" s="1" t="n">
        <v>245405</v>
      </c>
      <c r="T2035" s="1" t="s">
        <v>69</v>
      </c>
      <c r="U2035" s="1" t="s">
        <v>11253</v>
      </c>
      <c r="V2035" s="1" t="s">
        <v>11254</v>
      </c>
      <c r="W2035" s="1" t="s">
        <v>11255</v>
      </c>
      <c r="X2035" s="1" t="s">
        <v>11254</v>
      </c>
      <c r="Y2035" s="1"/>
      <c r="Z2035" s="1" t="n">
        <v>3</v>
      </c>
      <c r="AA2035" s="1" t="s">
        <v>65</v>
      </c>
      <c r="AB2035" s="1" t="s">
        <v>11256</v>
      </c>
      <c r="AC2035" s="2" t="s">
        <v>66</v>
      </c>
      <c r="AD2035" s="2" t="s">
        <v>67</v>
      </c>
    </row>
    <row r="2036" customFormat="false" ht="12.75" hidden="false" customHeight="false" outlineLevel="0" collapsed="false">
      <c r="A2036" s="3" t="s">
        <v>11257</v>
      </c>
      <c r="B2036" s="1"/>
      <c r="C2036" s="4" t="n">
        <f aca="false">IF(OR(T2036="SSES",T2036="VAR"),-COUNTIF(P$2:P$6715,R2036)+1,IF(T2036="ES",1,IF(OR(T2036="CL",T2036="OR",T2036="SBOR",T2036="SPFM",T2036="FM",T2036="SBFM",T2036="FO",T2036="GN",T2036="SSGN"),0)))</f>
        <v>1</v>
      </c>
      <c r="D2036" s="1" t="n">
        <v>2035</v>
      </c>
      <c r="E2036" s="1" t="s">
        <v>52</v>
      </c>
      <c r="F2036" s="1" t="s">
        <v>53</v>
      </c>
      <c r="G2036" s="1" t="s">
        <v>2727</v>
      </c>
      <c r="H2036" s="1" t="s">
        <v>6708</v>
      </c>
      <c r="I2036" s="1" t="s">
        <v>11247</v>
      </c>
      <c r="J2036" s="1" t="s">
        <v>11258</v>
      </c>
      <c r="K2036" s="1"/>
      <c r="L2036" s="1" t="s">
        <v>58</v>
      </c>
      <c r="M2036" s="1" t="s">
        <v>2731</v>
      </c>
      <c r="N2036" s="1" t="s">
        <v>6711</v>
      </c>
      <c r="O2036" s="1" t="s">
        <v>2731</v>
      </c>
      <c r="P2036" s="1" t="n">
        <v>340902</v>
      </c>
      <c r="Q2036" s="1" t="n">
        <v>211510</v>
      </c>
      <c r="R2036" s="1" t="n">
        <v>211510</v>
      </c>
      <c r="S2036" s="1" t="n">
        <v>340902</v>
      </c>
      <c r="T2036" s="1" t="s">
        <v>69</v>
      </c>
      <c r="U2036" s="1" t="s">
        <v>11259</v>
      </c>
      <c r="V2036" s="1" t="s">
        <v>11260</v>
      </c>
      <c r="W2036" s="1" t="s">
        <v>11261</v>
      </c>
      <c r="X2036" s="1" t="s">
        <v>11260</v>
      </c>
      <c r="Y2036" s="1"/>
      <c r="Z2036" s="1" t="n">
        <v>3</v>
      </c>
      <c r="AA2036" s="1" t="s">
        <v>65</v>
      </c>
      <c r="AB2036" s="1" t="s">
        <v>11262</v>
      </c>
      <c r="AC2036" s="2" t="s">
        <v>66</v>
      </c>
      <c r="AD2036" s="2" t="s">
        <v>67</v>
      </c>
    </row>
    <row r="2037" customFormat="false" ht="12.75" hidden="false" customHeight="false" outlineLevel="0" collapsed="false">
      <c r="A2037" s="3" t="s">
        <v>11263</v>
      </c>
      <c r="B2037" s="1"/>
      <c r="C2037" s="4" t="n">
        <f aca="false">IF(OR(T2037="SSES",T2037="VAR"),-COUNTIF(P$2:P$6715,R2037)+1,IF(T2037="ES",1,IF(OR(T2037="CL",T2037="OR",T2037="SBOR",T2037="SPFM",T2037="FM",T2037="SBFM",T2037="FO",T2037="GN",T2037="SSGN"),0)))</f>
        <v>1</v>
      </c>
      <c r="D2037" s="1" t="n">
        <v>2036</v>
      </c>
      <c r="E2037" s="1" t="s">
        <v>52</v>
      </c>
      <c r="F2037" s="1" t="s">
        <v>53</v>
      </c>
      <c r="G2037" s="1" t="s">
        <v>2727</v>
      </c>
      <c r="H2037" s="1" t="s">
        <v>6708</v>
      </c>
      <c r="I2037" s="1" t="s">
        <v>11247</v>
      </c>
      <c r="J2037" s="1" t="s">
        <v>11264</v>
      </c>
      <c r="K2037" s="1"/>
      <c r="L2037" s="1" t="s">
        <v>58</v>
      </c>
      <c r="M2037" s="1" t="s">
        <v>2731</v>
      </c>
      <c r="N2037" s="1" t="s">
        <v>6711</v>
      </c>
      <c r="O2037" s="1" t="s">
        <v>2731</v>
      </c>
      <c r="P2037" s="1" t="n">
        <v>245385</v>
      </c>
      <c r="Q2037" s="1" t="n">
        <v>211481</v>
      </c>
      <c r="R2037" s="1" t="n">
        <v>211481</v>
      </c>
      <c r="S2037" s="1" t="n">
        <v>245385</v>
      </c>
      <c r="T2037" s="1" t="s">
        <v>69</v>
      </c>
      <c r="U2037" s="1" t="s">
        <v>6792</v>
      </c>
      <c r="V2037" s="1" t="s">
        <v>11265</v>
      </c>
      <c r="W2037" s="1" t="s">
        <v>11266</v>
      </c>
      <c r="X2037" s="1" t="s">
        <v>11265</v>
      </c>
      <c r="Y2037" s="1"/>
      <c r="Z2037" s="1" t="n">
        <v>3</v>
      </c>
      <c r="AA2037" s="1" t="s">
        <v>65</v>
      </c>
      <c r="AB2037" s="1" t="s">
        <v>11267</v>
      </c>
      <c r="AC2037" s="2" t="s">
        <v>66</v>
      </c>
      <c r="AD2037" s="2" t="s">
        <v>67</v>
      </c>
    </row>
    <row r="2038" customFormat="false" ht="12.75" hidden="false" customHeight="false" outlineLevel="0" collapsed="false">
      <c r="A2038" s="3" t="s">
        <v>11268</v>
      </c>
      <c r="B2038" s="1"/>
      <c r="C2038" s="4" t="n">
        <f aca="false">IF(OR(T2038="SSES",T2038="VAR"),-COUNTIF(P$2:P$6715,R2038)+1,IF(T2038="ES",1,IF(OR(T2038="CL",T2038="OR",T2038="SBOR",T2038="SPFM",T2038="FM",T2038="SBFM",T2038="FO",T2038="GN",T2038="SSGN"),0)))</f>
        <v>1</v>
      </c>
      <c r="D2038" s="1" t="n">
        <v>2037</v>
      </c>
      <c r="E2038" s="1" t="s">
        <v>52</v>
      </c>
      <c r="F2038" s="1" t="s">
        <v>53</v>
      </c>
      <c r="G2038" s="1" t="s">
        <v>2727</v>
      </c>
      <c r="H2038" s="1" t="s">
        <v>6708</v>
      </c>
      <c r="I2038" s="1" t="s">
        <v>11269</v>
      </c>
      <c r="J2038" s="1" t="s">
        <v>11270</v>
      </c>
      <c r="K2038" s="1" t="s">
        <v>11271</v>
      </c>
      <c r="L2038" s="1" t="s">
        <v>58</v>
      </c>
      <c r="M2038" s="1" t="s">
        <v>2731</v>
      </c>
      <c r="N2038" s="1" t="s">
        <v>6711</v>
      </c>
      <c r="O2038" s="1" t="s">
        <v>2731</v>
      </c>
      <c r="P2038" s="1" t="n">
        <v>247505</v>
      </c>
      <c r="Q2038" s="1" t="n">
        <v>211587</v>
      </c>
      <c r="R2038" s="1" t="n">
        <v>211587</v>
      </c>
      <c r="S2038" s="1" t="n">
        <v>247505</v>
      </c>
      <c r="T2038" s="1" t="s">
        <v>69</v>
      </c>
      <c r="U2038" s="1" t="s">
        <v>3687</v>
      </c>
      <c r="V2038" s="1" t="s">
        <v>11272</v>
      </c>
      <c r="W2038" s="1" t="s">
        <v>11273</v>
      </c>
      <c r="X2038" s="1" t="s">
        <v>11272</v>
      </c>
      <c r="Y2038" s="1"/>
      <c r="Z2038" s="1" t="n">
        <v>3</v>
      </c>
      <c r="AA2038" s="1" t="s">
        <v>65</v>
      </c>
      <c r="AB2038" s="1" t="s">
        <v>11274</v>
      </c>
      <c r="AC2038" s="2" t="s">
        <v>66</v>
      </c>
      <c r="AD2038" s="2" t="s">
        <v>67</v>
      </c>
    </row>
    <row r="2039" customFormat="false" ht="12.75" hidden="false" customHeight="false" outlineLevel="0" collapsed="false">
      <c r="A2039" s="3" t="s">
        <v>11275</v>
      </c>
      <c r="B2039" s="1"/>
      <c r="C2039" s="4" t="n">
        <f aca="false">IF(OR(T2039="SSES",T2039="VAR"),-COUNTIF(P$2:P$6715,R2039)+1,IF(T2039="ES",1,IF(OR(T2039="CL",T2039="OR",T2039="SBOR",T2039="SPFM",T2039="FM",T2039="SBFM",T2039="FO",T2039="GN",T2039="SSGN"),0)))</f>
        <v>1</v>
      </c>
      <c r="D2039" s="1" t="n">
        <v>2038</v>
      </c>
      <c r="E2039" s="1" t="s">
        <v>52</v>
      </c>
      <c r="F2039" s="1" t="s">
        <v>53</v>
      </c>
      <c r="G2039" s="1" t="s">
        <v>2727</v>
      </c>
      <c r="H2039" s="1" t="s">
        <v>6708</v>
      </c>
      <c r="I2039" s="1" t="s">
        <v>11269</v>
      </c>
      <c r="J2039" s="1" t="s">
        <v>11276</v>
      </c>
      <c r="K2039" s="1" t="s">
        <v>11277</v>
      </c>
      <c r="L2039" s="1" t="s">
        <v>58</v>
      </c>
      <c r="M2039" s="1" t="s">
        <v>2731</v>
      </c>
      <c r="N2039" s="1" t="s">
        <v>6711</v>
      </c>
      <c r="O2039" s="1" t="s">
        <v>2731</v>
      </c>
      <c r="P2039" s="1" t="n">
        <v>343234</v>
      </c>
      <c r="Q2039" s="1" t="n">
        <v>211544</v>
      </c>
      <c r="R2039" s="1" t="n">
        <v>211544</v>
      </c>
      <c r="S2039" s="1" t="n">
        <v>343234</v>
      </c>
      <c r="T2039" s="1" t="s">
        <v>69</v>
      </c>
      <c r="U2039" s="1" t="s">
        <v>11278</v>
      </c>
      <c r="V2039" s="1" t="s">
        <v>11279</v>
      </c>
      <c r="W2039" s="1" t="s">
        <v>11280</v>
      </c>
      <c r="X2039" s="1" t="s">
        <v>11279</v>
      </c>
      <c r="Y2039" s="1"/>
      <c r="Z2039" s="1" t="n">
        <v>3</v>
      </c>
      <c r="AA2039" s="1" t="s">
        <v>65</v>
      </c>
      <c r="AB2039" s="1" t="s">
        <v>11281</v>
      </c>
      <c r="AC2039" s="2" t="s">
        <v>66</v>
      </c>
      <c r="AD2039" s="2" t="s">
        <v>67</v>
      </c>
    </row>
    <row r="2040" customFormat="false" ht="12.75" hidden="false" customHeight="false" outlineLevel="0" collapsed="false">
      <c r="A2040" s="3" t="s">
        <v>11282</v>
      </c>
      <c r="B2040" s="1"/>
      <c r="C2040" s="4" t="n">
        <f aca="false">IF(OR(T2040="SSES",T2040="VAR"),-COUNTIF(P$2:P$6715,R2040)+1,IF(T2040="ES",1,IF(OR(T2040="CL",T2040="OR",T2040="SBOR",T2040="SPFM",T2040="FM",T2040="SBFM",T2040="FO",T2040="GN",T2040="SSGN"),0)))</f>
        <v>1</v>
      </c>
      <c r="D2040" s="1" t="n">
        <v>2039</v>
      </c>
      <c r="E2040" s="1" t="s">
        <v>52</v>
      </c>
      <c r="F2040" s="1" t="s">
        <v>53</v>
      </c>
      <c r="G2040" s="1" t="s">
        <v>2727</v>
      </c>
      <c r="H2040" s="1" t="s">
        <v>6708</v>
      </c>
      <c r="I2040" s="1" t="s">
        <v>11269</v>
      </c>
      <c r="J2040" s="1" t="s">
        <v>11276</v>
      </c>
      <c r="K2040" s="1" t="s">
        <v>11277</v>
      </c>
      <c r="L2040" s="1" t="s">
        <v>58</v>
      </c>
      <c r="M2040" s="1" t="s">
        <v>2731</v>
      </c>
      <c r="N2040" s="1" t="s">
        <v>6711</v>
      </c>
      <c r="O2040" s="1" t="s">
        <v>2731</v>
      </c>
      <c r="P2040" s="1" t="n">
        <v>247270</v>
      </c>
      <c r="Q2040" s="1" t="n">
        <v>211544</v>
      </c>
      <c r="R2040" s="1" t="n">
        <v>211544</v>
      </c>
      <c r="S2040" s="1" t="n">
        <v>247270</v>
      </c>
      <c r="T2040" s="1" t="s">
        <v>69</v>
      </c>
      <c r="U2040" s="1" t="s">
        <v>1009</v>
      </c>
      <c r="V2040" s="1" t="s">
        <v>11283</v>
      </c>
      <c r="W2040" s="1" t="s">
        <v>11284</v>
      </c>
      <c r="X2040" s="1" t="s">
        <v>11283</v>
      </c>
      <c r="Y2040" s="1"/>
      <c r="Z2040" s="1" t="n">
        <v>3</v>
      </c>
      <c r="AA2040" s="1" t="s">
        <v>65</v>
      </c>
      <c r="AB2040" s="1" t="s">
        <v>11285</v>
      </c>
      <c r="AC2040" s="2" t="s">
        <v>66</v>
      </c>
      <c r="AD2040" s="2" t="s">
        <v>67</v>
      </c>
    </row>
    <row r="2041" customFormat="false" ht="12.75" hidden="false" customHeight="false" outlineLevel="0" collapsed="false">
      <c r="A2041" s="3" t="s">
        <v>11286</v>
      </c>
      <c r="B2041" s="1"/>
      <c r="C2041" s="4" t="n">
        <f aca="false">IF(OR(T2041="SSES",T2041="VAR"),-COUNTIF(P$2:P$6715,R2041)+1,IF(T2041="ES",1,IF(OR(T2041="CL",T2041="OR",T2041="SBOR",T2041="SPFM",T2041="FM",T2041="SBFM",T2041="FO",T2041="GN",T2041="SSGN"),0)))</f>
        <v>1</v>
      </c>
      <c r="D2041" s="1" t="n">
        <v>2040</v>
      </c>
      <c r="E2041" s="1" t="s">
        <v>52</v>
      </c>
      <c r="F2041" s="1" t="s">
        <v>53</v>
      </c>
      <c r="G2041" s="1" t="s">
        <v>2727</v>
      </c>
      <c r="H2041" s="1" t="s">
        <v>6708</v>
      </c>
      <c r="I2041" s="1" t="s">
        <v>11269</v>
      </c>
      <c r="J2041" s="1" t="s">
        <v>11276</v>
      </c>
      <c r="K2041" s="1" t="s">
        <v>11277</v>
      </c>
      <c r="L2041" s="1" t="s">
        <v>58</v>
      </c>
      <c r="M2041" s="1" t="s">
        <v>2731</v>
      </c>
      <c r="N2041" s="1" t="s">
        <v>6711</v>
      </c>
      <c r="O2041" s="1" t="s">
        <v>2731</v>
      </c>
      <c r="P2041" s="1" t="n">
        <v>247307</v>
      </c>
      <c r="Q2041" s="1" t="n">
        <v>211547</v>
      </c>
      <c r="R2041" s="1" t="n">
        <v>211547</v>
      </c>
      <c r="S2041" s="1" t="n">
        <v>247307</v>
      </c>
      <c r="T2041" s="1" t="s">
        <v>69</v>
      </c>
      <c r="U2041" s="1" t="s">
        <v>11287</v>
      </c>
      <c r="V2041" s="1" t="s">
        <v>11288</v>
      </c>
      <c r="W2041" s="1" t="s">
        <v>11289</v>
      </c>
      <c r="X2041" s="1" t="s">
        <v>11288</v>
      </c>
      <c r="Y2041" s="1"/>
      <c r="Z2041" s="1" t="n">
        <v>3</v>
      </c>
      <c r="AA2041" s="1" t="s">
        <v>65</v>
      </c>
      <c r="AB2041" s="1" t="s">
        <v>11290</v>
      </c>
      <c r="AC2041" s="2" t="s">
        <v>66</v>
      </c>
      <c r="AD2041" s="2" t="s">
        <v>67</v>
      </c>
    </row>
    <row r="2042" customFormat="false" ht="12.75" hidden="false" customHeight="false" outlineLevel="0" collapsed="false">
      <c r="A2042" s="3" t="s">
        <v>11291</v>
      </c>
      <c r="B2042" s="1"/>
      <c r="C2042" s="4" t="n">
        <f aca="false">IF(OR(T2042="SSES",T2042="VAR"),-COUNTIF(P$2:P$6715,R2042)+1,IF(T2042="ES",1,IF(OR(T2042="CL",T2042="OR",T2042="SBOR",T2042="SPFM",T2042="FM",T2042="SBFM",T2042="FO",T2042="GN",T2042="SSGN"),0)))</f>
        <v>1</v>
      </c>
      <c r="D2042" s="1" t="n">
        <v>2041</v>
      </c>
      <c r="E2042" s="1" t="s">
        <v>52</v>
      </c>
      <c r="F2042" s="1" t="s">
        <v>53</v>
      </c>
      <c r="G2042" s="1" t="s">
        <v>2727</v>
      </c>
      <c r="H2042" s="1" t="s">
        <v>6708</v>
      </c>
      <c r="I2042" s="1" t="s">
        <v>11269</v>
      </c>
      <c r="J2042" s="1" t="s">
        <v>11276</v>
      </c>
      <c r="K2042" s="1" t="s">
        <v>11277</v>
      </c>
      <c r="L2042" s="1" t="s">
        <v>58</v>
      </c>
      <c r="M2042" s="1" t="s">
        <v>2731</v>
      </c>
      <c r="N2042" s="1" t="s">
        <v>6711</v>
      </c>
      <c r="O2042" s="1" t="s">
        <v>2731</v>
      </c>
      <c r="P2042" s="1" t="n">
        <v>247263</v>
      </c>
      <c r="Q2042" s="1" t="n">
        <v>211564</v>
      </c>
      <c r="R2042" s="1" t="n">
        <v>211564</v>
      </c>
      <c r="S2042" s="1" t="n">
        <v>247263</v>
      </c>
      <c r="T2042" s="1" t="s">
        <v>69</v>
      </c>
      <c r="U2042" s="1" t="s">
        <v>1009</v>
      </c>
      <c r="V2042" s="1" t="s">
        <v>11292</v>
      </c>
      <c r="W2042" s="1" t="s">
        <v>11293</v>
      </c>
      <c r="X2042" s="1" t="s">
        <v>11292</v>
      </c>
      <c r="Y2042" s="1"/>
      <c r="Z2042" s="1" t="n">
        <v>3</v>
      </c>
      <c r="AA2042" s="1" t="s">
        <v>65</v>
      </c>
      <c r="AB2042" s="1" t="s">
        <v>11294</v>
      </c>
      <c r="AC2042" s="2" t="s">
        <v>66</v>
      </c>
      <c r="AD2042" s="2" t="s">
        <v>67</v>
      </c>
    </row>
    <row r="2043" customFormat="false" ht="12.75" hidden="false" customHeight="false" outlineLevel="0" collapsed="false">
      <c r="A2043" s="3" t="s">
        <v>11295</v>
      </c>
      <c r="B2043" s="1"/>
      <c r="C2043" s="4" t="n">
        <f aca="false">IF(OR(T2043="SSES",T2043="VAR"),-COUNTIF(P$2:P$6715,R2043)+1,IF(T2043="ES",1,IF(OR(T2043="CL",T2043="OR",T2043="SBOR",T2043="SPFM",T2043="FM",T2043="SBFM",T2043="FO",T2043="GN",T2043="SSGN"),0)))</f>
        <v>1</v>
      </c>
      <c r="D2043" s="1" t="n">
        <v>2042</v>
      </c>
      <c r="E2043" s="1" t="s">
        <v>52</v>
      </c>
      <c r="F2043" s="1" t="s">
        <v>53</v>
      </c>
      <c r="G2043" s="1" t="s">
        <v>2727</v>
      </c>
      <c r="H2043" s="1" t="s">
        <v>6708</v>
      </c>
      <c r="I2043" s="1" t="s">
        <v>11269</v>
      </c>
      <c r="J2043" s="1" t="s">
        <v>11276</v>
      </c>
      <c r="K2043" s="1" t="s">
        <v>11296</v>
      </c>
      <c r="L2043" s="1" t="s">
        <v>58</v>
      </c>
      <c r="M2043" s="1" t="s">
        <v>2731</v>
      </c>
      <c r="N2043" s="1" t="s">
        <v>6711</v>
      </c>
      <c r="O2043" s="1" t="s">
        <v>2731</v>
      </c>
      <c r="P2043" s="1" t="n">
        <v>247462</v>
      </c>
      <c r="Q2043" s="1" t="n">
        <v>211542</v>
      </c>
      <c r="R2043" s="1" t="n">
        <v>211542</v>
      </c>
      <c r="S2043" s="1" t="n">
        <v>247462</v>
      </c>
      <c r="T2043" s="1" t="s">
        <v>69</v>
      </c>
      <c r="U2043" s="1" t="s">
        <v>1009</v>
      </c>
      <c r="V2043" s="1" t="s">
        <v>11297</v>
      </c>
      <c r="W2043" s="1" t="s">
        <v>11298</v>
      </c>
      <c r="X2043" s="1" t="s">
        <v>11297</v>
      </c>
      <c r="Y2043" s="1" t="s">
        <v>11299</v>
      </c>
      <c r="Z2043" s="1" t="n">
        <v>3</v>
      </c>
      <c r="AA2043" s="1" t="s">
        <v>65</v>
      </c>
      <c r="AB2043" s="1" t="s">
        <v>11300</v>
      </c>
      <c r="AC2043" s="2" t="s">
        <v>66</v>
      </c>
      <c r="AD2043" s="2" t="s">
        <v>67</v>
      </c>
    </row>
    <row r="2044" customFormat="false" ht="12.75" hidden="false" customHeight="false" outlineLevel="0" collapsed="false">
      <c r="A2044" s="3" t="s">
        <v>11301</v>
      </c>
      <c r="B2044" s="1"/>
      <c r="C2044" s="4" t="n">
        <f aca="false">IF(OR(T2044="SSES",T2044="VAR"),-COUNTIF(P$2:P$6715,R2044)+1,IF(T2044="ES",1,IF(OR(T2044="CL",T2044="OR",T2044="SBOR",T2044="SPFM",T2044="FM",T2044="SBFM",T2044="FO",T2044="GN",T2044="SSGN"),0)))</f>
        <v>0</v>
      </c>
      <c r="D2044" s="1" t="n">
        <v>2043</v>
      </c>
      <c r="E2044" s="1" t="s">
        <v>52</v>
      </c>
      <c r="F2044" s="1" t="s">
        <v>53</v>
      </c>
      <c r="G2044" s="1" t="s">
        <v>2727</v>
      </c>
      <c r="H2044" s="1" t="s">
        <v>6708</v>
      </c>
      <c r="I2044" s="1" t="s">
        <v>11269</v>
      </c>
      <c r="J2044" s="1" t="s">
        <v>11276</v>
      </c>
      <c r="K2044" s="1" t="s">
        <v>11296</v>
      </c>
      <c r="L2044" s="1" t="s">
        <v>58</v>
      </c>
      <c r="M2044" s="1" t="s">
        <v>2731</v>
      </c>
      <c r="N2044" s="1" t="s">
        <v>6711</v>
      </c>
      <c r="O2044" s="1" t="s">
        <v>2731</v>
      </c>
      <c r="P2044" s="1" t="n">
        <v>211565</v>
      </c>
      <c r="Q2044" s="1" t="n">
        <v>834416</v>
      </c>
      <c r="R2044" s="1" t="n">
        <v>834416</v>
      </c>
      <c r="S2044" s="1" t="n">
        <v>211565</v>
      </c>
      <c r="T2044" s="1" t="s">
        <v>61</v>
      </c>
      <c r="U2044" s="1" t="s">
        <v>11302</v>
      </c>
      <c r="V2044" s="1" t="s">
        <v>11303</v>
      </c>
      <c r="W2044" s="1" t="s">
        <v>11304</v>
      </c>
      <c r="X2044" s="1" t="s">
        <v>11303</v>
      </c>
      <c r="Y2044" s="1"/>
      <c r="Z2044" s="1"/>
      <c r="AA2044" s="1" t="s">
        <v>65</v>
      </c>
      <c r="AB2044" s="1"/>
      <c r="AC2044" s="2" t="s">
        <v>66</v>
      </c>
      <c r="AD2044" s="2" t="s">
        <v>67</v>
      </c>
    </row>
    <row r="2045" customFormat="false" ht="12.75" hidden="false" customHeight="false" outlineLevel="0" collapsed="false">
      <c r="A2045" s="3" t="s">
        <v>11305</v>
      </c>
      <c r="B2045" s="1"/>
      <c r="C2045" s="4" t="n">
        <f aca="false">IF(OR(T2045="SSES",T2045="VAR"),-COUNTIF(P$2:P$6715,R2045)+1,IF(T2045="ES",1,IF(OR(T2045="CL",T2045="OR",T2045="SBOR",T2045="SPFM",T2045="FM",T2045="SBFM",T2045="FO",T2045="GN",T2045="SSGN"),0)))</f>
        <v>1</v>
      </c>
      <c r="D2045" s="1" t="n">
        <v>2044</v>
      </c>
      <c r="E2045" s="1" t="s">
        <v>52</v>
      </c>
      <c r="F2045" s="1" t="s">
        <v>53</v>
      </c>
      <c r="G2045" s="1" t="s">
        <v>2727</v>
      </c>
      <c r="H2045" s="1" t="s">
        <v>6708</v>
      </c>
      <c r="I2045" s="1" t="s">
        <v>11269</v>
      </c>
      <c r="J2045" s="1" t="s">
        <v>11276</v>
      </c>
      <c r="K2045" s="1" t="s">
        <v>11296</v>
      </c>
      <c r="L2045" s="1" t="s">
        <v>58</v>
      </c>
      <c r="M2045" s="1" t="s">
        <v>2731</v>
      </c>
      <c r="N2045" s="1" t="s">
        <v>6711</v>
      </c>
      <c r="O2045" s="1" t="s">
        <v>2731</v>
      </c>
      <c r="P2045" s="1" t="n">
        <v>247492</v>
      </c>
      <c r="Q2045" s="1" t="n">
        <v>211565</v>
      </c>
      <c r="R2045" s="1" t="n">
        <v>211565</v>
      </c>
      <c r="S2045" s="1" t="n">
        <v>247492</v>
      </c>
      <c r="T2045" s="1" t="s">
        <v>69</v>
      </c>
      <c r="U2045" s="1" t="s">
        <v>11306</v>
      </c>
      <c r="V2045" s="1" t="s">
        <v>11307</v>
      </c>
      <c r="W2045" s="1" t="s">
        <v>11308</v>
      </c>
      <c r="X2045" s="1" t="s">
        <v>11307</v>
      </c>
      <c r="Y2045" s="1"/>
      <c r="Z2045" s="1" t="n">
        <v>3</v>
      </c>
      <c r="AA2045" s="1" t="s">
        <v>65</v>
      </c>
      <c r="AB2045" s="1" t="s">
        <v>11309</v>
      </c>
      <c r="AC2045" s="2" t="s">
        <v>66</v>
      </c>
      <c r="AD2045" s="2" t="s">
        <v>67</v>
      </c>
    </row>
    <row r="2046" customFormat="false" ht="12.75" hidden="false" customHeight="false" outlineLevel="0" collapsed="false">
      <c r="A2046" s="3" t="s">
        <v>11310</v>
      </c>
      <c r="B2046" s="1"/>
      <c r="C2046" s="4" t="n">
        <f aca="false">IF(OR(T2046="SSES",T2046="VAR"),-COUNTIF(P$2:P$6715,R2046)+1,IF(T2046="ES",1,IF(OR(T2046="CL",T2046="OR",T2046="SBOR",T2046="SPFM",T2046="FM",T2046="SBFM",T2046="FO",T2046="GN",T2046="SSGN"),0)))</f>
        <v>1</v>
      </c>
      <c r="D2046" s="1" t="n">
        <v>2045</v>
      </c>
      <c r="E2046" s="1" t="s">
        <v>52</v>
      </c>
      <c r="F2046" s="1" t="s">
        <v>53</v>
      </c>
      <c r="G2046" s="1" t="s">
        <v>2727</v>
      </c>
      <c r="H2046" s="1" t="s">
        <v>6708</v>
      </c>
      <c r="I2046" s="1" t="s">
        <v>11269</v>
      </c>
      <c r="J2046" s="1" t="s">
        <v>11276</v>
      </c>
      <c r="K2046" s="1" t="s">
        <v>11311</v>
      </c>
      <c r="L2046" s="1" t="s">
        <v>58</v>
      </c>
      <c r="M2046" s="1" t="s">
        <v>2731</v>
      </c>
      <c r="N2046" s="1" t="s">
        <v>6711</v>
      </c>
      <c r="O2046" s="1" t="s">
        <v>2731</v>
      </c>
      <c r="P2046" s="1" t="n">
        <v>247188</v>
      </c>
      <c r="Q2046" s="1" t="n">
        <v>211578</v>
      </c>
      <c r="R2046" s="1" t="n">
        <v>211578</v>
      </c>
      <c r="S2046" s="1" t="n">
        <v>247188</v>
      </c>
      <c r="T2046" s="1" t="s">
        <v>69</v>
      </c>
      <c r="U2046" s="1" t="s">
        <v>8215</v>
      </c>
      <c r="V2046" s="1" t="s">
        <v>11312</v>
      </c>
      <c r="W2046" s="1" t="s">
        <v>11313</v>
      </c>
      <c r="X2046" s="1" t="s">
        <v>11312</v>
      </c>
      <c r="Y2046" s="1"/>
      <c r="Z2046" s="1" t="n">
        <v>3</v>
      </c>
      <c r="AA2046" s="1" t="s">
        <v>65</v>
      </c>
      <c r="AB2046" s="1" t="s">
        <v>11314</v>
      </c>
      <c r="AC2046" s="2" t="s">
        <v>66</v>
      </c>
      <c r="AD2046" s="2" t="s">
        <v>67</v>
      </c>
    </row>
    <row r="2047" customFormat="false" ht="12.75" hidden="false" customHeight="false" outlineLevel="0" collapsed="false">
      <c r="A2047" s="3" t="s">
        <v>11315</v>
      </c>
      <c r="B2047" s="1"/>
      <c r="C2047" s="4" t="n">
        <f aca="false">IF(OR(T2047="SSES",T2047="VAR"),-COUNTIF(P$2:P$6715,R2047)+1,IF(T2047="ES",1,IF(OR(T2047="CL",T2047="OR",T2047="SBOR",T2047="SPFM",T2047="FM",T2047="SBFM",T2047="FO",T2047="GN",T2047="SSGN"),0)))</f>
        <v>1</v>
      </c>
      <c r="D2047" s="1" t="n">
        <v>2046</v>
      </c>
      <c r="E2047" s="1" t="s">
        <v>52</v>
      </c>
      <c r="F2047" s="1" t="s">
        <v>53</v>
      </c>
      <c r="G2047" s="1" t="s">
        <v>2727</v>
      </c>
      <c r="H2047" s="1" t="s">
        <v>6708</v>
      </c>
      <c r="I2047" s="1" t="s">
        <v>11269</v>
      </c>
      <c r="J2047" s="1" t="s">
        <v>11276</v>
      </c>
      <c r="K2047" s="1" t="s">
        <v>11311</v>
      </c>
      <c r="L2047" s="1" t="s">
        <v>58</v>
      </c>
      <c r="M2047" s="1" t="s">
        <v>2731</v>
      </c>
      <c r="N2047" s="1" t="s">
        <v>6711</v>
      </c>
      <c r="O2047" s="1" t="s">
        <v>2731</v>
      </c>
      <c r="P2047" s="1" t="n">
        <v>247190</v>
      </c>
      <c r="Q2047" s="1" t="n">
        <v>211578</v>
      </c>
      <c r="R2047" s="1" t="n">
        <v>211578</v>
      </c>
      <c r="S2047" s="1" t="n">
        <v>247190</v>
      </c>
      <c r="T2047" s="1" t="s">
        <v>69</v>
      </c>
      <c r="U2047" s="1" t="s">
        <v>6792</v>
      </c>
      <c r="V2047" s="1" t="s">
        <v>11316</v>
      </c>
      <c r="W2047" s="1" t="s">
        <v>11317</v>
      </c>
      <c r="X2047" s="1" t="s">
        <v>11316</v>
      </c>
      <c r="Y2047" s="1"/>
      <c r="Z2047" s="1" t="n">
        <v>3</v>
      </c>
      <c r="AA2047" s="1" t="s">
        <v>65</v>
      </c>
      <c r="AB2047" s="1" t="s">
        <v>11318</v>
      </c>
      <c r="AC2047" s="2" t="s">
        <v>66</v>
      </c>
      <c r="AD2047" s="2" t="s">
        <v>67</v>
      </c>
    </row>
    <row r="2048" customFormat="false" ht="12.75" hidden="false" customHeight="false" outlineLevel="0" collapsed="false">
      <c r="A2048" s="3" t="s">
        <v>11319</v>
      </c>
      <c r="B2048" s="1"/>
      <c r="C2048" s="4" t="n">
        <f aca="false">IF(OR(T2048="SSES",T2048="VAR"),-COUNTIF(P$2:P$6715,R2048)+1,IF(T2048="ES",1,IF(OR(T2048="CL",T2048="OR",T2048="SBOR",T2048="SPFM",T2048="FM",T2048="SBFM",T2048="FO",T2048="GN",T2048="SSGN"),0)))</f>
        <v>1</v>
      </c>
      <c r="D2048" s="1" t="n">
        <v>2047</v>
      </c>
      <c r="E2048" s="1" t="s">
        <v>52</v>
      </c>
      <c r="F2048" s="1" t="s">
        <v>53</v>
      </c>
      <c r="G2048" s="1" t="s">
        <v>2727</v>
      </c>
      <c r="H2048" s="1" t="s">
        <v>6708</v>
      </c>
      <c r="I2048" s="1" t="s">
        <v>11269</v>
      </c>
      <c r="J2048" s="1" t="s">
        <v>11276</v>
      </c>
      <c r="K2048" s="1" t="s">
        <v>11311</v>
      </c>
      <c r="L2048" s="1" t="s">
        <v>58</v>
      </c>
      <c r="M2048" s="1" t="s">
        <v>2731</v>
      </c>
      <c r="N2048" s="1" t="s">
        <v>6711</v>
      </c>
      <c r="O2048" s="1" t="s">
        <v>2731</v>
      </c>
      <c r="P2048" s="1" t="n">
        <v>247192</v>
      </c>
      <c r="Q2048" s="1" t="n">
        <v>211578</v>
      </c>
      <c r="R2048" s="1" t="n">
        <v>211578</v>
      </c>
      <c r="S2048" s="1" t="n">
        <v>247192</v>
      </c>
      <c r="T2048" s="1" t="s">
        <v>69</v>
      </c>
      <c r="U2048" s="1" t="s">
        <v>198</v>
      </c>
      <c r="V2048" s="1" t="s">
        <v>11320</v>
      </c>
      <c r="W2048" s="1" t="s">
        <v>11321</v>
      </c>
      <c r="X2048" s="1" t="s">
        <v>11320</v>
      </c>
      <c r="Y2048" s="1"/>
      <c r="Z2048" s="1" t="n">
        <v>3</v>
      </c>
      <c r="AA2048" s="1" t="s">
        <v>65</v>
      </c>
      <c r="AB2048" s="1" t="s">
        <v>11322</v>
      </c>
      <c r="AC2048" s="2" t="s">
        <v>66</v>
      </c>
      <c r="AD2048" s="2" t="s">
        <v>67</v>
      </c>
    </row>
    <row r="2049" customFormat="false" ht="12.75" hidden="false" customHeight="false" outlineLevel="0" collapsed="false">
      <c r="A2049" s="3" t="s">
        <v>11323</v>
      </c>
      <c r="B2049" s="1"/>
      <c r="C2049" s="4" t="n">
        <f aca="false">IF(OR(T2049="SSES",T2049="VAR"),-COUNTIF(P$2:P$6715,R2049)+1,IF(T2049="ES",1,IF(OR(T2049="CL",T2049="OR",T2049="SBOR",T2049="SPFM",T2049="FM",T2049="SBFM",T2049="FO",T2049="GN",T2049="SSGN"),0)))</f>
        <v>1</v>
      </c>
      <c r="D2049" s="1" t="n">
        <v>2048</v>
      </c>
      <c r="E2049" s="1" t="s">
        <v>52</v>
      </c>
      <c r="F2049" s="1" t="s">
        <v>53</v>
      </c>
      <c r="G2049" s="1" t="s">
        <v>2727</v>
      </c>
      <c r="H2049" s="1" t="s">
        <v>6708</v>
      </c>
      <c r="I2049" s="1" t="s">
        <v>11269</v>
      </c>
      <c r="J2049" s="1" t="s">
        <v>11276</v>
      </c>
      <c r="K2049" s="1" t="s">
        <v>11311</v>
      </c>
      <c r="L2049" s="1" t="s">
        <v>58</v>
      </c>
      <c r="M2049" s="1" t="s">
        <v>2731</v>
      </c>
      <c r="N2049" s="1" t="s">
        <v>6711</v>
      </c>
      <c r="O2049" s="1" t="s">
        <v>2731</v>
      </c>
      <c r="P2049" s="1" t="n">
        <v>247183</v>
      </c>
      <c r="Q2049" s="1" t="n">
        <v>211578</v>
      </c>
      <c r="R2049" s="1" t="n">
        <v>211578</v>
      </c>
      <c r="S2049" s="1" t="n">
        <v>247183</v>
      </c>
      <c r="T2049" s="1" t="s">
        <v>69</v>
      </c>
      <c r="U2049" s="1" t="s">
        <v>6792</v>
      </c>
      <c r="V2049" s="1" t="s">
        <v>11324</v>
      </c>
      <c r="W2049" s="1" t="s">
        <v>11325</v>
      </c>
      <c r="X2049" s="1" t="s">
        <v>11324</v>
      </c>
      <c r="Y2049" s="1"/>
      <c r="Z2049" s="1" t="n">
        <v>3</v>
      </c>
      <c r="AA2049" s="1" t="s">
        <v>65</v>
      </c>
      <c r="AB2049" s="1" t="s">
        <v>11326</v>
      </c>
      <c r="AC2049" s="2" t="s">
        <v>66</v>
      </c>
      <c r="AD2049" s="2" t="s">
        <v>67</v>
      </c>
    </row>
    <row r="2050" customFormat="false" ht="12.75" hidden="false" customHeight="false" outlineLevel="0" collapsed="false">
      <c r="A2050" s="3" t="s">
        <v>11327</v>
      </c>
      <c r="B2050" s="1"/>
      <c r="C2050" s="4" t="n">
        <f aca="false">IF(OR(T2050="SSES",T2050="VAR"),-COUNTIF(P$2:P$6715,R2050)+1,IF(T2050="ES",1,IF(OR(T2050="CL",T2050="OR",T2050="SBOR",T2050="SPFM",T2050="FM",T2050="SBFM",T2050="FO",T2050="GN",T2050="SSGN"),0)))</f>
        <v>1</v>
      </c>
      <c r="D2050" s="1" t="n">
        <v>2049</v>
      </c>
      <c r="E2050" s="1" t="s">
        <v>52</v>
      </c>
      <c r="F2050" s="1" t="s">
        <v>53</v>
      </c>
      <c r="G2050" s="1" t="s">
        <v>2727</v>
      </c>
      <c r="H2050" s="1" t="s">
        <v>6708</v>
      </c>
      <c r="I2050" s="1" t="s">
        <v>11269</v>
      </c>
      <c r="J2050" s="1" t="s">
        <v>11276</v>
      </c>
      <c r="K2050" s="1" t="s">
        <v>11311</v>
      </c>
      <c r="L2050" s="1" t="s">
        <v>58</v>
      </c>
      <c r="M2050" s="1" t="s">
        <v>2731</v>
      </c>
      <c r="N2050" s="1" t="s">
        <v>6711</v>
      </c>
      <c r="O2050" s="1" t="s">
        <v>2731</v>
      </c>
      <c r="P2050" s="1" t="n">
        <v>247147</v>
      </c>
      <c r="Q2050" s="1" t="n">
        <v>211634</v>
      </c>
      <c r="R2050" s="1" t="n">
        <v>211634</v>
      </c>
      <c r="S2050" s="1" t="n">
        <v>247147</v>
      </c>
      <c r="T2050" s="1" t="s">
        <v>69</v>
      </c>
      <c r="U2050" s="1" t="s">
        <v>7814</v>
      </c>
      <c r="V2050" s="1" t="s">
        <v>11328</v>
      </c>
      <c r="W2050" s="1" t="s">
        <v>11329</v>
      </c>
      <c r="X2050" s="1" t="s">
        <v>11328</v>
      </c>
      <c r="Y2050" s="1"/>
      <c r="Z2050" s="1" t="n">
        <v>3</v>
      </c>
      <c r="AA2050" s="1" t="s">
        <v>65</v>
      </c>
      <c r="AB2050" s="1" t="s">
        <v>11330</v>
      </c>
      <c r="AC2050" s="2" t="s">
        <v>66</v>
      </c>
      <c r="AD2050" s="2" t="s">
        <v>67</v>
      </c>
    </row>
    <row r="2051" customFormat="false" ht="12.75" hidden="false" customHeight="false" outlineLevel="0" collapsed="false">
      <c r="A2051" s="3" t="s">
        <v>11331</v>
      </c>
      <c r="B2051" s="1"/>
      <c r="C2051" s="4" t="n">
        <f aca="false">IF(OR(T2051="SSES",T2051="VAR"),-COUNTIF(P$2:P$6715,R2051)+1,IF(T2051="ES",1,IF(OR(T2051="CL",T2051="OR",T2051="SBOR",T2051="SPFM",T2051="FM",T2051="SBFM",T2051="FO",T2051="GN",T2051="SSGN"),0)))</f>
        <v>1</v>
      </c>
      <c r="D2051" s="1" t="n">
        <v>2050</v>
      </c>
      <c r="E2051" s="1" t="s">
        <v>52</v>
      </c>
      <c r="F2051" s="1" t="s">
        <v>53</v>
      </c>
      <c r="G2051" s="1" t="s">
        <v>2727</v>
      </c>
      <c r="H2051" s="1" t="s">
        <v>6708</v>
      </c>
      <c r="I2051" s="1" t="s">
        <v>11269</v>
      </c>
      <c r="J2051" s="1" t="s">
        <v>11276</v>
      </c>
      <c r="K2051" s="1" t="s">
        <v>11311</v>
      </c>
      <c r="L2051" s="1" t="s">
        <v>58</v>
      </c>
      <c r="M2051" s="1" t="s">
        <v>2731</v>
      </c>
      <c r="N2051" s="1" t="s">
        <v>6711</v>
      </c>
      <c r="O2051" s="1" t="s">
        <v>2731</v>
      </c>
      <c r="P2051" s="1" t="n">
        <v>247201</v>
      </c>
      <c r="Q2051" s="1" t="n">
        <v>211642</v>
      </c>
      <c r="R2051" s="1" t="n">
        <v>211642</v>
      </c>
      <c r="S2051" s="1" t="n">
        <v>247201</v>
      </c>
      <c r="T2051" s="1" t="s">
        <v>69</v>
      </c>
      <c r="U2051" s="1" t="s">
        <v>6792</v>
      </c>
      <c r="V2051" s="1" t="s">
        <v>11332</v>
      </c>
      <c r="W2051" s="1" t="s">
        <v>11333</v>
      </c>
      <c r="X2051" s="1" t="s">
        <v>11332</v>
      </c>
      <c r="Y2051" s="1"/>
      <c r="Z2051" s="1" t="n">
        <v>3</v>
      </c>
      <c r="AA2051" s="1" t="s">
        <v>65</v>
      </c>
      <c r="AB2051" s="1" t="s">
        <v>11334</v>
      </c>
      <c r="AC2051" s="2" t="s">
        <v>66</v>
      </c>
      <c r="AD2051" s="2" t="s">
        <v>67</v>
      </c>
    </row>
    <row r="2052" customFormat="false" ht="12.75" hidden="false" customHeight="false" outlineLevel="0" collapsed="false">
      <c r="A2052" s="3" t="s">
        <v>11335</v>
      </c>
      <c r="B2052" s="1"/>
      <c r="C2052" s="4" t="n">
        <f aca="false">IF(OR(T2052="SSES",T2052="VAR"),-COUNTIF(P$2:P$6715,R2052)+1,IF(T2052="ES",1,IF(OR(T2052="CL",T2052="OR",T2052="SBOR",T2052="SPFM",T2052="FM",T2052="SBFM",T2052="FO",T2052="GN",T2052="SSGN"),0)))</f>
        <v>1</v>
      </c>
      <c r="D2052" s="1" t="n">
        <v>2051</v>
      </c>
      <c r="E2052" s="1" t="s">
        <v>52</v>
      </c>
      <c r="F2052" s="1" t="s">
        <v>53</v>
      </c>
      <c r="G2052" s="1" t="s">
        <v>2727</v>
      </c>
      <c r="H2052" s="1" t="s">
        <v>6708</v>
      </c>
      <c r="I2052" s="1" t="s">
        <v>11269</v>
      </c>
      <c r="J2052" s="1" t="s">
        <v>11336</v>
      </c>
      <c r="K2052" s="1" t="s">
        <v>11337</v>
      </c>
      <c r="L2052" s="1" t="s">
        <v>58</v>
      </c>
      <c r="M2052" s="1" t="s">
        <v>2731</v>
      </c>
      <c r="N2052" s="1" t="s">
        <v>6711</v>
      </c>
      <c r="O2052" s="1" t="s">
        <v>2731</v>
      </c>
      <c r="P2052" s="1" t="n">
        <v>247702</v>
      </c>
      <c r="Q2052" s="1" t="n">
        <v>211537</v>
      </c>
      <c r="R2052" s="1" t="n">
        <v>211537</v>
      </c>
      <c r="S2052" s="1" t="n">
        <v>247702</v>
      </c>
      <c r="T2052" s="1" t="s">
        <v>69</v>
      </c>
      <c r="U2052" s="1" t="s">
        <v>8215</v>
      </c>
      <c r="V2052" s="1" t="s">
        <v>11338</v>
      </c>
      <c r="W2052" s="1" t="s">
        <v>11339</v>
      </c>
      <c r="X2052" s="1" t="s">
        <v>11338</v>
      </c>
      <c r="Y2052" s="1"/>
      <c r="Z2052" s="1" t="n">
        <v>3</v>
      </c>
      <c r="AA2052" s="1" t="s">
        <v>65</v>
      </c>
      <c r="AB2052" s="1" t="s">
        <v>11340</v>
      </c>
      <c r="AC2052" s="2" t="s">
        <v>66</v>
      </c>
      <c r="AD2052" s="2" t="s">
        <v>67</v>
      </c>
    </row>
    <row r="2053" customFormat="false" ht="12.75" hidden="false" customHeight="false" outlineLevel="0" collapsed="false">
      <c r="A2053" s="3" t="s">
        <v>11341</v>
      </c>
      <c r="B2053" s="1"/>
      <c r="C2053" s="4" t="n">
        <f aca="false">IF(OR(T2053="SSES",T2053="VAR"),-COUNTIF(P$2:P$6715,R2053)+1,IF(T2053="ES",1,IF(OR(T2053="CL",T2053="OR",T2053="SBOR",T2053="SPFM",T2053="FM",T2053="SBFM",T2053="FO",T2053="GN",T2053="SSGN"),0)))</f>
        <v>1</v>
      </c>
      <c r="D2053" s="1" t="n">
        <v>2052</v>
      </c>
      <c r="E2053" s="1" t="s">
        <v>52</v>
      </c>
      <c r="F2053" s="1" t="s">
        <v>53</v>
      </c>
      <c r="G2053" s="1" t="s">
        <v>2727</v>
      </c>
      <c r="H2053" s="1" t="s">
        <v>6708</v>
      </c>
      <c r="I2053" s="1" t="s">
        <v>11269</v>
      </c>
      <c r="J2053" s="1" t="s">
        <v>11336</v>
      </c>
      <c r="K2053" s="1" t="s">
        <v>11337</v>
      </c>
      <c r="L2053" s="1" t="s">
        <v>58</v>
      </c>
      <c r="M2053" s="1" t="s">
        <v>2731</v>
      </c>
      <c r="N2053" s="1" t="s">
        <v>6711</v>
      </c>
      <c r="O2053" s="1" t="s">
        <v>2731</v>
      </c>
      <c r="P2053" s="1" t="n">
        <v>247685</v>
      </c>
      <c r="Q2053" s="1" t="n">
        <v>211550</v>
      </c>
      <c r="R2053" s="1" t="n">
        <v>211550</v>
      </c>
      <c r="S2053" s="1" t="n">
        <v>247685</v>
      </c>
      <c r="T2053" s="1" t="s">
        <v>69</v>
      </c>
      <c r="U2053" s="1" t="s">
        <v>3253</v>
      </c>
      <c r="V2053" s="1" t="s">
        <v>11342</v>
      </c>
      <c r="W2053" s="1" t="s">
        <v>11343</v>
      </c>
      <c r="X2053" s="1" t="s">
        <v>11342</v>
      </c>
      <c r="Y2053" s="1"/>
      <c r="Z2053" s="1" t="n">
        <v>3</v>
      </c>
      <c r="AA2053" s="1" t="s">
        <v>65</v>
      </c>
      <c r="AB2053" s="1" t="s">
        <v>11344</v>
      </c>
      <c r="AC2053" s="2" t="s">
        <v>66</v>
      </c>
      <c r="AD2053" s="2" t="s">
        <v>67</v>
      </c>
    </row>
    <row r="2054" customFormat="false" ht="12.75" hidden="false" customHeight="false" outlineLevel="0" collapsed="false">
      <c r="A2054" s="3" t="s">
        <v>11345</v>
      </c>
      <c r="B2054" s="1"/>
      <c r="C2054" s="4" t="n">
        <f aca="false">IF(OR(T2054="SSES",T2054="VAR"),-COUNTIF(P$2:P$6715,R2054)+1,IF(T2054="ES",1,IF(OR(T2054="CL",T2054="OR",T2054="SBOR",T2054="SPFM",T2054="FM",T2054="SBFM",T2054="FO",T2054="GN",T2054="SSGN"),0)))</f>
        <v>1</v>
      </c>
      <c r="D2054" s="1" t="n">
        <v>2053</v>
      </c>
      <c r="E2054" s="1" t="s">
        <v>52</v>
      </c>
      <c r="F2054" s="1" t="s">
        <v>53</v>
      </c>
      <c r="G2054" s="1" t="s">
        <v>2727</v>
      </c>
      <c r="H2054" s="1" t="s">
        <v>6708</v>
      </c>
      <c r="I2054" s="1" t="s">
        <v>11269</v>
      </c>
      <c r="J2054" s="1" t="s">
        <v>11336</v>
      </c>
      <c r="K2054" s="1" t="s">
        <v>11337</v>
      </c>
      <c r="L2054" s="1" t="s">
        <v>58</v>
      </c>
      <c r="M2054" s="1" t="s">
        <v>2731</v>
      </c>
      <c r="N2054" s="1" t="s">
        <v>6711</v>
      </c>
      <c r="O2054" s="1" t="s">
        <v>2731</v>
      </c>
      <c r="P2054" s="1" t="n">
        <v>247684</v>
      </c>
      <c r="Q2054" s="1" t="n">
        <v>211559</v>
      </c>
      <c r="R2054" s="1" t="n">
        <v>211559</v>
      </c>
      <c r="S2054" s="1" t="n">
        <v>247684</v>
      </c>
      <c r="T2054" s="1" t="s">
        <v>69</v>
      </c>
      <c r="U2054" s="1" t="s">
        <v>6744</v>
      </c>
      <c r="V2054" s="1" t="s">
        <v>11346</v>
      </c>
      <c r="W2054" s="1" t="s">
        <v>11347</v>
      </c>
      <c r="X2054" s="1" t="s">
        <v>11346</v>
      </c>
      <c r="Y2054" s="1"/>
      <c r="Z2054" s="1" t="n">
        <v>3</v>
      </c>
      <c r="AA2054" s="1" t="s">
        <v>65</v>
      </c>
      <c r="AB2054" s="1" t="s">
        <v>11348</v>
      </c>
      <c r="AC2054" s="2" t="s">
        <v>66</v>
      </c>
      <c r="AD2054" s="2" t="s">
        <v>67</v>
      </c>
    </row>
    <row r="2055" customFormat="false" ht="12.75" hidden="false" customHeight="false" outlineLevel="0" collapsed="false">
      <c r="A2055" s="3" t="s">
        <v>11349</v>
      </c>
      <c r="B2055" s="1"/>
      <c r="C2055" s="4" t="n">
        <f aca="false">IF(OR(T2055="SSES",T2055="VAR"),-COUNTIF(P$2:P$6715,R2055)+1,IF(T2055="ES",1,IF(OR(T2055="CL",T2055="OR",T2055="SBOR",T2055="SPFM",T2055="FM",T2055="SBFM",T2055="FO",T2055="GN",T2055="SSGN"),0)))</f>
        <v>1</v>
      </c>
      <c r="D2055" s="1" t="n">
        <v>2054</v>
      </c>
      <c r="E2055" s="1" t="s">
        <v>52</v>
      </c>
      <c r="F2055" s="1" t="s">
        <v>53</v>
      </c>
      <c r="G2055" s="1" t="s">
        <v>2727</v>
      </c>
      <c r="H2055" s="1" t="s">
        <v>6708</v>
      </c>
      <c r="I2055" s="1" t="s">
        <v>11269</v>
      </c>
      <c r="J2055" s="1" t="s">
        <v>11336</v>
      </c>
      <c r="K2055" s="1" t="s">
        <v>11337</v>
      </c>
      <c r="L2055" s="1" t="s">
        <v>58</v>
      </c>
      <c r="M2055" s="1" t="s">
        <v>2731</v>
      </c>
      <c r="N2055" s="1" t="s">
        <v>6711</v>
      </c>
      <c r="O2055" s="1" t="s">
        <v>2731</v>
      </c>
      <c r="P2055" s="1" t="n">
        <v>247719</v>
      </c>
      <c r="Q2055" s="1" t="n">
        <v>211557</v>
      </c>
      <c r="R2055" s="1" t="n">
        <v>211557</v>
      </c>
      <c r="S2055" s="1" t="n">
        <v>247719</v>
      </c>
      <c r="T2055" s="1" t="s">
        <v>69</v>
      </c>
      <c r="U2055" s="1" t="s">
        <v>1009</v>
      </c>
      <c r="V2055" s="1" t="s">
        <v>11350</v>
      </c>
      <c r="W2055" s="1" t="s">
        <v>11351</v>
      </c>
      <c r="X2055" s="1" t="s">
        <v>11350</v>
      </c>
      <c r="Y2055" s="1"/>
      <c r="Z2055" s="1" t="n">
        <v>3</v>
      </c>
      <c r="AA2055" s="1" t="s">
        <v>65</v>
      </c>
      <c r="AB2055" s="1" t="s">
        <v>11352</v>
      </c>
      <c r="AC2055" s="2" t="s">
        <v>66</v>
      </c>
      <c r="AD2055" s="2" t="s">
        <v>67</v>
      </c>
    </row>
    <row r="2056" customFormat="false" ht="12.75" hidden="false" customHeight="false" outlineLevel="0" collapsed="false">
      <c r="A2056" s="3" t="s">
        <v>11353</v>
      </c>
      <c r="B2056" s="1"/>
      <c r="C2056" s="4" t="n">
        <f aca="false">IF(OR(T2056="SSES",T2056="VAR"),-COUNTIF(P$2:P$6715,R2056)+1,IF(T2056="ES",1,IF(OR(T2056="CL",T2056="OR",T2056="SBOR",T2056="SPFM",T2056="FM",T2056="SBFM",T2056="FO",T2056="GN",T2056="SSGN"),0)))</f>
        <v>1</v>
      </c>
      <c r="D2056" s="1" t="n">
        <v>2055</v>
      </c>
      <c r="E2056" s="1" t="s">
        <v>52</v>
      </c>
      <c r="F2056" s="1" t="s">
        <v>53</v>
      </c>
      <c r="G2056" s="1" t="s">
        <v>2727</v>
      </c>
      <c r="H2056" s="1" t="s">
        <v>6708</v>
      </c>
      <c r="I2056" s="1" t="s">
        <v>11269</v>
      </c>
      <c r="J2056" s="1" t="s">
        <v>11336</v>
      </c>
      <c r="K2056" s="1" t="s">
        <v>11354</v>
      </c>
      <c r="L2056" s="1" t="s">
        <v>58</v>
      </c>
      <c r="M2056" s="1" t="s">
        <v>2731</v>
      </c>
      <c r="N2056" s="1" t="s">
        <v>6711</v>
      </c>
      <c r="O2056" s="1" t="s">
        <v>2731</v>
      </c>
      <c r="P2056" s="1" t="n">
        <v>247677</v>
      </c>
      <c r="Q2056" s="1" t="n">
        <v>211580</v>
      </c>
      <c r="R2056" s="1" t="n">
        <v>211580</v>
      </c>
      <c r="S2056" s="1" t="n">
        <v>247677</v>
      </c>
      <c r="T2056" s="1" t="s">
        <v>69</v>
      </c>
      <c r="U2056" s="1" t="s">
        <v>11355</v>
      </c>
      <c r="V2056" s="1" t="s">
        <v>11356</v>
      </c>
      <c r="W2056" s="1" t="s">
        <v>11357</v>
      </c>
      <c r="X2056" s="1" t="s">
        <v>11356</v>
      </c>
      <c r="Y2056" s="1"/>
      <c r="Z2056" s="1" t="n">
        <v>3</v>
      </c>
      <c r="AA2056" s="1" t="s">
        <v>65</v>
      </c>
      <c r="AB2056" s="1" t="s">
        <v>11358</v>
      </c>
      <c r="AC2056" s="2" t="s">
        <v>66</v>
      </c>
      <c r="AD2056" s="2" t="s">
        <v>67</v>
      </c>
    </row>
    <row r="2057" customFormat="false" ht="12.75" hidden="false" customHeight="false" outlineLevel="0" collapsed="false">
      <c r="A2057" s="3" t="s">
        <v>11359</v>
      </c>
      <c r="B2057" s="1"/>
      <c r="C2057" s="4" t="n">
        <f aca="false">IF(OR(T2057="SSES",T2057="VAR"),-COUNTIF(P$2:P$6715,R2057)+1,IF(T2057="ES",1,IF(OR(T2057="CL",T2057="OR",T2057="SBOR",T2057="SPFM",T2057="FM",T2057="SBFM",T2057="FO",T2057="GN",T2057="SSGN"),0)))</f>
        <v>1</v>
      </c>
      <c r="D2057" s="1" t="n">
        <v>2056</v>
      </c>
      <c r="E2057" s="1" t="s">
        <v>52</v>
      </c>
      <c r="F2057" s="1" t="s">
        <v>53</v>
      </c>
      <c r="G2057" s="1" t="s">
        <v>2727</v>
      </c>
      <c r="H2057" s="1" t="s">
        <v>6708</v>
      </c>
      <c r="I2057" s="1" t="s">
        <v>11269</v>
      </c>
      <c r="J2057" s="1" t="s">
        <v>11336</v>
      </c>
      <c r="K2057" s="1" t="s">
        <v>11360</v>
      </c>
      <c r="L2057" s="1" t="s">
        <v>58</v>
      </c>
      <c r="M2057" s="1" t="s">
        <v>2731</v>
      </c>
      <c r="N2057" s="1" t="s">
        <v>6711</v>
      </c>
      <c r="O2057" s="1" t="s">
        <v>2731</v>
      </c>
      <c r="P2057" s="1" t="n">
        <v>247553</v>
      </c>
      <c r="Q2057" s="1" t="n">
        <v>211581</v>
      </c>
      <c r="R2057" s="1" t="n">
        <v>211581</v>
      </c>
      <c r="S2057" s="1" t="n">
        <v>247553</v>
      </c>
      <c r="T2057" s="1" t="s">
        <v>69</v>
      </c>
      <c r="U2057" s="1" t="s">
        <v>11361</v>
      </c>
      <c r="V2057" s="1" t="s">
        <v>11362</v>
      </c>
      <c r="W2057" s="1" t="s">
        <v>11363</v>
      </c>
      <c r="X2057" s="1" t="s">
        <v>11362</v>
      </c>
      <c r="Y2057" s="1"/>
      <c r="Z2057" s="1" t="n">
        <v>3</v>
      </c>
      <c r="AA2057" s="1" t="s">
        <v>65</v>
      </c>
      <c r="AB2057" s="1" t="s">
        <v>11364</v>
      </c>
      <c r="AC2057" s="2" t="s">
        <v>66</v>
      </c>
      <c r="AD2057" s="2" t="s">
        <v>67</v>
      </c>
    </row>
    <row r="2058" customFormat="false" ht="12.75" hidden="false" customHeight="false" outlineLevel="0" collapsed="false">
      <c r="A2058" s="3" t="s">
        <v>11365</v>
      </c>
      <c r="B2058" s="1"/>
      <c r="C2058" s="4" t="n">
        <f aca="false">IF(OR(T2058="SSES",T2058="VAR"),-COUNTIF(P$2:P$6715,R2058)+1,IF(T2058="ES",1,IF(OR(T2058="CL",T2058="OR",T2058="SBOR",T2058="SPFM",T2058="FM",T2058="SBFM",T2058="FO",T2058="GN",T2058="SSGN"),0)))</f>
        <v>1</v>
      </c>
      <c r="D2058" s="1" t="n">
        <v>2057</v>
      </c>
      <c r="E2058" s="1" t="s">
        <v>52</v>
      </c>
      <c r="F2058" s="1" t="s">
        <v>53</v>
      </c>
      <c r="G2058" s="1" t="s">
        <v>2727</v>
      </c>
      <c r="H2058" s="1" t="s">
        <v>6708</v>
      </c>
      <c r="I2058" s="1" t="s">
        <v>11269</v>
      </c>
      <c r="J2058" s="1" t="s">
        <v>11336</v>
      </c>
      <c r="K2058" s="1" t="s">
        <v>11360</v>
      </c>
      <c r="L2058" s="1" t="s">
        <v>58</v>
      </c>
      <c r="M2058" s="1" t="s">
        <v>2731</v>
      </c>
      <c r="N2058" s="1" t="s">
        <v>6711</v>
      </c>
      <c r="O2058" s="1" t="s">
        <v>2731</v>
      </c>
      <c r="P2058" s="1" t="n">
        <v>247530</v>
      </c>
      <c r="Q2058" s="1" t="n">
        <v>211581</v>
      </c>
      <c r="R2058" s="1" t="n">
        <v>211581</v>
      </c>
      <c r="S2058" s="1" t="n">
        <v>247530</v>
      </c>
      <c r="T2058" s="1" t="s">
        <v>69</v>
      </c>
      <c r="U2058" s="1" t="s">
        <v>6744</v>
      </c>
      <c r="V2058" s="1" t="s">
        <v>11366</v>
      </c>
      <c r="W2058" s="1" t="s">
        <v>11367</v>
      </c>
      <c r="X2058" s="1" t="s">
        <v>11366</v>
      </c>
      <c r="Y2058" s="1"/>
      <c r="Z2058" s="1" t="n">
        <v>3</v>
      </c>
      <c r="AA2058" s="1" t="s">
        <v>65</v>
      </c>
      <c r="AB2058" s="1" t="s">
        <v>11368</v>
      </c>
      <c r="AC2058" s="2" t="s">
        <v>66</v>
      </c>
      <c r="AD2058" s="2" t="s">
        <v>67</v>
      </c>
    </row>
    <row r="2059" customFormat="false" ht="12.75" hidden="false" customHeight="false" outlineLevel="0" collapsed="false">
      <c r="A2059" s="3" t="s">
        <v>11369</v>
      </c>
      <c r="B2059" s="1"/>
      <c r="C2059" s="4" t="n">
        <f aca="false">IF(OR(T2059="SSES",T2059="VAR"),-COUNTIF(P$2:P$6715,R2059)+1,IF(T2059="ES",1,IF(OR(T2059="CL",T2059="OR",T2059="SBOR",T2059="SPFM",T2059="FM",T2059="SBFM",T2059="FO",T2059="GN",T2059="SSGN"),0)))</f>
        <v>1</v>
      </c>
      <c r="D2059" s="1" t="n">
        <v>2058</v>
      </c>
      <c r="E2059" s="1" t="s">
        <v>52</v>
      </c>
      <c r="F2059" s="1" t="s">
        <v>53</v>
      </c>
      <c r="G2059" s="1" t="s">
        <v>2727</v>
      </c>
      <c r="H2059" s="1" t="s">
        <v>6708</v>
      </c>
      <c r="I2059" s="1" t="s">
        <v>11269</v>
      </c>
      <c r="J2059" s="1" t="s">
        <v>11336</v>
      </c>
      <c r="K2059" s="1" t="s">
        <v>11360</v>
      </c>
      <c r="L2059" s="1" t="s">
        <v>58</v>
      </c>
      <c r="M2059" s="1" t="s">
        <v>2731</v>
      </c>
      <c r="N2059" s="1" t="s">
        <v>6711</v>
      </c>
      <c r="O2059" s="1" t="s">
        <v>2731</v>
      </c>
      <c r="P2059" s="1" t="n">
        <v>247567</v>
      </c>
      <c r="Q2059" s="1" t="n">
        <v>211521</v>
      </c>
      <c r="R2059" s="1" t="n">
        <v>211521</v>
      </c>
      <c r="S2059" s="1" t="n">
        <v>247567</v>
      </c>
      <c r="T2059" s="1" t="s">
        <v>69</v>
      </c>
      <c r="U2059" s="1" t="s">
        <v>1009</v>
      </c>
      <c r="V2059" s="1" t="s">
        <v>11370</v>
      </c>
      <c r="W2059" s="1" t="s">
        <v>11371</v>
      </c>
      <c r="X2059" s="1" t="s">
        <v>11370</v>
      </c>
      <c r="Y2059" s="1"/>
      <c r="Z2059" s="1" t="n">
        <v>3</v>
      </c>
      <c r="AA2059" s="1" t="s">
        <v>65</v>
      </c>
      <c r="AB2059" s="1" t="s">
        <v>11372</v>
      </c>
      <c r="AC2059" s="2" t="s">
        <v>66</v>
      </c>
      <c r="AD2059" s="2" t="s">
        <v>67</v>
      </c>
    </row>
    <row r="2060" customFormat="false" ht="12.75" hidden="false" customHeight="false" outlineLevel="0" collapsed="false">
      <c r="A2060" s="3" t="s">
        <v>11373</v>
      </c>
      <c r="B2060" s="1"/>
      <c r="C2060" s="4" t="n">
        <f aca="false">IF(OR(T2060="SSES",T2060="VAR"),-COUNTIF(P$2:P$6715,R2060)+1,IF(T2060="ES",1,IF(OR(T2060="CL",T2060="OR",T2060="SBOR",T2060="SPFM",T2060="FM",T2060="SBFM",T2060="FO",T2060="GN",T2060="SSGN"),0)))</f>
        <v>1</v>
      </c>
      <c r="D2060" s="1" t="n">
        <v>2059</v>
      </c>
      <c r="E2060" s="1" t="s">
        <v>52</v>
      </c>
      <c r="F2060" s="1" t="s">
        <v>53</v>
      </c>
      <c r="G2060" s="1" t="s">
        <v>2727</v>
      </c>
      <c r="H2060" s="1" t="s">
        <v>6708</v>
      </c>
      <c r="I2060" s="1" t="s">
        <v>11269</v>
      </c>
      <c r="J2060" s="1" t="s">
        <v>11336</v>
      </c>
      <c r="K2060" s="1" t="s">
        <v>11360</v>
      </c>
      <c r="L2060" s="1" t="s">
        <v>58</v>
      </c>
      <c r="M2060" s="1" t="s">
        <v>2731</v>
      </c>
      <c r="N2060" s="1" t="s">
        <v>6711</v>
      </c>
      <c r="O2060" s="1" t="s">
        <v>2731</v>
      </c>
      <c r="P2060" s="1" t="n">
        <v>247569</v>
      </c>
      <c r="Q2060" s="1" t="n">
        <v>211521</v>
      </c>
      <c r="R2060" s="1" t="n">
        <v>211521</v>
      </c>
      <c r="S2060" s="1" t="n">
        <v>247569</v>
      </c>
      <c r="T2060" s="1" t="s">
        <v>69</v>
      </c>
      <c r="U2060" s="1" t="s">
        <v>2232</v>
      </c>
      <c r="V2060" s="1" t="s">
        <v>11374</v>
      </c>
      <c r="W2060" s="1" t="s">
        <v>11375</v>
      </c>
      <c r="X2060" s="1" t="s">
        <v>11374</v>
      </c>
      <c r="Y2060" s="1"/>
      <c r="Z2060" s="1" t="n">
        <v>3</v>
      </c>
      <c r="AA2060" s="1" t="s">
        <v>65</v>
      </c>
      <c r="AB2060" s="1" t="s">
        <v>11376</v>
      </c>
      <c r="AC2060" s="2" t="s">
        <v>66</v>
      </c>
      <c r="AD2060" s="2" t="s">
        <v>67</v>
      </c>
    </row>
    <row r="2061" customFormat="false" ht="12.75" hidden="false" customHeight="false" outlineLevel="0" collapsed="false">
      <c r="A2061" s="3" t="s">
        <v>11377</v>
      </c>
      <c r="B2061" s="1"/>
      <c r="C2061" s="4" t="n">
        <f aca="false">IF(OR(T2061="SSES",T2061="VAR"),-COUNTIF(P$2:P$6715,R2061)+1,IF(T2061="ES",1,IF(OR(T2061="CL",T2061="OR",T2061="SBOR",T2061="SPFM",T2061="FM",T2061="SBFM",T2061="FO",T2061="GN",T2061="SSGN"),0)))</f>
        <v>1</v>
      </c>
      <c r="D2061" s="1" t="n">
        <v>2060</v>
      </c>
      <c r="E2061" s="1" t="s">
        <v>52</v>
      </c>
      <c r="F2061" s="1" t="s">
        <v>53</v>
      </c>
      <c r="G2061" s="1" t="s">
        <v>2727</v>
      </c>
      <c r="H2061" s="1" t="s">
        <v>6708</v>
      </c>
      <c r="I2061" s="1" t="s">
        <v>11269</v>
      </c>
      <c r="J2061" s="1" t="s">
        <v>11336</v>
      </c>
      <c r="K2061" s="1" t="s">
        <v>11360</v>
      </c>
      <c r="L2061" s="1" t="s">
        <v>58</v>
      </c>
      <c r="M2061" s="1" t="s">
        <v>2731</v>
      </c>
      <c r="N2061" s="1" t="s">
        <v>6711</v>
      </c>
      <c r="O2061" s="1" t="s">
        <v>2731</v>
      </c>
      <c r="P2061" s="1" t="n">
        <v>247559</v>
      </c>
      <c r="Q2061" s="1" t="n">
        <v>211595</v>
      </c>
      <c r="R2061" s="1" t="n">
        <v>211595</v>
      </c>
      <c r="S2061" s="1" t="n">
        <v>247559</v>
      </c>
      <c r="T2061" s="1" t="s">
        <v>69</v>
      </c>
      <c r="U2061" s="1" t="s">
        <v>7814</v>
      </c>
      <c r="V2061" s="1" t="s">
        <v>11378</v>
      </c>
      <c r="W2061" s="1" t="s">
        <v>11379</v>
      </c>
      <c r="X2061" s="1" t="s">
        <v>11378</v>
      </c>
      <c r="Y2061" s="1"/>
      <c r="Z2061" s="1" t="n">
        <v>3</v>
      </c>
      <c r="AA2061" s="1" t="s">
        <v>65</v>
      </c>
      <c r="AB2061" s="1" t="s">
        <v>11380</v>
      </c>
      <c r="AC2061" s="2" t="s">
        <v>66</v>
      </c>
      <c r="AD2061" s="2" t="s">
        <v>67</v>
      </c>
    </row>
    <row r="2062" customFormat="false" ht="12.75" hidden="false" customHeight="false" outlineLevel="0" collapsed="false">
      <c r="A2062" s="3" t="s">
        <v>11381</v>
      </c>
      <c r="B2062" s="1"/>
      <c r="C2062" s="4" t="n">
        <f aca="false">IF(OR(T2062="SSES",T2062="VAR"),-COUNTIF(P$2:P$6715,R2062)+1,IF(T2062="ES",1,IF(OR(T2062="CL",T2062="OR",T2062="SBOR",T2062="SPFM",T2062="FM",T2062="SBFM",T2062="FO",T2062="GN",T2062="SSGN"),0)))</f>
        <v>1</v>
      </c>
      <c r="D2062" s="1" t="n">
        <v>2061</v>
      </c>
      <c r="E2062" s="1" t="s">
        <v>52</v>
      </c>
      <c r="F2062" s="1" t="s">
        <v>53</v>
      </c>
      <c r="G2062" s="1" t="s">
        <v>2727</v>
      </c>
      <c r="H2062" s="1" t="s">
        <v>6708</v>
      </c>
      <c r="I2062" s="1" t="s">
        <v>11269</v>
      </c>
      <c r="J2062" s="1" t="s">
        <v>11336</v>
      </c>
      <c r="K2062" s="1" t="s">
        <v>11360</v>
      </c>
      <c r="L2062" s="1" t="s">
        <v>58</v>
      </c>
      <c r="M2062" s="1" t="s">
        <v>2731</v>
      </c>
      <c r="N2062" s="1" t="s">
        <v>6711</v>
      </c>
      <c r="O2062" s="1" t="s">
        <v>2731</v>
      </c>
      <c r="P2062" s="1" t="n">
        <v>247558</v>
      </c>
      <c r="Q2062" s="1" t="n">
        <v>211595</v>
      </c>
      <c r="R2062" s="1" t="n">
        <v>211595</v>
      </c>
      <c r="S2062" s="1" t="n">
        <v>247558</v>
      </c>
      <c r="T2062" s="1" t="s">
        <v>69</v>
      </c>
      <c r="U2062" s="1" t="s">
        <v>7409</v>
      </c>
      <c r="V2062" s="1" t="s">
        <v>11382</v>
      </c>
      <c r="W2062" s="1" t="s">
        <v>11383</v>
      </c>
      <c r="X2062" s="1" t="s">
        <v>11382</v>
      </c>
      <c r="Y2062" s="1"/>
      <c r="Z2062" s="1" t="n">
        <v>3</v>
      </c>
      <c r="AA2062" s="1" t="s">
        <v>65</v>
      </c>
      <c r="AB2062" s="1" t="s">
        <v>11384</v>
      </c>
      <c r="AC2062" s="2" t="s">
        <v>66</v>
      </c>
      <c r="AD2062" s="2" t="s">
        <v>67</v>
      </c>
    </row>
    <row r="2063" customFormat="false" ht="12.75" hidden="false" customHeight="false" outlineLevel="0" collapsed="false">
      <c r="A2063" s="3" t="s">
        <v>11385</v>
      </c>
      <c r="B2063" s="1"/>
      <c r="C2063" s="4" t="n">
        <f aca="false">IF(OR(T2063="SSES",T2063="VAR"),-COUNTIF(P$2:P$6715,R2063)+1,IF(T2063="ES",1,IF(OR(T2063="CL",T2063="OR",T2063="SBOR",T2063="SPFM",T2063="FM",T2063="SBFM",T2063="FO",T2063="GN",T2063="SSGN"),0)))</f>
        <v>1</v>
      </c>
      <c r="D2063" s="1" t="n">
        <v>2062</v>
      </c>
      <c r="E2063" s="1" t="s">
        <v>52</v>
      </c>
      <c r="F2063" s="1" t="s">
        <v>53</v>
      </c>
      <c r="G2063" s="1" t="s">
        <v>2727</v>
      </c>
      <c r="H2063" s="1" t="s">
        <v>6708</v>
      </c>
      <c r="I2063" s="1" t="s">
        <v>11269</v>
      </c>
      <c r="J2063" s="1" t="s">
        <v>11336</v>
      </c>
      <c r="K2063" s="1" t="s">
        <v>11386</v>
      </c>
      <c r="L2063" s="1" t="s">
        <v>58</v>
      </c>
      <c r="M2063" s="1" t="s">
        <v>2731</v>
      </c>
      <c r="N2063" s="1" t="s">
        <v>6711</v>
      </c>
      <c r="O2063" s="1" t="s">
        <v>2731</v>
      </c>
      <c r="P2063" s="1" t="n">
        <v>247614</v>
      </c>
      <c r="Q2063" s="1" t="n">
        <v>211546</v>
      </c>
      <c r="R2063" s="1" t="n">
        <v>211546</v>
      </c>
      <c r="S2063" s="1" t="n">
        <v>247614</v>
      </c>
      <c r="T2063" s="1" t="s">
        <v>69</v>
      </c>
      <c r="U2063" s="1" t="s">
        <v>6792</v>
      </c>
      <c r="V2063" s="1" t="s">
        <v>11387</v>
      </c>
      <c r="W2063" s="1" t="s">
        <v>11388</v>
      </c>
      <c r="X2063" s="1" t="s">
        <v>11387</v>
      </c>
      <c r="Y2063" s="1" t="s">
        <v>11389</v>
      </c>
      <c r="Z2063" s="1" t="n">
        <v>3</v>
      </c>
      <c r="AA2063" s="1" t="s">
        <v>65</v>
      </c>
      <c r="AB2063" s="1" t="s">
        <v>11390</v>
      </c>
      <c r="AC2063" s="2" t="s">
        <v>66</v>
      </c>
      <c r="AD2063" s="2" t="s">
        <v>67</v>
      </c>
    </row>
    <row r="2064" customFormat="false" ht="12.75" hidden="false" customHeight="false" outlineLevel="0" collapsed="false">
      <c r="A2064" s="3" t="s">
        <v>11391</v>
      </c>
      <c r="B2064" s="1"/>
      <c r="C2064" s="4" t="n">
        <f aca="false">IF(OR(T2064="SSES",T2064="VAR"),-COUNTIF(P$2:P$6715,R2064)+1,IF(T2064="ES",1,IF(OR(T2064="CL",T2064="OR",T2064="SBOR",T2064="SPFM",T2064="FM",T2064="SBFM",T2064="FO",T2064="GN",T2064="SSGN"),0)))</f>
        <v>1</v>
      </c>
      <c r="D2064" s="1" t="n">
        <v>2063</v>
      </c>
      <c r="E2064" s="1" t="s">
        <v>52</v>
      </c>
      <c r="F2064" s="1" t="s">
        <v>53</v>
      </c>
      <c r="G2064" s="1" t="s">
        <v>2727</v>
      </c>
      <c r="H2064" s="1" t="s">
        <v>6708</v>
      </c>
      <c r="I2064" s="1" t="s">
        <v>11269</v>
      </c>
      <c r="J2064" s="1" t="s">
        <v>11336</v>
      </c>
      <c r="K2064" s="1" t="s">
        <v>11386</v>
      </c>
      <c r="L2064" s="1" t="s">
        <v>58</v>
      </c>
      <c r="M2064" s="1" t="s">
        <v>2731</v>
      </c>
      <c r="N2064" s="1" t="s">
        <v>6711</v>
      </c>
      <c r="O2064" s="1" t="s">
        <v>2731</v>
      </c>
      <c r="P2064" s="1" t="n">
        <v>247639</v>
      </c>
      <c r="Q2064" s="1" t="n">
        <v>211585</v>
      </c>
      <c r="R2064" s="1" t="n">
        <v>211585</v>
      </c>
      <c r="S2064" s="1" t="n">
        <v>247639</v>
      </c>
      <c r="T2064" s="1" t="s">
        <v>69</v>
      </c>
      <c r="U2064" s="1" t="s">
        <v>1009</v>
      </c>
      <c r="V2064" s="1" t="s">
        <v>11392</v>
      </c>
      <c r="W2064" s="1" t="s">
        <v>11393</v>
      </c>
      <c r="X2064" s="1" t="s">
        <v>11392</v>
      </c>
      <c r="Y2064" s="1" t="s">
        <v>11394</v>
      </c>
      <c r="Z2064" s="1" t="n">
        <v>3</v>
      </c>
      <c r="AA2064" s="1" t="s">
        <v>65</v>
      </c>
      <c r="AB2064" s="1" t="s">
        <v>11395</v>
      </c>
      <c r="AC2064" s="2" t="s">
        <v>66</v>
      </c>
      <c r="AD2064" s="2" t="s">
        <v>67</v>
      </c>
    </row>
    <row r="2065" customFormat="false" ht="12.75" hidden="false" customHeight="false" outlineLevel="0" collapsed="false">
      <c r="A2065" s="3" t="s">
        <v>11396</v>
      </c>
      <c r="B2065" s="1"/>
      <c r="C2065" s="4" t="n">
        <f aca="false">IF(OR(T2065="SSES",T2065="VAR"),-COUNTIF(P$2:P$6715,R2065)+1,IF(T2065="ES",1,IF(OR(T2065="CL",T2065="OR",T2065="SBOR",T2065="SPFM",T2065="FM",T2065="SBFM",T2065="FO",T2065="GN",T2065="SSGN"),0)))</f>
        <v>1</v>
      </c>
      <c r="D2065" s="1" t="n">
        <v>2064</v>
      </c>
      <c r="E2065" s="1" t="s">
        <v>52</v>
      </c>
      <c r="F2065" s="1" t="s">
        <v>53</v>
      </c>
      <c r="G2065" s="1" t="s">
        <v>2727</v>
      </c>
      <c r="H2065" s="1" t="s">
        <v>6708</v>
      </c>
      <c r="I2065" s="1" t="s">
        <v>11397</v>
      </c>
      <c r="J2065" s="1" t="s">
        <v>11398</v>
      </c>
      <c r="K2065" s="1" t="s">
        <v>11399</v>
      </c>
      <c r="L2065" s="1" t="s">
        <v>58</v>
      </c>
      <c r="M2065" s="1" t="s">
        <v>2731</v>
      </c>
      <c r="N2065" s="1" t="s">
        <v>6711</v>
      </c>
      <c r="O2065" s="1" t="s">
        <v>2731</v>
      </c>
      <c r="P2065" s="1" t="n">
        <v>245786</v>
      </c>
      <c r="Q2065" s="1" t="n">
        <v>211660</v>
      </c>
      <c r="R2065" s="1" t="n">
        <v>211660</v>
      </c>
      <c r="S2065" s="1" t="n">
        <v>245786</v>
      </c>
      <c r="T2065" s="1" t="s">
        <v>69</v>
      </c>
      <c r="U2065" s="1" t="s">
        <v>7409</v>
      </c>
      <c r="V2065" s="1" t="s">
        <v>11400</v>
      </c>
      <c r="W2065" s="1" t="s">
        <v>11401</v>
      </c>
      <c r="X2065" s="1" t="s">
        <v>11400</v>
      </c>
      <c r="Y2065" s="1" t="s">
        <v>11402</v>
      </c>
      <c r="Z2065" s="1" t="n">
        <v>3</v>
      </c>
      <c r="AA2065" s="1" t="s">
        <v>65</v>
      </c>
      <c r="AB2065" s="1" t="s">
        <v>11403</v>
      </c>
      <c r="AC2065" s="2" t="s">
        <v>66</v>
      </c>
      <c r="AD2065" s="2" t="s">
        <v>67</v>
      </c>
    </row>
    <row r="2066" customFormat="false" ht="12.75" hidden="false" customHeight="false" outlineLevel="0" collapsed="false">
      <c r="A2066" s="3" t="s">
        <v>11404</v>
      </c>
      <c r="B2066" s="1"/>
      <c r="C2066" s="4" t="n">
        <f aca="false">IF(OR(T2066="SSES",T2066="VAR"),-COUNTIF(P$2:P$6715,R2066)+1,IF(T2066="ES",1,IF(OR(T2066="CL",T2066="OR",T2066="SBOR",T2066="SPFM",T2066="FM",T2066="SBFM",T2066="FO",T2066="GN",T2066="SSGN"),0)))</f>
        <v>1</v>
      </c>
      <c r="D2066" s="1" t="n">
        <v>2065</v>
      </c>
      <c r="E2066" s="1" t="s">
        <v>52</v>
      </c>
      <c r="F2066" s="1" t="s">
        <v>53</v>
      </c>
      <c r="G2066" s="1" t="s">
        <v>2727</v>
      </c>
      <c r="H2066" s="1" t="s">
        <v>6708</v>
      </c>
      <c r="I2066" s="1" t="s">
        <v>11397</v>
      </c>
      <c r="J2066" s="1" t="s">
        <v>11398</v>
      </c>
      <c r="K2066" s="1" t="s">
        <v>11399</v>
      </c>
      <c r="L2066" s="1" t="s">
        <v>58</v>
      </c>
      <c r="M2066" s="1" t="s">
        <v>2731</v>
      </c>
      <c r="N2066" s="1" t="s">
        <v>6711</v>
      </c>
      <c r="O2066" s="1" t="s">
        <v>2731</v>
      </c>
      <c r="P2066" s="1" t="n">
        <v>245789</v>
      </c>
      <c r="Q2066" s="1" t="n">
        <v>211660</v>
      </c>
      <c r="R2066" s="1" t="n">
        <v>211660</v>
      </c>
      <c r="S2066" s="1" t="n">
        <v>245789</v>
      </c>
      <c r="T2066" s="1" t="s">
        <v>69</v>
      </c>
      <c r="U2066" s="1" t="s">
        <v>6866</v>
      </c>
      <c r="V2066" s="1" t="s">
        <v>11405</v>
      </c>
      <c r="W2066" s="1" t="s">
        <v>11406</v>
      </c>
      <c r="X2066" s="1" t="s">
        <v>11405</v>
      </c>
      <c r="Y2066" s="1"/>
      <c r="Z2066" s="1" t="n">
        <v>3</v>
      </c>
      <c r="AA2066" s="1" t="s">
        <v>65</v>
      </c>
      <c r="AB2066" s="1" t="s">
        <v>11407</v>
      </c>
      <c r="AC2066" s="2" t="s">
        <v>66</v>
      </c>
      <c r="AD2066" s="2" t="s">
        <v>67</v>
      </c>
    </row>
    <row r="2067" customFormat="false" ht="12.75" hidden="false" customHeight="false" outlineLevel="0" collapsed="false">
      <c r="A2067" s="3" t="s">
        <v>11408</v>
      </c>
      <c r="B2067" s="1"/>
      <c r="C2067" s="4" t="n">
        <f aca="false">IF(OR(T2067="SSES",T2067="VAR"),-COUNTIF(P$2:P$6715,R2067)+1,IF(T2067="ES",1,IF(OR(T2067="CL",T2067="OR",T2067="SBOR",T2067="SPFM",T2067="FM",T2067="SBFM",T2067="FO",T2067="GN",T2067="SSGN"),0)))</f>
        <v>1</v>
      </c>
      <c r="D2067" s="1" t="n">
        <v>2066</v>
      </c>
      <c r="E2067" s="1" t="s">
        <v>52</v>
      </c>
      <c r="F2067" s="1" t="s">
        <v>53</v>
      </c>
      <c r="G2067" s="1" t="s">
        <v>2727</v>
      </c>
      <c r="H2067" s="1" t="s">
        <v>6708</v>
      </c>
      <c r="I2067" s="1" t="s">
        <v>11397</v>
      </c>
      <c r="J2067" s="1" t="s">
        <v>11398</v>
      </c>
      <c r="K2067" s="1" t="s">
        <v>11399</v>
      </c>
      <c r="L2067" s="1" t="s">
        <v>58</v>
      </c>
      <c r="M2067" s="1" t="s">
        <v>2731</v>
      </c>
      <c r="N2067" s="1" t="s">
        <v>6711</v>
      </c>
      <c r="O2067" s="1" t="s">
        <v>2731</v>
      </c>
      <c r="P2067" s="1" t="n">
        <v>245785</v>
      </c>
      <c r="Q2067" s="1" t="n">
        <v>211660</v>
      </c>
      <c r="R2067" s="1" t="n">
        <v>211660</v>
      </c>
      <c r="S2067" s="1" t="n">
        <v>245785</v>
      </c>
      <c r="T2067" s="1" t="s">
        <v>69</v>
      </c>
      <c r="U2067" s="1" t="s">
        <v>11409</v>
      </c>
      <c r="V2067" s="1" t="s">
        <v>11410</v>
      </c>
      <c r="W2067" s="1" t="s">
        <v>11411</v>
      </c>
      <c r="X2067" s="1" t="s">
        <v>11410</v>
      </c>
      <c r="Y2067" s="1" t="s">
        <v>11412</v>
      </c>
      <c r="Z2067" s="1" t="n">
        <v>3</v>
      </c>
      <c r="AA2067" s="1" t="s">
        <v>65</v>
      </c>
      <c r="AB2067" s="1" t="s">
        <v>11413</v>
      </c>
      <c r="AC2067" s="2" t="s">
        <v>66</v>
      </c>
      <c r="AD2067" s="2" t="s">
        <v>67</v>
      </c>
    </row>
    <row r="2068" customFormat="false" ht="12.75" hidden="false" customHeight="false" outlineLevel="0" collapsed="false">
      <c r="A2068" s="3" t="s">
        <v>11414</v>
      </c>
      <c r="B2068" s="1"/>
      <c r="C2068" s="4" t="n">
        <f aca="false">IF(OR(T2068="SSES",T2068="VAR"),-COUNTIF(P$2:P$6715,R2068)+1,IF(T2068="ES",1,IF(OR(T2068="CL",T2068="OR",T2068="SBOR",T2068="SPFM",T2068="FM",T2068="SBFM",T2068="FO",T2068="GN",T2068="SSGN"),0)))</f>
        <v>1</v>
      </c>
      <c r="D2068" s="1" t="n">
        <v>2067</v>
      </c>
      <c r="E2068" s="1" t="s">
        <v>52</v>
      </c>
      <c r="F2068" s="1" t="s">
        <v>53</v>
      </c>
      <c r="G2068" s="1" t="s">
        <v>2727</v>
      </c>
      <c r="H2068" s="1" t="s">
        <v>6708</v>
      </c>
      <c r="I2068" s="1" t="s">
        <v>11397</v>
      </c>
      <c r="J2068" s="1" t="s">
        <v>11398</v>
      </c>
      <c r="K2068" s="1" t="s">
        <v>11399</v>
      </c>
      <c r="L2068" s="1" t="s">
        <v>58</v>
      </c>
      <c r="M2068" s="1" t="s">
        <v>2731</v>
      </c>
      <c r="N2068" s="1" t="s">
        <v>6711</v>
      </c>
      <c r="O2068" s="1" t="s">
        <v>2731</v>
      </c>
      <c r="P2068" s="1" t="n">
        <v>245784</v>
      </c>
      <c r="Q2068" s="1" t="n">
        <v>211660</v>
      </c>
      <c r="R2068" s="1" t="n">
        <v>211660</v>
      </c>
      <c r="S2068" s="1" t="n">
        <v>245784</v>
      </c>
      <c r="T2068" s="1" t="s">
        <v>69</v>
      </c>
      <c r="U2068" s="1" t="s">
        <v>1009</v>
      </c>
      <c r="V2068" s="1" t="s">
        <v>11415</v>
      </c>
      <c r="W2068" s="1" t="s">
        <v>11416</v>
      </c>
      <c r="X2068" s="1" t="s">
        <v>11415</v>
      </c>
      <c r="Y2068" s="1" t="s">
        <v>11417</v>
      </c>
      <c r="Z2068" s="1" t="n">
        <v>3</v>
      </c>
      <c r="AA2068" s="1" t="s">
        <v>65</v>
      </c>
      <c r="AB2068" s="1" t="s">
        <v>11418</v>
      </c>
      <c r="AC2068" s="2" t="s">
        <v>66</v>
      </c>
      <c r="AD2068" s="2" t="s">
        <v>67</v>
      </c>
    </row>
    <row r="2069" customFormat="false" ht="12.75" hidden="false" customHeight="false" outlineLevel="0" collapsed="false">
      <c r="A2069" s="3" t="s">
        <v>11419</v>
      </c>
      <c r="B2069" s="1"/>
      <c r="C2069" s="4" t="n">
        <f aca="false">IF(OR(T2069="SSES",T2069="VAR"),-COUNTIF(P$2:P$6715,R2069)+1,IF(T2069="ES",1,IF(OR(T2069="CL",T2069="OR",T2069="SBOR",T2069="SPFM",T2069="FM",T2069="SBFM",T2069="FO",T2069="GN",T2069="SSGN"),0)))</f>
        <v>1</v>
      </c>
      <c r="D2069" s="1" t="n">
        <v>2068</v>
      </c>
      <c r="E2069" s="1" t="s">
        <v>52</v>
      </c>
      <c r="F2069" s="1" t="s">
        <v>53</v>
      </c>
      <c r="G2069" s="1" t="s">
        <v>2727</v>
      </c>
      <c r="H2069" s="1" t="s">
        <v>6708</v>
      </c>
      <c r="I2069" s="1" t="s">
        <v>11420</v>
      </c>
      <c r="J2069" s="1" t="s">
        <v>11421</v>
      </c>
      <c r="K2069" s="1"/>
      <c r="L2069" s="1" t="s">
        <v>58</v>
      </c>
      <c r="M2069" s="1" t="s">
        <v>2731</v>
      </c>
      <c r="N2069" s="1" t="s">
        <v>6711</v>
      </c>
      <c r="O2069" s="1" t="s">
        <v>2731</v>
      </c>
      <c r="P2069" s="1" t="n">
        <v>245800</v>
      </c>
      <c r="Q2069" s="1" t="n">
        <v>211680</v>
      </c>
      <c r="R2069" s="1" t="n">
        <v>211680</v>
      </c>
      <c r="S2069" s="1" t="n">
        <v>245800</v>
      </c>
      <c r="T2069" s="1" t="s">
        <v>69</v>
      </c>
      <c r="U2069" s="1" t="s">
        <v>511</v>
      </c>
      <c r="V2069" s="1" t="s">
        <v>11422</v>
      </c>
      <c r="W2069" s="1" t="s">
        <v>11423</v>
      </c>
      <c r="X2069" s="1" t="s">
        <v>11422</v>
      </c>
      <c r="Y2069" s="1" t="s">
        <v>11424</v>
      </c>
      <c r="Z2069" s="1" t="n">
        <v>3</v>
      </c>
      <c r="AA2069" s="1" t="s">
        <v>65</v>
      </c>
      <c r="AB2069" s="1" t="s">
        <v>11425</v>
      </c>
      <c r="AC2069" s="2" t="s">
        <v>66</v>
      </c>
      <c r="AD2069" s="2" t="s">
        <v>67</v>
      </c>
    </row>
    <row r="2070" customFormat="false" ht="12.75" hidden="false" customHeight="false" outlineLevel="0" collapsed="false">
      <c r="A2070" s="3" t="s">
        <v>11426</v>
      </c>
      <c r="B2070" s="1"/>
      <c r="C2070" s="4" t="n">
        <f aca="false">IF(OR(T2070="SSES",T2070="VAR"),-COUNTIF(P$2:P$6715,R2070)+1,IF(T2070="ES",1,IF(OR(T2070="CL",T2070="OR",T2070="SBOR",T2070="SPFM",T2070="FM",T2070="SBFM",T2070="FO",T2070="GN",T2070="SSGN"),0)))</f>
        <v>1</v>
      </c>
      <c r="D2070" s="1" t="n">
        <v>2069</v>
      </c>
      <c r="E2070" s="1" t="s">
        <v>52</v>
      </c>
      <c r="F2070" s="1" t="s">
        <v>53</v>
      </c>
      <c r="G2070" s="1" t="s">
        <v>2727</v>
      </c>
      <c r="H2070" s="1" t="s">
        <v>6708</v>
      </c>
      <c r="I2070" s="1" t="s">
        <v>11420</v>
      </c>
      <c r="J2070" s="1" t="s">
        <v>11421</v>
      </c>
      <c r="K2070" s="1"/>
      <c r="L2070" s="1" t="s">
        <v>58</v>
      </c>
      <c r="M2070" s="1" t="s">
        <v>2731</v>
      </c>
      <c r="N2070" s="1" t="s">
        <v>6711</v>
      </c>
      <c r="O2070" s="1" t="s">
        <v>2731</v>
      </c>
      <c r="P2070" s="1" t="n">
        <v>245803</v>
      </c>
      <c r="Q2070" s="1" t="n">
        <v>211680</v>
      </c>
      <c r="R2070" s="1" t="n">
        <v>211680</v>
      </c>
      <c r="S2070" s="1" t="n">
        <v>245803</v>
      </c>
      <c r="T2070" s="1" t="s">
        <v>69</v>
      </c>
      <c r="U2070" s="1" t="s">
        <v>2791</v>
      </c>
      <c r="V2070" s="1" t="s">
        <v>11427</v>
      </c>
      <c r="W2070" s="1" t="s">
        <v>11428</v>
      </c>
      <c r="X2070" s="1" t="s">
        <v>11427</v>
      </c>
      <c r="Y2070" s="1"/>
      <c r="Z2070" s="1" t="n">
        <v>3</v>
      </c>
      <c r="AA2070" s="1" t="s">
        <v>65</v>
      </c>
      <c r="AB2070" s="1" t="s">
        <v>11429</v>
      </c>
      <c r="AC2070" s="2" t="s">
        <v>66</v>
      </c>
      <c r="AD2070" s="2" t="s">
        <v>67</v>
      </c>
    </row>
    <row r="2071" customFormat="false" ht="12.75" hidden="false" customHeight="false" outlineLevel="0" collapsed="false">
      <c r="A2071" s="3" t="s">
        <v>11430</v>
      </c>
      <c r="B2071" s="1" t="s">
        <v>11431</v>
      </c>
      <c r="C2071" s="4" t="n">
        <f aca="false">IF(OR(T2071="SSES",T2071="VAR"),-COUNTIF(P$2:P$6715,R2071)+1,IF(T2071="ES",1,IF(OR(T2071="CL",T2071="OR",T2071="SBOR",T2071="SPFM",T2071="FM",T2071="SBFM",T2071="FO",T2071="GN",T2071="SSGN"),0)))</f>
        <v>0</v>
      </c>
      <c r="D2071" s="1" t="n">
        <v>2070</v>
      </c>
      <c r="E2071" s="1" t="s">
        <v>52</v>
      </c>
      <c r="F2071" s="1" t="s">
        <v>53</v>
      </c>
      <c r="G2071" s="1" t="s">
        <v>2727</v>
      </c>
      <c r="H2071" s="1" t="s">
        <v>6708</v>
      </c>
      <c r="I2071" s="1" t="s">
        <v>11430</v>
      </c>
      <c r="J2071" s="1"/>
      <c r="K2071" s="1"/>
      <c r="L2071" s="1" t="s">
        <v>58</v>
      </c>
      <c r="M2071" s="1" t="s">
        <v>2731</v>
      </c>
      <c r="N2071" s="1" t="s">
        <v>6711</v>
      </c>
      <c r="O2071" s="1" t="s">
        <v>2731</v>
      </c>
      <c r="P2071" s="1" t="n">
        <v>185330</v>
      </c>
      <c r="Q2071" s="1" t="n">
        <v>185214</v>
      </c>
      <c r="R2071" s="1" t="n">
        <v>185325</v>
      </c>
      <c r="S2071" s="1" t="n">
        <v>185330</v>
      </c>
      <c r="T2071" s="1" t="s">
        <v>183</v>
      </c>
      <c r="U2071" s="1" t="s">
        <v>11432</v>
      </c>
      <c r="V2071" s="1" t="s">
        <v>11433</v>
      </c>
      <c r="W2071" s="1" t="s">
        <v>11433</v>
      </c>
      <c r="X2071" s="1" t="s">
        <v>11433</v>
      </c>
      <c r="Y2071" s="1" t="s">
        <v>11434</v>
      </c>
      <c r="Z2071" s="1"/>
      <c r="AA2071" s="1" t="s">
        <v>65</v>
      </c>
      <c r="AB2071" s="1"/>
      <c r="AC2071" s="2" t="s">
        <v>66</v>
      </c>
      <c r="AD2071" s="2" t="s">
        <v>67</v>
      </c>
    </row>
    <row r="2072" customFormat="false" ht="12.75" hidden="false" customHeight="false" outlineLevel="0" collapsed="false">
      <c r="A2072" s="3" t="s">
        <v>11435</v>
      </c>
      <c r="B2072" s="1" t="s">
        <v>11436</v>
      </c>
      <c r="C2072" s="4" t="n">
        <f aca="false">IF(OR(T2072="SSES",T2072="VAR"),-COUNTIF(P$2:P$6715,R2072)+1,IF(T2072="ES",1,IF(OR(T2072="CL",T2072="OR",T2072="SBOR",T2072="SPFM",T2072="FM",T2072="SBFM",T2072="FO",T2072="GN",T2072="SSGN"),0)))</f>
        <v>1</v>
      </c>
      <c r="D2072" s="1" t="n">
        <v>2071</v>
      </c>
      <c r="E2072" s="1" t="s">
        <v>52</v>
      </c>
      <c r="F2072" s="1" t="s">
        <v>53</v>
      </c>
      <c r="G2072" s="1" t="s">
        <v>2727</v>
      </c>
      <c r="H2072" s="1" t="s">
        <v>6708</v>
      </c>
      <c r="I2072" s="1" t="s">
        <v>11430</v>
      </c>
      <c r="J2072" s="1" t="s">
        <v>11437</v>
      </c>
      <c r="K2072" s="1" t="s">
        <v>11438</v>
      </c>
      <c r="L2072" s="1" t="s">
        <v>58</v>
      </c>
      <c r="M2072" s="1" t="s">
        <v>2731</v>
      </c>
      <c r="N2072" s="1" t="s">
        <v>6711</v>
      </c>
      <c r="O2072" s="1" t="s">
        <v>2731</v>
      </c>
      <c r="P2072" s="1" t="n">
        <v>247061</v>
      </c>
      <c r="Q2072" s="1" t="n">
        <v>211687</v>
      </c>
      <c r="R2072" s="1" t="n">
        <v>211687</v>
      </c>
      <c r="S2072" s="1" t="n">
        <v>247061</v>
      </c>
      <c r="T2072" s="1" t="s">
        <v>69</v>
      </c>
      <c r="U2072" s="1" t="s">
        <v>2232</v>
      </c>
      <c r="V2072" s="1" t="s">
        <v>11439</v>
      </c>
      <c r="W2072" s="1" t="s">
        <v>11440</v>
      </c>
      <c r="X2072" s="1" t="s">
        <v>11439</v>
      </c>
      <c r="Y2072" s="1" t="s">
        <v>11441</v>
      </c>
      <c r="Z2072" s="1" t="n">
        <v>3</v>
      </c>
      <c r="AA2072" s="1" t="s">
        <v>65</v>
      </c>
      <c r="AB2072" s="1" t="s">
        <v>11442</v>
      </c>
      <c r="AC2072" s="2" t="s">
        <v>66</v>
      </c>
      <c r="AD2072" s="2" t="s">
        <v>67</v>
      </c>
      <c r="AR2072" s="2" t="s">
        <v>3206</v>
      </c>
      <c r="AV2072" s="2" t="s">
        <v>2738</v>
      </c>
    </row>
    <row r="2073" customFormat="false" ht="12.75" hidden="false" customHeight="false" outlineLevel="0" collapsed="false">
      <c r="A2073" s="3" t="s">
        <v>11443</v>
      </c>
      <c r="B2073" s="1"/>
      <c r="C2073" s="4" t="n">
        <f aca="false">IF(OR(T2073="SSES",T2073="VAR"),-COUNTIF(P$2:P$6715,R2073)+1,IF(T2073="ES",1,IF(OR(T2073="CL",T2073="OR",T2073="SBOR",T2073="SPFM",T2073="FM",T2073="SBFM",T2073="FO",T2073="GN",T2073="SSGN"),0)))</f>
        <v>0</v>
      </c>
      <c r="D2073" s="1" t="n">
        <v>2072</v>
      </c>
      <c r="E2073" s="1" t="s">
        <v>52</v>
      </c>
      <c r="F2073" s="1" t="s">
        <v>53</v>
      </c>
      <c r="G2073" s="1" t="s">
        <v>2727</v>
      </c>
      <c r="H2073" s="1" t="s">
        <v>6708</v>
      </c>
      <c r="I2073" s="1" t="s">
        <v>11430</v>
      </c>
      <c r="J2073" s="1" t="s">
        <v>11444</v>
      </c>
      <c r="K2073" s="1" t="s">
        <v>11445</v>
      </c>
      <c r="L2073" s="1" t="s">
        <v>58</v>
      </c>
      <c r="M2073" s="1" t="s">
        <v>2731</v>
      </c>
      <c r="N2073" s="1" t="s">
        <v>6711</v>
      </c>
      <c r="O2073" s="1" t="s">
        <v>2731</v>
      </c>
      <c r="P2073" s="1" t="n">
        <v>211691</v>
      </c>
      <c r="Q2073" s="1" t="n">
        <v>609923</v>
      </c>
      <c r="R2073" s="1" t="n">
        <v>609923</v>
      </c>
      <c r="S2073" s="1" t="n">
        <v>211691</v>
      </c>
      <c r="T2073" s="1" t="s">
        <v>61</v>
      </c>
      <c r="U2073" s="1" t="s">
        <v>11446</v>
      </c>
      <c r="V2073" s="1" t="s">
        <v>11447</v>
      </c>
      <c r="W2073" s="1" t="s">
        <v>11448</v>
      </c>
      <c r="X2073" s="1" t="s">
        <v>11447</v>
      </c>
      <c r="Y2073" s="1"/>
      <c r="Z2073" s="1"/>
      <c r="AA2073" s="1" t="s">
        <v>65</v>
      </c>
      <c r="AB2073" s="1"/>
      <c r="AC2073" s="2" t="s">
        <v>66</v>
      </c>
      <c r="AD2073" s="2" t="s">
        <v>67</v>
      </c>
    </row>
    <row r="2074" customFormat="false" ht="12.75" hidden="false" customHeight="false" outlineLevel="0" collapsed="false">
      <c r="A2074" s="3" t="s">
        <v>11449</v>
      </c>
      <c r="B2074" s="1" t="s">
        <v>11450</v>
      </c>
      <c r="C2074" s="4" t="n">
        <f aca="false">IF(OR(T2074="SSES",T2074="VAR"),-COUNTIF(P$2:P$6715,R2074)+1,IF(T2074="ES",1,IF(OR(T2074="CL",T2074="OR",T2074="SBOR",T2074="SPFM",T2074="FM",T2074="SBFM",T2074="FO",T2074="GN",T2074="SSGN"),0)))</f>
        <v>1</v>
      </c>
      <c r="D2074" s="1" t="n">
        <v>2073</v>
      </c>
      <c r="E2074" s="1" t="s">
        <v>52</v>
      </c>
      <c r="F2074" s="1" t="s">
        <v>53</v>
      </c>
      <c r="G2074" s="1" t="s">
        <v>2727</v>
      </c>
      <c r="H2074" s="1" t="s">
        <v>6708</v>
      </c>
      <c r="I2074" s="1" t="s">
        <v>11430</v>
      </c>
      <c r="J2074" s="1" t="s">
        <v>11444</v>
      </c>
      <c r="K2074" s="1" t="s">
        <v>11445</v>
      </c>
      <c r="L2074" s="1" t="s">
        <v>58</v>
      </c>
      <c r="M2074" s="1" t="s">
        <v>2731</v>
      </c>
      <c r="N2074" s="1" t="s">
        <v>6711</v>
      </c>
      <c r="O2074" s="1" t="s">
        <v>2731</v>
      </c>
      <c r="P2074" s="1" t="n">
        <v>247064</v>
      </c>
      <c r="Q2074" s="1" t="n">
        <v>211691</v>
      </c>
      <c r="R2074" s="1" t="n">
        <v>609924</v>
      </c>
      <c r="S2074" s="1" t="n">
        <v>247064</v>
      </c>
      <c r="T2074" s="1" t="s">
        <v>69</v>
      </c>
      <c r="U2074" s="1" t="s">
        <v>7409</v>
      </c>
      <c r="V2074" s="1" t="s">
        <v>11451</v>
      </c>
      <c r="W2074" s="1" t="s">
        <v>11452</v>
      </c>
      <c r="X2074" s="1" t="s">
        <v>11451</v>
      </c>
      <c r="Y2074" s="1" t="s">
        <v>11453</v>
      </c>
      <c r="Z2074" s="1" t="n">
        <v>3</v>
      </c>
      <c r="AA2074" s="1" t="s">
        <v>65</v>
      </c>
      <c r="AB2074" s="1" t="s">
        <v>11454</v>
      </c>
    </row>
    <row r="2075" customFormat="false" ht="12.75" hidden="false" customHeight="false" outlineLevel="0" collapsed="false">
      <c r="A2075" s="3" t="s">
        <v>11455</v>
      </c>
      <c r="B2075" s="1" t="s">
        <v>11456</v>
      </c>
      <c r="C2075" s="4" t="n">
        <f aca="false">IF(OR(T2075="SSES",T2075="VAR"),-COUNTIF(P$2:P$6715,R2075)+1,IF(T2075="ES",1,IF(OR(T2075="CL",T2075="OR",T2075="SBOR",T2075="SPFM",T2075="FM",T2075="SBFM",T2075="FO",T2075="GN",T2075="SSGN"),0)))</f>
        <v>1</v>
      </c>
      <c r="D2075" s="1" t="n">
        <v>2074</v>
      </c>
      <c r="E2075" s="1" t="s">
        <v>52</v>
      </c>
      <c r="F2075" s="1" t="s">
        <v>53</v>
      </c>
      <c r="G2075" s="1" t="s">
        <v>2727</v>
      </c>
      <c r="H2075" s="1" t="s">
        <v>6708</v>
      </c>
      <c r="I2075" s="1" t="s">
        <v>11430</v>
      </c>
      <c r="J2075" s="1" t="s">
        <v>11444</v>
      </c>
      <c r="K2075" s="1" t="s">
        <v>11445</v>
      </c>
      <c r="L2075" s="1" t="s">
        <v>58</v>
      </c>
      <c r="M2075" s="1" t="s">
        <v>2731</v>
      </c>
      <c r="N2075" s="1" t="s">
        <v>6711</v>
      </c>
      <c r="O2075" s="1" t="s">
        <v>2731</v>
      </c>
      <c r="P2075" s="1" t="n">
        <v>247066</v>
      </c>
      <c r="Q2075" s="1" t="n">
        <v>211691</v>
      </c>
      <c r="R2075" s="1" t="n">
        <v>609925</v>
      </c>
      <c r="S2075" s="1" t="n">
        <v>247066</v>
      </c>
      <c r="T2075" s="1" t="s">
        <v>69</v>
      </c>
      <c r="U2075" s="1" t="s">
        <v>11457</v>
      </c>
      <c r="V2075" s="1" t="s">
        <v>11458</v>
      </c>
      <c r="W2075" s="1" t="s">
        <v>11459</v>
      </c>
      <c r="X2075" s="1" t="s">
        <v>11458</v>
      </c>
      <c r="Y2075" s="1" t="s">
        <v>11460</v>
      </c>
      <c r="Z2075" s="1" t="n">
        <v>3</v>
      </c>
      <c r="AA2075" s="1" t="s">
        <v>65</v>
      </c>
      <c r="AB2075" s="1" t="s">
        <v>11461</v>
      </c>
      <c r="AC2075" s="2" t="s">
        <v>66</v>
      </c>
      <c r="AD2075" s="2" t="s">
        <v>67</v>
      </c>
      <c r="AR2075" s="2" t="s">
        <v>3232</v>
      </c>
      <c r="AV2075" s="2" t="s">
        <v>2738</v>
      </c>
    </row>
    <row r="2076" customFormat="false" ht="12.75" hidden="false" customHeight="false" outlineLevel="0" collapsed="false">
      <c r="A2076" s="3" t="s">
        <v>11462</v>
      </c>
      <c r="B2076" s="1" t="s">
        <v>11463</v>
      </c>
      <c r="C2076" s="4" t="n">
        <f aca="false">IF(OR(T2076="SSES",T2076="VAR"),-COUNTIF(P$2:P$6715,R2076)+1,IF(T2076="ES",1,IF(OR(T2076="CL",T2076="OR",T2076="SBOR",T2076="SPFM",T2076="FM",T2076="SBFM",T2076="FO",T2076="GN",T2076="SSGN"),0)))</f>
        <v>1</v>
      </c>
      <c r="D2076" s="1" t="n">
        <v>2075</v>
      </c>
      <c r="E2076" s="1" t="s">
        <v>52</v>
      </c>
      <c r="F2076" s="1" t="s">
        <v>53</v>
      </c>
      <c r="G2076" s="1" t="s">
        <v>2727</v>
      </c>
      <c r="H2076" s="1" t="s">
        <v>6708</v>
      </c>
      <c r="I2076" s="1" t="s">
        <v>11430</v>
      </c>
      <c r="J2076" s="1" t="s">
        <v>11444</v>
      </c>
      <c r="K2076" s="1" t="s">
        <v>11445</v>
      </c>
      <c r="L2076" s="1" t="s">
        <v>58</v>
      </c>
      <c r="M2076" s="1" t="s">
        <v>2731</v>
      </c>
      <c r="N2076" s="1" t="s">
        <v>6711</v>
      </c>
      <c r="O2076" s="1" t="s">
        <v>2731</v>
      </c>
      <c r="P2076" s="1" t="n">
        <v>247063</v>
      </c>
      <c r="Q2076" s="1" t="n">
        <v>211691</v>
      </c>
      <c r="R2076" s="1" t="n">
        <v>609924</v>
      </c>
      <c r="S2076" s="1" t="n">
        <v>247063</v>
      </c>
      <c r="T2076" s="1" t="s">
        <v>69</v>
      </c>
      <c r="U2076" s="1" t="s">
        <v>1009</v>
      </c>
      <c r="V2076" s="1" t="s">
        <v>11464</v>
      </c>
      <c r="W2076" s="1" t="s">
        <v>11465</v>
      </c>
      <c r="X2076" s="1" t="s">
        <v>11464</v>
      </c>
      <c r="Y2076" s="1" t="s">
        <v>11466</v>
      </c>
      <c r="Z2076" s="1" t="n">
        <v>3</v>
      </c>
      <c r="AA2076" s="1" t="s">
        <v>65</v>
      </c>
      <c r="AB2076" s="1" t="s">
        <v>11467</v>
      </c>
      <c r="AC2076" s="2" t="s">
        <v>66</v>
      </c>
      <c r="AD2076" s="2" t="s">
        <v>67</v>
      </c>
      <c r="AR2076" s="2" t="s">
        <v>3206</v>
      </c>
    </row>
    <row r="2077" customFormat="false" ht="12.75" hidden="false" customHeight="false" outlineLevel="0" collapsed="false">
      <c r="A2077" s="3" t="s">
        <v>11468</v>
      </c>
      <c r="B2077" s="1" t="s">
        <v>11469</v>
      </c>
      <c r="C2077" s="4" t="n">
        <f aca="false">IF(OR(T2077="SSES",T2077="VAR"),-COUNTIF(P$2:P$6715,R2077)+1,IF(T2077="ES",1,IF(OR(T2077="CL",T2077="OR",T2077="SBOR",T2077="SPFM",T2077="FM",T2077="SBFM",T2077="FO",T2077="GN",T2077="SSGN"),0)))</f>
        <v>1</v>
      </c>
      <c r="D2077" s="1" t="n">
        <v>2076</v>
      </c>
      <c r="E2077" s="1" t="s">
        <v>52</v>
      </c>
      <c r="F2077" s="1" t="s">
        <v>53</v>
      </c>
      <c r="G2077" s="1" t="s">
        <v>2727</v>
      </c>
      <c r="H2077" s="1" t="s">
        <v>6708</v>
      </c>
      <c r="I2077" s="1" t="s">
        <v>11430</v>
      </c>
      <c r="J2077" s="1" t="s">
        <v>11444</v>
      </c>
      <c r="K2077" s="1" t="s">
        <v>11445</v>
      </c>
      <c r="L2077" s="1" t="s">
        <v>58</v>
      </c>
      <c r="M2077" s="1" t="s">
        <v>2731</v>
      </c>
      <c r="N2077" s="1" t="s">
        <v>6711</v>
      </c>
      <c r="O2077" s="1" t="s">
        <v>2731</v>
      </c>
      <c r="P2077" s="1" t="n">
        <v>247070</v>
      </c>
      <c r="Q2077" s="1" t="n">
        <v>643419</v>
      </c>
      <c r="R2077" s="1" t="n">
        <v>609927</v>
      </c>
      <c r="S2077" s="1" t="n">
        <v>247070</v>
      </c>
      <c r="T2077" s="1" t="s">
        <v>69</v>
      </c>
      <c r="U2077" s="1" t="s">
        <v>7409</v>
      </c>
      <c r="V2077" s="1" t="s">
        <v>11470</v>
      </c>
      <c r="W2077" s="1" t="s">
        <v>11471</v>
      </c>
      <c r="X2077" s="1" t="s">
        <v>11470</v>
      </c>
      <c r="Y2077" s="1" t="s">
        <v>11472</v>
      </c>
      <c r="Z2077" s="1" t="n">
        <v>3</v>
      </c>
      <c r="AA2077" s="1" t="s">
        <v>65</v>
      </c>
      <c r="AB2077" s="1" t="s">
        <v>11473</v>
      </c>
      <c r="AC2077" s="2" t="s">
        <v>66</v>
      </c>
      <c r="AD2077" s="2" t="s">
        <v>67</v>
      </c>
      <c r="AR2077" s="2" t="s">
        <v>5313</v>
      </c>
      <c r="AV2077" s="2" t="s">
        <v>2738</v>
      </c>
    </row>
    <row r="2078" customFormat="false" ht="12.75" hidden="false" customHeight="false" outlineLevel="0" collapsed="false">
      <c r="A2078" s="3" t="s">
        <v>11474</v>
      </c>
      <c r="B2078" s="1" t="s">
        <v>11475</v>
      </c>
      <c r="C2078" s="4" t="n">
        <f aca="false">IF(OR(T2078="SSES",T2078="VAR"),-COUNTIF(P$2:P$6715,R2078)+1,IF(T2078="ES",1,IF(OR(T2078="CL",T2078="OR",T2078="SBOR",T2078="SPFM",T2078="FM",T2078="SBFM",T2078="FO",T2078="GN",T2078="SSGN"),0)))</f>
        <v>1</v>
      </c>
      <c r="D2078" s="1" t="n">
        <v>2077</v>
      </c>
      <c r="E2078" s="1" t="s">
        <v>52</v>
      </c>
      <c r="F2078" s="1" t="s">
        <v>53</v>
      </c>
      <c r="G2078" s="1" t="s">
        <v>2727</v>
      </c>
      <c r="H2078" s="1" t="s">
        <v>6708</v>
      </c>
      <c r="I2078" s="1" t="s">
        <v>11430</v>
      </c>
      <c r="J2078" s="1" t="s">
        <v>11444</v>
      </c>
      <c r="K2078" s="1" t="s">
        <v>11445</v>
      </c>
      <c r="L2078" s="1" t="s">
        <v>58</v>
      </c>
      <c r="M2078" s="1" t="s">
        <v>2731</v>
      </c>
      <c r="N2078" s="1" t="s">
        <v>6711</v>
      </c>
      <c r="O2078" s="1" t="s">
        <v>2731</v>
      </c>
      <c r="P2078" s="1" t="n">
        <v>247073</v>
      </c>
      <c r="Q2078" s="1" t="n">
        <v>211690</v>
      </c>
      <c r="R2078" s="1" t="n">
        <v>609931</v>
      </c>
      <c r="S2078" s="1" t="n">
        <v>247073</v>
      </c>
      <c r="T2078" s="1" t="s">
        <v>69</v>
      </c>
      <c r="U2078" s="1" t="s">
        <v>6792</v>
      </c>
      <c r="V2078" s="1" t="s">
        <v>11476</v>
      </c>
      <c r="W2078" s="1" t="s">
        <v>11477</v>
      </c>
      <c r="X2078" s="1" t="s">
        <v>11476</v>
      </c>
      <c r="Y2078" s="1" t="s">
        <v>11478</v>
      </c>
      <c r="Z2078" s="1" t="n">
        <v>3</v>
      </c>
      <c r="AA2078" s="1" t="s">
        <v>65</v>
      </c>
      <c r="AB2078" s="1" t="s">
        <v>11479</v>
      </c>
      <c r="AC2078" s="2" t="s">
        <v>66</v>
      </c>
      <c r="AD2078" s="2" t="s">
        <v>67</v>
      </c>
      <c r="AR2078" s="2" t="s">
        <v>5313</v>
      </c>
    </row>
    <row r="2079" customFormat="false" ht="12.75" hidden="false" customHeight="false" outlineLevel="0" collapsed="false">
      <c r="A2079" s="3" t="s">
        <v>11480</v>
      </c>
      <c r="B2079" s="1"/>
      <c r="C2079" s="4" t="n">
        <f aca="false">IF(OR(T2079="SSES",T2079="VAR"),-COUNTIF(P$2:P$6715,R2079)+1,IF(T2079="ES",1,IF(OR(T2079="CL",T2079="OR",T2079="SBOR",T2079="SPFM",T2079="FM",T2079="SBFM",T2079="FO",T2079="GN",T2079="SSGN"),0)))</f>
        <v>0</v>
      </c>
      <c r="D2079" s="1" t="n">
        <v>2078</v>
      </c>
      <c r="E2079" s="1" t="s">
        <v>52</v>
      </c>
      <c r="F2079" s="1" t="s">
        <v>53</v>
      </c>
      <c r="G2079" s="1" t="s">
        <v>2727</v>
      </c>
      <c r="H2079" s="1" t="s">
        <v>6708</v>
      </c>
      <c r="I2079" s="1" t="s">
        <v>11430</v>
      </c>
      <c r="J2079" s="1" t="s">
        <v>11481</v>
      </c>
      <c r="K2079" s="1"/>
      <c r="L2079" s="1" t="s">
        <v>58</v>
      </c>
      <c r="M2079" s="1" t="s">
        <v>2731</v>
      </c>
      <c r="N2079" s="1" t="s">
        <v>6711</v>
      </c>
      <c r="O2079" s="1" t="s">
        <v>2731</v>
      </c>
      <c r="P2079" s="1" t="n">
        <v>211688</v>
      </c>
      <c r="Q2079" s="1" t="n">
        <v>609932</v>
      </c>
      <c r="R2079" s="1" t="n">
        <v>609932</v>
      </c>
      <c r="S2079" s="1" t="n">
        <v>211688</v>
      </c>
      <c r="T2079" s="1" t="s">
        <v>61</v>
      </c>
      <c r="U2079" s="1" t="s">
        <v>4379</v>
      </c>
      <c r="V2079" s="1" t="s">
        <v>11482</v>
      </c>
      <c r="W2079" s="1" t="s">
        <v>11483</v>
      </c>
      <c r="X2079" s="1" t="s">
        <v>11482</v>
      </c>
      <c r="Y2079" s="1"/>
      <c r="Z2079" s="1" t="n">
        <v>3</v>
      </c>
      <c r="AA2079" s="1" t="s">
        <v>65</v>
      </c>
      <c r="AB2079" s="1"/>
      <c r="AC2079" s="2" t="s">
        <v>66</v>
      </c>
      <c r="AD2079" s="2" t="s">
        <v>67</v>
      </c>
    </row>
    <row r="2080" customFormat="false" ht="12.75" hidden="false" customHeight="false" outlineLevel="0" collapsed="false">
      <c r="A2080" s="3" t="s">
        <v>11484</v>
      </c>
      <c r="B2080" s="1" t="s">
        <v>11485</v>
      </c>
      <c r="C2080" s="4" t="n">
        <f aca="false">IF(OR(T2080="SSES",T2080="VAR"),-COUNTIF(P$2:P$6715,R2080)+1,IF(T2080="ES",1,IF(OR(T2080="CL",T2080="OR",T2080="SBOR",T2080="SPFM",T2080="FM",T2080="SBFM",T2080="FO",T2080="GN",T2080="SSGN"),0)))</f>
        <v>1</v>
      </c>
      <c r="D2080" s="1" t="n">
        <v>2079</v>
      </c>
      <c r="E2080" s="1" t="s">
        <v>52</v>
      </c>
      <c r="F2080" s="1" t="s">
        <v>53</v>
      </c>
      <c r="G2080" s="1" t="s">
        <v>2727</v>
      </c>
      <c r="H2080" s="1" t="s">
        <v>6708</v>
      </c>
      <c r="I2080" s="1" t="s">
        <v>11430</v>
      </c>
      <c r="J2080" s="1" t="s">
        <v>11481</v>
      </c>
      <c r="K2080" s="1"/>
      <c r="L2080" s="1" t="s">
        <v>58</v>
      </c>
      <c r="M2080" s="1" t="s">
        <v>2731</v>
      </c>
      <c r="N2080" s="1" t="s">
        <v>6711</v>
      </c>
      <c r="O2080" s="1" t="s">
        <v>2731</v>
      </c>
      <c r="P2080" s="1" t="n">
        <v>247045</v>
      </c>
      <c r="Q2080" s="1" t="n">
        <v>211688</v>
      </c>
      <c r="R2080" s="1" t="n">
        <v>651149</v>
      </c>
      <c r="S2080" s="1" t="n">
        <v>247045</v>
      </c>
      <c r="T2080" s="1" t="s">
        <v>69</v>
      </c>
      <c r="U2080" s="1" t="s">
        <v>198</v>
      </c>
      <c r="V2080" s="1" t="s">
        <v>11486</v>
      </c>
      <c r="W2080" s="1" t="s">
        <v>11487</v>
      </c>
      <c r="X2080" s="1" t="s">
        <v>11486</v>
      </c>
      <c r="Y2080" s="1" t="s">
        <v>11488</v>
      </c>
      <c r="Z2080" s="1" t="n">
        <v>3</v>
      </c>
      <c r="AA2080" s="1" t="s">
        <v>65</v>
      </c>
      <c r="AB2080" s="1" t="s">
        <v>11489</v>
      </c>
      <c r="AC2080" s="2" t="s">
        <v>66</v>
      </c>
      <c r="AD2080" s="2" t="s">
        <v>67</v>
      </c>
      <c r="AR2080" s="2" t="s">
        <v>4335</v>
      </c>
      <c r="AV2080" s="2" t="s">
        <v>2738</v>
      </c>
    </row>
    <row r="2081" customFormat="false" ht="12.75" hidden="false" customHeight="false" outlineLevel="0" collapsed="false">
      <c r="A2081" s="3" t="s">
        <v>11490</v>
      </c>
      <c r="B2081" s="1" t="s">
        <v>11491</v>
      </c>
      <c r="C2081" s="4" t="n">
        <f aca="false">IF(OR(T2081="SSES",T2081="VAR"),-COUNTIF(P$2:P$6715,R2081)+1,IF(T2081="ES",1,IF(OR(T2081="CL",T2081="OR",T2081="SBOR",T2081="SPFM",T2081="FM",T2081="SBFM",T2081="FO",T2081="GN",T2081="SSGN"),0)))</f>
        <v>1</v>
      </c>
      <c r="D2081" s="1" t="n">
        <v>2080</v>
      </c>
      <c r="E2081" s="1" t="s">
        <v>52</v>
      </c>
      <c r="F2081" s="1" t="s">
        <v>53</v>
      </c>
      <c r="G2081" s="1" t="s">
        <v>2727</v>
      </c>
      <c r="H2081" s="1" t="s">
        <v>6708</v>
      </c>
      <c r="I2081" s="1" t="s">
        <v>11430</v>
      </c>
      <c r="J2081" s="1" t="s">
        <v>11481</v>
      </c>
      <c r="K2081" s="1"/>
      <c r="L2081" s="1" t="s">
        <v>58</v>
      </c>
      <c r="M2081" s="1" t="s">
        <v>2731</v>
      </c>
      <c r="N2081" s="1" t="s">
        <v>6711</v>
      </c>
      <c r="O2081" s="1" t="s">
        <v>2731</v>
      </c>
      <c r="P2081" s="1" t="n">
        <v>247056</v>
      </c>
      <c r="Q2081" s="1" t="n">
        <v>211688</v>
      </c>
      <c r="R2081" s="1" t="n">
        <v>651179</v>
      </c>
      <c r="S2081" s="1" t="n">
        <v>247056</v>
      </c>
      <c r="T2081" s="1" t="s">
        <v>69</v>
      </c>
      <c r="U2081" s="1" t="s">
        <v>2232</v>
      </c>
      <c r="V2081" s="1" t="s">
        <v>11492</v>
      </c>
      <c r="W2081" s="1" t="s">
        <v>11493</v>
      </c>
      <c r="X2081" s="1" t="s">
        <v>11492</v>
      </c>
      <c r="Y2081" s="1" t="s">
        <v>11494</v>
      </c>
      <c r="Z2081" s="1" t="n">
        <v>3</v>
      </c>
      <c r="AA2081" s="1" t="s">
        <v>65</v>
      </c>
      <c r="AB2081" s="1" t="s">
        <v>11495</v>
      </c>
      <c r="AC2081" s="2" t="s">
        <v>66</v>
      </c>
      <c r="AD2081" s="2" t="s">
        <v>67</v>
      </c>
      <c r="AR2081" s="2" t="s">
        <v>3232</v>
      </c>
    </row>
    <row r="2082" customFormat="false" ht="12.75" hidden="false" customHeight="false" outlineLevel="0" collapsed="false">
      <c r="A2082" s="3" t="s">
        <v>11496</v>
      </c>
      <c r="B2082" s="1" t="s">
        <v>11497</v>
      </c>
      <c r="C2082" s="4" t="n">
        <f aca="false">IF(OR(T2082="SSES",T2082="VAR"),-COUNTIF(P$2:P$6715,R2082)+1,IF(T2082="ES",1,IF(OR(T2082="CL",T2082="OR",T2082="SBOR",T2082="SPFM",T2082="FM",T2082="SBFM",T2082="FO",T2082="GN",T2082="SSGN"),0)))</f>
        <v>1</v>
      </c>
      <c r="D2082" s="1" t="n">
        <v>2081</v>
      </c>
      <c r="E2082" s="1" t="s">
        <v>52</v>
      </c>
      <c r="F2082" s="1" t="s">
        <v>53</v>
      </c>
      <c r="G2082" s="1" t="s">
        <v>2727</v>
      </c>
      <c r="H2082" s="1" t="s">
        <v>6708</v>
      </c>
      <c r="I2082" s="1" t="s">
        <v>11430</v>
      </c>
      <c r="J2082" s="1" t="s">
        <v>11481</v>
      </c>
      <c r="K2082" s="1"/>
      <c r="L2082" s="1" t="s">
        <v>58</v>
      </c>
      <c r="M2082" s="1" t="s">
        <v>2731</v>
      </c>
      <c r="N2082" s="1" t="s">
        <v>6711</v>
      </c>
      <c r="O2082" s="1" t="s">
        <v>2731</v>
      </c>
      <c r="P2082" s="1" t="n">
        <v>247040</v>
      </c>
      <c r="Q2082" s="1" t="n">
        <v>211688</v>
      </c>
      <c r="R2082" s="1" t="n">
        <v>651161</v>
      </c>
      <c r="S2082" s="1" t="n">
        <v>247040</v>
      </c>
      <c r="T2082" s="1" t="s">
        <v>69</v>
      </c>
      <c r="U2082" s="1" t="s">
        <v>11498</v>
      </c>
      <c r="V2082" s="1" t="s">
        <v>11499</v>
      </c>
      <c r="W2082" s="1" t="s">
        <v>11500</v>
      </c>
      <c r="X2082" s="1" t="s">
        <v>11499</v>
      </c>
      <c r="Y2082" s="1"/>
      <c r="Z2082" s="1" t="n">
        <v>3</v>
      </c>
      <c r="AA2082" s="1" t="s">
        <v>65</v>
      </c>
      <c r="AB2082" s="1" t="s">
        <v>11501</v>
      </c>
      <c r="AC2082" s="2" t="s">
        <v>66</v>
      </c>
      <c r="AD2082" s="2" t="s">
        <v>67</v>
      </c>
      <c r="AR2082" s="2" t="s">
        <v>3232</v>
      </c>
      <c r="AV2082" s="2" t="s">
        <v>2738</v>
      </c>
    </row>
    <row r="2083" customFormat="false" ht="12.75" hidden="false" customHeight="false" outlineLevel="0" collapsed="false">
      <c r="A2083" s="3" t="s">
        <v>11502</v>
      </c>
      <c r="B2083" s="1" t="s">
        <v>11503</v>
      </c>
      <c r="C2083" s="4" t="n">
        <f aca="false">IF(OR(T2083="SSES",T2083="VAR"),-COUNTIF(P$2:P$6715,R2083)+1,IF(T2083="ES",1,IF(OR(T2083="CL",T2083="OR",T2083="SBOR",T2083="SPFM",T2083="FM",T2083="SBFM",T2083="FO",T2083="GN",T2083="SSGN"),0)))</f>
        <v>1</v>
      </c>
      <c r="D2083" s="1" t="n">
        <v>2082</v>
      </c>
      <c r="E2083" s="1" t="s">
        <v>52</v>
      </c>
      <c r="F2083" s="1" t="s">
        <v>53</v>
      </c>
      <c r="G2083" s="1" t="s">
        <v>2727</v>
      </c>
      <c r="H2083" s="1" t="s">
        <v>6708</v>
      </c>
      <c r="I2083" s="1" t="s">
        <v>11430</v>
      </c>
      <c r="J2083" s="1" t="s">
        <v>11481</v>
      </c>
      <c r="K2083" s="1"/>
      <c r="L2083" s="1" t="s">
        <v>58</v>
      </c>
      <c r="M2083" s="1" t="s">
        <v>2731</v>
      </c>
      <c r="N2083" s="1" t="s">
        <v>6711</v>
      </c>
      <c r="O2083" s="1" t="s">
        <v>2731</v>
      </c>
      <c r="P2083" s="1" t="n">
        <v>247044</v>
      </c>
      <c r="Q2083" s="1" t="n">
        <v>211688</v>
      </c>
      <c r="R2083" s="1" t="n">
        <v>651149</v>
      </c>
      <c r="S2083" s="1" t="n">
        <v>247044</v>
      </c>
      <c r="T2083" s="1" t="s">
        <v>69</v>
      </c>
      <c r="U2083" s="1" t="s">
        <v>2232</v>
      </c>
      <c r="V2083" s="1" t="s">
        <v>11504</v>
      </c>
      <c r="W2083" s="1" t="s">
        <v>11505</v>
      </c>
      <c r="X2083" s="1" t="s">
        <v>11504</v>
      </c>
      <c r="Y2083" s="1" t="s">
        <v>11506</v>
      </c>
      <c r="Z2083" s="1" t="n">
        <v>3</v>
      </c>
      <c r="AA2083" s="1" t="s">
        <v>65</v>
      </c>
      <c r="AB2083" s="1" t="s">
        <v>11507</v>
      </c>
      <c r="AC2083" s="2" t="s">
        <v>66</v>
      </c>
      <c r="AD2083" s="2" t="s">
        <v>67</v>
      </c>
      <c r="AR2083" s="2" t="s">
        <v>3206</v>
      </c>
    </row>
    <row r="2084" customFormat="false" ht="12.75" hidden="false" customHeight="false" outlineLevel="0" collapsed="false">
      <c r="A2084" s="3" t="s">
        <v>11508</v>
      </c>
      <c r="B2084" s="1" t="s">
        <v>11509</v>
      </c>
      <c r="C2084" s="4" t="n">
        <f aca="false">IF(OR(T2084="SSES",T2084="VAR"),-COUNTIF(P$2:P$6715,R2084)+1,IF(T2084="ES",1,IF(OR(T2084="CL",T2084="OR",T2084="SBOR",T2084="SPFM",T2084="FM",T2084="SBFM",T2084="FO",T2084="GN",T2084="SSGN"),0)))</f>
        <v>1</v>
      </c>
      <c r="D2084" s="1" t="n">
        <v>2083</v>
      </c>
      <c r="E2084" s="1" t="s">
        <v>52</v>
      </c>
      <c r="F2084" s="1" t="s">
        <v>53</v>
      </c>
      <c r="G2084" s="1" t="s">
        <v>2727</v>
      </c>
      <c r="H2084" s="1" t="s">
        <v>6708</v>
      </c>
      <c r="I2084" s="1" t="s">
        <v>11430</v>
      </c>
      <c r="J2084" s="1" t="s">
        <v>11481</v>
      </c>
      <c r="K2084" s="1"/>
      <c r="L2084" s="1" t="s">
        <v>58</v>
      </c>
      <c r="M2084" s="1" t="s">
        <v>2731</v>
      </c>
      <c r="N2084" s="1" t="s">
        <v>6711</v>
      </c>
      <c r="O2084" s="1" t="s">
        <v>2731</v>
      </c>
      <c r="P2084" s="1" t="n">
        <v>247058</v>
      </c>
      <c r="Q2084" s="1" t="n">
        <v>211688</v>
      </c>
      <c r="R2084" s="1" t="n">
        <v>651179</v>
      </c>
      <c r="S2084" s="1" t="n">
        <v>247058</v>
      </c>
      <c r="T2084" s="1" t="s">
        <v>69</v>
      </c>
      <c r="U2084" s="1" t="s">
        <v>1009</v>
      </c>
      <c r="V2084" s="1" t="s">
        <v>11510</v>
      </c>
      <c r="W2084" s="1" t="s">
        <v>11511</v>
      </c>
      <c r="X2084" s="1" t="s">
        <v>11510</v>
      </c>
      <c r="Y2084" s="1" t="s">
        <v>11512</v>
      </c>
      <c r="Z2084" s="1" t="n">
        <v>3</v>
      </c>
      <c r="AA2084" s="1" t="s">
        <v>65</v>
      </c>
      <c r="AB2084" s="1" t="s">
        <v>11513</v>
      </c>
      <c r="AC2084" s="2" t="s">
        <v>66</v>
      </c>
      <c r="AD2084" s="2" t="s">
        <v>67</v>
      </c>
      <c r="AR2084" s="2" t="s">
        <v>3206</v>
      </c>
    </row>
    <row r="2085" customFormat="false" ht="12.75" hidden="false" customHeight="false" outlineLevel="0" collapsed="false">
      <c r="A2085" s="3" t="s">
        <v>11514</v>
      </c>
      <c r="B2085" s="1" t="s">
        <v>11515</v>
      </c>
      <c r="C2085" s="4" t="n">
        <f aca="false">IF(OR(T2085="SSES",T2085="VAR"),-COUNTIF(P$2:P$6715,R2085)+1,IF(T2085="ES",1,IF(OR(T2085="CL",T2085="OR",T2085="SBOR",T2085="SPFM",T2085="FM",T2085="SBFM",T2085="FO",T2085="GN",T2085="SSGN"),0)))</f>
        <v>1</v>
      </c>
      <c r="D2085" s="1" t="n">
        <v>2084</v>
      </c>
      <c r="E2085" s="1" t="s">
        <v>52</v>
      </c>
      <c r="F2085" s="1" t="s">
        <v>53</v>
      </c>
      <c r="G2085" s="1" t="s">
        <v>2727</v>
      </c>
      <c r="H2085" s="1" t="s">
        <v>6708</v>
      </c>
      <c r="I2085" s="1" t="s">
        <v>11430</v>
      </c>
      <c r="J2085" s="1" t="s">
        <v>11481</v>
      </c>
      <c r="K2085" s="1"/>
      <c r="L2085" s="1" t="s">
        <v>58</v>
      </c>
      <c r="M2085" s="1" t="s">
        <v>2731</v>
      </c>
      <c r="N2085" s="1" t="s">
        <v>6711</v>
      </c>
      <c r="O2085" s="1" t="s">
        <v>2731</v>
      </c>
      <c r="P2085" s="1" t="n">
        <v>247043</v>
      </c>
      <c r="Q2085" s="1" t="n">
        <v>211688</v>
      </c>
      <c r="R2085" s="1" t="n">
        <v>651149</v>
      </c>
      <c r="S2085" s="1" t="n">
        <v>247043</v>
      </c>
      <c r="T2085" s="1" t="s">
        <v>69</v>
      </c>
      <c r="U2085" s="1" t="s">
        <v>11516</v>
      </c>
      <c r="V2085" s="1" t="s">
        <v>11517</v>
      </c>
      <c r="W2085" s="1" t="s">
        <v>11518</v>
      </c>
      <c r="X2085" s="1" t="s">
        <v>11517</v>
      </c>
      <c r="Y2085" s="1" t="s">
        <v>11519</v>
      </c>
      <c r="Z2085" s="1" t="n">
        <v>3</v>
      </c>
      <c r="AA2085" s="1" t="s">
        <v>65</v>
      </c>
      <c r="AB2085" s="1" t="s">
        <v>11520</v>
      </c>
      <c r="AC2085" s="2" t="s">
        <v>66</v>
      </c>
      <c r="AD2085" s="2" t="s">
        <v>67</v>
      </c>
      <c r="AR2085" s="2" t="s">
        <v>4335</v>
      </c>
      <c r="AV2085" s="2" t="s">
        <v>2738</v>
      </c>
    </row>
    <row r="2086" customFormat="false" ht="12.75" hidden="false" customHeight="false" outlineLevel="0" collapsed="false">
      <c r="A2086" s="3" t="s">
        <v>11521</v>
      </c>
      <c r="B2086" s="1"/>
      <c r="C2086" s="4" t="n">
        <f aca="false">IF(OR(T2086="SSES",T2086="VAR"),-COUNTIF(P$2:P$6715,R2086)+1,IF(T2086="ES",1,IF(OR(T2086="CL",T2086="OR",T2086="SBOR",T2086="SPFM",T2086="FM",T2086="SBFM",T2086="FO",T2086="GN",T2086="SSGN"),0)))</f>
        <v>0</v>
      </c>
      <c r="D2086" s="1" t="n">
        <v>2085</v>
      </c>
      <c r="E2086" s="1" t="s">
        <v>52</v>
      </c>
      <c r="F2086" s="1" t="s">
        <v>53</v>
      </c>
      <c r="G2086" s="1" t="s">
        <v>2727</v>
      </c>
      <c r="H2086" s="1" t="s">
        <v>6708</v>
      </c>
      <c r="I2086" s="1" t="s">
        <v>11430</v>
      </c>
      <c r="J2086" s="1" t="s">
        <v>11481</v>
      </c>
      <c r="K2086" s="1"/>
      <c r="L2086" s="1" t="s">
        <v>58</v>
      </c>
      <c r="M2086" s="1" t="s">
        <v>2731</v>
      </c>
      <c r="N2086" s="1" t="s">
        <v>6711</v>
      </c>
      <c r="O2086" s="1" t="s">
        <v>2731</v>
      </c>
      <c r="P2086" s="1" t="n">
        <v>342762</v>
      </c>
      <c r="Q2086" s="1" t="n">
        <v>247043</v>
      </c>
      <c r="R2086" s="1" t="n">
        <v>247043</v>
      </c>
      <c r="S2086" s="1" t="n">
        <v>342762</v>
      </c>
      <c r="T2086" s="1" t="s">
        <v>1467</v>
      </c>
      <c r="U2086" s="1" t="s">
        <v>11522</v>
      </c>
      <c r="V2086" s="1" t="s">
        <v>11523</v>
      </c>
      <c r="W2086" s="1" t="s">
        <v>11524</v>
      </c>
      <c r="X2086" s="1" t="s">
        <v>11523</v>
      </c>
      <c r="Y2086" s="1"/>
      <c r="Z2086" s="1" t="n">
        <v>3</v>
      </c>
      <c r="AA2086" s="1" t="s">
        <v>65</v>
      </c>
      <c r="AB2086" s="1" t="s">
        <v>11525</v>
      </c>
      <c r="AC2086" s="2" t="s">
        <v>66</v>
      </c>
      <c r="AD2086" s="2" t="s">
        <v>67</v>
      </c>
      <c r="AR2086" s="2" t="s">
        <v>4335</v>
      </c>
      <c r="AV2086" s="2" t="s">
        <v>2738</v>
      </c>
    </row>
    <row r="2087" customFormat="false" ht="12.75" hidden="false" customHeight="false" outlineLevel="0" collapsed="false">
      <c r="A2087" s="3" t="s">
        <v>11526</v>
      </c>
      <c r="B2087" s="1" t="s">
        <v>11527</v>
      </c>
      <c r="C2087" s="4" t="n">
        <f aca="false">IF(OR(T2087="SSES",T2087="VAR"),-COUNTIF(P$2:P$6715,R2087)+1,IF(T2087="ES",1,IF(OR(T2087="CL",T2087="OR",T2087="SBOR",T2087="SPFM",T2087="FM",T2087="SBFM",T2087="FO",T2087="GN",T2087="SSGN"),0)))</f>
        <v>1</v>
      </c>
      <c r="D2087" s="1" t="n">
        <v>2086</v>
      </c>
      <c r="E2087" s="1" t="s">
        <v>52</v>
      </c>
      <c r="F2087" s="1" t="s">
        <v>53</v>
      </c>
      <c r="G2087" s="1" t="s">
        <v>2727</v>
      </c>
      <c r="H2087" s="1" t="s">
        <v>6708</v>
      </c>
      <c r="I2087" s="1" t="s">
        <v>11430</v>
      </c>
      <c r="J2087" s="1" t="s">
        <v>11481</v>
      </c>
      <c r="K2087" s="1"/>
      <c r="L2087" s="1" t="s">
        <v>58</v>
      </c>
      <c r="M2087" s="1" t="s">
        <v>2731</v>
      </c>
      <c r="N2087" s="1" t="s">
        <v>6711</v>
      </c>
      <c r="O2087" s="1" t="s">
        <v>2731</v>
      </c>
      <c r="P2087" s="1" t="n">
        <v>247055</v>
      </c>
      <c r="Q2087" s="1" t="n">
        <v>211688</v>
      </c>
      <c r="R2087" s="1" t="n">
        <v>651179</v>
      </c>
      <c r="S2087" s="1" t="n">
        <v>247055</v>
      </c>
      <c r="T2087" s="1" t="s">
        <v>69</v>
      </c>
      <c r="U2087" s="1" t="s">
        <v>8752</v>
      </c>
      <c r="V2087" s="1" t="s">
        <v>11528</v>
      </c>
      <c r="W2087" s="1" t="s">
        <v>11529</v>
      </c>
      <c r="X2087" s="1" t="s">
        <v>11528</v>
      </c>
      <c r="Y2087" s="1" t="s">
        <v>11530</v>
      </c>
      <c r="Z2087" s="1" t="n">
        <v>3</v>
      </c>
      <c r="AA2087" s="1" t="s">
        <v>65</v>
      </c>
      <c r="AB2087" s="1" t="s">
        <v>11531</v>
      </c>
      <c r="AC2087" s="2" t="s">
        <v>66</v>
      </c>
      <c r="AD2087" s="2" t="s">
        <v>67</v>
      </c>
      <c r="AR2087" s="2" t="s">
        <v>3232</v>
      </c>
      <c r="AV2087" s="2" t="s">
        <v>2738</v>
      </c>
    </row>
    <row r="2088" customFormat="false" ht="12.75" hidden="false" customHeight="false" outlineLevel="0" collapsed="false">
      <c r="A2088" s="3" t="s">
        <v>11532</v>
      </c>
      <c r="B2088" s="1" t="s">
        <v>11533</v>
      </c>
      <c r="C2088" s="4" t="n">
        <f aca="false">IF(OR(T2088="SSES",T2088="VAR"),-COUNTIF(P$2:P$6715,R2088)+1,IF(T2088="ES",1,IF(OR(T2088="CL",T2088="OR",T2088="SBOR",T2088="SPFM",T2088="FM",T2088="SBFM",T2088="FO",T2088="GN",T2088="SSGN"),0)))</f>
        <v>1</v>
      </c>
      <c r="D2088" s="1" t="n">
        <v>2087</v>
      </c>
      <c r="E2088" s="1" t="s">
        <v>52</v>
      </c>
      <c r="F2088" s="1" t="s">
        <v>53</v>
      </c>
      <c r="G2088" s="1" t="s">
        <v>2727</v>
      </c>
      <c r="H2088" s="1" t="s">
        <v>6708</v>
      </c>
      <c r="I2088" s="1" t="s">
        <v>11430</v>
      </c>
      <c r="J2088" s="1" t="s">
        <v>11481</v>
      </c>
      <c r="K2088" s="1"/>
      <c r="L2088" s="1" t="s">
        <v>58</v>
      </c>
      <c r="M2088" s="1" t="s">
        <v>2731</v>
      </c>
      <c r="N2088" s="1" t="s">
        <v>6711</v>
      </c>
      <c r="O2088" s="1" t="s">
        <v>2731</v>
      </c>
      <c r="P2088" s="1" t="n">
        <v>247059</v>
      </c>
      <c r="Q2088" s="1" t="n">
        <v>211688</v>
      </c>
      <c r="R2088" s="1" t="n">
        <v>651179</v>
      </c>
      <c r="S2088" s="1" t="n">
        <v>247059</v>
      </c>
      <c r="T2088" s="1" t="s">
        <v>69</v>
      </c>
      <c r="U2088" s="1" t="s">
        <v>11534</v>
      </c>
      <c r="V2088" s="1" t="s">
        <v>11535</v>
      </c>
      <c r="W2088" s="1" t="s">
        <v>11536</v>
      </c>
      <c r="X2088" s="1" t="s">
        <v>11535</v>
      </c>
      <c r="Y2088" s="1" t="s">
        <v>11537</v>
      </c>
      <c r="Z2088" s="1" t="n">
        <v>3</v>
      </c>
      <c r="AA2088" s="1" t="s">
        <v>65</v>
      </c>
      <c r="AB2088" s="1" t="s">
        <v>11538</v>
      </c>
      <c r="AC2088" s="2" t="s">
        <v>66</v>
      </c>
      <c r="AD2088" s="2" t="s">
        <v>67</v>
      </c>
      <c r="AR2088" s="2" t="s">
        <v>3232</v>
      </c>
    </row>
    <row r="2089" customFormat="false" ht="12.75" hidden="false" customHeight="false" outlineLevel="0" collapsed="false">
      <c r="A2089" s="3" t="s">
        <v>11539</v>
      </c>
      <c r="B2089" s="1" t="s">
        <v>11540</v>
      </c>
      <c r="C2089" s="4" t="n">
        <f aca="false">IF(OR(T2089="SSES",T2089="VAR"),-COUNTIF(P$2:P$6715,R2089)+1,IF(T2089="ES",1,IF(OR(T2089="CL",T2089="OR",T2089="SBOR",T2089="SPFM",T2089="FM",T2089="SBFM",T2089="FO",T2089="GN",T2089="SSGN"),0)))</f>
        <v>1</v>
      </c>
      <c r="D2089" s="1" t="n">
        <v>2088</v>
      </c>
      <c r="E2089" s="1" t="s">
        <v>52</v>
      </c>
      <c r="F2089" s="1" t="s">
        <v>53</v>
      </c>
      <c r="G2089" s="1" t="s">
        <v>2727</v>
      </c>
      <c r="H2089" s="1" t="s">
        <v>6708</v>
      </c>
      <c r="I2089" s="1" t="s">
        <v>11430</v>
      </c>
      <c r="J2089" s="1" t="s">
        <v>11481</v>
      </c>
      <c r="K2089" s="1"/>
      <c r="L2089" s="1" t="s">
        <v>58</v>
      </c>
      <c r="M2089" s="1" t="s">
        <v>2731</v>
      </c>
      <c r="N2089" s="1" t="s">
        <v>6711</v>
      </c>
      <c r="O2089" s="1" t="s">
        <v>2731</v>
      </c>
      <c r="P2089" s="1" t="n">
        <v>247047</v>
      </c>
      <c r="Q2089" s="1" t="n">
        <v>211688</v>
      </c>
      <c r="R2089" s="1" t="n">
        <v>651149</v>
      </c>
      <c r="S2089" s="1" t="n">
        <v>247047</v>
      </c>
      <c r="T2089" s="1" t="s">
        <v>69</v>
      </c>
      <c r="U2089" s="1" t="s">
        <v>6792</v>
      </c>
      <c r="V2089" s="1" t="s">
        <v>11541</v>
      </c>
      <c r="W2089" s="1" t="s">
        <v>11542</v>
      </c>
      <c r="X2089" s="1" t="s">
        <v>11541</v>
      </c>
      <c r="Y2089" s="1" t="s">
        <v>11543</v>
      </c>
      <c r="Z2089" s="1" t="n">
        <v>3</v>
      </c>
      <c r="AA2089" s="1" t="s">
        <v>65</v>
      </c>
      <c r="AB2089" s="1" t="s">
        <v>11544</v>
      </c>
      <c r="AC2089" s="2" t="s">
        <v>66</v>
      </c>
      <c r="AD2089" s="2" t="s">
        <v>67</v>
      </c>
      <c r="AR2089" s="2" t="s">
        <v>3206</v>
      </c>
    </row>
    <row r="2090" customFormat="false" ht="12.75" hidden="false" customHeight="false" outlineLevel="0" collapsed="false">
      <c r="A2090" s="3" t="s">
        <v>11545</v>
      </c>
      <c r="B2090" s="1" t="s">
        <v>11546</v>
      </c>
      <c r="C2090" s="4" t="n">
        <f aca="false">IF(OR(T2090="SSES",T2090="VAR"),-COUNTIF(P$2:P$6715,R2090)+1,IF(T2090="ES",1,IF(OR(T2090="CL",T2090="OR",T2090="SBOR",T2090="SPFM",T2090="FM",T2090="SBFM",T2090="FO",T2090="GN",T2090="SSGN"),0)))</f>
        <v>1</v>
      </c>
      <c r="D2090" s="1" t="n">
        <v>2089</v>
      </c>
      <c r="E2090" s="1" t="s">
        <v>52</v>
      </c>
      <c r="F2090" s="1" t="s">
        <v>53</v>
      </c>
      <c r="G2090" s="1" t="s">
        <v>2727</v>
      </c>
      <c r="H2090" s="1" t="s">
        <v>6708</v>
      </c>
      <c r="I2090" s="1" t="s">
        <v>11430</v>
      </c>
      <c r="J2090" s="1" t="s">
        <v>11481</v>
      </c>
      <c r="K2090" s="1"/>
      <c r="L2090" s="1" t="s">
        <v>58</v>
      </c>
      <c r="M2090" s="1" t="s">
        <v>2731</v>
      </c>
      <c r="N2090" s="1" t="s">
        <v>6711</v>
      </c>
      <c r="O2090" s="1" t="s">
        <v>2731</v>
      </c>
      <c r="P2090" s="1" t="n">
        <v>247046</v>
      </c>
      <c r="Q2090" s="1" t="n">
        <v>211688</v>
      </c>
      <c r="R2090" s="1" t="n">
        <v>651149</v>
      </c>
      <c r="S2090" s="1" t="n">
        <v>247046</v>
      </c>
      <c r="T2090" s="1" t="s">
        <v>69</v>
      </c>
      <c r="U2090" s="1" t="s">
        <v>411</v>
      </c>
      <c r="V2090" s="1" t="s">
        <v>11547</v>
      </c>
      <c r="W2090" s="1" t="s">
        <v>11548</v>
      </c>
      <c r="X2090" s="1" t="s">
        <v>11547</v>
      </c>
      <c r="Y2090" s="1" t="s">
        <v>11549</v>
      </c>
      <c r="Z2090" s="1" t="n">
        <v>3</v>
      </c>
      <c r="AA2090" s="1" t="s">
        <v>65</v>
      </c>
      <c r="AB2090" s="1" t="s">
        <v>11550</v>
      </c>
      <c r="AC2090" s="2" t="s">
        <v>66</v>
      </c>
      <c r="AD2090" s="2" t="s">
        <v>67</v>
      </c>
      <c r="AR2090" s="2" t="s">
        <v>3232</v>
      </c>
      <c r="AV2090" s="2" t="s">
        <v>2738</v>
      </c>
    </row>
    <row r="2091" customFormat="false" ht="12.75" hidden="false" customHeight="false" outlineLevel="0" collapsed="false">
      <c r="A2091" s="3" t="s">
        <v>11551</v>
      </c>
      <c r="B2091" s="1" t="s">
        <v>11552</v>
      </c>
      <c r="C2091" s="4" t="n">
        <f aca="false">IF(OR(T2091="SSES",T2091="VAR"),-COUNTIF(P$2:P$6715,R2091)+1,IF(T2091="ES",1,IF(OR(T2091="CL",T2091="OR",T2091="SBOR",T2091="SPFM",T2091="FM",T2091="SBFM",T2091="FO",T2091="GN",T2091="SSGN"),0)))</f>
        <v>1</v>
      </c>
      <c r="D2091" s="1" t="n">
        <v>2090</v>
      </c>
      <c r="E2091" s="1" t="s">
        <v>52</v>
      </c>
      <c r="F2091" s="1" t="s">
        <v>53</v>
      </c>
      <c r="G2091" s="1" t="s">
        <v>2727</v>
      </c>
      <c r="H2091" s="1" t="s">
        <v>6708</v>
      </c>
      <c r="I2091" s="1" t="s">
        <v>11430</v>
      </c>
      <c r="J2091" s="1" t="s">
        <v>11481</v>
      </c>
      <c r="K2091" s="1"/>
      <c r="L2091" s="1" t="s">
        <v>58</v>
      </c>
      <c r="M2091" s="1" t="s">
        <v>2731</v>
      </c>
      <c r="N2091" s="1" t="s">
        <v>6711</v>
      </c>
      <c r="O2091" s="1" t="s">
        <v>2731</v>
      </c>
      <c r="P2091" s="1" t="n">
        <v>247042</v>
      </c>
      <c r="Q2091" s="1" t="n">
        <v>211688</v>
      </c>
      <c r="R2091" s="1" t="n">
        <v>651161</v>
      </c>
      <c r="S2091" s="1" t="n">
        <v>247042</v>
      </c>
      <c r="T2091" s="1" t="s">
        <v>69</v>
      </c>
      <c r="U2091" s="1" t="s">
        <v>11553</v>
      </c>
      <c r="V2091" s="1" t="s">
        <v>11554</v>
      </c>
      <c r="W2091" s="1" t="s">
        <v>11555</v>
      </c>
      <c r="X2091" s="1" t="s">
        <v>11554</v>
      </c>
      <c r="Y2091" s="1" t="s">
        <v>11556</v>
      </c>
      <c r="Z2091" s="1" t="n">
        <v>3</v>
      </c>
      <c r="AA2091" s="1" t="s">
        <v>65</v>
      </c>
      <c r="AB2091" s="1" t="s">
        <v>11557</v>
      </c>
      <c r="AC2091" s="2" t="s">
        <v>66</v>
      </c>
      <c r="AD2091" s="2" t="s">
        <v>67</v>
      </c>
      <c r="AR2091" s="2" t="s">
        <v>3232</v>
      </c>
      <c r="AV2091" s="2" t="s">
        <v>9172</v>
      </c>
    </row>
    <row r="2092" customFormat="false" ht="12.75" hidden="false" customHeight="false" outlineLevel="0" collapsed="false">
      <c r="A2092" s="3" t="s">
        <v>11558</v>
      </c>
      <c r="B2092" s="1" t="s">
        <v>11559</v>
      </c>
      <c r="C2092" s="4" t="n">
        <f aca="false">IF(OR(T2092="SSES",T2092="VAR"),-COUNTIF(P$2:P$6715,R2092)+1,IF(T2092="ES",1,IF(OR(T2092="CL",T2092="OR",T2092="SBOR",T2092="SPFM",T2092="FM",T2092="SBFM",T2092="FO",T2092="GN",T2092="SSGN"),0)))</f>
        <v>1</v>
      </c>
      <c r="D2092" s="1" t="n">
        <v>2091</v>
      </c>
      <c r="E2092" s="1" t="s">
        <v>52</v>
      </c>
      <c r="F2092" s="1" t="s">
        <v>53</v>
      </c>
      <c r="G2092" s="1" t="s">
        <v>2727</v>
      </c>
      <c r="H2092" s="1" t="s">
        <v>6708</v>
      </c>
      <c r="I2092" s="1" t="s">
        <v>11430</v>
      </c>
      <c r="J2092" s="1" t="s">
        <v>11481</v>
      </c>
      <c r="K2092" s="1"/>
      <c r="L2092" s="1" t="s">
        <v>58</v>
      </c>
      <c r="M2092" s="1" t="s">
        <v>2731</v>
      </c>
      <c r="N2092" s="1" t="s">
        <v>6711</v>
      </c>
      <c r="O2092" s="1" t="s">
        <v>2731</v>
      </c>
      <c r="P2092" s="1" t="n">
        <v>247049</v>
      </c>
      <c r="Q2092" s="1" t="n">
        <v>211688</v>
      </c>
      <c r="R2092" s="1" t="n">
        <v>651179</v>
      </c>
      <c r="S2092" s="1" t="n">
        <v>247049</v>
      </c>
      <c r="T2092" s="1" t="s">
        <v>69</v>
      </c>
      <c r="U2092" s="1" t="s">
        <v>11560</v>
      </c>
      <c r="V2092" s="1" t="s">
        <v>11561</v>
      </c>
      <c r="W2092" s="1" t="s">
        <v>11562</v>
      </c>
      <c r="X2092" s="1" t="s">
        <v>11561</v>
      </c>
      <c r="Y2092" s="1" t="s">
        <v>11563</v>
      </c>
      <c r="Z2092" s="1" t="n">
        <v>3</v>
      </c>
      <c r="AA2092" s="1" t="s">
        <v>65</v>
      </c>
      <c r="AB2092" s="1" t="s">
        <v>11564</v>
      </c>
      <c r="AC2092" s="2" t="s">
        <v>66</v>
      </c>
      <c r="AD2092" s="2" t="s">
        <v>67</v>
      </c>
      <c r="AK2092" s="2" t="s">
        <v>9090</v>
      </c>
      <c r="AR2092" s="2" t="s">
        <v>3232</v>
      </c>
      <c r="AV2092" s="2" t="s">
        <v>2738</v>
      </c>
      <c r="AW2092" s="2" t="s">
        <v>3286</v>
      </c>
    </row>
    <row r="2093" customFormat="false" ht="12.75" hidden="false" customHeight="false" outlineLevel="0" collapsed="false">
      <c r="A2093" s="3" t="s">
        <v>11565</v>
      </c>
      <c r="B2093" s="1" t="s">
        <v>11566</v>
      </c>
      <c r="C2093" s="4" t="n">
        <f aca="false">IF(OR(T2093="SSES",T2093="VAR"),-COUNTIF(P$2:P$6715,R2093)+1,IF(T2093="ES",1,IF(OR(T2093="CL",T2093="OR",T2093="SBOR",T2093="SPFM",T2093="FM",T2093="SBFM",T2093="FO",T2093="GN",T2093="SSGN"),0)))</f>
        <v>1</v>
      </c>
      <c r="D2093" s="1" t="n">
        <v>2092</v>
      </c>
      <c r="E2093" s="1" t="s">
        <v>52</v>
      </c>
      <c r="F2093" s="1" t="s">
        <v>53</v>
      </c>
      <c r="G2093" s="1" t="s">
        <v>2727</v>
      </c>
      <c r="H2093" s="1" t="s">
        <v>6708</v>
      </c>
      <c r="I2093" s="1" t="s">
        <v>11430</v>
      </c>
      <c r="J2093" s="1" t="s">
        <v>11481</v>
      </c>
      <c r="K2093" s="1"/>
      <c r="L2093" s="1" t="s">
        <v>58</v>
      </c>
      <c r="M2093" s="1" t="s">
        <v>2731</v>
      </c>
      <c r="N2093" s="1" t="s">
        <v>6711</v>
      </c>
      <c r="O2093" s="1" t="s">
        <v>2731</v>
      </c>
      <c r="P2093" s="1" t="n">
        <v>247052</v>
      </c>
      <c r="Q2093" s="1" t="n">
        <v>211688</v>
      </c>
      <c r="R2093" s="1" t="n">
        <v>651179</v>
      </c>
      <c r="S2093" s="1" t="n">
        <v>247052</v>
      </c>
      <c r="T2093" s="1" t="s">
        <v>69</v>
      </c>
      <c r="U2093" s="1" t="s">
        <v>11567</v>
      </c>
      <c r="V2093" s="1" t="s">
        <v>11568</v>
      </c>
      <c r="W2093" s="1" t="s">
        <v>11569</v>
      </c>
      <c r="X2093" s="1" t="s">
        <v>11568</v>
      </c>
      <c r="Y2093" s="1" t="s">
        <v>11570</v>
      </c>
      <c r="Z2093" s="1" t="n">
        <v>3</v>
      </c>
      <c r="AA2093" s="1" t="s">
        <v>65</v>
      </c>
      <c r="AB2093" s="1" t="s">
        <v>11571</v>
      </c>
      <c r="AC2093" s="2" t="s">
        <v>66</v>
      </c>
      <c r="AD2093" s="2" t="s">
        <v>67</v>
      </c>
      <c r="AR2093" s="2" t="s">
        <v>3232</v>
      </c>
      <c r="AV2093" s="2" t="s">
        <v>2738</v>
      </c>
    </row>
    <row r="2094" customFormat="false" ht="12.75" hidden="false" customHeight="false" outlineLevel="0" collapsed="false">
      <c r="A2094" s="3" t="s">
        <v>11572</v>
      </c>
      <c r="B2094" s="1" t="s">
        <v>11573</v>
      </c>
      <c r="C2094" s="4" t="n">
        <f aca="false">IF(OR(T2094="SSES",T2094="VAR"),-COUNTIF(P$2:P$6715,R2094)+1,IF(T2094="ES",1,IF(OR(T2094="CL",T2094="OR",T2094="SBOR",T2094="SPFM",T2094="FM",T2094="SBFM",T2094="FO",T2094="GN",T2094="SSGN"),0)))</f>
        <v>1</v>
      </c>
      <c r="D2094" s="1" t="n">
        <v>2093</v>
      </c>
      <c r="E2094" s="1" t="s">
        <v>52</v>
      </c>
      <c r="F2094" s="1" t="s">
        <v>53</v>
      </c>
      <c r="G2094" s="1" t="s">
        <v>2727</v>
      </c>
      <c r="H2094" s="1" t="s">
        <v>6708</v>
      </c>
      <c r="I2094" s="1" t="s">
        <v>11430</v>
      </c>
      <c r="J2094" s="1" t="s">
        <v>11481</v>
      </c>
      <c r="K2094" s="1"/>
      <c r="L2094" s="1" t="s">
        <v>58</v>
      </c>
      <c r="M2094" s="1" t="s">
        <v>2731</v>
      </c>
      <c r="N2094" s="1" t="s">
        <v>6711</v>
      </c>
      <c r="O2094" s="1" t="s">
        <v>2731</v>
      </c>
      <c r="P2094" s="1" t="n">
        <v>247035</v>
      </c>
      <c r="Q2094" s="1" t="n">
        <v>211688</v>
      </c>
      <c r="R2094" s="1" t="n">
        <v>651161</v>
      </c>
      <c r="S2094" s="1" t="n">
        <v>247035</v>
      </c>
      <c r="T2094" s="1" t="s">
        <v>69</v>
      </c>
      <c r="U2094" s="1" t="s">
        <v>7731</v>
      </c>
      <c r="V2094" s="1" t="s">
        <v>11574</v>
      </c>
      <c r="W2094" s="1" t="s">
        <v>11575</v>
      </c>
      <c r="X2094" s="1" t="s">
        <v>11574</v>
      </c>
      <c r="Y2094" s="1" t="s">
        <v>11576</v>
      </c>
      <c r="Z2094" s="1" t="n">
        <v>3</v>
      </c>
      <c r="AA2094" s="1" t="s">
        <v>65</v>
      </c>
      <c r="AB2094" s="1" t="s">
        <v>11577</v>
      </c>
      <c r="AC2094" s="2" t="s">
        <v>66</v>
      </c>
      <c r="AD2094" s="2" t="s">
        <v>67</v>
      </c>
      <c r="AR2094" s="2" t="s">
        <v>3232</v>
      </c>
      <c r="AV2094" s="2" t="s">
        <v>2738</v>
      </c>
    </row>
    <row r="2095" customFormat="false" ht="12.75" hidden="false" customHeight="false" outlineLevel="0" collapsed="false">
      <c r="A2095" s="3" t="s">
        <v>11578</v>
      </c>
      <c r="B2095" s="1" t="s">
        <v>11579</v>
      </c>
      <c r="C2095" s="4" t="n">
        <f aca="false">IF(OR(T2095="SSES",T2095="VAR"),-COUNTIF(P$2:P$6715,R2095)+1,IF(T2095="ES",1,IF(OR(T2095="CL",T2095="OR",T2095="SBOR",T2095="SPFM",T2095="FM",T2095="SBFM",T2095="FO",T2095="GN",T2095="SSGN"),0)))</f>
        <v>1</v>
      </c>
      <c r="D2095" s="1" t="n">
        <v>2094</v>
      </c>
      <c r="E2095" s="1" t="s">
        <v>52</v>
      </c>
      <c r="F2095" s="1" t="s">
        <v>53</v>
      </c>
      <c r="G2095" s="1" t="s">
        <v>2727</v>
      </c>
      <c r="H2095" s="1" t="s">
        <v>6708</v>
      </c>
      <c r="I2095" s="1" t="s">
        <v>11430</v>
      </c>
      <c r="J2095" s="1" t="s">
        <v>11481</v>
      </c>
      <c r="K2095" s="1"/>
      <c r="L2095" s="1" t="s">
        <v>58</v>
      </c>
      <c r="M2095" s="1" t="s">
        <v>2731</v>
      </c>
      <c r="N2095" s="1" t="s">
        <v>6711</v>
      </c>
      <c r="O2095" s="1" t="s">
        <v>2731</v>
      </c>
      <c r="P2095" s="1" t="n">
        <v>247057</v>
      </c>
      <c r="Q2095" s="1" t="n">
        <v>211688</v>
      </c>
      <c r="R2095" s="1" t="n">
        <v>651179</v>
      </c>
      <c r="S2095" s="1" t="n">
        <v>247057</v>
      </c>
      <c r="T2095" s="1" t="s">
        <v>69</v>
      </c>
      <c r="U2095" s="1" t="s">
        <v>8740</v>
      </c>
      <c r="V2095" s="1" t="s">
        <v>11580</v>
      </c>
      <c r="W2095" s="1" t="s">
        <v>11581</v>
      </c>
      <c r="X2095" s="1" t="s">
        <v>11580</v>
      </c>
      <c r="Y2095" s="1" t="s">
        <v>11582</v>
      </c>
      <c r="Z2095" s="1" t="n">
        <v>3</v>
      </c>
      <c r="AA2095" s="1" t="s">
        <v>65</v>
      </c>
      <c r="AB2095" s="1" t="s">
        <v>11583</v>
      </c>
      <c r="AC2095" s="2" t="s">
        <v>66</v>
      </c>
      <c r="AD2095" s="2" t="s">
        <v>67</v>
      </c>
    </row>
    <row r="2096" customFormat="false" ht="12.75" hidden="false" customHeight="false" outlineLevel="0" collapsed="false">
      <c r="A2096" s="3" t="s">
        <v>11584</v>
      </c>
      <c r="B2096" s="1" t="s">
        <v>11585</v>
      </c>
      <c r="C2096" s="4" t="n">
        <f aca="false">IF(OR(T2096="SSES",T2096="VAR"),-COUNTIF(P$2:P$6715,R2096)+1,IF(T2096="ES",1,IF(OR(T2096="CL",T2096="OR",T2096="SBOR",T2096="SPFM",T2096="FM",T2096="SBFM",T2096="FO",T2096="GN",T2096="SSGN"),0)))</f>
        <v>0</v>
      </c>
      <c r="D2096" s="1" t="n">
        <v>2095</v>
      </c>
      <c r="E2096" s="1" t="s">
        <v>52</v>
      </c>
      <c r="F2096" s="1" t="s">
        <v>53</v>
      </c>
      <c r="G2096" s="1" t="s">
        <v>2727</v>
      </c>
      <c r="H2096" s="1" t="s">
        <v>6708</v>
      </c>
      <c r="I2096" s="1" t="s">
        <v>11430</v>
      </c>
      <c r="J2096" s="1" t="s">
        <v>11481</v>
      </c>
      <c r="K2096" s="1"/>
      <c r="L2096" s="1" t="s">
        <v>58</v>
      </c>
      <c r="M2096" s="1" t="s">
        <v>2731</v>
      </c>
      <c r="N2096" s="1" t="s">
        <v>6711</v>
      </c>
      <c r="O2096" s="1" t="s">
        <v>2731</v>
      </c>
      <c r="P2096" s="1" t="n">
        <v>342946</v>
      </c>
      <c r="Q2096" s="1" t="n">
        <v>247057</v>
      </c>
      <c r="R2096" s="1" t="n">
        <v>247057</v>
      </c>
      <c r="S2096" s="1" t="n">
        <v>342946</v>
      </c>
      <c r="T2096" s="1" t="s">
        <v>1467</v>
      </c>
      <c r="U2096" s="1" t="s">
        <v>7814</v>
      </c>
      <c r="V2096" s="1" t="s">
        <v>11586</v>
      </c>
      <c r="W2096" s="1" t="s">
        <v>11587</v>
      </c>
      <c r="X2096" s="1" t="s">
        <v>11586</v>
      </c>
      <c r="Y2096" s="1"/>
      <c r="Z2096" s="1" t="n">
        <v>3</v>
      </c>
      <c r="AA2096" s="1" t="s">
        <v>65</v>
      </c>
      <c r="AB2096" s="1" t="s">
        <v>11588</v>
      </c>
      <c r="AC2096" s="2" t="s">
        <v>66</v>
      </c>
      <c r="AD2096" s="2" t="s">
        <v>67</v>
      </c>
      <c r="AR2096" s="2" t="s">
        <v>5313</v>
      </c>
    </row>
    <row r="2097" customFormat="false" ht="12.75" hidden="false" customHeight="false" outlineLevel="0" collapsed="false">
      <c r="A2097" s="3" t="s">
        <v>11589</v>
      </c>
      <c r="B2097" s="1"/>
      <c r="C2097" s="4" t="n">
        <f aca="false">IF(OR(T2097="SSES",T2097="VAR"),-COUNTIF(P$2:P$6715,R2097)+1,IF(T2097="ES",1,IF(OR(T2097="CL",T2097="OR",T2097="SBOR",T2097="SPFM",T2097="FM",T2097="SBFM",T2097="FO",T2097="GN",T2097="SSGN"),0)))</f>
        <v>0</v>
      </c>
      <c r="D2097" s="1" t="n">
        <v>2096</v>
      </c>
      <c r="E2097" s="1" t="s">
        <v>52</v>
      </c>
      <c r="F2097" s="1" t="s">
        <v>53</v>
      </c>
      <c r="G2097" s="1" t="s">
        <v>2727</v>
      </c>
      <c r="H2097" s="1" t="s">
        <v>6708</v>
      </c>
      <c r="I2097" s="1" t="s">
        <v>11430</v>
      </c>
      <c r="J2097" s="1" t="s">
        <v>11481</v>
      </c>
      <c r="K2097" s="1"/>
      <c r="L2097" s="1" t="s">
        <v>58</v>
      </c>
      <c r="M2097" s="1" t="s">
        <v>2731</v>
      </c>
      <c r="N2097" s="1" t="s">
        <v>6711</v>
      </c>
      <c r="O2097" s="1" t="s">
        <v>2731</v>
      </c>
      <c r="P2097" s="1" t="n">
        <v>342953</v>
      </c>
      <c r="Q2097" s="1" t="n">
        <v>247057</v>
      </c>
      <c r="R2097" s="1" t="n">
        <v>247057</v>
      </c>
      <c r="S2097" s="1" t="n">
        <v>342953</v>
      </c>
      <c r="T2097" s="1" t="s">
        <v>1467</v>
      </c>
      <c r="U2097" s="1" t="s">
        <v>8740</v>
      </c>
      <c r="V2097" s="1" t="s">
        <v>11590</v>
      </c>
      <c r="W2097" s="1" t="s">
        <v>11591</v>
      </c>
      <c r="X2097" s="1" t="s">
        <v>11590</v>
      </c>
      <c r="Y2097" s="1"/>
      <c r="Z2097" s="1" t="n">
        <v>3</v>
      </c>
      <c r="AA2097" s="1" t="s">
        <v>65</v>
      </c>
      <c r="AB2097" s="1" t="s">
        <v>11592</v>
      </c>
      <c r="AC2097" s="2" t="s">
        <v>66</v>
      </c>
      <c r="AD2097" s="2" t="s">
        <v>67</v>
      </c>
      <c r="AR2097" s="2" t="s">
        <v>5313</v>
      </c>
    </row>
    <row r="2098" customFormat="false" ht="12.75" hidden="false" customHeight="false" outlineLevel="0" collapsed="false">
      <c r="A2098" s="3" t="s">
        <v>11593</v>
      </c>
      <c r="B2098" s="1" t="s">
        <v>11594</v>
      </c>
      <c r="C2098" s="4" t="n">
        <f aca="false">IF(OR(T2098="SSES",T2098="VAR"),-COUNTIF(P$2:P$6715,R2098)+1,IF(T2098="ES",1,IF(OR(T2098="CL",T2098="OR",T2098="SBOR",T2098="SPFM",T2098="FM",T2098="SBFM",T2098="FO",T2098="GN",T2098="SSGN"),0)))</f>
        <v>1</v>
      </c>
      <c r="D2098" s="1" t="n">
        <v>2097</v>
      </c>
      <c r="E2098" s="1" t="s">
        <v>52</v>
      </c>
      <c r="F2098" s="1" t="s">
        <v>53</v>
      </c>
      <c r="G2098" s="1" t="s">
        <v>2727</v>
      </c>
      <c r="H2098" s="1" t="s">
        <v>6708</v>
      </c>
      <c r="I2098" s="1" t="s">
        <v>11430</v>
      </c>
      <c r="J2098" s="1" t="s">
        <v>11481</v>
      </c>
      <c r="K2098" s="1"/>
      <c r="L2098" s="1" t="s">
        <v>58</v>
      </c>
      <c r="M2098" s="1" t="s">
        <v>2731</v>
      </c>
      <c r="N2098" s="1" t="s">
        <v>6711</v>
      </c>
      <c r="O2098" s="1" t="s">
        <v>2731</v>
      </c>
      <c r="P2098" s="1" t="n">
        <v>247060</v>
      </c>
      <c r="Q2098" s="1" t="n">
        <v>211688</v>
      </c>
      <c r="R2098" s="1" t="n">
        <v>651179</v>
      </c>
      <c r="S2098" s="1" t="n">
        <v>247060</v>
      </c>
      <c r="T2098" s="1" t="s">
        <v>69</v>
      </c>
      <c r="U2098" s="1" t="s">
        <v>8752</v>
      </c>
      <c r="V2098" s="1" t="s">
        <v>11595</v>
      </c>
      <c r="W2098" s="1" t="s">
        <v>11596</v>
      </c>
      <c r="X2098" s="1" t="s">
        <v>11595</v>
      </c>
      <c r="Y2098" s="1" t="s">
        <v>11597</v>
      </c>
      <c r="Z2098" s="1" t="n">
        <v>3</v>
      </c>
      <c r="AA2098" s="1" t="s">
        <v>65</v>
      </c>
      <c r="AB2098" s="1" t="s">
        <v>11598</v>
      </c>
      <c r="AC2098" s="2" t="s">
        <v>66</v>
      </c>
      <c r="AD2098" s="2" t="s">
        <v>67</v>
      </c>
      <c r="AR2098" s="2" t="s">
        <v>3206</v>
      </c>
    </row>
    <row r="2099" customFormat="false" ht="12.75" hidden="false" customHeight="false" outlineLevel="0" collapsed="false">
      <c r="A2099" s="3" t="s">
        <v>11599</v>
      </c>
      <c r="B2099" s="1" t="s">
        <v>11600</v>
      </c>
      <c r="C2099" s="4" t="n">
        <f aca="false">IF(OR(T2099="SSES",T2099="VAR"),-COUNTIF(P$2:P$6715,R2099)+1,IF(T2099="ES",1,IF(OR(T2099="CL",T2099="OR",T2099="SBOR",T2099="SPFM",T2099="FM",T2099="SBFM",T2099="FO",T2099="GN",T2099="SSGN"),0)))</f>
        <v>1</v>
      </c>
      <c r="D2099" s="1" t="n">
        <v>2098</v>
      </c>
      <c r="E2099" s="1" t="s">
        <v>52</v>
      </c>
      <c r="F2099" s="1" t="s">
        <v>53</v>
      </c>
      <c r="G2099" s="1" t="s">
        <v>2727</v>
      </c>
      <c r="H2099" s="1" t="s">
        <v>6708</v>
      </c>
      <c r="I2099" s="1" t="s">
        <v>11430</v>
      </c>
      <c r="J2099" s="1" t="s">
        <v>11481</v>
      </c>
      <c r="K2099" s="1"/>
      <c r="L2099" s="1" t="s">
        <v>58</v>
      </c>
      <c r="M2099" s="1" t="s">
        <v>2731</v>
      </c>
      <c r="N2099" s="1" t="s">
        <v>6711</v>
      </c>
      <c r="O2099" s="1" t="s">
        <v>2731</v>
      </c>
      <c r="P2099" s="1" t="n">
        <v>247054</v>
      </c>
      <c r="Q2099" s="1" t="n">
        <v>211688</v>
      </c>
      <c r="R2099" s="1" t="n">
        <v>651149</v>
      </c>
      <c r="S2099" s="1" t="n">
        <v>247054</v>
      </c>
      <c r="T2099" s="1" t="s">
        <v>69</v>
      </c>
      <c r="U2099" s="1" t="s">
        <v>6792</v>
      </c>
      <c r="V2099" s="1" t="s">
        <v>11601</v>
      </c>
      <c r="W2099" s="1" t="s">
        <v>11602</v>
      </c>
      <c r="X2099" s="1" t="s">
        <v>11601</v>
      </c>
      <c r="Y2099" s="1" t="s">
        <v>11603</v>
      </c>
      <c r="Z2099" s="1" t="n">
        <v>3</v>
      </c>
      <c r="AA2099" s="1" t="s">
        <v>65</v>
      </c>
      <c r="AB2099" s="1" t="s">
        <v>11604</v>
      </c>
      <c r="AC2099" s="2" t="s">
        <v>66</v>
      </c>
      <c r="AD2099" s="2" t="s">
        <v>67</v>
      </c>
      <c r="AR2099" s="2" t="s">
        <v>3232</v>
      </c>
      <c r="AV2099" s="2" t="s">
        <v>2738</v>
      </c>
    </row>
    <row r="2100" customFormat="false" ht="12.75" hidden="false" customHeight="false" outlineLevel="0" collapsed="false">
      <c r="A2100" s="3" t="s">
        <v>11605</v>
      </c>
      <c r="B2100" s="1" t="s">
        <v>11606</v>
      </c>
      <c r="C2100" s="4" t="n">
        <f aca="false">IF(OR(T2100="SSES",T2100="VAR"),-COUNTIF(P$2:P$6715,R2100)+1,IF(T2100="ES",1,IF(OR(T2100="CL",T2100="OR",T2100="SBOR",T2100="SPFM",T2100="FM",T2100="SBFM",T2100="FO",T2100="GN",T2100="SSGN"),0)))</f>
        <v>1</v>
      </c>
      <c r="D2100" s="1" t="n">
        <v>2099</v>
      </c>
      <c r="E2100" s="1" t="s">
        <v>52</v>
      </c>
      <c r="F2100" s="1" t="s">
        <v>53</v>
      </c>
      <c r="G2100" s="1" t="s">
        <v>2727</v>
      </c>
      <c r="H2100" s="1" t="s">
        <v>11607</v>
      </c>
      <c r="I2100" s="1" t="s">
        <v>11608</v>
      </c>
      <c r="J2100" s="1" t="s">
        <v>11609</v>
      </c>
      <c r="K2100" s="1" t="s">
        <v>11610</v>
      </c>
      <c r="L2100" s="1" t="s">
        <v>58</v>
      </c>
      <c r="M2100" s="1" t="s">
        <v>2731</v>
      </c>
      <c r="N2100" s="1" t="s">
        <v>2732</v>
      </c>
      <c r="O2100" s="1" t="s">
        <v>2731</v>
      </c>
      <c r="P2100" s="1" t="n">
        <v>65827</v>
      </c>
      <c r="Q2100" s="1" t="n">
        <v>192140</v>
      </c>
      <c r="R2100" s="1" t="n">
        <v>192140</v>
      </c>
      <c r="S2100" s="1" t="n">
        <v>65827</v>
      </c>
      <c r="T2100" s="1" t="s">
        <v>69</v>
      </c>
      <c r="U2100" s="1" t="s">
        <v>11611</v>
      </c>
      <c r="V2100" s="1" t="s">
        <v>11612</v>
      </c>
      <c r="W2100" s="1" t="s">
        <v>11613</v>
      </c>
      <c r="X2100" s="1" t="s">
        <v>11612</v>
      </c>
      <c r="Y2100" s="1"/>
      <c r="Z2100" s="1" t="n">
        <v>3</v>
      </c>
      <c r="AA2100" s="1" t="s">
        <v>65</v>
      </c>
      <c r="AB2100" s="1" t="s">
        <v>11614</v>
      </c>
      <c r="AC2100" s="2" t="s">
        <v>66</v>
      </c>
      <c r="AD2100" s="2" t="s">
        <v>67</v>
      </c>
      <c r="AO2100" s="2" t="s">
        <v>3206</v>
      </c>
    </row>
    <row r="2101" customFormat="false" ht="12.75" hidden="false" customHeight="false" outlineLevel="0" collapsed="false">
      <c r="A2101" s="3" t="s">
        <v>11615</v>
      </c>
      <c r="B2101" s="1" t="s">
        <v>11616</v>
      </c>
      <c r="C2101" s="4" t="n">
        <f aca="false">IF(OR(T2101="SSES",T2101="VAR"),-COUNTIF(P$2:P$6715,R2101)+1,IF(T2101="ES",1,IF(OR(T2101="CL",T2101="OR",T2101="SBOR",T2101="SPFM",T2101="FM",T2101="SBFM",T2101="FO",T2101="GN",T2101="SSGN"),0)))</f>
        <v>1</v>
      </c>
      <c r="D2101" s="1" t="n">
        <v>2100</v>
      </c>
      <c r="E2101" s="1" t="s">
        <v>52</v>
      </c>
      <c r="F2101" s="1" t="s">
        <v>53</v>
      </c>
      <c r="G2101" s="1" t="s">
        <v>2727</v>
      </c>
      <c r="H2101" s="1" t="s">
        <v>11607</v>
      </c>
      <c r="I2101" s="1" t="s">
        <v>11617</v>
      </c>
      <c r="J2101" s="1" t="s">
        <v>11618</v>
      </c>
      <c r="K2101" s="1"/>
      <c r="L2101" s="1" t="s">
        <v>58</v>
      </c>
      <c r="M2101" s="1" t="s">
        <v>2731</v>
      </c>
      <c r="N2101" s="1" t="s">
        <v>2732</v>
      </c>
      <c r="O2101" s="1" t="s">
        <v>2731</v>
      </c>
      <c r="P2101" s="1" t="n">
        <v>65839</v>
      </c>
      <c r="Q2101" s="1" t="n">
        <v>194451</v>
      </c>
      <c r="R2101" s="1" t="n">
        <v>194451</v>
      </c>
      <c r="S2101" s="1" t="n">
        <v>65839</v>
      </c>
      <c r="T2101" s="1" t="s">
        <v>69</v>
      </c>
      <c r="U2101" s="1" t="s">
        <v>1009</v>
      </c>
      <c r="V2101" s="1" t="s">
        <v>11619</v>
      </c>
      <c r="W2101" s="1" t="s">
        <v>11620</v>
      </c>
      <c r="X2101" s="1" t="s">
        <v>11619</v>
      </c>
      <c r="Y2101" s="1" t="s">
        <v>11621</v>
      </c>
      <c r="Z2101" s="1" t="n">
        <v>3</v>
      </c>
      <c r="AA2101" s="1" t="s">
        <v>65</v>
      </c>
      <c r="AB2101" s="1" t="s">
        <v>11622</v>
      </c>
      <c r="AC2101" s="2" t="s">
        <v>66</v>
      </c>
      <c r="AD2101" s="2" t="s">
        <v>67</v>
      </c>
      <c r="AO2101" s="2" t="s">
        <v>3206</v>
      </c>
    </row>
    <row r="2102" customFormat="false" ht="12.75" hidden="false" customHeight="false" outlineLevel="0" collapsed="false">
      <c r="A2102" s="3" t="s">
        <v>11623</v>
      </c>
      <c r="B2102" s="1" t="s">
        <v>11624</v>
      </c>
      <c r="C2102" s="4" t="n">
        <f aca="false">IF(OR(T2102="SSES",T2102="VAR"),-COUNTIF(P$2:P$6715,R2102)+1,IF(T2102="ES",1,IF(OR(T2102="CL",T2102="OR",T2102="SBOR",T2102="SPFM",T2102="FM",T2102="SBFM",T2102="FO",T2102="GN",T2102="SSGN"),0)))</f>
        <v>1</v>
      </c>
      <c r="D2102" s="1" t="n">
        <v>2101</v>
      </c>
      <c r="E2102" s="1" t="s">
        <v>52</v>
      </c>
      <c r="F2102" s="1" t="s">
        <v>53</v>
      </c>
      <c r="G2102" s="1" t="s">
        <v>2727</v>
      </c>
      <c r="H2102" s="1" t="s">
        <v>11625</v>
      </c>
      <c r="I2102" s="1" t="s">
        <v>11626</v>
      </c>
      <c r="J2102" s="1"/>
      <c r="K2102" s="1"/>
      <c r="L2102" s="1" t="s">
        <v>58</v>
      </c>
      <c r="M2102" s="1" t="s">
        <v>2731</v>
      </c>
      <c r="N2102" s="1" t="s">
        <v>2732</v>
      </c>
      <c r="O2102" s="1" t="s">
        <v>2731</v>
      </c>
      <c r="P2102" s="1" t="n">
        <v>52148</v>
      </c>
      <c r="Q2102" s="1" t="n">
        <v>195731</v>
      </c>
      <c r="R2102" s="1" t="n">
        <v>195731</v>
      </c>
      <c r="S2102" s="1" t="n">
        <v>52148</v>
      </c>
      <c r="T2102" s="1" t="s">
        <v>69</v>
      </c>
      <c r="U2102" s="1" t="s">
        <v>2634</v>
      </c>
      <c r="V2102" s="1" t="s">
        <v>11627</v>
      </c>
      <c r="W2102" s="1" t="s">
        <v>11628</v>
      </c>
      <c r="X2102" s="1" t="s">
        <v>11627</v>
      </c>
      <c r="Y2102" s="1"/>
      <c r="Z2102" s="1" t="n">
        <v>3</v>
      </c>
      <c r="AA2102" s="1" t="s">
        <v>65</v>
      </c>
      <c r="AB2102" s="1" t="s">
        <v>11629</v>
      </c>
      <c r="AC2102" s="2" t="s">
        <v>66</v>
      </c>
      <c r="AD2102" s="2" t="s">
        <v>67</v>
      </c>
    </row>
    <row r="2103" customFormat="false" ht="12.75" hidden="false" customHeight="false" outlineLevel="0" collapsed="false">
      <c r="A2103" s="3" t="s">
        <v>11630</v>
      </c>
      <c r="B2103" s="1"/>
      <c r="C2103" s="4" t="n">
        <f aca="false">IF(OR(T2103="SSES",T2103="VAR"),-COUNTIF(P$2:P$6715,R2103)+1,IF(T2103="ES",1,IF(OR(T2103="CL",T2103="OR",T2103="SBOR",T2103="SPFM",T2103="FM",T2103="SBFM",T2103="FO",T2103="GN",T2103="SSGN"),0)))</f>
        <v>1</v>
      </c>
      <c r="D2103" s="1" t="n">
        <v>2102</v>
      </c>
      <c r="E2103" s="1" t="s">
        <v>52</v>
      </c>
      <c r="F2103" s="1" t="s">
        <v>53</v>
      </c>
      <c r="G2103" s="1" t="s">
        <v>2727</v>
      </c>
      <c r="H2103" s="1" t="s">
        <v>11625</v>
      </c>
      <c r="I2103" s="1" t="s">
        <v>11626</v>
      </c>
      <c r="J2103" s="1"/>
      <c r="K2103" s="1"/>
      <c r="L2103" s="1" t="s">
        <v>58</v>
      </c>
      <c r="M2103" s="1" t="s">
        <v>2731</v>
      </c>
      <c r="N2103" s="1" t="s">
        <v>2732</v>
      </c>
      <c r="O2103" s="1" t="s">
        <v>2731</v>
      </c>
      <c r="P2103" s="1" t="n">
        <v>52149</v>
      </c>
      <c r="Q2103" s="1" t="n">
        <v>195731</v>
      </c>
      <c r="R2103" s="1" t="n">
        <v>195731</v>
      </c>
      <c r="S2103" s="1" t="n">
        <v>52149</v>
      </c>
      <c r="T2103" s="1" t="s">
        <v>69</v>
      </c>
      <c r="U2103" s="1" t="s">
        <v>2634</v>
      </c>
      <c r="V2103" s="1" t="s">
        <v>11631</v>
      </c>
      <c r="W2103" s="1" t="s">
        <v>11632</v>
      </c>
      <c r="X2103" s="1" t="s">
        <v>11631</v>
      </c>
      <c r="Y2103" s="1"/>
      <c r="Z2103" s="1" t="n">
        <v>3</v>
      </c>
      <c r="AA2103" s="1" t="s">
        <v>65</v>
      </c>
      <c r="AB2103" s="1" t="s">
        <v>11633</v>
      </c>
      <c r="AC2103" s="2" t="s">
        <v>66</v>
      </c>
      <c r="AD2103" s="2" t="s">
        <v>67</v>
      </c>
    </row>
    <row r="2104" customFormat="false" ht="12.75" hidden="false" customHeight="false" outlineLevel="0" collapsed="false">
      <c r="A2104" s="3" t="s">
        <v>11634</v>
      </c>
      <c r="B2104" s="1"/>
      <c r="C2104" s="4" t="n">
        <f aca="false">IF(OR(T2104="SSES",T2104="VAR"),-COUNTIF(P$2:P$6715,R2104)+1,IF(T2104="ES",1,IF(OR(T2104="CL",T2104="OR",T2104="SBOR",T2104="SPFM",T2104="FM",T2104="SBFM",T2104="FO",T2104="GN",T2104="SSGN"),0)))</f>
        <v>1</v>
      </c>
      <c r="D2104" s="1" t="n">
        <v>2103</v>
      </c>
      <c r="E2104" s="1" t="s">
        <v>52</v>
      </c>
      <c r="F2104" s="1" t="s">
        <v>53</v>
      </c>
      <c r="G2104" s="1" t="s">
        <v>2727</v>
      </c>
      <c r="H2104" s="1" t="s">
        <v>11625</v>
      </c>
      <c r="I2104" s="1" t="s">
        <v>11626</v>
      </c>
      <c r="J2104" s="1"/>
      <c r="K2104" s="1"/>
      <c r="L2104" s="1" t="s">
        <v>58</v>
      </c>
      <c r="M2104" s="1" t="s">
        <v>2731</v>
      </c>
      <c r="N2104" s="1" t="s">
        <v>2732</v>
      </c>
      <c r="O2104" s="1" t="s">
        <v>2731</v>
      </c>
      <c r="P2104" s="1" t="n">
        <v>238499</v>
      </c>
      <c r="Q2104" s="1" t="n">
        <v>195731</v>
      </c>
      <c r="R2104" s="1" t="n">
        <v>195731</v>
      </c>
      <c r="S2104" s="1" t="n">
        <v>238499</v>
      </c>
      <c r="T2104" s="1" t="s">
        <v>69</v>
      </c>
      <c r="U2104" s="1" t="s">
        <v>11635</v>
      </c>
      <c r="V2104" s="1" t="s">
        <v>11636</v>
      </c>
      <c r="W2104" s="1" t="s">
        <v>11637</v>
      </c>
      <c r="X2104" s="1" t="s">
        <v>11636</v>
      </c>
      <c r="Y2104" s="1"/>
      <c r="Z2104" s="1" t="n">
        <v>3</v>
      </c>
      <c r="AA2104" s="1" t="s">
        <v>65</v>
      </c>
      <c r="AB2104" s="1" t="s">
        <v>11638</v>
      </c>
      <c r="AC2104" s="2" t="s">
        <v>66</v>
      </c>
      <c r="AD2104" s="2" t="s">
        <v>67</v>
      </c>
    </row>
    <row r="2105" customFormat="false" ht="12.75" hidden="false" customHeight="false" outlineLevel="0" collapsed="false">
      <c r="A2105" s="3" t="s">
        <v>11639</v>
      </c>
      <c r="B2105" s="1"/>
      <c r="C2105" s="4" t="n">
        <f aca="false">IF(OR(T2105="SSES",T2105="VAR"),-COUNTIF(P$2:P$6715,R2105)+1,IF(T2105="ES",1,IF(OR(T2105="CL",T2105="OR",T2105="SBOR",T2105="SPFM",T2105="FM",T2105="SBFM",T2105="FO",T2105="GN",T2105="SSGN"),0)))</f>
        <v>1</v>
      </c>
      <c r="D2105" s="1" t="n">
        <v>2104</v>
      </c>
      <c r="E2105" s="1" t="s">
        <v>52</v>
      </c>
      <c r="F2105" s="1" t="s">
        <v>53</v>
      </c>
      <c r="G2105" s="1" t="s">
        <v>2727</v>
      </c>
      <c r="H2105" s="1" t="s">
        <v>11625</v>
      </c>
      <c r="I2105" s="1" t="s">
        <v>11626</v>
      </c>
      <c r="J2105" s="1"/>
      <c r="K2105" s="1"/>
      <c r="L2105" s="1" t="s">
        <v>58</v>
      </c>
      <c r="M2105" s="1" t="s">
        <v>2731</v>
      </c>
      <c r="N2105" s="1" t="s">
        <v>2732</v>
      </c>
      <c r="O2105" s="1" t="s">
        <v>2731</v>
      </c>
      <c r="P2105" s="1" t="n">
        <v>52150</v>
      </c>
      <c r="Q2105" s="1" t="n">
        <v>195731</v>
      </c>
      <c r="R2105" s="1" t="n">
        <v>195731</v>
      </c>
      <c r="S2105" s="1" t="n">
        <v>52150</v>
      </c>
      <c r="T2105" s="1" t="s">
        <v>69</v>
      </c>
      <c r="U2105" s="1" t="s">
        <v>11640</v>
      </c>
      <c r="V2105" s="1" t="s">
        <v>11641</v>
      </c>
      <c r="W2105" s="1" t="s">
        <v>11642</v>
      </c>
      <c r="X2105" s="1" t="s">
        <v>11641</v>
      </c>
      <c r="Y2105" s="1"/>
      <c r="Z2105" s="1" t="n">
        <v>3</v>
      </c>
      <c r="AA2105" s="1" t="s">
        <v>65</v>
      </c>
      <c r="AB2105" s="1" t="s">
        <v>11643</v>
      </c>
      <c r="AC2105" s="2" t="s">
        <v>66</v>
      </c>
      <c r="AD2105" s="2" t="s">
        <v>67</v>
      </c>
    </row>
    <row r="2106" customFormat="false" ht="12.75" hidden="false" customHeight="false" outlineLevel="0" collapsed="false">
      <c r="A2106" s="3" t="s">
        <v>11644</v>
      </c>
      <c r="B2106" s="1"/>
      <c r="C2106" s="4" t="n">
        <f aca="false">IF(OR(T2106="SSES",T2106="VAR"),-COUNTIF(P$2:P$6715,R2106)+1,IF(T2106="ES",1,IF(OR(T2106="CL",T2106="OR",T2106="SBOR",T2106="SPFM",T2106="FM",T2106="SBFM",T2106="FO",T2106="GN",T2106="SSGN"),0)))</f>
        <v>1</v>
      </c>
      <c r="D2106" s="1" t="n">
        <v>2105</v>
      </c>
      <c r="E2106" s="1" t="s">
        <v>52</v>
      </c>
      <c r="F2106" s="1" t="s">
        <v>53</v>
      </c>
      <c r="G2106" s="1" t="s">
        <v>2727</v>
      </c>
      <c r="H2106" s="1" t="s">
        <v>11645</v>
      </c>
      <c r="I2106" s="1" t="s">
        <v>11646</v>
      </c>
      <c r="J2106" s="1"/>
      <c r="K2106" s="1"/>
      <c r="L2106" s="1" t="s">
        <v>58</v>
      </c>
      <c r="M2106" s="1" t="s">
        <v>2731</v>
      </c>
      <c r="N2106" s="1" t="s">
        <v>2732</v>
      </c>
      <c r="O2106" s="1" t="s">
        <v>2731</v>
      </c>
      <c r="P2106" s="1" t="n">
        <v>52138</v>
      </c>
      <c r="Q2106" s="1" t="n">
        <v>197631</v>
      </c>
      <c r="R2106" s="1" t="n">
        <v>197631</v>
      </c>
      <c r="S2106" s="1" t="n">
        <v>52138</v>
      </c>
      <c r="T2106" s="1" t="s">
        <v>69</v>
      </c>
      <c r="U2106" s="1" t="s">
        <v>1009</v>
      </c>
      <c r="V2106" s="1" t="s">
        <v>11647</v>
      </c>
      <c r="W2106" s="1" t="s">
        <v>11648</v>
      </c>
      <c r="X2106" s="1" t="s">
        <v>11647</v>
      </c>
      <c r="Y2106" s="1"/>
      <c r="Z2106" s="1" t="n">
        <v>8</v>
      </c>
      <c r="AA2106" s="1" t="s">
        <v>65</v>
      </c>
      <c r="AB2106" s="1" t="s">
        <v>11649</v>
      </c>
      <c r="AC2106" s="2" t="s">
        <v>66</v>
      </c>
      <c r="AD2106" s="2" t="s">
        <v>67</v>
      </c>
    </row>
    <row r="2107" customFormat="false" ht="12.75" hidden="false" customHeight="false" outlineLevel="0" collapsed="false">
      <c r="A2107" s="3" t="s">
        <v>11650</v>
      </c>
      <c r="B2107" s="1"/>
      <c r="C2107" s="4" t="n">
        <f aca="false">IF(OR(T2107="SSES",T2107="VAR"),-COUNTIF(P$2:P$6715,R2107)+1,IF(T2107="ES",1,IF(OR(T2107="CL",T2107="OR",T2107="SBOR",T2107="SPFM",T2107="FM",T2107="SBFM",T2107="FO",T2107="GN",T2107="SSGN"),0)))</f>
        <v>0</v>
      </c>
      <c r="D2107" s="1" t="n">
        <v>2106</v>
      </c>
      <c r="E2107" s="1" t="s">
        <v>52</v>
      </c>
      <c r="F2107" s="1" t="s">
        <v>53</v>
      </c>
      <c r="G2107" s="1" t="s">
        <v>2727</v>
      </c>
      <c r="H2107" s="1" t="s">
        <v>11651</v>
      </c>
      <c r="I2107" s="1" t="s">
        <v>11652</v>
      </c>
      <c r="J2107" s="1"/>
      <c r="K2107" s="1"/>
      <c r="L2107" s="1" t="s">
        <v>58</v>
      </c>
      <c r="M2107" s="1" t="s">
        <v>2731</v>
      </c>
      <c r="N2107" s="1" t="s">
        <v>2732</v>
      </c>
      <c r="O2107" s="1" t="s">
        <v>2731</v>
      </c>
      <c r="P2107" s="1" t="n">
        <v>194111</v>
      </c>
      <c r="Q2107" s="1" t="n">
        <v>185351</v>
      </c>
      <c r="R2107" s="1" t="n">
        <v>185351</v>
      </c>
      <c r="S2107" s="1" t="n">
        <v>194111</v>
      </c>
      <c r="T2107" s="1" t="s">
        <v>61</v>
      </c>
      <c r="U2107" s="1" t="s">
        <v>11653</v>
      </c>
      <c r="V2107" s="1" t="s">
        <v>11654</v>
      </c>
      <c r="W2107" s="1" t="s">
        <v>11655</v>
      </c>
      <c r="X2107" s="1" t="s">
        <v>11654</v>
      </c>
      <c r="Y2107" s="1"/>
      <c r="Z2107" s="1" t="n">
        <v>3</v>
      </c>
      <c r="AA2107" s="1" t="s">
        <v>65</v>
      </c>
      <c r="AB2107" s="1"/>
      <c r="AC2107" s="2" t="s">
        <v>66</v>
      </c>
      <c r="AD2107" s="2" t="s">
        <v>67</v>
      </c>
    </row>
    <row r="2108" customFormat="false" ht="12.75" hidden="false" customHeight="false" outlineLevel="0" collapsed="false">
      <c r="A2108" s="3" t="s">
        <v>11656</v>
      </c>
      <c r="B2108" s="1" t="s">
        <v>11657</v>
      </c>
      <c r="C2108" s="4" t="n">
        <f aca="false">IF(OR(T2108="SSES",T2108="VAR"),-COUNTIF(P$2:P$6715,R2108)+1,IF(T2108="ES",1,IF(OR(T2108="CL",T2108="OR",T2108="SBOR",T2108="SPFM",T2108="FM",T2108="SBFM",T2108="FO",T2108="GN",T2108="SSGN"),0)))</f>
        <v>1</v>
      </c>
      <c r="D2108" s="1" t="n">
        <v>2107</v>
      </c>
      <c r="E2108" s="1" t="s">
        <v>52</v>
      </c>
      <c r="F2108" s="1" t="s">
        <v>53</v>
      </c>
      <c r="G2108" s="1" t="s">
        <v>2727</v>
      </c>
      <c r="H2108" s="1" t="s">
        <v>11651</v>
      </c>
      <c r="I2108" s="1" t="s">
        <v>11652</v>
      </c>
      <c r="J2108" s="1"/>
      <c r="K2108" s="1"/>
      <c r="L2108" s="1" t="s">
        <v>58</v>
      </c>
      <c r="M2108" s="1" t="s">
        <v>2731</v>
      </c>
      <c r="N2108" s="1" t="s">
        <v>2732</v>
      </c>
      <c r="O2108" s="1" t="s">
        <v>2731</v>
      </c>
      <c r="P2108" s="1" t="n">
        <v>52121</v>
      </c>
      <c r="Q2108" s="1" t="n">
        <v>194111</v>
      </c>
      <c r="R2108" s="1" t="n">
        <v>194111</v>
      </c>
      <c r="S2108" s="1" t="n">
        <v>52121</v>
      </c>
      <c r="T2108" s="1" t="s">
        <v>69</v>
      </c>
      <c r="U2108" s="1" t="s">
        <v>6792</v>
      </c>
      <c r="V2108" s="1" t="s">
        <v>11658</v>
      </c>
      <c r="W2108" s="1" t="s">
        <v>11659</v>
      </c>
      <c r="X2108" s="1" t="s">
        <v>11658</v>
      </c>
      <c r="Y2108" s="1"/>
      <c r="Z2108" s="1" t="n">
        <v>3</v>
      </c>
      <c r="AA2108" s="1" t="s">
        <v>65</v>
      </c>
      <c r="AB2108" s="1" t="s">
        <v>11660</v>
      </c>
      <c r="AC2108" s="2" t="s">
        <v>66</v>
      </c>
      <c r="AD2108" s="2" t="s">
        <v>67</v>
      </c>
    </row>
    <row r="2109" customFormat="false" ht="12.75" hidden="false" customHeight="false" outlineLevel="0" collapsed="false">
      <c r="A2109" s="3" t="s">
        <v>11661</v>
      </c>
      <c r="B2109" s="1" t="s">
        <v>11662</v>
      </c>
      <c r="C2109" s="4" t="n">
        <f aca="false">IF(OR(T2109="SSES",T2109="VAR"),-COUNTIF(P$2:P$6715,R2109)+1,IF(T2109="ES",1,IF(OR(T2109="CL",T2109="OR",T2109="SBOR",T2109="SPFM",T2109="FM",T2109="SBFM",T2109="FO",T2109="GN",T2109="SSGN"),0)))</f>
        <v>1</v>
      </c>
      <c r="D2109" s="1" t="n">
        <v>2108</v>
      </c>
      <c r="E2109" s="1" t="s">
        <v>52</v>
      </c>
      <c r="F2109" s="1" t="s">
        <v>53</v>
      </c>
      <c r="G2109" s="1" t="s">
        <v>2727</v>
      </c>
      <c r="H2109" s="1" t="s">
        <v>11651</v>
      </c>
      <c r="I2109" s="1" t="s">
        <v>11652</v>
      </c>
      <c r="J2109" s="1"/>
      <c r="K2109" s="1"/>
      <c r="L2109" s="1" t="s">
        <v>58</v>
      </c>
      <c r="M2109" s="1" t="s">
        <v>2731</v>
      </c>
      <c r="N2109" s="1" t="s">
        <v>2732</v>
      </c>
      <c r="O2109" s="1" t="s">
        <v>2731</v>
      </c>
      <c r="P2109" s="1" t="n">
        <v>52115</v>
      </c>
      <c r="Q2109" s="1" t="n">
        <v>194111</v>
      </c>
      <c r="R2109" s="1" t="n">
        <v>194111</v>
      </c>
      <c r="S2109" s="1" t="n">
        <v>52115</v>
      </c>
      <c r="T2109" s="1" t="s">
        <v>69</v>
      </c>
      <c r="U2109" s="1" t="s">
        <v>10496</v>
      </c>
      <c r="V2109" s="1" t="s">
        <v>11663</v>
      </c>
      <c r="W2109" s="1" t="s">
        <v>11664</v>
      </c>
      <c r="X2109" s="1" t="s">
        <v>11663</v>
      </c>
      <c r="Y2109" s="1"/>
      <c r="Z2109" s="1" t="n">
        <v>3</v>
      </c>
      <c r="AA2109" s="1" t="s">
        <v>65</v>
      </c>
      <c r="AB2109" s="1" t="s">
        <v>11665</v>
      </c>
      <c r="AC2109" s="2" t="s">
        <v>66</v>
      </c>
      <c r="AD2109" s="2" t="s">
        <v>67</v>
      </c>
    </row>
    <row r="2110" customFormat="false" ht="12.75" hidden="false" customHeight="false" outlineLevel="0" collapsed="false">
      <c r="A2110" s="3" t="s">
        <v>11666</v>
      </c>
      <c r="B2110" s="1"/>
      <c r="C2110" s="4" t="n">
        <f aca="false">IF(OR(T2110="SSES",T2110="VAR"),-COUNTIF(P$2:P$6715,R2110)+1,IF(T2110="ES",1,IF(OR(T2110="CL",T2110="OR",T2110="SBOR",T2110="SPFM",T2110="FM",T2110="SBFM",T2110="FO",T2110="GN",T2110="SSGN"),0)))</f>
        <v>0</v>
      </c>
      <c r="D2110" s="1" t="n">
        <v>2109</v>
      </c>
      <c r="E2110" s="1" t="s">
        <v>52</v>
      </c>
      <c r="F2110" s="1" t="s">
        <v>53</v>
      </c>
      <c r="G2110" s="1" t="s">
        <v>2727</v>
      </c>
      <c r="H2110" s="1" t="s">
        <v>11651</v>
      </c>
      <c r="I2110" s="1" t="s">
        <v>11666</v>
      </c>
      <c r="J2110" s="1"/>
      <c r="K2110" s="1"/>
      <c r="L2110" s="1" t="s">
        <v>58</v>
      </c>
      <c r="M2110" s="1" t="s">
        <v>2731</v>
      </c>
      <c r="N2110" s="1" t="s">
        <v>2732</v>
      </c>
      <c r="O2110" s="1" t="s">
        <v>2731</v>
      </c>
      <c r="P2110" s="1" t="n">
        <v>185343</v>
      </c>
      <c r="Q2110" s="1" t="n">
        <v>185340</v>
      </c>
      <c r="R2110" s="1" t="n">
        <v>185341</v>
      </c>
      <c r="S2110" s="1" t="n">
        <v>185343</v>
      </c>
      <c r="T2110" s="1" t="s">
        <v>183</v>
      </c>
      <c r="U2110" s="1" t="s">
        <v>11667</v>
      </c>
      <c r="V2110" s="1" t="s">
        <v>11668</v>
      </c>
      <c r="W2110" s="1" t="s">
        <v>11668</v>
      </c>
      <c r="X2110" s="1" t="s">
        <v>11668</v>
      </c>
      <c r="Y2110" s="1" t="s">
        <v>11669</v>
      </c>
      <c r="Z2110" s="1"/>
      <c r="AA2110" s="1" t="s">
        <v>65</v>
      </c>
      <c r="AB2110" s="1"/>
      <c r="AC2110" s="2" t="s">
        <v>66</v>
      </c>
      <c r="AD2110" s="2" t="s">
        <v>67</v>
      </c>
    </row>
    <row r="2111" customFormat="false" ht="12.75" hidden="false" customHeight="false" outlineLevel="0" collapsed="false">
      <c r="A2111" s="3" t="s">
        <v>11670</v>
      </c>
      <c r="B2111" s="1"/>
      <c r="C2111" s="4" t="n">
        <f aca="false">IF(OR(T2111="SSES",T2111="VAR"),-COUNTIF(P$2:P$6715,R2111)+1,IF(T2111="ES",1,IF(OR(T2111="CL",T2111="OR",T2111="SBOR",T2111="SPFM",T2111="FM",T2111="SBFM",T2111="FO",T2111="GN",T2111="SSGN"),0)))</f>
        <v>1</v>
      </c>
      <c r="D2111" s="1" t="n">
        <v>2110</v>
      </c>
      <c r="E2111" s="1" t="s">
        <v>52</v>
      </c>
      <c r="F2111" s="1" t="s">
        <v>53</v>
      </c>
      <c r="G2111" s="1" t="s">
        <v>2727</v>
      </c>
      <c r="H2111" s="1" t="s">
        <v>11651</v>
      </c>
      <c r="I2111" s="1" t="s">
        <v>11666</v>
      </c>
      <c r="J2111" s="1" t="s">
        <v>11671</v>
      </c>
      <c r="K2111" s="1" t="s">
        <v>11672</v>
      </c>
      <c r="L2111" s="1" t="s">
        <v>58</v>
      </c>
      <c r="M2111" s="1" t="s">
        <v>2731</v>
      </c>
      <c r="N2111" s="1" t="s">
        <v>2732</v>
      </c>
      <c r="O2111" s="1" t="s">
        <v>2731</v>
      </c>
      <c r="P2111" s="1" t="n">
        <v>998430</v>
      </c>
      <c r="Q2111" s="1" t="n">
        <v>998427</v>
      </c>
      <c r="R2111" s="1" t="n">
        <v>998427</v>
      </c>
      <c r="S2111" s="1" t="n">
        <v>998430</v>
      </c>
      <c r="T2111" s="1" t="s">
        <v>69</v>
      </c>
      <c r="U2111" s="1" t="s">
        <v>11673</v>
      </c>
      <c r="V2111" s="1" t="s">
        <v>11674</v>
      </c>
      <c r="W2111" s="1" t="s">
        <v>11675</v>
      </c>
      <c r="X2111" s="1" t="s">
        <v>11674</v>
      </c>
      <c r="Y2111" s="1"/>
      <c r="Z2111" s="1" t="n">
        <v>3</v>
      </c>
      <c r="AA2111" s="1" t="s">
        <v>65</v>
      </c>
      <c r="AB2111" s="1" t="s">
        <v>11676</v>
      </c>
      <c r="AC2111" s="2" t="s">
        <v>66</v>
      </c>
      <c r="AD2111" s="2" t="s">
        <v>67</v>
      </c>
    </row>
    <row r="2112" customFormat="false" ht="12.75" hidden="false" customHeight="false" outlineLevel="0" collapsed="false">
      <c r="A2112" s="3" t="s">
        <v>11677</v>
      </c>
      <c r="B2112" s="1"/>
      <c r="C2112" s="4" t="n">
        <f aca="false">IF(OR(T2112="SSES",T2112="VAR"),-COUNTIF(P$2:P$6715,R2112)+1,IF(T2112="ES",1,IF(OR(T2112="CL",T2112="OR",T2112="SBOR",T2112="SPFM",T2112="FM",T2112="SBFM",T2112="FO",T2112="GN",T2112="SSGN"),0)))</f>
        <v>1</v>
      </c>
      <c r="D2112" s="1" t="n">
        <v>2111</v>
      </c>
      <c r="E2112" s="1" t="s">
        <v>52</v>
      </c>
      <c r="F2112" s="1" t="s">
        <v>53</v>
      </c>
      <c r="G2112" s="1" t="s">
        <v>2727</v>
      </c>
      <c r="H2112" s="1" t="s">
        <v>11651</v>
      </c>
      <c r="I2112" s="1" t="s">
        <v>11666</v>
      </c>
      <c r="J2112" s="1" t="s">
        <v>11671</v>
      </c>
      <c r="K2112" s="1" t="s">
        <v>11672</v>
      </c>
      <c r="L2112" s="1" t="s">
        <v>58</v>
      </c>
      <c r="M2112" s="1" t="s">
        <v>2731</v>
      </c>
      <c r="N2112" s="1" t="s">
        <v>2732</v>
      </c>
      <c r="O2112" s="1" t="s">
        <v>2731</v>
      </c>
      <c r="P2112" s="1" t="n">
        <v>998560</v>
      </c>
      <c r="Q2112" s="1" t="n">
        <v>998427</v>
      </c>
      <c r="R2112" s="1" t="n">
        <v>998427</v>
      </c>
      <c r="S2112" s="1" t="n">
        <v>998560</v>
      </c>
      <c r="T2112" s="1" t="s">
        <v>69</v>
      </c>
      <c r="U2112" s="1" t="s">
        <v>11678</v>
      </c>
      <c r="V2112" s="1" t="s">
        <v>11679</v>
      </c>
      <c r="W2112" s="1" t="s">
        <v>11680</v>
      </c>
      <c r="X2112" s="1" t="s">
        <v>11679</v>
      </c>
      <c r="Y2112" s="1"/>
      <c r="Z2112" s="1" t="n">
        <v>3</v>
      </c>
      <c r="AA2112" s="1" t="s">
        <v>65</v>
      </c>
      <c r="AB2112" s="1" t="s">
        <v>11681</v>
      </c>
      <c r="AC2112" s="2" t="s">
        <v>66</v>
      </c>
      <c r="AD2112" s="2" t="s">
        <v>67</v>
      </c>
    </row>
    <row r="2113" customFormat="false" ht="12.75" hidden="false" customHeight="false" outlineLevel="0" collapsed="false">
      <c r="A2113" s="3" t="s">
        <v>11682</v>
      </c>
      <c r="B2113" s="1"/>
      <c r="C2113" s="4" t="n">
        <f aca="false">IF(OR(T2113="SSES",T2113="VAR"),-COUNTIF(P$2:P$6715,R2113)+1,IF(T2113="ES",1,IF(OR(T2113="CL",T2113="OR",T2113="SBOR",T2113="SPFM",T2113="FM",T2113="SBFM",T2113="FO",T2113="GN",T2113="SSGN"),0)))</f>
        <v>0</v>
      </c>
      <c r="D2113" s="1" t="n">
        <v>2112</v>
      </c>
      <c r="E2113" s="1" t="s">
        <v>52</v>
      </c>
      <c r="F2113" s="1" t="s">
        <v>53</v>
      </c>
      <c r="G2113" s="1" t="s">
        <v>2727</v>
      </c>
      <c r="H2113" s="1" t="s">
        <v>11651</v>
      </c>
      <c r="I2113" s="1" t="s">
        <v>11666</v>
      </c>
      <c r="J2113" s="1" t="s">
        <v>11671</v>
      </c>
      <c r="K2113" s="1" t="s">
        <v>11672</v>
      </c>
      <c r="L2113" s="1" t="s">
        <v>58</v>
      </c>
      <c r="M2113" s="1" t="s">
        <v>2731</v>
      </c>
      <c r="N2113" s="1" t="s">
        <v>2732</v>
      </c>
      <c r="O2113" s="1" t="s">
        <v>2731</v>
      </c>
      <c r="P2113" s="1" t="n">
        <v>998559</v>
      </c>
      <c r="Q2113" s="1" t="n">
        <v>998560</v>
      </c>
      <c r="R2113" s="1" t="n">
        <v>998560</v>
      </c>
      <c r="S2113" s="1" t="n">
        <v>998559</v>
      </c>
      <c r="T2113" s="1" t="s">
        <v>1467</v>
      </c>
      <c r="U2113" s="1" t="s">
        <v>11678</v>
      </c>
      <c r="V2113" s="1" t="s">
        <v>11683</v>
      </c>
      <c r="W2113" s="1" t="s">
        <v>11684</v>
      </c>
      <c r="X2113" s="1" t="s">
        <v>11683</v>
      </c>
      <c r="Y2113" s="1"/>
      <c r="Z2113" s="1" t="n">
        <v>3</v>
      </c>
      <c r="AA2113" s="1" t="s">
        <v>65</v>
      </c>
      <c r="AB2113" s="1" t="s">
        <v>11685</v>
      </c>
      <c r="AC2113" s="2" t="s">
        <v>66</v>
      </c>
      <c r="AD2113" s="2" t="s">
        <v>67</v>
      </c>
    </row>
    <row r="2114" customFormat="false" ht="12.75" hidden="false" customHeight="false" outlineLevel="0" collapsed="false">
      <c r="A2114" s="3" t="s">
        <v>11686</v>
      </c>
      <c r="B2114" s="1"/>
      <c r="C2114" s="4" t="n">
        <f aca="false">IF(OR(T2114="SSES",T2114="VAR"),-COUNTIF(P$2:P$6715,R2114)+1,IF(T2114="ES",1,IF(OR(T2114="CL",T2114="OR",T2114="SBOR",T2114="SPFM",T2114="FM",T2114="SBFM",T2114="FO",T2114="GN",T2114="SSGN"),0)))</f>
        <v>1</v>
      </c>
      <c r="D2114" s="1" t="n">
        <v>2113</v>
      </c>
      <c r="E2114" s="1" t="s">
        <v>52</v>
      </c>
      <c r="F2114" s="1" t="s">
        <v>53</v>
      </c>
      <c r="G2114" s="1" t="s">
        <v>2727</v>
      </c>
      <c r="H2114" s="1" t="s">
        <v>11651</v>
      </c>
      <c r="I2114" s="1" t="s">
        <v>11666</v>
      </c>
      <c r="J2114" s="1" t="s">
        <v>11671</v>
      </c>
      <c r="K2114" s="1" t="s">
        <v>11672</v>
      </c>
      <c r="L2114" s="1" t="s">
        <v>58</v>
      </c>
      <c r="M2114" s="1" t="s">
        <v>2731</v>
      </c>
      <c r="N2114" s="1" t="s">
        <v>2732</v>
      </c>
      <c r="O2114" s="1" t="s">
        <v>2731</v>
      </c>
      <c r="P2114" s="1" t="n">
        <v>998567</v>
      </c>
      <c r="Q2114" s="1" t="n">
        <v>998427</v>
      </c>
      <c r="R2114" s="1" t="n">
        <v>998427</v>
      </c>
      <c r="S2114" s="1" t="n">
        <v>998567</v>
      </c>
      <c r="T2114" s="1" t="s">
        <v>69</v>
      </c>
      <c r="U2114" s="1" t="s">
        <v>11687</v>
      </c>
      <c r="V2114" s="1" t="s">
        <v>11688</v>
      </c>
      <c r="W2114" s="1" t="s">
        <v>11689</v>
      </c>
      <c r="X2114" s="1" t="s">
        <v>11688</v>
      </c>
      <c r="Y2114" s="1"/>
      <c r="Z2114" s="1" t="n">
        <v>3</v>
      </c>
      <c r="AA2114" s="1" t="s">
        <v>65</v>
      </c>
      <c r="AB2114" s="1" t="s">
        <v>11690</v>
      </c>
      <c r="AC2114" s="2" t="s">
        <v>66</v>
      </c>
      <c r="AD2114" s="2" t="s">
        <v>67</v>
      </c>
    </row>
    <row r="2115" customFormat="false" ht="12.75" hidden="false" customHeight="false" outlineLevel="0" collapsed="false">
      <c r="A2115" s="3" t="s">
        <v>11691</v>
      </c>
      <c r="B2115" s="1"/>
      <c r="C2115" s="4" t="n">
        <f aca="false">IF(OR(T2115="SSES",T2115="VAR"),-COUNTIF(P$2:P$6715,R2115)+1,IF(T2115="ES",1,IF(OR(T2115="CL",T2115="OR",T2115="SBOR",T2115="SPFM",T2115="FM",T2115="SBFM",T2115="FO",T2115="GN",T2115="SSGN"),0)))</f>
        <v>1</v>
      </c>
      <c r="D2115" s="1" t="n">
        <v>2114</v>
      </c>
      <c r="E2115" s="1" t="s">
        <v>52</v>
      </c>
      <c r="F2115" s="1" t="s">
        <v>53</v>
      </c>
      <c r="G2115" s="1" t="s">
        <v>2727</v>
      </c>
      <c r="H2115" s="1" t="s">
        <v>11651</v>
      </c>
      <c r="I2115" s="1" t="s">
        <v>11666</v>
      </c>
      <c r="J2115" s="1" t="s">
        <v>11671</v>
      </c>
      <c r="K2115" s="1" t="s">
        <v>11672</v>
      </c>
      <c r="L2115" s="1" t="s">
        <v>58</v>
      </c>
      <c r="M2115" s="1" t="s">
        <v>2731</v>
      </c>
      <c r="N2115" s="1" t="s">
        <v>2732</v>
      </c>
      <c r="O2115" s="1" t="s">
        <v>2731</v>
      </c>
      <c r="P2115" s="1" t="n">
        <v>998569</v>
      </c>
      <c r="Q2115" s="1" t="n">
        <v>998427</v>
      </c>
      <c r="R2115" s="1" t="n">
        <v>998427</v>
      </c>
      <c r="S2115" s="1" t="n">
        <v>998569</v>
      </c>
      <c r="T2115" s="1" t="s">
        <v>69</v>
      </c>
      <c r="U2115" s="1" t="s">
        <v>11692</v>
      </c>
      <c r="V2115" s="1" t="s">
        <v>11693</v>
      </c>
      <c r="W2115" s="1" t="s">
        <v>11694</v>
      </c>
      <c r="X2115" s="1" t="s">
        <v>11693</v>
      </c>
      <c r="Y2115" s="1"/>
      <c r="Z2115" s="1" t="n">
        <v>3</v>
      </c>
      <c r="AA2115" s="1" t="s">
        <v>65</v>
      </c>
      <c r="AB2115" s="1" t="s">
        <v>11695</v>
      </c>
      <c r="AC2115" s="2" t="s">
        <v>66</v>
      </c>
      <c r="AD2115" s="2" t="s">
        <v>67</v>
      </c>
    </row>
    <row r="2116" customFormat="false" ht="12.75" hidden="false" customHeight="false" outlineLevel="0" collapsed="false">
      <c r="A2116" s="3" t="s">
        <v>11696</v>
      </c>
      <c r="B2116" s="1" t="s">
        <v>11697</v>
      </c>
      <c r="C2116" s="4" t="n">
        <f aca="false">IF(OR(T2116="SSES",T2116="VAR"),-COUNTIF(P$2:P$6715,R2116)+1,IF(T2116="ES",1,IF(OR(T2116="CL",T2116="OR",T2116="SBOR",T2116="SPFM",T2116="FM",T2116="SBFM",T2116="FO",T2116="GN",T2116="SSGN"),0)))</f>
        <v>1</v>
      </c>
      <c r="D2116" s="1" t="n">
        <v>2115</v>
      </c>
      <c r="E2116" s="1" t="s">
        <v>52</v>
      </c>
      <c r="F2116" s="1" t="s">
        <v>53</v>
      </c>
      <c r="G2116" s="1" t="s">
        <v>2727</v>
      </c>
      <c r="H2116" s="1" t="s">
        <v>11651</v>
      </c>
      <c r="I2116" s="1" t="s">
        <v>11666</v>
      </c>
      <c r="J2116" s="1" t="s">
        <v>11671</v>
      </c>
      <c r="K2116" s="1" t="s">
        <v>11672</v>
      </c>
      <c r="L2116" s="1" t="s">
        <v>58</v>
      </c>
      <c r="M2116" s="1" t="s">
        <v>2731</v>
      </c>
      <c r="N2116" s="1" t="s">
        <v>2732</v>
      </c>
      <c r="O2116" s="1" t="s">
        <v>2731</v>
      </c>
      <c r="P2116" s="1" t="n">
        <v>219925</v>
      </c>
      <c r="Q2116" s="1" t="n">
        <v>190795</v>
      </c>
      <c r="R2116" s="1" t="n">
        <v>190795</v>
      </c>
      <c r="S2116" s="1" t="n">
        <v>219925</v>
      </c>
      <c r="T2116" s="1" t="s">
        <v>69</v>
      </c>
      <c r="U2116" s="1" t="s">
        <v>11698</v>
      </c>
      <c r="V2116" s="1" t="s">
        <v>11699</v>
      </c>
      <c r="W2116" s="1" t="s">
        <v>11700</v>
      </c>
      <c r="X2116" s="1" t="s">
        <v>11699</v>
      </c>
      <c r="Y2116" s="1"/>
      <c r="Z2116" s="1" t="n">
        <v>3</v>
      </c>
      <c r="AA2116" s="1" t="s">
        <v>65</v>
      </c>
      <c r="AB2116" s="1" t="s">
        <v>11701</v>
      </c>
      <c r="AC2116" s="2" t="s">
        <v>66</v>
      </c>
      <c r="AD2116" s="2" t="s">
        <v>67</v>
      </c>
    </row>
    <row r="2117" customFormat="false" ht="12.75" hidden="false" customHeight="false" outlineLevel="0" collapsed="false">
      <c r="A2117" s="3" t="s">
        <v>11702</v>
      </c>
      <c r="B2117" s="1" t="s">
        <v>11703</v>
      </c>
      <c r="C2117" s="4" t="n">
        <f aca="false">IF(OR(T2117="SSES",T2117="VAR"),-COUNTIF(P$2:P$6715,R2117)+1,IF(T2117="ES",1,IF(OR(T2117="CL",T2117="OR",T2117="SBOR",T2117="SPFM",T2117="FM",T2117="SBFM",T2117="FO",T2117="GN",T2117="SSGN"),0)))</f>
        <v>1</v>
      </c>
      <c r="D2117" s="1" t="n">
        <v>2116</v>
      </c>
      <c r="E2117" s="1" t="s">
        <v>52</v>
      </c>
      <c r="F2117" s="1" t="s">
        <v>53</v>
      </c>
      <c r="G2117" s="1" t="s">
        <v>2727</v>
      </c>
      <c r="H2117" s="1" t="s">
        <v>11651</v>
      </c>
      <c r="I2117" s="1" t="s">
        <v>11666</v>
      </c>
      <c r="J2117" s="1" t="s">
        <v>11671</v>
      </c>
      <c r="K2117" s="1" t="s">
        <v>11672</v>
      </c>
      <c r="L2117" s="1" t="s">
        <v>58</v>
      </c>
      <c r="M2117" s="1" t="s">
        <v>2731</v>
      </c>
      <c r="N2117" s="1" t="s">
        <v>2732</v>
      </c>
      <c r="O2117" s="1" t="s">
        <v>2731</v>
      </c>
      <c r="P2117" s="1" t="n">
        <v>52103</v>
      </c>
      <c r="Q2117" s="1" t="n">
        <v>190795</v>
      </c>
      <c r="R2117" s="1" t="n">
        <v>190795</v>
      </c>
      <c r="S2117" s="1" t="n">
        <v>52103</v>
      </c>
      <c r="T2117" s="1" t="s">
        <v>69</v>
      </c>
      <c r="U2117" s="1" t="s">
        <v>1009</v>
      </c>
      <c r="V2117" s="1" t="s">
        <v>11704</v>
      </c>
      <c r="W2117" s="1" t="s">
        <v>11705</v>
      </c>
      <c r="X2117" s="1" t="s">
        <v>11704</v>
      </c>
      <c r="Y2117" s="1"/>
      <c r="Z2117" s="1" t="n">
        <v>3</v>
      </c>
      <c r="AA2117" s="1" t="s">
        <v>65</v>
      </c>
      <c r="AB2117" s="1" t="s">
        <v>11706</v>
      </c>
      <c r="AC2117" s="2" t="s">
        <v>66</v>
      </c>
      <c r="AD2117" s="2" t="s">
        <v>67</v>
      </c>
    </row>
    <row r="2118" customFormat="false" ht="12.75" hidden="false" customHeight="false" outlineLevel="0" collapsed="false">
      <c r="A2118" s="3" t="s">
        <v>11707</v>
      </c>
      <c r="B2118" s="1"/>
      <c r="C2118" s="4" t="n">
        <f aca="false">IF(OR(T2118="SSES",T2118="VAR"),-COUNTIF(P$2:P$6715,R2118)+1,IF(T2118="ES",1,IF(OR(T2118="CL",T2118="OR",T2118="SBOR",T2118="SPFM",T2118="FM",T2118="SBFM",T2118="FO",T2118="GN",T2118="SSGN"),0)))</f>
        <v>1</v>
      </c>
      <c r="D2118" s="1" t="n">
        <v>2117</v>
      </c>
      <c r="E2118" s="1" t="s">
        <v>52</v>
      </c>
      <c r="F2118" s="1" t="s">
        <v>53</v>
      </c>
      <c r="G2118" s="1" t="s">
        <v>2727</v>
      </c>
      <c r="H2118" s="1" t="s">
        <v>11651</v>
      </c>
      <c r="I2118" s="1" t="s">
        <v>11666</v>
      </c>
      <c r="J2118" s="1" t="s">
        <v>11671</v>
      </c>
      <c r="K2118" s="1" t="s">
        <v>11672</v>
      </c>
      <c r="L2118" s="1" t="s">
        <v>58</v>
      </c>
      <c r="M2118" s="1" t="s">
        <v>2731</v>
      </c>
      <c r="N2118" s="1" t="s">
        <v>2732</v>
      </c>
      <c r="O2118" s="1" t="s">
        <v>2731</v>
      </c>
      <c r="P2118" s="1" t="n">
        <v>219928</v>
      </c>
      <c r="Q2118" s="1" t="n">
        <v>190795</v>
      </c>
      <c r="R2118" s="1" t="n">
        <v>190795</v>
      </c>
      <c r="S2118" s="1" t="n">
        <v>219928</v>
      </c>
      <c r="T2118" s="1" t="s">
        <v>69</v>
      </c>
      <c r="U2118" s="1" t="s">
        <v>11708</v>
      </c>
      <c r="V2118" s="1" t="s">
        <v>11709</v>
      </c>
      <c r="W2118" s="1" t="s">
        <v>11710</v>
      </c>
      <c r="X2118" s="1" t="s">
        <v>11709</v>
      </c>
      <c r="Y2118" s="1"/>
      <c r="Z2118" s="1" t="n">
        <v>3</v>
      </c>
      <c r="AA2118" s="1" t="s">
        <v>65</v>
      </c>
      <c r="AB2118" s="1" t="s">
        <v>11711</v>
      </c>
      <c r="AC2118" s="2" t="s">
        <v>66</v>
      </c>
      <c r="AD2118" s="2" t="s">
        <v>67</v>
      </c>
    </row>
    <row r="2119" customFormat="false" ht="12.75" hidden="false" customHeight="false" outlineLevel="0" collapsed="false">
      <c r="A2119" s="3" t="s">
        <v>11712</v>
      </c>
      <c r="B2119" s="1"/>
      <c r="C2119" s="4" t="n">
        <f aca="false">IF(OR(T2119="SSES",T2119="VAR"),-COUNTIF(P$2:P$6715,R2119)+1,IF(T2119="ES",1,IF(OR(T2119="CL",T2119="OR",T2119="SBOR",T2119="SPFM",T2119="FM",T2119="SBFM",T2119="FO",T2119="GN",T2119="SSGN"),0)))</f>
        <v>0</v>
      </c>
      <c r="D2119" s="1" t="n">
        <v>2118</v>
      </c>
      <c r="E2119" s="1" t="s">
        <v>52</v>
      </c>
      <c r="F2119" s="1" t="s">
        <v>53</v>
      </c>
      <c r="G2119" s="1" t="s">
        <v>2727</v>
      </c>
      <c r="H2119" s="1" t="s">
        <v>11651</v>
      </c>
      <c r="I2119" s="1" t="s">
        <v>11666</v>
      </c>
      <c r="J2119" s="1" t="s">
        <v>11671</v>
      </c>
      <c r="K2119" s="1" t="s">
        <v>11672</v>
      </c>
      <c r="L2119" s="1" t="s">
        <v>58</v>
      </c>
      <c r="M2119" s="1" t="s">
        <v>2731</v>
      </c>
      <c r="N2119" s="1" t="s">
        <v>2732</v>
      </c>
      <c r="O2119" s="1" t="s">
        <v>2731</v>
      </c>
      <c r="P2119" s="1" t="n">
        <v>190796</v>
      </c>
      <c r="Q2119" s="1" t="n">
        <v>999813</v>
      </c>
      <c r="R2119" s="1" t="n">
        <v>999813</v>
      </c>
      <c r="S2119" s="1" t="n">
        <v>190796</v>
      </c>
      <c r="T2119" s="1" t="s">
        <v>61</v>
      </c>
      <c r="U2119" s="1" t="s">
        <v>11713</v>
      </c>
      <c r="V2119" s="1" t="s">
        <v>11714</v>
      </c>
      <c r="W2119" s="1" t="s">
        <v>11715</v>
      </c>
      <c r="X2119" s="1" t="s">
        <v>11714</v>
      </c>
      <c r="Y2119" s="1"/>
      <c r="Z2119" s="1" t="n">
        <v>3</v>
      </c>
      <c r="AA2119" s="1" t="s">
        <v>65</v>
      </c>
      <c r="AB2119" s="1"/>
      <c r="AC2119" s="2" t="s">
        <v>66</v>
      </c>
      <c r="AD2119" s="2" t="s">
        <v>67</v>
      </c>
    </row>
    <row r="2120" customFormat="false" ht="12.75" hidden="false" customHeight="false" outlineLevel="0" collapsed="false">
      <c r="A2120" s="3" t="s">
        <v>11716</v>
      </c>
      <c r="B2120" s="1"/>
      <c r="C2120" s="4" t="n">
        <f aca="false">IF(OR(T2120="SSES",T2120="VAR"),-COUNTIF(P$2:P$6715,R2120)+1,IF(T2120="ES",1,IF(OR(T2120="CL",T2120="OR",T2120="SBOR",T2120="SPFM",T2120="FM",T2120="SBFM",T2120="FO",T2120="GN",T2120="SSGN"),0)))</f>
        <v>1</v>
      </c>
      <c r="D2120" s="1" t="n">
        <v>2119</v>
      </c>
      <c r="E2120" s="1" t="s">
        <v>52</v>
      </c>
      <c r="F2120" s="1" t="s">
        <v>53</v>
      </c>
      <c r="G2120" s="1" t="s">
        <v>2727</v>
      </c>
      <c r="H2120" s="1" t="s">
        <v>11651</v>
      </c>
      <c r="I2120" s="1" t="s">
        <v>11666</v>
      </c>
      <c r="J2120" s="1" t="s">
        <v>11671</v>
      </c>
      <c r="K2120" s="1" t="s">
        <v>11672</v>
      </c>
      <c r="L2120" s="1" t="s">
        <v>58</v>
      </c>
      <c r="M2120" s="1" t="s">
        <v>2731</v>
      </c>
      <c r="N2120" s="1" t="s">
        <v>2732</v>
      </c>
      <c r="O2120" s="1" t="s">
        <v>2731</v>
      </c>
      <c r="P2120" s="1" t="n">
        <v>901542</v>
      </c>
      <c r="Q2120" s="1" t="n">
        <v>190796</v>
      </c>
      <c r="R2120" s="1" t="n">
        <v>190796</v>
      </c>
      <c r="S2120" s="1" t="n">
        <v>901542</v>
      </c>
      <c r="T2120" s="1" t="s">
        <v>69</v>
      </c>
      <c r="U2120" s="1" t="s">
        <v>11717</v>
      </c>
      <c r="V2120" s="1" t="s">
        <v>11718</v>
      </c>
      <c r="W2120" s="1" t="s">
        <v>11719</v>
      </c>
      <c r="X2120" s="1" t="s">
        <v>11718</v>
      </c>
      <c r="Y2120" s="1"/>
      <c r="Z2120" s="1" t="n">
        <v>3</v>
      </c>
      <c r="AA2120" s="1" t="s">
        <v>65</v>
      </c>
      <c r="AB2120" s="1" t="s">
        <v>11720</v>
      </c>
      <c r="AC2120" s="2" t="s">
        <v>66</v>
      </c>
      <c r="AD2120" s="2" t="s">
        <v>67</v>
      </c>
    </row>
    <row r="2121" customFormat="false" ht="12.75" hidden="false" customHeight="false" outlineLevel="0" collapsed="false">
      <c r="A2121" s="3" t="s">
        <v>11721</v>
      </c>
      <c r="B2121" s="1"/>
      <c r="C2121" s="4" t="n">
        <f aca="false">IF(OR(T2121="SSES",T2121="VAR"),-COUNTIF(P$2:P$6715,R2121)+1,IF(T2121="ES",1,IF(OR(T2121="CL",T2121="OR",T2121="SBOR",T2121="SPFM",T2121="FM",T2121="SBFM",T2121="FO",T2121="GN",T2121="SSGN"),0)))</f>
        <v>1</v>
      </c>
      <c r="D2121" s="1" t="n">
        <v>2120</v>
      </c>
      <c r="E2121" s="1" t="s">
        <v>52</v>
      </c>
      <c r="F2121" s="1" t="s">
        <v>53</v>
      </c>
      <c r="G2121" s="1" t="s">
        <v>2727</v>
      </c>
      <c r="H2121" s="1" t="s">
        <v>11651</v>
      </c>
      <c r="I2121" s="1" t="s">
        <v>11666</v>
      </c>
      <c r="J2121" s="1" t="s">
        <v>11671</v>
      </c>
      <c r="K2121" s="1" t="s">
        <v>11672</v>
      </c>
      <c r="L2121" s="1" t="s">
        <v>58</v>
      </c>
      <c r="M2121" s="1" t="s">
        <v>2731</v>
      </c>
      <c r="N2121" s="1" t="s">
        <v>2732</v>
      </c>
      <c r="O2121" s="1" t="s">
        <v>2731</v>
      </c>
      <c r="P2121" s="1" t="n">
        <v>52106</v>
      </c>
      <c r="Q2121" s="1" t="n">
        <v>190796</v>
      </c>
      <c r="R2121" s="1" t="n">
        <v>190796</v>
      </c>
      <c r="S2121" s="1" t="n">
        <v>52106</v>
      </c>
      <c r="T2121" s="1" t="s">
        <v>69</v>
      </c>
      <c r="U2121" s="1" t="s">
        <v>11717</v>
      </c>
      <c r="V2121" s="1" t="s">
        <v>11722</v>
      </c>
      <c r="W2121" s="1" t="s">
        <v>11723</v>
      </c>
      <c r="X2121" s="1" t="s">
        <v>11722</v>
      </c>
      <c r="Y2121" s="1"/>
      <c r="Z2121" s="1" t="n">
        <v>3</v>
      </c>
      <c r="AA2121" s="1" t="s">
        <v>65</v>
      </c>
      <c r="AB2121" s="1" t="s">
        <v>11724</v>
      </c>
      <c r="AC2121" s="2" t="s">
        <v>66</v>
      </c>
      <c r="AD2121" s="2" t="s">
        <v>67</v>
      </c>
    </row>
    <row r="2122" customFormat="false" ht="12.75" hidden="false" customHeight="false" outlineLevel="0" collapsed="false">
      <c r="A2122" s="3" t="s">
        <v>11725</v>
      </c>
      <c r="B2122" s="1"/>
      <c r="C2122" s="4" t="n">
        <f aca="false">IF(OR(T2122="SSES",T2122="VAR"),-COUNTIF(P$2:P$6715,R2122)+1,IF(T2122="ES",1,IF(OR(T2122="CL",T2122="OR",T2122="SBOR",T2122="SPFM",T2122="FM",T2122="SBFM",T2122="FO",T2122="GN",T2122="SSGN"),0)))</f>
        <v>1</v>
      </c>
      <c r="D2122" s="1" t="n">
        <v>2121</v>
      </c>
      <c r="E2122" s="1" t="s">
        <v>52</v>
      </c>
      <c r="F2122" s="1" t="s">
        <v>53</v>
      </c>
      <c r="G2122" s="1" t="s">
        <v>2727</v>
      </c>
      <c r="H2122" s="1" t="s">
        <v>11651</v>
      </c>
      <c r="I2122" s="1" t="s">
        <v>11666</v>
      </c>
      <c r="J2122" s="1" t="s">
        <v>11671</v>
      </c>
      <c r="K2122" s="1" t="s">
        <v>11672</v>
      </c>
      <c r="L2122" s="1" t="s">
        <v>58</v>
      </c>
      <c r="M2122" s="1" t="s">
        <v>2731</v>
      </c>
      <c r="N2122" s="1" t="s">
        <v>2732</v>
      </c>
      <c r="O2122" s="1" t="s">
        <v>2731</v>
      </c>
      <c r="P2122" s="1" t="n">
        <v>219918</v>
      </c>
      <c r="Q2122" s="1" t="n">
        <v>190796</v>
      </c>
      <c r="R2122" s="1" t="n">
        <v>190796</v>
      </c>
      <c r="S2122" s="1" t="n">
        <v>219918</v>
      </c>
      <c r="T2122" s="1" t="s">
        <v>69</v>
      </c>
      <c r="U2122" s="1" t="s">
        <v>11726</v>
      </c>
      <c r="V2122" s="1" t="s">
        <v>11727</v>
      </c>
      <c r="W2122" s="1" t="s">
        <v>11728</v>
      </c>
      <c r="X2122" s="1" t="s">
        <v>11727</v>
      </c>
      <c r="Y2122" s="1"/>
      <c r="Z2122" s="1" t="n">
        <v>3</v>
      </c>
      <c r="AA2122" s="1" t="s">
        <v>65</v>
      </c>
      <c r="AB2122" s="1" t="s">
        <v>11729</v>
      </c>
      <c r="AC2122" s="2" t="s">
        <v>66</v>
      </c>
      <c r="AD2122" s="2" t="s">
        <v>67</v>
      </c>
    </row>
    <row r="2123" customFormat="false" ht="12.75" hidden="false" customHeight="false" outlineLevel="0" collapsed="false">
      <c r="A2123" s="3" t="s">
        <v>11730</v>
      </c>
      <c r="B2123" s="1"/>
      <c r="C2123" s="4" t="n">
        <f aca="false">IF(OR(T2123="SSES",T2123="VAR"),-COUNTIF(P$2:P$6715,R2123)+1,IF(T2123="ES",1,IF(OR(T2123="CL",T2123="OR",T2123="SBOR",T2123="SPFM",T2123="FM",T2123="SBFM",T2123="FO",T2123="GN",T2123="SSGN"),0)))</f>
        <v>1</v>
      </c>
      <c r="D2123" s="1" t="n">
        <v>2122</v>
      </c>
      <c r="E2123" s="1" t="s">
        <v>52</v>
      </c>
      <c r="F2123" s="1" t="s">
        <v>53</v>
      </c>
      <c r="G2123" s="1" t="s">
        <v>2727</v>
      </c>
      <c r="H2123" s="1" t="s">
        <v>11651</v>
      </c>
      <c r="I2123" s="1" t="s">
        <v>11666</v>
      </c>
      <c r="J2123" s="1" t="s">
        <v>11671</v>
      </c>
      <c r="K2123" s="1" t="s">
        <v>11672</v>
      </c>
      <c r="L2123" s="1" t="s">
        <v>58</v>
      </c>
      <c r="M2123" s="1" t="s">
        <v>2731</v>
      </c>
      <c r="N2123" s="1" t="s">
        <v>2732</v>
      </c>
      <c r="O2123" s="1" t="s">
        <v>2731</v>
      </c>
      <c r="P2123" s="1" t="n">
        <v>219913</v>
      </c>
      <c r="Q2123" s="1" t="n">
        <v>211718</v>
      </c>
      <c r="R2123" s="1" t="n">
        <v>211718</v>
      </c>
      <c r="S2123" s="1" t="n">
        <v>219913</v>
      </c>
      <c r="T2123" s="1" t="s">
        <v>69</v>
      </c>
      <c r="U2123" s="1" t="s">
        <v>11731</v>
      </c>
      <c r="V2123" s="1" t="s">
        <v>11732</v>
      </c>
      <c r="W2123" s="1" t="s">
        <v>11733</v>
      </c>
      <c r="X2123" s="1" t="s">
        <v>11732</v>
      </c>
      <c r="Y2123" s="1"/>
      <c r="Z2123" s="1" t="n">
        <v>3</v>
      </c>
      <c r="AA2123" s="1" t="s">
        <v>65</v>
      </c>
      <c r="AB2123" s="1" t="s">
        <v>11734</v>
      </c>
      <c r="AC2123" s="2" t="s">
        <v>66</v>
      </c>
      <c r="AD2123" s="2" t="s">
        <v>67</v>
      </c>
    </row>
    <row r="2124" customFormat="false" ht="12.75" hidden="false" customHeight="false" outlineLevel="0" collapsed="false">
      <c r="A2124" s="3" t="s">
        <v>11735</v>
      </c>
      <c r="B2124" s="1"/>
      <c r="C2124" s="4" t="n">
        <f aca="false">IF(OR(T2124="SSES",T2124="VAR"),-COUNTIF(P$2:P$6715,R2124)+1,IF(T2124="ES",1,IF(OR(T2124="CL",T2124="OR",T2124="SBOR",T2124="SPFM",T2124="FM",T2124="SBFM",T2124="FO",T2124="GN",T2124="SSGN"),0)))</f>
        <v>1</v>
      </c>
      <c r="D2124" s="1" t="n">
        <v>2123</v>
      </c>
      <c r="E2124" s="1" t="s">
        <v>52</v>
      </c>
      <c r="F2124" s="1" t="s">
        <v>53</v>
      </c>
      <c r="G2124" s="1" t="s">
        <v>2727</v>
      </c>
      <c r="H2124" s="1" t="s">
        <v>11651</v>
      </c>
      <c r="I2124" s="1" t="s">
        <v>11666</v>
      </c>
      <c r="J2124" s="1" t="s">
        <v>11671</v>
      </c>
      <c r="K2124" s="1" t="s">
        <v>11672</v>
      </c>
      <c r="L2124" s="1" t="s">
        <v>58</v>
      </c>
      <c r="M2124" s="1" t="s">
        <v>2731</v>
      </c>
      <c r="N2124" s="1" t="s">
        <v>2732</v>
      </c>
      <c r="O2124" s="1" t="s">
        <v>2731</v>
      </c>
      <c r="P2124" s="1" t="n">
        <v>219898</v>
      </c>
      <c r="Q2124" s="1" t="n">
        <v>211717</v>
      </c>
      <c r="R2124" s="1" t="n">
        <v>211717</v>
      </c>
      <c r="S2124" s="1" t="n">
        <v>219898</v>
      </c>
      <c r="T2124" s="1" t="s">
        <v>69</v>
      </c>
      <c r="U2124" s="1" t="s">
        <v>11736</v>
      </c>
      <c r="V2124" s="1" t="s">
        <v>11737</v>
      </c>
      <c r="W2124" s="1" t="s">
        <v>11738</v>
      </c>
      <c r="X2124" s="1" t="s">
        <v>11737</v>
      </c>
      <c r="Y2124" s="1"/>
      <c r="Z2124" s="1" t="n">
        <v>3</v>
      </c>
      <c r="AA2124" s="1" t="s">
        <v>65</v>
      </c>
      <c r="AB2124" s="1" t="s">
        <v>11739</v>
      </c>
      <c r="AC2124" s="2" t="s">
        <v>66</v>
      </c>
      <c r="AD2124" s="2" t="s">
        <v>67</v>
      </c>
    </row>
    <row r="2125" customFormat="false" ht="12.75" hidden="false" customHeight="false" outlineLevel="0" collapsed="false">
      <c r="A2125" s="3" t="s">
        <v>11740</v>
      </c>
      <c r="B2125" s="1"/>
      <c r="C2125" s="4" t="n">
        <f aca="false">IF(OR(T2125="SSES",T2125="VAR"),-COUNTIF(P$2:P$6715,R2125)+1,IF(T2125="ES",1,IF(OR(T2125="CL",T2125="OR",T2125="SBOR",T2125="SPFM",T2125="FM",T2125="SBFM",T2125="FO",T2125="GN",T2125="SSGN"),0)))</f>
        <v>1</v>
      </c>
      <c r="D2125" s="1" t="n">
        <v>2124</v>
      </c>
      <c r="E2125" s="1" t="s">
        <v>52</v>
      </c>
      <c r="F2125" s="1" t="s">
        <v>53</v>
      </c>
      <c r="G2125" s="1" t="s">
        <v>2727</v>
      </c>
      <c r="H2125" s="1" t="s">
        <v>11651</v>
      </c>
      <c r="I2125" s="1" t="s">
        <v>11666</v>
      </c>
      <c r="J2125" s="1" t="s">
        <v>11671</v>
      </c>
      <c r="K2125" s="1" t="s">
        <v>11672</v>
      </c>
      <c r="L2125" s="1" t="s">
        <v>58</v>
      </c>
      <c r="M2125" s="1" t="s">
        <v>2731</v>
      </c>
      <c r="N2125" s="1" t="s">
        <v>2732</v>
      </c>
      <c r="O2125" s="1" t="s">
        <v>2731</v>
      </c>
      <c r="P2125" s="1" t="n">
        <v>219895</v>
      </c>
      <c r="Q2125" s="1" t="n">
        <v>211721</v>
      </c>
      <c r="R2125" s="1" t="n">
        <v>211721</v>
      </c>
      <c r="S2125" s="1" t="n">
        <v>219895</v>
      </c>
      <c r="T2125" s="1" t="s">
        <v>69</v>
      </c>
      <c r="U2125" s="1" t="s">
        <v>11741</v>
      </c>
      <c r="V2125" s="1" t="s">
        <v>11742</v>
      </c>
      <c r="W2125" s="1" t="s">
        <v>11743</v>
      </c>
      <c r="X2125" s="1" t="s">
        <v>11742</v>
      </c>
      <c r="Y2125" s="1"/>
      <c r="Z2125" s="1" t="n">
        <v>3</v>
      </c>
      <c r="AA2125" s="1" t="s">
        <v>65</v>
      </c>
      <c r="AB2125" s="1" t="s">
        <v>11744</v>
      </c>
      <c r="AC2125" s="2" t="s">
        <v>66</v>
      </c>
      <c r="AD2125" s="2" t="s">
        <v>67</v>
      </c>
    </row>
    <row r="2126" customFormat="false" ht="12.75" hidden="false" customHeight="false" outlineLevel="0" collapsed="false">
      <c r="A2126" s="3" t="s">
        <v>11745</v>
      </c>
      <c r="B2126" s="1"/>
      <c r="C2126" s="4" t="n">
        <f aca="false">IF(OR(T2126="SSES",T2126="VAR"),-COUNTIF(P$2:P$6715,R2126)+1,IF(T2126="ES",1,IF(OR(T2126="CL",T2126="OR",T2126="SBOR",T2126="SPFM",T2126="FM",T2126="SBFM",T2126="FO",T2126="GN",T2126="SSGN"),0)))</f>
        <v>1</v>
      </c>
      <c r="D2126" s="1" t="n">
        <v>2125</v>
      </c>
      <c r="E2126" s="1" t="s">
        <v>52</v>
      </c>
      <c r="F2126" s="1" t="s">
        <v>53</v>
      </c>
      <c r="G2126" s="1" t="s">
        <v>2727</v>
      </c>
      <c r="H2126" s="1" t="s">
        <v>11651</v>
      </c>
      <c r="I2126" s="1" t="s">
        <v>11666</v>
      </c>
      <c r="J2126" s="1" t="s">
        <v>11746</v>
      </c>
      <c r="K2126" s="1"/>
      <c r="L2126" s="1" t="s">
        <v>58</v>
      </c>
      <c r="M2126" s="1" t="s">
        <v>2731</v>
      </c>
      <c r="N2126" s="1" t="s">
        <v>2732</v>
      </c>
      <c r="O2126" s="1" t="s">
        <v>2731</v>
      </c>
      <c r="P2126" s="1" t="n">
        <v>52109</v>
      </c>
      <c r="Q2126" s="1" t="n">
        <v>195261</v>
      </c>
      <c r="R2126" s="1" t="n">
        <v>195261</v>
      </c>
      <c r="S2126" s="1" t="n">
        <v>52109</v>
      </c>
      <c r="T2126" s="1" t="s">
        <v>69</v>
      </c>
      <c r="U2126" s="1" t="s">
        <v>739</v>
      </c>
      <c r="V2126" s="1" t="s">
        <v>11747</v>
      </c>
      <c r="W2126" s="1" t="s">
        <v>11748</v>
      </c>
      <c r="X2126" s="1" t="s">
        <v>11747</v>
      </c>
      <c r="Y2126" s="1"/>
      <c r="Z2126" s="1" t="n">
        <v>3</v>
      </c>
      <c r="AA2126" s="1" t="s">
        <v>65</v>
      </c>
      <c r="AB2126" s="1" t="s">
        <v>11749</v>
      </c>
      <c r="AC2126" s="2" t="s">
        <v>66</v>
      </c>
      <c r="AD2126" s="2" t="s">
        <v>67</v>
      </c>
    </row>
    <row r="2127" customFormat="false" ht="12.75" hidden="false" customHeight="false" outlineLevel="0" collapsed="false">
      <c r="A2127" s="3" t="s">
        <v>11750</v>
      </c>
      <c r="B2127" s="1"/>
      <c r="C2127" s="4" t="n">
        <f aca="false">IF(OR(T2127="SSES",T2127="VAR"),-COUNTIF(P$2:P$6715,R2127)+1,IF(T2127="ES",1,IF(OR(T2127="CL",T2127="OR",T2127="SBOR",T2127="SPFM",T2127="FM",T2127="SBFM",T2127="FO",T2127="GN",T2127="SSGN"),0)))</f>
        <v>0</v>
      </c>
      <c r="D2127" s="1" t="n">
        <v>2126</v>
      </c>
      <c r="E2127" s="1" t="s">
        <v>52</v>
      </c>
      <c r="F2127" s="1" t="s">
        <v>53</v>
      </c>
      <c r="G2127" s="1" t="s">
        <v>2727</v>
      </c>
      <c r="H2127" s="1" t="s">
        <v>11651</v>
      </c>
      <c r="I2127" s="1" t="s">
        <v>11750</v>
      </c>
      <c r="J2127" s="1"/>
      <c r="K2127" s="1"/>
      <c r="L2127" s="1" t="s">
        <v>58</v>
      </c>
      <c r="M2127" s="1" t="s">
        <v>2731</v>
      </c>
      <c r="N2127" s="1" t="s">
        <v>2732</v>
      </c>
      <c r="O2127" s="1" t="s">
        <v>2731</v>
      </c>
      <c r="P2127" s="1" t="n">
        <v>185344</v>
      </c>
      <c r="Q2127" s="1" t="n">
        <v>185340</v>
      </c>
      <c r="R2127" s="1" t="n">
        <v>185341</v>
      </c>
      <c r="S2127" s="1" t="n">
        <v>185344</v>
      </c>
      <c r="T2127" s="1" t="s">
        <v>183</v>
      </c>
      <c r="U2127" s="1" t="s">
        <v>11751</v>
      </c>
      <c r="V2127" s="1" t="s">
        <v>11752</v>
      </c>
      <c r="W2127" s="1" t="s">
        <v>11752</v>
      </c>
      <c r="X2127" s="1" t="s">
        <v>11752</v>
      </c>
      <c r="Y2127" s="1"/>
      <c r="Z2127" s="1" t="n">
        <v>3</v>
      </c>
      <c r="AA2127" s="1" t="s">
        <v>65</v>
      </c>
      <c r="AB2127" s="1"/>
      <c r="AC2127" s="2" t="s">
        <v>66</v>
      </c>
      <c r="AD2127" s="2" t="s">
        <v>67</v>
      </c>
    </row>
    <row r="2128" customFormat="false" ht="12.75" hidden="false" customHeight="false" outlineLevel="0" collapsed="false">
      <c r="A2128" s="3" t="s">
        <v>11753</v>
      </c>
      <c r="B2128" s="1"/>
      <c r="C2128" s="4" t="n">
        <f aca="false">IF(OR(T2128="SSES",T2128="VAR"),-COUNTIF(P$2:P$6715,R2128)+1,IF(T2128="ES",1,IF(OR(T2128="CL",T2128="OR",T2128="SBOR",T2128="SPFM",T2128="FM",T2128="SBFM",T2128="FO",T2128="GN",T2128="SSGN"),0)))</f>
        <v>0</v>
      </c>
      <c r="D2128" s="1" t="n">
        <v>2127</v>
      </c>
      <c r="E2128" s="1" t="s">
        <v>52</v>
      </c>
      <c r="F2128" s="1" t="s">
        <v>53</v>
      </c>
      <c r="G2128" s="1" t="s">
        <v>2727</v>
      </c>
      <c r="H2128" s="1" t="s">
        <v>11651</v>
      </c>
      <c r="I2128" s="1" t="s">
        <v>11750</v>
      </c>
      <c r="J2128" s="1"/>
      <c r="K2128" s="1"/>
      <c r="L2128" s="1" t="s">
        <v>58</v>
      </c>
      <c r="M2128" s="1" t="s">
        <v>2731</v>
      </c>
      <c r="N2128" s="1" t="s">
        <v>2732</v>
      </c>
      <c r="O2128" s="1" t="s">
        <v>2731</v>
      </c>
      <c r="P2128" s="1" t="n">
        <v>211729</v>
      </c>
      <c r="Q2128" s="1" t="n">
        <v>185344</v>
      </c>
      <c r="R2128" s="1" t="n">
        <v>185344</v>
      </c>
      <c r="S2128" s="1" t="n">
        <v>211729</v>
      </c>
      <c r="T2128" s="1" t="s">
        <v>61</v>
      </c>
      <c r="U2128" s="1" t="s">
        <v>11754</v>
      </c>
      <c r="V2128" s="1" t="s">
        <v>11755</v>
      </c>
      <c r="W2128" s="1" t="s">
        <v>11756</v>
      </c>
      <c r="X2128" s="1" t="s">
        <v>11755</v>
      </c>
      <c r="Y2128" s="1"/>
      <c r="Z2128" s="1"/>
      <c r="AA2128" s="1" t="s">
        <v>65</v>
      </c>
      <c r="AB2128" s="1"/>
      <c r="AC2128" s="2" t="s">
        <v>66</v>
      </c>
      <c r="AD2128" s="2" t="s">
        <v>67</v>
      </c>
    </row>
    <row r="2129" customFormat="false" ht="12.75" hidden="false" customHeight="false" outlineLevel="0" collapsed="false">
      <c r="A2129" s="3" t="s">
        <v>11757</v>
      </c>
      <c r="B2129" s="1"/>
      <c r="C2129" s="4" t="n">
        <f aca="false">IF(OR(T2129="SSES",T2129="VAR"),-COUNTIF(P$2:P$6715,R2129)+1,IF(T2129="ES",1,IF(OR(T2129="CL",T2129="OR",T2129="SBOR",T2129="SPFM",T2129="FM",T2129="SBFM",T2129="FO",T2129="GN",T2129="SSGN"),0)))</f>
        <v>1</v>
      </c>
      <c r="D2129" s="1" t="n">
        <v>2128</v>
      </c>
      <c r="E2129" s="1" t="s">
        <v>52</v>
      </c>
      <c r="F2129" s="1" t="s">
        <v>53</v>
      </c>
      <c r="G2129" s="1" t="s">
        <v>2727</v>
      </c>
      <c r="H2129" s="1" t="s">
        <v>11651</v>
      </c>
      <c r="I2129" s="1" t="s">
        <v>11750</v>
      </c>
      <c r="J2129" s="1"/>
      <c r="K2129" s="1"/>
      <c r="L2129" s="1" t="s">
        <v>58</v>
      </c>
      <c r="M2129" s="1" t="s">
        <v>2731</v>
      </c>
      <c r="N2129" s="1" t="s">
        <v>2732</v>
      </c>
      <c r="O2129" s="1" t="s">
        <v>2731</v>
      </c>
      <c r="P2129" s="1" t="n">
        <v>219948</v>
      </c>
      <c r="Q2129" s="1" t="n">
        <v>211729</v>
      </c>
      <c r="R2129" s="1" t="n">
        <v>211729</v>
      </c>
      <c r="S2129" s="1" t="n">
        <v>219948</v>
      </c>
      <c r="T2129" s="1" t="s">
        <v>69</v>
      </c>
      <c r="U2129" s="1" t="s">
        <v>11758</v>
      </c>
      <c r="V2129" s="1" t="s">
        <v>11759</v>
      </c>
      <c r="W2129" s="1" t="s">
        <v>11760</v>
      </c>
      <c r="X2129" s="1" t="s">
        <v>11759</v>
      </c>
      <c r="Y2129" s="1"/>
      <c r="Z2129" s="1" t="n">
        <v>3</v>
      </c>
      <c r="AA2129" s="1" t="s">
        <v>65</v>
      </c>
      <c r="AB2129" s="1" t="s">
        <v>11761</v>
      </c>
      <c r="AC2129" s="2" t="s">
        <v>66</v>
      </c>
      <c r="AD2129" s="2" t="s">
        <v>67</v>
      </c>
    </row>
    <row r="2130" customFormat="false" ht="12.75" hidden="false" customHeight="false" outlineLevel="0" collapsed="false">
      <c r="A2130" s="3" t="s">
        <v>11762</v>
      </c>
      <c r="B2130" s="1"/>
      <c r="C2130" s="4" t="n">
        <f aca="false">IF(OR(T2130="SSES",T2130="VAR"),-COUNTIF(P$2:P$6715,R2130)+1,IF(T2130="ES",1,IF(OR(T2130="CL",T2130="OR",T2130="SBOR",T2130="SPFM",T2130="FM",T2130="SBFM",T2130="FO",T2130="GN",T2130="SSGN"),0)))</f>
        <v>1</v>
      </c>
      <c r="D2130" s="1" t="n">
        <v>2129</v>
      </c>
      <c r="E2130" s="1" t="s">
        <v>52</v>
      </c>
      <c r="F2130" s="1" t="s">
        <v>53</v>
      </c>
      <c r="G2130" s="1" t="s">
        <v>2727</v>
      </c>
      <c r="H2130" s="1" t="s">
        <v>11651</v>
      </c>
      <c r="I2130" s="1" t="s">
        <v>11750</v>
      </c>
      <c r="J2130" s="1"/>
      <c r="K2130" s="1"/>
      <c r="L2130" s="1" t="s">
        <v>58</v>
      </c>
      <c r="M2130" s="1" t="s">
        <v>2731</v>
      </c>
      <c r="N2130" s="1" t="s">
        <v>2732</v>
      </c>
      <c r="O2130" s="1" t="s">
        <v>2731</v>
      </c>
      <c r="P2130" s="1" t="n">
        <v>219938</v>
      </c>
      <c r="Q2130" s="1" t="n">
        <v>211734</v>
      </c>
      <c r="R2130" s="1" t="n">
        <v>211734</v>
      </c>
      <c r="S2130" s="1" t="n">
        <v>219938</v>
      </c>
      <c r="T2130" s="1" t="s">
        <v>69</v>
      </c>
      <c r="U2130" s="1" t="s">
        <v>11763</v>
      </c>
      <c r="V2130" s="1" t="s">
        <v>11764</v>
      </c>
      <c r="W2130" s="1" t="s">
        <v>11765</v>
      </c>
      <c r="X2130" s="1" t="s">
        <v>11764</v>
      </c>
      <c r="Y2130" s="1"/>
      <c r="Z2130" s="1" t="n">
        <v>3</v>
      </c>
      <c r="AA2130" s="1" t="s">
        <v>65</v>
      </c>
      <c r="AB2130" s="1" t="s">
        <v>11766</v>
      </c>
      <c r="AC2130" s="2" t="s">
        <v>66</v>
      </c>
      <c r="AD2130" s="2" t="s">
        <v>67</v>
      </c>
    </row>
    <row r="2131" customFormat="false" ht="12.75" hidden="false" customHeight="false" outlineLevel="0" collapsed="false">
      <c r="A2131" s="3" t="s">
        <v>11767</v>
      </c>
      <c r="B2131" s="1"/>
      <c r="C2131" s="4" t="n">
        <f aca="false">IF(OR(T2131="SSES",T2131="VAR"),-COUNTIF(P$2:P$6715,R2131)+1,IF(T2131="ES",1,IF(OR(T2131="CL",T2131="OR",T2131="SBOR",T2131="SPFM",T2131="FM",T2131="SBFM",T2131="FO",T2131="GN",T2131="SSGN"),0)))</f>
        <v>1</v>
      </c>
      <c r="D2131" s="1" t="n">
        <v>2130</v>
      </c>
      <c r="E2131" s="1" t="s">
        <v>52</v>
      </c>
      <c r="F2131" s="1" t="s">
        <v>53</v>
      </c>
      <c r="G2131" s="1" t="s">
        <v>2727</v>
      </c>
      <c r="H2131" s="1" t="s">
        <v>11651</v>
      </c>
      <c r="I2131" s="1" t="s">
        <v>11750</v>
      </c>
      <c r="J2131" s="1"/>
      <c r="K2131" s="1"/>
      <c r="L2131" s="1" t="s">
        <v>58</v>
      </c>
      <c r="M2131" s="1" t="s">
        <v>2731</v>
      </c>
      <c r="N2131" s="1" t="s">
        <v>2732</v>
      </c>
      <c r="O2131" s="1" t="s">
        <v>2731</v>
      </c>
      <c r="P2131" s="1" t="n">
        <v>219934</v>
      </c>
      <c r="Q2131" s="1" t="n">
        <v>211735</v>
      </c>
      <c r="R2131" s="1" t="n">
        <v>211735</v>
      </c>
      <c r="S2131" s="1" t="n">
        <v>219934</v>
      </c>
      <c r="T2131" s="1" t="s">
        <v>69</v>
      </c>
      <c r="U2131" s="1" t="s">
        <v>11768</v>
      </c>
      <c r="V2131" s="1" t="s">
        <v>11769</v>
      </c>
      <c r="W2131" s="1" t="s">
        <v>11770</v>
      </c>
      <c r="X2131" s="1" t="s">
        <v>11769</v>
      </c>
      <c r="Y2131" s="1"/>
      <c r="Z2131" s="1" t="n">
        <v>3</v>
      </c>
      <c r="AA2131" s="1" t="s">
        <v>65</v>
      </c>
      <c r="AB2131" s="1" t="s">
        <v>11771</v>
      </c>
      <c r="AC2131" s="2" t="s">
        <v>66</v>
      </c>
      <c r="AD2131" s="2" t="s">
        <v>67</v>
      </c>
    </row>
    <row r="2132" customFormat="false" ht="12.75" hidden="false" customHeight="false" outlineLevel="0" collapsed="false">
      <c r="A2132" s="3" t="s">
        <v>11772</v>
      </c>
      <c r="B2132" s="1"/>
      <c r="C2132" s="4" t="n">
        <f aca="false">IF(OR(T2132="SSES",T2132="VAR"),-COUNTIF(P$2:P$6715,R2132)+1,IF(T2132="ES",1,IF(OR(T2132="CL",T2132="OR",T2132="SBOR",T2132="SPFM",T2132="FM",T2132="SBFM",T2132="FO",T2132="GN",T2132="SSGN"),0)))</f>
        <v>0</v>
      </c>
      <c r="D2132" s="1" t="n">
        <v>2131</v>
      </c>
      <c r="E2132" s="1" t="s">
        <v>52</v>
      </c>
      <c r="F2132" s="1" t="s">
        <v>53</v>
      </c>
      <c r="G2132" s="1" t="s">
        <v>2727</v>
      </c>
      <c r="H2132" s="1" t="s">
        <v>11651</v>
      </c>
      <c r="I2132" s="1" t="s">
        <v>11772</v>
      </c>
      <c r="J2132" s="1"/>
      <c r="K2132" s="1"/>
      <c r="L2132" s="1" t="s">
        <v>58</v>
      </c>
      <c r="M2132" s="1" t="s">
        <v>2731</v>
      </c>
      <c r="N2132" s="1" t="s">
        <v>2732</v>
      </c>
      <c r="O2132" s="1" t="s">
        <v>2731</v>
      </c>
      <c r="P2132" s="1" t="n">
        <v>185346</v>
      </c>
      <c r="Q2132" s="1" t="n">
        <v>185340</v>
      </c>
      <c r="R2132" s="1" t="n">
        <v>185341</v>
      </c>
      <c r="S2132" s="1" t="n">
        <v>185346</v>
      </c>
      <c r="T2132" s="1" t="s">
        <v>183</v>
      </c>
      <c r="U2132" s="1" t="s">
        <v>2676</v>
      </c>
      <c r="V2132" s="1" t="s">
        <v>11773</v>
      </c>
      <c r="W2132" s="1" t="s">
        <v>11773</v>
      </c>
      <c r="X2132" s="1" t="s">
        <v>11773</v>
      </c>
      <c r="Y2132" s="1" t="s">
        <v>11774</v>
      </c>
      <c r="Z2132" s="1"/>
      <c r="AA2132" s="1" t="s">
        <v>65</v>
      </c>
      <c r="AB2132" s="1"/>
      <c r="AC2132" s="2" t="s">
        <v>66</v>
      </c>
      <c r="AD2132" s="2" t="s">
        <v>67</v>
      </c>
    </row>
    <row r="2133" customFormat="false" ht="12.75" hidden="false" customHeight="false" outlineLevel="0" collapsed="false">
      <c r="A2133" s="3" t="s">
        <v>11775</v>
      </c>
      <c r="B2133" s="1"/>
      <c r="C2133" s="4" t="n">
        <f aca="false">IF(OR(T2133="SSES",T2133="VAR"),-COUNTIF(P$2:P$6715,R2133)+1,IF(T2133="ES",1,IF(OR(T2133="CL",T2133="OR",T2133="SBOR",T2133="SPFM",T2133="FM",T2133="SBFM",T2133="FO",T2133="GN",T2133="SSGN"),0)))</f>
        <v>1</v>
      </c>
      <c r="D2133" s="1" t="n">
        <v>2132</v>
      </c>
      <c r="E2133" s="1" t="s">
        <v>52</v>
      </c>
      <c r="F2133" s="1" t="s">
        <v>53</v>
      </c>
      <c r="G2133" s="1" t="s">
        <v>2727</v>
      </c>
      <c r="H2133" s="1" t="s">
        <v>11651</v>
      </c>
      <c r="I2133" s="1" t="s">
        <v>11772</v>
      </c>
      <c r="J2133" s="1"/>
      <c r="K2133" s="1"/>
      <c r="L2133" s="1" t="s">
        <v>58</v>
      </c>
      <c r="M2133" s="1" t="s">
        <v>2731</v>
      </c>
      <c r="N2133" s="1" t="s">
        <v>2732</v>
      </c>
      <c r="O2133" s="1" t="s">
        <v>2731</v>
      </c>
      <c r="P2133" s="1" t="n">
        <v>219991</v>
      </c>
      <c r="Q2133" s="1" t="n">
        <v>211738</v>
      </c>
      <c r="R2133" s="1" t="n">
        <v>211738</v>
      </c>
      <c r="S2133" s="1" t="n">
        <v>219991</v>
      </c>
      <c r="T2133" s="1" t="s">
        <v>69</v>
      </c>
      <c r="U2133" s="1" t="s">
        <v>1009</v>
      </c>
      <c r="V2133" s="1" t="s">
        <v>11776</v>
      </c>
      <c r="W2133" s="1" t="s">
        <v>11777</v>
      </c>
      <c r="X2133" s="1" t="s">
        <v>11776</v>
      </c>
      <c r="Y2133" s="1"/>
      <c r="Z2133" s="1" t="n">
        <v>3</v>
      </c>
      <c r="AA2133" s="1" t="s">
        <v>65</v>
      </c>
      <c r="AB2133" s="1" t="s">
        <v>11778</v>
      </c>
      <c r="AC2133" s="2" t="s">
        <v>66</v>
      </c>
      <c r="AD2133" s="2" t="s">
        <v>67</v>
      </c>
    </row>
    <row r="2134" customFormat="false" ht="12.75" hidden="false" customHeight="false" outlineLevel="0" collapsed="false">
      <c r="A2134" s="3" t="s">
        <v>11779</v>
      </c>
      <c r="B2134" s="1"/>
      <c r="C2134" s="4" t="n">
        <f aca="false">IF(OR(T2134="SSES",T2134="VAR"),-COUNTIF(P$2:P$6715,R2134)+1,IF(T2134="ES",1,IF(OR(T2134="CL",T2134="OR",T2134="SBOR",T2134="SPFM",T2134="FM",T2134="SBFM",T2134="FO",T2134="GN",T2134="SSGN"),0)))</f>
        <v>0</v>
      </c>
      <c r="D2134" s="1" t="n">
        <v>2133</v>
      </c>
      <c r="E2134" s="1" t="s">
        <v>52</v>
      </c>
      <c r="F2134" s="1" t="s">
        <v>53</v>
      </c>
      <c r="G2134" s="1" t="s">
        <v>2727</v>
      </c>
      <c r="H2134" s="1" t="s">
        <v>11651</v>
      </c>
      <c r="I2134" s="1" t="s">
        <v>11772</v>
      </c>
      <c r="J2134" s="1"/>
      <c r="K2134" s="1"/>
      <c r="L2134" s="1" t="s">
        <v>58</v>
      </c>
      <c r="M2134" s="1" t="s">
        <v>2731</v>
      </c>
      <c r="N2134" s="1" t="s">
        <v>2732</v>
      </c>
      <c r="O2134" s="1" t="s">
        <v>2731</v>
      </c>
      <c r="P2134" s="1" t="n">
        <v>211741</v>
      </c>
      <c r="Q2134" s="1" t="n">
        <v>185346</v>
      </c>
      <c r="R2134" s="1" t="n">
        <v>185346</v>
      </c>
      <c r="S2134" s="1" t="n">
        <v>211741</v>
      </c>
      <c r="T2134" s="1" t="s">
        <v>61</v>
      </c>
      <c r="U2134" s="1" t="s">
        <v>2634</v>
      </c>
      <c r="V2134" s="1" t="s">
        <v>11780</v>
      </c>
      <c r="W2134" s="1" t="s">
        <v>11781</v>
      </c>
      <c r="X2134" s="1" t="s">
        <v>11780</v>
      </c>
      <c r="Y2134" s="1"/>
      <c r="Z2134" s="1"/>
      <c r="AA2134" s="1" t="s">
        <v>65</v>
      </c>
      <c r="AB2134" s="1"/>
      <c r="AC2134" s="2" t="s">
        <v>66</v>
      </c>
      <c r="AD2134" s="2" t="s">
        <v>67</v>
      </c>
    </row>
    <row r="2135" customFormat="false" ht="12.75" hidden="false" customHeight="false" outlineLevel="0" collapsed="false">
      <c r="A2135" s="3" t="s">
        <v>11782</v>
      </c>
      <c r="B2135" s="1"/>
      <c r="C2135" s="4" t="n">
        <f aca="false">IF(OR(T2135="SSES",T2135="VAR"),-COUNTIF(P$2:P$6715,R2135)+1,IF(T2135="ES",1,IF(OR(T2135="CL",T2135="OR",T2135="SBOR",T2135="SPFM",T2135="FM",T2135="SBFM",T2135="FO",T2135="GN",T2135="SSGN"),0)))</f>
        <v>1</v>
      </c>
      <c r="D2135" s="1" t="n">
        <v>2134</v>
      </c>
      <c r="E2135" s="1" t="s">
        <v>52</v>
      </c>
      <c r="F2135" s="1" t="s">
        <v>53</v>
      </c>
      <c r="G2135" s="1" t="s">
        <v>2727</v>
      </c>
      <c r="H2135" s="1" t="s">
        <v>11651</v>
      </c>
      <c r="I2135" s="1" t="s">
        <v>11772</v>
      </c>
      <c r="J2135" s="1"/>
      <c r="K2135" s="1"/>
      <c r="L2135" s="1" t="s">
        <v>58</v>
      </c>
      <c r="M2135" s="1" t="s">
        <v>2731</v>
      </c>
      <c r="N2135" s="1" t="s">
        <v>2732</v>
      </c>
      <c r="O2135" s="1" t="s">
        <v>2731</v>
      </c>
      <c r="P2135" s="1" t="n">
        <v>266347</v>
      </c>
      <c r="Q2135" s="1" t="n">
        <v>211741</v>
      </c>
      <c r="R2135" s="1" t="n">
        <v>211741</v>
      </c>
      <c r="S2135" s="1" t="n">
        <v>266347</v>
      </c>
      <c r="T2135" s="1" t="s">
        <v>69</v>
      </c>
      <c r="U2135" s="1" t="s">
        <v>11768</v>
      </c>
      <c r="V2135" s="1" t="s">
        <v>11783</v>
      </c>
      <c r="W2135" s="1" t="s">
        <v>11784</v>
      </c>
      <c r="X2135" s="1" t="s">
        <v>11783</v>
      </c>
      <c r="Y2135" s="1"/>
      <c r="Z2135" s="1" t="n">
        <v>3</v>
      </c>
      <c r="AA2135" s="1" t="s">
        <v>65</v>
      </c>
      <c r="AB2135" s="1" t="s">
        <v>11785</v>
      </c>
      <c r="AC2135" s="2" t="s">
        <v>66</v>
      </c>
      <c r="AD2135" s="2" t="s">
        <v>67</v>
      </c>
    </row>
    <row r="2136" customFormat="false" ht="12.75" hidden="false" customHeight="false" outlineLevel="0" collapsed="false">
      <c r="A2136" s="3" t="s">
        <v>11786</v>
      </c>
      <c r="B2136" s="1"/>
      <c r="C2136" s="4" t="n">
        <f aca="false">IF(OR(T2136="SSES",T2136="VAR"),-COUNTIF(P$2:P$6715,R2136)+1,IF(T2136="ES",1,IF(OR(T2136="CL",T2136="OR",T2136="SBOR",T2136="SPFM",T2136="FM",T2136="SBFM",T2136="FO",T2136="GN",T2136="SSGN"),0)))</f>
        <v>1</v>
      </c>
      <c r="D2136" s="1" t="n">
        <v>2135</v>
      </c>
      <c r="E2136" s="1" t="s">
        <v>52</v>
      </c>
      <c r="F2136" s="1" t="s">
        <v>53</v>
      </c>
      <c r="G2136" s="1" t="s">
        <v>2727</v>
      </c>
      <c r="H2136" s="1" t="s">
        <v>11651</v>
      </c>
      <c r="I2136" s="1" t="s">
        <v>11772</v>
      </c>
      <c r="J2136" s="1"/>
      <c r="K2136" s="1"/>
      <c r="L2136" s="1" t="s">
        <v>58</v>
      </c>
      <c r="M2136" s="1" t="s">
        <v>2731</v>
      </c>
      <c r="N2136" s="1" t="s">
        <v>2732</v>
      </c>
      <c r="O2136" s="1" t="s">
        <v>2731</v>
      </c>
      <c r="P2136" s="1" t="n">
        <v>219973</v>
      </c>
      <c r="Q2136" s="1" t="n">
        <v>211741</v>
      </c>
      <c r="R2136" s="1" t="n">
        <v>211741</v>
      </c>
      <c r="S2136" s="1" t="n">
        <v>219973</v>
      </c>
      <c r="T2136" s="1" t="s">
        <v>69</v>
      </c>
      <c r="U2136" s="1" t="s">
        <v>11787</v>
      </c>
      <c r="V2136" s="1" t="s">
        <v>11788</v>
      </c>
      <c r="W2136" s="1" t="s">
        <v>11789</v>
      </c>
      <c r="X2136" s="1" t="s">
        <v>11788</v>
      </c>
      <c r="Y2136" s="1"/>
      <c r="Z2136" s="1" t="n">
        <v>3</v>
      </c>
      <c r="AA2136" s="1" t="s">
        <v>65</v>
      </c>
      <c r="AB2136" s="1" t="s">
        <v>11790</v>
      </c>
      <c r="AC2136" s="2" t="s">
        <v>66</v>
      </c>
      <c r="AD2136" s="2" t="s">
        <v>67</v>
      </c>
    </row>
    <row r="2137" customFormat="false" ht="12.75" hidden="false" customHeight="false" outlineLevel="0" collapsed="false">
      <c r="A2137" s="3" t="s">
        <v>11791</v>
      </c>
      <c r="B2137" s="1"/>
      <c r="C2137" s="4" t="n">
        <f aca="false">IF(OR(T2137="SSES",T2137="VAR"),-COUNTIF(P$2:P$6715,R2137)+1,IF(T2137="ES",1,IF(OR(T2137="CL",T2137="OR",T2137="SBOR",T2137="SPFM",T2137="FM",T2137="SBFM",T2137="FO",T2137="GN",T2137="SSGN"),0)))</f>
        <v>1</v>
      </c>
      <c r="D2137" s="1" t="n">
        <v>2136</v>
      </c>
      <c r="E2137" s="1" t="s">
        <v>52</v>
      </c>
      <c r="F2137" s="1" t="s">
        <v>53</v>
      </c>
      <c r="G2137" s="1" t="s">
        <v>2727</v>
      </c>
      <c r="H2137" s="1" t="s">
        <v>11651</v>
      </c>
      <c r="I2137" s="1" t="s">
        <v>11772</v>
      </c>
      <c r="J2137" s="1"/>
      <c r="K2137" s="1"/>
      <c r="L2137" s="1" t="s">
        <v>58</v>
      </c>
      <c r="M2137" s="1" t="s">
        <v>2731</v>
      </c>
      <c r="N2137" s="1" t="s">
        <v>2732</v>
      </c>
      <c r="O2137" s="1" t="s">
        <v>2731</v>
      </c>
      <c r="P2137" s="1" t="n">
        <v>219987</v>
      </c>
      <c r="Q2137" s="1" t="n">
        <v>211740</v>
      </c>
      <c r="R2137" s="1" t="n">
        <v>211740</v>
      </c>
      <c r="S2137" s="1" t="n">
        <v>219987</v>
      </c>
      <c r="T2137" s="1" t="s">
        <v>69</v>
      </c>
      <c r="U2137" s="1" t="s">
        <v>2791</v>
      </c>
      <c r="V2137" s="1" t="s">
        <v>11792</v>
      </c>
      <c r="W2137" s="1" t="s">
        <v>11793</v>
      </c>
      <c r="X2137" s="1" t="s">
        <v>11792</v>
      </c>
      <c r="Y2137" s="1"/>
      <c r="Z2137" s="1" t="n">
        <v>3</v>
      </c>
      <c r="AA2137" s="1" t="s">
        <v>65</v>
      </c>
      <c r="AB2137" s="1" t="s">
        <v>11794</v>
      </c>
      <c r="AC2137" s="2" t="s">
        <v>66</v>
      </c>
      <c r="AD2137" s="2" t="s">
        <v>67</v>
      </c>
    </row>
    <row r="2138" customFormat="false" ht="12.75" hidden="false" customHeight="false" outlineLevel="0" collapsed="false">
      <c r="A2138" s="3" t="s">
        <v>11795</v>
      </c>
      <c r="B2138" s="1"/>
      <c r="C2138" s="4" t="n">
        <f aca="false">IF(OR(T2138="SSES",T2138="VAR"),-COUNTIF(P$2:P$6715,R2138)+1,IF(T2138="ES",1,IF(OR(T2138="CL",T2138="OR",T2138="SBOR",T2138="SPFM",T2138="FM",T2138="SBFM",T2138="FO",T2138="GN",T2138="SSGN"),0)))</f>
        <v>1</v>
      </c>
      <c r="D2138" s="1" t="n">
        <v>2137</v>
      </c>
      <c r="E2138" s="1" t="s">
        <v>52</v>
      </c>
      <c r="F2138" s="1" t="s">
        <v>53</v>
      </c>
      <c r="G2138" s="1" t="s">
        <v>2727</v>
      </c>
      <c r="H2138" s="1" t="s">
        <v>11651</v>
      </c>
      <c r="I2138" s="1" t="s">
        <v>11772</v>
      </c>
      <c r="J2138" s="1"/>
      <c r="K2138" s="1"/>
      <c r="L2138" s="1" t="s">
        <v>58</v>
      </c>
      <c r="M2138" s="1" t="s">
        <v>2731</v>
      </c>
      <c r="N2138" s="1" t="s">
        <v>2732</v>
      </c>
      <c r="O2138" s="1" t="s">
        <v>2731</v>
      </c>
      <c r="P2138" s="1" t="n">
        <v>219983</v>
      </c>
      <c r="Q2138" s="1" t="n">
        <v>194739</v>
      </c>
      <c r="R2138" s="1" t="n">
        <v>194739</v>
      </c>
      <c r="S2138" s="1" t="n">
        <v>219983</v>
      </c>
      <c r="T2138" s="1" t="s">
        <v>69</v>
      </c>
      <c r="U2138" s="1" t="s">
        <v>11717</v>
      </c>
      <c r="V2138" s="1" t="s">
        <v>11796</v>
      </c>
      <c r="W2138" s="1" t="s">
        <v>11797</v>
      </c>
      <c r="X2138" s="1" t="s">
        <v>11796</v>
      </c>
      <c r="Y2138" s="1"/>
      <c r="Z2138" s="1" t="n">
        <v>3</v>
      </c>
      <c r="AA2138" s="1" t="s">
        <v>65</v>
      </c>
      <c r="AB2138" s="1" t="s">
        <v>11798</v>
      </c>
      <c r="AC2138" s="2" t="s">
        <v>66</v>
      </c>
      <c r="AD2138" s="2" t="s">
        <v>67</v>
      </c>
    </row>
    <row r="2139" customFormat="false" ht="12.75" hidden="false" customHeight="false" outlineLevel="0" collapsed="false">
      <c r="A2139" s="3" t="s">
        <v>11799</v>
      </c>
      <c r="B2139" s="1"/>
      <c r="C2139" s="4" t="n">
        <f aca="false">IF(OR(T2139="SSES",T2139="VAR"),-COUNTIF(P$2:P$6715,R2139)+1,IF(T2139="ES",1,IF(OR(T2139="CL",T2139="OR",T2139="SBOR",T2139="SPFM",T2139="FM",T2139="SBFM",T2139="FO",T2139="GN",T2139="SSGN"),0)))</f>
        <v>1</v>
      </c>
      <c r="D2139" s="1" t="n">
        <v>2138</v>
      </c>
      <c r="E2139" s="1" t="s">
        <v>52</v>
      </c>
      <c r="F2139" s="1" t="s">
        <v>53</v>
      </c>
      <c r="G2139" s="1" t="s">
        <v>2727</v>
      </c>
      <c r="H2139" s="1" t="s">
        <v>11651</v>
      </c>
      <c r="I2139" s="1" t="s">
        <v>11772</v>
      </c>
      <c r="J2139" s="1"/>
      <c r="K2139" s="1"/>
      <c r="L2139" s="1" t="s">
        <v>58</v>
      </c>
      <c r="M2139" s="1" t="s">
        <v>2731</v>
      </c>
      <c r="N2139" s="1" t="s">
        <v>2732</v>
      </c>
      <c r="O2139" s="1" t="s">
        <v>2731</v>
      </c>
      <c r="P2139" s="1" t="n">
        <v>52097</v>
      </c>
      <c r="Q2139" s="1" t="n">
        <v>194739</v>
      </c>
      <c r="R2139" s="1" t="n">
        <v>194739</v>
      </c>
      <c r="S2139" s="1" t="n">
        <v>52097</v>
      </c>
      <c r="T2139" s="1" t="s">
        <v>69</v>
      </c>
      <c r="U2139" s="1" t="s">
        <v>739</v>
      </c>
      <c r="V2139" s="1" t="s">
        <v>11800</v>
      </c>
      <c r="W2139" s="1" t="s">
        <v>11801</v>
      </c>
      <c r="X2139" s="1" t="s">
        <v>11800</v>
      </c>
      <c r="Y2139" s="1"/>
      <c r="Z2139" s="1" t="n">
        <v>3</v>
      </c>
      <c r="AA2139" s="1" t="s">
        <v>65</v>
      </c>
      <c r="AB2139" s="1" t="s">
        <v>11802</v>
      </c>
      <c r="AC2139" s="2" t="s">
        <v>66</v>
      </c>
      <c r="AD2139" s="2" t="s">
        <v>67</v>
      </c>
    </row>
    <row r="2140" customFormat="false" ht="12.75" hidden="false" customHeight="false" outlineLevel="0" collapsed="false">
      <c r="A2140" s="3" t="s">
        <v>11803</v>
      </c>
      <c r="B2140" s="1"/>
      <c r="C2140" s="4" t="n">
        <f aca="false">IF(OR(T2140="SSES",T2140="VAR"),-COUNTIF(P$2:P$6715,R2140)+1,IF(T2140="ES",1,IF(OR(T2140="CL",T2140="OR",T2140="SBOR",T2140="SPFM",T2140="FM",T2140="SBFM",T2140="FO",T2140="GN",T2140="SSGN"),0)))</f>
        <v>1</v>
      </c>
      <c r="D2140" s="1" t="n">
        <v>2139</v>
      </c>
      <c r="E2140" s="1" t="s">
        <v>52</v>
      </c>
      <c r="F2140" s="1" t="s">
        <v>53</v>
      </c>
      <c r="G2140" s="1" t="s">
        <v>2727</v>
      </c>
      <c r="H2140" s="1" t="s">
        <v>11651</v>
      </c>
      <c r="I2140" s="1" t="s">
        <v>11772</v>
      </c>
      <c r="J2140" s="1"/>
      <c r="K2140" s="1"/>
      <c r="L2140" s="1" t="s">
        <v>58</v>
      </c>
      <c r="M2140" s="1" t="s">
        <v>2731</v>
      </c>
      <c r="N2140" s="1" t="s">
        <v>2732</v>
      </c>
      <c r="O2140" s="1" t="s">
        <v>2731</v>
      </c>
      <c r="P2140" s="1" t="n">
        <v>219982</v>
      </c>
      <c r="Q2140" s="1" t="n">
        <v>211739</v>
      </c>
      <c r="R2140" s="1" t="n">
        <v>211739</v>
      </c>
      <c r="S2140" s="1" t="n">
        <v>219982</v>
      </c>
      <c r="T2140" s="1" t="s">
        <v>69</v>
      </c>
      <c r="U2140" s="1" t="s">
        <v>11692</v>
      </c>
      <c r="V2140" s="1" t="s">
        <v>11804</v>
      </c>
      <c r="W2140" s="1" t="s">
        <v>11805</v>
      </c>
      <c r="X2140" s="1" t="s">
        <v>11804</v>
      </c>
      <c r="Y2140" s="1"/>
      <c r="Z2140" s="1" t="n">
        <v>3</v>
      </c>
      <c r="AA2140" s="1" t="s">
        <v>65</v>
      </c>
      <c r="AB2140" s="1" t="s">
        <v>11806</v>
      </c>
      <c r="AC2140" s="2" t="s">
        <v>66</v>
      </c>
      <c r="AD2140" s="2" t="s">
        <v>67</v>
      </c>
    </row>
    <row r="2141" customFormat="false" ht="12.75" hidden="false" customHeight="false" outlineLevel="0" collapsed="false">
      <c r="A2141" s="3" t="s">
        <v>11807</v>
      </c>
      <c r="B2141" s="1"/>
      <c r="C2141" s="4" t="n">
        <f aca="false">IF(OR(T2141="SSES",T2141="VAR"),-COUNTIF(P$2:P$6715,R2141)+1,IF(T2141="ES",1,IF(OR(T2141="CL",T2141="OR",T2141="SBOR",T2141="SPFM",T2141="FM",T2141="SBFM",T2141="FO",T2141="GN",T2141="SSGN"),0)))</f>
        <v>1</v>
      </c>
      <c r="D2141" s="1" t="n">
        <v>2140</v>
      </c>
      <c r="E2141" s="1" t="s">
        <v>52</v>
      </c>
      <c r="F2141" s="1" t="s">
        <v>53</v>
      </c>
      <c r="G2141" s="1" t="s">
        <v>2727</v>
      </c>
      <c r="H2141" s="1" t="s">
        <v>11651</v>
      </c>
      <c r="I2141" s="1" t="s">
        <v>11772</v>
      </c>
      <c r="J2141" s="1"/>
      <c r="K2141" s="1"/>
      <c r="L2141" s="1" t="s">
        <v>58</v>
      </c>
      <c r="M2141" s="1" t="s">
        <v>2731</v>
      </c>
      <c r="N2141" s="1" t="s">
        <v>2732</v>
      </c>
      <c r="O2141" s="1" t="s">
        <v>2731</v>
      </c>
      <c r="P2141" s="1" t="n">
        <v>219961</v>
      </c>
      <c r="Q2141" s="1" t="n">
        <v>211737</v>
      </c>
      <c r="R2141" s="1" t="n">
        <v>211737</v>
      </c>
      <c r="S2141" s="1" t="n">
        <v>219961</v>
      </c>
      <c r="T2141" s="1" t="s">
        <v>69</v>
      </c>
      <c r="U2141" s="1" t="s">
        <v>11717</v>
      </c>
      <c r="V2141" s="1" t="s">
        <v>11808</v>
      </c>
      <c r="W2141" s="1" t="s">
        <v>11809</v>
      </c>
      <c r="X2141" s="1" t="s">
        <v>11808</v>
      </c>
      <c r="Y2141" s="1"/>
      <c r="Z2141" s="1" t="n">
        <v>3</v>
      </c>
      <c r="AA2141" s="1" t="s">
        <v>65</v>
      </c>
      <c r="AB2141" s="1" t="s">
        <v>11810</v>
      </c>
      <c r="AC2141" s="2" t="s">
        <v>66</v>
      </c>
      <c r="AD2141" s="2" t="s">
        <v>67</v>
      </c>
    </row>
    <row r="2142" customFormat="false" ht="12.75" hidden="false" customHeight="false" outlineLevel="0" collapsed="false">
      <c r="A2142" s="3" t="s">
        <v>11811</v>
      </c>
      <c r="B2142" s="1"/>
      <c r="C2142" s="4" t="n">
        <f aca="false">IF(OR(T2142="SSES",T2142="VAR"),-COUNTIF(P$2:P$6715,R2142)+1,IF(T2142="ES",1,IF(OR(T2142="CL",T2142="OR",T2142="SBOR",T2142="SPFM",T2142="FM",T2142="SBFM",T2142="FO",T2142="GN",T2142="SSGN"),0)))</f>
        <v>1</v>
      </c>
      <c r="D2142" s="1" t="n">
        <v>2141</v>
      </c>
      <c r="E2142" s="1" t="s">
        <v>52</v>
      </c>
      <c r="F2142" s="1" t="s">
        <v>53</v>
      </c>
      <c r="G2142" s="1" t="s">
        <v>2727</v>
      </c>
      <c r="H2142" s="1" t="s">
        <v>11651</v>
      </c>
      <c r="I2142" s="1" t="s">
        <v>11812</v>
      </c>
      <c r="J2142" s="1"/>
      <c r="K2142" s="1"/>
      <c r="L2142" s="1" t="s">
        <v>58</v>
      </c>
      <c r="M2142" s="1" t="s">
        <v>2731</v>
      </c>
      <c r="N2142" s="1" t="s">
        <v>2732</v>
      </c>
      <c r="O2142" s="1" t="s">
        <v>2731</v>
      </c>
      <c r="P2142" s="1" t="n">
        <v>52124</v>
      </c>
      <c r="Q2142" s="1" t="n">
        <v>194453</v>
      </c>
      <c r="R2142" s="1" t="n">
        <v>194453</v>
      </c>
      <c r="S2142" s="1" t="n">
        <v>52124</v>
      </c>
      <c r="T2142" s="1" t="s">
        <v>69</v>
      </c>
      <c r="U2142" s="1" t="s">
        <v>1957</v>
      </c>
      <c r="V2142" s="1" t="s">
        <v>11813</v>
      </c>
      <c r="W2142" s="1" t="s">
        <v>11814</v>
      </c>
      <c r="X2142" s="1" t="s">
        <v>11813</v>
      </c>
      <c r="Y2142" s="1"/>
      <c r="Z2142" s="1" t="n">
        <v>3</v>
      </c>
      <c r="AA2142" s="1" t="s">
        <v>65</v>
      </c>
      <c r="AB2142" s="1" t="s">
        <v>11815</v>
      </c>
      <c r="AC2142" s="2" t="s">
        <v>66</v>
      </c>
      <c r="AD2142" s="2" t="s">
        <v>67</v>
      </c>
    </row>
    <row r="2143" customFormat="false" ht="12.75" hidden="false" customHeight="false" outlineLevel="0" collapsed="false">
      <c r="A2143" s="3" t="s">
        <v>11816</v>
      </c>
      <c r="B2143" s="1"/>
      <c r="C2143" s="4" t="n">
        <f aca="false">IF(OR(T2143="SSES",T2143="VAR"),-COUNTIF(P$2:P$6715,R2143)+1,IF(T2143="ES",1,IF(OR(T2143="CL",T2143="OR",T2143="SBOR",T2143="SPFM",T2143="FM",T2143="SBFM",T2143="FO",T2143="GN",T2143="SSGN"),0)))</f>
        <v>1</v>
      </c>
      <c r="D2143" s="1" t="n">
        <v>2142</v>
      </c>
      <c r="E2143" s="1" t="s">
        <v>52</v>
      </c>
      <c r="F2143" s="1" t="s">
        <v>53</v>
      </c>
      <c r="G2143" s="1" t="s">
        <v>2727</v>
      </c>
      <c r="H2143" s="1" t="s">
        <v>11651</v>
      </c>
      <c r="I2143" s="1" t="s">
        <v>11817</v>
      </c>
      <c r="J2143" s="1" t="s">
        <v>11818</v>
      </c>
      <c r="K2143" s="1" t="s">
        <v>11819</v>
      </c>
      <c r="L2143" s="1" t="s">
        <v>58</v>
      </c>
      <c r="M2143" s="1" t="s">
        <v>2731</v>
      </c>
      <c r="N2143" s="1" t="s">
        <v>2732</v>
      </c>
      <c r="O2143" s="1" t="s">
        <v>2731</v>
      </c>
      <c r="P2143" s="1" t="n">
        <v>219995</v>
      </c>
      <c r="Q2143" s="1" t="n">
        <v>211756</v>
      </c>
      <c r="R2143" s="1" t="n">
        <v>211756</v>
      </c>
      <c r="S2143" s="1" t="n">
        <v>219995</v>
      </c>
      <c r="T2143" s="1" t="s">
        <v>69</v>
      </c>
      <c r="U2143" s="1" t="s">
        <v>3687</v>
      </c>
      <c r="V2143" s="1" t="s">
        <v>11820</v>
      </c>
      <c r="W2143" s="1" t="s">
        <v>11821</v>
      </c>
      <c r="X2143" s="1" t="s">
        <v>11820</v>
      </c>
      <c r="Y2143" s="1"/>
      <c r="Z2143" s="1" t="n">
        <v>3</v>
      </c>
      <c r="AA2143" s="1" t="s">
        <v>65</v>
      </c>
      <c r="AB2143" s="1" t="s">
        <v>11822</v>
      </c>
      <c r="AC2143" s="2" t="s">
        <v>66</v>
      </c>
      <c r="AD2143" s="2" t="s">
        <v>67</v>
      </c>
    </row>
    <row r="2144" customFormat="false" ht="12.75" hidden="false" customHeight="false" outlineLevel="0" collapsed="false">
      <c r="A2144" s="3" t="s">
        <v>11823</v>
      </c>
      <c r="B2144" s="1"/>
      <c r="C2144" s="4" t="n">
        <f aca="false">IF(OR(T2144="SSES",T2144="VAR"),-COUNTIF(P$2:P$6715,R2144)+1,IF(T2144="ES",1,IF(OR(T2144="CL",T2144="OR",T2144="SBOR",T2144="SPFM",T2144="FM",T2144="SBFM",T2144="FO",T2144="GN",T2144="SSGN"),0)))</f>
        <v>1</v>
      </c>
      <c r="D2144" s="1" t="n">
        <v>2143</v>
      </c>
      <c r="E2144" s="1" t="s">
        <v>52</v>
      </c>
      <c r="F2144" s="1" t="s">
        <v>53</v>
      </c>
      <c r="G2144" s="1" t="s">
        <v>2727</v>
      </c>
      <c r="H2144" s="1" t="s">
        <v>11651</v>
      </c>
      <c r="I2144" s="1" t="s">
        <v>11817</v>
      </c>
      <c r="J2144" s="1" t="s">
        <v>11818</v>
      </c>
      <c r="K2144" s="1" t="s">
        <v>11824</v>
      </c>
      <c r="L2144" s="1" t="s">
        <v>58</v>
      </c>
      <c r="M2144" s="1" t="s">
        <v>2731</v>
      </c>
      <c r="N2144" s="1" t="s">
        <v>2732</v>
      </c>
      <c r="O2144" s="1" t="s">
        <v>2731</v>
      </c>
      <c r="P2144" s="1" t="n">
        <v>52081</v>
      </c>
      <c r="Q2144" s="1" t="n">
        <v>192436</v>
      </c>
      <c r="R2144" s="1" t="n">
        <v>192436</v>
      </c>
      <c r="S2144" s="1" t="n">
        <v>52081</v>
      </c>
      <c r="T2144" s="1" t="s">
        <v>69</v>
      </c>
      <c r="U2144" s="1" t="s">
        <v>3808</v>
      </c>
      <c r="V2144" s="1" t="s">
        <v>11825</v>
      </c>
      <c r="W2144" s="1" t="s">
        <v>11826</v>
      </c>
      <c r="X2144" s="1" t="s">
        <v>11825</v>
      </c>
      <c r="Y2144" s="1"/>
      <c r="Z2144" s="1" t="n">
        <v>3</v>
      </c>
      <c r="AA2144" s="1" t="s">
        <v>65</v>
      </c>
      <c r="AB2144" s="1" t="s">
        <v>11827</v>
      </c>
      <c r="AC2144" s="2" t="s">
        <v>66</v>
      </c>
      <c r="AD2144" s="2" t="s">
        <v>67</v>
      </c>
    </row>
    <row r="2145" customFormat="false" ht="12.75" hidden="false" customHeight="false" outlineLevel="0" collapsed="false">
      <c r="A2145" s="3" t="s">
        <v>11828</v>
      </c>
      <c r="B2145" s="1"/>
      <c r="C2145" s="4" t="n">
        <f aca="false">IF(OR(T2145="SSES",T2145="VAR"),-COUNTIF(P$2:P$6715,R2145)+1,IF(T2145="ES",1,IF(OR(T2145="CL",T2145="OR",T2145="SBOR",T2145="SPFM",T2145="FM",T2145="SBFM",T2145="FO",T2145="GN",T2145="SSGN"),0)))</f>
        <v>1</v>
      </c>
      <c r="D2145" s="1" t="n">
        <v>2144</v>
      </c>
      <c r="E2145" s="1" t="s">
        <v>52</v>
      </c>
      <c r="F2145" s="1" t="s">
        <v>53</v>
      </c>
      <c r="G2145" s="1" t="s">
        <v>2727</v>
      </c>
      <c r="H2145" s="1" t="s">
        <v>11651</v>
      </c>
      <c r="I2145" s="1" t="s">
        <v>11817</v>
      </c>
      <c r="J2145" s="1" t="s">
        <v>11818</v>
      </c>
      <c r="K2145" s="1" t="s">
        <v>11824</v>
      </c>
      <c r="L2145" s="1" t="s">
        <v>58</v>
      </c>
      <c r="M2145" s="1" t="s">
        <v>2731</v>
      </c>
      <c r="N2145" s="1" t="s">
        <v>2732</v>
      </c>
      <c r="O2145" s="1" t="s">
        <v>2731</v>
      </c>
      <c r="P2145" s="1" t="n">
        <v>52084</v>
      </c>
      <c r="Q2145" s="1" t="n">
        <v>195019</v>
      </c>
      <c r="R2145" s="1" t="n">
        <v>195019</v>
      </c>
      <c r="S2145" s="1" t="n">
        <v>52084</v>
      </c>
      <c r="T2145" s="1" t="s">
        <v>69</v>
      </c>
      <c r="U2145" s="1" t="s">
        <v>3539</v>
      </c>
      <c r="V2145" s="1" t="s">
        <v>11829</v>
      </c>
      <c r="W2145" s="1" t="s">
        <v>11830</v>
      </c>
      <c r="X2145" s="1" t="s">
        <v>11829</v>
      </c>
      <c r="Y2145" s="1"/>
      <c r="Z2145" s="1" t="n">
        <v>3</v>
      </c>
      <c r="AA2145" s="1" t="s">
        <v>65</v>
      </c>
      <c r="AB2145" s="1" t="s">
        <v>11831</v>
      </c>
      <c r="AC2145" s="2" t="s">
        <v>66</v>
      </c>
      <c r="AD2145" s="2" t="s">
        <v>67</v>
      </c>
    </row>
    <row r="2146" customFormat="false" ht="12.75" hidden="false" customHeight="false" outlineLevel="0" collapsed="false">
      <c r="A2146" s="3" t="s">
        <v>11832</v>
      </c>
      <c r="B2146" s="1" t="s">
        <v>11833</v>
      </c>
      <c r="C2146" s="4" t="n">
        <f aca="false">IF(OR(T2146="SSES",T2146="VAR"),-COUNTIF(P$2:P$6715,R2146)+1,IF(T2146="ES",1,IF(OR(T2146="CL",T2146="OR",T2146="SBOR",T2146="SPFM",T2146="FM",T2146="SBFM",T2146="FO",T2146="GN",T2146="SSGN"),0)))</f>
        <v>1</v>
      </c>
      <c r="D2146" s="1" t="n">
        <v>2145</v>
      </c>
      <c r="E2146" s="1" t="s">
        <v>52</v>
      </c>
      <c r="F2146" s="1" t="s">
        <v>53</v>
      </c>
      <c r="G2146" s="1" t="s">
        <v>2727</v>
      </c>
      <c r="H2146" s="1" t="s">
        <v>11651</v>
      </c>
      <c r="I2146" s="1" t="s">
        <v>11817</v>
      </c>
      <c r="J2146" s="1" t="s">
        <v>11818</v>
      </c>
      <c r="K2146" s="1" t="s">
        <v>11834</v>
      </c>
      <c r="L2146" s="1" t="s">
        <v>58</v>
      </c>
      <c r="M2146" s="1" t="s">
        <v>2731</v>
      </c>
      <c r="N2146" s="1" t="s">
        <v>2732</v>
      </c>
      <c r="O2146" s="1" t="s">
        <v>2731</v>
      </c>
      <c r="P2146" s="1" t="n">
        <v>52089</v>
      </c>
      <c r="Q2146" s="1" t="n">
        <v>191880</v>
      </c>
      <c r="R2146" s="1" t="n">
        <v>191880</v>
      </c>
      <c r="S2146" s="1" t="n">
        <v>52089</v>
      </c>
      <c r="T2146" s="1" t="s">
        <v>69</v>
      </c>
      <c r="U2146" s="1" t="s">
        <v>4707</v>
      </c>
      <c r="V2146" s="1" t="s">
        <v>11835</v>
      </c>
      <c r="W2146" s="1" t="s">
        <v>11836</v>
      </c>
      <c r="X2146" s="1" t="s">
        <v>11835</v>
      </c>
      <c r="Y2146" s="1"/>
      <c r="Z2146" s="1" t="n">
        <v>3</v>
      </c>
      <c r="AA2146" s="1" t="s">
        <v>65</v>
      </c>
      <c r="AB2146" s="1" t="s">
        <v>11837</v>
      </c>
      <c r="AC2146" s="2" t="s">
        <v>66</v>
      </c>
      <c r="AD2146" s="2" t="s">
        <v>67</v>
      </c>
    </row>
    <row r="2147" customFormat="false" ht="12.75" hidden="false" customHeight="false" outlineLevel="0" collapsed="false">
      <c r="A2147" s="3" t="s">
        <v>11838</v>
      </c>
      <c r="B2147" s="1" t="s">
        <v>11839</v>
      </c>
      <c r="C2147" s="4" t="n">
        <f aca="false">IF(OR(T2147="SSES",T2147="VAR"),-COUNTIF(P$2:P$6715,R2147)+1,IF(T2147="ES",1,IF(OR(T2147="CL",T2147="OR",T2147="SBOR",T2147="SPFM",T2147="FM",T2147="SBFM",T2147="FO",T2147="GN",T2147="SSGN"),0)))</f>
        <v>1</v>
      </c>
      <c r="D2147" s="1" t="n">
        <v>2146</v>
      </c>
      <c r="E2147" s="1" t="s">
        <v>52</v>
      </c>
      <c r="F2147" s="1" t="s">
        <v>53</v>
      </c>
      <c r="G2147" s="1" t="s">
        <v>2727</v>
      </c>
      <c r="H2147" s="1" t="s">
        <v>11651</v>
      </c>
      <c r="I2147" s="1" t="s">
        <v>11840</v>
      </c>
      <c r="J2147" s="1"/>
      <c r="K2147" s="1"/>
      <c r="L2147" s="1" t="s">
        <v>58</v>
      </c>
      <c r="M2147" s="1" t="s">
        <v>2731</v>
      </c>
      <c r="N2147" s="1" t="s">
        <v>2732</v>
      </c>
      <c r="O2147" s="1" t="s">
        <v>2731</v>
      </c>
      <c r="P2147" s="1" t="n">
        <v>52073</v>
      </c>
      <c r="Q2147" s="1" t="n">
        <v>195578</v>
      </c>
      <c r="R2147" s="1" t="n">
        <v>195578</v>
      </c>
      <c r="S2147" s="1" t="n">
        <v>52073</v>
      </c>
      <c r="T2147" s="1" t="s">
        <v>69</v>
      </c>
      <c r="U2147" s="1" t="s">
        <v>198</v>
      </c>
      <c r="V2147" s="1" t="s">
        <v>11841</v>
      </c>
      <c r="W2147" s="1" t="s">
        <v>11842</v>
      </c>
      <c r="X2147" s="1" t="s">
        <v>11841</v>
      </c>
      <c r="Y2147" s="1"/>
      <c r="Z2147" s="1" t="n">
        <v>8</v>
      </c>
      <c r="AA2147" s="1" t="s">
        <v>65</v>
      </c>
      <c r="AB2147" s="1" t="s">
        <v>11843</v>
      </c>
      <c r="AC2147" s="2" t="s">
        <v>66</v>
      </c>
      <c r="AD2147" s="2" t="s">
        <v>67</v>
      </c>
    </row>
    <row r="2148" customFormat="false" ht="12.75" hidden="false" customHeight="false" outlineLevel="0" collapsed="false">
      <c r="A2148" s="3" t="s">
        <v>11844</v>
      </c>
      <c r="B2148" s="1"/>
      <c r="C2148" s="4" t="n">
        <f aca="false">IF(OR(T2148="SSES",T2148="VAR"),-COUNTIF(P$2:P$6715,R2148)+1,IF(T2148="ES",1,IF(OR(T2148="CL",T2148="OR",T2148="SBOR",T2148="SPFM",T2148="FM",T2148="SBFM",T2148="FO",T2148="GN",T2148="SSGN"),0)))</f>
        <v>1</v>
      </c>
      <c r="D2148" s="1" t="n">
        <v>2147</v>
      </c>
      <c r="E2148" s="1" t="s">
        <v>52</v>
      </c>
      <c r="F2148" s="1" t="s">
        <v>53</v>
      </c>
      <c r="G2148" s="1" t="s">
        <v>2727</v>
      </c>
      <c r="H2148" s="1" t="s">
        <v>11651</v>
      </c>
      <c r="I2148" s="1" t="s">
        <v>11845</v>
      </c>
      <c r="J2148" s="1"/>
      <c r="K2148" s="1"/>
      <c r="L2148" s="1" t="s">
        <v>58</v>
      </c>
      <c r="M2148" s="1" t="s">
        <v>2731</v>
      </c>
      <c r="N2148" s="1" t="s">
        <v>2732</v>
      </c>
      <c r="O2148" s="1" t="s">
        <v>2731</v>
      </c>
      <c r="P2148" s="1" t="n">
        <v>220011</v>
      </c>
      <c r="Q2148" s="1" t="n">
        <v>197701</v>
      </c>
      <c r="R2148" s="1" t="n">
        <v>197701</v>
      </c>
      <c r="S2148" s="1" t="n">
        <v>220011</v>
      </c>
      <c r="T2148" s="1" t="s">
        <v>69</v>
      </c>
      <c r="U2148" s="1" t="s">
        <v>11846</v>
      </c>
      <c r="V2148" s="1" t="s">
        <v>11847</v>
      </c>
      <c r="W2148" s="1" t="s">
        <v>11848</v>
      </c>
      <c r="X2148" s="1" t="s">
        <v>11847</v>
      </c>
      <c r="Y2148" s="1"/>
      <c r="Z2148" s="1" t="n">
        <v>8</v>
      </c>
      <c r="AA2148" s="1" t="s">
        <v>65</v>
      </c>
      <c r="AB2148" s="1" t="s">
        <v>11849</v>
      </c>
      <c r="AC2148" s="2" t="s">
        <v>66</v>
      </c>
      <c r="AD2148" s="2" t="s">
        <v>67</v>
      </c>
    </row>
    <row r="2149" customFormat="false" ht="12.75" hidden="false" customHeight="false" outlineLevel="0" collapsed="false">
      <c r="A2149" s="3" t="s">
        <v>11850</v>
      </c>
      <c r="B2149" s="1"/>
      <c r="C2149" s="4" t="n">
        <f aca="false">IF(OR(T2149="SSES",T2149="VAR"),-COUNTIF(P$2:P$6715,R2149)+1,IF(T2149="ES",1,IF(OR(T2149="CL",T2149="OR",T2149="SBOR",T2149="SPFM",T2149="FM",T2149="SBFM",T2149="FO",T2149="GN",T2149="SSGN"),0)))</f>
        <v>0</v>
      </c>
      <c r="D2149" s="1" t="n">
        <v>2148</v>
      </c>
      <c r="E2149" s="1" t="s">
        <v>52</v>
      </c>
      <c r="F2149" s="1" t="s">
        <v>53</v>
      </c>
      <c r="G2149" s="1" t="s">
        <v>2727</v>
      </c>
      <c r="H2149" s="1" t="s">
        <v>11851</v>
      </c>
      <c r="I2149" s="1" t="s">
        <v>11850</v>
      </c>
      <c r="J2149" s="1"/>
      <c r="K2149" s="1"/>
      <c r="L2149" s="1" t="s">
        <v>58</v>
      </c>
      <c r="M2149" s="1" t="s">
        <v>2731</v>
      </c>
      <c r="N2149" s="1" t="s">
        <v>11852</v>
      </c>
      <c r="O2149" s="1" t="s">
        <v>2731</v>
      </c>
      <c r="P2149" s="1" t="n">
        <v>185359</v>
      </c>
      <c r="Q2149" s="1" t="n">
        <v>185356</v>
      </c>
      <c r="R2149" s="1" t="n">
        <v>185358</v>
      </c>
      <c r="S2149" s="1" t="n">
        <v>185359</v>
      </c>
      <c r="T2149" s="1" t="s">
        <v>183</v>
      </c>
      <c r="U2149" s="1" t="s">
        <v>11635</v>
      </c>
      <c r="V2149" s="1" t="s">
        <v>11853</v>
      </c>
      <c r="W2149" s="1" t="s">
        <v>11853</v>
      </c>
      <c r="X2149" s="1" t="s">
        <v>11853</v>
      </c>
      <c r="Y2149" s="1" t="s">
        <v>11854</v>
      </c>
      <c r="Z2149" s="1"/>
      <c r="AA2149" s="1" t="s">
        <v>65</v>
      </c>
      <c r="AB2149" s="1"/>
      <c r="AC2149" s="2" t="s">
        <v>66</v>
      </c>
      <c r="AD2149" s="2" t="s">
        <v>67</v>
      </c>
    </row>
    <row r="2150" customFormat="false" ht="12.75" hidden="false" customHeight="false" outlineLevel="0" collapsed="false">
      <c r="A2150" s="3" t="s">
        <v>11855</v>
      </c>
      <c r="B2150" s="1"/>
      <c r="C2150" s="4" t="n">
        <f aca="false">IF(OR(T2150="SSES",T2150="VAR"),-COUNTIF(P$2:P$6715,R2150)+1,IF(T2150="ES",1,IF(OR(T2150="CL",T2150="OR",T2150="SBOR",T2150="SPFM",T2150="FM",T2150="SBFM",T2150="FO",T2150="GN",T2150="SSGN"),0)))</f>
        <v>0</v>
      </c>
      <c r="D2150" s="1" t="n">
        <v>2149</v>
      </c>
      <c r="E2150" s="1" t="s">
        <v>52</v>
      </c>
      <c r="F2150" s="1" t="s">
        <v>53</v>
      </c>
      <c r="G2150" s="1" t="s">
        <v>2727</v>
      </c>
      <c r="H2150" s="1" t="s">
        <v>11851</v>
      </c>
      <c r="I2150" s="1" t="s">
        <v>11850</v>
      </c>
      <c r="J2150" s="1"/>
      <c r="K2150" s="1"/>
      <c r="L2150" s="1" t="s">
        <v>58</v>
      </c>
      <c r="M2150" s="1" t="s">
        <v>2731</v>
      </c>
      <c r="N2150" s="1" t="s">
        <v>11852</v>
      </c>
      <c r="O2150" s="1" t="s">
        <v>2731</v>
      </c>
      <c r="P2150" s="1" t="n">
        <v>188857</v>
      </c>
      <c r="Q2150" s="1" t="n">
        <v>185359</v>
      </c>
      <c r="R2150" s="1" t="n">
        <v>185359</v>
      </c>
      <c r="S2150" s="1" t="n">
        <v>188857</v>
      </c>
      <c r="T2150" s="1" t="s">
        <v>61</v>
      </c>
      <c r="U2150" s="1" t="s">
        <v>4379</v>
      </c>
      <c r="V2150" s="1" t="s">
        <v>11856</v>
      </c>
      <c r="W2150" s="1" t="s">
        <v>11857</v>
      </c>
      <c r="X2150" s="1" t="s">
        <v>11856</v>
      </c>
      <c r="Y2150" s="1"/>
      <c r="Z2150" s="1"/>
      <c r="AA2150" s="1" t="s">
        <v>65</v>
      </c>
      <c r="AB2150" s="1"/>
      <c r="AC2150" s="2" t="s">
        <v>66</v>
      </c>
      <c r="AD2150" s="2" t="s">
        <v>67</v>
      </c>
    </row>
    <row r="2151" customFormat="false" ht="12.75" hidden="false" customHeight="false" outlineLevel="0" collapsed="false">
      <c r="A2151" s="3" t="s">
        <v>11858</v>
      </c>
      <c r="B2151" s="1" t="s">
        <v>11859</v>
      </c>
      <c r="C2151" s="4" t="n">
        <f aca="false">IF(OR(T2151="SSES",T2151="VAR"),-COUNTIF(P$2:P$6715,R2151)+1,IF(T2151="ES",1,IF(OR(T2151="CL",T2151="OR",T2151="SBOR",T2151="SPFM",T2151="FM",T2151="SBFM",T2151="FO",T2151="GN",T2151="SSGN"),0)))</f>
        <v>1</v>
      </c>
      <c r="D2151" s="1" t="n">
        <v>2150</v>
      </c>
      <c r="E2151" s="1" t="s">
        <v>52</v>
      </c>
      <c r="F2151" s="1" t="s">
        <v>53</v>
      </c>
      <c r="G2151" s="1" t="s">
        <v>2727</v>
      </c>
      <c r="H2151" s="1" t="s">
        <v>11851</v>
      </c>
      <c r="I2151" s="1" t="s">
        <v>11850</v>
      </c>
      <c r="J2151" s="1"/>
      <c r="K2151" s="1"/>
      <c r="L2151" s="1" t="s">
        <v>58</v>
      </c>
      <c r="M2151" s="1" t="s">
        <v>2731</v>
      </c>
      <c r="N2151" s="1" t="s">
        <v>11852</v>
      </c>
      <c r="O2151" s="1" t="s">
        <v>2731</v>
      </c>
      <c r="P2151" s="1" t="n">
        <v>65456</v>
      </c>
      <c r="Q2151" s="1" t="n">
        <v>188857</v>
      </c>
      <c r="R2151" s="1" t="n">
        <v>188857</v>
      </c>
      <c r="S2151" s="1" t="n">
        <v>65456</v>
      </c>
      <c r="T2151" s="1" t="s">
        <v>69</v>
      </c>
      <c r="U2151" s="1" t="s">
        <v>11860</v>
      </c>
      <c r="V2151" s="1" t="s">
        <v>11861</v>
      </c>
      <c r="W2151" s="1" t="s">
        <v>11862</v>
      </c>
      <c r="X2151" s="1" t="s">
        <v>11861</v>
      </c>
      <c r="Y2151" s="1" t="s">
        <v>11863</v>
      </c>
      <c r="Z2151" s="1" t="n">
        <v>8</v>
      </c>
      <c r="AA2151" s="1" t="s">
        <v>65</v>
      </c>
      <c r="AB2151" s="1" t="s">
        <v>11864</v>
      </c>
      <c r="AC2151" s="2" t="s">
        <v>66</v>
      </c>
      <c r="AD2151" s="2" t="s">
        <v>67</v>
      </c>
      <c r="AO2151" s="2" t="s">
        <v>3206</v>
      </c>
      <c r="AP2151" s="2" t="s">
        <v>3206</v>
      </c>
      <c r="AQ2151" s="2" t="s">
        <v>3206</v>
      </c>
      <c r="AR2151" s="2" t="s">
        <v>3206</v>
      </c>
    </row>
    <row r="2152" customFormat="false" ht="12.75" hidden="false" customHeight="false" outlineLevel="0" collapsed="false">
      <c r="A2152" s="3" t="s">
        <v>11865</v>
      </c>
      <c r="B2152" s="1" t="s">
        <v>11866</v>
      </c>
      <c r="C2152" s="4" t="n">
        <f aca="false">IF(OR(T2152="SSES",T2152="VAR"),-COUNTIF(P$2:P$6715,R2152)+1,IF(T2152="ES",1,IF(OR(T2152="CL",T2152="OR",T2152="SBOR",T2152="SPFM",T2152="FM",T2152="SBFM",T2152="FO",T2152="GN",T2152="SSGN"),0)))</f>
        <v>1</v>
      </c>
      <c r="D2152" s="1" t="n">
        <v>2151</v>
      </c>
      <c r="E2152" s="1" t="s">
        <v>52</v>
      </c>
      <c r="F2152" s="1" t="s">
        <v>53</v>
      </c>
      <c r="G2152" s="1" t="s">
        <v>2727</v>
      </c>
      <c r="H2152" s="1" t="s">
        <v>11851</v>
      </c>
      <c r="I2152" s="1" t="s">
        <v>11850</v>
      </c>
      <c r="J2152" s="1"/>
      <c r="K2152" s="1"/>
      <c r="L2152" s="1" t="s">
        <v>58</v>
      </c>
      <c r="M2152" s="1" t="s">
        <v>2731</v>
      </c>
      <c r="N2152" s="1" t="s">
        <v>11852</v>
      </c>
      <c r="O2152" s="1" t="s">
        <v>2731</v>
      </c>
      <c r="P2152" s="1" t="n">
        <v>65440</v>
      </c>
      <c r="Q2152" s="1" t="n">
        <v>188857</v>
      </c>
      <c r="R2152" s="1" t="n">
        <v>188857</v>
      </c>
      <c r="S2152" s="1" t="n">
        <v>65440</v>
      </c>
      <c r="T2152" s="1" t="s">
        <v>69</v>
      </c>
      <c r="U2152" s="1" t="s">
        <v>2996</v>
      </c>
      <c r="V2152" s="1" t="s">
        <v>11867</v>
      </c>
      <c r="W2152" s="1" t="s">
        <v>11868</v>
      </c>
      <c r="X2152" s="1" t="s">
        <v>11867</v>
      </c>
      <c r="Y2152" s="1" t="s">
        <v>11869</v>
      </c>
      <c r="Z2152" s="1" t="n">
        <v>8</v>
      </c>
      <c r="AA2152" s="1" t="s">
        <v>65</v>
      </c>
      <c r="AB2152" s="1" t="s">
        <v>11870</v>
      </c>
      <c r="AC2152" s="2" t="s">
        <v>66</v>
      </c>
      <c r="AD2152" s="2" t="s">
        <v>67</v>
      </c>
      <c r="AO2152" s="2" t="s">
        <v>3206</v>
      </c>
      <c r="AP2152" s="2" t="s">
        <v>3206</v>
      </c>
      <c r="AQ2152" s="2" t="s">
        <v>3206</v>
      </c>
      <c r="AR2152" s="2" t="s">
        <v>3206</v>
      </c>
    </row>
    <row r="2153" customFormat="false" ht="12.75" hidden="false" customHeight="false" outlineLevel="0" collapsed="false">
      <c r="A2153" s="3" t="s">
        <v>11871</v>
      </c>
      <c r="B2153" s="1" t="s">
        <v>11872</v>
      </c>
      <c r="C2153" s="4" t="n">
        <f aca="false">IF(OR(T2153="SSES",T2153="VAR"),-COUNTIF(P$2:P$6715,R2153)+1,IF(T2153="ES",1,IF(OR(T2153="CL",T2153="OR",T2153="SBOR",T2153="SPFM",T2153="FM",T2153="SBFM",T2153="FO",T2153="GN",T2153="SSGN"),0)))</f>
        <v>1</v>
      </c>
      <c r="D2153" s="1" t="n">
        <v>2152</v>
      </c>
      <c r="E2153" s="1" t="s">
        <v>52</v>
      </c>
      <c r="F2153" s="1" t="s">
        <v>53</v>
      </c>
      <c r="G2153" s="1" t="s">
        <v>2727</v>
      </c>
      <c r="H2153" s="1" t="s">
        <v>11851</v>
      </c>
      <c r="I2153" s="1" t="s">
        <v>11850</v>
      </c>
      <c r="J2153" s="1"/>
      <c r="K2153" s="1"/>
      <c r="L2153" s="1" t="s">
        <v>58</v>
      </c>
      <c r="M2153" s="1" t="s">
        <v>2731</v>
      </c>
      <c r="N2153" s="1" t="s">
        <v>11852</v>
      </c>
      <c r="O2153" s="1" t="s">
        <v>2731</v>
      </c>
      <c r="P2153" s="1" t="n">
        <v>65446</v>
      </c>
      <c r="Q2153" s="1" t="n">
        <v>188857</v>
      </c>
      <c r="R2153" s="1" t="n">
        <v>188857</v>
      </c>
      <c r="S2153" s="1" t="n">
        <v>65446</v>
      </c>
      <c r="T2153" s="1" t="s">
        <v>69</v>
      </c>
      <c r="U2153" s="1" t="s">
        <v>1009</v>
      </c>
      <c r="V2153" s="1" t="s">
        <v>11873</v>
      </c>
      <c r="W2153" s="1" t="s">
        <v>11874</v>
      </c>
      <c r="X2153" s="1" t="s">
        <v>11873</v>
      </c>
      <c r="Y2153" s="1" t="s">
        <v>11875</v>
      </c>
      <c r="Z2153" s="1" t="n">
        <v>8</v>
      </c>
      <c r="AA2153" s="1" t="s">
        <v>65</v>
      </c>
      <c r="AB2153" s="1" t="s">
        <v>11876</v>
      </c>
      <c r="AC2153" s="2" t="s">
        <v>66</v>
      </c>
      <c r="AD2153" s="2" t="s">
        <v>67</v>
      </c>
      <c r="AO2153" s="2" t="s">
        <v>3206</v>
      </c>
      <c r="AP2153" s="2" t="s">
        <v>3206</v>
      </c>
      <c r="AQ2153" s="2" t="s">
        <v>3206</v>
      </c>
      <c r="AR2153" s="2" t="s">
        <v>4335</v>
      </c>
      <c r="AV2153" s="2" t="s">
        <v>2738</v>
      </c>
    </row>
    <row r="2154" customFormat="false" ht="12.75" hidden="false" customHeight="false" outlineLevel="0" collapsed="false">
      <c r="A2154" s="3" t="s">
        <v>11877</v>
      </c>
      <c r="B2154" s="1" t="s">
        <v>11878</v>
      </c>
      <c r="C2154" s="4" t="n">
        <f aca="false">IF(OR(T2154="SSES",T2154="VAR"),-COUNTIF(P$2:P$6715,R2154)+1,IF(T2154="ES",1,IF(OR(T2154="CL",T2154="OR",T2154="SBOR",T2154="SPFM",T2154="FM",T2154="SBFM",T2154="FO",T2154="GN",T2154="SSGN"),0)))</f>
        <v>1</v>
      </c>
      <c r="D2154" s="1" t="n">
        <v>2153</v>
      </c>
      <c r="E2154" s="1" t="s">
        <v>52</v>
      </c>
      <c r="F2154" s="1" t="s">
        <v>53</v>
      </c>
      <c r="G2154" s="1" t="s">
        <v>2727</v>
      </c>
      <c r="H2154" s="1" t="s">
        <v>11851</v>
      </c>
      <c r="I2154" s="1" t="s">
        <v>11850</v>
      </c>
      <c r="J2154" s="1"/>
      <c r="K2154" s="1"/>
      <c r="L2154" s="1" t="s">
        <v>58</v>
      </c>
      <c r="M2154" s="1" t="s">
        <v>2731</v>
      </c>
      <c r="N2154" s="1" t="s">
        <v>11852</v>
      </c>
      <c r="O2154" s="1" t="s">
        <v>2731</v>
      </c>
      <c r="P2154" s="1" t="n">
        <v>65425</v>
      </c>
      <c r="Q2154" s="1" t="n">
        <v>188857</v>
      </c>
      <c r="R2154" s="1" t="n">
        <v>188857</v>
      </c>
      <c r="S2154" s="1" t="n">
        <v>65425</v>
      </c>
      <c r="T2154" s="1" t="s">
        <v>69</v>
      </c>
      <c r="U2154" s="1" t="s">
        <v>1009</v>
      </c>
      <c r="V2154" s="1" t="s">
        <v>11879</v>
      </c>
      <c r="W2154" s="1" t="s">
        <v>11880</v>
      </c>
      <c r="X2154" s="1" t="s">
        <v>11879</v>
      </c>
      <c r="Y2154" s="1" t="s">
        <v>11881</v>
      </c>
      <c r="Z2154" s="1" t="n">
        <v>8</v>
      </c>
      <c r="AA2154" s="1" t="s">
        <v>65</v>
      </c>
      <c r="AB2154" s="1" t="s">
        <v>11882</v>
      </c>
      <c r="AC2154" s="2" t="s">
        <v>66</v>
      </c>
      <c r="AD2154" s="2" t="s">
        <v>67</v>
      </c>
      <c r="AO2154" s="2" t="s">
        <v>3206</v>
      </c>
      <c r="AP2154" s="2" t="s">
        <v>3206</v>
      </c>
      <c r="AQ2154" s="2" t="s">
        <v>3232</v>
      </c>
      <c r="AR2154" s="2" t="s">
        <v>3232</v>
      </c>
      <c r="AV2154" s="2" t="s">
        <v>9172</v>
      </c>
    </row>
    <row r="2155" customFormat="false" ht="12.75" hidden="false" customHeight="false" outlineLevel="0" collapsed="false">
      <c r="A2155" s="3" t="s">
        <v>11883</v>
      </c>
      <c r="B2155" s="1" t="s">
        <v>11884</v>
      </c>
      <c r="C2155" s="4" t="n">
        <f aca="false">IF(OR(T2155="SSES",T2155="VAR"),-COUNTIF(P$2:P$6715,R2155)+1,IF(T2155="ES",1,IF(OR(T2155="CL",T2155="OR",T2155="SBOR",T2155="SPFM",T2155="FM",T2155="SBFM",T2155="FO",T2155="GN",T2155="SSGN"),0)))</f>
        <v>1</v>
      </c>
      <c r="D2155" s="1" t="n">
        <v>2154</v>
      </c>
      <c r="E2155" s="1" t="s">
        <v>52</v>
      </c>
      <c r="F2155" s="1" t="s">
        <v>53</v>
      </c>
      <c r="G2155" s="1" t="s">
        <v>2727</v>
      </c>
      <c r="H2155" s="1" t="s">
        <v>11851</v>
      </c>
      <c r="I2155" s="1" t="s">
        <v>11850</v>
      </c>
      <c r="J2155" s="1"/>
      <c r="K2155" s="1"/>
      <c r="L2155" s="1" t="s">
        <v>58</v>
      </c>
      <c r="M2155" s="1" t="s">
        <v>2731</v>
      </c>
      <c r="N2155" s="1" t="s">
        <v>11852</v>
      </c>
      <c r="O2155" s="1" t="s">
        <v>2731</v>
      </c>
      <c r="P2155" s="1" t="n">
        <v>65451</v>
      </c>
      <c r="Q2155" s="1" t="n">
        <v>188857</v>
      </c>
      <c r="R2155" s="1" t="n">
        <v>188857</v>
      </c>
      <c r="S2155" s="1" t="n">
        <v>65451</v>
      </c>
      <c r="T2155" s="1" t="s">
        <v>69</v>
      </c>
      <c r="U2155" s="1" t="s">
        <v>11885</v>
      </c>
      <c r="V2155" s="1" t="s">
        <v>11886</v>
      </c>
      <c r="W2155" s="1" t="s">
        <v>11887</v>
      </c>
      <c r="X2155" s="1" t="s">
        <v>11886</v>
      </c>
      <c r="Y2155" s="1" t="s">
        <v>11888</v>
      </c>
      <c r="Z2155" s="1" t="n">
        <v>8</v>
      </c>
      <c r="AA2155" s="1" t="s">
        <v>65</v>
      </c>
      <c r="AB2155" s="1" t="s">
        <v>11889</v>
      </c>
      <c r="AC2155" s="2" t="s">
        <v>66</v>
      </c>
      <c r="AD2155" s="2" t="s">
        <v>67</v>
      </c>
      <c r="AO2155" s="2" t="s">
        <v>3206</v>
      </c>
      <c r="AP2155" s="2" t="s">
        <v>3206</v>
      </c>
      <c r="AQ2155" s="2" t="s">
        <v>3206</v>
      </c>
      <c r="AR2155" s="2" t="s">
        <v>3206</v>
      </c>
    </row>
    <row r="2156" customFormat="false" ht="12.75" hidden="false" customHeight="false" outlineLevel="0" collapsed="false">
      <c r="A2156" s="3" t="s">
        <v>11890</v>
      </c>
      <c r="B2156" s="1"/>
      <c r="C2156" s="4" t="n">
        <f aca="false">IF(OR(T2156="SSES",T2156="VAR"),-COUNTIF(P$2:P$6715,R2156)+1,IF(T2156="ES",1,IF(OR(T2156="CL",T2156="OR",T2156="SBOR",T2156="SPFM",T2156="FM",T2156="SBFM",T2156="FO",T2156="GN",T2156="SSGN"),0)))</f>
        <v>0</v>
      </c>
      <c r="D2156" s="1" t="n">
        <v>2155</v>
      </c>
      <c r="E2156" s="1" t="s">
        <v>52</v>
      </c>
      <c r="F2156" s="1" t="s">
        <v>53</v>
      </c>
      <c r="G2156" s="1" t="s">
        <v>2727</v>
      </c>
      <c r="H2156" s="1" t="s">
        <v>11851</v>
      </c>
      <c r="I2156" s="1" t="s">
        <v>11850</v>
      </c>
      <c r="J2156" s="1"/>
      <c r="K2156" s="1"/>
      <c r="L2156" s="1" t="s">
        <v>58</v>
      </c>
      <c r="M2156" s="1" t="s">
        <v>2731</v>
      </c>
      <c r="N2156" s="1" t="s">
        <v>11852</v>
      </c>
      <c r="O2156" s="1" t="s">
        <v>2731</v>
      </c>
      <c r="P2156" s="1" t="n">
        <v>189139</v>
      </c>
      <c r="Q2156" s="1" t="n">
        <v>185359</v>
      </c>
      <c r="R2156" s="1" t="n">
        <v>185359</v>
      </c>
      <c r="S2156" s="1" t="n">
        <v>189139</v>
      </c>
      <c r="T2156" s="1" t="s">
        <v>61</v>
      </c>
      <c r="U2156" s="1" t="s">
        <v>2698</v>
      </c>
      <c r="V2156" s="1" t="s">
        <v>11891</v>
      </c>
      <c r="W2156" s="1" t="s">
        <v>11892</v>
      </c>
      <c r="X2156" s="1" t="s">
        <v>11891</v>
      </c>
      <c r="Y2156" s="1"/>
      <c r="Z2156" s="1" t="n">
        <v>8</v>
      </c>
      <c r="AA2156" s="1" t="s">
        <v>65</v>
      </c>
      <c r="AB2156" s="1"/>
    </row>
    <row r="2157" customFormat="false" ht="12.75" hidden="false" customHeight="false" outlineLevel="0" collapsed="false">
      <c r="A2157" s="3" t="s">
        <v>11893</v>
      </c>
      <c r="B2157" s="1" t="s">
        <v>11894</v>
      </c>
      <c r="C2157" s="4" t="n">
        <f aca="false">IF(OR(T2157="SSES",T2157="VAR"),-COUNTIF(P$2:P$6715,R2157)+1,IF(T2157="ES",1,IF(OR(T2157="CL",T2157="OR",T2157="SBOR",T2157="SPFM",T2157="FM",T2157="SBFM",T2157="FO",T2157="GN",T2157="SSGN"),0)))</f>
        <v>1</v>
      </c>
      <c r="D2157" s="1" t="n">
        <v>2156</v>
      </c>
      <c r="E2157" s="1" t="s">
        <v>52</v>
      </c>
      <c r="F2157" s="1" t="s">
        <v>53</v>
      </c>
      <c r="G2157" s="1" t="s">
        <v>2727</v>
      </c>
      <c r="H2157" s="1" t="s">
        <v>11851</v>
      </c>
      <c r="I2157" s="1" t="s">
        <v>11850</v>
      </c>
      <c r="J2157" s="1"/>
      <c r="K2157" s="1"/>
      <c r="L2157" s="1" t="s">
        <v>58</v>
      </c>
      <c r="M2157" s="1" t="s">
        <v>2731</v>
      </c>
      <c r="N2157" s="1" t="s">
        <v>11852</v>
      </c>
      <c r="O2157" s="1" t="s">
        <v>2731</v>
      </c>
      <c r="P2157" s="1" t="n">
        <v>65473</v>
      </c>
      <c r="Q2157" s="1" t="n">
        <v>189139</v>
      </c>
      <c r="R2157" s="1" t="n">
        <v>189139</v>
      </c>
      <c r="S2157" s="1" t="n">
        <v>65473</v>
      </c>
      <c r="T2157" s="1" t="s">
        <v>69</v>
      </c>
      <c r="U2157" s="1" t="s">
        <v>2698</v>
      </c>
      <c r="V2157" s="1" t="s">
        <v>11895</v>
      </c>
      <c r="W2157" s="1" t="s">
        <v>11896</v>
      </c>
      <c r="X2157" s="1" t="s">
        <v>11895</v>
      </c>
      <c r="Y2157" s="1" t="s">
        <v>11897</v>
      </c>
      <c r="Z2157" s="1" t="n">
        <v>8</v>
      </c>
      <c r="AA2157" s="1" t="s">
        <v>65</v>
      </c>
      <c r="AB2157" s="1" t="s">
        <v>11898</v>
      </c>
      <c r="AC2157" s="2" t="s">
        <v>66</v>
      </c>
      <c r="AD2157" s="2" t="s">
        <v>67</v>
      </c>
      <c r="AO2157" s="2" t="s">
        <v>3206</v>
      </c>
      <c r="AP2157" s="2" t="s">
        <v>3206</v>
      </c>
      <c r="AQ2157" s="2" t="s">
        <v>3206</v>
      </c>
      <c r="AR2157" s="2" t="s">
        <v>3206</v>
      </c>
    </row>
    <row r="2158" customFormat="false" ht="12.75" hidden="false" customHeight="false" outlineLevel="0" collapsed="false">
      <c r="A2158" s="3" t="s">
        <v>11899</v>
      </c>
      <c r="B2158" s="1" t="s">
        <v>11900</v>
      </c>
      <c r="C2158" s="4" t="n">
        <f aca="false">IF(OR(T2158="SSES",T2158="VAR"),-COUNTIF(P$2:P$6715,R2158)+1,IF(T2158="ES",1,IF(OR(T2158="CL",T2158="OR",T2158="SBOR",T2158="SPFM",T2158="FM",T2158="SBFM",T2158="FO",T2158="GN",T2158="SSGN"),0)))</f>
        <v>1</v>
      </c>
      <c r="D2158" s="1" t="n">
        <v>2157</v>
      </c>
      <c r="E2158" s="1" t="s">
        <v>52</v>
      </c>
      <c r="F2158" s="1" t="s">
        <v>53</v>
      </c>
      <c r="G2158" s="1" t="s">
        <v>2727</v>
      </c>
      <c r="H2158" s="1" t="s">
        <v>11851</v>
      </c>
      <c r="I2158" s="1" t="s">
        <v>11850</v>
      </c>
      <c r="J2158" s="1"/>
      <c r="K2158" s="1"/>
      <c r="L2158" s="1" t="s">
        <v>58</v>
      </c>
      <c r="M2158" s="1" t="s">
        <v>2731</v>
      </c>
      <c r="N2158" s="1" t="s">
        <v>11852</v>
      </c>
      <c r="O2158" s="1" t="s">
        <v>2731</v>
      </c>
      <c r="P2158" s="1" t="n">
        <v>65477</v>
      </c>
      <c r="Q2158" s="1" t="n">
        <v>189139</v>
      </c>
      <c r="R2158" s="1" t="n">
        <v>189139</v>
      </c>
      <c r="S2158" s="1" t="n">
        <v>65477</v>
      </c>
      <c r="T2158" s="1" t="s">
        <v>69</v>
      </c>
      <c r="U2158" s="1" t="s">
        <v>11901</v>
      </c>
      <c r="V2158" s="1" t="s">
        <v>11902</v>
      </c>
      <c r="W2158" s="1" t="s">
        <v>11903</v>
      </c>
      <c r="X2158" s="1" t="s">
        <v>11902</v>
      </c>
      <c r="Y2158" s="1" t="s">
        <v>11904</v>
      </c>
      <c r="Z2158" s="1" t="n">
        <v>8</v>
      </c>
      <c r="AA2158" s="1" t="s">
        <v>65</v>
      </c>
      <c r="AB2158" s="1" t="s">
        <v>11905</v>
      </c>
      <c r="AC2158" s="2" t="s">
        <v>66</v>
      </c>
      <c r="AD2158" s="2" t="s">
        <v>67</v>
      </c>
      <c r="AO2158" s="2" t="s">
        <v>3206</v>
      </c>
      <c r="AP2158" s="2" t="s">
        <v>3206</v>
      </c>
      <c r="AQ2158" s="2" t="s">
        <v>3206</v>
      </c>
      <c r="AR2158" s="2" t="s">
        <v>3206</v>
      </c>
    </row>
    <row r="2159" customFormat="false" ht="12.75" hidden="false" customHeight="false" outlineLevel="0" collapsed="false">
      <c r="A2159" s="3" t="s">
        <v>11906</v>
      </c>
      <c r="B2159" s="1" t="s">
        <v>11907</v>
      </c>
      <c r="C2159" s="4" t="n">
        <f aca="false">IF(OR(T2159="SSES",T2159="VAR"),-COUNTIF(P$2:P$6715,R2159)+1,IF(T2159="ES",1,IF(OR(T2159="CL",T2159="OR",T2159="SBOR",T2159="SPFM",T2159="FM",T2159="SBFM",T2159="FO",T2159="GN",T2159="SSGN"),0)))</f>
        <v>1</v>
      </c>
      <c r="D2159" s="1" t="n">
        <v>2158</v>
      </c>
      <c r="E2159" s="1" t="s">
        <v>52</v>
      </c>
      <c r="F2159" s="1" t="s">
        <v>53</v>
      </c>
      <c r="G2159" s="1" t="s">
        <v>2727</v>
      </c>
      <c r="H2159" s="1" t="s">
        <v>11851</v>
      </c>
      <c r="I2159" s="1" t="s">
        <v>11850</v>
      </c>
      <c r="J2159" s="1"/>
      <c r="K2159" s="1"/>
      <c r="L2159" s="1" t="s">
        <v>58</v>
      </c>
      <c r="M2159" s="1" t="s">
        <v>2731</v>
      </c>
      <c r="N2159" s="1" t="s">
        <v>11852</v>
      </c>
      <c r="O2159" s="1" t="s">
        <v>2731</v>
      </c>
      <c r="P2159" s="1" t="n">
        <v>65412</v>
      </c>
      <c r="Q2159" s="1" t="n">
        <v>189996</v>
      </c>
      <c r="R2159" s="1" t="n">
        <v>189996</v>
      </c>
      <c r="S2159" s="1" t="n">
        <v>65412</v>
      </c>
      <c r="T2159" s="1" t="s">
        <v>69</v>
      </c>
      <c r="U2159" s="1" t="s">
        <v>11908</v>
      </c>
      <c r="V2159" s="1" t="s">
        <v>11909</v>
      </c>
      <c r="W2159" s="1" t="s">
        <v>11910</v>
      </c>
      <c r="X2159" s="1" t="s">
        <v>11909</v>
      </c>
      <c r="Y2159" s="1"/>
      <c r="Z2159" s="1" t="n">
        <v>8</v>
      </c>
      <c r="AA2159" s="1" t="s">
        <v>65</v>
      </c>
      <c r="AB2159" s="1" t="s">
        <v>11911</v>
      </c>
      <c r="AC2159" s="2" t="s">
        <v>66</v>
      </c>
      <c r="AD2159" s="2" t="s">
        <v>67</v>
      </c>
      <c r="AO2159" s="2" t="s">
        <v>3206</v>
      </c>
      <c r="AP2159" s="2" t="s">
        <v>3206</v>
      </c>
      <c r="AQ2159" s="2" t="s">
        <v>3206</v>
      </c>
      <c r="AR2159" s="2" t="s">
        <v>3206</v>
      </c>
    </row>
    <row r="2160" customFormat="false" ht="12.75" hidden="false" customHeight="false" outlineLevel="0" collapsed="false">
      <c r="A2160" s="3" t="s">
        <v>11912</v>
      </c>
      <c r="B2160" s="1" t="s">
        <v>11913</v>
      </c>
      <c r="C2160" s="4" t="n">
        <f aca="false">IF(OR(T2160="SSES",T2160="VAR"),-COUNTIF(P$2:P$6715,R2160)+1,IF(T2160="ES",1,IF(OR(T2160="CL",T2160="OR",T2160="SBOR",T2160="SPFM",T2160="FM",T2160="SBFM",T2160="FO",T2160="GN",T2160="SSGN"),0)))</f>
        <v>1</v>
      </c>
      <c r="D2160" s="1" t="n">
        <v>2159</v>
      </c>
      <c r="E2160" s="1" t="s">
        <v>52</v>
      </c>
      <c r="F2160" s="1" t="s">
        <v>53</v>
      </c>
      <c r="G2160" s="1" t="s">
        <v>2727</v>
      </c>
      <c r="H2160" s="1" t="s">
        <v>11851</v>
      </c>
      <c r="I2160" s="1" t="s">
        <v>11850</v>
      </c>
      <c r="J2160" s="1"/>
      <c r="K2160" s="1"/>
      <c r="L2160" s="1" t="s">
        <v>58</v>
      </c>
      <c r="M2160" s="1" t="s">
        <v>2731</v>
      </c>
      <c r="N2160" s="1" t="s">
        <v>11852</v>
      </c>
      <c r="O2160" s="1" t="s">
        <v>2731</v>
      </c>
      <c r="P2160" s="1" t="n">
        <v>65467</v>
      </c>
      <c r="Q2160" s="1" t="n">
        <v>193169</v>
      </c>
      <c r="R2160" s="1" t="n">
        <v>193169</v>
      </c>
      <c r="S2160" s="1" t="n">
        <v>65467</v>
      </c>
      <c r="T2160" s="1" t="s">
        <v>69</v>
      </c>
      <c r="U2160" s="1" t="s">
        <v>11692</v>
      </c>
      <c r="V2160" s="1" t="s">
        <v>11914</v>
      </c>
      <c r="W2160" s="1" t="s">
        <v>11915</v>
      </c>
      <c r="X2160" s="1" t="s">
        <v>11914</v>
      </c>
      <c r="Y2160" s="1" t="s">
        <v>11916</v>
      </c>
      <c r="Z2160" s="1" t="n">
        <v>8</v>
      </c>
      <c r="AA2160" s="1" t="s">
        <v>65</v>
      </c>
      <c r="AB2160" s="1" t="s">
        <v>11917</v>
      </c>
      <c r="AC2160" s="2" t="s">
        <v>66</v>
      </c>
      <c r="AD2160" s="2" t="s">
        <v>67</v>
      </c>
      <c r="AR2160" s="2" t="s">
        <v>9018</v>
      </c>
    </row>
    <row r="2161" customFormat="false" ht="12.75" hidden="false" customHeight="false" outlineLevel="0" collapsed="false">
      <c r="A2161" s="3" t="s">
        <v>11918</v>
      </c>
      <c r="B2161" s="1"/>
      <c r="C2161" s="4" t="n">
        <f aca="false">IF(OR(T2161="SSES",T2161="VAR"),-COUNTIF(P$2:P$6715,R2161)+1,IF(T2161="ES",1,IF(OR(T2161="CL",T2161="OR",T2161="SBOR",T2161="SPFM",T2161="FM",T2161="SBFM",T2161="FO",T2161="GN",T2161="SSGN"),0)))</f>
        <v>0</v>
      </c>
      <c r="D2161" s="1" t="n">
        <v>2160</v>
      </c>
      <c r="E2161" s="1" t="s">
        <v>52</v>
      </c>
      <c r="F2161" s="1" t="s">
        <v>53</v>
      </c>
      <c r="G2161" s="1" t="s">
        <v>2727</v>
      </c>
      <c r="H2161" s="1" t="s">
        <v>11851</v>
      </c>
      <c r="I2161" s="1" t="s">
        <v>11919</v>
      </c>
      <c r="J2161" s="1"/>
      <c r="K2161" s="1"/>
      <c r="L2161" s="1" t="s">
        <v>58</v>
      </c>
      <c r="M2161" s="1" t="s">
        <v>2731</v>
      </c>
      <c r="N2161" s="1" t="s">
        <v>11852</v>
      </c>
      <c r="O2161" s="1" t="s">
        <v>2731</v>
      </c>
      <c r="P2161" s="1" t="n">
        <v>190240</v>
      </c>
      <c r="Q2161" s="1" t="n">
        <v>185369</v>
      </c>
      <c r="R2161" s="1" t="n">
        <v>185369</v>
      </c>
      <c r="S2161" s="1" t="n">
        <v>190240</v>
      </c>
      <c r="T2161" s="1" t="s">
        <v>61</v>
      </c>
      <c r="U2161" s="1" t="s">
        <v>2698</v>
      </c>
      <c r="V2161" s="1" t="s">
        <v>11920</v>
      </c>
      <c r="W2161" s="1" t="s">
        <v>11921</v>
      </c>
      <c r="X2161" s="1" t="s">
        <v>11920</v>
      </c>
      <c r="Y2161" s="1"/>
      <c r="Z2161" s="1"/>
      <c r="AA2161" s="1" t="s">
        <v>65</v>
      </c>
      <c r="AB2161" s="1"/>
      <c r="AC2161" s="2" t="s">
        <v>66</v>
      </c>
      <c r="AD2161" s="2" t="s">
        <v>67</v>
      </c>
    </row>
    <row r="2162" customFormat="false" ht="12.75" hidden="false" customHeight="false" outlineLevel="0" collapsed="false">
      <c r="A2162" s="3" t="s">
        <v>11922</v>
      </c>
      <c r="B2162" s="1" t="s">
        <v>11923</v>
      </c>
      <c r="C2162" s="4" t="n">
        <f aca="false">IF(OR(T2162="SSES",T2162="VAR"),-COUNTIF(P$2:P$6715,R2162)+1,IF(T2162="ES",1,IF(OR(T2162="CL",T2162="OR",T2162="SBOR",T2162="SPFM",T2162="FM",T2162="SBFM",T2162="FO",T2162="GN",T2162="SSGN"),0)))</f>
        <v>1</v>
      </c>
      <c r="D2162" s="1" t="n">
        <v>2161</v>
      </c>
      <c r="E2162" s="1" t="s">
        <v>52</v>
      </c>
      <c r="F2162" s="1" t="s">
        <v>53</v>
      </c>
      <c r="G2162" s="1" t="s">
        <v>2727</v>
      </c>
      <c r="H2162" s="1" t="s">
        <v>11851</v>
      </c>
      <c r="I2162" s="1" t="s">
        <v>11919</v>
      </c>
      <c r="J2162" s="1"/>
      <c r="K2162" s="1"/>
      <c r="L2162" s="1" t="s">
        <v>58</v>
      </c>
      <c r="M2162" s="1" t="s">
        <v>2731</v>
      </c>
      <c r="N2162" s="1" t="s">
        <v>11852</v>
      </c>
      <c r="O2162" s="1" t="s">
        <v>2731</v>
      </c>
      <c r="P2162" s="1" t="n">
        <v>65076</v>
      </c>
      <c r="Q2162" s="1" t="n">
        <v>190240</v>
      </c>
      <c r="R2162" s="1" t="n">
        <v>190240</v>
      </c>
      <c r="S2162" s="1" t="n">
        <v>65076</v>
      </c>
      <c r="T2162" s="1" t="s">
        <v>69</v>
      </c>
      <c r="U2162" s="1" t="s">
        <v>11924</v>
      </c>
      <c r="V2162" s="1" t="s">
        <v>11925</v>
      </c>
      <c r="W2162" s="1" t="s">
        <v>11926</v>
      </c>
      <c r="X2162" s="1" t="s">
        <v>11925</v>
      </c>
      <c r="Y2162" s="1"/>
      <c r="Z2162" s="1" t="n">
        <v>8</v>
      </c>
      <c r="AA2162" s="1" t="s">
        <v>65</v>
      </c>
      <c r="AB2162" s="1" t="s">
        <v>11927</v>
      </c>
      <c r="AC2162" s="2" t="s">
        <v>66</v>
      </c>
      <c r="AD2162" s="2" t="s">
        <v>67</v>
      </c>
      <c r="AO2162" s="2" t="s">
        <v>3206</v>
      </c>
      <c r="AP2162" s="2" t="s">
        <v>3206</v>
      </c>
      <c r="AQ2162" s="2" t="s">
        <v>3206</v>
      </c>
      <c r="AR2162" s="2" t="s">
        <v>3206</v>
      </c>
    </row>
    <row r="2163" customFormat="false" ht="12.75" hidden="false" customHeight="false" outlineLevel="0" collapsed="false">
      <c r="A2163" s="3" t="s">
        <v>11928</v>
      </c>
      <c r="B2163" s="1" t="s">
        <v>11929</v>
      </c>
      <c r="C2163" s="4" t="n">
        <f aca="false">IF(OR(T2163="SSES",T2163="VAR"),-COUNTIF(P$2:P$6715,R2163)+1,IF(T2163="ES",1,IF(OR(T2163="CL",T2163="OR",T2163="SBOR",T2163="SPFM",T2163="FM",T2163="SBFM",T2163="FO",T2163="GN",T2163="SSGN"),0)))</f>
        <v>1</v>
      </c>
      <c r="D2163" s="1" t="n">
        <v>2162</v>
      </c>
      <c r="E2163" s="1" t="s">
        <v>52</v>
      </c>
      <c r="F2163" s="1" t="s">
        <v>53</v>
      </c>
      <c r="G2163" s="1" t="s">
        <v>2727</v>
      </c>
      <c r="H2163" s="1" t="s">
        <v>11851</v>
      </c>
      <c r="I2163" s="1" t="s">
        <v>11919</v>
      </c>
      <c r="J2163" s="1"/>
      <c r="K2163" s="1"/>
      <c r="L2163" s="1" t="s">
        <v>58</v>
      </c>
      <c r="M2163" s="1" t="s">
        <v>2731</v>
      </c>
      <c r="N2163" s="1" t="s">
        <v>11852</v>
      </c>
      <c r="O2163" s="1" t="s">
        <v>2731</v>
      </c>
      <c r="P2163" s="1" t="n">
        <v>653281</v>
      </c>
      <c r="Q2163" s="1" t="n">
        <v>190240</v>
      </c>
      <c r="R2163" s="1" t="n">
        <v>190240</v>
      </c>
      <c r="S2163" s="1" t="n">
        <v>653281</v>
      </c>
      <c r="T2163" s="1" t="s">
        <v>69</v>
      </c>
      <c r="U2163" s="1" t="s">
        <v>11930</v>
      </c>
      <c r="V2163" s="1" t="s">
        <v>11931</v>
      </c>
      <c r="W2163" s="1" t="s">
        <v>11932</v>
      </c>
      <c r="X2163" s="1" t="s">
        <v>11931</v>
      </c>
      <c r="Y2163" s="1" t="s">
        <v>11933</v>
      </c>
      <c r="Z2163" s="1" t="n">
        <v>8</v>
      </c>
      <c r="AA2163" s="1" t="s">
        <v>65</v>
      </c>
      <c r="AB2163" s="1" t="s">
        <v>11934</v>
      </c>
      <c r="AC2163" s="2" t="s">
        <v>66</v>
      </c>
      <c r="AD2163" s="2" t="s">
        <v>67</v>
      </c>
      <c r="AO2163" s="2" t="s">
        <v>3206</v>
      </c>
      <c r="AP2163" s="2" t="s">
        <v>3206</v>
      </c>
      <c r="AQ2163" s="2" t="s">
        <v>3206</v>
      </c>
      <c r="AR2163" s="2" t="s">
        <v>3206</v>
      </c>
    </row>
    <row r="2164" customFormat="false" ht="12.75" hidden="false" customHeight="false" outlineLevel="0" collapsed="false">
      <c r="A2164" s="3" t="s">
        <v>11935</v>
      </c>
      <c r="B2164" s="1" t="s">
        <v>11936</v>
      </c>
      <c r="C2164" s="4" t="n">
        <f aca="false">IF(OR(T2164="SSES",T2164="VAR"),-COUNTIF(P$2:P$6715,R2164)+1,IF(T2164="ES",1,IF(OR(T2164="CL",T2164="OR",T2164="SBOR",T2164="SPFM",T2164="FM",T2164="SBFM",T2164="FO",T2164="GN",T2164="SSGN"),0)))</f>
        <v>1</v>
      </c>
      <c r="D2164" s="1" t="n">
        <v>2163</v>
      </c>
      <c r="E2164" s="1" t="s">
        <v>52</v>
      </c>
      <c r="F2164" s="1" t="s">
        <v>53</v>
      </c>
      <c r="G2164" s="1" t="s">
        <v>2727</v>
      </c>
      <c r="H2164" s="1" t="s">
        <v>11851</v>
      </c>
      <c r="I2164" s="1" t="s">
        <v>11919</v>
      </c>
      <c r="J2164" s="1"/>
      <c r="K2164" s="1"/>
      <c r="L2164" s="1" t="s">
        <v>58</v>
      </c>
      <c r="M2164" s="1" t="s">
        <v>2731</v>
      </c>
      <c r="N2164" s="1" t="s">
        <v>11852</v>
      </c>
      <c r="O2164" s="1" t="s">
        <v>2731</v>
      </c>
      <c r="P2164" s="1" t="n">
        <v>65080</v>
      </c>
      <c r="Q2164" s="1" t="n">
        <v>190240</v>
      </c>
      <c r="R2164" s="1" t="n">
        <v>190240</v>
      </c>
      <c r="S2164" s="1" t="n">
        <v>65080</v>
      </c>
      <c r="T2164" s="1" t="s">
        <v>69</v>
      </c>
      <c r="U2164" s="1" t="s">
        <v>1009</v>
      </c>
      <c r="V2164" s="1" t="s">
        <v>11937</v>
      </c>
      <c r="W2164" s="1" t="s">
        <v>11938</v>
      </c>
      <c r="X2164" s="1" t="s">
        <v>11937</v>
      </c>
      <c r="Y2164" s="1" t="s">
        <v>11939</v>
      </c>
      <c r="Z2164" s="1" t="n">
        <v>8</v>
      </c>
      <c r="AA2164" s="1" t="s">
        <v>65</v>
      </c>
      <c r="AB2164" s="1" t="s">
        <v>11940</v>
      </c>
      <c r="AC2164" s="2" t="s">
        <v>66</v>
      </c>
      <c r="AD2164" s="2" t="s">
        <v>67</v>
      </c>
      <c r="AO2164" s="2" t="s">
        <v>3206</v>
      </c>
      <c r="AP2164" s="2" t="s">
        <v>3206</v>
      </c>
      <c r="AQ2164" s="2" t="s">
        <v>3206</v>
      </c>
      <c r="AR2164" s="2" t="s">
        <v>3206</v>
      </c>
    </row>
    <row r="2165" customFormat="false" ht="12.75" hidden="false" customHeight="false" outlineLevel="0" collapsed="false">
      <c r="A2165" s="3" t="s">
        <v>11941</v>
      </c>
      <c r="B2165" s="1" t="s">
        <v>11942</v>
      </c>
      <c r="C2165" s="4" t="n">
        <f aca="false">IF(OR(T2165="SSES",T2165="VAR"),-COUNTIF(P$2:P$6715,R2165)+1,IF(T2165="ES",1,IF(OR(T2165="CL",T2165="OR",T2165="SBOR",T2165="SPFM",T2165="FM",T2165="SBFM",T2165="FO",T2165="GN",T2165="SSGN"),0)))</f>
        <v>0</v>
      </c>
      <c r="D2165" s="1" t="n">
        <v>2164</v>
      </c>
      <c r="E2165" s="1" t="s">
        <v>52</v>
      </c>
      <c r="F2165" s="1" t="s">
        <v>53</v>
      </c>
      <c r="G2165" s="1" t="s">
        <v>2727</v>
      </c>
      <c r="H2165" s="1" t="s">
        <v>11851</v>
      </c>
      <c r="I2165" s="1" t="s">
        <v>11919</v>
      </c>
      <c r="J2165" s="1"/>
      <c r="K2165" s="1"/>
      <c r="L2165" s="1" t="s">
        <v>58</v>
      </c>
      <c r="M2165" s="1" t="s">
        <v>2731</v>
      </c>
      <c r="N2165" s="1" t="s">
        <v>11852</v>
      </c>
      <c r="O2165" s="1" t="s">
        <v>2731</v>
      </c>
      <c r="P2165" s="1" t="n">
        <v>65085</v>
      </c>
      <c r="Q2165" s="1" t="n">
        <v>65080</v>
      </c>
      <c r="R2165" s="1" t="n">
        <v>65080</v>
      </c>
      <c r="S2165" s="1" t="n">
        <v>65085</v>
      </c>
      <c r="T2165" s="1" t="s">
        <v>1467</v>
      </c>
      <c r="U2165" s="1" t="s">
        <v>11943</v>
      </c>
      <c r="V2165" s="1" t="s">
        <v>11944</v>
      </c>
      <c r="W2165" s="1" t="s">
        <v>11945</v>
      </c>
      <c r="X2165" s="1" t="s">
        <v>11944</v>
      </c>
      <c r="Y2165" s="1"/>
      <c r="Z2165" s="1" t="n">
        <v>8</v>
      </c>
      <c r="AA2165" s="1" t="s">
        <v>65</v>
      </c>
      <c r="AB2165" s="1" t="s">
        <v>11946</v>
      </c>
      <c r="AC2165" s="2" t="s">
        <v>66</v>
      </c>
      <c r="AD2165" s="2" t="s">
        <v>67</v>
      </c>
      <c r="AR2165" s="2" t="s">
        <v>3206</v>
      </c>
    </row>
    <row r="2166" customFormat="false" ht="12.75" hidden="false" customHeight="false" outlineLevel="0" collapsed="false">
      <c r="A2166" s="3" t="s">
        <v>11947</v>
      </c>
      <c r="B2166" s="1" t="s">
        <v>11948</v>
      </c>
      <c r="C2166" s="4" t="n">
        <f aca="false">IF(OR(T2166="SSES",T2166="VAR"),-COUNTIF(P$2:P$6715,R2166)+1,IF(T2166="ES",1,IF(OR(T2166="CL",T2166="OR",T2166="SBOR",T2166="SPFM",T2166="FM",T2166="SBFM",T2166="FO",T2166="GN",T2166="SSGN"),0)))</f>
        <v>1</v>
      </c>
      <c r="D2166" s="1" t="n">
        <v>2165</v>
      </c>
      <c r="E2166" s="1" t="s">
        <v>52</v>
      </c>
      <c r="F2166" s="1" t="s">
        <v>53</v>
      </c>
      <c r="G2166" s="1" t="s">
        <v>2727</v>
      </c>
      <c r="H2166" s="1" t="s">
        <v>11851</v>
      </c>
      <c r="I2166" s="1" t="s">
        <v>11919</v>
      </c>
      <c r="J2166" s="1"/>
      <c r="K2166" s="1"/>
      <c r="L2166" s="1" t="s">
        <v>58</v>
      </c>
      <c r="M2166" s="1" t="s">
        <v>2731</v>
      </c>
      <c r="N2166" s="1" t="s">
        <v>11852</v>
      </c>
      <c r="O2166" s="1" t="s">
        <v>2731</v>
      </c>
      <c r="P2166" s="1" t="n">
        <v>65095</v>
      </c>
      <c r="Q2166" s="1" t="n">
        <v>190240</v>
      </c>
      <c r="R2166" s="1" t="n">
        <v>190240</v>
      </c>
      <c r="S2166" s="1" t="n">
        <v>65095</v>
      </c>
      <c r="T2166" s="1" t="s">
        <v>69</v>
      </c>
      <c r="U2166" s="1" t="s">
        <v>3682</v>
      </c>
      <c r="V2166" s="1" t="s">
        <v>11949</v>
      </c>
      <c r="W2166" s="1" t="s">
        <v>11950</v>
      </c>
      <c r="X2166" s="1" t="s">
        <v>11949</v>
      </c>
      <c r="Y2166" s="1"/>
      <c r="Z2166" s="1" t="n">
        <v>8</v>
      </c>
      <c r="AA2166" s="1" t="s">
        <v>65</v>
      </c>
      <c r="AB2166" s="1" t="s">
        <v>11951</v>
      </c>
      <c r="AC2166" s="2" t="s">
        <v>66</v>
      </c>
      <c r="AD2166" s="2" t="s">
        <v>67</v>
      </c>
      <c r="AO2166" s="2" t="s">
        <v>3206</v>
      </c>
      <c r="AP2166" s="2" t="s">
        <v>3206</v>
      </c>
      <c r="AQ2166" s="2" t="s">
        <v>3206</v>
      </c>
      <c r="AR2166" s="2" t="s">
        <v>3206</v>
      </c>
    </row>
    <row r="2167" customFormat="false" ht="12.75" hidden="false" customHeight="false" outlineLevel="0" collapsed="false">
      <c r="A2167" s="3" t="s">
        <v>11952</v>
      </c>
      <c r="B2167" s="1" t="s">
        <v>11953</v>
      </c>
      <c r="C2167" s="4" t="n">
        <f aca="false">IF(OR(T2167="SSES",T2167="VAR"),-COUNTIF(P$2:P$6715,R2167)+1,IF(T2167="ES",1,IF(OR(T2167="CL",T2167="OR",T2167="SBOR",T2167="SPFM",T2167="FM",T2167="SBFM",T2167="FO",T2167="GN",T2167="SSGN"),0)))</f>
        <v>1</v>
      </c>
      <c r="D2167" s="1" t="n">
        <v>2166</v>
      </c>
      <c r="E2167" s="1" t="s">
        <v>52</v>
      </c>
      <c r="F2167" s="1" t="s">
        <v>53</v>
      </c>
      <c r="G2167" s="1" t="s">
        <v>2727</v>
      </c>
      <c r="H2167" s="1" t="s">
        <v>11851</v>
      </c>
      <c r="I2167" s="1" t="s">
        <v>11954</v>
      </c>
      <c r="J2167" s="1"/>
      <c r="K2167" s="1"/>
      <c r="L2167" s="1" t="s">
        <v>58</v>
      </c>
      <c r="M2167" s="1" t="s">
        <v>2731</v>
      </c>
      <c r="N2167" s="1" t="s">
        <v>11852</v>
      </c>
      <c r="O2167" s="1" t="s">
        <v>2731</v>
      </c>
      <c r="P2167" s="1" t="n">
        <v>653286</v>
      </c>
      <c r="Q2167" s="1" t="n">
        <v>190524</v>
      </c>
      <c r="R2167" s="1" t="n">
        <v>190524</v>
      </c>
      <c r="S2167" s="1" t="n">
        <v>653286</v>
      </c>
      <c r="T2167" s="1" t="s">
        <v>69</v>
      </c>
      <c r="U2167" s="1" t="s">
        <v>411</v>
      </c>
      <c r="V2167" s="1" t="s">
        <v>11955</v>
      </c>
      <c r="W2167" s="1" t="s">
        <v>11956</v>
      </c>
      <c r="X2167" s="1" t="s">
        <v>11955</v>
      </c>
      <c r="Y2167" s="1" t="s">
        <v>11957</v>
      </c>
      <c r="Z2167" s="1" t="n">
        <v>8</v>
      </c>
      <c r="AA2167" s="1" t="s">
        <v>65</v>
      </c>
      <c r="AB2167" s="1" t="s">
        <v>11958</v>
      </c>
      <c r="AC2167" s="2" t="s">
        <v>66</v>
      </c>
      <c r="AD2167" s="2" t="s">
        <v>67</v>
      </c>
      <c r="AO2167" s="2" t="s">
        <v>3206</v>
      </c>
      <c r="AP2167" s="2" t="s">
        <v>3206</v>
      </c>
      <c r="AQ2167" s="2" t="s">
        <v>3206</v>
      </c>
      <c r="AR2167" s="2" t="s">
        <v>3206</v>
      </c>
    </row>
    <row r="2168" customFormat="false" ht="12.75" hidden="false" customHeight="false" outlineLevel="0" collapsed="false">
      <c r="A2168" s="3" t="s">
        <v>11959</v>
      </c>
      <c r="B2168" s="1"/>
      <c r="C2168" s="4" t="n">
        <f aca="false">IF(OR(T2168="SSES",T2168="VAR"),-COUNTIF(P$2:P$6715,R2168)+1,IF(T2168="ES",1,IF(OR(T2168="CL",T2168="OR",T2168="SBOR",T2168="SPFM",T2168="FM",T2168="SBFM",T2168="FO",T2168="GN",T2168="SSGN"),0)))</f>
        <v>0</v>
      </c>
      <c r="D2168" s="1" t="n">
        <v>2167</v>
      </c>
      <c r="E2168" s="1" t="s">
        <v>52</v>
      </c>
      <c r="F2168" s="1" t="s">
        <v>53</v>
      </c>
      <c r="G2168" s="1" t="s">
        <v>2727</v>
      </c>
      <c r="H2168" s="1" t="s">
        <v>11851</v>
      </c>
      <c r="I2168" s="1" t="s">
        <v>11954</v>
      </c>
      <c r="J2168" s="1"/>
      <c r="K2168" s="1"/>
      <c r="L2168" s="1" t="s">
        <v>58</v>
      </c>
      <c r="M2168" s="1" t="s">
        <v>2731</v>
      </c>
      <c r="N2168" s="1" t="s">
        <v>11852</v>
      </c>
      <c r="O2168" s="1" t="s">
        <v>2731</v>
      </c>
      <c r="P2168" s="1" t="n">
        <v>191010</v>
      </c>
      <c r="Q2168" s="1" t="n">
        <v>185371</v>
      </c>
      <c r="R2168" s="1" t="n">
        <v>185371</v>
      </c>
      <c r="S2168" s="1" t="n">
        <v>191010</v>
      </c>
      <c r="T2168" s="1" t="s">
        <v>61</v>
      </c>
      <c r="U2168" s="1" t="s">
        <v>11960</v>
      </c>
      <c r="V2168" s="1" t="s">
        <v>11961</v>
      </c>
      <c r="W2168" s="1" t="s">
        <v>11962</v>
      </c>
      <c r="X2168" s="1" t="s">
        <v>11961</v>
      </c>
      <c r="Y2168" s="1"/>
      <c r="Z2168" s="1"/>
      <c r="AA2168" s="1" t="s">
        <v>65</v>
      </c>
      <c r="AB2168" s="1"/>
      <c r="AC2168" s="2" t="s">
        <v>66</v>
      </c>
      <c r="AD2168" s="2" t="s">
        <v>67</v>
      </c>
    </row>
    <row r="2169" customFormat="false" ht="12.75" hidden="false" customHeight="false" outlineLevel="0" collapsed="false">
      <c r="A2169" s="3" t="s">
        <v>11963</v>
      </c>
      <c r="B2169" s="1" t="s">
        <v>11964</v>
      </c>
      <c r="C2169" s="4" t="n">
        <f aca="false">IF(OR(T2169="SSES",T2169="VAR"),-COUNTIF(P$2:P$6715,R2169)+1,IF(T2169="ES",1,IF(OR(T2169="CL",T2169="OR",T2169="SBOR",T2169="SPFM",T2169="FM",T2169="SBFM",T2169="FO",T2169="GN",T2169="SSGN"),0)))</f>
        <v>1</v>
      </c>
      <c r="D2169" s="1" t="n">
        <v>2168</v>
      </c>
      <c r="E2169" s="1" t="s">
        <v>52</v>
      </c>
      <c r="F2169" s="1" t="s">
        <v>53</v>
      </c>
      <c r="G2169" s="1" t="s">
        <v>2727</v>
      </c>
      <c r="H2169" s="1" t="s">
        <v>11851</v>
      </c>
      <c r="I2169" s="1" t="s">
        <v>11954</v>
      </c>
      <c r="J2169" s="1"/>
      <c r="K2169" s="1"/>
      <c r="L2169" s="1" t="s">
        <v>58</v>
      </c>
      <c r="M2169" s="1" t="s">
        <v>2731</v>
      </c>
      <c r="N2169" s="1" t="s">
        <v>11852</v>
      </c>
      <c r="O2169" s="1" t="s">
        <v>2731</v>
      </c>
      <c r="P2169" s="1" t="n">
        <v>65151</v>
      </c>
      <c r="Q2169" s="1" t="n">
        <v>191010</v>
      </c>
      <c r="R2169" s="1" t="n">
        <v>191010</v>
      </c>
      <c r="S2169" s="1" t="n">
        <v>65151</v>
      </c>
      <c r="T2169" s="1" t="s">
        <v>69</v>
      </c>
      <c r="U2169" s="1" t="s">
        <v>3682</v>
      </c>
      <c r="V2169" s="1" t="s">
        <v>11965</v>
      </c>
      <c r="W2169" s="1" t="s">
        <v>11966</v>
      </c>
      <c r="X2169" s="1" t="s">
        <v>11965</v>
      </c>
      <c r="Y2169" s="1" t="s">
        <v>11967</v>
      </c>
      <c r="Z2169" s="1" t="n">
        <v>8</v>
      </c>
      <c r="AA2169" s="1" t="s">
        <v>65</v>
      </c>
      <c r="AB2169" s="1" t="s">
        <v>11968</v>
      </c>
      <c r="AC2169" s="2" t="s">
        <v>66</v>
      </c>
      <c r="AD2169" s="2" t="s">
        <v>67</v>
      </c>
      <c r="AO2169" s="2" t="s">
        <v>3206</v>
      </c>
      <c r="AP2169" s="2" t="s">
        <v>3206</v>
      </c>
      <c r="AQ2169" s="2" t="s">
        <v>3231</v>
      </c>
      <c r="AR2169" s="2" t="s">
        <v>4335</v>
      </c>
      <c r="AV2169" s="2" t="s">
        <v>2738</v>
      </c>
    </row>
    <row r="2170" customFormat="false" ht="12.75" hidden="false" customHeight="false" outlineLevel="0" collapsed="false">
      <c r="A2170" s="3" t="s">
        <v>11969</v>
      </c>
      <c r="B2170" s="1" t="s">
        <v>11970</v>
      </c>
      <c r="C2170" s="4" t="n">
        <f aca="false">IF(OR(T2170="SSES",T2170="VAR"),-COUNTIF(P$2:P$6715,R2170)+1,IF(T2170="ES",1,IF(OR(T2170="CL",T2170="OR",T2170="SBOR",T2170="SPFM",T2170="FM",T2170="SBFM",T2170="FO",T2170="GN",T2170="SSGN"),0)))</f>
        <v>1</v>
      </c>
      <c r="D2170" s="1" t="n">
        <v>2169</v>
      </c>
      <c r="E2170" s="1" t="s">
        <v>52</v>
      </c>
      <c r="F2170" s="1" t="s">
        <v>53</v>
      </c>
      <c r="G2170" s="1" t="s">
        <v>2727</v>
      </c>
      <c r="H2170" s="1" t="s">
        <v>11851</v>
      </c>
      <c r="I2170" s="1" t="s">
        <v>11954</v>
      </c>
      <c r="J2170" s="1"/>
      <c r="K2170" s="1"/>
      <c r="L2170" s="1" t="s">
        <v>58</v>
      </c>
      <c r="M2170" s="1" t="s">
        <v>2731</v>
      </c>
      <c r="N2170" s="1" t="s">
        <v>11852</v>
      </c>
      <c r="O2170" s="1" t="s">
        <v>2731</v>
      </c>
      <c r="P2170" s="1" t="n">
        <v>65147</v>
      </c>
      <c r="Q2170" s="1" t="n">
        <v>191010</v>
      </c>
      <c r="R2170" s="1" t="n">
        <v>191010</v>
      </c>
      <c r="S2170" s="1" t="n">
        <v>65147</v>
      </c>
      <c r="T2170" s="1" t="s">
        <v>69</v>
      </c>
      <c r="U2170" s="1" t="s">
        <v>11971</v>
      </c>
      <c r="V2170" s="1" t="s">
        <v>11972</v>
      </c>
      <c r="W2170" s="1" t="s">
        <v>11973</v>
      </c>
      <c r="X2170" s="1" t="s">
        <v>11972</v>
      </c>
      <c r="Y2170" s="1" t="s">
        <v>11974</v>
      </c>
      <c r="Z2170" s="1" t="n">
        <v>8</v>
      </c>
      <c r="AA2170" s="1" t="s">
        <v>65</v>
      </c>
      <c r="AB2170" s="1" t="s">
        <v>11975</v>
      </c>
      <c r="AC2170" s="2" t="s">
        <v>66</v>
      </c>
      <c r="AD2170" s="2" t="s">
        <v>67</v>
      </c>
      <c r="AO2170" s="2" t="s">
        <v>3206</v>
      </c>
      <c r="AP2170" s="2" t="s">
        <v>3206</v>
      </c>
      <c r="AQ2170" s="2" t="s">
        <v>3231</v>
      </c>
      <c r="AR2170" s="2" t="s">
        <v>10421</v>
      </c>
      <c r="AT2170" s="2" t="s">
        <v>5026</v>
      </c>
      <c r="AV2170" s="2" t="s">
        <v>2738</v>
      </c>
    </row>
    <row r="2171" customFormat="false" ht="12.75" hidden="false" customHeight="false" outlineLevel="0" collapsed="false">
      <c r="A2171" s="3" t="s">
        <v>11976</v>
      </c>
      <c r="B2171" s="1" t="s">
        <v>11977</v>
      </c>
      <c r="C2171" s="4" t="n">
        <f aca="false">IF(OR(T2171="SSES",T2171="VAR"),-COUNTIF(P$2:P$6715,R2171)+1,IF(T2171="ES",1,IF(OR(T2171="CL",T2171="OR",T2171="SBOR",T2171="SPFM",T2171="FM",T2171="SBFM",T2171="FO",T2171="GN",T2171="SSGN"),0)))</f>
        <v>1</v>
      </c>
      <c r="D2171" s="1" t="n">
        <v>2170</v>
      </c>
      <c r="E2171" s="1" t="s">
        <v>52</v>
      </c>
      <c r="F2171" s="1" t="s">
        <v>53</v>
      </c>
      <c r="G2171" s="1" t="s">
        <v>2727</v>
      </c>
      <c r="H2171" s="1" t="s">
        <v>11851</v>
      </c>
      <c r="I2171" s="1" t="s">
        <v>11954</v>
      </c>
      <c r="J2171" s="1"/>
      <c r="K2171" s="1"/>
      <c r="L2171" s="1" t="s">
        <v>58</v>
      </c>
      <c r="M2171" s="1" t="s">
        <v>2731</v>
      </c>
      <c r="N2171" s="1" t="s">
        <v>11852</v>
      </c>
      <c r="O2171" s="1" t="s">
        <v>2731</v>
      </c>
      <c r="P2171" s="1" t="n">
        <v>65133</v>
      </c>
      <c r="Q2171" s="1" t="n">
        <v>191010</v>
      </c>
      <c r="R2171" s="1" t="n">
        <v>191010</v>
      </c>
      <c r="S2171" s="1" t="n">
        <v>65133</v>
      </c>
      <c r="T2171" s="1" t="s">
        <v>69</v>
      </c>
      <c r="U2171" s="1" t="s">
        <v>11971</v>
      </c>
      <c r="V2171" s="1" t="s">
        <v>11978</v>
      </c>
      <c r="W2171" s="1" t="s">
        <v>11979</v>
      </c>
      <c r="X2171" s="1" t="s">
        <v>11978</v>
      </c>
      <c r="Y2171" s="1" t="s">
        <v>11980</v>
      </c>
      <c r="Z2171" s="1" t="n">
        <v>8</v>
      </c>
      <c r="AA2171" s="1" t="s">
        <v>65</v>
      </c>
      <c r="AB2171" s="1" t="s">
        <v>11981</v>
      </c>
      <c r="AC2171" s="2" t="s">
        <v>66</v>
      </c>
      <c r="AD2171" s="2" t="s">
        <v>67</v>
      </c>
      <c r="AE2171" s="2" t="s">
        <v>3228</v>
      </c>
      <c r="AH2171" s="2" t="s">
        <v>4334</v>
      </c>
      <c r="AK2171" s="2" t="s">
        <v>9090</v>
      </c>
      <c r="AO2171" s="2" t="s">
        <v>3232</v>
      </c>
      <c r="AP2171" s="2" t="s">
        <v>3232</v>
      </c>
      <c r="AQ2171" s="2" t="s">
        <v>3206</v>
      </c>
      <c r="AR2171" s="2" t="s">
        <v>3206</v>
      </c>
      <c r="AT2171" s="2" t="s">
        <v>5026</v>
      </c>
      <c r="AV2171" s="2" t="s">
        <v>2738</v>
      </c>
      <c r="AW2171" s="2" t="s">
        <v>3286</v>
      </c>
    </row>
    <row r="2172" customFormat="false" ht="12.75" hidden="false" customHeight="false" outlineLevel="0" collapsed="false">
      <c r="A2172" s="3" t="s">
        <v>11982</v>
      </c>
      <c r="B2172" s="1" t="s">
        <v>11983</v>
      </c>
      <c r="C2172" s="4" t="n">
        <f aca="false">IF(OR(T2172="SSES",T2172="VAR"),-COUNTIF(P$2:P$6715,R2172)+1,IF(T2172="ES",1,IF(OR(T2172="CL",T2172="OR",T2172="SBOR",T2172="SPFM",T2172="FM",T2172="SBFM",T2172="FO",T2172="GN",T2172="SSGN"),0)))</f>
        <v>1</v>
      </c>
      <c r="D2172" s="1" t="n">
        <v>2171</v>
      </c>
      <c r="E2172" s="1" t="s">
        <v>52</v>
      </c>
      <c r="F2172" s="1" t="s">
        <v>53</v>
      </c>
      <c r="G2172" s="1" t="s">
        <v>2727</v>
      </c>
      <c r="H2172" s="1" t="s">
        <v>11851</v>
      </c>
      <c r="I2172" s="1" t="s">
        <v>11954</v>
      </c>
      <c r="J2172" s="1"/>
      <c r="K2172" s="1"/>
      <c r="L2172" s="1" t="s">
        <v>58</v>
      </c>
      <c r="M2172" s="1" t="s">
        <v>2731</v>
      </c>
      <c r="N2172" s="1" t="s">
        <v>11852</v>
      </c>
      <c r="O2172" s="1" t="s">
        <v>2731</v>
      </c>
      <c r="P2172" s="1" t="n">
        <v>65141</v>
      </c>
      <c r="Q2172" s="1" t="n">
        <v>191010</v>
      </c>
      <c r="R2172" s="1" t="n">
        <v>191010</v>
      </c>
      <c r="S2172" s="1" t="n">
        <v>65141</v>
      </c>
      <c r="T2172" s="1" t="s">
        <v>69</v>
      </c>
      <c r="U2172" s="1" t="s">
        <v>1009</v>
      </c>
      <c r="V2172" s="1" t="s">
        <v>11984</v>
      </c>
      <c r="W2172" s="1" t="s">
        <v>11985</v>
      </c>
      <c r="X2172" s="1" t="s">
        <v>11984</v>
      </c>
      <c r="Y2172" s="1" t="s">
        <v>11986</v>
      </c>
      <c r="Z2172" s="1" t="n">
        <v>8</v>
      </c>
      <c r="AA2172" s="1" t="s">
        <v>65</v>
      </c>
      <c r="AB2172" s="1" t="s">
        <v>11987</v>
      </c>
      <c r="AC2172" s="2" t="s">
        <v>66</v>
      </c>
      <c r="AD2172" s="2" t="s">
        <v>67</v>
      </c>
      <c r="AO2172" s="2" t="s">
        <v>3206</v>
      </c>
      <c r="AP2172" s="2" t="s">
        <v>3206</v>
      </c>
      <c r="AQ2172" s="2" t="s">
        <v>3206</v>
      </c>
      <c r="AR2172" s="2" t="s">
        <v>3206</v>
      </c>
    </row>
    <row r="2173" customFormat="false" ht="12.75" hidden="false" customHeight="false" outlineLevel="0" collapsed="false">
      <c r="A2173" s="3" t="s">
        <v>11988</v>
      </c>
      <c r="B2173" s="1" t="s">
        <v>11989</v>
      </c>
      <c r="C2173" s="4" t="n">
        <f aca="false">IF(OR(T2173="SSES",T2173="VAR"),-COUNTIF(P$2:P$6715,R2173)+1,IF(T2173="ES",1,IF(OR(T2173="CL",T2173="OR",T2173="SBOR",T2173="SPFM",T2173="FM",T2173="SBFM",T2173="FO",T2173="GN",T2173="SSGN"),0)))</f>
        <v>1</v>
      </c>
      <c r="D2173" s="1" t="n">
        <v>2172</v>
      </c>
      <c r="E2173" s="1" t="s">
        <v>52</v>
      </c>
      <c r="F2173" s="1" t="s">
        <v>53</v>
      </c>
      <c r="G2173" s="1" t="s">
        <v>2727</v>
      </c>
      <c r="H2173" s="1" t="s">
        <v>11851</v>
      </c>
      <c r="I2173" s="1" t="s">
        <v>11954</v>
      </c>
      <c r="J2173" s="1"/>
      <c r="K2173" s="1"/>
      <c r="L2173" s="1" t="s">
        <v>58</v>
      </c>
      <c r="M2173" s="1" t="s">
        <v>2731</v>
      </c>
      <c r="N2173" s="1" t="s">
        <v>11852</v>
      </c>
      <c r="O2173" s="1" t="s">
        <v>2731</v>
      </c>
      <c r="P2173" s="1" t="n">
        <v>65145</v>
      </c>
      <c r="Q2173" s="1" t="n">
        <v>191010</v>
      </c>
      <c r="R2173" s="1" t="n">
        <v>191010</v>
      </c>
      <c r="S2173" s="1" t="n">
        <v>65145</v>
      </c>
      <c r="T2173" s="1" t="s">
        <v>69</v>
      </c>
      <c r="U2173" s="1" t="s">
        <v>11924</v>
      </c>
      <c r="V2173" s="1" t="s">
        <v>11990</v>
      </c>
      <c r="W2173" s="1" t="s">
        <v>11991</v>
      </c>
      <c r="X2173" s="1" t="s">
        <v>11990</v>
      </c>
      <c r="Y2173" s="1" t="s">
        <v>11992</v>
      </c>
      <c r="Z2173" s="1" t="n">
        <v>8</v>
      </c>
      <c r="AA2173" s="1" t="s">
        <v>65</v>
      </c>
      <c r="AB2173" s="1" t="s">
        <v>11993</v>
      </c>
      <c r="AC2173" s="2" t="s">
        <v>66</v>
      </c>
      <c r="AD2173" s="2" t="s">
        <v>67</v>
      </c>
      <c r="AO2173" s="2" t="s">
        <v>3206</v>
      </c>
      <c r="AP2173" s="2" t="s">
        <v>3206</v>
      </c>
      <c r="AQ2173" s="2" t="s">
        <v>3231</v>
      </c>
      <c r="AR2173" s="2" t="s">
        <v>4335</v>
      </c>
      <c r="AV2173" s="2" t="s">
        <v>2738</v>
      </c>
    </row>
    <row r="2174" customFormat="false" ht="12.75" hidden="false" customHeight="false" outlineLevel="0" collapsed="false">
      <c r="A2174" s="3" t="s">
        <v>11994</v>
      </c>
      <c r="B2174" s="1" t="s">
        <v>11995</v>
      </c>
      <c r="C2174" s="4" t="n">
        <f aca="false">IF(OR(T2174="SSES",T2174="VAR"),-COUNTIF(P$2:P$6715,R2174)+1,IF(T2174="ES",1,IF(OR(T2174="CL",T2174="OR",T2174="SBOR",T2174="SPFM",T2174="FM",T2174="SBFM",T2174="FO",T2174="GN",T2174="SSGN"),0)))</f>
        <v>1</v>
      </c>
      <c r="D2174" s="1" t="n">
        <v>2173</v>
      </c>
      <c r="E2174" s="1" t="s">
        <v>52</v>
      </c>
      <c r="F2174" s="1" t="s">
        <v>53</v>
      </c>
      <c r="G2174" s="1" t="s">
        <v>2727</v>
      </c>
      <c r="H2174" s="1" t="s">
        <v>11851</v>
      </c>
      <c r="I2174" s="1" t="s">
        <v>11954</v>
      </c>
      <c r="J2174" s="1"/>
      <c r="K2174" s="1"/>
      <c r="L2174" s="1" t="s">
        <v>58</v>
      </c>
      <c r="M2174" s="1" t="s">
        <v>2731</v>
      </c>
      <c r="N2174" s="1" t="s">
        <v>11852</v>
      </c>
      <c r="O2174" s="1" t="s">
        <v>2731</v>
      </c>
      <c r="P2174" s="1" t="n">
        <v>65131</v>
      </c>
      <c r="Q2174" s="1" t="n">
        <v>191010</v>
      </c>
      <c r="R2174" s="1" t="n">
        <v>191010</v>
      </c>
      <c r="S2174" s="1" t="n">
        <v>65131</v>
      </c>
      <c r="T2174" s="1" t="s">
        <v>69</v>
      </c>
      <c r="U2174" s="1" t="s">
        <v>11996</v>
      </c>
      <c r="V2174" s="1" t="s">
        <v>11997</v>
      </c>
      <c r="W2174" s="1" t="s">
        <v>11998</v>
      </c>
      <c r="X2174" s="1" t="s">
        <v>11997</v>
      </c>
      <c r="Y2174" s="1" t="s">
        <v>11999</v>
      </c>
      <c r="Z2174" s="1" t="n">
        <v>8</v>
      </c>
      <c r="AA2174" s="1" t="s">
        <v>65</v>
      </c>
      <c r="AB2174" s="1" t="s">
        <v>12000</v>
      </c>
      <c r="AC2174" s="2" t="s">
        <v>66</v>
      </c>
      <c r="AD2174" s="2" t="s">
        <v>67</v>
      </c>
      <c r="AO2174" s="2" t="s">
        <v>3206</v>
      </c>
      <c r="AP2174" s="2" t="s">
        <v>3206</v>
      </c>
      <c r="AQ2174" s="2" t="s">
        <v>3206</v>
      </c>
      <c r="AR2174" s="2" t="s">
        <v>3206</v>
      </c>
    </row>
    <row r="2175" customFormat="false" ht="12.75" hidden="false" customHeight="false" outlineLevel="0" collapsed="false">
      <c r="A2175" s="3" t="s">
        <v>12001</v>
      </c>
      <c r="B2175" s="1" t="s">
        <v>12002</v>
      </c>
      <c r="C2175" s="4" t="n">
        <f aca="false">IF(OR(T2175="SSES",T2175="VAR"),-COUNTIF(P$2:P$6715,R2175)+1,IF(T2175="ES",1,IF(OR(T2175="CL",T2175="OR",T2175="SBOR",T2175="SPFM",T2175="FM",T2175="SBFM",T2175="FO",T2175="GN",T2175="SSGN"),0)))</f>
        <v>1</v>
      </c>
      <c r="D2175" s="1" t="n">
        <v>2174</v>
      </c>
      <c r="E2175" s="1" t="s">
        <v>52</v>
      </c>
      <c r="F2175" s="1" t="s">
        <v>53</v>
      </c>
      <c r="G2175" s="1" t="s">
        <v>2727</v>
      </c>
      <c r="H2175" s="1" t="s">
        <v>11851</v>
      </c>
      <c r="I2175" s="1" t="s">
        <v>11954</v>
      </c>
      <c r="J2175" s="1"/>
      <c r="K2175" s="1"/>
      <c r="L2175" s="1" t="s">
        <v>58</v>
      </c>
      <c r="M2175" s="1" t="s">
        <v>2731</v>
      </c>
      <c r="N2175" s="1" t="s">
        <v>11852</v>
      </c>
      <c r="O2175" s="1" t="s">
        <v>2731</v>
      </c>
      <c r="P2175" s="1" t="n">
        <v>65155</v>
      </c>
      <c r="Q2175" s="1" t="n">
        <v>192144</v>
      </c>
      <c r="R2175" s="1" t="n">
        <v>192144</v>
      </c>
      <c r="S2175" s="1" t="n">
        <v>65155</v>
      </c>
      <c r="T2175" s="1" t="s">
        <v>69</v>
      </c>
      <c r="U2175" s="1" t="s">
        <v>11971</v>
      </c>
      <c r="V2175" s="1" t="s">
        <v>12003</v>
      </c>
      <c r="W2175" s="1" t="s">
        <v>12004</v>
      </c>
      <c r="X2175" s="1" t="s">
        <v>12003</v>
      </c>
      <c r="Y2175" s="1" t="s">
        <v>12005</v>
      </c>
      <c r="Z2175" s="1" t="n">
        <v>8</v>
      </c>
      <c r="AA2175" s="1" t="s">
        <v>65</v>
      </c>
      <c r="AB2175" s="1" t="s">
        <v>12006</v>
      </c>
      <c r="AC2175" s="2" t="s">
        <v>66</v>
      </c>
      <c r="AD2175" s="2" t="s">
        <v>67</v>
      </c>
      <c r="AO2175" s="2" t="s">
        <v>3206</v>
      </c>
      <c r="AP2175" s="2" t="s">
        <v>3206</v>
      </c>
      <c r="AQ2175" s="2" t="s">
        <v>3206</v>
      </c>
      <c r="AR2175" s="2" t="s">
        <v>3206</v>
      </c>
    </row>
    <row r="2176" customFormat="false" ht="12.75" hidden="false" customHeight="false" outlineLevel="0" collapsed="false">
      <c r="A2176" s="3" t="s">
        <v>12007</v>
      </c>
      <c r="B2176" s="1" t="s">
        <v>12008</v>
      </c>
      <c r="C2176" s="4" t="n">
        <f aca="false">IF(OR(T2176="SSES",T2176="VAR"),-COUNTIF(P$2:P$6715,R2176)+1,IF(T2176="ES",1,IF(OR(T2176="CL",T2176="OR",T2176="SBOR",T2176="SPFM",T2176="FM",T2176="SBFM",T2176="FO",T2176="GN",T2176="SSGN"),0)))</f>
        <v>1</v>
      </c>
      <c r="D2176" s="1" t="n">
        <v>2175</v>
      </c>
      <c r="E2176" s="1" t="s">
        <v>52</v>
      </c>
      <c r="F2176" s="1" t="s">
        <v>53</v>
      </c>
      <c r="G2176" s="1" t="s">
        <v>2727</v>
      </c>
      <c r="H2176" s="1" t="s">
        <v>11851</v>
      </c>
      <c r="I2176" s="1" t="s">
        <v>11954</v>
      </c>
      <c r="J2176" s="1"/>
      <c r="K2176" s="1"/>
      <c r="L2176" s="1" t="s">
        <v>58</v>
      </c>
      <c r="M2176" s="1" t="s">
        <v>2731</v>
      </c>
      <c r="N2176" s="1" t="s">
        <v>11852</v>
      </c>
      <c r="O2176" s="1" t="s">
        <v>2731</v>
      </c>
      <c r="P2176" s="1" t="n">
        <v>645873</v>
      </c>
      <c r="Q2176" s="1" t="n">
        <v>192336</v>
      </c>
      <c r="R2176" s="1" t="n">
        <v>192336</v>
      </c>
      <c r="S2176" s="1" t="n">
        <v>645873</v>
      </c>
      <c r="T2176" s="1" t="s">
        <v>69</v>
      </c>
      <c r="U2176" s="1" t="s">
        <v>12009</v>
      </c>
      <c r="V2176" s="1" t="s">
        <v>12010</v>
      </c>
      <c r="W2176" s="1" t="s">
        <v>12011</v>
      </c>
      <c r="X2176" s="1" t="s">
        <v>12010</v>
      </c>
      <c r="Y2176" s="1"/>
      <c r="Z2176" s="1" t="n">
        <v>8</v>
      </c>
      <c r="AA2176" s="1" t="s">
        <v>65</v>
      </c>
      <c r="AB2176" s="1" t="s">
        <v>12012</v>
      </c>
      <c r="AC2176" s="2" t="s">
        <v>66</v>
      </c>
      <c r="AD2176" s="2" t="s">
        <v>67</v>
      </c>
      <c r="AO2176" s="2" t="s">
        <v>3206</v>
      </c>
      <c r="AP2176" s="2" t="s">
        <v>3206</v>
      </c>
      <c r="AQ2176" s="2" t="s">
        <v>3206</v>
      </c>
      <c r="AR2176" s="2" t="s">
        <v>3206</v>
      </c>
    </row>
    <row r="2177" customFormat="false" ht="12.75" hidden="false" customHeight="false" outlineLevel="0" collapsed="false">
      <c r="A2177" s="3" t="s">
        <v>12013</v>
      </c>
      <c r="B2177" s="1" t="s">
        <v>12014</v>
      </c>
      <c r="C2177" s="4" t="n">
        <f aca="false">IF(OR(T2177="SSES",T2177="VAR"),-COUNTIF(P$2:P$6715,R2177)+1,IF(T2177="ES",1,IF(OR(T2177="CL",T2177="OR",T2177="SBOR",T2177="SPFM",T2177="FM",T2177="SBFM",T2177="FO",T2177="GN",T2177="SSGN"),0)))</f>
        <v>1</v>
      </c>
      <c r="D2177" s="1" t="n">
        <v>2176</v>
      </c>
      <c r="E2177" s="1" t="s">
        <v>52</v>
      </c>
      <c r="F2177" s="1" t="s">
        <v>53</v>
      </c>
      <c r="G2177" s="1" t="s">
        <v>2727</v>
      </c>
      <c r="H2177" s="1" t="s">
        <v>11851</v>
      </c>
      <c r="I2177" s="1" t="s">
        <v>11954</v>
      </c>
      <c r="J2177" s="1"/>
      <c r="K2177" s="1"/>
      <c r="L2177" s="1" t="s">
        <v>58</v>
      </c>
      <c r="M2177" s="1" t="s">
        <v>2731</v>
      </c>
      <c r="N2177" s="1" t="s">
        <v>11852</v>
      </c>
      <c r="O2177" s="1" t="s">
        <v>2731</v>
      </c>
      <c r="P2177" s="1" t="n">
        <v>65161</v>
      </c>
      <c r="Q2177" s="1" t="n">
        <v>192336</v>
      </c>
      <c r="R2177" s="1" t="n">
        <v>192336</v>
      </c>
      <c r="S2177" s="1" t="n">
        <v>65161</v>
      </c>
      <c r="T2177" s="1" t="s">
        <v>69</v>
      </c>
      <c r="U2177" s="1" t="s">
        <v>12015</v>
      </c>
      <c r="V2177" s="1" t="s">
        <v>12016</v>
      </c>
      <c r="W2177" s="1" t="s">
        <v>12017</v>
      </c>
      <c r="X2177" s="1" t="s">
        <v>12016</v>
      </c>
      <c r="Y2177" s="1" t="s">
        <v>12018</v>
      </c>
      <c r="Z2177" s="1" t="n">
        <v>8</v>
      </c>
      <c r="AA2177" s="1" t="s">
        <v>65</v>
      </c>
      <c r="AB2177" s="1" t="s">
        <v>12019</v>
      </c>
      <c r="AC2177" s="2" t="s">
        <v>66</v>
      </c>
      <c r="AD2177" s="2" t="s">
        <v>67</v>
      </c>
      <c r="AO2177" s="2" t="s">
        <v>3206</v>
      </c>
      <c r="AP2177" s="2" t="s">
        <v>3206</v>
      </c>
      <c r="AQ2177" s="2" t="s">
        <v>3206</v>
      </c>
      <c r="AR2177" s="2" t="s">
        <v>4335</v>
      </c>
      <c r="AV2177" s="2" t="s">
        <v>2738</v>
      </c>
    </row>
    <row r="2178" customFormat="false" ht="12.75" hidden="false" customHeight="false" outlineLevel="0" collapsed="false">
      <c r="A2178" s="3" t="s">
        <v>12020</v>
      </c>
      <c r="B2178" s="1" t="s">
        <v>12021</v>
      </c>
      <c r="C2178" s="4" t="n">
        <f aca="false">IF(OR(T2178="SSES",T2178="VAR"),-COUNTIF(P$2:P$6715,R2178)+1,IF(T2178="ES",1,IF(OR(T2178="CL",T2178="OR",T2178="SBOR",T2178="SPFM",T2178="FM",T2178="SBFM",T2178="FO",T2178="GN",T2178="SSGN"),0)))</f>
        <v>1</v>
      </c>
      <c r="D2178" s="1" t="n">
        <v>2177</v>
      </c>
      <c r="E2178" s="1" t="s">
        <v>52</v>
      </c>
      <c r="F2178" s="1" t="s">
        <v>53</v>
      </c>
      <c r="G2178" s="1" t="s">
        <v>2727</v>
      </c>
      <c r="H2178" s="1" t="s">
        <v>11851</v>
      </c>
      <c r="I2178" s="1" t="s">
        <v>11954</v>
      </c>
      <c r="J2178" s="1"/>
      <c r="K2178" s="1"/>
      <c r="L2178" s="1" t="s">
        <v>58</v>
      </c>
      <c r="M2178" s="1" t="s">
        <v>2731</v>
      </c>
      <c r="N2178" s="1" t="s">
        <v>11852</v>
      </c>
      <c r="O2178" s="1" t="s">
        <v>2731</v>
      </c>
      <c r="P2178" s="1" t="n">
        <v>65109</v>
      </c>
      <c r="Q2178" s="1" t="n">
        <v>193634</v>
      </c>
      <c r="R2178" s="1" t="n">
        <v>193634</v>
      </c>
      <c r="S2178" s="1" t="n">
        <v>65109</v>
      </c>
      <c r="T2178" s="1" t="s">
        <v>69</v>
      </c>
      <c r="U2178" s="1" t="s">
        <v>12022</v>
      </c>
      <c r="V2178" s="1" t="s">
        <v>12023</v>
      </c>
      <c r="W2178" s="1" t="s">
        <v>12024</v>
      </c>
      <c r="X2178" s="1" t="s">
        <v>12023</v>
      </c>
      <c r="Y2178" s="1" t="s">
        <v>12025</v>
      </c>
      <c r="Z2178" s="1" t="n">
        <v>8</v>
      </c>
      <c r="AA2178" s="1" t="s">
        <v>65</v>
      </c>
      <c r="AB2178" s="1" t="s">
        <v>12026</v>
      </c>
      <c r="AC2178" s="2" t="s">
        <v>66</v>
      </c>
      <c r="AD2178" s="2" t="s">
        <v>67</v>
      </c>
      <c r="AO2178" s="2" t="s">
        <v>3206</v>
      </c>
      <c r="AP2178" s="2" t="s">
        <v>3206</v>
      </c>
      <c r="AQ2178" s="2" t="s">
        <v>3206</v>
      </c>
      <c r="AR2178" s="2" t="s">
        <v>3206</v>
      </c>
    </row>
    <row r="2179" customFormat="false" ht="12.75" hidden="false" customHeight="false" outlineLevel="0" collapsed="false">
      <c r="A2179" s="3" t="s">
        <v>12027</v>
      </c>
      <c r="B2179" s="1" t="s">
        <v>12028</v>
      </c>
      <c r="C2179" s="4" t="n">
        <f aca="false">IF(OR(T2179="SSES",T2179="VAR"),-COUNTIF(P$2:P$6715,R2179)+1,IF(T2179="ES",1,IF(OR(T2179="CL",T2179="OR",T2179="SBOR",T2179="SPFM",T2179="FM",T2179="SBFM",T2179="FO",T2179="GN",T2179="SSGN"),0)))</f>
        <v>1</v>
      </c>
      <c r="D2179" s="1" t="n">
        <v>2178</v>
      </c>
      <c r="E2179" s="1" t="s">
        <v>52</v>
      </c>
      <c r="F2179" s="1" t="s">
        <v>53</v>
      </c>
      <c r="G2179" s="1" t="s">
        <v>2727</v>
      </c>
      <c r="H2179" s="1" t="s">
        <v>11851</v>
      </c>
      <c r="I2179" s="1" t="s">
        <v>11954</v>
      </c>
      <c r="J2179" s="1"/>
      <c r="K2179" s="1"/>
      <c r="L2179" s="1" t="s">
        <v>58</v>
      </c>
      <c r="M2179" s="1" t="s">
        <v>2731</v>
      </c>
      <c r="N2179" s="1" t="s">
        <v>11852</v>
      </c>
      <c r="O2179" s="1" t="s">
        <v>2731</v>
      </c>
      <c r="P2179" s="1" t="n">
        <v>65115</v>
      </c>
      <c r="Q2179" s="1" t="n">
        <v>193634</v>
      </c>
      <c r="R2179" s="1" t="n">
        <v>193634</v>
      </c>
      <c r="S2179" s="1" t="n">
        <v>65115</v>
      </c>
      <c r="T2179" s="1" t="s">
        <v>69</v>
      </c>
      <c r="U2179" s="1" t="s">
        <v>3682</v>
      </c>
      <c r="V2179" s="1" t="s">
        <v>12029</v>
      </c>
      <c r="W2179" s="1" t="s">
        <v>12030</v>
      </c>
      <c r="X2179" s="1" t="s">
        <v>12029</v>
      </c>
      <c r="Y2179" s="1" t="s">
        <v>12031</v>
      </c>
      <c r="Z2179" s="1" t="n">
        <v>8</v>
      </c>
      <c r="AA2179" s="1" t="s">
        <v>65</v>
      </c>
      <c r="AB2179" s="1" t="s">
        <v>12032</v>
      </c>
      <c r="AC2179" s="2" t="s">
        <v>66</v>
      </c>
      <c r="AD2179" s="2" t="s">
        <v>67</v>
      </c>
      <c r="AO2179" s="2" t="s">
        <v>3206</v>
      </c>
      <c r="AP2179" s="2" t="s">
        <v>3206</v>
      </c>
      <c r="AQ2179" s="2" t="s">
        <v>3206</v>
      </c>
      <c r="AR2179" s="2" t="s">
        <v>3206</v>
      </c>
    </row>
    <row r="2180" customFormat="false" ht="12.75" hidden="false" customHeight="false" outlineLevel="0" collapsed="false">
      <c r="A2180" s="3" t="s">
        <v>12033</v>
      </c>
      <c r="B2180" s="1" t="s">
        <v>12034</v>
      </c>
      <c r="C2180" s="4" t="n">
        <f aca="false">IF(OR(T2180="SSES",T2180="VAR"),-COUNTIF(P$2:P$6715,R2180)+1,IF(T2180="ES",1,IF(OR(T2180="CL",T2180="OR",T2180="SBOR",T2180="SPFM",T2180="FM",T2180="SBFM",T2180="FO",T2180="GN",T2180="SSGN"),0)))</f>
        <v>1</v>
      </c>
      <c r="D2180" s="1" t="n">
        <v>2179</v>
      </c>
      <c r="E2180" s="1" t="s">
        <v>52</v>
      </c>
      <c r="F2180" s="1" t="s">
        <v>53</v>
      </c>
      <c r="G2180" s="1" t="s">
        <v>2727</v>
      </c>
      <c r="H2180" s="1" t="s">
        <v>11851</v>
      </c>
      <c r="I2180" s="1" t="s">
        <v>11954</v>
      </c>
      <c r="J2180" s="1"/>
      <c r="K2180" s="1"/>
      <c r="L2180" s="1" t="s">
        <v>58</v>
      </c>
      <c r="M2180" s="1" t="s">
        <v>2731</v>
      </c>
      <c r="N2180" s="1" t="s">
        <v>11852</v>
      </c>
      <c r="O2180" s="1" t="s">
        <v>2731</v>
      </c>
      <c r="P2180" s="1" t="n">
        <v>65101</v>
      </c>
      <c r="Q2180" s="1" t="n">
        <v>196993</v>
      </c>
      <c r="R2180" s="1" t="n">
        <v>196993</v>
      </c>
      <c r="S2180" s="1" t="n">
        <v>65101</v>
      </c>
      <c r="T2180" s="1" t="s">
        <v>69</v>
      </c>
      <c r="U2180" s="1" t="s">
        <v>3646</v>
      </c>
      <c r="V2180" s="1" t="s">
        <v>12035</v>
      </c>
      <c r="W2180" s="1" t="s">
        <v>12036</v>
      </c>
      <c r="X2180" s="1" t="s">
        <v>12035</v>
      </c>
      <c r="Y2180" s="1" t="s">
        <v>12037</v>
      </c>
      <c r="Z2180" s="1" t="n">
        <v>8</v>
      </c>
      <c r="AA2180" s="1" t="s">
        <v>65</v>
      </c>
      <c r="AB2180" s="1" t="s">
        <v>12038</v>
      </c>
      <c r="AC2180" s="2" t="s">
        <v>66</v>
      </c>
      <c r="AD2180" s="2" t="s">
        <v>67</v>
      </c>
      <c r="AO2180" s="2" t="s">
        <v>3206</v>
      </c>
      <c r="AP2180" s="2" t="s">
        <v>3206</v>
      </c>
      <c r="AQ2180" s="2" t="s">
        <v>3206</v>
      </c>
      <c r="AR2180" s="2" t="s">
        <v>3206</v>
      </c>
    </row>
    <row r="2181" customFormat="false" ht="12.75" hidden="false" customHeight="false" outlineLevel="0" collapsed="false">
      <c r="A2181" s="3" t="s">
        <v>12039</v>
      </c>
      <c r="B2181" s="1"/>
      <c r="C2181" s="4" t="n">
        <f aca="false">IF(OR(T2181="SSES",T2181="VAR"),-COUNTIF(P$2:P$6715,R2181)+1,IF(T2181="ES",1,IF(OR(T2181="CL",T2181="OR",T2181="SBOR",T2181="SPFM",T2181="FM",T2181="SBFM",T2181="FO",T2181="GN",T2181="SSGN"),0)))</f>
        <v>0</v>
      </c>
      <c r="D2181" s="1" t="n">
        <v>2180</v>
      </c>
      <c r="E2181" s="1" t="s">
        <v>52</v>
      </c>
      <c r="F2181" s="1" t="s">
        <v>53</v>
      </c>
      <c r="G2181" s="1" t="s">
        <v>2727</v>
      </c>
      <c r="H2181" s="1" t="s">
        <v>11851</v>
      </c>
      <c r="I2181" s="1" t="s">
        <v>12040</v>
      </c>
      <c r="J2181" s="1"/>
      <c r="K2181" s="1"/>
      <c r="L2181" s="1" t="s">
        <v>58</v>
      </c>
      <c r="M2181" s="1" t="s">
        <v>2731</v>
      </c>
      <c r="N2181" s="1" t="s">
        <v>11852</v>
      </c>
      <c r="O2181" s="1" t="s">
        <v>2731</v>
      </c>
      <c r="P2181" s="1" t="n">
        <v>191132</v>
      </c>
      <c r="Q2181" s="1" t="n">
        <v>185362</v>
      </c>
      <c r="R2181" s="1" t="n">
        <v>185362</v>
      </c>
      <c r="S2181" s="1" t="n">
        <v>191132</v>
      </c>
      <c r="T2181" s="1" t="s">
        <v>61</v>
      </c>
      <c r="U2181" s="1" t="s">
        <v>2698</v>
      </c>
      <c r="V2181" s="1" t="s">
        <v>12041</v>
      </c>
      <c r="W2181" s="1" t="s">
        <v>12042</v>
      </c>
      <c r="X2181" s="1" t="s">
        <v>12041</v>
      </c>
      <c r="Y2181" s="1"/>
      <c r="Z2181" s="1"/>
      <c r="AA2181" s="1" t="s">
        <v>65</v>
      </c>
      <c r="AB2181" s="1"/>
      <c r="AC2181" s="2" t="s">
        <v>66</v>
      </c>
      <c r="AD2181" s="2" t="s">
        <v>67</v>
      </c>
    </row>
    <row r="2182" customFormat="false" ht="12.75" hidden="false" customHeight="false" outlineLevel="0" collapsed="false">
      <c r="A2182" s="3" t="s">
        <v>12043</v>
      </c>
      <c r="B2182" s="1" t="s">
        <v>12044</v>
      </c>
      <c r="C2182" s="4" t="n">
        <f aca="false">IF(OR(T2182="SSES",T2182="VAR"),-COUNTIF(P$2:P$6715,R2182)+1,IF(T2182="ES",1,IF(OR(T2182="CL",T2182="OR",T2182="SBOR",T2182="SPFM",T2182="FM",T2182="SBFM",T2182="FO",T2182="GN",T2182="SSGN"),0)))</f>
        <v>1</v>
      </c>
      <c r="D2182" s="1" t="n">
        <v>2181</v>
      </c>
      <c r="E2182" s="1" t="s">
        <v>52</v>
      </c>
      <c r="F2182" s="1" t="s">
        <v>53</v>
      </c>
      <c r="G2182" s="1" t="s">
        <v>2727</v>
      </c>
      <c r="H2182" s="1" t="s">
        <v>11851</v>
      </c>
      <c r="I2182" s="1" t="s">
        <v>12040</v>
      </c>
      <c r="J2182" s="1"/>
      <c r="K2182" s="1"/>
      <c r="L2182" s="1" t="s">
        <v>58</v>
      </c>
      <c r="M2182" s="1" t="s">
        <v>2731</v>
      </c>
      <c r="N2182" s="1" t="s">
        <v>11852</v>
      </c>
      <c r="O2182" s="1" t="s">
        <v>2731</v>
      </c>
      <c r="P2182" s="1" t="n">
        <v>199685</v>
      </c>
      <c r="Q2182" s="1" t="n">
        <v>191132</v>
      </c>
      <c r="R2182" s="1" t="n">
        <v>191132</v>
      </c>
      <c r="S2182" s="1" t="n">
        <v>199685</v>
      </c>
      <c r="T2182" s="1" t="s">
        <v>69</v>
      </c>
      <c r="U2182" s="1" t="s">
        <v>12045</v>
      </c>
      <c r="V2182" s="1" t="s">
        <v>12046</v>
      </c>
      <c r="W2182" s="1" t="s">
        <v>12047</v>
      </c>
      <c r="X2182" s="1" t="s">
        <v>12046</v>
      </c>
      <c r="Y2182" s="1"/>
      <c r="Z2182" s="1" t="n">
        <v>8</v>
      </c>
      <c r="AA2182" s="1" t="s">
        <v>65</v>
      </c>
      <c r="AB2182" s="1" t="s">
        <v>12048</v>
      </c>
      <c r="AC2182" s="2" t="s">
        <v>66</v>
      </c>
      <c r="AD2182" s="2" t="s">
        <v>67</v>
      </c>
      <c r="AO2182" s="2" t="s">
        <v>3232</v>
      </c>
      <c r="AP2182" s="2" t="s">
        <v>3232</v>
      </c>
      <c r="AQ2182" s="2" t="s">
        <v>3206</v>
      </c>
      <c r="AR2182" s="2" t="s">
        <v>3232</v>
      </c>
      <c r="AV2182" s="2" t="s">
        <v>2738</v>
      </c>
    </row>
    <row r="2183" customFormat="false" ht="12.75" hidden="false" customHeight="false" outlineLevel="0" collapsed="false">
      <c r="A2183" s="3" t="s">
        <v>12049</v>
      </c>
      <c r="B2183" s="1" t="s">
        <v>12050</v>
      </c>
      <c r="C2183" s="4" t="n">
        <f aca="false">IF(OR(T2183="SSES",T2183="VAR"),-COUNTIF(P$2:P$6715,R2183)+1,IF(T2183="ES",1,IF(OR(T2183="CL",T2183="OR",T2183="SBOR",T2183="SPFM",T2183="FM",T2183="SBFM",T2183="FO",T2183="GN",T2183="SSGN"),0)))</f>
        <v>1</v>
      </c>
      <c r="D2183" s="1" t="n">
        <v>2182</v>
      </c>
      <c r="E2183" s="1" t="s">
        <v>52</v>
      </c>
      <c r="F2183" s="1" t="s">
        <v>53</v>
      </c>
      <c r="G2183" s="1" t="s">
        <v>2727</v>
      </c>
      <c r="H2183" s="1" t="s">
        <v>11851</v>
      </c>
      <c r="I2183" s="1" t="s">
        <v>12040</v>
      </c>
      <c r="J2183" s="1"/>
      <c r="K2183" s="1"/>
      <c r="L2183" s="1" t="s">
        <v>58</v>
      </c>
      <c r="M2183" s="1" t="s">
        <v>2731</v>
      </c>
      <c r="N2183" s="1" t="s">
        <v>11852</v>
      </c>
      <c r="O2183" s="1" t="s">
        <v>2731</v>
      </c>
      <c r="P2183" s="1" t="n">
        <v>199694</v>
      </c>
      <c r="Q2183" s="1" t="n">
        <v>191132</v>
      </c>
      <c r="R2183" s="1" t="n">
        <v>191132</v>
      </c>
      <c r="S2183" s="1" t="n">
        <v>199694</v>
      </c>
      <c r="T2183" s="1" t="s">
        <v>69</v>
      </c>
      <c r="U2183" s="1" t="s">
        <v>12051</v>
      </c>
      <c r="V2183" s="1" t="s">
        <v>12052</v>
      </c>
      <c r="W2183" s="1" t="s">
        <v>12053</v>
      </c>
      <c r="X2183" s="1" t="s">
        <v>12052</v>
      </c>
      <c r="Y2183" s="1" t="s">
        <v>12054</v>
      </c>
      <c r="Z2183" s="1" t="n">
        <v>8</v>
      </c>
      <c r="AA2183" s="1" t="s">
        <v>65</v>
      </c>
      <c r="AB2183" s="1" t="s">
        <v>12055</v>
      </c>
      <c r="AC2183" s="2" t="s">
        <v>66</v>
      </c>
      <c r="AD2183" s="2" t="s">
        <v>67</v>
      </c>
      <c r="AO2183" s="2" t="s">
        <v>3206</v>
      </c>
      <c r="AP2183" s="2" t="s">
        <v>3206</v>
      </c>
      <c r="AQ2183" s="2" t="s">
        <v>3206</v>
      </c>
      <c r="AR2183" s="2" t="s">
        <v>3206</v>
      </c>
    </row>
    <row r="2184" customFormat="false" ht="12.75" hidden="false" customHeight="false" outlineLevel="0" collapsed="false">
      <c r="A2184" s="3" t="s">
        <v>12056</v>
      </c>
      <c r="B2184" s="1" t="s">
        <v>12057</v>
      </c>
      <c r="C2184" s="4" t="n">
        <f aca="false">IF(OR(T2184="SSES",T2184="VAR"),-COUNTIF(P$2:P$6715,R2184)+1,IF(T2184="ES",1,IF(OR(T2184="CL",T2184="OR",T2184="SBOR",T2184="SPFM",T2184="FM",T2184="SBFM",T2184="FO",T2184="GN",T2184="SSGN"),0)))</f>
        <v>0</v>
      </c>
      <c r="D2184" s="1" t="n">
        <v>2183</v>
      </c>
      <c r="E2184" s="1" t="s">
        <v>52</v>
      </c>
      <c r="F2184" s="1" t="s">
        <v>53</v>
      </c>
      <c r="G2184" s="1" t="s">
        <v>2727</v>
      </c>
      <c r="H2184" s="1" t="s">
        <v>11851</v>
      </c>
      <c r="I2184" s="1" t="s">
        <v>12040</v>
      </c>
      <c r="J2184" s="1"/>
      <c r="K2184" s="1"/>
      <c r="L2184" s="1" t="s">
        <v>58</v>
      </c>
      <c r="M2184" s="1" t="s">
        <v>2731</v>
      </c>
      <c r="N2184" s="1" t="s">
        <v>11852</v>
      </c>
      <c r="O2184" s="1" t="s">
        <v>2731</v>
      </c>
      <c r="P2184" s="1" t="n">
        <v>199686</v>
      </c>
      <c r="Q2184" s="1" t="n">
        <v>199694</v>
      </c>
      <c r="R2184" s="1" t="n">
        <v>199694</v>
      </c>
      <c r="S2184" s="1" t="n">
        <v>199686</v>
      </c>
      <c r="T2184" s="1" t="s">
        <v>1467</v>
      </c>
      <c r="U2184" s="1" t="s">
        <v>12051</v>
      </c>
      <c r="V2184" s="1" t="s">
        <v>12058</v>
      </c>
      <c r="W2184" s="1" t="s">
        <v>12059</v>
      </c>
      <c r="X2184" s="1" t="s">
        <v>12058</v>
      </c>
      <c r="Y2184" s="1"/>
      <c r="Z2184" s="1" t="n">
        <v>8</v>
      </c>
      <c r="AA2184" s="1" t="s">
        <v>65</v>
      </c>
      <c r="AB2184" s="1" t="s">
        <v>12060</v>
      </c>
      <c r="AC2184" s="2" t="s">
        <v>66</v>
      </c>
      <c r="AD2184" s="2" t="s">
        <v>67</v>
      </c>
      <c r="AR2184" s="2" t="s">
        <v>12061</v>
      </c>
    </row>
    <row r="2185" customFormat="false" ht="12.75" hidden="false" customHeight="false" outlineLevel="0" collapsed="false">
      <c r="A2185" s="3" t="s">
        <v>12062</v>
      </c>
      <c r="B2185" s="1" t="s">
        <v>12063</v>
      </c>
      <c r="C2185" s="4" t="n">
        <f aca="false">IF(OR(T2185="SSES",T2185="VAR"),-COUNTIF(P$2:P$6715,R2185)+1,IF(T2185="ES",1,IF(OR(T2185="CL",T2185="OR",T2185="SBOR",T2185="SPFM",T2185="FM",T2185="SBFM",T2185="FO",T2185="GN",T2185="SSGN"),0)))</f>
        <v>1</v>
      </c>
      <c r="D2185" s="1" t="n">
        <v>2184</v>
      </c>
      <c r="E2185" s="1" t="s">
        <v>52</v>
      </c>
      <c r="F2185" s="1" t="s">
        <v>53</v>
      </c>
      <c r="G2185" s="1" t="s">
        <v>2727</v>
      </c>
      <c r="H2185" s="1" t="s">
        <v>11851</v>
      </c>
      <c r="I2185" s="1" t="s">
        <v>12064</v>
      </c>
      <c r="J2185" s="1"/>
      <c r="K2185" s="1"/>
      <c r="L2185" s="1" t="s">
        <v>58</v>
      </c>
      <c r="M2185" s="1" t="s">
        <v>2731</v>
      </c>
      <c r="N2185" s="1" t="s">
        <v>11852</v>
      </c>
      <c r="O2185" s="1" t="s">
        <v>2731</v>
      </c>
      <c r="P2185" s="1" t="n">
        <v>65376</v>
      </c>
      <c r="Q2185" s="1" t="n">
        <v>191133</v>
      </c>
      <c r="R2185" s="1" t="n">
        <v>191133</v>
      </c>
      <c r="S2185" s="1" t="n">
        <v>65376</v>
      </c>
      <c r="T2185" s="1" t="s">
        <v>69</v>
      </c>
      <c r="U2185" s="1" t="s">
        <v>1009</v>
      </c>
      <c r="V2185" s="1" t="s">
        <v>12065</v>
      </c>
      <c r="W2185" s="1" t="s">
        <v>12066</v>
      </c>
      <c r="X2185" s="1" t="s">
        <v>12065</v>
      </c>
      <c r="Y2185" s="1" t="s">
        <v>12067</v>
      </c>
      <c r="Z2185" s="1" t="n">
        <v>8</v>
      </c>
      <c r="AA2185" s="1" t="s">
        <v>65</v>
      </c>
      <c r="AB2185" s="1" t="s">
        <v>12068</v>
      </c>
      <c r="AC2185" s="2" t="s">
        <v>66</v>
      </c>
      <c r="AD2185" s="2" t="s">
        <v>67</v>
      </c>
      <c r="AO2185" s="2" t="s">
        <v>3206</v>
      </c>
      <c r="AP2185" s="2" t="s">
        <v>3206</v>
      </c>
      <c r="AQ2185" s="2" t="s">
        <v>3206</v>
      </c>
      <c r="AR2185" s="2" t="s">
        <v>3206</v>
      </c>
    </row>
    <row r="2186" customFormat="false" ht="12.75" hidden="false" customHeight="false" outlineLevel="0" collapsed="false">
      <c r="A2186" s="3" t="s">
        <v>12069</v>
      </c>
      <c r="B2186" s="1" t="s">
        <v>12070</v>
      </c>
      <c r="C2186" s="4" t="n">
        <f aca="false">IF(OR(T2186="SSES",T2186="VAR"),-COUNTIF(P$2:P$6715,R2186)+1,IF(T2186="ES",1,IF(OR(T2186="CL",T2186="OR",T2186="SBOR",T2186="SPFM",T2186="FM",T2186="SBFM",T2186="FO",T2186="GN",T2186="SSGN"),0)))</f>
        <v>1</v>
      </c>
      <c r="D2186" s="1" t="n">
        <v>2185</v>
      </c>
      <c r="E2186" s="1" t="s">
        <v>52</v>
      </c>
      <c r="F2186" s="1" t="s">
        <v>53</v>
      </c>
      <c r="G2186" s="1" t="s">
        <v>2727</v>
      </c>
      <c r="H2186" s="1" t="s">
        <v>11851</v>
      </c>
      <c r="I2186" s="1" t="s">
        <v>12064</v>
      </c>
      <c r="J2186" s="1"/>
      <c r="K2186" s="1"/>
      <c r="L2186" s="1" t="s">
        <v>58</v>
      </c>
      <c r="M2186" s="1" t="s">
        <v>2731</v>
      </c>
      <c r="N2186" s="1" t="s">
        <v>11852</v>
      </c>
      <c r="O2186" s="1" t="s">
        <v>2731</v>
      </c>
      <c r="P2186" s="1" t="n">
        <v>65381</v>
      </c>
      <c r="Q2186" s="1" t="n">
        <v>195611</v>
      </c>
      <c r="R2186" s="1" t="n">
        <v>195611</v>
      </c>
      <c r="S2186" s="1" t="n">
        <v>65381</v>
      </c>
      <c r="T2186" s="1" t="s">
        <v>69</v>
      </c>
      <c r="U2186" s="1" t="s">
        <v>12071</v>
      </c>
      <c r="V2186" s="1" t="s">
        <v>12072</v>
      </c>
      <c r="W2186" s="1" t="s">
        <v>12073</v>
      </c>
      <c r="X2186" s="1" t="s">
        <v>12072</v>
      </c>
      <c r="Y2186" s="1" t="s">
        <v>12074</v>
      </c>
      <c r="Z2186" s="1" t="n">
        <v>8</v>
      </c>
      <c r="AA2186" s="1" t="s">
        <v>65</v>
      </c>
      <c r="AB2186" s="1" t="s">
        <v>12075</v>
      </c>
      <c r="AC2186" s="2" t="s">
        <v>66</v>
      </c>
      <c r="AD2186" s="2" t="s">
        <v>67</v>
      </c>
      <c r="AE2186" s="2" t="s">
        <v>3228</v>
      </c>
      <c r="AH2186" s="2" t="s">
        <v>3229</v>
      </c>
      <c r="AK2186" s="2" t="s">
        <v>3230</v>
      </c>
      <c r="AO2186" s="2" t="s">
        <v>3206</v>
      </c>
      <c r="AP2186" s="2" t="s">
        <v>3232</v>
      </c>
      <c r="AQ2186" s="2" t="s">
        <v>3206</v>
      </c>
      <c r="AR2186" s="2" t="s">
        <v>3206</v>
      </c>
      <c r="AT2186" s="2" t="s">
        <v>5026</v>
      </c>
      <c r="AV2186" s="2" t="s">
        <v>2738</v>
      </c>
      <c r="AW2186" s="2" t="s">
        <v>3286</v>
      </c>
    </row>
    <row r="2187" customFormat="false" ht="12.75" hidden="false" customHeight="false" outlineLevel="0" collapsed="false">
      <c r="A2187" s="3" t="s">
        <v>12076</v>
      </c>
      <c r="B2187" s="1"/>
      <c r="C2187" s="4" t="n">
        <f aca="false">IF(OR(T2187="SSES",T2187="VAR"),-COUNTIF(P$2:P$6715,R2187)+1,IF(T2187="ES",1,IF(OR(T2187="CL",T2187="OR",T2187="SBOR",T2187="SPFM",T2187="FM",T2187="SBFM",T2187="FO",T2187="GN",T2187="SSGN"),0)))</f>
        <v>0</v>
      </c>
      <c r="D2187" s="1" t="n">
        <v>2186</v>
      </c>
      <c r="E2187" s="1" t="s">
        <v>52</v>
      </c>
      <c r="F2187" s="1" t="s">
        <v>53</v>
      </c>
      <c r="G2187" s="1" t="s">
        <v>2727</v>
      </c>
      <c r="H2187" s="1" t="s">
        <v>11851</v>
      </c>
      <c r="I2187" s="1" t="s">
        <v>12064</v>
      </c>
      <c r="J2187" s="1"/>
      <c r="K2187" s="1"/>
      <c r="L2187" s="1" t="s">
        <v>58</v>
      </c>
      <c r="M2187" s="1" t="s">
        <v>2731</v>
      </c>
      <c r="N2187" s="1" t="s">
        <v>11852</v>
      </c>
      <c r="O2187" s="1" t="s">
        <v>2731</v>
      </c>
      <c r="P2187" s="1" t="n">
        <v>197756</v>
      </c>
      <c r="Q2187" s="1" t="n">
        <v>185364</v>
      </c>
      <c r="R2187" s="1" t="n">
        <v>185364</v>
      </c>
      <c r="S2187" s="1" t="n">
        <v>197756</v>
      </c>
      <c r="T2187" s="1" t="s">
        <v>61</v>
      </c>
      <c r="U2187" s="1" t="s">
        <v>12077</v>
      </c>
      <c r="V2187" s="1" t="s">
        <v>12078</v>
      </c>
      <c r="W2187" s="1" t="s">
        <v>12079</v>
      </c>
      <c r="X2187" s="1" t="s">
        <v>12078</v>
      </c>
      <c r="Y2187" s="1"/>
      <c r="Z2187" s="1"/>
      <c r="AA2187" s="1" t="s">
        <v>65</v>
      </c>
      <c r="AB2187" s="1"/>
      <c r="AC2187" s="2" t="s">
        <v>66</v>
      </c>
      <c r="AD2187" s="2" t="s">
        <v>67</v>
      </c>
    </row>
    <row r="2188" customFormat="false" ht="12.75" hidden="false" customHeight="false" outlineLevel="0" collapsed="false">
      <c r="A2188" s="3" t="s">
        <v>12080</v>
      </c>
      <c r="B2188" s="1" t="s">
        <v>12081</v>
      </c>
      <c r="C2188" s="4" t="n">
        <f aca="false">IF(OR(T2188="SSES",T2188="VAR"),-COUNTIF(P$2:P$6715,R2188)+1,IF(T2188="ES",1,IF(OR(T2188="CL",T2188="OR",T2188="SBOR",T2188="SPFM",T2188="FM",T2188="SBFM",T2188="FO",T2188="GN",T2188="SSGN"),0)))</f>
        <v>1</v>
      </c>
      <c r="D2188" s="1" t="n">
        <v>2187</v>
      </c>
      <c r="E2188" s="1" t="s">
        <v>52</v>
      </c>
      <c r="F2188" s="1" t="s">
        <v>53</v>
      </c>
      <c r="G2188" s="1" t="s">
        <v>2727</v>
      </c>
      <c r="H2188" s="1" t="s">
        <v>11851</v>
      </c>
      <c r="I2188" s="1" t="s">
        <v>12064</v>
      </c>
      <c r="J2188" s="1"/>
      <c r="K2188" s="1"/>
      <c r="L2188" s="1" t="s">
        <v>58</v>
      </c>
      <c r="M2188" s="1" t="s">
        <v>2731</v>
      </c>
      <c r="N2188" s="1" t="s">
        <v>11852</v>
      </c>
      <c r="O2188" s="1" t="s">
        <v>2731</v>
      </c>
      <c r="P2188" s="1" t="n">
        <v>65397</v>
      </c>
      <c r="Q2188" s="1" t="n">
        <v>197756</v>
      </c>
      <c r="R2188" s="1" t="n">
        <v>197756</v>
      </c>
      <c r="S2188" s="1" t="n">
        <v>65397</v>
      </c>
      <c r="T2188" s="1" t="s">
        <v>69</v>
      </c>
      <c r="U2188" s="1" t="s">
        <v>12082</v>
      </c>
      <c r="V2188" s="1" t="s">
        <v>12083</v>
      </c>
      <c r="W2188" s="1" t="s">
        <v>12084</v>
      </c>
      <c r="X2188" s="1" t="s">
        <v>12083</v>
      </c>
      <c r="Y2188" s="1" t="s">
        <v>12085</v>
      </c>
      <c r="Z2188" s="1" t="n">
        <v>8</v>
      </c>
      <c r="AA2188" s="1" t="s">
        <v>65</v>
      </c>
      <c r="AB2188" s="1" t="s">
        <v>12086</v>
      </c>
      <c r="AC2188" s="2" t="s">
        <v>66</v>
      </c>
      <c r="AD2188" s="2" t="s">
        <v>67</v>
      </c>
      <c r="AO2188" s="2" t="s">
        <v>3206</v>
      </c>
      <c r="AP2188" s="2" t="s">
        <v>3206</v>
      </c>
      <c r="AQ2188" s="2" t="s">
        <v>3232</v>
      </c>
      <c r="AR2188" s="2" t="s">
        <v>4335</v>
      </c>
      <c r="AV2188" s="2" t="s">
        <v>2738</v>
      </c>
    </row>
    <row r="2189" customFormat="false" ht="12.75" hidden="false" customHeight="false" outlineLevel="0" collapsed="false">
      <c r="A2189" s="3" t="s">
        <v>12087</v>
      </c>
      <c r="B2189" s="1" t="s">
        <v>12088</v>
      </c>
      <c r="C2189" s="4" t="n">
        <f aca="false">IF(OR(T2189="SSES",T2189="VAR"),-COUNTIF(P$2:P$6715,R2189)+1,IF(T2189="ES",1,IF(OR(T2189="CL",T2189="OR",T2189="SBOR",T2189="SPFM",T2189="FM",T2189="SBFM",T2189="FO",T2189="GN",T2189="SSGN"),0)))</f>
        <v>1</v>
      </c>
      <c r="D2189" s="1" t="n">
        <v>2188</v>
      </c>
      <c r="E2189" s="1" t="s">
        <v>52</v>
      </c>
      <c r="F2189" s="1" t="s">
        <v>53</v>
      </c>
      <c r="G2189" s="1" t="s">
        <v>2727</v>
      </c>
      <c r="H2189" s="1" t="s">
        <v>11851</v>
      </c>
      <c r="I2189" s="1" t="s">
        <v>12064</v>
      </c>
      <c r="J2189" s="1"/>
      <c r="K2189" s="1"/>
      <c r="L2189" s="1" t="s">
        <v>58</v>
      </c>
      <c r="M2189" s="1" t="s">
        <v>2731</v>
      </c>
      <c r="N2189" s="1" t="s">
        <v>11852</v>
      </c>
      <c r="O2189" s="1" t="s">
        <v>2731</v>
      </c>
      <c r="P2189" s="1" t="n">
        <v>65393</v>
      </c>
      <c r="Q2189" s="1" t="n">
        <v>197756</v>
      </c>
      <c r="R2189" s="1" t="n">
        <v>197756</v>
      </c>
      <c r="S2189" s="1" t="n">
        <v>65393</v>
      </c>
      <c r="T2189" s="1" t="s">
        <v>69</v>
      </c>
      <c r="U2189" s="1" t="s">
        <v>11924</v>
      </c>
      <c r="V2189" s="1" t="s">
        <v>12089</v>
      </c>
      <c r="W2189" s="1" t="s">
        <v>12090</v>
      </c>
      <c r="X2189" s="1" t="s">
        <v>12089</v>
      </c>
      <c r="Y2189" s="1" t="s">
        <v>12091</v>
      </c>
      <c r="Z2189" s="1" t="n">
        <v>8</v>
      </c>
      <c r="AA2189" s="1" t="s">
        <v>65</v>
      </c>
      <c r="AB2189" s="1" t="s">
        <v>12092</v>
      </c>
      <c r="AC2189" s="2" t="s">
        <v>66</v>
      </c>
      <c r="AD2189" s="2" t="s">
        <v>67</v>
      </c>
      <c r="AO2189" s="2" t="s">
        <v>3206</v>
      </c>
      <c r="AP2189" s="2" t="s">
        <v>3206</v>
      </c>
      <c r="AQ2189" s="2" t="s">
        <v>3206</v>
      </c>
      <c r="AR2189" s="2" t="s">
        <v>3232</v>
      </c>
      <c r="AV2189" s="2" t="s">
        <v>2738</v>
      </c>
    </row>
    <row r="2190" customFormat="false" ht="12.75" hidden="false" customHeight="false" outlineLevel="0" collapsed="false">
      <c r="A2190" s="3" t="s">
        <v>12093</v>
      </c>
      <c r="B2190" s="1"/>
      <c r="C2190" s="4" t="n">
        <f aca="false">IF(OR(T2190="SSES",T2190="VAR"),-COUNTIF(P$2:P$6715,R2190)+1,IF(T2190="ES",1,IF(OR(T2190="CL",T2190="OR",T2190="SBOR",T2190="SPFM",T2190="FM",T2190="SBFM",T2190="FO",T2190="GN",T2190="SSGN"),0)))</f>
        <v>0</v>
      </c>
      <c r="D2190" s="1" t="n">
        <v>2189</v>
      </c>
      <c r="E2190" s="1" t="s">
        <v>52</v>
      </c>
      <c r="F2190" s="1" t="s">
        <v>53</v>
      </c>
      <c r="G2190" s="1" t="s">
        <v>2727</v>
      </c>
      <c r="H2190" s="1" t="s">
        <v>11851</v>
      </c>
      <c r="I2190" s="1" t="s">
        <v>12094</v>
      </c>
      <c r="J2190" s="1"/>
      <c r="K2190" s="1"/>
      <c r="L2190" s="1" t="s">
        <v>58</v>
      </c>
      <c r="M2190" s="1" t="s">
        <v>2731</v>
      </c>
      <c r="N2190" s="1" t="s">
        <v>11852</v>
      </c>
      <c r="O2190" s="1" t="s">
        <v>2731</v>
      </c>
      <c r="P2190" s="1" t="n">
        <v>192882</v>
      </c>
      <c r="Q2190" s="1" t="n">
        <v>185360</v>
      </c>
      <c r="R2190" s="1" t="n">
        <v>185360</v>
      </c>
      <c r="S2190" s="1" t="n">
        <v>192882</v>
      </c>
      <c r="T2190" s="1" t="s">
        <v>61</v>
      </c>
      <c r="U2190" s="1" t="s">
        <v>12095</v>
      </c>
      <c r="V2190" s="1" t="s">
        <v>12096</v>
      </c>
      <c r="W2190" s="1" t="s">
        <v>12097</v>
      </c>
      <c r="X2190" s="1" t="s">
        <v>12096</v>
      </c>
      <c r="Y2190" s="1"/>
      <c r="Z2190" s="1"/>
      <c r="AA2190" s="1" t="s">
        <v>65</v>
      </c>
      <c r="AB2190" s="1"/>
    </row>
    <row r="2191" customFormat="false" ht="12.75" hidden="false" customHeight="false" outlineLevel="0" collapsed="false">
      <c r="A2191" s="3" t="s">
        <v>12098</v>
      </c>
      <c r="B2191" s="1" t="s">
        <v>12099</v>
      </c>
      <c r="C2191" s="4" t="n">
        <f aca="false">IF(OR(T2191="SSES",T2191="VAR"),-COUNTIF(P$2:P$6715,R2191)+1,IF(T2191="ES",1,IF(OR(T2191="CL",T2191="OR",T2191="SBOR",T2191="SPFM",T2191="FM",T2191="SBFM",T2191="FO",T2191="GN",T2191="SSGN"),0)))</f>
        <v>1</v>
      </c>
      <c r="D2191" s="1" t="n">
        <v>2190</v>
      </c>
      <c r="E2191" s="1" t="s">
        <v>52</v>
      </c>
      <c r="F2191" s="1" t="s">
        <v>53</v>
      </c>
      <c r="G2191" s="1" t="s">
        <v>2727</v>
      </c>
      <c r="H2191" s="1" t="s">
        <v>11851</v>
      </c>
      <c r="I2191" s="1" t="s">
        <v>12094</v>
      </c>
      <c r="J2191" s="1"/>
      <c r="K2191" s="1"/>
      <c r="L2191" s="1" t="s">
        <v>58</v>
      </c>
      <c r="M2191" s="1" t="s">
        <v>2731</v>
      </c>
      <c r="N2191" s="1" t="s">
        <v>11852</v>
      </c>
      <c r="O2191" s="1" t="s">
        <v>2731</v>
      </c>
      <c r="P2191" s="1" t="n">
        <v>65231</v>
      </c>
      <c r="Q2191" s="1" t="n">
        <v>192882</v>
      </c>
      <c r="R2191" s="1" t="n">
        <v>192882</v>
      </c>
      <c r="S2191" s="1" t="n">
        <v>65231</v>
      </c>
      <c r="T2191" s="1" t="s">
        <v>69</v>
      </c>
      <c r="U2191" s="1" t="s">
        <v>11635</v>
      </c>
      <c r="V2191" s="1" t="s">
        <v>12100</v>
      </c>
      <c r="W2191" s="1" t="s">
        <v>12101</v>
      </c>
      <c r="X2191" s="1" t="s">
        <v>12100</v>
      </c>
      <c r="Y2191" s="1"/>
      <c r="Z2191" s="1" t="n">
        <v>8</v>
      </c>
      <c r="AA2191" s="1" t="s">
        <v>65</v>
      </c>
      <c r="AB2191" s="1" t="s">
        <v>12102</v>
      </c>
      <c r="AC2191" s="5" t="s">
        <v>66</v>
      </c>
      <c r="AD2191" s="0" t="s">
        <v>67</v>
      </c>
      <c r="AE2191" s="0" t="s">
        <v>3228</v>
      </c>
      <c r="AF2191" s="0"/>
      <c r="AG2191" s="0"/>
      <c r="AH2191" s="0" t="s">
        <v>3229</v>
      </c>
      <c r="AI2191" s="0"/>
      <c r="AJ2191" s="0"/>
      <c r="AK2191" s="0" t="s">
        <v>3230</v>
      </c>
      <c r="AL2191" s="0"/>
      <c r="AM2191" s="0"/>
      <c r="AN2191" s="0"/>
      <c r="AO2191" s="0" t="s">
        <v>3232</v>
      </c>
      <c r="AP2191" s="0" t="s">
        <v>3232</v>
      </c>
      <c r="AQ2191" s="0" t="s">
        <v>3206</v>
      </c>
      <c r="AR2191" s="0" t="s">
        <v>3232</v>
      </c>
      <c r="AS2191" s="0"/>
      <c r="AT2191" s="5" t="s">
        <v>5026</v>
      </c>
      <c r="AU2191" s="0"/>
      <c r="AV2191" s="0" t="s">
        <v>2738</v>
      </c>
      <c r="AW2191" s="0" t="s">
        <v>10422</v>
      </c>
      <c r="AX2191" s="0"/>
      <c r="AY2191" s="0"/>
    </row>
    <row r="2192" customFormat="false" ht="12.75" hidden="false" customHeight="false" outlineLevel="0" collapsed="false">
      <c r="A2192" s="3" t="s">
        <v>12103</v>
      </c>
      <c r="B2192" s="1" t="s">
        <v>12104</v>
      </c>
      <c r="C2192" s="4" t="n">
        <f aca="false">IF(OR(T2192="SSES",T2192="VAR"),-COUNTIF(P$2:P$6715,R2192)+1,IF(T2192="ES",1,IF(OR(T2192="CL",T2192="OR",T2192="SBOR",T2192="SPFM",T2192="FM",T2192="SBFM",T2192="FO",T2192="GN",T2192="SSGN"),0)))</f>
        <v>1</v>
      </c>
      <c r="D2192" s="1" t="n">
        <v>2191</v>
      </c>
      <c r="E2192" s="1" t="s">
        <v>52</v>
      </c>
      <c r="F2192" s="1" t="s">
        <v>53</v>
      </c>
      <c r="G2192" s="1" t="s">
        <v>2727</v>
      </c>
      <c r="H2192" s="1" t="s">
        <v>11851</v>
      </c>
      <c r="I2192" s="1" t="s">
        <v>12094</v>
      </c>
      <c r="J2192" s="1"/>
      <c r="K2192" s="1"/>
      <c r="L2192" s="1" t="s">
        <v>58</v>
      </c>
      <c r="M2192" s="1" t="s">
        <v>2731</v>
      </c>
      <c r="N2192" s="1" t="s">
        <v>11852</v>
      </c>
      <c r="O2192" s="1" t="s">
        <v>2731</v>
      </c>
      <c r="P2192" s="1" t="n">
        <v>65227</v>
      </c>
      <c r="Q2192" s="1" t="n">
        <v>192882</v>
      </c>
      <c r="R2192" s="1" t="n">
        <v>192882</v>
      </c>
      <c r="S2192" s="1" t="n">
        <v>65227</v>
      </c>
      <c r="T2192" s="1" t="s">
        <v>69</v>
      </c>
      <c r="U2192" s="1" t="s">
        <v>12105</v>
      </c>
      <c r="V2192" s="1" t="s">
        <v>12106</v>
      </c>
      <c r="W2192" s="1" t="s">
        <v>12107</v>
      </c>
      <c r="X2192" s="1" t="s">
        <v>12106</v>
      </c>
      <c r="Y2192" s="1" t="s">
        <v>12108</v>
      </c>
      <c r="Z2192" s="1" t="n">
        <v>8</v>
      </c>
      <c r="AA2192" s="1" t="s">
        <v>65</v>
      </c>
      <c r="AB2192" s="1" t="s">
        <v>12109</v>
      </c>
      <c r="AC2192" s="2" t="s">
        <v>66</v>
      </c>
      <c r="AD2192" s="2" t="s">
        <v>67</v>
      </c>
      <c r="AO2192" s="2" t="s">
        <v>3206</v>
      </c>
      <c r="AP2192" s="2" t="s">
        <v>3206</v>
      </c>
      <c r="AQ2192" s="2" t="s">
        <v>3206</v>
      </c>
      <c r="AR2192" s="2" t="s">
        <v>3206</v>
      </c>
    </row>
    <row r="2193" customFormat="false" ht="12.75" hidden="false" customHeight="false" outlineLevel="0" collapsed="false">
      <c r="A2193" s="3" t="s">
        <v>12110</v>
      </c>
      <c r="B2193" s="1" t="s">
        <v>12111</v>
      </c>
      <c r="C2193" s="4" t="n">
        <f aca="false">IF(OR(T2193="SSES",T2193="VAR"),-COUNTIF(P$2:P$6715,R2193)+1,IF(T2193="ES",1,IF(OR(T2193="CL",T2193="OR",T2193="SBOR",T2193="SPFM",T2193="FM",T2193="SBFM",T2193="FO",T2193="GN",T2193="SSGN"),0)))</f>
        <v>1</v>
      </c>
      <c r="D2193" s="1" t="n">
        <v>2192</v>
      </c>
      <c r="E2193" s="1" t="s">
        <v>52</v>
      </c>
      <c r="F2193" s="1" t="s">
        <v>53</v>
      </c>
      <c r="G2193" s="1" t="s">
        <v>2727</v>
      </c>
      <c r="H2193" s="1" t="s">
        <v>11851</v>
      </c>
      <c r="I2193" s="1" t="s">
        <v>12094</v>
      </c>
      <c r="J2193" s="1"/>
      <c r="K2193" s="1"/>
      <c r="L2193" s="1" t="s">
        <v>58</v>
      </c>
      <c r="M2193" s="1" t="s">
        <v>2731</v>
      </c>
      <c r="N2193" s="1" t="s">
        <v>11852</v>
      </c>
      <c r="O2193" s="1" t="s">
        <v>2731</v>
      </c>
      <c r="P2193" s="1" t="n">
        <v>653291</v>
      </c>
      <c r="Q2193" s="1" t="n">
        <v>192882</v>
      </c>
      <c r="R2193" s="1" t="n">
        <v>192882</v>
      </c>
      <c r="S2193" s="1" t="n">
        <v>653291</v>
      </c>
      <c r="T2193" s="1" t="s">
        <v>69</v>
      </c>
      <c r="U2193" s="1" t="s">
        <v>12105</v>
      </c>
      <c r="V2193" s="1" t="s">
        <v>12112</v>
      </c>
      <c r="W2193" s="1" t="s">
        <v>12113</v>
      </c>
      <c r="X2193" s="1" t="s">
        <v>12112</v>
      </c>
      <c r="Y2193" s="1"/>
      <c r="Z2193" s="1" t="n">
        <v>8</v>
      </c>
      <c r="AA2193" s="1" t="s">
        <v>65</v>
      </c>
      <c r="AB2193" s="1" t="s">
        <v>12114</v>
      </c>
      <c r="AC2193" s="2" t="s">
        <v>66</v>
      </c>
      <c r="AD2193" s="2" t="s">
        <v>67</v>
      </c>
      <c r="AO2193" s="2" t="s">
        <v>3206</v>
      </c>
      <c r="AP2193" s="2" t="s">
        <v>3232</v>
      </c>
      <c r="AQ2193" s="2" t="s">
        <v>3206</v>
      </c>
      <c r="AR2193" s="2" t="s">
        <v>3232</v>
      </c>
      <c r="AV2193" s="2" t="s">
        <v>2738</v>
      </c>
    </row>
    <row r="2194" customFormat="false" ht="12.75" hidden="false" customHeight="false" outlineLevel="0" collapsed="false">
      <c r="A2194" s="3" t="s">
        <v>12115</v>
      </c>
      <c r="B2194" s="1" t="s">
        <v>12116</v>
      </c>
      <c r="C2194" s="4" t="n">
        <f aca="false">IF(OR(T2194="SSES",T2194="VAR"),-COUNTIF(P$2:P$6715,R2194)+1,IF(T2194="ES",1,IF(OR(T2194="CL",T2194="OR",T2194="SBOR",T2194="SPFM",T2194="FM",T2194="SBFM",T2194="FO",T2194="GN",T2194="SSGN"),0)))</f>
        <v>1</v>
      </c>
      <c r="D2194" s="1" t="n">
        <v>2193</v>
      </c>
      <c r="E2194" s="1" t="s">
        <v>52</v>
      </c>
      <c r="F2194" s="1" t="s">
        <v>53</v>
      </c>
      <c r="G2194" s="1" t="s">
        <v>2727</v>
      </c>
      <c r="H2194" s="1" t="s">
        <v>11851</v>
      </c>
      <c r="I2194" s="1" t="s">
        <v>12094</v>
      </c>
      <c r="J2194" s="1"/>
      <c r="K2194" s="1"/>
      <c r="L2194" s="1" t="s">
        <v>58</v>
      </c>
      <c r="M2194" s="1" t="s">
        <v>2731</v>
      </c>
      <c r="N2194" s="1" t="s">
        <v>11852</v>
      </c>
      <c r="O2194" s="1" t="s">
        <v>2731</v>
      </c>
      <c r="P2194" s="1" t="n">
        <v>65225</v>
      </c>
      <c r="Q2194" s="1" t="n">
        <v>192882</v>
      </c>
      <c r="R2194" s="1" t="n">
        <v>192882</v>
      </c>
      <c r="S2194" s="1" t="n">
        <v>65225</v>
      </c>
      <c r="T2194" s="1" t="s">
        <v>69</v>
      </c>
      <c r="U2194" s="1" t="s">
        <v>1009</v>
      </c>
      <c r="V2194" s="1" t="s">
        <v>12117</v>
      </c>
      <c r="W2194" s="1" t="s">
        <v>12118</v>
      </c>
      <c r="X2194" s="1" t="s">
        <v>12117</v>
      </c>
      <c r="Y2194" s="1" t="s">
        <v>12119</v>
      </c>
      <c r="Z2194" s="1" t="n">
        <v>8</v>
      </c>
      <c r="AA2194" s="1" t="s">
        <v>65</v>
      </c>
      <c r="AB2194" s="1" t="s">
        <v>12120</v>
      </c>
      <c r="AC2194" s="2" t="s">
        <v>66</v>
      </c>
      <c r="AD2194" s="2" t="s">
        <v>67</v>
      </c>
      <c r="AO2194" s="2" t="s">
        <v>3206</v>
      </c>
      <c r="AP2194" s="2" t="s">
        <v>3206</v>
      </c>
      <c r="AQ2194" s="2" t="s">
        <v>3206</v>
      </c>
      <c r="AR2194" s="2" t="s">
        <v>3206</v>
      </c>
    </row>
    <row r="2195" customFormat="false" ht="12.75" hidden="false" customHeight="false" outlineLevel="0" collapsed="false">
      <c r="A2195" s="3" t="s">
        <v>12121</v>
      </c>
      <c r="B2195" s="1"/>
      <c r="C2195" s="4" t="n">
        <f aca="false">IF(OR(T2195="SSES",T2195="VAR"),-COUNTIF(P$2:P$6715,R2195)+1,IF(T2195="ES",1,IF(OR(T2195="CL",T2195="OR",T2195="SBOR",T2195="SPFM",T2195="FM",T2195="SBFM",T2195="FO",T2195="GN",T2195="SSGN"),0)))</f>
        <v>0</v>
      </c>
      <c r="D2195" s="1" t="n">
        <v>2194</v>
      </c>
      <c r="E2195" s="1" t="s">
        <v>52</v>
      </c>
      <c r="F2195" s="1" t="s">
        <v>53</v>
      </c>
      <c r="G2195" s="1" t="s">
        <v>2727</v>
      </c>
      <c r="H2195" s="1" t="s">
        <v>11851</v>
      </c>
      <c r="I2195" s="1" t="s">
        <v>12094</v>
      </c>
      <c r="J2195" s="1"/>
      <c r="K2195" s="1"/>
      <c r="L2195" s="1" t="s">
        <v>58</v>
      </c>
      <c r="M2195" s="1" t="s">
        <v>2731</v>
      </c>
      <c r="N2195" s="1" t="s">
        <v>11852</v>
      </c>
      <c r="O2195" s="1" t="s">
        <v>2731</v>
      </c>
      <c r="P2195" s="1" t="n">
        <v>195458</v>
      </c>
      <c r="Q2195" s="1" t="n">
        <v>185360</v>
      </c>
      <c r="R2195" s="1" t="n">
        <v>185360</v>
      </c>
      <c r="S2195" s="1" t="n">
        <v>195458</v>
      </c>
      <c r="T2195" s="1" t="s">
        <v>61</v>
      </c>
      <c r="U2195" s="1" t="s">
        <v>12122</v>
      </c>
      <c r="V2195" s="1" t="s">
        <v>12123</v>
      </c>
      <c r="W2195" s="1" t="s">
        <v>12124</v>
      </c>
      <c r="X2195" s="1" t="s">
        <v>12123</v>
      </c>
      <c r="Y2195" s="1"/>
      <c r="Z2195" s="1"/>
      <c r="AA2195" s="1" t="s">
        <v>65</v>
      </c>
      <c r="AB2195" s="1"/>
      <c r="AC2195" s="2" t="s">
        <v>66</v>
      </c>
      <c r="AD2195" s="2" t="s">
        <v>67</v>
      </c>
    </row>
    <row r="2196" customFormat="false" ht="12.75" hidden="false" customHeight="false" outlineLevel="0" collapsed="false">
      <c r="A2196" s="3" t="s">
        <v>12125</v>
      </c>
      <c r="B2196" s="1" t="s">
        <v>12126</v>
      </c>
      <c r="C2196" s="4" t="n">
        <f aca="false">IF(OR(T2196="SSES",T2196="VAR"),-COUNTIF(P$2:P$6715,R2196)+1,IF(T2196="ES",1,IF(OR(T2196="CL",T2196="OR",T2196="SBOR",T2196="SPFM",T2196="FM",T2196="SBFM",T2196="FO",T2196="GN",T2196="SSGN"),0)))</f>
        <v>1</v>
      </c>
      <c r="D2196" s="1" t="n">
        <v>2195</v>
      </c>
      <c r="E2196" s="1" t="s">
        <v>52</v>
      </c>
      <c r="F2196" s="1" t="s">
        <v>53</v>
      </c>
      <c r="G2196" s="1" t="s">
        <v>2727</v>
      </c>
      <c r="H2196" s="1" t="s">
        <v>11851</v>
      </c>
      <c r="I2196" s="1" t="s">
        <v>12094</v>
      </c>
      <c r="J2196" s="1"/>
      <c r="K2196" s="1"/>
      <c r="L2196" s="1" t="s">
        <v>58</v>
      </c>
      <c r="M2196" s="1" t="s">
        <v>2731</v>
      </c>
      <c r="N2196" s="1" t="s">
        <v>11852</v>
      </c>
      <c r="O2196" s="1" t="s">
        <v>2731</v>
      </c>
      <c r="P2196" s="1" t="n">
        <v>65249</v>
      </c>
      <c r="Q2196" s="1" t="n">
        <v>195458</v>
      </c>
      <c r="R2196" s="1" t="n">
        <v>195458</v>
      </c>
      <c r="S2196" s="1" t="n">
        <v>65249</v>
      </c>
      <c r="T2196" s="1" t="s">
        <v>69</v>
      </c>
      <c r="U2196" s="1" t="s">
        <v>1009</v>
      </c>
      <c r="V2196" s="1" t="s">
        <v>12127</v>
      </c>
      <c r="W2196" s="1" t="s">
        <v>12128</v>
      </c>
      <c r="X2196" s="1" t="s">
        <v>12127</v>
      </c>
      <c r="Y2196" s="1"/>
      <c r="Z2196" s="1" t="n">
        <v>8</v>
      </c>
      <c r="AA2196" s="1" t="s">
        <v>65</v>
      </c>
      <c r="AB2196" s="1" t="s">
        <v>12129</v>
      </c>
      <c r="AC2196" s="2" t="s">
        <v>66</v>
      </c>
      <c r="AD2196" s="2" t="s">
        <v>67</v>
      </c>
      <c r="AO2196" s="2" t="s">
        <v>3206</v>
      </c>
      <c r="AQ2196" s="2" t="s">
        <v>3206</v>
      </c>
      <c r="AR2196" s="2" t="s">
        <v>3206</v>
      </c>
    </row>
    <row r="2197" customFormat="false" ht="12.75" hidden="false" customHeight="false" outlineLevel="0" collapsed="false">
      <c r="A2197" s="3" t="s">
        <v>12130</v>
      </c>
      <c r="B2197" s="1" t="s">
        <v>12131</v>
      </c>
      <c r="C2197" s="4" t="n">
        <f aca="false">IF(OR(T2197="SSES",T2197="VAR"),-COUNTIF(P$2:P$6715,R2197)+1,IF(T2197="ES",1,IF(OR(T2197="CL",T2197="OR",T2197="SBOR",T2197="SPFM",T2197="FM",T2197="SBFM",T2197="FO",T2197="GN",T2197="SSGN"),0)))</f>
        <v>0</v>
      </c>
      <c r="D2197" s="1" t="n">
        <v>2196</v>
      </c>
      <c r="E2197" s="1" t="s">
        <v>52</v>
      </c>
      <c r="F2197" s="1" t="s">
        <v>53</v>
      </c>
      <c r="G2197" s="1" t="s">
        <v>2727</v>
      </c>
      <c r="H2197" s="1" t="s">
        <v>11851</v>
      </c>
      <c r="I2197" s="1" t="s">
        <v>12094</v>
      </c>
      <c r="J2197" s="1"/>
      <c r="K2197" s="1"/>
      <c r="L2197" s="1" t="s">
        <v>58</v>
      </c>
      <c r="M2197" s="1" t="s">
        <v>2731</v>
      </c>
      <c r="N2197" s="1" t="s">
        <v>11852</v>
      </c>
      <c r="O2197" s="1" t="s">
        <v>2731</v>
      </c>
      <c r="P2197" s="1" t="n">
        <v>199682</v>
      </c>
      <c r="Q2197" s="1" t="n">
        <v>65249</v>
      </c>
      <c r="R2197" s="1" t="n">
        <v>65249</v>
      </c>
      <c r="S2197" s="1" t="n">
        <v>199682</v>
      </c>
      <c r="T2197" s="1" t="s">
        <v>1467</v>
      </c>
      <c r="U2197" s="1" t="s">
        <v>1009</v>
      </c>
      <c r="V2197" s="1" t="s">
        <v>12132</v>
      </c>
      <c r="W2197" s="1" t="s">
        <v>12133</v>
      </c>
      <c r="X2197" s="1" t="s">
        <v>12132</v>
      </c>
      <c r="Y2197" s="1"/>
      <c r="Z2197" s="1" t="n">
        <v>8</v>
      </c>
      <c r="AA2197" s="1" t="s">
        <v>65</v>
      </c>
      <c r="AB2197" s="1" t="s">
        <v>12134</v>
      </c>
      <c r="AC2197" s="2" t="s">
        <v>66</v>
      </c>
      <c r="AD2197" s="2" t="s">
        <v>67</v>
      </c>
      <c r="AR2197" s="2" t="s">
        <v>12061</v>
      </c>
    </row>
    <row r="2198" customFormat="false" ht="12.75" hidden="false" customHeight="false" outlineLevel="0" collapsed="false">
      <c r="A2198" s="3" t="s">
        <v>12135</v>
      </c>
      <c r="B2198" s="1" t="s">
        <v>12136</v>
      </c>
      <c r="C2198" s="4" t="n">
        <f aca="false">IF(OR(T2198="SSES",T2198="VAR"),-COUNTIF(P$2:P$6715,R2198)+1,IF(T2198="ES",1,IF(OR(T2198="CL",T2198="OR",T2198="SBOR",T2198="SPFM",T2198="FM",T2198="SBFM",T2198="FO",T2198="GN",T2198="SSGN"),0)))</f>
        <v>1</v>
      </c>
      <c r="D2198" s="1" t="n">
        <v>2197</v>
      </c>
      <c r="E2198" s="1" t="s">
        <v>52</v>
      </c>
      <c r="F2198" s="1" t="s">
        <v>53</v>
      </c>
      <c r="G2198" s="1" t="s">
        <v>2727</v>
      </c>
      <c r="H2198" s="1" t="s">
        <v>11851</v>
      </c>
      <c r="I2198" s="1" t="s">
        <v>12094</v>
      </c>
      <c r="J2198" s="1"/>
      <c r="K2198" s="1"/>
      <c r="L2198" s="1" t="s">
        <v>58</v>
      </c>
      <c r="M2198" s="1" t="s">
        <v>2731</v>
      </c>
      <c r="N2198" s="1" t="s">
        <v>11852</v>
      </c>
      <c r="O2198" s="1" t="s">
        <v>2731</v>
      </c>
      <c r="P2198" s="1" t="n">
        <v>65254</v>
      </c>
      <c r="Q2198" s="1" t="n">
        <v>195458</v>
      </c>
      <c r="R2198" s="1" t="n">
        <v>195458</v>
      </c>
      <c r="S2198" s="1" t="n">
        <v>65254</v>
      </c>
      <c r="T2198" s="1" t="s">
        <v>69</v>
      </c>
      <c r="U2198" s="1" t="s">
        <v>11971</v>
      </c>
      <c r="V2198" s="1" t="s">
        <v>12137</v>
      </c>
      <c r="W2198" s="1" t="s">
        <v>12138</v>
      </c>
      <c r="X2198" s="1" t="s">
        <v>12137</v>
      </c>
      <c r="Y2198" s="1"/>
      <c r="Z2198" s="1" t="n">
        <v>8</v>
      </c>
      <c r="AA2198" s="1" t="s">
        <v>65</v>
      </c>
      <c r="AB2198" s="1" t="s">
        <v>12139</v>
      </c>
      <c r="AC2198" s="2" t="s">
        <v>66</v>
      </c>
      <c r="AD2198" s="2" t="s">
        <v>67</v>
      </c>
      <c r="AO2198" s="2" t="s">
        <v>3206</v>
      </c>
      <c r="AP2198" s="2" t="s">
        <v>3206</v>
      </c>
      <c r="AQ2198" s="2" t="s">
        <v>3206</v>
      </c>
      <c r="AR2198" s="2" t="s">
        <v>3206</v>
      </c>
    </row>
    <row r="2199" customFormat="false" ht="12.75" hidden="false" customHeight="false" outlineLevel="0" collapsed="false">
      <c r="A2199" s="3" t="s">
        <v>12140</v>
      </c>
      <c r="B2199" s="1" t="s">
        <v>12141</v>
      </c>
      <c r="C2199" s="4" t="n">
        <f aca="false">IF(OR(T2199="SSES",T2199="VAR"),-COUNTIF(P$2:P$6715,R2199)+1,IF(T2199="ES",1,IF(OR(T2199="CL",T2199="OR",T2199="SBOR",T2199="SPFM",T2199="FM",T2199="SBFM",T2199="FO",T2199="GN",T2199="SSGN"),0)))</f>
        <v>1</v>
      </c>
      <c r="D2199" s="1" t="n">
        <v>2198</v>
      </c>
      <c r="E2199" s="1" t="s">
        <v>52</v>
      </c>
      <c r="F2199" s="1" t="s">
        <v>53</v>
      </c>
      <c r="G2199" s="1" t="s">
        <v>2727</v>
      </c>
      <c r="H2199" s="1" t="s">
        <v>11851</v>
      </c>
      <c r="I2199" s="1" t="s">
        <v>12142</v>
      </c>
      <c r="J2199" s="1"/>
      <c r="K2199" s="1"/>
      <c r="L2199" s="1" t="s">
        <v>58</v>
      </c>
      <c r="M2199" s="1" t="s">
        <v>2731</v>
      </c>
      <c r="N2199" s="1" t="s">
        <v>11852</v>
      </c>
      <c r="O2199" s="1" t="s">
        <v>2731</v>
      </c>
      <c r="P2199" s="1" t="n">
        <v>65219</v>
      </c>
      <c r="Q2199" s="1" t="n">
        <v>190618</v>
      </c>
      <c r="R2199" s="1" t="n">
        <v>190618</v>
      </c>
      <c r="S2199" s="1" t="n">
        <v>65219</v>
      </c>
      <c r="T2199" s="1" t="s">
        <v>69</v>
      </c>
      <c r="U2199" s="1" t="s">
        <v>11924</v>
      </c>
      <c r="V2199" s="1" t="s">
        <v>12143</v>
      </c>
      <c r="W2199" s="1" t="s">
        <v>12144</v>
      </c>
      <c r="X2199" s="1" t="s">
        <v>12143</v>
      </c>
      <c r="Y2199" s="1" t="s">
        <v>12145</v>
      </c>
      <c r="Z2199" s="1" t="n">
        <v>8</v>
      </c>
      <c r="AA2199" s="1" t="s">
        <v>65</v>
      </c>
      <c r="AB2199" s="1" t="s">
        <v>12146</v>
      </c>
      <c r="AC2199" s="2" t="s">
        <v>66</v>
      </c>
      <c r="AD2199" s="2" t="s">
        <v>67</v>
      </c>
      <c r="AO2199" s="2" t="s">
        <v>3206</v>
      </c>
      <c r="AP2199" s="2" t="s">
        <v>3206</v>
      </c>
      <c r="AQ2199" s="2" t="s">
        <v>3206</v>
      </c>
      <c r="AR2199" s="2" t="s">
        <v>3206</v>
      </c>
    </row>
    <row r="2200" customFormat="false" ht="12.75" hidden="false" customHeight="false" outlineLevel="0" collapsed="false">
      <c r="A2200" s="3" t="s">
        <v>12147</v>
      </c>
      <c r="B2200" s="1"/>
      <c r="C2200" s="4" t="n">
        <f aca="false">IF(OR(T2200="SSES",T2200="VAR"),-COUNTIF(P$2:P$6715,R2200)+1,IF(T2200="ES",1,IF(OR(T2200="CL",T2200="OR",T2200="SBOR",T2200="SPFM",T2200="FM",T2200="SBFM",T2200="FO",T2200="GN",T2200="SSGN"),0)))</f>
        <v>0</v>
      </c>
      <c r="D2200" s="1" t="n">
        <v>2199</v>
      </c>
      <c r="E2200" s="1" t="s">
        <v>52</v>
      </c>
      <c r="F2200" s="1" t="s">
        <v>53</v>
      </c>
      <c r="G2200" s="1" t="s">
        <v>2727</v>
      </c>
      <c r="H2200" s="1" t="s">
        <v>11851</v>
      </c>
      <c r="I2200" s="1" t="s">
        <v>12142</v>
      </c>
      <c r="J2200" s="1"/>
      <c r="K2200" s="1"/>
      <c r="L2200" s="1" t="s">
        <v>58</v>
      </c>
      <c r="M2200" s="1" t="s">
        <v>2731</v>
      </c>
      <c r="N2200" s="1" t="s">
        <v>11852</v>
      </c>
      <c r="O2200" s="1" t="s">
        <v>2731</v>
      </c>
      <c r="P2200" s="1" t="n">
        <v>194055</v>
      </c>
      <c r="Q2200" s="1" t="n">
        <v>185374</v>
      </c>
      <c r="R2200" s="1" t="n">
        <v>185374</v>
      </c>
      <c r="S2200" s="1" t="n">
        <v>194055</v>
      </c>
      <c r="T2200" s="1" t="s">
        <v>61</v>
      </c>
      <c r="U2200" s="1" t="s">
        <v>12148</v>
      </c>
      <c r="V2200" s="1" t="s">
        <v>12149</v>
      </c>
      <c r="W2200" s="1" t="s">
        <v>12150</v>
      </c>
      <c r="X2200" s="1" t="s">
        <v>12149</v>
      </c>
      <c r="Y2200" s="1"/>
      <c r="Z2200" s="1"/>
      <c r="AA2200" s="1" t="s">
        <v>65</v>
      </c>
      <c r="AB2200" s="1"/>
      <c r="AC2200" s="2" t="s">
        <v>66</v>
      </c>
      <c r="AD2200" s="2" t="s">
        <v>67</v>
      </c>
    </row>
    <row r="2201" customFormat="false" ht="12.75" hidden="false" customHeight="false" outlineLevel="0" collapsed="false">
      <c r="A2201" s="3" t="s">
        <v>12151</v>
      </c>
      <c r="B2201" s="1" t="s">
        <v>12152</v>
      </c>
      <c r="C2201" s="4" t="n">
        <f aca="false">IF(OR(T2201="SSES",T2201="VAR"),-COUNTIF(P$2:P$6715,R2201)+1,IF(T2201="ES",1,IF(OR(T2201="CL",T2201="OR",T2201="SBOR",T2201="SPFM",T2201="FM",T2201="SBFM",T2201="FO",T2201="GN",T2201="SSGN"),0)))</f>
        <v>1</v>
      </c>
      <c r="D2201" s="1" t="n">
        <v>2200</v>
      </c>
      <c r="E2201" s="1" t="s">
        <v>52</v>
      </c>
      <c r="F2201" s="1" t="s">
        <v>53</v>
      </c>
      <c r="G2201" s="1" t="s">
        <v>2727</v>
      </c>
      <c r="H2201" s="1" t="s">
        <v>11851</v>
      </c>
      <c r="I2201" s="1" t="s">
        <v>12142</v>
      </c>
      <c r="J2201" s="1"/>
      <c r="K2201" s="1"/>
      <c r="L2201" s="1" t="s">
        <v>58</v>
      </c>
      <c r="M2201" s="1" t="s">
        <v>2731</v>
      </c>
      <c r="N2201" s="1" t="s">
        <v>11852</v>
      </c>
      <c r="O2201" s="1" t="s">
        <v>2731</v>
      </c>
      <c r="P2201" s="1" t="n">
        <v>65199</v>
      </c>
      <c r="Q2201" s="1" t="n">
        <v>194055</v>
      </c>
      <c r="R2201" s="1" t="n">
        <v>194055</v>
      </c>
      <c r="S2201" s="1" t="n">
        <v>65199</v>
      </c>
      <c r="T2201" s="1" t="s">
        <v>69</v>
      </c>
      <c r="U2201" s="1" t="s">
        <v>4707</v>
      </c>
      <c r="V2201" s="1" t="s">
        <v>12153</v>
      </c>
      <c r="W2201" s="1" t="s">
        <v>12154</v>
      </c>
      <c r="X2201" s="1" t="s">
        <v>12153</v>
      </c>
      <c r="Y2201" s="1" t="s">
        <v>12155</v>
      </c>
      <c r="Z2201" s="1" t="n">
        <v>8</v>
      </c>
      <c r="AA2201" s="1" t="s">
        <v>65</v>
      </c>
      <c r="AB2201" s="1" t="s">
        <v>12156</v>
      </c>
      <c r="AC2201" s="2" t="s">
        <v>66</v>
      </c>
      <c r="AD2201" s="2" t="s">
        <v>67</v>
      </c>
      <c r="AO2201" s="2" t="s">
        <v>3206</v>
      </c>
      <c r="AP2201" s="2" t="s">
        <v>3206</v>
      </c>
      <c r="AQ2201" s="2" t="s">
        <v>3206</v>
      </c>
      <c r="AR2201" s="2" t="s">
        <v>3232</v>
      </c>
      <c r="AV2201" s="2" t="s">
        <v>2738</v>
      </c>
    </row>
    <row r="2202" customFormat="false" ht="12.75" hidden="false" customHeight="false" outlineLevel="0" collapsed="false">
      <c r="A2202" s="3" t="s">
        <v>12157</v>
      </c>
      <c r="B2202" s="1" t="s">
        <v>12158</v>
      </c>
      <c r="C2202" s="4" t="n">
        <f aca="false">IF(OR(T2202="SSES",T2202="VAR"),-COUNTIF(P$2:P$6715,R2202)+1,IF(T2202="ES",1,IF(OR(T2202="CL",T2202="OR",T2202="SBOR",T2202="SPFM",T2202="FM",T2202="SBFM",T2202="FO",T2202="GN",T2202="SSGN"),0)))</f>
        <v>1</v>
      </c>
      <c r="D2202" s="1" t="n">
        <v>2201</v>
      </c>
      <c r="E2202" s="1" t="s">
        <v>52</v>
      </c>
      <c r="F2202" s="1" t="s">
        <v>53</v>
      </c>
      <c r="G2202" s="1" t="s">
        <v>2727</v>
      </c>
      <c r="H2202" s="1" t="s">
        <v>11851</v>
      </c>
      <c r="I2202" s="1" t="s">
        <v>12142</v>
      </c>
      <c r="J2202" s="1"/>
      <c r="K2202" s="1"/>
      <c r="L2202" s="1" t="s">
        <v>58</v>
      </c>
      <c r="M2202" s="1" t="s">
        <v>2731</v>
      </c>
      <c r="N2202" s="1" t="s">
        <v>11852</v>
      </c>
      <c r="O2202" s="1" t="s">
        <v>2731</v>
      </c>
      <c r="P2202" s="1" t="n">
        <v>65214</v>
      </c>
      <c r="Q2202" s="1" t="n">
        <v>194055</v>
      </c>
      <c r="R2202" s="1" t="n">
        <v>194055</v>
      </c>
      <c r="S2202" s="1" t="n">
        <v>65214</v>
      </c>
      <c r="T2202" s="1" t="s">
        <v>69</v>
      </c>
      <c r="U2202" s="1" t="s">
        <v>11960</v>
      </c>
      <c r="V2202" s="1" t="s">
        <v>12159</v>
      </c>
      <c r="W2202" s="1" t="s">
        <v>12160</v>
      </c>
      <c r="X2202" s="1" t="s">
        <v>12159</v>
      </c>
      <c r="Y2202" s="1" t="s">
        <v>12161</v>
      </c>
      <c r="Z2202" s="1" t="n">
        <v>8</v>
      </c>
      <c r="AA2202" s="1" t="s">
        <v>65</v>
      </c>
      <c r="AB2202" s="1" t="s">
        <v>12162</v>
      </c>
      <c r="AC2202" s="2" t="s">
        <v>66</v>
      </c>
      <c r="AD2202" s="2" t="s">
        <v>67</v>
      </c>
      <c r="AO2202" s="2" t="s">
        <v>3206</v>
      </c>
      <c r="AP2202" s="2" t="s">
        <v>3206</v>
      </c>
      <c r="AQ2202" s="2" t="s">
        <v>3206</v>
      </c>
      <c r="AR2202" s="2" t="s">
        <v>3231</v>
      </c>
      <c r="AV2202" s="2" t="s">
        <v>2738</v>
      </c>
    </row>
    <row r="2203" customFormat="false" ht="12.75" hidden="false" customHeight="false" outlineLevel="0" collapsed="false">
      <c r="A2203" s="3" t="s">
        <v>12163</v>
      </c>
      <c r="B2203" s="1" t="s">
        <v>12164</v>
      </c>
      <c r="C2203" s="4" t="n">
        <f aca="false">IF(OR(T2203="SSES",T2203="VAR"),-COUNTIF(P$2:P$6715,R2203)+1,IF(T2203="ES",1,IF(OR(T2203="CL",T2203="OR",T2203="SBOR",T2203="SPFM",T2203="FM",T2203="SBFM",T2203="FO",T2203="GN",T2203="SSGN"),0)))</f>
        <v>1</v>
      </c>
      <c r="D2203" s="1" t="n">
        <v>2202</v>
      </c>
      <c r="E2203" s="1" t="s">
        <v>52</v>
      </c>
      <c r="F2203" s="1" t="s">
        <v>53</v>
      </c>
      <c r="G2203" s="1" t="s">
        <v>2727</v>
      </c>
      <c r="H2203" s="1" t="s">
        <v>11851</v>
      </c>
      <c r="I2203" s="1" t="s">
        <v>12142</v>
      </c>
      <c r="J2203" s="1"/>
      <c r="K2203" s="1"/>
      <c r="L2203" s="1" t="s">
        <v>58</v>
      </c>
      <c r="M2203" s="1" t="s">
        <v>2731</v>
      </c>
      <c r="N2203" s="1" t="s">
        <v>11852</v>
      </c>
      <c r="O2203" s="1" t="s">
        <v>2731</v>
      </c>
      <c r="P2203" s="1" t="n">
        <v>65208</v>
      </c>
      <c r="Q2203" s="1" t="n">
        <v>194055</v>
      </c>
      <c r="R2203" s="1" t="n">
        <v>194055</v>
      </c>
      <c r="S2203" s="1" t="n">
        <v>65208</v>
      </c>
      <c r="T2203" s="1" t="s">
        <v>69</v>
      </c>
      <c r="U2203" s="1" t="s">
        <v>12015</v>
      </c>
      <c r="V2203" s="1" t="s">
        <v>12165</v>
      </c>
      <c r="W2203" s="1" t="s">
        <v>12166</v>
      </c>
      <c r="X2203" s="1" t="s">
        <v>12165</v>
      </c>
      <c r="Y2203" s="1" t="s">
        <v>12167</v>
      </c>
      <c r="Z2203" s="1" t="n">
        <v>8</v>
      </c>
      <c r="AA2203" s="1" t="s">
        <v>65</v>
      </c>
      <c r="AB2203" s="1" t="s">
        <v>12168</v>
      </c>
      <c r="AC2203" s="2" t="s">
        <v>66</v>
      </c>
      <c r="AD2203" s="2" t="s">
        <v>67</v>
      </c>
      <c r="AO2203" s="2" t="s">
        <v>3206</v>
      </c>
      <c r="AP2203" s="2" t="s">
        <v>3206</v>
      </c>
      <c r="AQ2203" s="2" t="s">
        <v>3232</v>
      </c>
      <c r="AR2203" s="2" t="s">
        <v>4335</v>
      </c>
      <c r="AV2203" s="2" t="s">
        <v>2738</v>
      </c>
    </row>
    <row r="2204" customFormat="false" ht="12.75" hidden="false" customHeight="false" outlineLevel="0" collapsed="false">
      <c r="A2204" s="3" t="s">
        <v>12169</v>
      </c>
      <c r="B2204" s="1" t="s">
        <v>12170</v>
      </c>
      <c r="C2204" s="4" t="n">
        <f aca="false">IF(OR(T2204="SSES",T2204="VAR"),-COUNTIF(P$2:P$6715,R2204)+1,IF(T2204="ES",1,IF(OR(T2204="CL",T2204="OR",T2204="SBOR",T2204="SPFM",T2204="FM",T2204="SBFM",T2204="FO",T2204="GN",T2204="SSGN"),0)))</f>
        <v>1</v>
      </c>
      <c r="D2204" s="1" t="n">
        <v>2203</v>
      </c>
      <c r="E2204" s="1" t="s">
        <v>52</v>
      </c>
      <c r="F2204" s="1" t="s">
        <v>53</v>
      </c>
      <c r="G2204" s="1" t="s">
        <v>2727</v>
      </c>
      <c r="H2204" s="1" t="s">
        <v>11851</v>
      </c>
      <c r="I2204" s="1" t="s">
        <v>12142</v>
      </c>
      <c r="J2204" s="1"/>
      <c r="K2204" s="1"/>
      <c r="L2204" s="1" t="s">
        <v>58</v>
      </c>
      <c r="M2204" s="1" t="s">
        <v>2731</v>
      </c>
      <c r="N2204" s="1" t="s">
        <v>11852</v>
      </c>
      <c r="O2204" s="1" t="s">
        <v>2731</v>
      </c>
      <c r="P2204" s="1" t="n">
        <v>65202</v>
      </c>
      <c r="Q2204" s="1" t="n">
        <v>194055</v>
      </c>
      <c r="R2204" s="1" t="n">
        <v>194055</v>
      </c>
      <c r="S2204" s="1" t="n">
        <v>65202</v>
      </c>
      <c r="T2204" s="1" t="s">
        <v>69</v>
      </c>
      <c r="U2204" s="1" t="s">
        <v>3682</v>
      </c>
      <c r="V2204" s="1" t="s">
        <v>12171</v>
      </c>
      <c r="W2204" s="1" t="s">
        <v>12172</v>
      </c>
      <c r="X2204" s="1" t="s">
        <v>12171</v>
      </c>
      <c r="Y2204" s="1"/>
      <c r="Z2204" s="1" t="n">
        <v>8</v>
      </c>
      <c r="AA2204" s="1" t="s">
        <v>65</v>
      </c>
      <c r="AB2204" s="1" t="s">
        <v>12173</v>
      </c>
      <c r="AC2204" s="2" t="s">
        <v>66</v>
      </c>
      <c r="AD2204" s="2" t="s">
        <v>67</v>
      </c>
      <c r="AO2204" s="2" t="s">
        <v>3206</v>
      </c>
      <c r="AP2204" s="2" t="s">
        <v>3206</v>
      </c>
      <c r="AQ2204" s="2" t="s">
        <v>3206</v>
      </c>
      <c r="AR2204" s="2" t="s">
        <v>3232</v>
      </c>
      <c r="AV2204" s="2" t="s">
        <v>2738</v>
      </c>
    </row>
    <row r="2205" customFormat="false" ht="12.75" hidden="false" customHeight="false" outlineLevel="0" collapsed="false">
      <c r="A2205" s="3" t="s">
        <v>12174</v>
      </c>
      <c r="B2205" s="1" t="s">
        <v>12175</v>
      </c>
      <c r="C2205" s="4" t="n">
        <f aca="false">IF(OR(T2205="SSES",T2205="VAR"),-COUNTIF(P$2:P$6715,R2205)+1,IF(T2205="ES",1,IF(OR(T2205="CL",T2205="OR",T2205="SBOR",T2205="SPFM",T2205="FM",T2205="SBFM",T2205="FO",T2205="GN",T2205="SSGN"),0)))</f>
        <v>0</v>
      </c>
      <c r="D2205" s="1" t="n">
        <v>2204</v>
      </c>
      <c r="E2205" s="1" t="s">
        <v>52</v>
      </c>
      <c r="F2205" s="1" t="s">
        <v>53</v>
      </c>
      <c r="G2205" s="1" t="s">
        <v>2727</v>
      </c>
      <c r="H2205" s="1" t="s">
        <v>11851</v>
      </c>
      <c r="I2205" s="1" t="s">
        <v>12142</v>
      </c>
      <c r="J2205" s="1"/>
      <c r="K2205" s="1"/>
      <c r="L2205" s="1" t="s">
        <v>58</v>
      </c>
      <c r="M2205" s="1" t="s">
        <v>2731</v>
      </c>
      <c r="N2205" s="1" t="s">
        <v>11852</v>
      </c>
      <c r="O2205" s="1" t="s">
        <v>2731</v>
      </c>
      <c r="P2205" s="1" t="n">
        <v>199679</v>
      </c>
      <c r="Q2205" s="1" t="n">
        <v>65202</v>
      </c>
      <c r="R2205" s="1" t="n">
        <v>65202</v>
      </c>
      <c r="S2205" s="1" t="n">
        <v>199679</v>
      </c>
      <c r="T2205" s="1" t="s">
        <v>1467</v>
      </c>
      <c r="U2205" s="1" t="s">
        <v>3682</v>
      </c>
      <c r="V2205" s="1" t="s">
        <v>12176</v>
      </c>
      <c r="W2205" s="1" t="s">
        <v>12177</v>
      </c>
      <c r="X2205" s="1" t="s">
        <v>12176</v>
      </c>
      <c r="Y2205" s="1"/>
      <c r="Z2205" s="1" t="n">
        <v>8</v>
      </c>
      <c r="AA2205" s="1" t="s">
        <v>65</v>
      </c>
      <c r="AB2205" s="1" t="s">
        <v>12178</v>
      </c>
      <c r="AC2205" s="2" t="s">
        <v>66</v>
      </c>
      <c r="AD2205" s="2" t="s">
        <v>67</v>
      </c>
      <c r="AR2205" s="2" t="s">
        <v>3232</v>
      </c>
      <c r="AV2205" s="2" t="s">
        <v>2738</v>
      </c>
    </row>
    <row r="2206" customFormat="false" ht="12.75" hidden="false" customHeight="false" outlineLevel="0" collapsed="false">
      <c r="A2206" s="3" t="s">
        <v>12179</v>
      </c>
      <c r="B2206" s="1" t="s">
        <v>12180</v>
      </c>
      <c r="C2206" s="4" t="n">
        <f aca="false">IF(OR(T2206="SSES",T2206="VAR"),-COUNTIF(P$2:P$6715,R2206)+1,IF(T2206="ES",1,IF(OR(T2206="CL",T2206="OR",T2206="SBOR",T2206="SPFM",T2206="FM",T2206="SBFM",T2206="FO",T2206="GN",T2206="SSGN"),0)))</f>
        <v>1</v>
      </c>
      <c r="D2206" s="1" t="n">
        <v>2205</v>
      </c>
      <c r="E2206" s="1" t="s">
        <v>52</v>
      </c>
      <c r="F2206" s="1" t="s">
        <v>53</v>
      </c>
      <c r="G2206" s="1" t="s">
        <v>2727</v>
      </c>
      <c r="H2206" s="1" t="s">
        <v>11851</v>
      </c>
      <c r="I2206" s="1" t="s">
        <v>12142</v>
      </c>
      <c r="J2206" s="1"/>
      <c r="K2206" s="1"/>
      <c r="L2206" s="1" t="s">
        <v>58</v>
      </c>
      <c r="M2206" s="1" t="s">
        <v>2731</v>
      </c>
      <c r="N2206" s="1" t="s">
        <v>11852</v>
      </c>
      <c r="O2206" s="1" t="s">
        <v>2731</v>
      </c>
      <c r="P2206" s="1" t="n">
        <v>65192</v>
      </c>
      <c r="Q2206" s="1" t="n">
        <v>198120</v>
      </c>
      <c r="R2206" s="1" t="n">
        <v>198120</v>
      </c>
      <c r="S2206" s="1" t="n">
        <v>65192</v>
      </c>
      <c r="T2206" s="1" t="s">
        <v>69</v>
      </c>
      <c r="U2206" s="1" t="s">
        <v>12022</v>
      </c>
      <c r="V2206" s="1" t="s">
        <v>12181</v>
      </c>
      <c r="W2206" s="1" t="s">
        <v>12182</v>
      </c>
      <c r="X2206" s="1" t="s">
        <v>12181</v>
      </c>
      <c r="Y2206" s="1" t="s">
        <v>12183</v>
      </c>
      <c r="Z2206" s="1" t="n">
        <v>8</v>
      </c>
      <c r="AA2206" s="1" t="s">
        <v>65</v>
      </c>
      <c r="AB2206" s="1" t="s">
        <v>12184</v>
      </c>
      <c r="AC2206" s="2" t="s">
        <v>66</v>
      </c>
      <c r="AD2206" s="2" t="s">
        <v>67</v>
      </c>
      <c r="AO2206" s="2" t="s">
        <v>3206</v>
      </c>
      <c r="AP2206" s="2" t="s">
        <v>3206</v>
      </c>
      <c r="AQ2206" s="2" t="s">
        <v>3206</v>
      </c>
      <c r="AR2206" s="2" t="s">
        <v>3206</v>
      </c>
    </row>
    <row r="2207" customFormat="false" ht="12.75" hidden="false" customHeight="false" outlineLevel="0" collapsed="false">
      <c r="A2207" s="3" t="s">
        <v>12185</v>
      </c>
      <c r="B2207" s="1" t="s">
        <v>12186</v>
      </c>
      <c r="C2207" s="4" t="n">
        <f aca="false">IF(OR(T2207="SSES",T2207="VAR"),-COUNTIF(P$2:P$6715,R2207)+1,IF(T2207="ES",1,IF(OR(T2207="CL",T2207="OR",T2207="SBOR",T2207="SPFM",T2207="FM",T2207="SBFM",T2207="FO",T2207="GN",T2207="SSGN"),0)))</f>
        <v>1</v>
      </c>
      <c r="D2207" s="1" t="n">
        <v>2206</v>
      </c>
      <c r="E2207" s="1" t="s">
        <v>52</v>
      </c>
      <c r="F2207" s="1" t="s">
        <v>53</v>
      </c>
      <c r="G2207" s="1" t="s">
        <v>2727</v>
      </c>
      <c r="H2207" s="1" t="s">
        <v>11851</v>
      </c>
      <c r="I2207" s="1" t="s">
        <v>12187</v>
      </c>
      <c r="J2207" s="1"/>
      <c r="K2207" s="1"/>
      <c r="L2207" s="1" t="s">
        <v>58</v>
      </c>
      <c r="M2207" s="1" t="s">
        <v>2731</v>
      </c>
      <c r="N2207" s="1" t="s">
        <v>11852</v>
      </c>
      <c r="O2207" s="1" t="s">
        <v>2731</v>
      </c>
      <c r="P2207" s="1" t="n">
        <v>65300</v>
      </c>
      <c r="Q2207" s="1" t="n">
        <v>191273</v>
      </c>
      <c r="R2207" s="1" t="n">
        <v>191273</v>
      </c>
      <c r="S2207" s="1" t="n">
        <v>65300</v>
      </c>
      <c r="T2207" s="1" t="s">
        <v>69</v>
      </c>
      <c r="U2207" s="1" t="s">
        <v>1412</v>
      </c>
      <c r="V2207" s="1" t="s">
        <v>12188</v>
      </c>
      <c r="W2207" s="1" t="s">
        <v>12189</v>
      </c>
      <c r="X2207" s="1" t="s">
        <v>12188</v>
      </c>
      <c r="Y2207" s="1" t="s">
        <v>12190</v>
      </c>
      <c r="Z2207" s="1" t="n">
        <v>8</v>
      </c>
      <c r="AA2207" s="1" t="s">
        <v>65</v>
      </c>
      <c r="AB2207" s="1" t="s">
        <v>12191</v>
      </c>
      <c r="AC2207" s="2" t="s">
        <v>66</v>
      </c>
      <c r="AD2207" s="2" t="s">
        <v>67</v>
      </c>
      <c r="AO2207" s="2" t="s">
        <v>3206</v>
      </c>
      <c r="AP2207" s="2" t="s">
        <v>3206</v>
      </c>
      <c r="AQ2207" s="2" t="s">
        <v>3206</v>
      </c>
      <c r="AR2207" s="2" t="s">
        <v>3206</v>
      </c>
    </row>
    <row r="2208" customFormat="false" ht="12.75" hidden="false" customHeight="false" outlineLevel="0" collapsed="false">
      <c r="A2208" s="3" t="s">
        <v>12192</v>
      </c>
      <c r="B2208" s="1" t="s">
        <v>12193</v>
      </c>
      <c r="C2208" s="4" t="n">
        <f aca="false">IF(OR(T2208="SSES",T2208="VAR"),-COUNTIF(P$2:P$6715,R2208)+1,IF(T2208="ES",1,IF(OR(T2208="CL",T2208="OR",T2208="SBOR",T2208="SPFM",T2208="FM",T2208="SBFM",T2208="FO",T2208="GN",T2208="SSGN"),0)))</f>
        <v>1</v>
      </c>
      <c r="D2208" s="1" t="n">
        <v>2207</v>
      </c>
      <c r="E2208" s="1" t="s">
        <v>52</v>
      </c>
      <c r="F2208" s="1" t="s">
        <v>53</v>
      </c>
      <c r="G2208" s="1" t="s">
        <v>2727</v>
      </c>
      <c r="H2208" s="1" t="s">
        <v>11851</v>
      </c>
      <c r="I2208" s="1" t="s">
        <v>12187</v>
      </c>
      <c r="J2208" s="1"/>
      <c r="K2208" s="1"/>
      <c r="L2208" s="1" t="s">
        <v>58</v>
      </c>
      <c r="M2208" s="1" t="s">
        <v>2731</v>
      </c>
      <c r="N2208" s="1" t="s">
        <v>11852</v>
      </c>
      <c r="O2208" s="1" t="s">
        <v>2731</v>
      </c>
      <c r="P2208" s="1" t="n">
        <v>65262</v>
      </c>
      <c r="Q2208" s="1" t="n">
        <v>194112</v>
      </c>
      <c r="R2208" s="1" t="n">
        <v>194112</v>
      </c>
      <c r="S2208" s="1" t="n">
        <v>65262</v>
      </c>
      <c r="T2208" s="1" t="s">
        <v>69</v>
      </c>
      <c r="U2208" s="1" t="s">
        <v>2634</v>
      </c>
      <c r="V2208" s="1" t="s">
        <v>12194</v>
      </c>
      <c r="W2208" s="1" t="s">
        <v>12195</v>
      </c>
      <c r="X2208" s="1" t="s">
        <v>12194</v>
      </c>
      <c r="Y2208" s="1" t="s">
        <v>12196</v>
      </c>
      <c r="Z2208" s="1" t="n">
        <v>8</v>
      </c>
      <c r="AA2208" s="1" t="s">
        <v>65</v>
      </c>
      <c r="AB2208" s="1" t="s">
        <v>12197</v>
      </c>
      <c r="AC2208" s="2" t="s">
        <v>66</v>
      </c>
      <c r="AD2208" s="2" t="s">
        <v>67</v>
      </c>
      <c r="AO2208" s="2" t="s">
        <v>3206</v>
      </c>
      <c r="AP2208" s="2" t="s">
        <v>3206</v>
      </c>
      <c r="AQ2208" s="2" t="s">
        <v>3206</v>
      </c>
      <c r="AR2208" s="2" t="s">
        <v>3206</v>
      </c>
    </row>
    <row r="2209" customFormat="false" ht="12.75" hidden="false" customHeight="false" outlineLevel="0" collapsed="false">
      <c r="A2209" s="3" t="s">
        <v>12198</v>
      </c>
      <c r="B2209" s="1" t="s">
        <v>12199</v>
      </c>
      <c r="C2209" s="4" t="n">
        <f aca="false">IF(OR(T2209="SSES",T2209="VAR"),-COUNTIF(P$2:P$6715,R2209)+1,IF(T2209="ES",1,IF(OR(T2209="CL",T2209="OR",T2209="SBOR",T2209="SPFM",T2209="FM",T2209="SBFM",T2209="FO",T2209="GN",T2209="SSGN"),0)))</f>
        <v>1</v>
      </c>
      <c r="D2209" s="1" t="n">
        <v>2208</v>
      </c>
      <c r="E2209" s="1" t="s">
        <v>52</v>
      </c>
      <c r="F2209" s="1" t="s">
        <v>53</v>
      </c>
      <c r="G2209" s="1" t="s">
        <v>2727</v>
      </c>
      <c r="H2209" s="1" t="s">
        <v>11851</v>
      </c>
      <c r="I2209" s="1" t="s">
        <v>12187</v>
      </c>
      <c r="J2209" s="1"/>
      <c r="K2209" s="1"/>
      <c r="L2209" s="1" t="s">
        <v>58</v>
      </c>
      <c r="M2209" s="1" t="s">
        <v>2731</v>
      </c>
      <c r="N2209" s="1" t="s">
        <v>11852</v>
      </c>
      <c r="O2209" s="1" t="s">
        <v>2731</v>
      </c>
      <c r="P2209" s="1" t="n">
        <v>65271</v>
      </c>
      <c r="Q2209" s="1" t="n">
        <v>194112</v>
      </c>
      <c r="R2209" s="1" t="n">
        <v>194112</v>
      </c>
      <c r="S2209" s="1" t="n">
        <v>65271</v>
      </c>
      <c r="T2209" s="1" t="s">
        <v>69</v>
      </c>
      <c r="U2209" s="1" t="s">
        <v>2634</v>
      </c>
      <c r="V2209" s="1" t="s">
        <v>12200</v>
      </c>
      <c r="W2209" s="1" t="s">
        <v>12201</v>
      </c>
      <c r="X2209" s="1" t="s">
        <v>12200</v>
      </c>
      <c r="Y2209" s="1" t="s">
        <v>12202</v>
      </c>
      <c r="Z2209" s="1" t="n">
        <v>8</v>
      </c>
      <c r="AA2209" s="1" t="s">
        <v>65</v>
      </c>
      <c r="AB2209" s="1" t="s">
        <v>12203</v>
      </c>
      <c r="AC2209" s="2" t="s">
        <v>66</v>
      </c>
      <c r="AD2209" s="2" t="s">
        <v>67</v>
      </c>
      <c r="AO2209" s="2" t="s">
        <v>3206</v>
      </c>
      <c r="AP2209" s="2" t="s">
        <v>3206</v>
      </c>
      <c r="AQ2209" s="2" t="s">
        <v>3206</v>
      </c>
      <c r="AR2209" s="2" t="s">
        <v>3206</v>
      </c>
    </row>
    <row r="2210" customFormat="false" ht="12.75" hidden="false" customHeight="false" outlineLevel="0" collapsed="false">
      <c r="A2210" s="3" t="s">
        <v>12204</v>
      </c>
      <c r="B2210" s="1"/>
      <c r="C2210" s="4" t="n">
        <f aca="false">IF(OR(T2210="SSES",T2210="VAR"),-COUNTIF(P$2:P$6715,R2210)+1,IF(T2210="ES",1,IF(OR(T2210="CL",T2210="OR",T2210="SBOR",T2210="SPFM",T2210="FM",T2210="SBFM",T2210="FO",T2210="GN",T2210="SSGN"),0)))</f>
        <v>0</v>
      </c>
      <c r="D2210" s="1" t="n">
        <v>2209</v>
      </c>
      <c r="E2210" s="1" t="s">
        <v>52</v>
      </c>
      <c r="F2210" s="1" t="s">
        <v>53</v>
      </c>
      <c r="G2210" s="1" t="s">
        <v>2727</v>
      </c>
      <c r="H2210" s="1" t="s">
        <v>11851</v>
      </c>
      <c r="I2210" s="1" t="s">
        <v>12187</v>
      </c>
      <c r="J2210" s="1"/>
      <c r="K2210" s="1"/>
      <c r="L2210" s="1" t="s">
        <v>58</v>
      </c>
      <c r="M2210" s="1" t="s">
        <v>2731</v>
      </c>
      <c r="N2210" s="1" t="s">
        <v>11852</v>
      </c>
      <c r="O2210" s="1" t="s">
        <v>2731</v>
      </c>
      <c r="P2210" s="1" t="n">
        <v>195547</v>
      </c>
      <c r="Q2210" s="1" t="n">
        <v>185365</v>
      </c>
      <c r="R2210" s="1" t="n">
        <v>185365</v>
      </c>
      <c r="S2210" s="1" t="n">
        <v>195547</v>
      </c>
      <c r="T2210" s="1" t="s">
        <v>61</v>
      </c>
      <c r="U2210" s="1" t="s">
        <v>12205</v>
      </c>
      <c r="V2210" s="1" t="s">
        <v>12206</v>
      </c>
      <c r="W2210" s="1" t="s">
        <v>12207</v>
      </c>
      <c r="X2210" s="1" t="s">
        <v>12206</v>
      </c>
      <c r="Y2210" s="1" t="s">
        <v>12208</v>
      </c>
      <c r="Z2210" s="1" t="n">
        <v>8</v>
      </c>
      <c r="AA2210" s="1" t="s">
        <v>65</v>
      </c>
      <c r="AB2210" s="1"/>
      <c r="AC2210" s="2" t="s">
        <v>66</v>
      </c>
      <c r="AD2210" s="2" t="s">
        <v>67</v>
      </c>
    </row>
    <row r="2211" customFormat="false" ht="12.75" hidden="false" customHeight="false" outlineLevel="0" collapsed="false">
      <c r="A2211" s="3" t="s">
        <v>12209</v>
      </c>
      <c r="B2211" s="1" t="s">
        <v>12210</v>
      </c>
      <c r="C2211" s="4" t="n">
        <f aca="false">IF(OR(T2211="SSES",T2211="VAR"),-COUNTIF(P$2:P$6715,R2211)+1,IF(T2211="ES",1,IF(OR(T2211="CL",T2211="OR",T2211="SBOR",T2211="SPFM",T2211="FM",T2211="SBFM",T2211="FO",T2211="GN",T2211="SSGN"),0)))</f>
        <v>1</v>
      </c>
      <c r="D2211" s="1" t="n">
        <v>2210</v>
      </c>
      <c r="E2211" s="1" t="s">
        <v>52</v>
      </c>
      <c r="F2211" s="1" t="s">
        <v>53</v>
      </c>
      <c r="G2211" s="1" t="s">
        <v>2727</v>
      </c>
      <c r="H2211" s="1" t="s">
        <v>11851</v>
      </c>
      <c r="I2211" s="1" t="s">
        <v>12187</v>
      </c>
      <c r="J2211" s="1"/>
      <c r="K2211" s="1"/>
      <c r="L2211" s="1" t="s">
        <v>58</v>
      </c>
      <c r="M2211" s="1" t="s">
        <v>2731</v>
      </c>
      <c r="N2211" s="1" t="s">
        <v>11852</v>
      </c>
      <c r="O2211" s="1" t="s">
        <v>2731</v>
      </c>
      <c r="P2211" s="1" t="n">
        <v>65282</v>
      </c>
      <c r="Q2211" s="1" t="n">
        <v>195547</v>
      </c>
      <c r="R2211" s="1" t="n">
        <v>195547</v>
      </c>
      <c r="S2211" s="1" t="n">
        <v>65282</v>
      </c>
      <c r="T2211" s="1" t="s">
        <v>69</v>
      </c>
      <c r="U2211" s="1" t="s">
        <v>12211</v>
      </c>
      <c r="V2211" s="1" t="s">
        <v>12212</v>
      </c>
      <c r="W2211" s="1" t="s">
        <v>12213</v>
      </c>
      <c r="X2211" s="1" t="s">
        <v>12212</v>
      </c>
      <c r="Y2211" s="1"/>
      <c r="Z2211" s="1" t="n">
        <v>8</v>
      </c>
      <c r="AA2211" s="1" t="s">
        <v>65</v>
      </c>
      <c r="AB2211" s="1" t="s">
        <v>12214</v>
      </c>
      <c r="AC2211" s="2" t="s">
        <v>66</v>
      </c>
      <c r="AD2211" s="2" t="s">
        <v>67</v>
      </c>
      <c r="AO2211" s="2" t="s">
        <v>3206</v>
      </c>
      <c r="AP2211" s="2" t="s">
        <v>3206</v>
      </c>
      <c r="AQ2211" s="2" t="s">
        <v>3206</v>
      </c>
      <c r="AR2211" s="2" t="s">
        <v>3206</v>
      </c>
    </row>
    <row r="2212" customFormat="false" ht="12.75" hidden="false" customHeight="false" outlineLevel="0" collapsed="false">
      <c r="A2212" s="3" t="s">
        <v>12215</v>
      </c>
      <c r="B2212" s="1" t="s">
        <v>12216</v>
      </c>
      <c r="C2212" s="4" t="n">
        <f aca="false">IF(OR(T2212="SSES",T2212="VAR"),-COUNTIF(P$2:P$6715,R2212)+1,IF(T2212="ES",1,IF(OR(T2212="CL",T2212="OR",T2212="SBOR",T2212="SPFM",T2212="FM",T2212="SBFM",T2212="FO",T2212="GN",T2212="SSGN"),0)))</f>
        <v>1</v>
      </c>
      <c r="D2212" s="1" t="n">
        <v>2211</v>
      </c>
      <c r="E2212" s="1" t="s">
        <v>52</v>
      </c>
      <c r="F2212" s="1" t="s">
        <v>53</v>
      </c>
      <c r="G2212" s="1" t="s">
        <v>2727</v>
      </c>
      <c r="H2212" s="1" t="s">
        <v>11851</v>
      </c>
      <c r="I2212" s="1" t="s">
        <v>12187</v>
      </c>
      <c r="J2212" s="1"/>
      <c r="K2212" s="1"/>
      <c r="L2212" s="1" t="s">
        <v>58</v>
      </c>
      <c r="M2212" s="1" t="s">
        <v>2731</v>
      </c>
      <c r="N2212" s="1" t="s">
        <v>11852</v>
      </c>
      <c r="O2212" s="1" t="s">
        <v>2731</v>
      </c>
      <c r="P2212" s="1" t="n">
        <v>65290</v>
      </c>
      <c r="Q2212" s="1" t="n">
        <v>195547</v>
      </c>
      <c r="R2212" s="1" t="n">
        <v>195547</v>
      </c>
      <c r="S2212" s="1" t="n">
        <v>65290</v>
      </c>
      <c r="T2212" s="1" t="s">
        <v>69</v>
      </c>
      <c r="U2212" s="1" t="s">
        <v>12217</v>
      </c>
      <c r="V2212" s="1" t="s">
        <v>12218</v>
      </c>
      <c r="W2212" s="1" t="s">
        <v>12219</v>
      </c>
      <c r="X2212" s="1" t="s">
        <v>12218</v>
      </c>
      <c r="Y2212" s="1" t="s">
        <v>12220</v>
      </c>
      <c r="Z2212" s="1" t="n">
        <v>8</v>
      </c>
      <c r="AA2212" s="1" t="s">
        <v>65</v>
      </c>
      <c r="AB2212" s="1" t="s">
        <v>12221</v>
      </c>
      <c r="AC2212" s="2" t="s">
        <v>66</v>
      </c>
      <c r="AD2212" s="2" t="s">
        <v>67</v>
      </c>
      <c r="AO2212" s="2" t="s">
        <v>3206</v>
      </c>
      <c r="AP2212" s="2" t="s">
        <v>3206</v>
      </c>
      <c r="AQ2212" s="2" t="s">
        <v>3206</v>
      </c>
      <c r="AR2212" s="2" t="s">
        <v>3206</v>
      </c>
    </row>
    <row r="2213" customFormat="false" ht="12.75" hidden="false" customHeight="false" outlineLevel="0" collapsed="false">
      <c r="A2213" s="3" t="s">
        <v>12222</v>
      </c>
      <c r="B2213" s="1" t="s">
        <v>12223</v>
      </c>
      <c r="C2213" s="4" t="n">
        <f aca="false">IF(OR(T2213="SSES",T2213="VAR"),-COUNTIF(P$2:P$6715,R2213)+1,IF(T2213="ES",1,IF(OR(T2213="CL",T2213="OR",T2213="SBOR",T2213="SPFM",T2213="FM",T2213="SBFM",T2213="FO",T2213="GN",T2213="SSGN"),0)))</f>
        <v>1</v>
      </c>
      <c r="D2213" s="1" t="n">
        <v>2212</v>
      </c>
      <c r="E2213" s="1" t="s">
        <v>52</v>
      </c>
      <c r="F2213" s="1" t="s">
        <v>53</v>
      </c>
      <c r="G2213" s="1" t="s">
        <v>2727</v>
      </c>
      <c r="H2213" s="1" t="s">
        <v>11851</v>
      </c>
      <c r="I2213" s="1" t="s">
        <v>12187</v>
      </c>
      <c r="J2213" s="1"/>
      <c r="K2213" s="1"/>
      <c r="L2213" s="1" t="s">
        <v>58</v>
      </c>
      <c r="M2213" s="1" t="s">
        <v>2731</v>
      </c>
      <c r="N2213" s="1" t="s">
        <v>11852</v>
      </c>
      <c r="O2213" s="1" t="s">
        <v>2731</v>
      </c>
      <c r="P2213" s="1" t="n">
        <v>65278</v>
      </c>
      <c r="Q2213" s="1" t="n">
        <v>195547</v>
      </c>
      <c r="R2213" s="1" t="n">
        <v>195547</v>
      </c>
      <c r="S2213" s="1" t="n">
        <v>65278</v>
      </c>
      <c r="T2213" s="1" t="s">
        <v>69</v>
      </c>
      <c r="U2213" s="1" t="s">
        <v>1009</v>
      </c>
      <c r="V2213" s="1" t="s">
        <v>12224</v>
      </c>
      <c r="W2213" s="1" t="s">
        <v>12225</v>
      </c>
      <c r="X2213" s="1" t="s">
        <v>12224</v>
      </c>
      <c r="Y2213" s="1" t="s">
        <v>12226</v>
      </c>
      <c r="Z2213" s="1" t="n">
        <v>8</v>
      </c>
      <c r="AA2213" s="1" t="s">
        <v>65</v>
      </c>
      <c r="AB2213" s="1" t="s">
        <v>12227</v>
      </c>
      <c r="AC2213" s="2" t="s">
        <v>66</v>
      </c>
      <c r="AD2213" s="2" t="s">
        <v>67</v>
      </c>
      <c r="AO2213" s="2" t="s">
        <v>3206</v>
      </c>
      <c r="AP2213" s="2" t="s">
        <v>3206</v>
      </c>
      <c r="AQ2213" s="2" t="s">
        <v>3206</v>
      </c>
      <c r="AR2213" s="2" t="s">
        <v>3206</v>
      </c>
    </row>
    <row r="2214" customFormat="false" ht="12.75" hidden="false" customHeight="false" outlineLevel="0" collapsed="false">
      <c r="A2214" s="3" t="s">
        <v>12228</v>
      </c>
      <c r="B2214" s="1" t="s">
        <v>12229</v>
      </c>
      <c r="C2214" s="4" t="n">
        <f aca="false">IF(OR(T2214="SSES",T2214="VAR"),-COUNTIF(P$2:P$6715,R2214)+1,IF(T2214="ES",1,IF(OR(T2214="CL",T2214="OR",T2214="SBOR",T2214="SPFM",T2214="FM",T2214="SBFM",T2214="FO",T2214="GN",T2214="SSGN"),0)))</f>
        <v>1</v>
      </c>
      <c r="D2214" s="1" t="n">
        <v>2213</v>
      </c>
      <c r="E2214" s="1" t="s">
        <v>52</v>
      </c>
      <c r="F2214" s="1" t="s">
        <v>53</v>
      </c>
      <c r="G2214" s="1" t="s">
        <v>2727</v>
      </c>
      <c r="H2214" s="1" t="s">
        <v>11851</v>
      </c>
      <c r="I2214" s="1" t="s">
        <v>12187</v>
      </c>
      <c r="J2214" s="1"/>
      <c r="K2214" s="1"/>
      <c r="L2214" s="1" t="s">
        <v>58</v>
      </c>
      <c r="M2214" s="1" t="s">
        <v>2731</v>
      </c>
      <c r="N2214" s="1" t="s">
        <v>11852</v>
      </c>
      <c r="O2214" s="1" t="s">
        <v>2731</v>
      </c>
      <c r="P2214" s="1" t="n">
        <v>65284</v>
      </c>
      <c r="Q2214" s="1" t="n">
        <v>195547</v>
      </c>
      <c r="R2214" s="1" t="n">
        <v>195547</v>
      </c>
      <c r="S2214" s="1" t="n">
        <v>65284</v>
      </c>
      <c r="T2214" s="1" t="s">
        <v>69</v>
      </c>
      <c r="U2214" s="1" t="s">
        <v>4707</v>
      </c>
      <c r="V2214" s="1" t="s">
        <v>12230</v>
      </c>
      <c r="W2214" s="1" t="s">
        <v>12231</v>
      </c>
      <c r="X2214" s="1" t="s">
        <v>12230</v>
      </c>
      <c r="Y2214" s="1" t="s">
        <v>12232</v>
      </c>
      <c r="Z2214" s="1" t="n">
        <v>8</v>
      </c>
      <c r="AA2214" s="1" t="s">
        <v>65</v>
      </c>
      <c r="AB2214" s="1" t="s">
        <v>12233</v>
      </c>
      <c r="AC2214" s="2" t="s">
        <v>66</v>
      </c>
      <c r="AD2214" s="2" t="s">
        <v>67</v>
      </c>
      <c r="AO2214" s="2" t="s">
        <v>3206</v>
      </c>
      <c r="AP2214" s="2" t="s">
        <v>3206</v>
      </c>
      <c r="AQ2214" s="2" t="s">
        <v>3206</v>
      </c>
      <c r="AR2214" s="2" t="s">
        <v>3206</v>
      </c>
    </row>
    <row r="2215" customFormat="false" ht="12.75" hidden="false" customHeight="false" outlineLevel="0" collapsed="false">
      <c r="A2215" s="3" t="s">
        <v>12234</v>
      </c>
      <c r="B2215" s="1" t="s">
        <v>12235</v>
      </c>
      <c r="C2215" s="4" t="n">
        <f aca="false">IF(OR(T2215="SSES",T2215="VAR"),-COUNTIF(P$2:P$6715,R2215)+1,IF(T2215="ES",1,IF(OR(T2215="CL",T2215="OR",T2215="SBOR",T2215="SPFM",T2215="FM",T2215="SBFM",T2215="FO",T2215="GN",T2215="SSGN"),0)))</f>
        <v>0</v>
      </c>
      <c r="D2215" s="1" t="n">
        <v>2214</v>
      </c>
      <c r="E2215" s="1" t="s">
        <v>52</v>
      </c>
      <c r="F2215" s="1" t="s">
        <v>53</v>
      </c>
      <c r="G2215" s="1" t="s">
        <v>2727</v>
      </c>
      <c r="H2215" s="1" t="s">
        <v>11851</v>
      </c>
      <c r="I2215" s="1" t="s">
        <v>12187</v>
      </c>
      <c r="J2215" s="1"/>
      <c r="K2215" s="1"/>
      <c r="L2215" s="1" t="s">
        <v>58</v>
      </c>
      <c r="M2215" s="1" t="s">
        <v>2731</v>
      </c>
      <c r="N2215" s="1" t="s">
        <v>11852</v>
      </c>
      <c r="O2215" s="1" t="s">
        <v>2731</v>
      </c>
      <c r="P2215" s="1" t="n">
        <v>199690</v>
      </c>
      <c r="Q2215" s="1" t="n">
        <v>65284</v>
      </c>
      <c r="R2215" s="1" t="n">
        <v>65284</v>
      </c>
      <c r="S2215" s="1" t="n">
        <v>199690</v>
      </c>
      <c r="T2215" s="1" t="s">
        <v>1467</v>
      </c>
      <c r="U2215" s="1" t="s">
        <v>4707</v>
      </c>
      <c r="V2215" s="1" t="s">
        <v>12236</v>
      </c>
      <c r="W2215" s="1" t="s">
        <v>12237</v>
      </c>
      <c r="X2215" s="1" t="s">
        <v>12236</v>
      </c>
      <c r="Y2215" s="1"/>
      <c r="Z2215" s="1" t="n">
        <v>8</v>
      </c>
      <c r="AA2215" s="1" t="s">
        <v>65</v>
      </c>
      <c r="AB2215" s="1" t="s">
        <v>12238</v>
      </c>
      <c r="AC2215" s="2" t="s">
        <v>66</v>
      </c>
      <c r="AD2215" s="2" t="s">
        <v>67</v>
      </c>
      <c r="AR2215" s="2" t="s">
        <v>3206</v>
      </c>
    </row>
    <row r="2216" customFormat="false" ht="12.75" hidden="false" customHeight="false" outlineLevel="0" collapsed="false">
      <c r="A2216" s="3" t="s">
        <v>12239</v>
      </c>
      <c r="B2216" s="1"/>
      <c r="C2216" s="4" t="n">
        <f aca="false">IF(OR(T2216="SSES",T2216="VAR"),-COUNTIF(P$2:P$6715,R2216)+1,IF(T2216="ES",1,IF(OR(T2216="CL",T2216="OR",T2216="SBOR",T2216="SPFM",T2216="FM",T2216="SBFM",T2216="FO",T2216="GN",T2216="SSGN"),0)))</f>
        <v>0</v>
      </c>
      <c r="D2216" s="1" t="n">
        <v>2215</v>
      </c>
      <c r="E2216" s="1" t="s">
        <v>52</v>
      </c>
      <c r="F2216" s="1" t="s">
        <v>53</v>
      </c>
      <c r="G2216" s="1" t="s">
        <v>2727</v>
      </c>
      <c r="H2216" s="1" t="s">
        <v>11851</v>
      </c>
      <c r="I2216" s="1" t="s">
        <v>12187</v>
      </c>
      <c r="J2216" s="1"/>
      <c r="K2216" s="1"/>
      <c r="L2216" s="1" t="s">
        <v>58</v>
      </c>
      <c r="M2216" s="1" t="s">
        <v>2731</v>
      </c>
      <c r="N2216" s="1" t="s">
        <v>11852</v>
      </c>
      <c r="O2216" s="1" t="s">
        <v>2731</v>
      </c>
      <c r="P2216" s="1" t="n">
        <v>198121</v>
      </c>
      <c r="Q2216" s="1" t="n">
        <v>185365</v>
      </c>
      <c r="R2216" s="1" t="n">
        <v>185365</v>
      </c>
      <c r="S2216" s="1" t="n">
        <v>198121</v>
      </c>
      <c r="T2216" s="1" t="s">
        <v>61</v>
      </c>
      <c r="U2216" s="1" t="s">
        <v>4294</v>
      </c>
      <c r="V2216" s="1" t="s">
        <v>12240</v>
      </c>
      <c r="W2216" s="1" t="s">
        <v>12241</v>
      </c>
      <c r="X2216" s="1" t="s">
        <v>12240</v>
      </c>
      <c r="Y2216" s="1" t="s">
        <v>12242</v>
      </c>
      <c r="Z2216" s="1" t="n">
        <v>8</v>
      </c>
      <c r="AA2216" s="1" t="s">
        <v>65</v>
      </c>
      <c r="AB2216" s="1"/>
      <c r="AC2216" s="2" t="s">
        <v>66</v>
      </c>
      <c r="AD2216" s="2" t="s">
        <v>67</v>
      </c>
    </row>
    <row r="2217" customFormat="false" ht="12.75" hidden="false" customHeight="false" outlineLevel="0" collapsed="false">
      <c r="A2217" s="3" t="s">
        <v>12243</v>
      </c>
      <c r="B2217" s="1" t="s">
        <v>12244</v>
      </c>
      <c r="C2217" s="4" t="n">
        <f aca="false">IF(OR(T2217="SSES",T2217="VAR"),-COUNTIF(P$2:P$6715,R2217)+1,IF(T2217="ES",1,IF(OR(T2217="CL",T2217="OR",T2217="SBOR",T2217="SPFM",T2217="FM",T2217="SBFM",T2217="FO",T2217="GN",T2217="SSGN"),0)))</f>
        <v>1</v>
      </c>
      <c r="D2217" s="1" t="n">
        <v>2216</v>
      </c>
      <c r="E2217" s="1" t="s">
        <v>52</v>
      </c>
      <c r="F2217" s="1" t="s">
        <v>53</v>
      </c>
      <c r="G2217" s="1" t="s">
        <v>2727</v>
      </c>
      <c r="H2217" s="1" t="s">
        <v>11851</v>
      </c>
      <c r="I2217" s="1" t="s">
        <v>12187</v>
      </c>
      <c r="J2217" s="1"/>
      <c r="K2217" s="1"/>
      <c r="L2217" s="1" t="s">
        <v>58</v>
      </c>
      <c r="M2217" s="1" t="s">
        <v>2731</v>
      </c>
      <c r="N2217" s="1" t="s">
        <v>11852</v>
      </c>
      <c r="O2217" s="1" t="s">
        <v>2731</v>
      </c>
      <c r="P2217" s="1" t="n">
        <v>65312</v>
      </c>
      <c r="Q2217" s="1" t="n">
        <v>198121</v>
      </c>
      <c r="R2217" s="1" t="n">
        <v>198121</v>
      </c>
      <c r="S2217" s="1" t="n">
        <v>65312</v>
      </c>
      <c r="T2217" s="1" t="s">
        <v>69</v>
      </c>
      <c r="U2217" s="1" t="s">
        <v>3646</v>
      </c>
      <c r="V2217" s="1" t="s">
        <v>12245</v>
      </c>
      <c r="W2217" s="1" t="s">
        <v>12246</v>
      </c>
      <c r="X2217" s="1" t="s">
        <v>12245</v>
      </c>
      <c r="Y2217" s="1" t="s">
        <v>12247</v>
      </c>
      <c r="Z2217" s="1" t="n">
        <v>8</v>
      </c>
      <c r="AA2217" s="1" t="s">
        <v>65</v>
      </c>
      <c r="AB2217" s="1" t="s">
        <v>12248</v>
      </c>
      <c r="AC2217" s="2" t="s">
        <v>66</v>
      </c>
      <c r="AD2217" s="2" t="s">
        <v>67</v>
      </c>
      <c r="AO2217" s="2" t="s">
        <v>3206</v>
      </c>
      <c r="AP2217" s="2" t="s">
        <v>3206</v>
      </c>
      <c r="AQ2217" s="2" t="s">
        <v>3231</v>
      </c>
      <c r="AR2217" s="2" t="s">
        <v>4335</v>
      </c>
      <c r="AV2217" s="2" t="s">
        <v>2738</v>
      </c>
    </row>
    <row r="2218" customFormat="false" ht="12.75" hidden="false" customHeight="false" outlineLevel="0" collapsed="false">
      <c r="A2218" s="3" t="s">
        <v>12249</v>
      </c>
      <c r="B2218" s="1" t="s">
        <v>12250</v>
      </c>
      <c r="C2218" s="4" t="n">
        <f aca="false">IF(OR(T2218="SSES",T2218="VAR"),-COUNTIF(P$2:P$6715,R2218)+1,IF(T2218="ES",1,IF(OR(T2218="CL",T2218="OR",T2218="SBOR",T2218="SPFM",T2218="FM",T2218="SBFM",T2218="FO",T2218="GN",T2218="SSGN"),0)))</f>
        <v>1</v>
      </c>
      <c r="D2218" s="1" t="n">
        <v>2217</v>
      </c>
      <c r="E2218" s="1" t="s">
        <v>52</v>
      </c>
      <c r="F2218" s="1" t="s">
        <v>53</v>
      </c>
      <c r="G2218" s="1" t="s">
        <v>2727</v>
      </c>
      <c r="H2218" s="1" t="s">
        <v>11851</v>
      </c>
      <c r="I2218" s="1" t="s">
        <v>12187</v>
      </c>
      <c r="J2218" s="1"/>
      <c r="K2218" s="1"/>
      <c r="L2218" s="1" t="s">
        <v>58</v>
      </c>
      <c r="M2218" s="1" t="s">
        <v>2731</v>
      </c>
      <c r="N2218" s="1" t="s">
        <v>11852</v>
      </c>
      <c r="O2218" s="1" t="s">
        <v>2731</v>
      </c>
      <c r="P2218" s="1" t="n">
        <v>65327</v>
      </c>
      <c r="Q2218" s="1" t="n">
        <v>198121</v>
      </c>
      <c r="R2218" s="1" t="n">
        <v>198121</v>
      </c>
      <c r="S2218" s="1" t="n">
        <v>65327</v>
      </c>
      <c r="T2218" s="1" t="s">
        <v>69</v>
      </c>
      <c r="U2218" s="1" t="s">
        <v>1009</v>
      </c>
      <c r="V2218" s="1" t="s">
        <v>12251</v>
      </c>
      <c r="W2218" s="1" t="s">
        <v>12252</v>
      </c>
      <c r="X2218" s="1" t="s">
        <v>12251</v>
      </c>
      <c r="Y2218" s="1" t="s">
        <v>12253</v>
      </c>
      <c r="Z2218" s="1" t="n">
        <v>8</v>
      </c>
      <c r="AA2218" s="1" t="s">
        <v>65</v>
      </c>
      <c r="AB2218" s="1" t="s">
        <v>12254</v>
      </c>
      <c r="AC2218" s="2" t="s">
        <v>66</v>
      </c>
      <c r="AD2218" s="2" t="s">
        <v>67</v>
      </c>
      <c r="AO2218" s="2" t="s">
        <v>3206</v>
      </c>
      <c r="AP2218" s="2" t="s">
        <v>3206</v>
      </c>
      <c r="AQ2218" s="2" t="s">
        <v>3232</v>
      </c>
      <c r="AR2218" s="2" t="s">
        <v>3232</v>
      </c>
      <c r="AV2218" s="2" t="s">
        <v>9172</v>
      </c>
    </row>
    <row r="2219" customFormat="false" ht="12.75" hidden="false" customHeight="false" outlineLevel="0" collapsed="false">
      <c r="A2219" s="3" t="s">
        <v>12255</v>
      </c>
      <c r="B2219" s="1" t="s">
        <v>12256</v>
      </c>
      <c r="C2219" s="4" t="n">
        <f aca="false">IF(OR(T2219="SSES",T2219="VAR"),-COUNTIF(P$2:P$6715,R2219)+1,IF(T2219="ES",1,IF(OR(T2219="CL",T2219="OR",T2219="SBOR",T2219="SPFM",T2219="FM",T2219="SBFM",T2219="FO",T2219="GN",T2219="SSGN"),0)))</f>
        <v>1</v>
      </c>
      <c r="D2219" s="1" t="n">
        <v>2218</v>
      </c>
      <c r="E2219" s="1" t="s">
        <v>52</v>
      </c>
      <c r="F2219" s="1" t="s">
        <v>53</v>
      </c>
      <c r="G2219" s="1" t="s">
        <v>2727</v>
      </c>
      <c r="H2219" s="1" t="s">
        <v>11851</v>
      </c>
      <c r="I2219" s="1" t="s">
        <v>12187</v>
      </c>
      <c r="J2219" s="1"/>
      <c r="K2219" s="1"/>
      <c r="L2219" s="1" t="s">
        <v>58</v>
      </c>
      <c r="M2219" s="1" t="s">
        <v>2731</v>
      </c>
      <c r="N2219" s="1" t="s">
        <v>11852</v>
      </c>
      <c r="O2219" s="1" t="s">
        <v>2731</v>
      </c>
      <c r="P2219" s="1" t="n">
        <v>65335</v>
      </c>
      <c r="Q2219" s="1" t="n">
        <v>198121</v>
      </c>
      <c r="R2219" s="1" t="n">
        <v>198121</v>
      </c>
      <c r="S2219" s="1" t="n">
        <v>65335</v>
      </c>
      <c r="T2219" s="1" t="s">
        <v>69</v>
      </c>
      <c r="U2219" s="1" t="s">
        <v>12009</v>
      </c>
      <c r="V2219" s="1" t="s">
        <v>12257</v>
      </c>
      <c r="W2219" s="1" t="s">
        <v>12258</v>
      </c>
      <c r="X2219" s="1" t="s">
        <v>12257</v>
      </c>
      <c r="Y2219" s="1" t="s">
        <v>12259</v>
      </c>
      <c r="Z2219" s="1" t="n">
        <v>8</v>
      </c>
      <c r="AA2219" s="1" t="s">
        <v>65</v>
      </c>
      <c r="AB2219" s="1" t="s">
        <v>12260</v>
      </c>
      <c r="AC2219" s="2" t="s">
        <v>66</v>
      </c>
      <c r="AD2219" s="2" t="s">
        <v>67</v>
      </c>
      <c r="AO2219" s="2" t="s">
        <v>3206</v>
      </c>
      <c r="AP2219" s="2" t="s">
        <v>3206</v>
      </c>
      <c r="AQ2219" s="2" t="s">
        <v>3206</v>
      </c>
      <c r="AR2219" s="2" t="s">
        <v>3206</v>
      </c>
    </row>
    <row r="2220" customFormat="false" ht="12.75" hidden="false" customHeight="false" outlineLevel="0" collapsed="false">
      <c r="A2220" s="3" t="s">
        <v>12261</v>
      </c>
      <c r="B2220" s="1" t="s">
        <v>12262</v>
      </c>
      <c r="C2220" s="4" t="n">
        <f aca="false">IF(OR(T2220="SSES",T2220="VAR"),-COUNTIF(P$2:P$6715,R2220)+1,IF(T2220="ES",1,IF(OR(T2220="CL",T2220="OR",T2220="SBOR",T2220="SPFM",T2220="FM",T2220="SBFM",T2220="FO",T2220="GN",T2220="SSGN"),0)))</f>
        <v>1</v>
      </c>
      <c r="D2220" s="1" t="n">
        <v>2219</v>
      </c>
      <c r="E2220" s="1" t="s">
        <v>52</v>
      </c>
      <c r="F2220" s="1" t="s">
        <v>53</v>
      </c>
      <c r="G2220" s="1" t="s">
        <v>2727</v>
      </c>
      <c r="H2220" s="1" t="s">
        <v>11851</v>
      </c>
      <c r="I2220" s="1" t="s">
        <v>12187</v>
      </c>
      <c r="J2220" s="1"/>
      <c r="K2220" s="1"/>
      <c r="L2220" s="1" t="s">
        <v>58</v>
      </c>
      <c r="M2220" s="1" t="s">
        <v>2731</v>
      </c>
      <c r="N2220" s="1" t="s">
        <v>11852</v>
      </c>
      <c r="O2220" s="1" t="s">
        <v>2731</v>
      </c>
      <c r="P2220" s="1" t="n">
        <v>65339</v>
      </c>
      <c r="Q2220" s="1" t="n">
        <v>198121</v>
      </c>
      <c r="R2220" s="1" t="n">
        <v>198121</v>
      </c>
      <c r="S2220" s="1" t="n">
        <v>65339</v>
      </c>
      <c r="T2220" s="1" t="s">
        <v>69</v>
      </c>
      <c r="U2220" s="1" t="s">
        <v>12263</v>
      </c>
      <c r="V2220" s="1" t="s">
        <v>12264</v>
      </c>
      <c r="W2220" s="1" t="s">
        <v>12265</v>
      </c>
      <c r="X2220" s="1" t="s">
        <v>12264</v>
      </c>
      <c r="Y2220" s="1" t="s">
        <v>12266</v>
      </c>
      <c r="Z2220" s="1" t="n">
        <v>8</v>
      </c>
      <c r="AA2220" s="1" t="s">
        <v>65</v>
      </c>
      <c r="AB2220" s="1" t="s">
        <v>12267</v>
      </c>
      <c r="AC2220" s="2" t="s">
        <v>66</v>
      </c>
      <c r="AD2220" s="2" t="s">
        <v>67</v>
      </c>
      <c r="AO2220" s="2" t="s">
        <v>3206</v>
      </c>
      <c r="AP2220" s="2" t="s">
        <v>3206</v>
      </c>
      <c r="AQ2220" s="2" t="s">
        <v>3206</v>
      </c>
      <c r="AR2220" s="2" t="s">
        <v>3206</v>
      </c>
    </row>
    <row r="2221" customFormat="false" ht="12.75" hidden="false" customHeight="false" outlineLevel="0" collapsed="false">
      <c r="A2221" s="3" t="s">
        <v>12268</v>
      </c>
      <c r="B2221" s="1" t="s">
        <v>12269</v>
      </c>
      <c r="C2221" s="4" t="n">
        <f aca="false">IF(OR(T2221="SSES",T2221="VAR"),-COUNTIF(P$2:P$6715,R2221)+1,IF(T2221="ES",1,IF(OR(T2221="CL",T2221="OR",T2221="SBOR",T2221="SPFM",T2221="FM",T2221="SBFM",T2221="FO",T2221="GN",T2221="SSGN"),0)))</f>
        <v>1</v>
      </c>
      <c r="D2221" s="1" t="n">
        <v>2220</v>
      </c>
      <c r="E2221" s="1" t="s">
        <v>52</v>
      </c>
      <c r="F2221" s="1" t="s">
        <v>53</v>
      </c>
      <c r="G2221" s="1" t="s">
        <v>2727</v>
      </c>
      <c r="H2221" s="1" t="s">
        <v>11851</v>
      </c>
      <c r="I2221" s="1" t="s">
        <v>12187</v>
      </c>
      <c r="J2221" s="1"/>
      <c r="K2221" s="1"/>
      <c r="L2221" s="1" t="s">
        <v>58</v>
      </c>
      <c r="M2221" s="1" t="s">
        <v>2731</v>
      </c>
      <c r="N2221" s="1" t="s">
        <v>11852</v>
      </c>
      <c r="O2221" s="1" t="s">
        <v>2731</v>
      </c>
      <c r="P2221" s="1" t="n">
        <v>65322</v>
      </c>
      <c r="Q2221" s="1" t="n">
        <v>198121</v>
      </c>
      <c r="R2221" s="1" t="n">
        <v>198121</v>
      </c>
      <c r="S2221" s="1" t="n">
        <v>65322</v>
      </c>
      <c r="T2221" s="1" t="s">
        <v>69</v>
      </c>
      <c r="U2221" s="1" t="s">
        <v>2996</v>
      </c>
      <c r="V2221" s="1" t="s">
        <v>12270</v>
      </c>
      <c r="W2221" s="1" t="s">
        <v>12271</v>
      </c>
      <c r="X2221" s="1" t="s">
        <v>12270</v>
      </c>
      <c r="Y2221" s="1" t="s">
        <v>12272</v>
      </c>
      <c r="Z2221" s="1" t="n">
        <v>8</v>
      </c>
      <c r="AA2221" s="1" t="s">
        <v>65</v>
      </c>
      <c r="AB2221" s="1" t="s">
        <v>12273</v>
      </c>
      <c r="AC2221" s="2" t="s">
        <v>66</v>
      </c>
      <c r="AD2221" s="2" t="s">
        <v>67</v>
      </c>
      <c r="AO2221" s="2" t="s">
        <v>3206</v>
      </c>
      <c r="AP2221" s="2" t="s">
        <v>3206</v>
      </c>
      <c r="AQ2221" s="2" t="s">
        <v>3206</v>
      </c>
      <c r="AR2221" s="2" t="s">
        <v>3206</v>
      </c>
    </row>
    <row r="2222" customFormat="false" ht="12.75" hidden="false" customHeight="false" outlineLevel="0" collapsed="false">
      <c r="A2222" s="3" t="s">
        <v>12274</v>
      </c>
      <c r="B2222" s="1" t="s">
        <v>12275</v>
      </c>
      <c r="C2222" s="4" t="n">
        <f aca="false">IF(OR(T2222="SSES",T2222="VAR"),-COUNTIF(P$2:P$6715,R2222)+1,IF(T2222="ES",1,IF(OR(T2222="CL",T2222="OR",T2222="SBOR",T2222="SPFM",T2222="FM",T2222="SBFM",T2222="FO",T2222="GN",T2222="SSGN"),0)))</f>
        <v>1</v>
      </c>
      <c r="D2222" s="1" t="n">
        <v>2221</v>
      </c>
      <c r="E2222" s="1" t="s">
        <v>52</v>
      </c>
      <c r="F2222" s="1" t="s">
        <v>53</v>
      </c>
      <c r="G2222" s="1" t="s">
        <v>2727</v>
      </c>
      <c r="H2222" s="1" t="s">
        <v>11851</v>
      </c>
      <c r="I2222" s="1" t="s">
        <v>12187</v>
      </c>
      <c r="J2222" s="1"/>
      <c r="K2222" s="1"/>
      <c r="L2222" s="1" t="s">
        <v>58</v>
      </c>
      <c r="M2222" s="1" t="s">
        <v>2731</v>
      </c>
      <c r="N2222" s="1" t="s">
        <v>11852</v>
      </c>
      <c r="O2222" s="1" t="s">
        <v>2731</v>
      </c>
      <c r="P2222" s="1" t="n">
        <v>65344</v>
      </c>
      <c r="Q2222" s="1" t="n">
        <v>198121</v>
      </c>
      <c r="R2222" s="1" t="n">
        <v>198121</v>
      </c>
      <c r="S2222" s="1" t="n">
        <v>65344</v>
      </c>
      <c r="T2222" s="1" t="s">
        <v>69</v>
      </c>
      <c r="U2222" s="1" t="s">
        <v>11971</v>
      </c>
      <c r="V2222" s="1" t="s">
        <v>12276</v>
      </c>
      <c r="W2222" s="1" t="s">
        <v>12277</v>
      </c>
      <c r="X2222" s="1" t="s">
        <v>12276</v>
      </c>
      <c r="Y2222" s="1" t="s">
        <v>12278</v>
      </c>
      <c r="Z2222" s="1" t="n">
        <v>8</v>
      </c>
      <c r="AA2222" s="1" t="s">
        <v>65</v>
      </c>
      <c r="AB2222" s="1" t="s">
        <v>12279</v>
      </c>
      <c r="AC2222" s="2" t="s">
        <v>66</v>
      </c>
      <c r="AD2222" s="2" t="s">
        <v>67</v>
      </c>
      <c r="AO2222" s="2" t="s">
        <v>3206</v>
      </c>
      <c r="AP2222" s="2" t="s">
        <v>3206</v>
      </c>
      <c r="AQ2222" s="2" t="s">
        <v>3206</v>
      </c>
      <c r="AR2222" s="2" t="s">
        <v>3206</v>
      </c>
    </row>
    <row r="2223" customFormat="false" ht="12.75" hidden="false" customHeight="false" outlineLevel="0" collapsed="false">
      <c r="A2223" s="3" t="s">
        <v>12280</v>
      </c>
      <c r="B2223" s="1" t="s">
        <v>12281</v>
      </c>
      <c r="C2223" s="4" t="n">
        <f aca="false">IF(OR(T2223="SSES",T2223="VAR"),-COUNTIF(P$2:P$6715,R2223)+1,IF(T2223="ES",1,IF(OR(T2223="CL",T2223="OR",T2223="SBOR",T2223="SPFM",T2223="FM",T2223="SBFM",T2223="FO",T2223="GN",T2223="SSGN"),0)))</f>
        <v>1</v>
      </c>
      <c r="D2223" s="1" t="n">
        <v>2222</v>
      </c>
      <c r="E2223" s="1" t="s">
        <v>52</v>
      </c>
      <c r="F2223" s="1" t="s">
        <v>53</v>
      </c>
      <c r="G2223" s="1" t="s">
        <v>2727</v>
      </c>
      <c r="H2223" s="1" t="s">
        <v>11851</v>
      </c>
      <c r="I2223" s="1" t="s">
        <v>12187</v>
      </c>
      <c r="J2223" s="1"/>
      <c r="K2223" s="1"/>
      <c r="L2223" s="1" t="s">
        <v>58</v>
      </c>
      <c r="M2223" s="1" t="s">
        <v>2731</v>
      </c>
      <c r="N2223" s="1" t="s">
        <v>11852</v>
      </c>
      <c r="O2223" s="1" t="s">
        <v>2731</v>
      </c>
      <c r="P2223" s="1" t="n">
        <v>653307</v>
      </c>
      <c r="Q2223" s="1" t="n">
        <v>65348</v>
      </c>
      <c r="R2223" s="1" t="n">
        <v>65348</v>
      </c>
      <c r="S2223" s="1" t="n">
        <v>653307</v>
      </c>
      <c r="T2223" s="1" t="s">
        <v>1467</v>
      </c>
      <c r="U2223" s="1" t="s">
        <v>1009</v>
      </c>
      <c r="V2223" s="1" t="s">
        <v>12282</v>
      </c>
      <c r="W2223" s="1" t="s">
        <v>12283</v>
      </c>
      <c r="X2223" s="1" t="s">
        <v>12282</v>
      </c>
      <c r="Y2223" s="1"/>
      <c r="Z2223" s="1" t="n">
        <v>8</v>
      </c>
      <c r="AA2223" s="1" t="s">
        <v>65</v>
      </c>
      <c r="AB2223" s="1" t="s">
        <v>12284</v>
      </c>
      <c r="AC2223" s="2" t="s">
        <v>66</v>
      </c>
      <c r="AD2223" s="2" t="s">
        <v>67</v>
      </c>
      <c r="AR2223" s="2" t="s">
        <v>4335</v>
      </c>
      <c r="AV2223" s="2" t="s">
        <v>2738</v>
      </c>
    </row>
    <row r="2224" customFormat="false" ht="12.75" hidden="false" customHeight="false" outlineLevel="0" collapsed="false">
      <c r="A2224" s="3" t="s">
        <v>12285</v>
      </c>
      <c r="B2224" s="1" t="s">
        <v>12286</v>
      </c>
      <c r="C2224" s="4" t="n">
        <f aca="false">IF(OR(T2224="SSES",T2224="VAR"),-COUNTIF(P$2:P$6715,R2224)+1,IF(T2224="ES",1,IF(OR(T2224="CL",T2224="OR",T2224="SBOR",T2224="SPFM",T2224="FM",T2224="SBFM",T2224="FO",T2224="GN",T2224="SSGN"),0)))</f>
        <v>1</v>
      </c>
      <c r="D2224" s="1" t="n">
        <v>2223</v>
      </c>
      <c r="E2224" s="1" t="s">
        <v>52</v>
      </c>
      <c r="F2224" s="1" t="s">
        <v>53</v>
      </c>
      <c r="G2224" s="1" t="s">
        <v>2727</v>
      </c>
      <c r="H2224" s="1" t="s">
        <v>11851</v>
      </c>
      <c r="I2224" s="1" t="s">
        <v>12287</v>
      </c>
      <c r="J2224" s="1"/>
      <c r="K2224" s="1"/>
      <c r="L2224" s="1" t="s">
        <v>58</v>
      </c>
      <c r="M2224" s="1" t="s">
        <v>2731</v>
      </c>
      <c r="N2224" s="1" t="s">
        <v>11852</v>
      </c>
      <c r="O2224" s="1" t="s">
        <v>2731</v>
      </c>
      <c r="P2224" s="1" t="n">
        <v>65384</v>
      </c>
      <c r="Q2224" s="1" t="n">
        <v>194385</v>
      </c>
      <c r="R2224" s="1" t="n">
        <v>194385</v>
      </c>
      <c r="S2224" s="1" t="n">
        <v>65384</v>
      </c>
      <c r="T2224" s="1" t="s">
        <v>69</v>
      </c>
      <c r="U2224" s="1" t="s">
        <v>12288</v>
      </c>
      <c r="V2224" s="1" t="s">
        <v>12289</v>
      </c>
      <c r="W2224" s="1" t="s">
        <v>12290</v>
      </c>
      <c r="X2224" s="1" t="s">
        <v>12289</v>
      </c>
      <c r="Y2224" s="1"/>
      <c r="Z2224" s="1" t="n">
        <v>8</v>
      </c>
      <c r="AA2224" s="1" t="s">
        <v>65</v>
      </c>
      <c r="AB2224" s="1" t="s">
        <v>12291</v>
      </c>
      <c r="AC2224" s="2" t="s">
        <v>5026</v>
      </c>
      <c r="AD2224" s="2" t="s">
        <v>5027</v>
      </c>
      <c r="AE2224" s="2" t="s">
        <v>3228</v>
      </c>
      <c r="AH2224" s="2" t="s">
        <v>3229</v>
      </c>
      <c r="AK2224" s="2" t="s">
        <v>3230</v>
      </c>
      <c r="AO2224" s="2" t="s">
        <v>3231</v>
      </c>
      <c r="AP2224" s="2" t="s">
        <v>3231</v>
      </c>
      <c r="AQ2224" s="2" t="s">
        <v>3231</v>
      </c>
      <c r="AR2224" s="2" t="s">
        <v>3231</v>
      </c>
      <c r="AT2224" s="2" t="s">
        <v>5026</v>
      </c>
      <c r="AV2224" s="2" t="s">
        <v>2738</v>
      </c>
      <c r="AW2224" s="2" t="s">
        <v>10422</v>
      </c>
    </row>
    <row r="2225" customFormat="false" ht="12.75" hidden="false" customHeight="false" outlineLevel="0" collapsed="false">
      <c r="A2225" s="3" t="s">
        <v>12292</v>
      </c>
      <c r="B2225" s="1" t="s">
        <v>12293</v>
      </c>
      <c r="C2225" s="4" t="n">
        <f aca="false">IF(OR(T2225="SSES",T2225="VAR"),-COUNTIF(P$2:P$6715,R2225)+1,IF(T2225="ES",1,IF(OR(T2225="CL",T2225="OR",T2225="SBOR",T2225="SPFM",T2225="FM",T2225="SBFM",T2225="FO",T2225="GN",T2225="SSGN"),0)))</f>
        <v>1</v>
      </c>
      <c r="D2225" s="1" t="n">
        <v>2224</v>
      </c>
      <c r="E2225" s="1" t="s">
        <v>52</v>
      </c>
      <c r="F2225" s="1" t="s">
        <v>53</v>
      </c>
      <c r="G2225" s="1" t="s">
        <v>2727</v>
      </c>
      <c r="H2225" s="1" t="s">
        <v>11851</v>
      </c>
      <c r="I2225" s="1" t="s">
        <v>12294</v>
      </c>
      <c r="J2225" s="1"/>
      <c r="K2225" s="1"/>
      <c r="L2225" s="1" t="s">
        <v>58</v>
      </c>
      <c r="M2225" s="1" t="s">
        <v>2731</v>
      </c>
      <c r="N2225" s="1" t="s">
        <v>11852</v>
      </c>
      <c r="O2225" s="1" t="s">
        <v>2731</v>
      </c>
      <c r="P2225" s="1" t="n">
        <v>65179</v>
      </c>
      <c r="Q2225" s="1" t="n">
        <v>196384</v>
      </c>
      <c r="R2225" s="1" t="n">
        <v>196384</v>
      </c>
      <c r="S2225" s="1" t="n">
        <v>65179</v>
      </c>
      <c r="T2225" s="1" t="s">
        <v>69</v>
      </c>
      <c r="U2225" s="1" t="s">
        <v>12295</v>
      </c>
      <c r="V2225" s="1" t="s">
        <v>12296</v>
      </c>
      <c r="W2225" s="1" t="s">
        <v>12297</v>
      </c>
      <c r="X2225" s="1" t="s">
        <v>12296</v>
      </c>
      <c r="Y2225" s="1"/>
      <c r="Z2225" s="1" t="n">
        <v>8</v>
      </c>
      <c r="AA2225" s="1" t="s">
        <v>65</v>
      </c>
      <c r="AB2225" s="1" t="s">
        <v>12298</v>
      </c>
      <c r="AC2225" s="2" t="s">
        <v>66</v>
      </c>
      <c r="AD2225" s="2" t="s">
        <v>67</v>
      </c>
      <c r="AO2225" s="2" t="s">
        <v>3206</v>
      </c>
      <c r="AP2225" s="2" t="s">
        <v>3206</v>
      </c>
      <c r="AQ2225" s="2" t="s">
        <v>3206</v>
      </c>
      <c r="AR2225" s="2" t="s">
        <v>3206</v>
      </c>
    </row>
    <row r="2226" customFormat="false" ht="12.75" hidden="false" customHeight="false" outlineLevel="0" collapsed="false">
      <c r="A2226" s="3" t="s">
        <v>12299</v>
      </c>
      <c r="B2226" s="1" t="s">
        <v>12300</v>
      </c>
      <c r="C2226" s="4" t="n">
        <f aca="false">IF(OR(T2226="SSES",T2226="VAR"),-COUNTIF(P$2:P$6715,R2226)+1,IF(T2226="ES",1,IF(OR(T2226="CL",T2226="OR",T2226="SBOR",T2226="SPFM",T2226="FM",T2226="SBFM",T2226="FO",T2226="GN",T2226="SSGN"),0)))</f>
        <v>1</v>
      </c>
      <c r="D2226" s="1" t="n">
        <v>2225</v>
      </c>
      <c r="E2226" s="1" t="s">
        <v>52</v>
      </c>
      <c r="F2226" s="1" t="s">
        <v>53</v>
      </c>
      <c r="G2226" s="1" t="s">
        <v>2727</v>
      </c>
      <c r="H2226" s="1" t="s">
        <v>11851</v>
      </c>
      <c r="I2226" s="1" t="s">
        <v>12294</v>
      </c>
      <c r="J2226" s="1"/>
      <c r="K2226" s="1"/>
      <c r="L2226" s="1" t="s">
        <v>58</v>
      </c>
      <c r="M2226" s="1" t="s">
        <v>2731</v>
      </c>
      <c r="N2226" s="1" t="s">
        <v>11852</v>
      </c>
      <c r="O2226" s="1" t="s">
        <v>2731</v>
      </c>
      <c r="P2226" s="1" t="n">
        <v>65182</v>
      </c>
      <c r="Q2226" s="1" t="n">
        <v>196384</v>
      </c>
      <c r="R2226" s="1" t="n">
        <v>196384</v>
      </c>
      <c r="S2226" s="1" t="n">
        <v>65182</v>
      </c>
      <c r="T2226" s="1" t="s">
        <v>69</v>
      </c>
      <c r="U2226" s="1" t="s">
        <v>11635</v>
      </c>
      <c r="V2226" s="1" t="s">
        <v>12301</v>
      </c>
      <c r="W2226" s="1" t="s">
        <v>12302</v>
      </c>
      <c r="X2226" s="1" t="s">
        <v>12301</v>
      </c>
      <c r="Y2226" s="1"/>
      <c r="Z2226" s="1" t="n">
        <v>8</v>
      </c>
      <c r="AA2226" s="1" t="s">
        <v>65</v>
      </c>
      <c r="AB2226" s="1" t="s">
        <v>12303</v>
      </c>
      <c r="AC2226" s="2" t="s">
        <v>66</v>
      </c>
      <c r="AD2226" s="2" t="s">
        <v>67</v>
      </c>
      <c r="AO2226" s="2" t="s">
        <v>3206</v>
      </c>
      <c r="AP2226" s="2" t="s">
        <v>3206</v>
      </c>
      <c r="AQ2226" s="2" t="s">
        <v>3206</v>
      </c>
      <c r="AR2226" s="2" t="s">
        <v>3206</v>
      </c>
    </row>
    <row r="2227" customFormat="false" ht="12.75" hidden="false" customHeight="false" outlineLevel="0" collapsed="false">
      <c r="A2227" s="3" t="s">
        <v>12304</v>
      </c>
      <c r="B2227" s="1" t="s">
        <v>12305</v>
      </c>
      <c r="C2227" s="4" t="n">
        <f aca="false">IF(OR(T2227="SSES",T2227="VAR"),-COUNTIF(P$2:P$6715,R2227)+1,IF(T2227="ES",1,IF(OR(T2227="CL",T2227="OR",T2227="SBOR",T2227="SPFM",T2227="FM",T2227="SBFM",T2227="FO",T2227="GN",T2227="SSGN"),0)))</f>
        <v>1</v>
      </c>
      <c r="D2227" s="1" t="n">
        <v>2226</v>
      </c>
      <c r="E2227" s="1" t="s">
        <v>52</v>
      </c>
      <c r="F2227" s="1" t="s">
        <v>53</v>
      </c>
      <c r="G2227" s="1" t="s">
        <v>2727</v>
      </c>
      <c r="H2227" s="1" t="s">
        <v>11851</v>
      </c>
      <c r="I2227" s="1" t="s">
        <v>12294</v>
      </c>
      <c r="J2227" s="1"/>
      <c r="K2227" s="1"/>
      <c r="L2227" s="1" t="s">
        <v>58</v>
      </c>
      <c r="M2227" s="1" t="s">
        <v>2731</v>
      </c>
      <c r="N2227" s="1" t="s">
        <v>11852</v>
      </c>
      <c r="O2227" s="1" t="s">
        <v>2731</v>
      </c>
      <c r="P2227" s="1" t="n">
        <v>65184</v>
      </c>
      <c r="Q2227" s="1" t="n">
        <v>196384</v>
      </c>
      <c r="R2227" s="1" t="n">
        <v>196384</v>
      </c>
      <c r="S2227" s="1" t="n">
        <v>65184</v>
      </c>
      <c r="T2227" s="1" t="s">
        <v>69</v>
      </c>
      <c r="U2227" s="1" t="s">
        <v>4600</v>
      </c>
      <c r="V2227" s="1" t="s">
        <v>12306</v>
      </c>
      <c r="W2227" s="1" t="s">
        <v>12307</v>
      </c>
      <c r="X2227" s="1" t="s">
        <v>12306</v>
      </c>
      <c r="Y2227" s="1" t="s">
        <v>12308</v>
      </c>
      <c r="Z2227" s="1" t="n">
        <v>8</v>
      </c>
      <c r="AA2227" s="1" t="s">
        <v>65</v>
      </c>
      <c r="AB2227" s="1" t="s">
        <v>12309</v>
      </c>
      <c r="AC2227" s="2" t="s">
        <v>66</v>
      </c>
      <c r="AD2227" s="2" t="s">
        <v>67</v>
      </c>
      <c r="AO2227" s="2" t="s">
        <v>3206</v>
      </c>
      <c r="AP2227" s="2" t="s">
        <v>3206</v>
      </c>
      <c r="AQ2227" s="2" t="s">
        <v>3206</v>
      </c>
      <c r="AR2227" s="2" t="s">
        <v>3206</v>
      </c>
    </row>
    <row r="2228" customFormat="false" ht="12.75" hidden="false" customHeight="false" outlineLevel="0" collapsed="false">
      <c r="A2228" s="3" t="s">
        <v>12310</v>
      </c>
      <c r="B2228" s="1"/>
      <c r="C2228" s="4" t="n">
        <f aca="false">IF(OR(T2228="SSES",T2228="VAR"),-COUNTIF(P$2:P$6715,R2228)+1,IF(T2228="ES",1,IF(OR(T2228="CL",T2228="OR",T2228="SBOR",T2228="SPFM",T2228="FM",T2228="SBFM",T2228="FO",T2228="GN",T2228="SSGN"),0)))</f>
        <v>0</v>
      </c>
      <c r="D2228" s="1" t="n">
        <v>2227</v>
      </c>
      <c r="E2228" s="1" t="s">
        <v>52</v>
      </c>
      <c r="F2228" s="1" t="s">
        <v>53</v>
      </c>
      <c r="G2228" s="1" t="s">
        <v>2727</v>
      </c>
      <c r="H2228" s="1" t="s">
        <v>12311</v>
      </c>
      <c r="I2228" s="1" t="s">
        <v>12312</v>
      </c>
      <c r="J2228" s="1" t="s">
        <v>12313</v>
      </c>
      <c r="K2228" s="1"/>
      <c r="L2228" s="1" t="s">
        <v>58</v>
      </c>
      <c r="M2228" s="1" t="s">
        <v>2731</v>
      </c>
      <c r="N2228" s="1" t="s">
        <v>12314</v>
      </c>
      <c r="O2228" s="1" t="s">
        <v>2731</v>
      </c>
      <c r="P2228" s="1" t="n">
        <v>190209</v>
      </c>
      <c r="Q2228" s="1" t="n">
        <v>535888</v>
      </c>
      <c r="R2228" s="1" t="n">
        <v>535888</v>
      </c>
      <c r="S2228" s="1" t="n">
        <v>190209</v>
      </c>
      <c r="T2228" s="1" t="s">
        <v>61</v>
      </c>
      <c r="U2228" s="1" t="s">
        <v>12315</v>
      </c>
      <c r="V2228" s="1" t="s">
        <v>12316</v>
      </c>
      <c r="W2228" s="1" t="s">
        <v>12317</v>
      </c>
      <c r="X2228" s="1" t="s">
        <v>12316</v>
      </c>
      <c r="Y2228" s="1"/>
      <c r="Z2228" s="1"/>
      <c r="AA2228" s="1" t="s">
        <v>65</v>
      </c>
      <c r="AB2228" s="1"/>
      <c r="AC2228" s="2" t="s">
        <v>66</v>
      </c>
      <c r="AD2228" s="2" t="s">
        <v>67</v>
      </c>
    </row>
    <row r="2229" customFormat="false" ht="12.75" hidden="false" customHeight="false" outlineLevel="0" collapsed="false">
      <c r="A2229" s="3" t="s">
        <v>12318</v>
      </c>
      <c r="B2229" s="1" t="s">
        <v>12319</v>
      </c>
      <c r="C2229" s="4" t="n">
        <f aca="false">IF(OR(T2229="SSES",T2229="VAR"),-COUNTIF(P$2:P$6715,R2229)+1,IF(T2229="ES",1,IF(OR(T2229="CL",T2229="OR",T2229="SBOR",T2229="SPFM",T2229="FM",T2229="SBFM",T2229="FO",T2229="GN",T2229="SSGN"),0)))</f>
        <v>1</v>
      </c>
      <c r="D2229" s="1" t="n">
        <v>2228</v>
      </c>
      <c r="E2229" s="1" t="s">
        <v>52</v>
      </c>
      <c r="F2229" s="1" t="s">
        <v>53</v>
      </c>
      <c r="G2229" s="1" t="s">
        <v>2727</v>
      </c>
      <c r="H2229" s="1" t="s">
        <v>12311</v>
      </c>
      <c r="I2229" s="1" t="s">
        <v>12312</v>
      </c>
      <c r="J2229" s="1" t="s">
        <v>12313</v>
      </c>
      <c r="K2229" s="1"/>
      <c r="L2229" s="1" t="s">
        <v>58</v>
      </c>
      <c r="M2229" s="1" t="s">
        <v>2731</v>
      </c>
      <c r="N2229" s="1" t="s">
        <v>12314</v>
      </c>
      <c r="O2229" s="1" t="s">
        <v>2731</v>
      </c>
      <c r="P2229" s="1" t="n">
        <v>66270</v>
      </c>
      <c r="Q2229" s="1" t="n">
        <v>190209</v>
      </c>
      <c r="R2229" s="1" t="n">
        <v>190209</v>
      </c>
      <c r="S2229" s="1" t="n">
        <v>66270</v>
      </c>
      <c r="T2229" s="1" t="s">
        <v>69</v>
      </c>
      <c r="U2229" s="1" t="s">
        <v>12320</v>
      </c>
      <c r="V2229" s="1" t="s">
        <v>12321</v>
      </c>
      <c r="W2229" s="1" t="s">
        <v>12322</v>
      </c>
      <c r="X2229" s="1" t="s">
        <v>12321</v>
      </c>
      <c r="Y2229" s="1"/>
      <c r="Z2229" s="1" t="n">
        <v>3</v>
      </c>
      <c r="AA2229" s="1" t="s">
        <v>65</v>
      </c>
      <c r="AB2229" s="1" t="s">
        <v>12323</v>
      </c>
      <c r="AC2229" s="2" t="s">
        <v>66</v>
      </c>
      <c r="AD2229" s="2" t="s">
        <v>67</v>
      </c>
      <c r="AP2229" s="2" t="s">
        <v>3206</v>
      </c>
      <c r="AR2229" s="2" t="s">
        <v>3206</v>
      </c>
    </row>
    <row r="2230" customFormat="false" ht="12.75" hidden="false" customHeight="false" outlineLevel="0" collapsed="false">
      <c r="A2230" s="3" t="s">
        <v>12324</v>
      </c>
      <c r="B2230" s="1" t="s">
        <v>12325</v>
      </c>
      <c r="C2230" s="4" t="n">
        <f aca="false">IF(OR(T2230="SSES",T2230="VAR"),-COUNTIF(P$2:P$6715,R2230)+1,IF(T2230="ES",1,IF(OR(T2230="CL",T2230="OR",T2230="SBOR",T2230="SPFM",T2230="FM",T2230="SBFM",T2230="FO",T2230="GN",T2230="SSGN"),0)))</f>
        <v>0</v>
      </c>
      <c r="D2230" s="1" t="n">
        <v>2229</v>
      </c>
      <c r="E2230" s="1" t="s">
        <v>52</v>
      </c>
      <c r="F2230" s="1" t="s">
        <v>53</v>
      </c>
      <c r="G2230" s="1" t="s">
        <v>2727</v>
      </c>
      <c r="H2230" s="1" t="s">
        <v>12311</v>
      </c>
      <c r="I2230" s="1" t="s">
        <v>12312</v>
      </c>
      <c r="J2230" s="1" t="s">
        <v>12313</v>
      </c>
      <c r="K2230" s="1"/>
      <c r="L2230" s="1" t="s">
        <v>58</v>
      </c>
      <c r="M2230" s="1" t="s">
        <v>2731</v>
      </c>
      <c r="N2230" s="1" t="s">
        <v>12314</v>
      </c>
      <c r="O2230" s="1" t="s">
        <v>2731</v>
      </c>
      <c r="P2230" s="1" t="n">
        <v>66271</v>
      </c>
      <c r="Q2230" s="1" t="n">
        <v>66270</v>
      </c>
      <c r="R2230" s="1" t="n">
        <v>66270</v>
      </c>
      <c r="S2230" s="1" t="n">
        <v>66271</v>
      </c>
      <c r="T2230" s="1" t="s">
        <v>1467</v>
      </c>
      <c r="U2230" s="1" t="s">
        <v>12320</v>
      </c>
      <c r="V2230" s="1" t="s">
        <v>12326</v>
      </c>
      <c r="W2230" s="1" t="s">
        <v>12327</v>
      </c>
      <c r="X2230" s="1" t="s">
        <v>12326</v>
      </c>
      <c r="Y2230" s="1"/>
      <c r="Z2230" s="1" t="n">
        <v>3</v>
      </c>
      <c r="AA2230" s="1" t="s">
        <v>65</v>
      </c>
      <c r="AB2230" s="1" t="s">
        <v>12328</v>
      </c>
      <c r="AC2230" s="2" t="s">
        <v>66</v>
      </c>
      <c r="AD2230" s="2" t="s">
        <v>67</v>
      </c>
    </row>
    <row r="2231" customFormat="false" ht="12.75" hidden="false" customHeight="false" outlineLevel="0" collapsed="false">
      <c r="A2231" s="3" t="s">
        <v>12329</v>
      </c>
      <c r="B2231" s="1" t="s">
        <v>12330</v>
      </c>
      <c r="C2231" s="4" t="n">
        <f aca="false">IF(OR(T2231="SSES",T2231="VAR"),-COUNTIF(P$2:P$6715,R2231)+1,IF(T2231="ES",1,IF(OR(T2231="CL",T2231="OR",T2231="SBOR",T2231="SPFM",T2231="FM",T2231="SBFM",T2231="FO",T2231="GN",T2231="SSGN"),0)))</f>
        <v>1</v>
      </c>
      <c r="D2231" s="1" t="n">
        <v>2230</v>
      </c>
      <c r="E2231" s="1" t="s">
        <v>52</v>
      </c>
      <c r="F2231" s="1" t="s">
        <v>53</v>
      </c>
      <c r="G2231" s="1" t="s">
        <v>2727</v>
      </c>
      <c r="H2231" s="1" t="s">
        <v>12311</v>
      </c>
      <c r="I2231" s="1" t="s">
        <v>12312</v>
      </c>
      <c r="J2231" s="1" t="s">
        <v>12313</v>
      </c>
      <c r="K2231" s="1"/>
      <c r="L2231" s="1" t="s">
        <v>58</v>
      </c>
      <c r="M2231" s="1" t="s">
        <v>2731</v>
      </c>
      <c r="N2231" s="1" t="s">
        <v>12314</v>
      </c>
      <c r="O2231" s="1" t="s">
        <v>2731</v>
      </c>
      <c r="P2231" s="1" t="n">
        <v>66268</v>
      </c>
      <c r="Q2231" s="1" t="n">
        <v>190209</v>
      </c>
      <c r="R2231" s="1" t="n">
        <v>190209</v>
      </c>
      <c r="S2231" s="1" t="n">
        <v>66268</v>
      </c>
      <c r="T2231" s="1" t="s">
        <v>69</v>
      </c>
      <c r="U2231" s="1" t="s">
        <v>1009</v>
      </c>
      <c r="V2231" s="1" t="s">
        <v>12331</v>
      </c>
      <c r="W2231" s="1" t="s">
        <v>12332</v>
      </c>
      <c r="X2231" s="1" t="s">
        <v>12331</v>
      </c>
      <c r="Y2231" s="1"/>
      <c r="Z2231" s="1" t="n">
        <v>3</v>
      </c>
      <c r="AA2231" s="1" t="s">
        <v>65</v>
      </c>
      <c r="AB2231" s="1" t="s">
        <v>12333</v>
      </c>
      <c r="AC2231" s="2" t="s">
        <v>66</v>
      </c>
      <c r="AD2231" s="2" t="s">
        <v>67</v>
      </c>
      <c r="AP2231" s="2" t="s">
        <v>3206</v>
      </c>
      <c r="AR2231" s="2" t="s">
        <v>3206</v>
      </c>
    </row>
    <row r="2232" customFormat="false" ht="12.75" hidden="false" customHeight="false" outlineLevel="0" collapsed="false">
      <c r="A2232" s="3" t="s">
        <v>12334</v>
      </c>
      <c r="B2232" s="1" t="s">
        <v>12335</v>
      </c>
      <c r="C2232" s="4" t="n">
        <f aca="false">IF(OR(T2232="SSES",T2232="VAR"),-COUNTIF(P$2:P$6715,R2232)+1,IF(T2232="ES",1,IF(OR(T2232="CL",T2232="OR",T2232="SBOR",T2232="SPFM",T2232="FM",T2232="SBFM",T2232="FO",T2232="GN",T2232="SSGN"),0)))</f>
        <v>0</v>
      </c>
      <c r="D2232" s="1" t="n">
        <v>2231</v>
      </c>
      <c r="E2232" s="1" t="s">
        <v>52</v>
      </c>
      <c r="F2232" s="1" t="s">
        <v>53</v>
      </c>
      <c r="G2232" s="1" t="s">
        <v>2727</v>
      </c>
      <c r="H2232" s="1" t="s">
        <v>12311</v>
      </c>
      <c r="I2232" s="1" t="s">
        <v>12312</v>
      </c>
      <c r="J2232" s="1" t="s">
        <v>12313</v>
      </c>
      <c r="K2232" s="1"/>
      <c r="L2232" s="1" t="s">
        <v>58</v>
      </c>
      <c r="M2232" s="1" t="s">
        <v>2731</v>
      </c>
      <c r="N2232" s="1" t="s">
        <v>12314</v>
      </c>
      <c r="O2232" s="1" t="s">
        <v>2731</v>
      </c>
      <c r="P2232" s="1" t="n">
        <v>445258</v>
      </c>
      <c r="Q2232" s="1" t="n">
        <v>66268</v>
      </c>
      <c r="R2232" s="1" t="n">
        <v>66268</v>
      </c>
      <c r="S2232" s="1" t="n">
        <v>445258</v>
      </c>
      <c r="T2232" s="1" t="s">
        <v>1467</v>
      </c>
      <c r="U2232" s="1" t="s">
        <v>1009</v>
      </c>
      <c r="V2232" s="1" t="s">
        <v>12336</v>
      </c>
      <c r="W2232" s="1" t="s">
        <v>12337</v>
      </c>
      <c r="X2232" s="1" t="s">
        <v>12336</v>
      </c>
      <c r="Y2232" s="1"/>
      <c r="Z2232" s="1" t="n">
        <v>3</v>
      </c>
      <c r="AA2232" s="1" t="s">
        <v>65</v>
      </c>
      <c r="AB2232" s="1" t="s">
        <v>12338</v>
      </c>
      <c r="AC2232" s="2" t="s">
        <v>66</v>
      </c>
      <c r="AD2232" s="2" t="s">
        <v>67</v>
      </c>
    </row>
    <row r="2233" customFormat="false" ht="12.75" hidden="false" customHeight="false" outlineLevel="0" collapsed="false">
      <c r="A2233" s="3" t="s">
        <v>12339</v>
      </c>
      <c r="B2233" s="1" t="s">
        <v>12340</v>
      </c>
      <c r="C2233" s="4" t="n">
        <f aca="false">IF(OR(T2233="SSES",T2233="VAR"),-COUNTIF(P$2:P$6715,R2233)+1,IF(T2233="ES",1,IF(OR(T2233="CL",T2233="OR",T2233="SBOR",T2233="SPFM",T2233="FM",T2233="SBFM",T2233="FO",T2233="GN",T2233="SSGN"),0)))</f>
        <v>1</v>
      </c>
      <c r="D2233" s="1" t="n">
        <v>2232</v>
      </c>
      <c r="E2233" s="1" t="s">
        <v>52</v>
      </c>
      <c r="F2233" s="1" t="s">
        <v>53</v>
      </c>
      <c r="G2233" s="1" t="s">
        <v>2727</v>
      </c>
      <c r="H2233" s="1" t="s">
        <v>12311</v>
      </c>
      <c r="I2233" s="1" t="s">
        <v>12312</v>
      </c>
      <c r="J2233" s="1" t="s">
        <v>12341</v>
      </c>
      <c r="K2233" s="1" t="s">
        <v>12342</v>
      </c>
      <c r="L2233" s="1" t="s">
        <v>58</v>
      </c>
      <c r="M2233" s="1" t="s">
        <v>2731</v>
      </c>
      <c r="N2233" s="1" t="s">
        <v>12314</v>
      </c>
      <c r="O2233" s="1" t="s">
        <v>2731</v>
      </c>
      <c r="P2233" s="1" t="n">
        <v>66067</v>
      </c>
      <c r="Q2233" s="1" t="n">
        <v>189418</v>
      </c>
      <c r="R2233" s="1" t="n">
        <v>535813</v>
      </c>
      <c r="S2233" s="1" t="n">
        <v>66067</v>
      </c>
      <c r="T2233" s="1" t="s">
        <v>69</v>
      </c>
      <c r="U2233" s="1" t="s">
        <v>3766</v>
      </c>
      <c r="V2233" s="1" t="s">
        <v>12343</v>
      </c>
      <c r="W2233" s="1" t="s">
        <v>12344</v>
      </c>
      <c r="X2233" s="1" t="s">
        <v>12343</v>
      </c>
      <c r="Y2233" s="1"/>
      <c r="Z2233" s="1" t="n">
        <v>3</v>
      </c>
      <c r="AA2233" s="1" t="s">
        <v>65</v>
      </c>
      <c r="AB2233" s="1" t="s">
        <v>12345</v>
      </c>
      <c r="AC2233" s="2" t="s">
        <v>66</v>
      </c>
      <c r="AD2233" s="2" t="s">
        <v>67</v>
      </c>
      <c r="AP2233" s="2" t="s">
        <v>3206</v>
      </c>
      <c r="AR2233" s="2" t="s">
        <v>12346</v>
      </c>
      <c r="AV2233" s="2" t="s">
        <v>9172</v>
      </c>
    </row>
    <row r="2234" customFormat="false" ht="12.75" hidden="false" customHeight="false" outlineLevel="0" collapsed="false">
      <c r="A2234" s="3" t="s">
        <v>12347</v>
      </c>
      <c r="B2234" s="1" t="s">
        <v>12348</v>
      </c>
      <c r="C2234" s="4" t="n">
        <f aca="false">IF(OR(T2234="SSES",T2234="VAR"),-COUNTIF(P$2:P$6715,R2234)+1,IF(T2234="ES",1,IF(OR(T2234="CL",T2234="OR",T2234="SBOR",T2234="SPFM",T2234="FM",T2234="SBFM",T2234="FO",T2234="GN",T2234="SSGN"),0)))</f>
        <v>1</v>
      </c>
      <c r="D2234" s="1" t="n">
        <v>2233</v>
      </c>
      <c r="E2234" s="1" t="s">
        <v>52</v>
      </c>
      <c r="F2234" s="1" t="s">
        <v>53</v>
      </c>
      <c r="G2234" s="1" t="s">
        <v>2727</v>
      </c>
      <c r="H2234" s="1" t="s">
        <v>12311</v>
      </c>
      <c r="I2234" s="1" t="s">
        <v>12312</v>
      </c>
      <c r="J2234" s="1" t="s">
        <v>12341</v>
      </c>
      <c r="K2234" s="1" t="s">
        <v>12349</v>
      </c>
      <c r="L2234" s="1" t="s">
        <v>58</v>
      </c>
      <c r="M2234" s="1" t="s">
        <v>2731</v>
      </c>
      <c r="N2234" s="1" t="s">
        <v>12314</v>
      </c>
      <c r="O2234" s="1" t="s">
        <v>2731</v>
      </c>
      <c r="P2234" s="1" t="n">
        <v>66077</v>
      </c>
      <c r="Q2234" s="1" t="n">
        <v>190786</v>
      </c>
      <c r="R2234" s="1" t="n">
        <v>190786</v>
      </c>
      <c r="S2234" s="1" t="n">
        <v>66077</v>
      </c>
      <c r="T2234" s="1" t="s">
        <v>69</v>
      </c>
      <c r="U2234" s="1" t="s">
        <v>12350</v>
      </c>
      <c r="V2234" s="1" t="s">
        <v>12351</v>
      </c>
      <c r="W2234" s="1" t="s">
        <v>12352</v>
      </c>
      <c r="X2234" s="1" t="s">
        <v>12351</v>
      </c>
      <c r="Y2234" s="1"/>
      <c r="Z2234" s="1" t="n">
        <v>3</v>
      </c>
      <c r="AA2234" s="1" t="s">
        <v>65</v>
      </c>
      <c r="AB2234" s="1" t="s">
        <v>12353</v>
      </c>
      <c r="AC2234" s="2" t="s">
        <v>66</v>
      </c>
      <c r="AD2234" s="2" t="s">
        <v>67</v>
      </c>
      <c r="AP2234" s="2" t="s">
        <v>3206</v>
      </c>
      <c r="AR2234" s="2" t="s">
        <v>3232</v>
      </c>
    </row>
    <row r="2235" customFormat="false" ht="12.75" hidden="false" customHeight="false" outlineLevel="0" collapsed="false">
      <c r="A2235" s="3" t="s">
        <v>12354</v>
      </c>
      <c r="B2235" s="1" t="s">
        <v>12348</v>
      </c>
      <c r="C2235" s="4" t="n">
        <f aca="false">IF(OR(T2235="SSES",T2235="VAR"),-COUNTIF(P$2:P$6715,R2235)+1,IF(T2235="ES",1,IF(OR(T2235="CL",T2235="OR",T2235="SBOR",T2235="SPFM",T2235="FM",T2235="SBFM",T2235="FO",T2235="GN",T2235="SSGN"),0)))</f>
        <v>0</v>
      </c>
      <c r="D2235" s="1" t="n">
        <v>2234</v>
      </c>
      <c r="E2235" s="1" t="s">
        <v>52</v>
      </c>
      <c r="F2235" s="1" t="s">
        <v>53</v>
      </c>
      <c r="G2235" s="1" t="s">
        <v>2727</v>
      </c>
      <c r="H2235" s="1" t="s">
        <v>12311</v>
      </c>
      <c r="I2235" s="1" t="s">
        <v>12312</v>
      </c>
      <c r="J2235" s="1" t="s">
        <v>12341</v>
      </c>
      <c r="K2235" s="1" t="s">
        <v>12349</v>
      </c>
      <c r="L2235" s="1" t="s">
        <v>58</v>
      </c>
      <c r="M2235" s="1" t="s">
        <v>2731</v>
      </c>
      <c r="N2235" s="1" t="s">
        <v>12314</v>
      </c>
      <c r="O2235" s="1" t="s">
        <v>2731</v>
      </c>
      <c r="P2235" s="1" t="n">
        <v>66078</v>
      </c>
      <c r="Q2235" s="1" t="n">
        <v>66077</v>
      </c>
      <c r="R2235" s="1" t="n">
        <v>66077</v>
      </c>
      <c r="S2235" s="1" t="n">
        <v>66078</v>
      </c>
      <c r="T2235" s="1" t="s">
        <v>1467</v>
      </c>
      <c r="U2235" s="1" t="s">
        <v>12350</v>
      </c>
      <c r="V2235" s="1" t="s">
        <v>12355</v>
      </c>
      <c r="W2235" s="1" t="s">
        <v>12356</v>
      </c>
      <c r="X2235" s="1" t="s">
        <v>12355</v>
      </c>
      <c r="Y2235" s="1"/>
      <c r="Z2235" s="1" t="n">
        <v>3</v>
      </c>
      <c r="AA2235" s="1" t="s">
        <v>65</v>
      </c>
      <c r="AB2235" s="1" t="s">
        <v>12357</v>
      </c>
      <c r="AC2235" s="2" t="s">
        <v>66</v>
      </c>
      <c r="AD2235" s="2" t="s">
        <v>67</v>
      </c>
    </row>
    <row r="2236" customFormat="false" ht="12.75" hidden="false" customHeight="false" outlineLevel="0" collapsed="false">
      <c r="A2236" s="3" t="s">
        <v>12358</v>
      </c>
      <c r="B2236" s="1" t="s">
        <v>12359</v>
      </c>
      <c r="C2236" s="4" t="n">
        <f aca="false">IF(OR(T2236="SSES",T2236="VAR"),-COUNTIF(P$2:P$6715,R2236)+1,IF(T2236="ES",1,IF(OR(T2236="CL",T2236="OR",T2236="SBOR",T2236="SPFM",T2236="FM",T2236="SBFM",T2236="FO",T2236="GN",T2236="SSGN"),0)))</f>
        <v>1</v>
      </c>
      <c r="D2236" s="1" t="n">
        <v>2235</v>
      </c>
      <c r="E2236" s="1" t="s">
        <v>52</v>
      </c>
      <c r="F2236" s="1" t="s">
        <v>53</v>
      </c>
      <c r="G2236" s="1" t="s">
        <v>2727</v>
      </c>
      <c r="H2236" s="1" t="s">
        <v>12311</v>
      </c>
      <c r="I2236" s="1" t="s">
        <v>12312</v>
      </c>
      <c r="J2236" s="1" t="s">
        <v>12341</v>
      </c>
      <c r="K2236" s="1" t="s">
        <v>12349</v>
      </c>
      <c r="L2236" s="1" t="s">
        <v>58</v>
      </c>
      <c r="M2236" s="1" t="s">
        <v>2731</v>
      </c>
      <c r="N2236" s="1" t="s">
        <v>12314</v>
      </c>
      <c r="O2236" s="1" t="s">
        <v>2731</v>
      </c>
      <c r="P2236" s="1" t="n">
        <v>65496</v>
      </c>
      <c r="Q2236" s="1" t="n">
        <v>192468</v>
      </c>
      <c r="R2236" s="1" t="n">
        <v>192468</v>
      </c>
      <c r="S2236" s="1" t="n">
        <v>65496</v>
      </c>
      <c r="T2236" s="1" t="s">
        <v>69</v>
      </c>
      <c r="U2236" s="1" t="s">
        <v>12360</v>
      </c>
      <c r="V2236" s="1" t="s">
        <v>12361</v>
      </c>
      <c r="W2236" s="1" t="s">
        <v>12362</v>
      </c>
      <c r="X2236" s="1" t="s">
        <v>12361</v>
      </c>
      <c r="Y2236" s="1"/>
      <c r="Z2236" s="1" t="n">
        <v>3</v>
      </c>
      <c r="AA2236" s="1" t="s">
        <v>65</v>
      </c>
      <c r="AB2236" s="1" t="s">
        <v>12363</v>
      </c>
      <c r="AC2236" s="2" t="s">
        <v>66</v>
      </c>
      <c r="AD2236" s="2" t="s">
        <v>67</v>
      </c>
      <c r="AP2236" s="2" t="s">
        <v>3206</v>
      </c>
      <c r="AR2236" s="2" t="s">
        <v>12364</v>
      </c>
      <c r="AV2236" s="2" t="s">
        <v>9172</v>
      </c>
    </row>
    <row r="2237" customFormat="false" ht="12.75" hidden="false" customHeight="false" outlineLevel="0" collapsed="false">
      <c r="A2237" s="3" t="s">
        <v>12365</v>
      </c>
      <c r="B2237" s="1"/>
      <c r="C2237" s="4" t="n">
        <f aca="false">IF(OR(T2237="SSES",T2237="VAR"),-COUNTIF(P$2:P$6715,R2237)+1,IF(T2237="ES",1,IF(OR(T2237="CL",T2237="OR",T2237="SBOR",T2237="SPFM",T2237="FM",T2237="SBFM",T2237="FO",T2237="GN",T2237="SSGN"),0)))</f>
        <v>0</v>
      </c>
      <c r="D2237" s="1" t="n">
        <v>2236</v>
      </c>
      <c r="E2237" s="1" t="s">
        <v>52</v>
      </c>
      <c r="F2237" s="1" t="s">
        <v>53</v>
      </c>
      <c r="G2237" s="1" t="s">
        <v>2727</v>
      </c>
      <c r="H2237" s="1" t="s">
        <v>12311</v>
      </c>
      <c r="I2237" s="1" t="s">
        <v>12312</v>
      </c>
      <c r="J2237" s="1" t="s">
        <v>12341</v>
      </c>
      <c r="K2237" s="1" t="s">
        <v>12366</v>
      </c>
      <c r="L2237" s="1" t="s">
        <v>58</v>
      </c>
      <c r="M2237" s="1" t="s">
        <v>2731</v>
      </c>
      <c r="N2237" s="1" t="s">
        <v>12314</v>
      </c>
      <c r="O2237" s="1" t="s">
        <v>2731</v>
      </c>
      <c r="P2237" s="1" t="n">
        <v>190762</v>
      </c>
      <c r="Q2237" s="1" t="n">
        <v>535985</v>
      </c>
      <c r="R2237" s="1" t="n">
        <v>535985</v>
      </c>
      <c r="S2237" s="1" t="n">
        <v>190762</v>
      </c>
      <c r="T2237" s="1" t="s">
        <v>61</v>
      </c>
      <c r="U2237" s="1" t="s">
        <v>6117</v>
      </c>
      <c r="V2237" s="1" t="s">
        <v>12367</v>
      </c>
      <c r="W2237" s="1" t="s">
        <v>12368</v>
      </c>
      <c r="X2237" s="1" t="s">
        <v>12367</v>
      </c>
      <c r="Y2237" s="1"/>
      <c r="Z2237" s="1"/>
      <c r="AA2237" s="1" t="s">
        <v>65</v>
      </c>
      <c r="AB2237" s="1"/>
      <c r="AC2237" s="2" t="s">
        <v>66</v>
      </c>
      <c r="AD2237" s="2" t="s">
        <v>67</v>
      </c>
    </row>
    <row r="2238" customFormat="false" ht="12.75" hidden="false" customHeight="false" outlineLevel="0" collapsed="false">
      <c r="A2238" s="3" t="s">
        <v>12369</v>
      </c>
      <c r="B2238" s="1" t="s">
        <v>12370</v>
      </c>
      <c r="C2238" s="4" t="n">
        <f aca="false">IF(OR(T2238="SSES",T2238="VAR"),-COUNTIF(P$2:P$6715,R2238)+1,IF(T2238="ES",1,IF(OR(T2238="CL",T2238="OR",T2238="SBOR",T2238="SPFM",T2238="FM",T2238="SBFM",T2238="FO",T2238="GN",T2238="SSGN"),0)))</f>
        <v>1</v>
      </c>
      <c r="D2238" s="1" t="n">
        <v>2237</v>
      </c>
      <c r="E2238" s="1" t="s">
        <v>52</v>
      </c>
      <c r="F2238" s="1" t="s">
        <v>53</v>
      </c>
      <c r="G2238" s="1" t="s">
        <v>2727</v>
      </c>
      <c r="H2238" s="1" t="s">
        <v>12311</v>
      </c>
      <c r="I2238" s="1" t="s">
        <v>12312</v>
      </c>
      <c r="J2238" s="1" t="s">
        <v>12341</v>
      </c>
      <c r="K2238" s="1" t="s">
        <v>12366</v>
      </c>
      <c r="L2238" s="1" t="s">
        <v>58</v>
      </c>
      <c r="M2238" s="1" t="s">
        <v>2731</v>
      </c>
      <c r="N2238" s="1" t="s">
        <v>12314</v>
      </c>
      <c r="O2238" s="1" t="s">
        <v>2731</v>
      </c>
      <c r="P2238" s="1" t="n">
        <v>66157</v>
      </c>
      <c r="Q2238" s="1" t="n">
        <v>190762</v>
      </c>
      <c r="R2238" s="1" t="n">
        <v>535816</v>
      </c>
      <c r="S2238" s="1" t="n">
        <v>66157</v>
      </c>
      <c r="T2238" s="1" t="s">
        <v>69</v>
      </c>
      <c r="U2238" s="1" t="s">
        <v>5745</v>
      </c>
      <c r="V2238" s="1" t="s">
        <v>12371</v>
      </c>
      <c r="W2238" s="1" t="s">
        <v>12372</v>
      </c>
      <c r="X2238" s="1" t="s">
        <v>12371</v>
      </c>
      <c r="Y2238" s="1" t="s">
        <v>12373</v>
      </c>
      <c r="Z2238" s="1" t="n">
        <v>3</v>
      </c>
      <c r="AA2238" s="1" t="s">
        <v>65</v>
      </c>
      <c r="AB2238" s="1" t="s">
        <v>12374</v>
      </c>
      <c r="AC2238" s="2" t="s">
        <v>66</v>
      </c>
      <c r="AD2238" s="2" t="s">
        <v>67</v>
      </c>
      <c r="AP2238" s="2" t="s">
        <v>3206</v>
      </c>
      <c r="AR2238" s="2" t="s">
        <v>3231</v>
      </c>
      <c r="AV2238" s="2" t="s">
        <v>2738</v>
      </c>
    </row>
    <row r="2239" customFormat="false" ht="12.75" hidden="false" customHeight="false" outlineLevel="0" collapsed="false">
      <c r="A2239" s="3" t="s">
        <v>12375</v>
      </c>
      <c r="B2239" s="1" t="s">
        <v>12376</v>
      </c>
      <c r="C2239" s="4" t="n">
        <f aca="false">IF(OR(T2239="SSES",T2239="VAR"),-COUNTIF(P$2:P$6715,R2239)+1,IF(T2239="ES",1,IF(OR(T2239="CL",T2239="OR",T2239="SBOR",T2239="SPFM",T2239="FM",T2239="SBFM",T2239="FO",T2239="GN",T2239="SSGN"),0)))</f>
        <v>1</v>
      </c>
      <c r="D2239" s="1" t="n">
        <v>2238</v>
      </c>
      <c r="E2239" s="1" t="s">
        <v>52</v>
      </c>
      <c r="F2239" s="1" t="s">
        <v>53</v>
      </c>
      <c r="G2239" s="1" t="s">
        <v>2727</v>
      </c>
      <c r="H2239" s="1" t="s">
        <v>12311</v>
      </c>
      <c r="I2239" s="1" t="s">
        <v>12312</v>
      </c>
      <c r="J2239" s="1" t="s">
        <v>12341</v>
      </c>
      <c r="K2239" s="1" t="s">
        <v>12366</v>
      </c>
      <c r="L2239" s="1" t="s">
        <v>58</v>
      </c>
      <c r="M2239" s="1" t="s">
        <v>2731</v>
      </c>
      <c r="N2239" s="1" t="s">
        <v>12314</v>
      </c>
      <c r="O2239" s="1" t="s">
        <v>2731</v>
      </c>
      <c r="P2239" s="1" t="n">
        <v>66159</v>
      </c>
      <c r="Q2239" s="1" t="n">
        <v>190762</v>
      </c>
      <c r="R2239" s="1" t="n">
        <v>535816</v>
      </c>
      <c r="S2239" s="1" t="n">
        <v>66159</v>
      </c>
      <c r="T2239" s="1" t="s">
        <v>69</v>
      </c>
      <c r="U2239" s="1" t="s">
        <v>12377</v>
      </c>
      <c r="V2239" s="1" t="s">
        <v>12378</v>
      </c>
      <c r="W2239" s="1" t="s">
        <v>12379</v>
      </c>
      <c r="X2239" s="1" t="s">
        <v>12378</v>
      </c>
      <c r="Y2239" s="1"/>
      <c r="Z2239" s="1" t="n">
        <v>3</v>
      </c>
      <c r="AA2239" s="1" t="s">
        <v>65</v>
      </c>
      <c r="AB2239" s="1" t="s">
        <v>12380</v>
      </c>
      <c r="AC2239" s="2" t="s">
        <v>66</v>
      </c>
      <c r="AD2239" s="2" t="s">
        <v>67</v>
      </c>
      <c r="AP2239" s="2" t="s">
        <v>3206</v>
      </c>
      <c r="AR2239" s="2" t="s">
        <v>3206</v>
      </c>
    </row>
    <row r="2240" customFormat="false" ht="12.75" hidden="false" customHeight="false" outlineLevel="0" collapsed="false">
      <c r="A2240" s="3" t="s">
        <v>12381</v>
      </c>
      <c r="B2240" s="1" t="s">
        <v>12376</v>
      </c>
      <c r="C2240" s="4" t="n">
        <f aca="false">IF(OR(T2240="SSES",T2240="VAR"),-COUNTIF(P$2:P$6715,R2240)+1,IF(T2240="ES",1,IF(OR(T2240="CL",T2240="OR",T2240="SBOR",T2240="SPFM",T2240="FM",T2240="SBFM",T2240="FO",T2240="GN",T2240="SSGN"),0)))</f>
        <v>0</v>
      </c>
      <c r="D2240" s="1" t="n">
        <v>2239</v>
      </c>
      <c r="E2240" s="1" t="s">
        <v>52</v>
      </c>
      <c r="F2240" s="1" t="s">
        <v>53</v>
      </c>
      <c r="G2240" s="1" t="s">
        <v>2727</v>
      </c>
      <c r="H2240" s="1" t="s">
        <v>12311</v>
      </c>
      <c r="I2240" s="1" t="s">
        <v>12312</v>
      </c>
      <c r="J2240" s="1" t="s">
        <v>12341</v>
      </c>
      <c r="K2240" s="1" t="s">
        <v>12366</v>
      </c>
      <c r="L2240" s="1" t="s">
        <v>58</v>
      </c>
      <c r="M2240" s="1" t="s">
        <v>2731</v>
      </c>
      <c r="N2240" s="1" t="s">
        <v>12314</v>
      </c>
      <c r="O2240" s="1" t="s">
        <v>2731</v>
      </c>
      <c r="P2240" s="1" t="n">
        <v>66160</v>
      </c>
      <c r="Q2240" s="1" t="n">
        <v>66159</v>
      </c>
      <c r="R2240" s="1" t="n">
        <v>66159</v>
      </c>
      <c r="S2240" s="1" t="n">
        <v>66160</v>
      </c>
      <c r="T2240" s="1" t="s">
        <v>1467</v>
      </c>
      <c r="U2240" s="1" t="s">
        <v>12377</v>
      </c>
      <c r="V2240" s="1" t="s">
        <v>12382</v>
      </c>
      <c r="W2240" s="1" t="s">
        <v>12383</v>
      </c>
      <c r="X2240" s="1" t="s">
        <v>12382</v>
      </c>
      <c r="Y2240" s="1"/>
      <c r="Z2240" s="1" t="n">
        <v>3</v>
      </c>
      <c r="AA2240" s="1" t="s">
        <v>65</v>
      </c>
      <c r="AB2240" s="1" t="s">
        <v>12384</v>
      </c>
      <c r="AC2240" s="2" t="s">
        <v>66</v>
      </c>
      <c r="AD2240" s="2" t="s">
        <v>67</v>
      </c>
    </row>
    <row r="2241" customFormat="false" ht="12.75" hidden="false" customHeight="false" outlineLevel="0" collapsed="false">
      <c r="A2241" s="3" t="s">
        <v>12385</v>
      </c>
      <c r="B2241" s="1"/>
      <c r="C2241" s="4" t="n">
        <f aca="false">IF(OR(T2241="SSES",T2241="VAR"),-COUNTIF(P$2:P$6715,R2241)+1,IF(T2241="ES",1,IF(OR(T2241="CL",T2241="OR",T2241="SBOR",T2241="SPFM",T2241="FM",T2241="SBFM",T2241="FO",T2241="GN",T2241="SSGN"),0)))</f>
        <v>0</v>
      </c>
      <c r="D2241" s="1" t="n">
        <v>2240</v>
      </c>
      <c r="E2241" s="1" t="s">
        <v>52</v>
      </c>
      <c r="F2241" s="1" t="s">
        <v>53</v>
      </c>
      <c r="G2241" s="1" t="s">
        <v>2727</v>
      </c>
      <c r="H2241" s="1" t="s">
        <v>12311</v>
      </c>
      <c r="I2241" s="1" t="s">
        <v>12312</v>
      </c>
      <c r="J2241" s="1" t="s">
        <v>12341</v>
      </c>
      <c r="K2241" s="1" t="s">
        <v>12366</v>
      </c>
      <c r="L2241" s="1" t="s">
        <v>58</v>
      </c>
      <c r="M2241" s="1" t="s">
        <v>2731</v>
      </c>
      <c r="N2241" s="1" t="s">
        <v>12314</v>
      </c>
      <c r="O2241" s="1" t="s">
        <v>2731</v>
      </c>
      <c r="P2241" s="1" t="n">
        <v>192365</v>
      </c>
      <c r="Q2241" s="1" t="n">
        <v>535985</v>
      </c>
      <c r="R2241" s="1" t="n">
        <v>535985</v>
      </c>
      <c r="S2241" s="1" t="n">
        <v>192365</v>
      </c>
      <c r="T2241" s="1" t="s">
        <v>61</v>
      </c>
      <c r="U2241" s="1" t="s">
        <v>12386</v>
      </c>
      <c r="V2241" s="1" t="s">
        <v>12387</v>
      </c>
      <c r="W2241" s="1" t="s">
        <v>12388</v>
      </c>
      <c r="X2241" s="1" t="s">
        <v>12387</v>
      </c>
      <c r="Y2241" s="1"/>
      <c r="Z2241" s="1"/>
      <c r="AA2241" s="1" t="s">
        <v>65</v>
      </c>
      <c r="AB2241" s="1"/>
      <c r="AC2241" s="2" t="s">
        <v>66</v>
      </c>
      <c r="AD2241" s="2" t="s">
        <v>67</v>
      </c>
    </row>
    <row r="2242" customFormat="false" ht="12.75" hidden="false" customHeight="false" outlineLevel="0" collapsed="false">
      <c r="A2242" s="3" t="s">
        <v>12389</v>
      </c>
      <c r="B2242" s="1" t="s">
        <v>12390</v>
      </c>
      <c r="C2242" s="4" t="n">
        <f aca="false">IF(OR(T2242="SSES",T2242="VAR"),-COUNTIF(P$2:P$6715,R2242)+1,IF(T2242="ES",1,IF(OR(T2242="CL",T2242="OR",T2242="SBOR",T2242="SPFM",T2242="FM",T2242="SBFM",T2242="FO",T2242="GN",T2242="SSGN"),0)))</f>
        <v>1</v>
      </c>
      <c r="D2242" s="1" t="n">
        <v>2241</v>
      </c>
      <c r="E2242" s="1" t="s">
        <v>52</v>
      </c>
      <c r="F2242" s="1" t="s">
        <v>53</v>
      </c>
      <c r="G2242" s="1" t="s">
        <v>2727</v>
      </c>
      <c r="H2242" s="1" t="s">
        <v>12311</v>
      </c>
      <c r="I2242" s="1" t="s">
        <v>12312</v>
      </c>
      <c r="J2242" s="1" t="s">
        <v>12341</v>
      </c>
      <c r="K2242" s="1" t="s">
        <v>12366</v>
      </c>
      <c r="L2242" s="1" t="s">
        <v>58</v>
      </c>
      <c r="M2242" s="1" t="s">
        <v>2731</v>
      </c>
      <c r="N2242" s="1" t="s">
        <v>12314</v>
      </c>
      <c r="O2242" s="1" t="s">
        <v>2731</v>
      </c>
      <c r="P2242" s="1" t="n">
        <v>66173</v>
      </c>
      <c r="Q2242" s="1" t="n">
        <v>192365</v>
      </c>
      <c r="R2242" s="1" t="n">
        <v>192365</v>
      </c>
      <c r="S2242" s="1" t="n">
        <v>66173</v>
      </c>
      <c r="T2242" s="1" t="s">
        <v>69</v>
      </c>
      <c r="U2242" s="1" t="s">
        <v>12391</v>
      </c>
      <c r="V2242" s="1" t="s">
        <v>12392</v>
      </c>
      <c r="W2242" s="1" t="s">
        <v>12393</v>
      </c>
      <c r="X2242" s="1" t="s">
        <v>12392</v>
      </c>
      <c r="Y2242" s="1"/>
      <c r="Z2242" s="1" t="n">
        <v>3</v>
      </c>
      <c r="AA2242" s="1" t="s">
        <v>65</v>
      </c>
      <c r="AB2242" s="1" t="s">
        <v>12394</v>
      </c>
      <c r="AC2242" s="2" t="s">
        <v>66</v>
      </c>
      <c r="AD2242" s="2" t="s">
        <v>67</v>
      </c>
      <c r="AO2242" s="2" t="s">
        <v>3206</v>
      </c>
      <c r="AP2242" s="2" t="s">
        <v>3206</v>
      </c>
      <c r="AR2242" s="2" t="s">
        <v>3206</v>
      </c>
    </row>
    <row r="2243" customFormat="false" ht="12.75" hidden="false" customHeight="false" outlineLevel="0" collapsed="false">
      <c r="A2243" s="3" t="s">
        <v>12395</v>
      </c>
      <c r="B2243" s="1"/>
      <c r="C2243" s="4" t="n">
        <f aca="false">IF(OR(T2243="SSES",T2243="VAR"),-COUNTIF(P$2:P$6715,R2243)+1,IF(T2243="ES",1,IF(OR(T2243="CL",T2243="OR",T2243="SBOR",T2243="SPFM",T2243="FM",T2243="SBFM",T2243="FO",T2243="GN",T2243="SSGN"),0)))</f>
        <v>1</v>
      </c>
      <c r="D2243" s="1" t="n">
        <v>2242</v>
      </c>
      <c r="E2243" s="1" t="s">
        <v>52</v>
      </c>
      <c r="F2243" s="1" t="s">
        <v>53</v>
      </c>
      <c r="G2243" s="1" t="s">
        <v>2727</v>
      </c>
      <c r="H2243" s="1" t="s">
        <v>12311</v>
      </c>
      <c r="I2243" s="1" t="s">
        <v>12312</v>
      </c>
      <c r="J2243" s="1" t="s">
        <v>12341</v>
      </c>
      <c r="K2243" s="1" t="s">
        <v>12366</v>
      </c>
      <c r="L2243" s="1" t="s">
        <v>58</v>
      </c>
      <c r="M2243" s="1" t="s">
        <v>2731</v>
      </c>
      <c r="N2243" s="1" t="s">
        <v>12314</v>
      </c>
      <c r="O2243" s="1" t="s">
        <v>2731</v>
      </c>
      <c r="P2243" s="1" t="n">
        <v>240287</v>
      </c>
      <c r="Q2243" s="1" t="n">
        <v>192365</v>
      </c>
      <c r="R2243" s="1" t="n">
        <v>192365</v>
      </c>
      <c r="S2243" s="1" t="n">
        <v>240287</v>
      </c>
      <c r="T2243" s="1" t="s">
        <v>69</v>
      </c>
      <c r="U2243" s="1" t="s">
        <v>12396</v>
      </c>
      <c r="V2243" s="1" t="s">
        <v>12397</v>
      </c>
      <c r="W2243" s="1" t="s">
        <v>12398</v>
      </c>
      <c r="X2243" s="1" t="s">
        <v>12397</v>
      </c>
      <c r="Y2243" s="1"/>
      <c r="Z2243" s="1" t="n">
        <v>3</v>
      </c>
      <c r="AA2243" s="1" t="s">
        <v>65</v>
      </c>
      <c r="AB2243" s="1" t="s">
        <v>12399</v>
      </c>
      <c r="AC2243" s="2" t="s">
        <v>66</v>
      </c>
      <c r="AD2243" s="2" t="s">
        <v>67</v>
      </c>
      <c r="AO2243" s="2" t="s">
        <v>3206</v>
      </c>
      <c r="AP2243" s="2" t="s">
        <v>3206</v>
      </c>
      <c r="AR2243" s="2" t="s">
        <v>3206</v>
      </c>
    </row>
    <row r="2244" customFormat="false" ht="12.75" hidden="false" customHeight="false" outlineLevel="0" collapsed="false">
      <c r="A2244" s="3" t="s">
        <v>12400</v>
      </c>
      <c r="B2244" s="1"/>
      <c r="C2244" s="4" t="n">
        <f aca="false">IF(OR(T2244="SSES",T2244="VAR"),-COUNTIF(P$2:P$6715,R2244)+1,IF(T2244="ES",1,IF(OR(T2244="CL",T2244="OR",T2244="SBOR",T2244="SPFM",T2244="FM",T2244="SBFM",T2244="FO",T2244="GN",T2244="SSGN"),0)))</f>
        <v>1</v>
      </c>
      <c r="D2244" s="1" t="n">
        <v>2243</v>
      </c>
      <c r="E2244" s="1" t="s">
        <v>52</v>
      </c>
      <c r="F2244" s="1" t="s">
        <v>53</v>
      </c>
      <c r="G2244" s="1" t="s">
        <v>2727</v>
      </c>
      <c r="H2244" s="1" t="s">
        <v>12311</v>
      </c>
      <c r="I2244" s="1" t="s">
        <v>12312</v>
      </c>
      <c r="J2244" s="1" t="s">
        <v>12341</v>
      </c>
      <c r="K2244" s="1" t="s">
        <v>12366</v>
      </c>
      <c r="L2244" s="1" t="s">
        <v>58</v>
      </c>
      <c r="M2244" s="1" t="s">
        <v>2731</v>
      </c>
      <c r="N2244" s="1" t="s">
        <v>12314</v>
      </c>
      <c r="O2244" s="1" t="s">
        <v>2731</v>
      </c>
      <c r="P2244" s="1" t="n">
        <v>971744</v>
      </c>
      <c r="Q2244" s="1" t="n">
        <v>211805</v>
      </c>
      <c r="R2244" s="1" t="n">
        <v>211805</v>
      </c>
      <c r="S2244" s="1" t="n">
        <v>971744</v>
      </c>
      <c r="T2244" s="1" t="s">
        <v>69</v>
      </c>
      <c r="U2244" s="1" t="s">
        <v>1009</v>
      </c>
      <c r="V2244" s="1" t="s">
        <v>12401</v>
      </c>
      <c r="W2244" s="1" t="s">
        <v>12402</v>
      </c>
      <c r="X2244" s="1" t="s">
        <v>12401</v>
      </c>
      <c r="Y2244" s="1"/>
      <c r="Z2244" s="1" t="n">
        <v>3</v>
      </c>
      <c r="AA2244" s="1" t="s">
        <v>65</v>
      </c>
      <c r="AB2244" s="1" t="s">
        <v>12403</v>
      </c>
      <c r="AC2244" s="2" t="s">
        <v>66</v>
      </c>
      <c r="AD2244" s="2" t="s">
        <v>67</v>
      </c>
      <c r="AR2244" s="2" t="s">
        <v>12404</v>
      </c>
    </row>
    <row r="2245" customFormat="false" ht="12.75" hidden="false" customHeight="false" outlineLevel="0" collapsed="false">
      <c r="A2245" s="3" t="s">
        <v>12405</v>
      </c>
      <c r="B2245" s="1" t="s">
        <v>12406</v>
      </c>
      <c r="C2245" s="4" t="n">
        <f aca="false">IF(OR(T2245="SSES",T2245="VAR"),-COUNTIF(P$2:P$6715,R2245)+1,IF(T2245="ES",1,IF(OR(T2245="CL",T2245="OR",T2245="SBOR",T2245="SPFM",T2245="FM",T2245="SBFM",T2245="FO",T2245="GN",T2245="SSGN"),0)))</f>
        <v>1</v>
      </c>
      <c r="D2245" s="1" t="n">
        <v>2244</v>
      </c>
      <c r="E2245" s="1" t="s">
        <v>52</v>
      </c>
      <c r="F2245" s="1" t="s">
        <v>53</v>
      </c>
      <c r="G2245" s="1" t="s">
        <v>2727</v>
      </c>
      <c r="H2245" s="1" t="s">
        <v>12311</v>
      </c>
      <c r="I2245" s="1" t="s">
        <v>12312</v>
      </c>
      <c r="J2245" s="1" t="s">
        <v>12341</v>
      </c>
      <c r="K2245" s="1" t="s">
        <v>12366</v>
      </c>
      <c r="L2245" s="1" t="s">
        <v>58</v>
      </c>
      <c r="M2245" s="1" t="s">
        <v>2731</v>
      </c>
      <c r="N2245" s="1" t="s">
        <v>12314</v>
      </c>
      <c r="O2245" s="1" t="s">
        <v>2731</v>
      </c>
      <c r="P2245" s="1" t="n">
        <v>913804</v>
      </c>
      <c r="Q2245" s="1" t="n">
        <v>211805</v>
      </c>
      <c r="R2245" s="1" t="n">
        <v>211805</v>
      </c>
      <c r="S2245" s="1" t="n">
        <v>913804</v>
      </c>
      <c r="T2245" s="1" t="s">
        <v>69</v>
      </c>
      <c r="U2245" s="1" t="s">
        <v>1009</v>
      </c>
      <c r="V2245" s="1" t="s">
        <v>12407</v>
      </c>
      <c r="W2245" s="1" t="s">
        <v>12408</v>
      </c>
      <c r="X2245" s="1" t="s">
        <v>12407</v>
      </c>
      <c r="Y2245" s="1"/>
      <c r="Z2245" s="1" t="n">
        <v>3</v>
      </c>
      <c r="AA2245" s="1" t="s">
        <v>65</v>
      </c>
      <c r="AB2245" s="1" t="s">
        <v>12409</v>
      </c>
      <c r="AC2245" s="2" t="s">
        <v>66</v>
      </c>
      <c r="AD2245" s="2" t="s">
        <v>67</v>
      </c>
      <c r="AP2245" s="2" t="s">
        <v>3206</v>
      </c>
      <c r="AR2245" s="2" t="s">
        <v>3206</v>
      </c>
    </row>
    <row r="2246" customFormat="false" ht="12.75" hidden="false" customHeight="false" outlineLevel="0" collapsed="false">
      <c r="A2246" s="3" t="s">
        <v>12410</v>
      </c>
      <c r="B2246" s="1" t="s">
        <v>12411</v>
      </c>
      <c r="C2246" s="4" t="n">
        <f aca="false">IF(OR(T2246="SSES",T2246="VAR"),-COUNTIF(P$2:P$6715,R2246)+1,IF(T2246="ES",1,IF(OR(T2246="CL",T2246="OR",T2246="SBOR",T2246="SPFM",T2246="FM",T2246="SBFM",T2246="FO",T2246="GN",T2246="SSGN"),0)))</f>
        <v>0</v>
      </c>
      <c r="D2246" s="1" t="n">
        <v>2245</v>
      </c>
      <c r="E2246" s="1" t="s">
        <v>52</v>
      </c>
      <c r="F2246" s="1" t="s">
        <v>53</v>
      </c>
      <c r="G2246" s="1" t="s">
        <v>2727</v>
      </c>
      <c r="H2246" s="1" t="s">
        <v>12311</v>
      </c>
      <c r="I2246" s="1" t="s">
        <v>12312</v>
      </c>
      <c r="J2246" s="1" t="s">
        <v>12341</v>
      </c>
      <c r="K2246" s="1" t="s">
        <v>12366</v>
      </c>
      <c r="L2246" s="1" t="s">
        <v>58</v>
      </c>
      <c r="M2246" s="1" t="s">
        <v>2731</v>
      </c>
      <c r="N2246" s="1" t="s">
        <v>12314</v>
      </c>
      <c r="O2246" s="1" t="s">
        <v>2731</v>
      </c>
      <c r="P2246" s="1" t="n">
        <v>971798</v>
      </c>
      <c r="Q2246" s="1" t="n">
        <v>913804</v>
      </c>
      <c r="R2246" s="1" t="n">
        <v>913804</v>
      </c>
      <c r="S2246" s="1" t="n">
        <v>971798</v>
      </c>
      <c r="T2246" s="1" t="s">
        <v>1467</v>
      </c>
      <c r="U2246" s="1" t="s">
        <v>1009</v>
      </c>
      <c r="V2246" s="1" t="s">
        <v>12412</v>
      </c>
      <c r="W2246" s="1" t="s">
        <v>12413</v>
      </c>
      <c r="X2246" s="1" t="s">
        <v>12412</v>
      </c>
      <c r="Y2246" s="1"/>
      <c r="Z2246" s="1" t="n">
        <v>3</v>
      </c>
      <c r="AA2246" s="1" t="s">
        <v>65</v>
      </c>
      <c r="AB2246" s="1" t="s">
        <v>12414</v>
      </c>
      <c r="AC2246" s="2" t="s">
        <v>66</v>
      </c>
      <c r="AD2246" s="2" t="s">
        <v>67</v>
      </c>
    </row>
    <row r="2247" customFormat="false" ht="12.75" hidden="false" customHeight="false" outlineLevel="0" collapsed="false">
      <c r="A2247" s="3" t="s">
        <v>12415</v>
      </c>
      <c r="B2247" s="1" t="s">
        <v>12416</v>
      </c>
      <c r="C2247" s="4" t="n">
        <f aca="false">IF(OR(T2247="SSES",T2247="VAR"),-COUNTIF(P$2:P$6715,R2247)+1,IF(T2247="ES",1,IF(OR(T2247="CL",T2247="OR",T2247="SBOR",T2247="SPFM",T2247="FM",T2247="SBFM",T2247="FO",T2247="GN",T2247="SSGN"),0)))</f>
        <v>1</v>
      </c>
      <c r="D2247" s="1" t="n">
        <v>2246</v>
      </c>
      <c r="E2247" s="1" t="s">
        <v>52</v>
      </c>
      <c r="F2247" s="1" t="s">
        <v>53</v>
      </c>
      <c r="G2247" s="1" t="s">
        <v>2727</v>
      </c>
      <c r="H2247" s="1" t="s">
        <v>12311</v>
      </c>
      <c r="I2247" s="1" t="s">
        <v>12312</v>
      </c>
      <c r="J2247" s="1" t="s">
        <v>12341</v>
      </c>
      <c r="K2247" s="1" t="s">
        <v>12366</v>
      </c>
      <c r="L2247" s="1" t="s">
        <v>58</v>
      </c>
      <c r="M2247" s="1" t="s">
        <v>2731</v>
      </c>
      <c r="N2247" s="1" t="s">
        <v>12314</v>
      </c>
      <c r="O2247" s="1" t="s">
        <v>2731</v>
      </c>
      <c r="P2247" s="1" t="n">
        <v>971791</v>
      </c>
      <c r="Q2247" s="1" t="n">
        <v>211805</v>
      </c>
      <c r="R2247" s="1" t="n">
        <v>211805</v>
      </c>
      <c r="S2247" s="1" t="n">
        <v>971791</v>
      </c>
      <c r="T2247" s="1" t="s">
        <v>69</v>
      </c>
      <c r="U2247" s="1" t="s">
        <v>11611</v>
      </c>
      <c r="V2247" s="1" t="s">
        <v>12417</v>
      </c>
      <c r="W2247" s="1" t="s">
        <v>12418</v>
      </c>
      <c r="X2247" s="1" t="s">
        <v>12417</v>
      </c>
      <c r="Y2247" s="1" t="s">
        <v>12419</v>
      </c>
      <c r="Z2247" s="1" t="n">
        <v>3</v>
      </c>
      <c r="AA2247" s="1" t="s">
        <v>65</v>
      </c>
      <c r="AB2247" s="1" t="s">
        <v>12420</v>
      </c>
      <c r="AC2247" s="2" t="s">
        <v>66</v>
      </c>
      <c r="AD2247" s="2" t="s">
        <v>67</v>
      </c>
      <c r="AO2247" s="2" t="s">
        <v>3206</v>
      </c>
      <c r="AP2247" s="2" t="s">
        <v>3206</v>
      </c>
      <c r="AR2247" s="2" t="s">
        <v>3206</v>
      </c>
    </row>
    <row r="2248" customFormat="false" ht="12.75" hidden="false" customHeight="false" outlineLevel="0" collapsed="false">
      <c r="A2248" s="3" t="s">
        <v>12421</v>
      </c>
      <c r="B2248" s="1" t="s">
        <v>12422</v>
      </c>
      <c r="C2248" s="4" t="n">
        <f aca="false">IF(OR(T2248="SSES",T2248="VAR"),-COUNTIF(P$2:P$6715,R2248)+1,IF(T2248="ES",1,IF(OR(T2248="CL",T2248="OR",T2248="SBOR",T2248="SPFM",T2248="FM",T2248="SBFM",T2248="FO",T2248="GN",T2248="SSGN"),0)))</f>
        <v>0</v>
      </c>
      <c r="D2248" s="1" t="n">
        <v>2247</v>
      </c>
      <c r="E2248" s="1" t="s">
        <v>52</v>
      </c>
      <c r="F2248" s="1" t="s">
        <v>53</v>
      </c>
      <c r="G2248" s="1" t="s">
        <v>2727</v>
      </c>
      <c r="H2248" s="1" t="s">
        <v>12311</v>
      </c>
      <c r="I2248" s="1" t="s">
        <v>12312</v>
      </c>
      <c r="J2248" s="1" t="s">
        <v>12341</v>
      </c>
      <c r="K2248" s="1" t="s">
        <v>12366</v>
      </c>
      <c r="L2248" s="1" t="s">
        <v>58</v>
      </c>
      <c r="M2248" s="1" t="s">
        <v>2731</v>
      </c>
      <c r="N2248" s="1" t="s">
        <v>12314</v>
      </c>
      <c r="O2248" s="1" t="s">
        <v>2731</v>
      </c>
      <c r="P2248" s="1" t="n">
        <v>971792</v>
      </c>
      <c r="Q2248" s="1" t="n">
        <v>971791</v>
      </c>
      <c r="R2248" s="1" t="n">
        <v>971791</v>
      </c>
      <c r="S2248" s="1" t="n">
        <v>971792</v>
      </c>
      <c r="T2248" s="1" t="s">
        <v>1467</v>
      </c>
      <c r="U2248" s="1" t="s">
        <v>11611</v>
      </c>
      <c r="V2248" s="1" t="s">
        <v>12423</v>
      </c>
      <c r="W2248" s="1" t="s">
        <v>12424</v>
      </c>
      <c r="X2248" s="1" t="s">
        <v>12423</v>
      </c>
      <c r="Y2248" s="1"/>
      <c r="Z2248" s="1" t="n">
        <v>3</v>
      </c>
      <c r="AA2248" s="1" t="s">
        <v>65</v>
      </c>
      <c r="AB2248" s="1" t="s">
        <v>12425</v>
      </c>
      <c r="AC2248" s="2" t="s">
        <v>66</v>
      </c>
      <c r="AD2248" s="2" t="s">
        <v>67</v>
      </c>
    </row>
    <row r="2249" customFormat="false" ht="12.75" hidden="false" customHeight="false" outlineLevel="0" collapsed="false">
      <c r="A2249" s="3" t="s">
        <v>12426</v>
      </c>
      <c r="B2249" s="1" t="s">
        <v>12427</v>
      </c>
      <c r="C2249" s="4" t="n">
        <f aca="false">IF(OR(T2249="SSES",T2249="VAR"),-COUNTIF(P$2:P$6715,R2249)+1,IF(T2249="ES",1,IF(OR(T2249="CL",T2249="OR",T2249="SBOR",T2249="SPFM",T2249="FM",T2249="SBFM",T2249="FO",T2249="GN",T2249="SSGN"),0)))</f>
        <v>1</v>
      </c>
      <c r="D2249" s="1" t="n">
        <v>2248</v>
      </c>
      <c r="E2249" s="1" t="s">
        <v>52</v>
      </c>
      <c r="F2249" s="1" t="s">
        <v>53</v>
      </c>
      <c r="G2249" s="1" t="s">
        <v>2727</v>
      </c>
      <c r="H2249" s="1" t="s">
        <v>12311</v>
      </c>
      <c r="I2249" s="1" t="s">
        <v>12312</v>
      </c>
      <c r="J2249" s="1" t="s">
        <v>12341</v>
      </c>
      <c r="K2249" s="1" t="s">
        <v>12366</v>
      </c>
      <c r="L2249" s="1" t="s">
        <v>58</v>
      </c>
      <c r="M2249" s="1" t="s">
        <v>2731</v>
      </c>
      <c r="N2249" s="1" t="s">
        <v>12314</v>
      </c>
      <c r="O2249" s="1" t="s">
        <v>2731</v>
      </c>
      <c r="P2249" s="1" t="n">
        <v>971801</v>
      </c>
      <c r="Q2249" s="1" t="n">
        <v>971800</v>
      </c>
      <c r="R2249" s="1" t="n">
        <v>971800</v>
      </c>
      <c r="S2249" s="1" t="n">
        <v>971801</v>
      </c>
      <c r="T2249" s="1" t="s">
        <v>1467</v>
      </c>
      <c r="U2249" s="1" t="s">
        <v>3682</v>
      </c>
      <c r="V2249" s="1" t="s">
        <v>12428</v>
      </c>
      <c r="W2249" s="1" t="s">
        <v>12429</v>
      </c>
      <c r="X2249" s="1" t="s">
        <v>12428</v>
      </c>
      <c r="Y2249" s="1"/>
      <c r="Z2249" s="1" t="n">
        <v>3</v>
      </c>
      <c r="AA2249" s="1" t="s">
        <v>65</v>
      </c>
      <c r="AB2249" s="1" t="s">
        <v>12430</v>
      </c>
      <c r="AC2249" s="2" t="s">
        <v>66</v>
      </c>
      <c r="AD2249" s="2" t="s">
        <v>67</v>
      </c>
    </row>
    <row r="2250" customFormat="false" ht="12.75" hidden="false" customHeight="false" outlineLevel="0" collapsed="false">
      <c r="A2250" s="3" t="s">
        <v>12431</v>
      </c>
      <c r="B2250" s="1" t="s">
        <v>12432</v>
      </c>
      <c r="C2250" s="4" t="n">
        <f aca="false">IF(OR(T2250="SSES",T2250="VAR"),-COUNTIF(P$2:P$6715,R2250)+1,IF(T2250="ES",1,IF(OR(T2250="CL",T2250="OR",T2250="SBOR",T2250="SPFM",T2250="FM",T2250="SBFM",T2250="FO",T2250="GN",T2250="SSGN"),0)))</f>
        <v>1</v>
      </c>
      <c r="D2250" s="1" t="n">
        <v>2249</v>
      </c>
      <c r="E2250" s="1" t="s">
        <v>52</v>
      </c>
      <c r="F2250" s="1" t="s">
        <v>53</v>
      </c>
      <c r="G2250" s="1" t="s">
        <v>2727</v>
      </c>
      <c r="H2250" s="1" t="s">
        <v>12311</v>
      </c>
      <c r="I2250" s="1" t="s">
        <v>12312</v>
      </c>
      <c r="J2250" s="1" t="s">
        <v>12341</v>
      </c>
      <c r="K2250" s="1" t="s">
        <v>12366</v>
      </c>
      <c r="L2250" s="1" t="s">
        <v>58</v>
      </c>
      <c r="M2250" s="1" t="s">
        <v>2731</v>
      </c>
      <c r="N2250" s="1" t="s">
        <v>12314</v>
      </c>
      <c r="O2250" s="1" t="s">
        <v>2731</v>
      </c>
      <c r="P2250" s="1" t="n">
        <v>66114</v>
      </c>
      <c r="Q2250" s="1" t="n">
        <v>211805</v>
      </c>
      <c r="R2250" s="1" t="n">
        <v>211805</v>
      </c>
      <c r="S2250" s="1" t="n">
        <v>66114</v>
      </c>
      <c r="T2250" s="1" t="s">
        <v>69</v>
      </c>
      <c r="U2250" s="1" t="s">
        <v>1009</v>
      </c>
      <c r="V2250" s="1" t="s">
        <v>12433</v>
      </c>
      <c r="W2250" s="1" t="s">
        <v>12434</v>
      </c>
      <c r="X2250" s="1" t="s">
        <v>12433</v>
      </c>
      <c r="Y2250" s="1" t="s">
        <v>12435</v>
      </c>
      <c r="Z2250" s="1" t="n">
        <v>3</v>
      </c>
      <c r="AA2250" s="1" t="s">
        <v>65</v>
      </c>
      <c r="AB2250" s="1" t="s">
        <v>12436</v>
      </c>
      <c r="AC2250" s="2" t="s">
        <v>66</v>
      </c>
      <c r="AD2250" s="2" t="s">
        <v>67</v>
      </c>
      <c r="AP2250" s="2" t="s">
        <v>3206</v>
      </c>
      <c r="AR2250" s="2" t="s">
        <v>3206</v>
      </c>
    </row>
    <row r="2251" customFormat="false" ht="12.75" hidden="false" customHeight="false" outlineLevel="0" collapsed="false">
      <c r="A2251" s="3" t="s">
        <v>12437</v>
      </c>
      <c r="B2251" s="1" t="s">
        <v>12438</v>
      </c>
      <c r="C2251" s="4" t="n">
        <f aca="false">IF(OR(T2251="SSES",T2251="VAR"),-COUNTIF(P$2:P$6715,R2251)+1,IF(T2251="ES",1,IF(OR(T2251="CL",T2251="OR",T2251="SBOR",T2251="SPFM",T2251="FM",T2251="SBFM",T2251="FO",T2251="GN",T2251="SSGN"),0)))</f>
        <v>1</v>
      </c>
      <c r="D2251" s="1" t="n">
        <v>2250</v>
      </c>
      <c r="E2251" s="1" t="s">
        <v>52</v>
      </c>
      <c r="F2251" s="1" t="s">
        <v>53</v>
      </c>
      <c r="G2251" s="1" t="s">
        <v>2727</v>
      </c>
      <c r="H2251" s="1" t="s">
        <v>12311</v>
      </c>
      <c r="I2251" s="1" t="s">
        <v>12312</v>
      </c>
      <c r="J2251" s="1" t="s">
        <v>12341</v>
      </c>
      <c r="K2251" s="1" t="s">
        <v>12366</v>
      </c>
      <c r="L2251" s="1" t="s">
        <v>58</v>
      </c>
      <c r="M2251" s="1" t="s">
        <v>2731</v>
      </c>
      <c r="N2251" s="1" t="s">
        <v>12314</v>
      </c>
      <c r="O2251" s="1" t="s">
        <v>2731</v>
      </c>
      <c r="P2251" s="1" t="n">
        <v>971768</v>
      </c>
      <c r="Q2251" s="1" t="n">
        <v>211805</v>
      </c>
      <c r="R2251" s="1" t="n">
        <v>211805</v>
      </c>
      <c r="S2251" s="1" t="n">
        <v>971768</v>
      </c>
      <c r="T2251" s="1" t="s">
        <v>69</v>
      </c>
      <c r="U2251" s="1" t="s">
        <v>12439</v>
      </c>
      <c r="V2251" s="1" t="s">
        <v>12440</v>
      </c>
      <c r="W2251" s="1" t="s">
        <v>12441</v>
      </c>
      <c r="X2251" s="1" t="s">
        <v>12440</v>
      </c>
      <c r="Y2251" s="1" t="s">
        <v>12442</v>
      </c>
      <c r="Z2251" s="1" t="n">
        <v>3</v>
      </c>
      <c r="AA2251" s="1" t="s">
        <v>65</v>
      </c>
      <c r="AB2251" s="1" t="s">
        <v>12443</v>
      </c>
      <c r="AC2251" s="2" t="s">
        <v>66</v>
      </c>
      <c r="AD2251" s="2" t="s">
        <v>67</v>
      </c>
      <c r="AP2251" s="2" t="s">
        <v>3206</v>
      </c>
      <c r="AR2251" s="2" t="s">
        <v>3206</v>
      </c>
    </row>
    <row r="2252" customFormat="false" ht="12.75" hidden="false" customHeight="false" outlineLevel="0" collapsed="false">
      <c r="A2252" s="3" t="s">
        <v>12444</v>
      </c>
      <c r="B2252" s="1"/>
      <c r="C2252" s="4" t="n">
        <f aca="false">IF(OR(T2252="SSES",T2252="VAR"),-COUNTIF(P$2:P$6715,R2252)+1,IF(T2252="ES",1,IF(OR(T2252="CL",T2252="OR",T2252="SBOR",T2252="SPFM",T2252="FM",T2252="SBFM",T2252="FO",T2252="GN",T2252="SSGN"),0)))</f>
        <v>0</v>
      </c>
      <c r="D2252" s="1" t="n">
        <v>2251</v>
      </c>
      <c r="E2252" s="1" t="s">
        <v>52</v>
      </c>
      <c r="F2252" s="1" t="s">
        <v>53</v>
      </c>
      <c r="G2252" s="1" t="s">
        <v>2727</v>
      </c>
      <c r="H2252" s="1" t="s">
        <v>12311</v>
      </c>
      <c r="I2252" s="1" t="s">
        <v>12312</v>
      </c>
      <c r="J2252" s="1" t="s">
        <v>12341</v>
      </c>
      <c r="K2252" s="1" t="s">
        <v>12366</v>
      </c>
      <c r="L2252" s="1" t="s">
        <v>58</v>
      </c>
      <c r="M2252" s="1" t="s">
        <v>2731</v>
      </c>
      <c r="N2252" s="1" t="s">
        <v>12314</v>
      </c>
      <c r="O2252" s="1" t="s">
        <v>2731</v>
      </c>
      <c r="P2252" s="1" t="n">
        <v>971766</v>
      </c>
      <c r="Q2252" s="1" t="n">
        <v>971768</v>
      </c>
      <c r="R2252" s="1" t="n">
        <v>971768</v>
      </c>
      <c r="S2252" s="1" t="n">
        <v>971766</v>
      </c>
      <c r="T2252" s="1" t="s">
        <v>1467</v>
      </c>
      <c r="U2252" s="1" t="s">
        <v>12439</v>
      </c>
      <c r="V2252" s="1" t="s">
        <v>12445</v>
      </c>
      <c r="W2252" s="1" t="s">
        <v>12446</v>
      </c>
      <c r="X2252" s="1" t="s">
        <v>12445</v>
      </c>
      <c r="Y2252" s="1"/>
      <c r="Z2252" s="1" t="n">
        <v>3</v>
      </c>
      <c r="AA2252" s="1" t="s">
        <v>65</v>
      </c>
      <c r="AB2252" s="1" t="s">
        <v>12447</v>
      </c>
      <c r="AC2252" s="2" t="s">
        <v>66</v>
      </c>
      <c r="AD2252" s="2" t="s">
        <v>67</v>
      </c>
    </row>
    <row r="2253" customFormat="false" ht="12.75" hidden="false" customHeight="false" outlineLevel="0" collapsed="false">
      <c r="A2253" s="3" t="s">
        <v>12448</v>
      </c>
      <c r="B2253" s="1" t="s">
        <v>12449</v>
      </c>
      <c r="C2253" s="4" t="n">
        <f aca="false">IF(OR(T2253="SSES",T2253="VAR"),-COUNTIF(P$2:P$6715,R2253)+1,IF(T2253="ES",1,IF(OR(T2253="CL",T2253="OR",T2253="SBOR",T2253="SPFM",T2253="FM",T2253="SBFM",T2253="FO",T2253="GN",T2253="SSGN"),0)))</f>
        <v>1</v>
      </c>
      <c r="D2253" s="1" t="n">
        <v>2252</v>
      </c>
      <c r="E2253" s="1" t="s">
        <v>52</v>
      </c>
      <c r="F2253" s="1" t="s">
        <v>53</v>
      </c>
      <c r="G2253" s="1" t="s">
        <v>2727</v>
      </c>
      <c r="H2253" s="1" t="s">
        <v>12311</v>
      </c>
      <c r="I2253" s="1" t="s">
        <v>12312</v>
      </c>
      <c r="J2253" s="1" t="s">
        <v>12341</v>
      </c>
      <c r="K2253" s="1" t="s">
        <v>12366</v>
      </c>
      <c r="L2253" s="1" t="s">
        <v>58</v>
      </c>
      <c r="M2253" s="1" t="s">
        <v>2731</v>
      </c>
      <c r="N2253" s="1" t="s">
        <v>12314</v>
      </c>
      <c r="O2253" s="1" t="s">
        <v>2731</v>
      </c>
      <c r="P2253" s="1" t="n">
        <v>66121</v>
      </c>
      <c r="Q2253" s="1" t="n">
        <v>195020</v>
      </c>
      <c r="R2253" s="1" t="n">
        <v>195020</v>
      </c>
      <c r="S2253" s="1" t="n">
        <v>66121</v>
      </c>
      <c r="T2253" s="1" t="s">
        <v>69</v>
      </c>
      <c r="U2253" s="1" t="s">
        <v>11611</v>
      </c>
      <c r="V2253" s="1" t="s">
        <v>12450</v>
      </c>
      <c r="W2253" s="1" t="s">
        <v>12451</v>
      </c>
      <c r="X2253" s="1" t="s">
        <v>12450</v>
      </c>
      <c r="Y2253" s="1" t="s">
        <v>12452</v>
      </c>
      <c r="Z2253" s="1" t="n">
        <v>3</v>
      </c>
      <c r="AA2253" s="1" t="s">
        <v>65</v>
      </c>
      <c r="AB2253" s="1" t="s">
        <v>12453</v>
      </c>
      <c r="AC2253" s="2" t="s">
        <v>66</v>
      </c>
      <c r="AD2253" s="2" t="s">
        <v>67</v>
      </c>
      <c r="AP2253" s="2" t="s">
        <v>3206</v>
      </c>
      <c r="AR2253" s="2" t="s">
        <v>3231</v>
      </c>
      <c r="AV2253" s="2" t="s">
        <v>2738</v>
      </c>
    </row>
    <row r="2254" customFormat="false" ht="12.75" hidden="false" customHeight="false" outlineLevel="0" collapsed="false">
      <c r="A2254" s="3" t="s">
        <v>12454</v>
      </c>
      <c r="B2254" s="1" t="s">
        <v>12455</v>
      </c>
      <c r="C2254" s="4" t="n">
        <f aca="false">IF(OR(T2254="SSES",T2254="VAR"),-COUNTIF(P$2:P$6715,R2254)+1,IF(T2254="ES",1,IF(OR(T2254="CL",T2254="OR",T2254="SBOR",T2254="SPFM",T2254="FM",T2254="SBFM",T2254="FO",T2254="GN",T2254="SSGN"),0)))</f>
        <v>1</v>
      </c>
      <c r="D2254" s="1" t="n">
        <v>2253</v>
      </c>
      <c r="E2254" s="1" t="s">
        <v>52</v>
      </c>
      <c r="F2254" s="1" t="s">
        <v>53</v>
      </c>
      <c r="G2254" s="1" t="s">
        <v>2727</v>
      </c>
      <c r="H2254" s="1" t="s">
        <v>12311</v>
      </c>
      <c r="I2254" s="1" t="s">
        <v>12312</v>
      </c>
      <c r="J2254" s="1" t="s">
        <v>12341</v>
      </c>
      <c r="K2254" s="1" t="s">
        <v>12366</v>
      </c>
      <c r="L2254" s="1" t="s">
        <v>58</v>
      </c>
      <c r="M2254" s="1" t="s">
        <v>2731</v>
      </c>
      <c r="N2254" s="1" t="s">
        <v>12314</v>
      </c>
      <c r="O2254" s="1" t="s">
        <v>2731</v>
      </c>
      <c r="P2254" s="1" t="n">
        <v>66085</v>
      </c>
      <c r="Q2254" s="1" t="n">
        <v>195422</v>
      </c>
      <c r="R2254" s="1" t="n">
        <v>195422</v>
      </c>
      <c r="S2254" s="1" t="n">
        <v>66085</v>
      </c>
      <c r="T2254" s="1" t="s">
        <v>69</v>
      </c>
      <c r="U2254" s="1" t="s">
        <v>3682</v>
      </c>
      <c r="V2254" s="1" t="s">
        <v>12456</v>
      </c>
      <c r="W2254" s="1" t="s">
        <v>12457</v>
      </c>
      <c r="X2254" s="1" t="s">
        <v>12456</v>
      </c>
      <c r="Y2254" s="1"/>
      <c r="Z2254" s="1" t="n">
        <v>3</v>
      </c>
      <c r="AA2254" s="1" t="s">
        <v>65</v>
      </c>
      <c r="AB2254" s="1" t="s">
        <v>12458</v>
      </c>
      <c r="AC2254" s="2" t="s">
        <v>66</v>
      </c>
      <c r="AD2254" s="2" t="s">
        <v>67</v>
      </c>
      <c r="AP2254" s="2" t="s">
        <v>3206</v>
      </c>
      <c r="AR2254" s="2" t="s">
        <v>3232</v>
      </c>
    </row>
    <row r="2255" customFormat="false" ht="12.75" hidden="false" customHeight="false" outlineLevel="0" collapsed="false">
      <c r="A2255" s="3" t="s">
        <v>12459</v>
      </c>
      <c r="B2255" s="1"/>
      <c r="C2255" s="4" t="n">
        <f aca="false">IF(OR(T2255="SSES",T2255="VAR"),-COUNTIF(P$2:P$6715,R2255)+1,IF(T2255="ES",1,IF(OR(T2255="CL",T2255="OR",T2255="SBOR",T2255="SPFM",T2255="FM",T2255="SBFM",T2255="FO",T2255="GN",T2255="SSGN"),0)))</f>
        <v>0</v>
      </c>
      <c r="D2255" s="1" t="n">
        <v>2254</v>
      </c>
      <c r="E2255" s="1" t="s">
        <v>52</v>
      </c>
      <c r="F2255" s="1" t="s">
        <v>53</v>
      </c>
      <c r="G2255" s="1" t="s">
        <v>2727</v>
      </c>
      <c r="H2255" s="1" t="s">
        <v>12311</v>
      </c>
      <c r="I2255" s="1" t="s">
        <v>12312</v>
      </c>
      <c r="J2255" s="1" t="s">
        <v>12341</v>
      </c>
      <c r="K2255" s="1" t="s">
        <v>12366</v>
      </c>
      <c r="L2255" s="1" t="s">
        <v>58</v>
      </c>
      <c r="M2255" s="1" t="s">
        <v>2731</v>
      </c>
      <c r="N2255" s="1" t="s">
        <v>12314</v>
      </c>
      <c r="O2255" s="1" t="s">
        <v>2731</v>
      </c>
      <c r="P2255" s="1" t="n">
        <v>445265</v>
      </c>
      <c r="Q2255" s="1" t="n">
        <v>66085</v>
      </c>
      <c r="R2255" s="1" t="n">
        <v>66085</v>
      </c>
      <c r="S2255" s="1" t="n">
        <v>445265</v>
      </c>
      <c r="T2255" s="1" t="s">
        <v>1467</v>
      </c>
      <c r="U2255" s="1" t="s">
        <v>3682</v>
      </c>
      <c r="V2255" s="1" t="s">
        <v>12460</v>
      </c>
      <c r="W2255" s="1" t="s">
        <v>12461</v>
      </c>
      <c r="X2255" s="1" t="s">
        <v>12460</v>
      </c>
      <c r="Y2255" s="1"/>
      <c r="Z2255" s="1" t="n">
        <v>3</v>
      </c>
      <c r="AA2255" s="1" t="s">
        <v>65</v>
      </c>
      <c r="AB2255" s="1" t="s">
        <v>12462</v>
      </c>
      <c r="AC2255" s="2" t="s">
        <v>66</v>
      </c>
      <c r="AD2255" s="2" t="s">
        <v>67</v>
      </c>
    </row>
    <row r="2256" customFormat="false" ht="12.75" hidden="false" customHeight="false" outlineLevel="0" collapsed="false">
      <c r="A2256" s="3" t="s">
        <v>12463</v>
      </c>
      <c r="B2256" s="1" t="s">
        <v>12464</v>
      </c>
      <c r="C2256" s="4" t="n">
        <f aca="false">IF(OR(T2256="SSES",T2256="VAR"),-COUNTIF(P$2:P$6715,R2256)+1,IF(T2256="ES",1,IF(OR(T2256="CL",T2256="OR",T2256="SBOR",T2256="SPFM",T2256="FM",T2256="SBFM",T2256="FO",T2256="GN",T2256="SSGN"),0)))</f>
        <v>1</v>
      </c>
      <c r="D2256" s="1" t="n">
        <v>2255</v>
      </c>
      <c r="E2256" s="1" t="s">
        <v>52</v>
      </c>
      <c r="F2256" s="1" t="s">
        <v>53</v>
      </c>
      <c r="G2256" s="1" t="s">
        <v>2727</v>
      </c>
      <c r="H2256" s="1" t="s">
        <v>12311</v>
      </c>
      <c r="I2256" s="1" t="s">
        <v>12312</v>
      </c>
      <c r="J2256" s="1" t="s">
        <v>12341</v>
      </c>
      <c r="K2256" s="1" t="s">
        <v>12366</v>
      </c>
      <c r="L2256" s="1" t="s">
        <v>58</v>
      </c>
      <c r="M2256" s="1" t="s">
        <v>2731</v>
      </c>
      <c r="N2256" s="1" t="s">
        <v>12314</v>
      </c>
      <c r="O2256" s="1" t="s">
        <v>2731</v>
      </c>
      <c r="P2256" s="1" t="n">
        <v>66086</v>
      </c>
      <c r="Q2256" s="1" t="n">
        <v>195422</v>
      </c>
      <c r="R2256" s="1" t="n">
        <v>195422</v>
      </c>
      <c r="S2256" s="1" t="n">
        <v>66086</v>
      </c>
      <c r="T2256" s="1" t="s">
        <v>69</v>
      </c>
      <c r="U2256" s="1" t="s">
        <v>12465</v>
      </c>
      <c r="V2256" s="1" t="s">
        <v>12466</v>
      </c>
      <c r="W2256" s="1" t="s">
        <v>12467</v>
      </c>
      <c r="X2256" s="1" t="s">
        <v>12466</v>
      </c>
      <c r="Y2256" s="1"/>
      <c r="Z2256" s="1" t="n">
        <v>3</v>
      </c>
      <c r="AA2256" s="1" t="s">
        <v>65</v>
      </c>
      <c r="AB2256" s="1" t="s">
        <v>12468</v>
      </c>
      <c r="AC2256" s="2" t="s">
        <v>66</v>
      </c>
      <c r="AD2256" s="2" t="s">
        <v>67</v>
      </c>
      <c r="AP2256" s="2" t="s">
        <v>3206</v>
      </c>
      <c r="AR2256" s="2" t="s">
        <v>3231</v>
      </c>
      <c r="AV2256" s="2" t="s">
        <v>2738</v>
      </c>
    </row>
    <row r="2257" customFormat="false" ht="12.75" hidden="false" customHeight="false" outlineLevel="0" collapsed="false">
      <c r="A2257" s="3" t="s">
        <v>12469</v>
      </c>
      <c r="B2257" s="1" t="s">
        <v>12470</v>
      </c>
      <c r="C2257" s="4" t="n">
        <f aca="false">IF(OR(T2257="SSES",T2257="VAR"),-COUNTIF(P$2:P$6715,R2257)+1,IF(T2257="ES",1,IF(OR(T2257="CL",T2257="OR",T2257="SBOR",T2257="SPFM",T2257="FM",T2257="SBFM",T2257="FO",T2257="GN",T2257="SSGN"),0)))</f>
        <v>1</v>
      </c>
      <c r="D2257" s="1" t="n">
        <v>2256</v>
      </c>
      <c r="E2257" s="1" t="s">
        <v>52</v>
      </c>
      <c r="F2257" s="1" t="s">
        <v>53</v>
      </c>
      <c r="G2257" s="1" t="s">
        <v>2727</v>
      </c>
      <c r="H2257" s="1" t="s">
        <v>12311</v>
      </c>
      <c r="I2257" s="1" t="s">
        <v>12312</v>
      </c>
      <c r="J2257" s="1" t="s">
        <v>12341</v>
      </c>
      <c r="K2257" s="1" t="s">
        <v>12366</v>
      </c>
      <c r="L2257" s="1" t="s">
        <v>58</v>
      </c>
      <c r="M2257" s="1" t="s">
        <v>2731</v>
      </c>
      <c r="N2257" s="1" t="s">
        <v>12314</v>
      </c>
      <c r="O2257" s="1" t="s">
        <v>2731</v>
      </c>
      <c r="P2257" s="1" t="n">
        <v>66087</v>
      </c>
      <c r="Q2257" s="1" t="n">
        <v>195422</v>
      </c>
      <c r="R2257" s="1" t="n">
        <v>195422</v>
      </c>
      <c r="S2257" s="1" t="n">
        <v>66087</v>
      </c>
      <c r="T2257" s="1" t="s">
        <v>69</v>
      </c>
      <c r="U2257" s="1" t="s">
        <v>12471</v>
      </c>
      <c r="V2257" s="1" t="s">
        <v>12472</v>
      </c>
      <c r="W2257" s="1" t="s">
        <v>12473</v>
      </c>
      <c r="X2257" s="1" t="s">
        <v>12472</v>
      </c>
      <c r="Y2257" s="1"/>
      <c r="Z2257" s="1" t="n">
        <v>3</v>
      </c>
      <c r="AA2257" s="1" t="s">
        <v>65</v>
      </c>
      <c r="AB2257" s="1" t="s">
        <v>12474</v>
      </c>
    </row>
    <row r="2258" customFormat="false" ht="12.75" hidden="false" customHeight="false" outlineLevel="0" collapsed="false">
      <c r="A2258" s="3" t="s">
        <v>12475</v>
      </c>
      <c r="B2258" s="1" t="s">
        <v>12476</v>
      </c>
      <c r="C2258" s="4" t="n">
        <f aca="false">IF(OR(T2258="SSES",T2258="VAR"),-COUNTIF(P$2:P$6715,R2258)+1,IF(T2258="ES",1,IF(OR(T2258="CL",T2258="OR",T2258="SBOR",T2258="SPFM",T2258="FM",T2258="SBFM",T2258="FO",T2258="GN",T2258="SSGN"),0)))</f>
        <v>1</v>
      </c>
      <c r="D2258" s="1" t="n">
        <v>2257</v>
      </c>
      <c r="E2258" s="1" t="s">
        <v>52</v>
      </c>
      <c r="F2258" s="1" t="s">
        <v>53</v>
      </c>
      <c r="G2258" s="1" t="s">
        <v>2727</v>
      </c>
      <c r="H2258" s="1" t="s">
        <v>12311</v>
      </c>
      <c r="I2258" s="1" t="s">
        <v>12312</v>
      </c>
      <c r="J2258" s="1" t="s">
        <v>12341</v>
      </c>
      <c r="K2258" s="1" t="s">
        <v>12366</v>
      </c>
      <c r="L2258" s="1" t="s">
        <v>58</v>
      </c>
      <c r="M2258" s="1" t="s">
        <v>2731</v>
      </c>
      <c r="N2258" s="1" t="s">
        <v>12314</v>
      </c>
      <c r="O2258" s="1" t="s">
        <v>2731</v>
      </c>
      <c r="P2258" s="1" t="n">
        <v>66088</v>
      </c>
      <c r="Q2258" s="1" t="n">
        <v>195422</v>
      </c>
      <c r="R2258" s="1" t="n">
        <v>195422</v>
      </c>
      <c r="S2258" s="1" t="n">
        <v>66088</v>
      </c>
      <c r="T2258" s="1" t="s">
        <v>69</v>
      </c>
      <c r="U2258" s="1" t="s">
        <v>12377</v>
      </c>
      <c r="V2258" s="1" t="s">
        <v>12477</v>
      </c>
      <c r="W2258" s="1" t="s">
        <v>12478</v>
      </c>
      <c r="X2258" s="1" t="s">
        <v>12477</v>
      </c>
      <c r="Y2258" s="1" t="s">
        <v>12479</v>
      </c>
      <c r="Z2258" s="1" t="n">
        <v>3</v>
      </c>
      <c r="AA2258" s="1" t="s">
        <v>65</v>
      </c>
      <c r="AB2258" s="1" t="s">
        <v>12480</v>
      </c>
      <c r="AC2258" s="2" t="s">
        <v>66</v>
      </c>
      <c r="AD2258" s="2" t="s">
        <v>67</v>
      </c>
      <c r="AP2258" s="2" t="s">
        <v>3206</v>
      </c>
      <c r="AR2258" s="2" t="s">
        <v>3206</v>
      </c>
    </row>
    <row r="2259" customFormat="false" ht="12.75" hidden="false" customHeight="false" outlineLevel="0" collapsed="false">
      <c r="A2259" s="3" t="s">
        <v>12481</v>
      </c>
      <c r="B2259" s="1" t="s">
        <v>12482</v>
      </c>
      <c r="C2259" s="4" t="n">
        <f aca="false">IF(OR(T2259="SSES",T2259="VAR"),-COUNTIF(P$2:P$6715,R2259)+1,IF(T2259="ES",1,IF(OR(T2259="CL",T2259="OR",T2259="SBOR",T2259="SPFM",T2259="FM",T2259="SBFM",T2259="FO",T2259="GN",T2259="SSGN"),0)))</f>
        <v>1</v>
      </c>
      <c r="D2259" s="1" t="n">
        <v>2258</v>
      </c>
      <c r="E2259" s="1" t="s">
        <v>52</v>
      </c>
      <c r="F2259" s="1" t="s">
        <v>53</v>
      </c>
      <c r="G2259" s="1" t="s">
        <v>2727</v>
      </c>
      <c r="H2259" s="1" t="s">
        <v>12311</v>
      </c>
      <c r="I2259" s="1" t="s">
        <v>12312</v>
      </c>
      <c r="J2259" s="1" t="s">
        <v>12341</v>
      </c>
      <c r="K2259" s="1" t="s">
        <v>12366</v>
      </c>
      <c r="L2259" s="1" t="s">
        <v>58</v>
      </c>
      <c r="M2259" s="1" t="s">
        <v>2731</v>
      </c>
      <c r="N2259" s="1" t="s">
        <v>12314</v>
      </c>
      <c r="O2259" s="1" t="s">
        <v>2731</v>
      </c>
      <c r="P2259" s="1" t="n">
        <v>66090</v>
      </c>
      <c r="Q2259" s="1" t="n">
        <v>195422</v>
      </c>
      <c r="R2259" s="1" t="n">
        <v>195422</v>
      </c>
      <c r="S2259" s="1" t="n">
        <v>66090</v>
      </c>
      <c r="T2259" s="1" t="s">
        <v>69</v>
      </c>
      <c r="U2259" s="1" t="s">
        <v>1009</v>
      </c>
      <c r="V2259" s="1" t="s">
        <v>12483</v>
      </c>
      <c r="W2259" s="1" t="s">
        <v>12484</v>
      </c>
      <c r="X2259" s="1" t="s">
        <v>12483</v>
      </c>
      <c r="Y2259" s="1" t="s">
        <v>12485</v>
      </c>
      <c r="Z2259" s="1" t="n">
        <v>3</v>
      </c>
      <c r="AA2259" s="1" t="s">
        <v>65</v>
      </c>
      <c r="AB2259" s="1" t="s">
        <v>12486</v>
      </c>
      <c r="AC2259" s="2" t="s">
        <v>66</v>
      </c>
      <c r="AD2259" s="2" t="s">
        <v>67</v>
      </c>
      <c r="AP2259" s="2" t="s">
        <v>3206</v>
      </c>
      <c r="AR2259" s="2" t="s">
        <v>3232</v>
      </c>
    </row>
    <row r="2260" customFormat="false" ht="12.75" hidden="false" customHeight="false" outlineLevel="0" collapsed="false">
      <c r="A2260" s="3" t="s">
        <v>12487</v>
      </c>
      <c r="B2260" s="1"/>
      <c r="C2260" s="4" t="n">
        <f aca="false">IF(OR(T2260="SSES",T2260="VAR"),-COUNTIF(P$2:P$6715,R2260)+1,IF(T2260="ES",1,IF(OR(T2260="CL",T2260="OR",T2260="SBOR",T2260="SPFM",T2260="FM",T2260="SBFM",T2260="FO",T2260="GN",T2260="SSGN"),0)))</f>
        <v>0</v>
      </c>
      <c r="D2260" s="1" t="n">
        <v>2259</v>
      </c>
      <c r="E2260" s="1" t="s">
        <v>52</v>
      </c>
      <c r="F2260" s="1" t="s">
        <v>53</v>
      </c>
      <c r="G2260" s="1" t="s">
        <v>2727</v>
      </c>
      <c r="H2260" s="1" t="s">
        <v>12311</v>
      </c>
      <c r="I2260" s="1" t="s">
        <v>12312</v>
      </c>
      <c r="J2260" s="1" t="s">
        <v>12341</v>
      </c>
      <c r="K2260" s="1" t="s">
        <v>12366</v>
      </c>
      <c r="L2260" s="1" t="s">
        <v>58</v>
      </c>
      <c r="M2260" s="1" t="s">
        <v>2731</v>
      </c>
      <c r="N2260" s="1" t="s">
        <v>12314</v>
      </c>
      <c r="O2260" s="1" t="s">
        <v>2731</v>
      </c>
      <c r="P2260" s="1" t="n">
        <v>780670</v>
      </c>
      <c r="Q2260" s="1" t="n">
        <v>535985</v>
      </c>
      <c r="R2260" s="1" t="n">
        <v>535985</v>
      </c>
      <c r="S2260" s="1" t="n">
        <v>780670</v>
      </c>
      <c r="T2260" s="1" t="s">
        <v>61</v>
      </c>
      <c r="U2260" s="1" t="s">
        <v>12488</v>
      </c>
      <c r="V2260" s="1" t="s">
        <v>12489</v>
      </c>
      <c r="W2260" s="1" t="s">
        <v>12490</v>
      </c>
      <c r="X2260" s="1" t="s">
        <v>12489</v>
      </c>
      <c r="Y2260" s="1"/>
      <c r="Z2260" s="1" t="n">
        <v>3</v>
      </c>
      <c r="AA2260" s="1" t="s">
        <v>65</v>
      </c>
      <c r="AB2260" s="1"/>
    </row>
    <row r="2261" customFormat="false" ht="12.75" hidden="false" customHeight="false" outlineLevel="0" collapsed="false">
      <c r="A2261" s="3" t="s">
        <v>12491</v>
      </c>
      <c r="B2261" s="1" t="s">
        <v>12492</v>
      </c>
      <c r="C2261" s="4" t="n">
        <f aca="false">IF(OR(T2261="SSES",T2261="VAR"),-COUNTIF(P$2:P$6715,R2261)+1,IF(T2261="ES",1,IF(OR(T2261="CL",T2261="OR",T2261="SBOR",T2261="SPFM",T2261="FM",T2261="SBFM",T2261="FO",T2261="GN",T2261="SSGN"),0)))</f>
        <v>1</v>
      </c>
      <c r="D2261" s="1" t="n">
        <v>2260</v>
      </c>
      <c r="E2261" s="1" t="s">
        <v>52</v>
      </c>
      <c r="F2261" s="1" t="s">
        <v>53</v>
      </c>
      <c r="G2261" s="1" t="s">
        <v>2727</v>
      </c>
      <c r="H2261" s="1" t="s">
        <v>12311</v>
      </c>
      <c r="I2261" s="1" t="s">
        <v>12312</v>
      </c>
      <c r="J2261" s="1" t="s">
        <v>12341</v>
      </c>
      <c r="K2261" s="1" t="s">
        <v>12366</v>
      </c>
      <c r="L2261" s="1" t="s">
        <v>58</v>
      </c>
      <c r="M2261" s="1" t="s">
        <v>2731</v>
      </c>
      <c r="N2261" s="1" t="s">
        <v>12314</v>
      </c>
      <c r="O2261" s="1" t="s">
        <v>2731</v>
      </c>
      <c r="P2261" s="1" t="n">
        <v>837913</v>
      </c>
      <c r="Q2261" s="1" t="n">
        <v>780670</v>
      </c>
      <c r="R2261" s="1" t="n">
        <v>780670</v>
      </c>
      <c r="S2261" s="1" t="n">
        <v>837913</v>
      </c>
      <c r="T2261" s="1" t="s">
        <v>69</v>
      </c>
      <c r="U2261" s="1" t="s">
        <v>3682</v>
      </c>
      <c r="V2261" s="1" t="s">
        <v>12493</v>
      </c>
      <c r="W2261" s="1" t="s">
        <v>12494</v>
      </c>
      <c r="X2261" s="1" t="s">
        <v>12493</v>
      </c>
      <c r="Y2261" s="1"/>
      <c r="Z2261" s="1" t="n">
        <v>3</v>
      </c>
      <c r="AA2261" s="1" t="s">
        <v>65</v>
      </c>
      <c r="AB2261" s="1" t="s">
        <v>12495</v>
      </c>
      <c r="AC2261" s="2" t="s">
        <v>66</v>
      </c>
      <c r="AD2261" s="2" t="s">
        <v>67</v>
      </c>
      <c r="AP2261" s="2" t="s">
        <v>3206</v>
      </c>
      <c r="AR2261" s="2" t="s">
        <v>12496</v>
      </c>
      <c r="AV2261" s="2" t="s">
        <v>2738</v>
      </c>
    </row>
    <row r="2262" customFormat="false" ht="12.75" hidden="false" customHeight="false" outlineLevel="0" collapsed="false">
      <c r="A2262" s="3" t="s">
        <v>12497</v>
      </c>
      <c r="B2262" s="1" t="s">
        <v>12498</v>
      </c>
      <c r="C2262" s="4" t="n">
        <f aca="false">IF(OR(T2262="SSES",T2262="VAR"),-COUNTIF(P$2:P$6715,R2262)+1,IF(T2262="ES",1,IF(OR(T2262="CL",T2262="OR",T2262="SBOR",T2262="SPFM",T2262="FM",T2262="SBFM",T2262="FO",T2262="GN",T2262="SSGN"),0)))</f>
        <v>1</v>
      </c>
      <c r="D2262" s="1" t="n">
        <v>2261</v>
      </c>
      <c r="E2262" s="1" t="s">
        <v>52</v>
      </c>
      <c r="F2262" s="1" t="s">
        <v>53</v>
      </c>
      <c r="G2262" s="1" t="s">
        <v>2727</v>
      </c>
      <c r="H2262" s="1" t="s">
        <v>12311</v>
      </c>
      <c r="I2262" s="1" t="s">
        <v>12312</v>
      </c>
      <c r="J2262" s="1" t="s">
        <v>12341</v>
      </c>
      <c r="K2262" s="1" t="s">
        <v>12366</v>
      </c>
      <c r="L2262" s="1" t="s">
        <v>58</v>
      </c>
      <c r="M2262" s="1" t="s">
        <v>2731</v>
      </c>
      <c r="N2262" s="1" t="s">
        <v>12314</v>
      </c>
      <c r="O2262" s="1" t="s">
        <v>2731</v>
      </c>
      <c r="P2262" s="1" t="n">
        <v>837869</v>
      </c>
      <c r="Q2262" s="1" t="n">
        <v>780670</v>
      </c>
      <c r="R2262" s="1" t="n">
        <v>780670</v>
      </c>
      <c r="S2262" s="1" t="n">
        <v>837869</v>
      </c>
      <c r="T2262" s="1" t="s">
        <v>69</v>
      </c>
      <c r="U2262" s="1" t="s">
        <v>12377</v>
      </c>
      <c r="V2262" s="1" t="s">
        <v>12499</v>
      </c>
      <c r="W2262" s="1" t="s">
        <v>12500</v>
      </c>
      <c r="X2262" s="1" t="s">
        <v>12499</v>
      </c>
      <c r="Y2262" s="1" t="s">
        <v>12501</v>
      </c>
      <c r="Z2262" s="1" t="n">
        <v>3</v>
      </c>
      <c r="AA2262" s="1" t="s">
        <v>65</v>
      </c>
      <c r="AB2262" s="1" t="s">
        <v>12502</v>
      </c>
      <c r="AC2262" s="2" t="s">
        <v>66</v>
      </c>
      <c r="AD2262" s="2" t="s">
        <v>67</v>
      </c>
      <c r="AP2262" s="2" t="s">
        <v>3206</v>
      </c>
      <c r="AR2262" s="2" t="s">
        <v>3206</v>
      </c>
    </row>
    <row r="2263" customFormat="false" ht="12.75" hidden="false" customHeight="false" outlineLevel="0" collapsed="false">
      <c r="A2263" s="3" t="s">
        <v>12503</v>
      </c>
      <c r="B2263" s="1" t="s">
        <v>12504</v>
      </c>
      <c r="C2263" s="4" t="n">
        <f aca="false">IF(OR(T2263="SSES",T2263="VAR"),-COUNTIF(P$2:P$6715,R2263)+1,IF(T2263="ES",1,IF(OR(T2263="CL",T2263="OR",T2263="SBOR",T2263="SPFM",T2263="FM",T2263="SBFM",T2263="FO",T2263="GN",T2263="SSGN"),0)))</f>
        <v>0</v>
      </c>
      <c r="D2263" s="1" t="n">
        <v>2262</v>
      </c>
      <c r="E2263" s="1" t="s">
        <v>52</v>
      </c>
      <c r="F2263" s="1" t="s">
        <v>53</v>
      </c>
      <c r="G2263" s="1" t="s">
        <v>2727</v>
      </c>
      <c r="H2263" s="1" t="s">
        <v>12311</v>
      </c>
      <c r="I2263" s="1" t="s">
        <v>12312</v>
      </c>
      <c r="J2263" s="1" t="s">
        <v>12341</v>
      </c>
      <c r="K2263" s="1" t="s">
        <v>12366</v>
      </c>
      <c r="L2263" s="1" t="s">
        <v>58</v>
      </c>
      <c r="M2263" s="1" t="s">
        <v>2731</v>
      </c>
      <c r="N2263" s="1" t="s">
        <v>12314</v>
      </c>
      <c r="O2263" s="1" t="s">
        <v>2731</v>
      </c>
      <c r="P2263" s="1" t="n">
        <v>837870</v>
      </c>
      <c r="Q2263" s="1" t="n">
        <v>837869</v>
      </c>
      <c r="R2263" s="1" t="n">
        <v>837869</v>
      </c>
      <c r="S2263" s="1" t="n">
        <v>837870</v>
      </c>
      <c r="T2263" s="1" t="s">
        <v>1467</v>
      </c>
      <c r="U2263" s="1" t="s">
        <v>12377</v>
      </c>
      <c r="V2263" s="1" t="s">
        <v>12505</v>
      </c>
      <c r="W2263" s="1" t="s">
        <v>12506</v>
      </c>
      <c r="X2263" s="1" t="s">
        <v>12505</v>
      </c>
      <c r="Y2263" s="1"/>
      <c r="Z2263" s="1" t="n">
        <v>3</v>
      </c>
      <c r="AA2263" s="1" t="s">
        <v>65</v>
      </c>
      <c r="AB2263" s="1" t="s">
        <v>12507</v>
      </c>
      <c r="AC2263" s="2" t="s">
        <v>66</v>
      </c>
      <c r="AD2263" s="2" t="s">
        <v>67</v>
      </c>
    </row>
    <row r="2264" customFormat="false" ht="12.75" hidden="false" customHeight="false" outlineLevel="0" collapsed="false">
      <c r="A2264" s="3" t="s">
        <v>12508</v>
      </c>
      <c r="B2264" s="1" t="s">
        <v>12509</v>
      </c>
      <c r="C2264" s="4" t="n">
        <f aca="false">IF(OR(T2264="SSES",T2264="VAR"),-COUNTIF(P$2:P$6715,R2264)+1,IF(T2264="ES",1,IF(OR(T2264="CL",T2264="OR",T2264="SBOR",T2264="SPFM",T2264="FM",T2264="SBFM",T2264="FO",T2264="GN",T2264="SSGN"),0)))</f>
        <v>1</v>
      </c>
      <c r="D2264" s="1" t="n">
        <v>2263</v>
      </c>
      <c r="E2264" s="1" t="s">
        <v>52</v>
      </c>
      <c r="F2264" s="1" t="s">
        <v>53</v>
      </c>
      <c r="G2264" s="1" t="s">
        <v>2727</v>
      </c>
      <c r="H2264" s="1" t="s">
        <v>12311</v>
      </c>
      <c r="I2264" s="1" t="s">
        <v>12312</v>
      </c>
      <c r="J2264" s="1" t="s">
        <v>12341</v>
      </c>
      <c r="K2264" s="1" t="s">
        <v>12366</v>
      </c>
      <c r="L2264" s="1" t="s">
        <v>58</v>
      </c>
      <c r="M2264" s="1" t="s">
        <v>2731</v>
      </c>
      <c r="N2264" s="1" t="s">
        <v>12314</v>
      </c>
      <c r="O2264" s="1" t="s">
        <v>2731</v>
      </c>
      <c r="P2264" s="1" t="n">
        <v>66129</v>
      </c>
      <c r="Q2264" s="1" t="n">
        <v>197916</v>
      </c>
      <c r="R2264" s="1" t="n">
        <v>197916</v>
      </c>
      <c r="S2264" s="1" t="n">
        <v>66129</v>
      </c>
      <c r="T2264" s="1" t="s">
        <v>69</v>
      </c>
      <c r="U2264" s="1" t="s">
        <v>12510</v>
      </c>
      <c r="V2264" s="1" t="s">
        <v>12511</v>
      </c>
      <c r="W2264" s="1" t="s">
        <v>12512</v>
      </c>
      <c r="X2264" s="1" t="s">
        <v>12511</v>
      </c>
      <c r="Y2264" s="1"/>
      <c r="Z2264" s="1" t="n">
        <v>3</v>
      </c>
      <c r="AA2264" s="1" t="s">
        <v>65</v>
      </c>
      <c r="AB2264" s="1" t="s">
        <v>12513</v>
      </c>
      <c r="AC2264" s="2" t="s">
        <v>66</v>
      </c>
      <c r="AD2264" s="2" t="s">
        <v>67</v>
      </c>
      <c r="AP2264" s="2" t="s">
        <v>3206</v>
      </c>
      <c r="AR2264" s="2" t="s">
        <v>3232</v>
      </c>
    </row>
    <row r="2265" customFormat="false" ht="12.75" hidden="false" customHeight="false" outlineLevel="0" collapsed="false">
      <c r="A2265" s="3" t="s">
        <v>12514</v>
      </c>
      <c r="B2265" s="1"/>
      <c r="C2265" s="4" t="n">
        <f aca="false">IF(OR(T2265="SSES",T2265="VAR"),-COUNTIF(P$2:P$6715,R2265)+1,IF(T2265="ES",1,IF(OR(T2265="CL",T2265="OR",T2265="SBOR",T2265="SPFM",T2265="FM",T2265="SBFM",T2265="FO",T2265="GN",T2265="SSGN"),0)))</f>
        <v>0</v>
      </c>
      <c r="D2265" s="1" t="n">
        <v>2264</v>
      </c>
      <c r="E2265" s="1" t="s">
        <v>52</v>
      </c>
      <c r="F2265" s="1" t="s">
        <v>53</v>
      </c>
      <c r="G2265" s="1" t="s">
        <v>2727</v>
      </c>
      <c r="H2265" s="1" t="s">
        <v>12311</v>
      </c>
      <c r="I2265" s="1" t="s">
        <v>12312</v>
      </c>
      <c r="J2265" s="1" t="s">
        <v>12341</v>
      </c>
      <c r="K2265" s="1" t="s">
        <v>12366</v>
      </c>
      <c r="L2265" s="1" t="s">
        <v>58</v>
      </c>
      <c r="M2265" s="1" t="s">
        <v>2731</v>
      </c>
      <c r="N2265" s="1" t="s">
        <v>12314</v>
      </c>
      <c r="O2265" s="1" t="s">
        <v>2731</v>
      </c>
      <c r="P2265" s="1" t="n">
        <v>535767</v>
      </c>
      <c r="Q2265" s="1" t="n">
        <v>66129</v>
      </c>
      <c r="R2265" s="1" t="n">
        <v>66129</v>
      </c>
      <c r="S2265" s="1" t="n">
        <v>535767</v>
      </c>
      <c r="T2265" s="1" t="s">
        <v>1467</v>
      </c>
      <c r="U2265" s="1" t="s">
        <v>12510</v>
      </c>
      <c r="V2265" s="1" t="s">
        <v>12515</v>
      </c>
      <c r="W2265" s="1" t="s">
        <v>12516</v>
      </c>
      <c r="X2265" s="1" t="s">
        <v>12515</v>
      </c>
      <c r="Y2265" s="1"/>
      <c r="Z2265" s="1" t="n">
        <v>3</v>
      </c>
      <c r="AA2265" s="1" t="s">
        <v>65</v>
      </c>
      <c r="AB2265" s="1" t="s">
        <v>12517</v>
      </c>
      <c r="AC2265" s="2" t="s">
        <v>66</v>
      </c>
      <c r="AD2265" s="2" t="s">
        <v>67</v>
      </c>
    </row>
    <row r="2266" customFormat="false" ht="12.75" hidden="false" customHeight="false" outlineLevel="0" collapsed="false">
      <c r="A2266" s="3" t="s">
        <v>12518</v>
      </c>
      <c r="B2266" s="1" t="s">
        <v>12519</v>
      </c>
      <c r="C2266" s="4" t="n">
        <f aca="false">IF(OR(T2266="SSES",T2266="VAR"),-COUNTIF(P$2:P$6715,R2266)+1,IF(T2266="ES",1,IF(OR(T2266="CL",T2266="OR",T2266="SBOR",T2266="SPFM",T2266="FM",T2266="SBFM",T2266="FO",T2266="GN",T2266="SSGN"),0)))</f>
        <v>1</v>
      </c>
      <c r="D2266" s="1" t="n">
        <v>2265</v>
      </c>
      <c r="E2266" s="1" t="s">
        <v>52</v>
      </c>
      <c r="F2266" s="1" t="s">
        <v>53</v>
      </c>
      <c r="G2266" s="1" t="s">
        <v>2727</v>
      </c>
      <c r="H2266" s="1" t="s">
        <v>12311</v>
      </c>
      <c r="I2266" s="1" t="s">
        <v>12312</v>
      </c>
      <c r="J2266" s="1" t="s">
        <v>12341</v>
      </c>
      <c r="K2266" s="1" t="s">
        <v>12366</v>
      </c>
      <c r="L2266" s="1" t="s">
        <v>58</v>
      </c>
      <c r="M2266" s="1" t="s">
        <v>2731</v>
      </c>
      <c r="N2266" s="1" t="s">
        <v>12314</v>
      </c>
      <c r="O2266" s="1" t="s">
        <v>2731</v>
      </c>
      <c r="P2266" s="1" t="n">
        <v>66099</v>
      </c>
      <c r="Q2266" s="1" t="n">
        <v>197948</v>
      </c>
      <c r="R2266" s="1" t="n">
        <v>614842</v>
      </c>
      <c r="S2266" s="1" t="n">
        <v>66099</v>
      </c>
      <c r="T2266" s="1" t="s">
        <v>69</v>
      </c>
      <c r="U2266" s="1" t="s">
        <v>12520</v>
      </c>
      <c r="V2266" s="1" t="s">
        <v>12521</v>
      </c>
      <c r="W2266" s="1" t="s">
        <v>12522</v>
      </c>
      <c r="X2266" s="1" t="s">
        <v>12521</v>
      </c>
      <c r="Y2266" s="1"/>
      <c r="Z2266" s="1" t="n">
        <v>3</v>
      </c>
      <c r="AA2266" s="1" t="s">
        <v>65</v>
      </c>
      <c r="AB2266" s="1" t="s">
        <v>12523</v>
      </c>
      <c r="AC2266" s="2" t="s">
        <v>66</v>
      </c>
      <c r="AD2266" s="2" t="s">
        <v>67</v>
      </c>
      <c r="AO2266" s="2" t="s">
        <v>3206</v>
      </c>
      <c r="AP2266" s="2" t="s">
        <v>3206</v>
      </c>
      <c r="AR2266" s="2" t="s">
        <v>4335</v>
      </c>
      <c r="AV2266" s="2" t="s">
        <v>2738</v>
      </c>
    </row>
    <row r="2267" customFormat="false" ht="12.75" hidden="false" customHeight="false" outlineLevel="0" collapsed="false">
      <c r="A2267" s="3" t="s">
        <v>12524</v>
      </c>
      <c r="B2267" s="1" t="s">
        <v>12525</v>
      </c>
      <c r="C2267" s="4" t="n">
        <f aca="false">IF(OR(T2267="SSES",T2267="VAR"),-COUNTIF(P$2:P$6715,R2267)+1,IF(T2267="ES",1,IF(OR(T2267="CL",T2267="OR",T2267="SBOR",T2267="SPFM",T2267="FM",T2267="SBFM",T2267="FO",T2267="GN",T2267="SSGN"),0)))</f>
        <v>1</v>
      </c>
      <c r="D2267" s="1" t="n">
        <v>2266</v>
      </c>
      <c r="E2267" s="1" t="s">
        <v>52</v>
      </c>
      <c r="F2267" s="1" t="s">
        <v>53</v>
      </c>
      <c r="G2267" s="1" t="s">
        <v>2727</v>
      </c>
      <c r="H2267" s="1" t="s">
        <v>12311</v>
      </c>
      <c r="I2267" s="1" t="s">
        <v>12312</v>
      </c>
      <c r="J2267" s="1" t="s">
        <v>12341</v>
      </c>
      <c r="K2267" s="1" t="s">
        <v>12366</v>
      </c>
      <c r="L2267" s="1" t="s">
        <v>58</v>
      </c>
      <c r="M2267" s="1" t="s">
        <v>2731</v>
      </c>
      <c r="N2267" s="1" t="s">
        <v>12314</v>
      </c>
      <c r="O2267" s="1" t="s">
        <v>2731</v>
      </c>
      <c r="P2267" s="1" t="n">
        <v>66100</v>
      </c>
      <c r="Q2267" s="1" t="n">
        <v>197948</v>
      </c>
      <c r="R2267" s="1" t="n">
        <v>614842</v>
      </c>
      <c r="S2267" s="1" t="n">
        <v>66100</v>
      </c>
      <c r="T2267" s="1" t="s">
        <v>69</v>
      </c>
      <c r="U2267" s="1" t="s">
        <v>12526</v>
      </c>
      <c r="V2267" s="1" t="s">
        <v>12527</v>
      </c>
      <c r="W2267" s="1" t="s">
        <v>12528</v>
      </c>
      <c r="X2267" s="1" t="s">
        <v>12527</v>
      </c>
      <c r="Y2267" s="1" t="s">
        <v>12529</v>
      </c>
      <c r="Z2267" s="1" t="n">
        <v>3</v>
      </c>
      <c r="AA2267" s="1" t="s">
        <v>65</v>
      </c>
      <c r="AB2267" s="1" t="s">
        <v>12530</v>
      </c>
      <c r="AC2267" s="2" t="s">
        <v>66</v>
      </c>
      <c r="AD2267" s="2" t="s">
        <v>67</v>
      </c>
      <c r="AP2267" s="2" t="s">
        <v>3206</v>
      </c>
      <c r="AR2267" s="2" t="s">
        <v>12531</v>
      </c>
    </row>
    <row r="2268" customFormat="false" ht="12.75" hidden="false" customHeight="false" outlineLevel="0" collapsed="false">
      <c r="A2268" s="3" t="s">
        <v>12532</v>
      </c>
      <c r="B2268" s="1" t="s">
        <v>12533</v>
      </c>
      <c r="C2268" s="4" t="n">
        <f aca="false">IF(OR(T2268="SSES",T2268="VAR"),-COUNTIF(P$2:P$6715,R2268)+1,IF(T2268="ES",1,IF(OR(T2268="CL",T2268="OR",T2268="SBOR",T2268="SPFM",T2268="FM",T2268="SBFM",T2268="FO",T2268="GN",T2268="SSGN"),0)))</f>
        <v>0</v>
      </c>
      <c r="D2268" s="1" t="n">
        <v>2267</v>
      </c>
      <c r="E2268" s="1" t="s">
        <v>52</v>
      </c>
      <c r="F2268" s="1" t="s">
        <v>53</v>
      </c>
      <c r="G2268" s="1" t="s">
        <v>2727</v>
      </c>
      <c r="H2268" s="1" t="s">
        <v>12311</v>
      </c>
      <c r="I2268" s="1" t="s">
        <v>12312</v>
      </c>
      <c r="J2268" s="1" t="s">
        <v>12341</v>
      </c>
      <c r="K2268" s="1" t="s">
        <v>12366</v>
      </c>
      <c r="L2268" s="1" t="s">
        <v>58</v>
      </c>
      <c r="M2268" s="1" t="s">
        <v>2731</v>
      </c>
      <c r="N2268" s="1" t="s">
        <v>12314</v>
      </c>
      <c r="O2268" s="1" t="s">
        <v>2731</v>
      </c>
      <c r="P2268" s="1" t="n">
        <v>445266</v>
      </c>
      <c r="Q2268" s="1" t="n">
        <v>66100</v>
      </c>
      <c r="R2268" s="1" t="n">
        <v>66100</v>
      </c>
      <c r="S2268" s="1" t="n">
        <v>445266</v>
      </c>
      <c r="T2268" s="1" t="s">
        <v>1467</v>
      </c>
      <c r="U2268" s="1" t="s">
        <v>12526</v>
      </c>
      <c r="V2268" s="1" t="s">
        <v>12534</v>
      </c>
      <c r="W2268" s="1" t="s">
        <v>12535</v>
      </c>
      <c r="X2268" s="1" t="s">
        <v>12534</v>
      </c>
      <c r="Y2268" s="1"/>
      <c r="Z2268" s="1" t="n">
        <v>3</v>
      </c>
      <c r="AA2268" s="1" t="s">
        <v>65</v>
      </c>
      <c r="AB2268" s="1" t="s">
        <v>12536</v>
      </c>
      <c r="AC2268" s="2" t="s">
        <v>66</v>
      </c>
      <c r="AD2268" s="2" t="s">
        <v>67</v>
      </c>
    </row>
    <row r="2269" customFormat="false" ht="12.75" hidden="false" customHeight="false" outlineLevel="0" collapsed="false">
      <c r="A2269" s="3" t="s">
        <v>12537</v>
      </c>
      <c r="B2269" s="1" t="s">
        <v>12538</v>
      </c>
      <c r="C2269" s="4" t="n">
        <f aca="false">IF(OR(T2269="SSES",T2269="VAR"),-COUNTIF(P$2:P$6715,R2269)+1,IF(T2269="ES",1,IF(OR(T2269="CL",T2269="OR",T2269="SBOR",T2269="SPFM",T2269="FM",T2269="SBFM",T2269="FO",T2269="GN",T2269="SSGN"),0)))</f>
        <v>1</v>
      </c>
      <c r="D2269" s="1" t="n">
        <v>2268</v>
      </c>
      <c r="E2269" s="1" t="s">
        <v>52</v>
      </c>
      <c r="F2269" s="1" t="s">
        <v>53</v>
      </c>
      <c r="G2269" s="1" t="s">
        <v>2727</v>
      </c>
      <c r="H2269" s="1" t="s">
        <v>12311</v>
      </c>
      <c r="I2269" s="1" t="s">
        <v>12312</v>
      </c>
      <c r="J2269" s="1" t="s">
        <v>12341</v>
      </c>
      <c r="K2269" s="1" t="s">
        <v>12366</v>
      </c>
      <c r="L2269" s="1" t="s">
        <v>58</v>
      </c>
      <c r="M2269" s="1" t="s">
        <v>2731</v>
      </c>
      <c r="N2269" s="1" t="s">
        <v>12314</v>
      </c>
      <c r="O2269" s="1" t="s">
        <v>2731</v>
      </c>
      <c r="P2269" s="1" t="n">
        <v>66102</v>
      </c>
      <c r="Q2269" s="1" t="n">
        <v>197948</v>
      </c>
      <c r="R2269" s="1" t="n">
        <v>614842</v>
      </c>
      <c r="S2269" s="1" t="n">
        <v>66102</v>
      </c>
      <c r="T2269" s="1" t="s">
        <v>69</v>
      </c>
      <c r="U2269" s="1" t="s">
        <v>12539</v>
      </c>
      <c r="V2269" s="1" t="s">
        <v>12540</v>
      </c>
      <c r="W2269" s="1" t="s">
        <v>12541</v>
      </c>
      <c r="X2269" s="1" t="s">
        <v>12540</v>
      </c>
      <c r="Y2269" s="1"/>
      <c r="Z2269" s="1" t="n">
        <v>3</v>
      </c>
      <c r="AA2269" s="1" t="s">
        <v>65</v>
      </c>
      <c r="AB2269" s="1" t="s">
        <v>12542</v>
      </c>
      <c r="AC2269" s="2" t="s">
        <v>66</v>
      </c>
      <c r="AD2269" s="2" t="s">
        <v>67</v>
      </c>
      <c r="AP2269" s="2" t="s">
        <v>3206</v>
      </c>
      <c r="AR2269" s="2" t="s">
        <v>12543</v>
      </c>
    </row>
    <row r="2270" customFormat="false" ht="12.75" hidden="false" customHeight="false" outlineLevel="0" collapsed="false">
      <c r="A2270" s="3" t="s">
        <v>12544</v>
      </c>
      <c r="B2270" s="1" t="s">
        <v>12545</v>
      </c>
      <c r="C2270" s="4" t="n">
        <f aca="false">IF(OR(T2270="SSES",T2270="VAR"),-COUNTIF(P$2:P$6715,R2270)+1,IF(T2270="ES",1,IF(OR(T2270="CL",T2270="OR",T2270="SBOR",T2270="SPFM",T2270="FM",T2270="SBFM",T2270="FO",T2270="GN",T2270="SSGN"),0)))</f>
        <v>0</v>
      </c>
      <c r="D2270" s="1" t="n">
        <v>2269</v>
      </c>
      <c r="E2270" s="1" t="s">
        <v>52</v>
      </c>
      <c r="F2270" s="1" t="s">
        <v>53</v>
      </c>
      <c r="G2270" s="1" t="s">
        <v>2727</v>
      </c>
      <c r="H2270" s="1" t="s">
        <v>12311</v>
      </c>
      <c r="I2270" s="1" t="s">
        <v>12312</v>
      </c>
      <c r="J2270" s="1" t="s">
        <v>12341</v>
      </c>
      <c r="K2270" s="1" t="s">
        <v>12366</v>
      </c>
      <c r="L2270" s="1" t="s">
        <v>58</v>
      </c>
      <c r="M2270" s="1" t="s">
        <v>2731</v>
      </c>
      <c r="N2270" s="1" t="s">
        <v>12314</v>
      </c>
      <c r="O2270" s="1" t="s">
        <v>2731</v>
      </c>
      <c r="P2270" s="1" t="n">
        <v>445267</v>
      </c>
      <c r="Q2270" s="1" t="n">
        <v>66102</v>
      </c>
      <c r="R2270" s="1" t="n">
        <v>66102</v>
      </c>
      <c r="S2270" s="1" t="n">
        <v>445267</v>
      </c>
      <c r="T2270" s="1" t="s">
        <v>1467</v>
      </c>
      <c r="U2270" s="1" t="s">
        <v>12539</v>
      </c>
      <c r="V2270" s="1" t="s">
        <v>12546</v>
      </c>
      <c r="W2270" s="1" t="s">
        <v>12547</v>
      </c>
      <c r="X2270" s="1" t="s">
        <v>12546</v>
      </c>
      <c r="Y2270" s="1"/>
      <c r="Z2270" s="1" t="n">
        <v>3</v>
      </c>
      <c r="AA2270" s="1" t="s">
        <v>65</v>
      </c>
      <c r="AB2270" s="1" t="s">
        <v>12548</v>
      </c>
      <c r="AC2270" s="2" t="s">
        <v>66</v>
      </c>
      <c r="AD2270" s="2" t="s">
        <v>67</v>
      </c>
    </row>
    <row r="2271" customFormat="false" ht="12.75" hidden="false" customHeight="false" outlineLevel="0" collapsed="false">
      <c r="A2271" s="3" t="s">
        <v>12549</v>
      </c>
      <c r="B2271" s="1" t="s">
        <v>12550</v>
      </c>
      <c r="C2271" s="4" t="n">
        <f aca="false">IF(OR(T2271="SSES",T2271="VAR"),-COUNTIF(P$2:P$6715,R2271)+1,IF(T2271="ES",1,IF(OR(T2271="CL",T2271="OR",T2271="SBOR",T2271="SPFM",T2271="FM",T2271="SBFM",T2271="FO",T2271="GN",T2271="SSGN"),0)))</f>
        <v>1</v>
      </c>
      <c r="D2271" s="1" t="n">
        <v>2270</v>
      </c>
      <c r="E2271" s="1" t="s">
        <v>52</v>
      </c>
      <c r="F2271" s="1" t="s">
        <v>53</v>
      </c>
      <c r="G2271" s="1" t="s">
        <v>2727</v>
      </c>
      <c r="H2271" s="1" t="s">
        <v>12311</v>
      </c>
      <c r="I2271" s="1" t="s">
        <v>12312</v>
      </c>
      <c r="J2271" s="1" t="s">
        <v>12341</v>
      </c>
      <c r="K2271" s="1" t="s">
        <v>12366</v>
      </c>
      <c r="L2271" s="1" t="s">
        <v>58</v>
      </c>
      <c r="M2271" s="1" t="s">
        <v>2731</v>
      </c>
      <c r="N2271" s="1" t="s">
        <v>12314</v>
      </c>
      <c r="O2271" s="1" t="s">
        <v>2731</v>
      </c>
      <c r="P2271" s="1" t="n">
        <v>66103</v>
      </c>
      <c r="Q2271" s="1" t="n">
        <v>197948</v>
      </c>
      <c r="R2271" s="1" t="n">
        <v>614842</v>
      </c>
      <c r="S2271" s="1" t="n">
        <v>66103</v>
      </c>
      <c r="T2271" s="1" t="s">
        <v>69</v>
      </c>
      <c r="U2271" s="1" t="s">
        <v>12551</v>
      </c>
      <c r="V2271" s="1" t="s">
        <v>12552</v>
      </c>
      <c r="W2271" s="1" t="s">
        <v>12553</v>
      </c>
      <c r="X2271" s="1" t="s">
        <v>12552</v>
      </c>
      <c r="Y2271" s="1" t="s">
        <v>12554</v>
      </c>
      <c r="Z2271" s="1" t="n">
        <v>3</v>
      </c>
      <c r="AA2271" s="1" t="s">
        <v>65</v>
      </c>
      <c r="AB2271" s="1" t="s">
        <v>12555</v>
      </c>
      <c r="AC2271" s="2" t="s">
        <v>66</v>
      </c>
      <c r="AD2271" s="2" t="s">
        <v>67</v>
      </c>
      <c r="AP2271" s="2" t="s">
        <v>3206</v>
      </c>
      <c r="AR2271" s="2" t="s">
        <v>3232</v>
      </c>
    </row>
    <row r="2272" customFormat="false" ht="12.75" hidden="false" customHeight="false" outlineLevel="0" collapsed="false">
      <c r="A2272" s="3" t="s">
        <v>12556</v>
      </c>
      <c r="B2272" s="1" t="s">
        <v>12557</v>
      </c>
      <c r="C2272" s="4" t="n">
        <f aca="false">IF(OR(T2272="SSES",T2272="VAR"),-COUNTIF(P$2:P$6715,R2272)+1,IF(T2272="ES",1,IF(OR(T2272="CL",T2272="OR",T2272="SBOR",T2272="SPFM",T2272="FM",T2272="SBFM",T2272="FO",T2272="GN",T2272="SSGN"),0)))</f>
        <v>1</v>
      </c>
      <c r="D2272" s="1" t="n">
        <v>2271</v>
      </c>
      <c r="E2272" s="1" t="s">
        <v>52</v>
      </c>
      <c r="F2272" s="1" t="s">
        <v>53</v>
      </c>
      <c r="G2272" s="1" t="s">
        <v>2727</v>
      </c>
      <c r="H2272" s="1" t="s">
        <v>12311</v>
      </c>
      <c r="I2272" s="1" t="s">
        <v>12312</v>
      </c>
      <c r="J2272" s="1" t="s">
        <v>12558</v>
      </c>
      <c r="K2272" s="1" t="s">
        <v>12559</v>
      </c>
      <c r="L2272" s="1" t="s">
        <v>58</v>
      </c>
      <c r="M2272" s="1" t="s">
        <v>2731</v>
      </c>
      <c r="N2272" s="1" t="s">
        <v>12314</v>
      </c>
      <c r="O2272" s="1" t="s">
        <v>2731</v>
      </c>
      <c r="P2272" s="1" t="n">
        <v>66209</v>
      </c>
      <c r="Q2272" s="1" t="n">
        <v>188783</v>
      </c>
      <c r="R2272" s="1" t="n">
        <v>188783</v>
      </c>
      <c r="S2272" s="1" t="n">
        <v>66209</v>
      </c>
      <c r="T2272" s="1" t="s">
        <v>69</v>
      </c>
      <c r="U2272" s="1" t="s">
        <v>4967</v>
      </c>
      <c r="V2272" s="1" t="s">
        <v>12560</v>
      </c>
      <c r="W2272" s="1" t="s">
        <v>12561</v>
      </c>
      <c r="X2272" s="1" t="s">
        <v>12560</v>
      </c>
      <c r="Y2272" s="1"/>
      <c r="Z2272" s="1" t="n">
        <v>3</v>
      </c>
      <c r="AA2272" s="1" t="s">
        <v>65</v>
      </c>
      <c r="AB2272" s="1" t="s">
        <v>12562</v>
      </c>
    </row>
    <row r="2273" customFormat="false" ht="12.75" hidden="false" customHeight="false" outlineLevel="0" collapsed="false">
      <c r="A2273" s="3" t="s">
        <v>12563</v>
      </c>
      <c r="B2273" s="1" t="s">
        <v>12564</v>
      </c>
      <c r="C2273" s="4" t="n">
        <f aca="false">IF(OR(T2273="SSES",T2273="VAR"),-COUNTIF(P$2:P$6715,R2273)+1,IF(T2273="ES",1,IF(OR(T2273="CL",T2273="OR",T2273="SBOR",T2273="SPFM",T2273="FM",T2273="SBFM",T2273="FO",T2273="GN",T2273="SSGN"),0)))</f>
        <v>1</v>
      </c>
      <c r="D2273" s="1" t="n">
        <v>2272</v>
      </c>
      <c r="E2273" s="1" t="s">
        <v>52</v>
      </c>
      <c r="F2273" s="1" t="s">
        <v>53</v>
      </c>
      <c r="G2273" s="1" t="s">
        <v>2727</v>
      </c>
      <c r="H2273" s="1" t="s">
        <v>12311</v>
      </c>
      <c r="I2273" s="1" t="s">
        <v>12312</v>
      </c>
      <c r="J2273" s="1" t="s">
        <v>12558</v>
      </c>
      <c r="K2273" s="1" t="s">
        <v>12565</v>
      </c>
      <c r="L2273" s="1" t="s">
        <v>58</v>
      </c>
      <c r="M2273" s="1" t="s">
        <v>2731</v>
      </c>
      <c r="N2273" s="1" t="s">
        <v>12314</v>
      </c>
      <c r="O2273" s="1" t="s">
        <v>2731</v>
      </c>
      <c r="P2273" s="1" t="n">
        <v>837865</v>
      </c>
      <c r="Q2273" s="1" t="n">
        <v>194247</v>
      </c>
      <c r="R2273" s="1" t="n">
        <v>194247</v>
      </c>
      <c r="S2273" s="1" t="n">
        <v>837865</v>
      </c>
      <c r="T2273" s="1" t="s">
        <v>69</v>
      </c>
      <c r="U2273" s="1" t="s">
        <v>3253</v>
      </c>
      <c r="V2273" s="1" t="s">
        <v>12566</v>
      </c>
      <c r="W2273" s="1" t="s">
        <v>12567</v>
      </c>
      <c r="X2273" s="1" t="s">
        <v>12566</v>
      </c>
      <c r="Y2273" s="1"/>
      <c r="Z2273" s="1" t="n">
        <v>3</v>
      </c>
      <c r="AA2273" s="1" t="s">
        <v>65</v>
      </c>
      <c r="AB2273" s="1" t="s">
        <v>12568</v>
      </c>
      <c r="AC2273" s="2" t="s">
        <v>66</v>
      </c>
      <c r="AD2273" s="2" t="s">
        <v>67</v>
      </c>
      <c r="AR2273" s="2" t="s">
        <v>5313</v>
      </c>
    </row>
    <row r="2274" customFormat="false" ht="12.75" hidden="false" customHeight="false" outlineLevel="0" collapsed="false">
      <c r="A2274" s="3" t="s">
        <v>12569</v>
      </c>
      <c r="B2274" s="1" t="s">
        <v>12570</v>
      </c>
      <c r="C2274" s="4" t="n">
        <f aca="false">IF(OR(T2274="SSES",T2274="VAR"),-COUNTIF(P$2:P$6715,R2274)+1,IF(T2274="ES",1,IF(OR(T2274="CL",T2274="OR",T2274="SBOR",T2274="SPFM",T2274="FM",T2274="SBFM",T2274="FO",T2274="GN",T2274="SSGN"),0)))</f>
        <v>1</v>
      </c>
      <c r="D2274" s="1" t="n">
        <v>2273</v>
      </c>
      <c r="E2274" s="1" t="s">
        <v>52</v>
      </c>
      <c r="F2274" s="1" t="s">
        <v>53</v>
      </c>
      <c r="G2274" s="1" t="s">
        <v>2727</v>
      </c>
      <c r="H2274" s="1" t="s">
        <v>12311</v>
      </c>
      <c r="I2274" s="1" t="s">
        <v>12312</v>
      </c>
      <c r="J2274" s="1" t="s">
        <v>12558</v>
      </c>
      <c r="K2274" s="1" t="s">
        <v>12565</v>
      </c>
      <c r="L2274" s="1" t="s">
        <v>58</v>
      </c>
      <c r="M2274" s="1" t="s">
        <v>2731</v>
      </c>
      <c r="N2274" s="1" t="s">
        <v>12314</v>
      </c>
      <c r="O2274" s="1" t="s">
        <v>2731</v>
      </c>
      <c r="P2274" s="1" t="n">
        <v>66187</v>
      </c>
      <c r="Q2274" s="1" t="n">
        <v>195379</v>
      </c>
      <c r="R2274" s="1" t="n">
        <v>195379</v>
      </c>
      <c r="S2274" s="1" t="n">
        <v>66187</v>
      </c>
      <c r="T2274" s="1" t="s">
        <v>69</v>
      </c>
      <c r="U2274" s="1" t="s">
        <v>12571</v>
      </c>
      <c r="V2274" s="1" t="s">
        <v>12572</v>
      </c>
      <c r="W2274" s="1" t="s">
        <v>12573</v>
      </c>
      <c r="X2274" s="1" t="s">
        <v>12572</v>
      </c>
      <c r="Y2274" s="1"/>
      <c r="Z2274" s="1" t="n">
        <v>3</v>
      </c>
      <c r="AA2274" s="1" t="s">
        <v>65</v>
      </c>
      <c r="AB2274" s="1" t="s">
        <v>12574</v>
      </c>
    </row>
    <row r="2275" customFormat="false" ht="12.75" hidden="false" customHeight="false" outlineLevel="0" collapsed="false">
      <c r="A2275" s="3" t="s">
        <v>12575</v>
      </c>
      <c r="B2275" s="1" t="s">
        <v>12576</v>
      </c>
      <c r="C2275" s="4" t="n">
        <f aca="false">IF(OR(T2275="SSES",T2275="VAR"),-COUNTIF(P$2:P$6715,R2275)+1,IF(T2275="ES",1,IF(OR(T2275="CL",T2275="OR",T2275="SBOR",T2275="SPFM",T2275="FM",T2275="SBFM",T2275="FO",T2275="GN",T2275="SSGN"),0)))</f>
        <v>1</v>
      </c>
      <c r="D2275" s="1" t="n">
        <v>2274</v>
      </c>
      <c r="E2275" s="1" t="s">
        <v>52</v>
      </c>
      <c r="F2275" s="1" t="s">
        <v>53</v>
      </c>
      <c r="G2275" s="1" t="s">
        <v>2727</v>
      </c>
      <c r="H2275" s="1" t="s">
        <v>12311</v>
      </c>
      <c r="I2275" s="1" t="s">
        <v>12312</v>
      </c>
      <c r="J2275" s="1" t="s">
        <v>12558</v>
      </c>
      <c r="K2275" s="1" t="s">
        <v>12565</v>
      </c>
      <c r="L2275" s="1" t="s">
        <v>58</v>
      </c>
      <c r="M2275" s="1" t="s">
        <v>2731</v>
      </c>
      <c r="N2275" s="1" t="s">
        <v>12314</v>
      </c>
      <c r="O2275" s="1" t="s">
        <v>2731</v>
      </c>
      <c r="P2275" s="1" t="n">
        <v>66178</v>
      </c>
      <c r="Q2275" s="1" t="n">
        <v>196859</v>
      </c>
      <c r="R2275" s="1" t="n">
        <v>196859</v>
      </c>
      <c r="S2275" s="1" t="n">
        <v>66178</v>
      </c>
      <c r="T2275" s="1" t="s">
        <v>69</v>
      </c>
      <c r="U2275" s="1" t="s">
        <v>1009</v>
      </c>
      <c r="V2275" s="1" t="s">
        <v>12577</v>
      </c>
      <c r="W2275" s="1" t="s">
        <v>12578</v>
      </c>
      <c r="X2275" s="1" t="s">
        <v>12577</v>
      </c>
      <c r="Y2275" s="1"/>
      <c r="Z2275" s="1" t="n">
        <v>3</v>
      </c>
      <c r="AA2275" s="1" t="s">
        <v>65</v>
      </c>
      <c r="AB2275" s="1" t="s">
        <v>12579</v>
      </c>
      <c r="AC2275" s="2" t="s">
        <v>66</v>
      </c>
      <c r="AD2275" s="2" t="s">
        <v>67</v>
      </c>
      <c r="AP2275" s="2" t="s">
        <v>3206</v>
      </c>
      <c r="AR2275" s="2" t="s">
        <v>4335</v>
      </c>
      <c r="AV2275" s="2" t="s">
        <v>2738</v>
      </c>
    </row>
    <row r="2276" customFormat="false" ht="12.75" hidden="false" customHeight="false" outlineLevel="0" collapsed="false">
      <c r="A2276" s="3" t="s">
        <v>12580</v>
      </c>
      <c r="B2276" s="1"/>
      <c r="C2276" s="4" t="n">
        <f aca="false">IF(OR(T2276="SSES",T2276="VAR"),-COUNTIF(P$2:P$6715,R2276)+1,IF(T2276="ES",1,IF(OR(T2276="CL",T2276="OR",T2276="SBOR",T2276="SPFM",T2276="FM",T2276="SBFM",T2276="FO",T2276="GN",T2276="SSGN"),0)))</f>
        <v>0</v>
      </c>
      <c r="D2276" s="1" t="n">
        <v>2275</v>
      </c>
      <c r="E2276" s="1" t="s">
        <v>52</v>
      </c>
      <c r="F2276" s="1" t="s">
        <v>53</v>
      </c>
      <c r="G2276" s="1" t="s">
        <v>2727</v>
      </c>
      <c r="H2276" s="1" t="s">
        <v>12311</v>
      </c>
      <c r="I2276" s="1" t="s">
        <v>12312</v>
      </c>
      <c r="J2276" s="1" t="s">
        <v>12558</v>
      </c>
      <c r="K2276" s="1" t="s">
        <v>12581</v>
      </c>
      <c r="L2276" s="1" t="s">
        <v>58</v>
      </c>
      <c r="M2276" s="1" t="s">
        <v>2731</v>
      </c>
      <c r="N2276" s="1" t="s">
        <v>12314</v>
      </c>
      <c r="O2276" s="1" t="s">
        <v>2731</v>
      </c>
      <c r="P2276" s="1" t="n">
        <v>195381</v>
      </c>
      <c r="Q2276" s="1" t="n">
        <v>536003</v>
      </c>
      <c r="R2276" s="1" t="n">
        <v>536003</v>
      </c>
      <c r="S2276" s="1" t="n">
        <v>195381</v>
      </c>
      <c r="T2276" s="1" t="s">
        <v>61</v>
      </c>
      <c r="U2276" s="1" t="s">
        <v>12582</v>
      </c>
      <c r="V2276" s="1" t="s">
        <v>12583</v>
      </c>
      <c r="W2276" s="1" t="s">
        <v>12584</v>
      </c>
      <c r="X2276" s="1" t="s">
        <v>12583</v>
      </c>
      <c r="Y2276" s="1"/>
      <c r="Z2276" s="1"/>
      <c r="AA2276" s="1" t="s">
        <v>65</v>
      </c>
      <c r="AB2276" s="1"/>
      <c r="AC2276" s="2" t="s">
        <v>66</v>
      </c>
      <c r="AD2276" s="2" t="s">
        <v>67</v>
      </c>
    </row>
    <row r="2277" customFormat="false" ht="12.75" hidden="false" customHeight="false" outlineLevel="0" collapsed="false">
      <c r="A2277" s="3" t="s">
        <v>12585</v>
      </c>
      <c r="B2277" s="1" t="s">
        <v>12586</v>
      </c>
      <c r="C2277" s="4" t="n">
        <f aca="false">IF(OR(T2277="SSES",T2277="VAR"),-COUNTIF(P$2:P$6715,R2277)+1,IF(T2277="ES",1,IF(OR(T2277="CL",T2277="OR",T2277="SBOR",T2277="SPFM",T2277="FM",T2277="SBFM",T2277="FO",T2277="GN",T2277="SSGN"),0)))</f>
        <v>1</v>
      </c>
      <c r="D2277" s="1" t="n">
        <v>2276</v>
      </c>
      <c r="E2277" s="1" t="s">
        <v>52</v>
      </c>
      <c r="F2277" s="1" t="s">
        <v>53</v>
      </c>
      <c r="G2277" s="1" t="s">
        <v>2727</v>
      </c>
      <c r="H2277" s="1" t="s">
        <v>12311</v>
      </c>
      <c r="I2277" s="1" t="s">
        <v>12312</v>
      </c>
      <c r="J2277" s="1" t="s">
        <v>12558</v>
      </c>
      <c r="K2277" s="1" t="s">
        <v>12581</v>
      </c>
      <c r="L2277" s="1" t="s">
        <v>58</v>
      </c>
      <c r="M2277" s="1" t="s">
        <v>2731</v>
      </c>
      <c r="N2277" s="1" t="s">
        <v>12314</v>
      </c>
      <c r="O2277" s="1" t="s">
        <v>2731</v>
      </c>
      <c r="P2277" s="1" t="n">
        <v>66194</v>
      </c>
      <c r="Q2277" s="1" t="n">
        <v>195381</v>
      </c>
      <c r="R2277" s="1" t="n">
        <v>195381</v>
      </c>
      <c r="S2277" s="1" t="n">
        <v>66194</v>
      </c>
      <c r="T2277" s="1" t="s">
        <v>69</v>
      </c>
      <c r="U2277" s="1" t="s">
        <v>1009</v>
      </c>
      <c r="V2277" s="1" t="s">
        <v>12587</v>
      </c>
      <c r="W2277" s="1" t="s">
        <v>12588</v>
      </c>
      <c r="X2277" s="1" t="s">
        <v>12587</v>
      </c>
      <c r="Y2277" s="1" t="s">
        <v>12589</v>
      </c>
      <c r="Z2277" s="1" t="n">
        <v>3</v>
      </c>
      <c r="AA2277" s="1" t="s">
        <v>65</v>
      </c>
      <c r="AB2277" s="1" t="s">
        <v>12590</v>
      </c>
      <c r="AC2277" s="2" t="s">
        <v>66</v>
      </c>
      <c r="AD2277" s="2" t="s">
        <v>67</v>
      </c>
      <c r="AP2277" s="2" t="s">
        <v>3206</v>
      </c>
      <c r="AR2277" s="2" t="s">
        <v>3206</v>
      </c>
    </row>
    <row r="2278" customFormat="false" ht="12.75" hidden="false" customHeight="false" outlineLevel="0" collapsed="false">
      <c r="A2278" s="3" t="s">
        <v>12591</v>
      </c>
      <c r="B2278" s="1" t="s">
        <v>12592</v>
      </c>
      <c r="C2278" s="4" t="n">
        <f aca="false">IF(OR(T2278="SSES",T2278="VAR"),-COUNTIF(P$2:P$6715,R2278)+1,IF(T2278="ES",1,IF(OR(T2278="CL",T2278="OR",T2278="SBOR",T2278="SPFM",T2278="FM",T2278="SBFM",T2278="FO",T2278="GN",T2278="SSGN"),0)))</f>
        <v>0</v>
      </c>
      <c r="D2278" s="1" t="n">
        <v>2277</v>
      </c>
      <c r="E2278" s="1" t="s">
        <v>52</v>
      </c>
      <c r="F2278" s="1" t="s">
        <v>53</v>
      </c>
      <c r="G2278" s="1" t="s">
        <v>2727</v>
      </c>
      <c r="H2278" s="1" t="s">
        <v>12311</v>
      </c>
      <c r="I2278" s="1" t="s">
        <v>12312</v>
      </c>
      <c r="J2278" s="1" t="s">
        <v>12558</v>
      </c>
      <c r="K2278" s="1" t="s">
        <v>12581</v>
      </c>
      <c r="L2278" s="1" t="s">
        <v>58</v>
      </c>
      <c r="M2278" s="1" t="s">
        <v>2731</v>
      </c>
      <c r="N2278" s="1" t="s">
        <v>12314</v>
      </c>
      <c r="O2278" s="1" t="s">
        <v>2731</v>
      </c>
      <c r="P2278" s="1" t="n">
        <v>445264</v>
      </c>
      <c r="Q2278" s="1" t="n">
        <v>66194</v>
      </c>
      <c r="R2278" s="1" t="n">
        <v>66194</v>
      </c>
      <c r="S2278" s="1" t="n">
        <v>445264</v>
      </c>
      <c r="T2278" s="1" t="s">
        <v>1467</v>
      </c>
      <c r="U2278" s="1" t="s">
        <v>1009</v>
      </c>
      <c r="V2278" s="1" t="s">
        <v>12593</v>
      </c>
      <c r="W2278" s="1" t="s">
        <v>12594</v>
      </c>
      <c r="X2278" s="1" t="s">
        <v>12593</v>
      </c>
      <c r="Y2278" s="1"/>
      <c r="Z2278" s="1" t="n">
        <v>3</v>
      </c>
      <c r="AA2278" s="1" t="s">
        <v>65</v>
      </c>
      <c r="AB2278" s="1" t="s">
        <v>12595</v>
      </c>
      <c r="AC2278" s="2" t="s">
        <v>66</v>
      </c>
      <c r="AD2278" s="2" t="s">
        <v>67</v>
      </c>
    </row>
    <row r="2279" customFormat="false" ht="12.75" hidden="false" customHeight="false" outlineLevel="0" collapsed="false">
      <c r="A2279" s="3" t="s">
        <v>12596</v>
      </c>
      <c r="B2279" s="1" t="s">
        <v>12597</v>
      </c>
      <c r="C2279" s="4" t="n">
        <f aca="false">IF(OR(T2279="SSES",T2279="VAR"),-COUNTIF(P$2:P$6715,R2279)+1,IF(T2279="ES",1,IF(OR(T2279="CL",T2279="OR",T2279="SBOR",T2279="SPFM",T2279="FM",T2279="SBFM",T2279="FO",T2279="GN",T2279="SSGN"),0)))</f>
        <v>1</v>
      </c>
      <c r="D2279" s="1" t="n">
        <v>2278</v>
      </c>
      <c r="E2279" s="1" t="s">
        <v>52</v>
      </c>
      <c r="F2279" s="1" t="s">
        <v>53</v>
      </c>
      <c r="G2279" s="1" t="s">
        <v>2727</v>
      </c>
      <c r="H2279" s="1" t="s">
        <v>12311</v>
      </c>
      <c r="I2279" s="1" t="s">
        <v>12312</v>
      </c>
      <c r="J2279" s="1" t="s">
        <v>12558</v>
      </c>
      <c r="K2279" s="1" t="s">
        <v>12581</v>
      </c>
      <c r="L2279" s="1" t="s">
        <v>58</v>
      </c>
      <c r="M2279" s="1" t="s">
        <v>2731</v>
      </c>
      <c r="N2279" s="1" t="s">
        <v>12314</v>
      </c>
      <c r="O2279" s="1" t="s">
        <v>2731</v>
      </c>
      <c r="P2279" s="1" t="n">
        <v>66196</v>
      </c>
      <c r="Q2279" s="1" t="n">
        <v>195381</v>
      </c>
      <c r="R2279" s="1" t="n">
        <v>195381</v>
      </c>
      <c r="S2279" s="1" t="n">
        <v>66196</v>
      </c>
      <c r="T2279" s="1" t="s">
        <v>69</v>
      </c>
      <c r="U2279" s="1" t="s">
        <v>1648</v>
      </c>
      <c r="V2279" s="1" t="s">
        <v>12598</v>
      </c>
      <c r="W2279" s="1" t="s">
        <v>12599</v>
      </c>
      <c r="X2279" s="1" t="s">
        <v>12598</v>
      </c>
      <c r="Y2279" s="1"/>
      <c r="Z2279" s="1" t="n">
        <v>3</v>
      </c>
      <c r="AA2279" s="1" t="s">
        <v>65</v>
      </c>
      <c r="AB2279" s="1" t="s">
        <v>12600</v>
      </c>
      <c r="AC2279" s="2" t="s">
        <v>66</v>
      </c>
      <c r="AD2279" s="2" t="s">
        <v>67</v>
      </c>
      <c r="AO2279" s="2" t="s">
        <v>3206</v>
      </c>
      <c r="AP2279" s="2" t="s">
        <v>3206</v>
      </c>
      <c r="AR2279" s="2" t="s">
        <v>3206</v>
      </c>
    </row>
    <row r="2280" customFormat="false" ht="12.75" hidden="false" customHeight="false" outlineLevel="0" collapsed="false">
      <c r="A2280" s="3" t="s">
        <v>12601</v>
      </c>
      <c r="B2280" s="1" t="s">
        <v>12602</v>
      </c>
      <c r="C2280" s="4" t="n">
        <f aca="false">IF(OR(T2280="SSES",T2280="VAR"),-COUNTIF(P$2:P$6715,R2280)+1,IF(T2280="ES",1,IF(OR(T2280="CL",T2280="OR",T2280="SBOR",T2280="SPFM",T2280="FM",T2280="SBFM",T2280="FO",T2280="GN",T2280="SSGN"),0)))</f>
        <v>0</v>
      </c>
      <c r="D2280" s="1" t="n">
        <v>2279</v>
      </c>
      <c r="E2280" s="1" t="s">
        <v>52</v>
      </c>
      <c r="F2280" s="1" t="s">
        <v>53</v>
      </c>
      <c r="G2280" s="1" t="s">
        <v>2727</v>
      </c>
      <c r="H2280" s="1" t="s">
        <v>12311</v>
      </c>
      <c r="I2280" s="1" t="s">
        <v>12312</v>
      </c>
      <c r="J2280" s="1" t="s">
        <v>12558</v>
      </c>
      <c r="K2280" s="1" t="s">
        <v>12581</v>
      </c>
      <c r="L2280" s="1" t="s">
        <v>58</v>
      </c>
      <c r="M2280" s="1" t="s">
        <v>2731</v>
      </c>
      <c r="N2280" s="1" t="s">
        <v>12314</v>
      </c>
      <c r="O2280" s="1" t="s">
        <v>2731</v>
      </c>
      <c r="P2280" s="1" t="n">
        <v>432557</v>
      </c>
      <c r="Q2280" s="1" t="n">
        <v>66196</v>
      </c>
      <c r="R2280" s="1" t="n">
        <v>66196</v>
      </c>
      <c r="S2280" s="1" t="n">
        <v>432557</v>
      </c>
      <c r="T2280" s="1" t="s">
        <v>1467</v>
      </c>
      <c r="U2280" s="1" t="s">
        <v>1648</v>
      </c>
      <c r="V2280" s="1" t="s">
        <v>12603</v>
      </c>
      <c r="W2280" s="1" t="s">
        <v>12604</v>
      </c>
      <c r="X2280" s="1" t="s">
        <v>12603</v>
      </c>
      <c r="Y2280" s="1"/>
      <c r="Z2280" s="1" t="n">
        <v>3</v>
      </c>
      <c r="AA2280" s="1" t="s">
        <v>65</v>
      </c>
      <c r="AB2280" s="1" t="s">
        <v>12605</v>
      </c>
      <c r="AC2280" s="2" t="s">
        <v>66</v>
      </c>
      <c r="AD2280" s="2" t="s">
        <v>67</v>
      </c>
    </row>
    <row r="2281" customFormat="false" ht="12.75" hidden="false" customHeight="false" outlineLevel="0" collapsed="false">
      <c r="A2281" s="3" t="s">
        <v>12606</v>
      </c>
      <c r="B2281" s="1" t="s">
        <v>12607</v>
      </c>
      <c r="C2281" s="4" t="n">
        <f aca="false">IF(OR(T2281="SSES",T2281="VAR"),-COUNTIF(P$2:P$6715,R2281)+1,IF(T2281="ES",1,IF(OR(T2281="CL",T2281="OR",T2281="SBOR",T2281="SPFM",T2281="FM",T2281="SBFM",T2281="FO",T2281="GN",T2281="SSGN"),0)))</f>
        <v>1</v>
      </c>
      <c r="D2281" s="1" t="n">
        <v>2280</v>
      </c>
      <c r="E2281" s="1" t="s">
        <v>52</v>
      </c>
      <c r="F2281" s="1" t="s">
        <v>53</v>
      </c>
      <c r="G2281" s="1" t="s">
        <v>2727</v>
      </c>
      <c r="H2281" s="1" t="s">
        <v>12311</v>
      </c>
      <c r="I2281" s="1" t="s">
        <v>12312</v>
      </c>
      <c r="J2281" s="1" t="s">
        <v>12558</v>
      </c>
      <c r="K2281" s="1" t="s">
        <v>12608</v>
      </c>
      <c r="L2281" s="1" t="s">
        <v>58</v>
      </c>
      <c r="M2281" s="1" t="s">
        <v>2731</v>
      </c>
      <c r="N2281" s="1" t="s">
        <v>12314</v>
      </c>
      <c r="O2281" s="1" t="s">
        <v>2731</v>
      </c>
      <c r="P2281" s="1" t="n">
        <v>66215</v>
      </c>
      <c r="Q2281" s="1" t="n">
        <v>188913</v>
      </c>
      <c r="R2281" s="1" t="n">
        <v>188913</v>
      </c>
      <c r="S2281" s="1" t="n">
        <v>66215</v>
      </c>
      <c r="T2281" s="1" t="s">
        <v>69</v>
      </c>
      <c r="U2281" s="1" t="s">
        <v>1648</v>
      </c>
      <c r="V2281" s="1" t="s">
        <v>12609</v>
      </c>
      <c r="W2281" s="1" t="s">
        <v>12610</v>
      </c>
      <c r="X2281" s="1" t="s">
        <v>12609</v>
      </c>
      <c r="Y2281" s="1"/>
      <c r="Z2281" s="1" t="n">
        <v>3</v>
      </c>
      <c r="AA2281" s="1" t="s">
        <v>65</v>
      </c>
      <c r="AB2281" s="1" t="s">
        <v>12611</v>
      </c>
      <c r="AC2281" s="2" t="s">
        <v>66</v>
      </c>
      <c r="AD2281" s="2" t="s">
        <v>67</v>
      </c>
      <c r="AP2281" s="2" t="s">
        <v>3206</v>
      </c>
      <c r="AR2281" s="2" t="s">
        <v>3206</v>
      </c>
    </row>
    <row r="2282" customFormat="false" ht="12.75" hidden="false" customHeight="false" outlineLevel="0" collapsed="false">
      <c r="A2282" s="3" t="s">
        <v>12612</v>
      </c>
      <c r="B2282" s="1" t="s">
        <v>12613</v>
      </c>
      <c r="C2282" s="4" t="n">
        <f aca="false">IF(OR(T2282="SSES",T2282="VAR"),-COUNTIF(P$2:P$6715,R2282)+1,IF(T2282="ES",1,IF(OR(T2282="CL",T2282="OR",T2282="SBOR",T2282="SPFM",T2282="FM",T2282="SBFM",T2282="FO",T2282="GN",T2282="SSGN"),0)))</f>
        <v>1</v>
      </c>
      <c r="D2282" s="1" t="n">
        <v>2281</v>
      </c>
      <c r="E2282" s="1" t="s">
        <v>52</v>
      </c>
      <c r="F2282" s="1" t="s">
        <v>53</v>
      </c>
      <c r="G2282" s="1" t="s">
        <v>2727</v>
      </c>
      <c r="H2282" s="1" t="s">
        <v>12311</v>
      </c>
      <c r="I2282" s="1" t="s">
        <v>12312</v>
      </c>
      <c r="J2282" s="1" t="s">
        <v>12558</v>
      </c>
      <c r="K2282" s="1" t="s">
        <v>12608</v>
      </c>
      <c r="L2282" s="1" t="s">
        <v>58</v>
      </c>
      <c r="M2282" s="1" t="s">
        <v>2731</v>
      </c>
      <c r="N2282" s="1" t="s">
        <v>12314</v>
      </c>
      <c r="O2282" s="1" t="s">
        <v>2731</v>
      </c>
      <c r="P2282" s="1" t="n">
        <v>66214</v>
      </c>
      <c r="Q2282" s="1" t="n">
        <v>188913</v>
      </c>
      <c r="R2282" s="1" t="n">
        <v>188913</v>
      </c>
      <c r="S2282" s="1" t="n">
        <v>66214</v>
      </c>
      <c r="T2282" s="1" t="s">
        <v>69</v>
      </c>
      <c r="U2282" s="1" t="s">
        <v>3253</v>
      </c>
      <c r="V2282" s="1" t="s">
        <v>12614</v>
      </c>
      <c r="W2282" s="1" t="s">
        <v>12615</v>
      </c>
      <c r="X2282" s="1" t="s">
        <v>12614</v>
      </c>
      <c r="Y2282" s="1"/>
      <c r="Z2282" s="1" t="n">
        <v>3</v>
      </c>
      <c r="AA2282" s="1" t="s">
        <v>65</v>
      </c>
      <c r="AB2282" s="1" t="s">
        <v>12616</v>
      </c>
      <c r="AC2282" s="2" t="s">
        <v>66</v>
      </c>
      <c r="AD2282" s="2" t="s">
        <v>67</v>
      </c>
      <c r="AP2282" s="2" t="s">
        <v>3206</v>
      </c>
      <c r="AR2282" s="2" t="s">
        <v>3232</v>
      </c>
    </row>
    <row r="2283" customFormat="false" ht="12.75" hidden="false" customHeight="false" outlineLevel="0" collapsed="false">
      <c r="A2283" s="3" t="s">
        <v>12617</v>
      </c>
      <c r="B2283" s="1" t="s">
        <v>12618</v>
      </c>
      <c r="C2283" s="4" t="n">
        <f aca="false">IF(OR(T2283="SSES",T2283="VAR"),-COUNTIF(P$2:P$6715,R2283)+1,IF(T2283="ES",1,IF(OR(T2283="CL",T2283="OR",T2283="SBOR",T2283="SPFM",T2283="FM",T2283="SBFM",T2283="FO",T2283="GN",T2283="SSGN"),0)))</f>
        <v>1</v>
      </c>
      <c r="D2283" s="1" t="n">
        <v>2282</v>
      </c>
      <c r="E2283" s="1" t="s">
        <v>52</v>
      </c>
      <c r="F2283" s="1" t="s">
        <v>53</v>
      </c>
      <c r="G2283" s="1" t="s">
        <v>2727</v>
      </c>
      <c r="H2283" s="1" t="s">
        <v>12311</v>
      </c>
      <c r="I2283" s="1" t="s">
        <v>12312</v>
      </c>
      <c r="J2283" s="1" t="s">
        <v>12558</v>
      </c>
      <c r="K2283" s="1" t="s">
        <v>12608</v>
      </c>
      <c r="L2283" s="1" t="s">
        <v>58</v>
      </c>
      <c r="M2283" s="1" t="s">
        <v>2731</v>
      </c>
      <c r="N2283" s="1" t="s">
        <v>12314</v>
      </c>
      <c r="O2283" s="1" t="s">
        <v>2731</v>
      </c>
      <c r="P2283" s="1" t="n">
        <v>240286</v>
      </c>
      <c r="Q2283" s="1" t="n">
        <v>211797</v>
      </c>
      <c r="R2283" s="1" t="n">
        <v>211797</v>
      </c>
      <c r="S2283" s="1" t="n">
        <v>240286</v>
      </c>
      <c r="T2283" s="1" t="s">
        <v>69</v>
      </c>
      <c r="U2283" s="1" t="s">
        <v>2755</v>
      </c>
      <c r="V2283" s="1" t="s">
        <v>12619</v>
      </c>
      <c r="W2283" s="1" t="s">
        <v>12620</v>
      </c>
      <c r="X2283" s="1" t="s">
        <v>12619</v>
      </c>
      <c r="Y2283" s="1"/>
      <c r="Z2283" s="1" t="n">
        <v>3</v>
      </c>
      <c r="AA2283" s="1" t="s">
        <v>65</v>
      </c>
      <c r="AB2283" s="1" t="s">
        <v>12621</v>
      </c>
      <c r="AC2283" s="2" t="s">
        <v>66</v>
      </c>
      <c r="AD2283" s="2" t="s">
        <v>67</v>
      </c>
      <c r="AP2283" s="2" t="s">
        <v>3206</v>
      </c>
      <c r="AR2283" s="2" t="s">
        <v>3232</v>
      </c>
    </row>
    <row r="2284" customFormat="false" ht="12.75" hidden="false" customHeight="false" outlineLevel="0" collapsed="false">
      <c r="A2284" s="3" t="s">
        <v>12622</v>
      </c>
      <c r="B2284" s="1" t="s">
        <v>12623</v>
      </c>
      <c r="C2284" s="4" t="n">
        <f aca="false">IF(OR(T2284="SSES",T2284="VAR"),-COUNTIF(P$2:P$6715,R2284)+1,IF(T2284="ES",1,IF(OR(T2284="CL",T2284="OR",T2284="SBOR",T2284="SPFM",T2284="FM",T2284="SBFM",T2284="FO",T2284="GN",T2284="SSGN"),0)))</f>
        <v>0</v>
      </c>
      <c r="D2284" s="1" t="n">
        <v>2283</v>
      </c>
      <c r="E2284" s="1" t="s">
        <v>52</v>
      </c>
      <c r="F2284" s="1" t="s">
        <v>53</v>
      </c>
      <c r="G2284" s="1" t="s">
        <v>2727</v>
      </c>
      <c r="H2284" s="1" t="s">
        <v>12311</v>
      </c>
      <c r="I2284" s="1" t="s">
        <v>12312</v>
      </c>
      <c r="J2284" s="1" t="s">
        <v>12558</v>
      </c>
      <c r="K2284" s="1" t="s">
        <v>12608</v>
      </c>
      <c r="L2284" s="1" t="s">
        <v>58</v>
      </c>
      <c r="M2284" s="1" t="s">
        <v>2731</v>
      </c>
      <c r="N2284" s="1" t="s">
        <v>12314</v>
      </c>
      <c r="O2284" s="1" t="s">
        <v>2731</v>
      </c>
      <c r="P2284" s="1" t="n">
        <v>535849</v>
      </c>
      <c r="Q2284" s="1" t="n">
        <v>240286</v>
      </c>
      <c r="R2284" s="1" t="n">
        <v>240286</v>
      </c>
      <c r="S2284" s="1" t="n">
        <v>535849</v>
      </c>
      <c r="T2284" s="1" t="s">
        <v>1467</v>
      </c>
      <c r="U2284" s="1" t="s">
        <v>2755</v>
      </c>
      <c r="V2284" s="1" t="s">
        <v>12624</v>
      </c>
      <c r="W2284" s="1" t="s">
        <v>12625</v>
      </c>
      <c r="X2284" s="1" t="s">
        <v>12624</v>
      </c>
      <c r="Y2284" s="1"/>
      <c r="Z2284" s="1" t="n">
        <v>3</v>
      </c>
      <c r="AA2284" s="1" t="s">
        <v>65</v>
      </c>
      <c r="AB2284" s="1" t="s">
        <v>12626</v>
      </c>
      <c r="AC2284" s="2" t="s">
        <v>66</v>
      </c>
      <c r="AD2284" s="2" t="s">
        <v>67</v>
      </c>
    </row>
    <row r="2285" customFormat="false" ht="12.75" hidden="false" customHeight="false" outlineLevel="0" collapsed="false">
      <c r="A2285" s="3" t="s">
        <v>12627</v>
      </c>
      <c r="B2285" s="1" t="s">
        <v>12628</v>
      </c>
      <c r="C2285" s="4" t="n">
        <f aca="false">IF(OR(T2285="SSES",T2285="VAR"),-COUNTIF(P$2:P$6715,R2285)+1,IF(T2285="ES",1,IF(OR(T2285="CL",T2285="OR",T2285="SBOR",T2285="SPFM",T2285="FM",T2285="SBFM",T2285="FO",T2285="GN",T2285="SSGN"),0)))</f>
        <v>1</v>
      </c>
      <c r="D2285" s="1" t="n">
        <v>2284</v>
      </c>
      <c r="E2285" s="1" t="s">
        <v>52</v>
      </c>
      <c r="F2285" s="1" t="s">
        <v>53</v>
      </c>
      <c r="G2285" s="1" t="s">
        <v>2727</v>
      </c>
      <c r="H2285" s="1" t="s">
        <v>12311</v>
      </c>
      <c r="I2285" s="1" t="s">
        <v>12312</v>
      </c>
      <c r="J2285" s="1" t="s">
        <v>12558</v>
      </c>
      <c r="K2285" s="1" t="s">
        <v>12608</v>
      </c>
      <c r="L2285" s="1" t="s">
        <v>58</v>
      </c>
      <c r="M2285" s="1" t="s">
        <v>2731</v>
      </c>
      <c r="N2285" s="1" t="s">
        <v>12314</v>
      </c>
      <c r="O2285" s="1" t="s">
        <v>2731</v>
      </c>
      <c r="P2285" s="1" t="n">
        <v>65487</v>
      </c>
      <c r="Q2285" s="1" t="n">
        <v>197994</v>
      </c>
      <c r="R2285" s="1" t="n">
        <v>197994</v>
      </c>
      <c r="S2285" s="1" t="n">
        <v>65487</v>
      </c>
      <c r="T2285" s="1" t="s">
        <v>69</v>
      </c>
      <c r="U2285" s="1" t="s">
        <v>1009</v>
      </c>
      <c r="V2285" s="1" t="s">
        <v>12629</v>
      </c>
      <c r="W2285" s="1" t="s">
        <v>12630</v>
      </c>
      <c r="X2285" s="1" t="s">
        <v>12629</v>
      </c>
      <c r="Y2285" s="1" t="s">
        <v>12631</v>
      </c>
      <c r="Z2285" s="1" t="n">
        <v>3</v>
      </c>
      <c r="AA2285" s="1" t="s">
        <v>65</v>
      </c>
      <c r="AB2285" s="1" t="s">
        <v>12632</v>
      </c>
      <c r="AC2285" s="2" t="s">
        <v>66</v>
      </c>
      <c r="AD2285" s="2" t="s">
        <v>67</v>
      </c>
      <c r="AP2285" s="2" t="s">
        <v>3206</v>
      </c>
      <c r="AR2285" s="2" t="s">
        <v>12633</v>
      </c>
    </row>
    <row r="2286" customFormat="false" ht="12.75" hidden="false" customHeight="false" outlineLevel="0" collapsed="false">
      <c r="A2286" s="3" t="s">
        <v>12634</v>
      </c>
      <c r="B2286" s="1" t="s">
        <v>12635</v>
      </c>
      <c r="C2286" s="4" t="n">
        <f aca="false">IF(OR(T2286="SSES",T2286="VAR"),-COUNTIF(P$2:P$6715,R2286)+1,IF(T2286="ES",1,IF(OR(T2286="CL",T2286="OR",T2286="SBOR",T2286="SPFM",T2286="FM",T2286="SBFM",T2286="FO",T2286="GN",T2286="SSGN"),0)))</f>
        <v>1</v>
      </c>
      <c r="D2286" s="1" t="n">
        <v>2285</v>
      </c>
      <c r="E2286" s="1" t="s">
        <v>52</v>
      </c>
      <c r="F2286" s="1" t="s">
        <v>53</v>
      </c>
      <c r="G2286" s="1" t="s">
        <v>2727</v>
      </c>
      <c r="H2286" s="1" t="s">
        <v>12311</v>
      </c>
      <c r="I2286" s="1" t="s">
        <v>12312</v>
      </c>
      <c r="J2286" s="1" t="s">
        <v>12558</v>
      </c>
      <c r="K2286" s="1" t="s">
        <v>12636</v>
      </c>
      <c r="L2286" s="1" t="s">
        <v>58</v>
      </c>
      <c r="M2286" s="1" t="s">
        <v>2731</v>
      </c>
      <c r="N2286" s="1" t="s">
        <v>12314</v>
      </c>
      <c r="O2286" s="1" t="s">
        <v>2731</v>
      </c>
      <c r="P2286" s="1" t="n">
        <v>66200</v>
      </c>
      <c r="Q2286" s="1" t="n">
        <v>197838</v>
      </c>
      <c r="R2286" s="1" t="n">
        <v>535841</v>
      </c>
      <c r="S2286" s="1" t="n">
        <v>66200</v>
      </c>
      <c r="T2286" s="1" t="s">
        <v>69</v>
      </c>
      <c r="U2286" s="1" t="s">
        <v>2232</v>
      </c>
      <c r="V2286" s="1" t="s">
        <v>12637</v>
      </c>
      <c r="W2286" s="1" t="s">
        <v>12638</v>
      </c>
      <c r="X2286" s="1" t="s">
        <v>12637</v>
      </c>
      <c r="Y2286" s="1"/>
      <c r="Z2286" s="1" t="n">
        <v>3</v>
      </c>
      <c r="AA2286" s="1" t="s">
        <v>65</v>
      </c>
      <c r="AB2286" s="1" t="s">
        <v>12639</v>
      </c>
      <c r="AC2286" s="2" t="s">
        <v>66</v>
      </c>
      <c r="AD2286" s="2" t="s">
        <v>67</v>
      </c>
      <c r="AP2286" s="2" t="s">
        <v>3206</v>
      </c>
      <c r="AR2286" s="2" t="s">
        <v>5313</v>
      </c>
    </row>
    <row r="2287" customFormat="false" ht="12.75" hidden="false" customHeight="false" outlineLevel="0" collapsed="false">
      <c r="A2287" s="3" t="s">
        <v>12640</v>
      </c>
      <c r="B2287" s="1" t="s">
        <v>12641</v>
      </c>
      <c r="C2287" s="4" t="n">
        <f aca="false">IF(OR(T2287="SSES",T2287="VAR"),-COUNTIF(P$2:P$6715,R2287)+1,IF(T2287="ES",1,IF(OR(T2287="CL",T2287="OR",T2287="SBOR",T2287="SPFM",T2287="FM",T2287="SBFM",T2287="FO",T2287="GN",T2287="SSGN"),0)))</f>
        <v>0</v>
      </c>
      <c r="D2287" s="1" t="n">
        <v>2286</v>
      </c>
      <c r="E2287" s="1" t="s">
        <v>52</v>
      </c>
      <c r="F2287" s="1" t="s">
        <v>53</v>
      </c>
      <c r="G2287" s="1" t="s">
        <v>2727</v>
      </c>
      <c r="H2287" s="1" t="s">
        <v>12311</v>
      </c>
      <c r="I2287" s="1" t="s">
        <v>12312</v>
      </c>
      <c r="J2287" s="1" t="s">
        <v>12558</v>
      </c>
      <c r="K2287" s="1" t="s">
        <v>12636</v>
      </c>
      <c r="L2287" s="1" t="s">
        <v>58</v>
      </c>
      <c r="M2287" s="1" t="s">
        <v>2731</v>
      </c>
      <c r="N2287" s="1" t="s">
        <v>12314</v>
      </c>
      <c r="O2287" s="1" t="s">
        <v>2731</v>
      </c>
      <c r="P2287" s="1" t="n">
        <v>66201</v>
      </c>
      <c r="Q2287" s="1" t="n">
        <v>66200</v>
      </c>
      <c r="R2287" s="1" t="n">
        <v>66200</v>
      </c>
      <c r="S2287" s="1" t="n">
        <v>66201</v>
      </c>
      <c r="T2287" s="1" t="s">
        <v>1467</v>
      </c>
      <c r="U2287" s="1" t="s">
        <v>2232</v>
      </c>
      <c r="V2287" s="1" t="s">
        <v>12642</v>
      </c>
      <c r="W2287" s="1" t="s">
        <v>12643</v>
      </c>
      <c r="X2287" s="1" t="s">
        <v>12642</v>
      </c>
      <c r="Y2287" s="1"/>
      <c r="Z2287" s="1" t="n">
        <v>3</v>
      </c>
      <c r="AA2287" s="1" t="s">
        <v>65</v>
      </c>
      <c r="AB2287" s="1" t="s">
        <v>12644</v>
      </c>
      <c r="AC2287" s="2" t="s">
        <v>66</v>
      </c>
      <c r="AD2287" s="2" t="s">
        <v>67</v>
      </c>
      <c r="AR2287" s="2" t="s">
        <v>5313</v>
      </c>
    </row>
    <row r="2288" customFormat="false" ht="12.75" hidden="false" customHeight="false" outlineLevel="0" collapsed="false">
      <c r="A2288" s="3" t="s">
        <v>12645</v>
      </c>
      <c r="B2288" s="1" t="s">
        <v>12646</v>
      </c>
      <c r="C2288" s="4" t="n">
        <f aca="false">IF(OR(T2288="SSES",T2288="VAR"),-COUNTIF(P$2:P$6715,R2288)+1,IF(T2288="ES",1,IF(OR(T2288="CL",T2288="OR",T2288="SBOR",T2288="SPFM",T2288="FM",T2288="SBFM",T2288="FO",T2288="GN",T2288="SSGN"),0)))</f>
        <v>1</v>
      </c>
      <c r="D2288" s="1" t="n">
        <v>2287</v>
      </c>
      <c r="E2288" s="1" t="s">
        <v>52</v>
      </c>
      <c r="F2288" s="1" t="s">
        <v>53</v>
      </c>
      <c r="G2288" s="1" t="s">
        <v>2727</v>
      </c>
      <c r="H2288" s="1" t="s">
        <v>12311</v>
      </c>
      <c r="I2288" s="1" t="s">
        <v>12312</v>
      </c>
      <c r="J2288" s="1" t="s">
        <v>12647</v>
      </c>
      <c r="K2288" s="1" t="s">
        <v>12648</v>
      </c>
      <c r="L2288" s="1" t="s">
        <v>58</v>
      </c>
      <c r="M2288" s="1" t="s">
        <v>2731</v>
      </c>
      <c r="N2288" s="1" t="s">
        <v>12314</v>
      </c>
      <c r="O2288" s="1" t="s">
        <v>2731</v>
      </c>
      <c r="P2288" s="1" t="n">
        <v>66250</v>
      </c>
      <c r="Q2288" s="1" t="n">
        <v>194803</v>
      </c>
      <c r="R2288" s="1" t="n">
        <v>535828</v>
      </c>
      <c r="S2288" s="1" t="n">
        <v>66250</v>
      </c>
      <c r="T2288" s="1" t="s">
        <v>69</v>
      </c>
      <c r="U2288" s="1" t="s">
        <v>12649</v>
      </c>
      <c r="V2288" s="1" t="s">
        <v>12650</v>
      </c>
      <c r="W2288" s="1" t="s">
        <v>12651</v>
      </c>
      <c r="X2288" s="1" t="s">
        <v>12650</v>
      </c>
      <c r="Y2288" s="1"/>
      <c r="Z2288" s="1" t="n">
        <v>3</v>
      </c>
      <c r="AA2288" s="1" t="s">
        <v>65</v>
      </c>
      <c r="AB2288" s="1" t="s">
        <v>12652</v>
      </c>
      <c r="AC2288" s="2" t="s">
        <v>66</v>
      </c>
      <c r="AD2288" s="2" t="s">
        <v>67</v>
      </c>
      <c r="AO2288" s="2" t="s">
        <v>3206</v>
      </c>
      <c r="AP2288" s="2" t="s">
        <v>3206</v>
      </c>
      <c r="AR2288" s="2" t="s">
        <v>12653</v>
      </c>
      <c r="AV2288" s="2" t="s">
        <v>2738</v>
      </c>
    </row>
    <row r="2289" customFormat="false" ht="12.75" hidden="false" customHeight="false" outlineLevel="0" collapsed="false">
      <c r="A2289" s="3" t="s">
        <v>12654</v>
      </c>
      <c r="B2289" s="1" t="s">
        <v>12655</v>
      </c>
      <c r="C2289" s="4" t="n">
        <f aca="false">IF(OR(T2289="SSES",T2289="VAR"),-COUNTIF(P$2:P$6715,R2289)+1,IF(T2289="ES",1,IF(OR(T2289="CL",T2289="OR",T2289="SBOR",T2289="SPFM",T2289="FM",T2289="SBFM",T2289="FO",T2289="GN",T2289="SSGN"),0)))</f>
        <v>0</v>
      </c>
      <c r="D2289" s="1" t="n">
        <v>2288</v>
      </c>
      <c r="E2289" s="1" t="s">
        <v>52</v>
      </c>
      <c r="F2289" s="1" t="s">
        <v>53</v>
      </c>
      <c r="G2289" s="1" t="s">
        <v>2727</v>
      </c>
      <c r="H2289" s="1" t="s">
        <v>12311</v>
      </c>
      <c r="I2289" s="1" t="s">
        <v>12312</v>
      </c>
      <c r="J2289" s="1" t="s">
        <v>12647</v>
      </c>
      <c r="K2289" s="1" t="s">
        <v>12648</v>
      </c>
      <c r="L2289" s="1" t="s">
        <v>58</v>
      </c>
      <c r="M2289" s="1" t="s">
        <v>2731</v>
      </c>
      <c r="N2289" s="1" t="s">
        <v>12314</v>
      </c>
      <c r="O2289" s="1" t="s">
        <v>2731</v>
      </c>
      <c r="P2289" s="1" t="n">
        <v>432556</v>
      </c>
      <c r="Q2289" s="1" t="n">
        <v>66250</v>
      </c>
      <c r="R2289" s="1" t="n">
        <v>66250</v>
      </c>
      <c r="S2289" s="1" t="n">
        <v>432556</v>
      </c>
      <c r="T2289" s="1" t="s">
        <v>1467</v>
      </c>
      <c r="U2289" s="1" t="s">
        <v>12656</v>
      </c>
      <c r="V2289" s="1" t="s">
        <v>12657</v>
      </c>
      <c r="W2289" s="1" t="s">
        <v>12658</v>
      </c>
      <c r="X2289" s="1" t="s">
        <v>12657</v>
      </c>
      <c r="Y2289" s="1"/>
      <c r="Z2289" s="1" t="n">
        <v>3</v>
      </c>
      <c r="AA2289" s="1" t="s">
        <v>65</v>
      </c>
      <c r="AB2289" s="1" t="s">
        <v>12659</v>
      </c>
      <c r="AC2289" s="2" t="s">
        <v>66</v>
      </c>
      <c r="AD2289" s="2" t="s">
        <v>67</v>
      </c>
      <c r="AV2289" s="2" t="s">
        <v>2738</v>
      </c>
    </row>
    <row r="2290" customFormat="false" ht="12.75" hidden="false" customHeight="false" outlineLevel="0" collapsed="false">
      <c r="A2290" s="3" t="s">
        <v>12660</v>
      </c>
      <c r="B2290" s="1" t="s">
        <v>12661</v>
      </c>
      <c r="C2290" s="4" t="n">
        <f aca="false">IF(OR(T2290="SSES",T2290="VAR"),-COUNTIF(P$2:P$6715,R2290)+1,IF(T2290="ES",1,IF(OR(T2290="CL",T2290="OR",T2290="SBOR",T2290="SPFM",T2290="FM",T2290="SBFM",T2290="FO",T2290="GN",T2290="SSGN"),0)))</f>
        <v>1</v>
      </c>
      <c r="D2290" s="1" t="n">
        <v>2289</v>
      </c>
      <c r="E2290" s="1" t="s">
        <v>52</v>
      </c>
      <c r="F2290" s="1" t="s">
        <v>53</v>
      </c>
      <c r="G2290" s="1" t="s">
        <v>2727</v>
      </c>
      <c r="H2290" s="1" t="s">
        <v>12311</v>
      </c>
      <c r="I2290" s="1" t="s">
        <v>12312</v>
      </c>
      <c r="J2290" s="1" t="s">
        <v>12662</v>
      </c>
      <c r="K2290" s="1"/>
      <c r="L2290" s="1" t="s">
        <v>58</v>
      </c>
      <c r="M2290" s="1" t="s">
        <v>2731</v>
      </c>
      <c r="N2290" s="1" t="s">
        <v>12314</v>
      </c>
      <c r="O2290" s="1" t="s">
        <v>2731</v>
      </c>
      <c r="P2290" s="1" t="n">
        <v>199958</v>
      </c>
      <c r="Q2290" s="1" t="n">
        <v>196025</v>
      </c>
      <c r="R2290" s="1" t="n">
        <v>196025</v>
      </c>
      <c r="S2290" s="1" t="n">
        <v>199958</v>
      </c>
      <c r="T2290" s="1" t="s">
        <v>69</v>
      </c>
      <c r="U2290" s="1" t="s">
        <v>6273</v>
      </c>
      <c r="V2290" s="1" t="s">
        <v>12663</v>
      </c>
      <c r="W2290" s="1" t="s">
        <v>12664</v>
      </c>
      <c r="X2290" s="1" t="s">
        <v>12663</v>
      </c>
      <c r="Y2290" s="1"/>
      <c r="Z2290" s="1" t="n">
        <v>3</v>
      </c>
      <c r="AA2290" s="1" t="s">
        <v>65</v>
      </c>
      <c r="AB2290" s="1" t="s">
        <v>12665</v>
      </c>
      <c r="AC2290" s="2" t="s">
        <v>66</v>
      </c>
      <c r="AD2290" s="2" t="s">
        <v>67</v>
      </c>
      <c r="AP2290" s="2" t="s">
        <v>3206</v>
      </c>
      <c r="AR2290" s="2" t="s">
        <v>3206</v>
      </c>
    </row>
    <row r="2291" customFormat="false" ht="12.75" hidden="false" customHeight="false" outlineLevel="0" collapsed="false">
      <c r="A2291" s="3" t="s">
        <v>12666</v>
      </c>
      <c r="B2291" s="1" t="s">
        <v>12667</v>
      </c>
      <c r="C2291" s="4" t="n">
        <f aca="false">IF(OR(T2291="SSES",T2291="VAR"),-COUNTIF(P$2:P$6715,R2291)+1,IF(T2291="ES",1,IF(OR(T2291="CL",T2291="OR",T2291="SBOR",T2291="SPFM",T2291="FM",T2291="SBFM",T2291="FO",T2291="GN",T2291="SSGN"),0)))</f>
        <v>1</v>
      </c>
      <c r="D2291" s="1" t="n">
        <v>2290</v>
      </c>
      <c r="E2291" s="1" t="s">
        <v>52</v>
      </c>
      <c r="F2291" s="1" t="s">
        <v>53</v>
      </c>
      <c r="G2291" s="1" t="s">
        <v>2727</v>
      </c>
      <c r="H2291" s="1" t="s">
        <v>12311</v>
      </c>
      <c r="I2291" s="1" t="s">
        <v>12668</v>
      </c>
      <c r="J2291" s="1" t="s">
        <v>12669</v>
      </c>
      <c r="K2291" s="1" t="s">
        <v>12670</v>
      </c>
      <c r="L2291" s="1" t="s">
        <v>58</v>
      </c>
      <c r="M2291" s="1" t="s">
        <v>2731</v>
      </c>
      <c r="N2291" s="1" t="s">
        <v>12314</v>
      </c>
      <c r="O2291" s="1" t="s">
        <v>2731</v>
      </c>
      <c r="P2291" s="1" t="n">
        <v>65910</v>
      </c>
      <c r="Q2291" s="1" t="n">
        <v>192953</v>
      </c>
      <c r="R2291" s="1" t="n">
        <v>192953</v>
      </c>
      <c r="S2291" s="1" t="n">
        <v>65910</v>
      </c>
      <c r="T2291" s="1" t="s">
        <v>69</v>
      </c>
      <c r="U2291" s="1" t="s">
        <v>2634</v>
      </c>
      <c r="V2291" s="1" t="s">
        <v>12671</v>
      </c>
      <c r="W2291" s="1" t="s">
        <v>12672</v>
      </c>
      <c r="X2291" s="1" t="s">
        <v>12671</v>
      </c>
      <c r="Y2291" s="1" t="s">
        <v>12673</v>
      </c>
      <c r="Z2291" s="1" t="n">
        <v>3</v>
      </c>
      <c r="AA2291" s="1" t="s">
        <v>65</v>
      </c>
      <c r="AB2291" s="1" t="s">
        <v>12674</v>
      </c>
      <c r="AC2291" s="2" t="s">
        <v>66</v>
      </c>
      <c r="AD2291" s="2" t="s">
        <v>67</v>
      </c>
      <c r="AP2291" s="2" t="s">
        <v>3206</v>
      </c>
      <c r="AR2291" s="2" t="s">
        <v>3206</v>
      </c>
    </row>
    <row r="2292" customFormat="false" ht="12.75" hidden="false" customHeight="false" outlineLevel="0" collapsed="false">
      <c r="A2292" s="3" t="s">
        <v>12675</v>
      </c>
      <c r="B2292" s="1" t="s">
        <v>12676</v>
      </c>
      <c r="C2292" s="4" t="n">
        <f aca="false">IF(OR(T2292="SSES",T2292="VAR"),-COUNTIF(P$2:P$6715,R2292)+1,IF(T2292="ES",1,IF(OR(T2292="CL",T2292="OR",T2292="SBOR",T2292="SPFM",T2292="FM",T2292="SBFM",T2292="FO",T2292="GN",T2292="SSGN"),0)))</f>
        <v>1</v>
      </c>
      <c r="D2292" s="1" t="n">
        <v>2291</v>
      </c>
      <c r="E2292" s="1" t="s">
        <v>52</v>
      </c>
      <c r="F2292" s="1" t="s">
        <v>53</v>
      </c>
      <c r="G2292" s="1" t="s">
        <v>2727</v>
      </c>
      <c r="H2292" s="1" t="s">
        <v>12311</v>
      </c>
      <c r="I2292" s="1" t="s">
        <v>12668</v>
      </c>
      <c r="J2292" s="1" t="s">
        <v>12669</v>
      </c>
      <c r="K2292" s="1"/>
      <c r="L2292" s="1" t="s">
        <v>58</v>
      </c>
      <c r="M2292" s="1" t="s">
        <v>2731</v>
      </c>
      <c r="N2292" s="1" t="s">
        <v>12314</v>
      </c>
      <c r="O2292" s="1" t="s">
        <v>2731</v>
      </c>
      <c r="P2292" s="1" t="n">
        <v>227817</v>
      </c>
      <c r="Q2292" s="1" t="n">
        <v>211851</v>
      </c>
      <c r="R2292" s="1" t="n">
        <v>211851</v>
      </c>
      <c r="S2292" s="1" t="n">
        <v>227817</v>
      </c>
      <c r="T2292" s="1" t="s">
        <v>69</v>
      </c>
      <c r="U2292" s="1" t="s">
        <v>1648</v>
      </c>
      <c r="V2292" s="1" t="s">
        <v>12677</v>
      </c>
      <c r="W2292" s="1" t="s">
        <v>12678</v>
      </c>
      <c r="X2292" s="1" t="s">
        <v>12677</v>
      </c>
      <c r="Y2292" s="1"/>
      <c r="Z2292" s="1" t="n">
        <v>3</v>
      </c>
      <c r="AA2292" s="1" t="s">
        <v>65</v>
      </c>
      <c r="AB2292" s="1" t="s">
        <v>12679</v>
      </c>
      <c r="AC2292" s="2" t="s">
        <v>66</v>
      </c>
      <c r="AD2292" s="2" t="s">
        <v>67</v>
      </c>
      <c r="AO2292" s="2" t="s">
        <v>3206</v>
      </c>
      <c r="AP2292" s="2" t="s">
        <v>3206</v>
      </c>
      <c r="AR2292" s="2" t="s">
        <v>3206</v>
      </c>
    </row>
    <row r="2293" customFormat="false" ht="12.75" hidden="false" customHeight="false" outlineLevel="0" collapsed="false">
      <c r="A2293" s="3" t="s">
        <v>12680</v>
      </c>
      <c r="B2293" s="1" t="s">
        <v>12681</v>
      </c>
      <c r="C2293" s="4" t="n">
        <f aca="false">IF(OR(T2293="SSES",T2293="VAR"),-COUNTIF(P$2:P$6715,R2293)+1,IF(T2293="ES",1,IF(OR(T2293="CL",T2293="OR",T2293="SBOR",T2293="SPFM",T2293="FM",T2293="SBFM",T2293="FO",T2293="GN",T2293="SSGN"),0)))</f>
        <v>1</v>
      </c>
      <c r="D2293" s="1" t="n">
        <v>2292</v>
      </c>
      <c r="E2293" s="1" t="s">
        <v>52</v>
      </c>
      <c r="F2293" s="1" t="s">
        <v>53</v>
      </c>
      <c r="G2293" s="1" t="s">
        <v>2727</v>
      </c>
      <c r="H2293" s="1" t="s">
        <v>12311</v>
      </c>
      <c r="I2293" s="1" t="s">
        <v>12668</v>
      </c>
      <c r="J2293" s="1" t="s">
        <v>12682</v>
      </c>
      <c r="K2293" s="1" t="s">
        <v>12683</v>
      </c>
      <c r="L2293" s="1" t="s">
        <v>58</v>
      </c>
      <c r="M2293" s="1" t="s">
        <v>2731</v>
      </c>
      <c r="N2293" s="1" t="s">
        <v>12314</v>
      </c>
      <c r="O2293" s="1" t="s">
        <v>2731</v>
      </c>
      <c r="P2293" s="1" t="n">
        <v>65944</v>
      </c>
      <c r="Q2293" s="1" t="n">
        <v>195373</v>
      </c>
      <c r="R2293" s="1" t="n">
        <v>195373</v>
      </c>
      <c r="S2293" s="1" t="n">
        <v>65944</v>
      </c>
      <c r="T2293" s="1" t="s">
        <v>69</v>
      </c>
      <c r="U2293" s="1" t="s">
        <v>198</v>
      </c>
      <c r="V2293" s="1" t="s">
        <v>12684</v>
      </c>
      <c r="W2293" s="1" t="s">
        <v>12685</v>
      </c>
      <c r="X2293" s="1" t="s">
        <v>12684</v>
      </c>
      <c r="Y2293" s="1"/>
      <c r="Z2293" s="1" t="n">
        <v>3</v>
      </c>
      <c r="AA2293" s="1" t="s">
        <v>65</v>
      </c>
      <c r="AB2293" s="1" t="s">
        <v>12686</v>
      </c>
      <c r="AC2293" s="2" t="s">
        <v>66</v>
      </c>
      <c r="AD2293" s="2" t="s">
        <v>67</v>
      </c>
      <c r="AP2293" s="2" t="s">
        <v>3206</v>
      </c>
      <c r="AR2293" s="2" t="s">
        <v>3206</v>
      </c>
    </row>
    <row r="2294" customFormat="false" ht="12.75" hidden="false" customHeight="false" outlineLevel="0" collapsed="false">
      <c r="A2294" s="3" t="s">
        <v>12687</v>
      </c>
      <c r="B2294" s="1" t="s">
        <v>12688</v>
      </c>
      <c r="C2294" s="4" t="n">
        <f aca="false">IF(OR(T2294="SSES",T2294="VAR"),-COUNTIF(P$2:P$6715,R2294)+1,IF(T2294="ES",1,IF(OR(T2294="CL",T2294="OR",T2294="SBOR",T2294="SPFM",T2294="FM",T2294="SBFM",T2294="FO",T2294="GN",T2294="SSGN"),0)))</f>
        <v>0</v>
      </c>
      <c r="D2294" s="1" t="n">
        <v>2293</v>
      </c>
      <c r="E2294" s="1" t="s">
        <v>52</v>
      </c>
      <c r="F2294" s="1" t="s">
        <v>53</v>
      </c>
      <c r="G2294" s="1" t="s">
        <v>2727</v>
      </c>
      <c r="H2294" s="1" t="s">
        <v>12311</v>
      </c>
      <c r="I2294" s="1" t="s">
        <v>12668</v>
      </c>
      <c r="J2294" s="1" t="s">
        <v>12682</v>
      </c>
      <c r="K2294" s="1" t="s">
        <v>12683</v>
      </c>
      <c r="L2294" s="1" t="s">
        <v>58</v>
      </c>
      <c r="M2294" s="1" t="s">
        <v>2731</v>
      </c>
      <c r="N2294" s="1" t="s">
        <v>12314</v>
      </c>
      <c r="O2294" s="1" t="s">
        <v>2731</v>
      </c>
      <c r="P2294" s="1" t="n">
        <v>535760</v>
      </c>
      <c r="Q2294" s="1" t="n">
        <v>65944</v>
      </c>
      <c r="R2294" s="1" t="n">
        <v>65944</v>
      </c>
      <c r="S2294" s="1" t="n">
        <v>535760</v>
      </c>
      <c r="T2294" s="1" t="s">
        <v>1467</v>
      </c>
      <c r="U2294" s="1" t="s">
        <v>198</v>
      </c>
      <c r="V2294" s="1" t="s">
        <v>12689</v>
      </c>
      <c r="W2294" s="1" t="s">
        <v>12690</v>
      </c>
      <c r="X2294" s="1" t="s">
        <v>12689</v>
      </c>
      <c r="Y2294" s="1"/>
      <c r="Z2294" s="1" t="n">
        <v>3</v>
      </c>
      <c r="AA2294" s="1" t="s">
        <v>65</v>
      </c>
      <c r="AB2294" s="1" t="s">
        <v>12691</v>
      </c>
      <c r="AC2294" s="2" t="s">
        <v>66</v>
      </c>
      <c r="AD2294" s="2" t="s">
        <v>67</v>
      </c>
    </row>
    <row r="2295" customFormat="false" ht="12.75" hidden="false" customHeight="false" outlineLevel="0" collapsed="false">
      <c r="A2295" s="3" t="s">
        <v>12692</v>
      </c>
      <c r="B2295" s="1" t="s">
        <v>12693</v>
      </c>
      <c r="C2295" s="4" t="n">
        <f aca="false">IF(OR(T2295="SSES",T2295="VAR"),-COUNTIF(P$2:P$6715,R2295)+1,IF(T2295="ES",1,IF(OR(T2295="CL",T2295="OR",T2295="SBOR",T2295="SPFM",T2295="FM",T2295="SBFM",T2295="FO",T2295="GN",T2295="SSGN"),0)))</f>
        <v>1</v>
      </c>
      <c r="D2295" s="1" t="n">
        <v>2294</v>
      </c>
      <c r="E2295" s="1" t="s">
        <v>52</v>
      </c>
      <c r="F2295" s="1" t="s">
        <v>53</v>
      </c>
      <c r="G2295" s="1" t="s">
        <v>2727</v>
      </c>
      <c r="H2295" s="1" t="s">
        <v>12311</v>
      </c>
      <c r="I2295" s="1" t="s">
        <v>12694</v>
      </c>
      <c r="J2295" s="1" t="s">
        <v>12695</v>
      </c>
      <c r="K2295" s="1"/>
      <c r="L2295" s="1" t="s">
        <v>58</v>
      </c>
      <c r="M2295" s="1" t="s">
        <v>2731</v>
      </c>
      <c r="N2295" s="1" t="s">
        <v>12314</v>
      </c>
      <c r="O2295" s="1" t="s">
        <v>2731</v>
      </c>
      <c r="P2295" s="1" t="n">
        <v>65899</v>
      </c>
      <c r="Q2295" s="1" t="n">
        <v>192952</v>
      </c>
      <c r="R2295" s="1" t="n">
        <v>192952</v>
      </c>
      <c r="S2295" s="1" t="n">
        <v>65899</v>
      </c>
      <c r="T2295" s="1" t="s">
        <v>69</v>
      </c>
      <c r="U2295" s="1" t="s">
        <v>1009</v>
      </c>
      <c r="V2295" s="1" t="s">
        <v>12696</v>
      </c>
      <c r="W2295" s="1" t="s">
        <v>12697</v>
      </c>
      <c r="X2295" s="1" t="s">
        <v>12696</v>
      </c>
      <c r="Y2295" s="1" t="s">
        <v>12698</v>
      </c>
      <c r="Z2295" s="1" t="n">
        <v>3</v>
      </c>
      <c r="AA2295" s="1" t="s">
        <v>65</v>
      </c>
      <c r="AB2295" s="1" t="s">
        <v>12699</v>
      </c>
      <c r="AC2295" s="2" t="s">
        <v>66</v>
      </c>
      <c r="AD2295" s="2" t="s">
        <v>67</v>
      </c>
      <c r="AP2295" s="2" t="s">
        <v>3206</v>
      </c>
      <c r="AR2295" s="2" t="s">
        <v>3232</v>
      </c>
      <c r="AV2295" s="2" t="s">
        <v>2738</v>
      </c>
    </row>
    <row r="2296" customFormat="false" ht="12.75" hidden="false" customHeight="false" outlineLevel="0" collapsed="false">
      <c r="A2296" s="3" t="s">
        <v>12700</v>
      </c>
      <c r="B2296" s="1"/>
      <c r="C2296" s="4" t="n">
        <f aca="false">IF(OR(T2296="SSES",T2296="VAR"),-COUNTIF(P$2:P$6715,R2296)+1,IF(T2296="ES",1,IF(OR(T2296="CL",T2296="OR",T2296="SBOR",T2296="SPFM",T2296="FM",T2296="SBFM",T2296="FO",T2296="GN",T2296="SSGN"),0)))</f>
        <v>0</v>
      </c>
      <c r="D2296" s="1" t="n">
        <v>2295</v>
      </c>
      <c r="E2296" s="1" t="s">
        <v>52</v>
      </c>
      <c r="F2296" s="1" t="s">
        <v>53</v>
      </c>
      <c r="G2296" s="1" t="s">
        <v>2727</v>
      </c>
      <c r="H2296" s="1" t="s">
        <v>12311</v>
      </c>
      <c r="I2296" s="1" t="s">
        <v>12701</v>
      </c>
      <c r="J2296" s="1" t="s">
        <v>12702</v>
      </c>
      <c r="K2296" s="1" t="s">
        <v>12703</v>
      </c>
      <c r="L2296" s="1" t="s">
        <v>58</v>
      </c>
      <c r="M2296" s="1" t="s">
        <v>2731</v>
      </c>
      <c r="N2296" s="1" t="s">
        <v>12314</v>
      </c>
      <c r="O2296" s="1" t="s">
        <v>2731</v>
      </c>
      <c r="P2296" s="1" t="n">
        <v>198336</v>
      </c>
      <c r="Q2296" s="1" t="n">
        <v>744901</v>
      </c>
      <c r="R2296" s="1" t="n">
        <v>744901</v>
      </c>
      <c r="S2296" s="1" t="n">
        <v>198336</v>
      </c>
      <c r="T2296" s="1" t="s">
        <v>61</v>
      </c>
      <c r="U2296" s="1" t="s">
        <v>2676</v>
      </c>
      <c r="V2296" s="1" t="s">
        <v>12704</v>
      </c>
      <c r="W2296" s="1" t="s">
        <v>12705</v>
      </c>
      <c r="X2296" s="1" t="s">
        <v>12704</v>
      </c>
      <c r="Y2296" s="1"/>
      <c r="Z2296" s="1" t="n">
        <v>8</v>
      </c>
      <c r="AA2296" s="1" t="s">
        <v>65</v>
      </c>
      <c r="AB2296" s="1"/>
      <c r="AC2296" s="2" t="s">
        <v>66</v>
      </c>
      <c r="AD2296" s="2" t="s">
        <v>67</v>
      </c>
    </row>
    <row r="2297" customFormat="false" ht="12.75" hidden="false" customHeight="false" outlineLevel="0" collapsed="false">
      <c r="A2297" s="3" t="s">
        <v>12706</v>
      </c>
      <c r="B2297" s="1" t="s">
        <v>12707</v>
      </c>
      <c r="C2297" s="4" t="n">
        <f aca="false">IF(OR(T2297="SSES",T2297="VAR"),-COUNTIF(P$2:P$6715,R2297)+1,IF(T2297="ES",1,IF(OR(T2297="CL",T2297="OR",T2297="SBOR",T2297="SPFM",T2297="FM",T2297="SBFM",T2297="FO",T2297="GN",T2297="SSGN"),0)))</f>
        <v>1</v>
      </c>
      <c r="D2297" s="1" t="n">
        <v>2296</v>
      </c>
      <c r="E2297" s="1" t="s">
        <v>52</v>
      </c>
      <c r="F2297" s="1" t="s">
        <v>53</v>
      </c>
      <c r="G2297" s="1" t="s">
        <v>2727</v>
      </c>
      <c r="H2297" s="1" t="s">
        <v>12311</v>
      </c>
      <c r="I2297" s="1" t="s">
        <v>12701</v>
      </c>
      <c r="J2297" s="1" t="s">
        <v>12702</v>
      </c>
      <c r="K2297" s="1" t="s">
        <v>12703</v>
      </c>
      <c r="L2297" s="1" t="s">
        <v>58</v>
      </c>
      <c r="M2297" s="1" t="s">
        <v>2731</v>
      </c>
      <c r="N2297" s="1" t="s">
        <v>12314</v>
      </c>
      <c r="O2297" s="1" t="s">
        <v>2731</v>
      </c>
      <c r="P2297" s="1" t="n">
        <v>66030</v>
      </c>
      <c r="Q2297" s="1" t="n">
        <v>198336</v>
      </c>
      <c r="R2297" s="1" t="n">
        <v>198336</v>
      </c>
      <c r="S2297" s="1" t="n">
        <v>66030</v>
      </c>
      <c r="T2297" s="1" t="s">
        <v>69</v>
      </c>
      <c r="U2297" s="1" t="s">
        <v>12708</v>
      </c>
      <c r="V2297" s="1" t="s">
        <v>12709</v>
      </c>
      <c r="W2297" s="1" t="s">
        <v>12710</v>
      </c>
      <c r="X2297" s="1" t="s">
        <v>12709</v>
      </c>
      <c r="Y2297" s="1" t="s">
        <v>12711</v>
      </c>
      <c r="Z2297" s="1" t="n">
        <v>3</v>
      </c>
      <c r="AA2297" s="1" t="s">
        <v>65</v>
      </c>
      <c r="AB2297" s="1" t="s">
        <v>12712</v>
      </c>
      <c r="AC2297" s="2" t="s">
        <v>66</v>
      </c>
      <c r="AD2297" s="2" t="s">
        <v>67</v>
      </c>
      <c r="AP2297" s="2" t="s">
        <v>3206</v>
      </c>
      <c r="AR2297" s="2" t="s">
        <v>3232</v>
      </c>
      <c r="AV2297" s="2" t="s">
        <v>2738</v>
      </c>
    </row>
    <row r="2298" customFormat="false" ht="12.75" hidden="false" customHeight="false" outlineLevel="0" collapsed="false">
      <c r="A2298" s="3" t="s">
        <v>12713</v>
      </c>
      <c r="B2298" s="1" t="s">
        <v>12714</v>
      </c>
      <c r="C2298" s="4" t="n">
        <f aca="false">IF(OR(T2298="SSES",T2298="VAR"),-COUNTIF(P$2:P$6715,R2298)+1,IF(T2298="ES",1,IF(OR(T2298="CL",T2298="OR",T2298="SBOR",T2298="SPFM",T2298="FM",T2298="SBFM",T2298="FO",T2298="GN",T2298="SSGN"),0)))</f>
        <v>1</v>
      </c>
      <c r="D2298" s="1" t="n">
        <v>2297</v>
      </c>
      <c r="E2298" s="1" t="s">
        <v>52</v>
      </c>
      <c r="F2298" s="1" t="s">
        <v>53</v>
      </c>
      <c r="G2298" s="1" t="s">
        <v>2727</v>
      </c>
      <c r="H2298" s="1" t="s">
        <v>12311</v>
      </c>
      <c r="I2298" s="1" t="s">
        <v>12701</v>
      </c>
      <c r="J2298" s="1" t="s">
        <v>12702</v>
      </c>
      <c r="K2298" s="1" t="s">
        <v>12703</v>
      </c>
      <c r="L2298" s="1" t="s">
        <v>58</v>
      </c>
      <c r="M2298" s="1" t="s">
        <v>2731</v>
      </c>
      <c r="N2298" s="1" t="s">
        <v>12314</v>
      </c>
      <c r="O2298" s="1" t="s">
        <v>2731</v>
      </c>
      <c r="P2298" s="1" t="n">
        <v>66039</v>
      </c>
      <c r="Q2298" s="1" t="n">
        <v>198336</v>
      </c>
      <c r="R2298" s="1" t="n">
        <v>198336</v>
      </c>
      <c r="S2298" s="1" t="n">
        <v>66039</v>
      </c>
      <c r="T2298" s="1" t="s">
        <v>69</v>
      </c>
      <c r="U2298" s="1" t="s">
        <v>12715</v>
      </c>
      <c r="V2298" s="1" t="s">
        <v>12716</v>
      </c>
      <c r="W2298" s="1" t="s">
        <v>12717</v>
      </c>
      <c r="X2298" s="1" t="s">
        <v>12716</v>
      </c>
      <c r="Y2298" s="1"/>
      <c r="Z2298" s="1" t="n">
        <v>3</v>
      </c>
      <c r="AA2298" s="1" t="s">
        <v>65</v>
      </c>
      <c r="AB2298" s="1" t="s">
        <v>12718</v>
      </c>
      <c r="AC2298" s="2" t="s">
        <v>66</v>
      </c>
      <c r="AD2298" s="2" t="s">
        <v>67</v>
      </c>
      <c r="AP2298" s="2" t="s">
        <v>3206</v>
      </c>
      <c r="AR2298" s="2" t="s">
        <v>3206</v>
      </c>
    </row>
    <row r="2299" customFormat="false" ht="12.75" hidden="false" customHeight="false" outlineLevel="0" collapsed="false">
      <c r="A2299" s="3" t="s">
        <v>12719</v>
      </c>
      <c r="B2299" s="1" t="s">
        <v>12720</v>
      </c>
      <c r="C2299" s="4" t="n">
        <f aca="false">IF(OR(T2299="SSES",T2299="VAR"),-COUNTIF(P$2:P$6715,R2299)+1,IF(T2299="ES",1,IF(OR(T2299="CL",T2299="OR",T2299="SBOR",T2299="SPFM",T2299="FM",T2299="SBFM",T2299="FO",T2299="GN",T2299="SSGN"),0)))</f>
        <v>1</v>
      </c>
      <c r="D2299" s="1" t="n">
        <v>2298</v>
      </c>
      <c r="E2299" s="1" t="s">
        <v>52</v>
      </c>
      <c r="F2299" s="1" t="s">
        <v>53</v>
      </c>
      <c r="G2299" s="1" t="s">
        <v>2727</v>
      </c>
      <c r="H2299" s="1" t="s">
        <v>12311</v>
      </c>
      <c r="I2299" s="1" t="s">
        <v>12701</v>
      </c>
      <c r="J2299" s="1" t="s">
        <v>12702</v>
      </c>
      <c r="K2299" s="1" t="s">
        <v>12703</v>
      </c>
      <c r="L2299" s="1" t="s">
        <v>58</v>
      </c>
      <c r="M2299" s="1" t="s">
        <v>2731</v>
      </c>
      <c r="N2299" s="1" t="s">
        <v>12314</v>
      </c>
      <c r="O2299" s="1" t="s">
        <v>2731</v>
      </c>
      <c r="P2299" s="1" t="n">
        <v>66032</v>
      </c>
      <c r="Q2299" s="1" t="n">
        <v>198336</v>
      </c>
      <c r="R2299" s="1" t="n">
        <v>198336</v>
      </c>
      <c r="S2299" s="1" t="n">
        <v>66032</v>
      </c>
      <c r="T2299" s="1" t="s">
        <v>69</v>
      </c>
      <c r="U2299" s="1" t="s">
        <v>1009</v>
      </c>
      <c r="V2299" s="1" t="s">
        <v>12721</v>
      </c>
      <c r="W2299" s="1" t="s">
        <v>12722</v>
      </c>
      <c r="X2299" s="1" t="s">
        <v>12721</v>
      </c>
      <c r="Y2299" s="1" t="s">
        <v>12723</v>
      </c>
      <c r="Z2299" s="1" t="n">
        <v>3</v>
      </c>
      <c r="AA2299" s="1" t="s">
        <v>65</v>
      </c>
      <c r="AB2299" s="1" t="s">
        <v>12724</v>
      </c>
      <c r="AC2299" s="2" t="s">
        <v>66</v>
      </c>
      <c r="AD2299" s="2" t="s">
        <v>67</v>
      </c>
      <c r="AP2299" s="2" t="s">
        <v>3206</v>
      </c>
      <c r="AR2299" s="2" t="s">
        <v>3206</v>
      </c>
    </row>
    <row r="2300" customFormat="false" ht="12.75" hidden="false" customHeight="false" outlineLevel="0" collapsed="false">
      <c r="A2300" s="3" t="s">
        <v>12725</v>
      </c>
      <c r="B2300" s="1" t="s">
        <v>12726</v>
      </c>
      <c r="C2300" s="4" t="n">
        <f aca="false">IF(OR(T2300="SSES",T2300="VAR"),-COUNTIF(P$2:P$6715,R2300)+1,IF(T2300="ES",1,IF(OR(T2300="CL",T2300="OR",T2300="SBOR",T2300="SPFM",T2300="FM",T2300="SBFM",T2300="FO",T2300="GN",T2300="SSGN"),0)))</f>
        <v>1</v>
      </c>
      <c r="D2300" s="1" t="n">
        <v>2299</v>
      </c>
      <c r="E2300" s="1" t="s">
        <v>52</v>
      </c>
      <c r="F2300" s="1" t="s">
        <v>53</v>
      </c>
      <c r="G2300" s="1" t="s">
        <v>2727</v>
      </c>
      <c r="H2300" s="1" t="s">
        <v>12311</v>
      </c>
      <c r="I2300" s="1" t="s">
        <v>12701</v>
      </c>
      <c r="J2300" s="1" t="s">
        <v>12702</v>
      </c>
      <c r="K2300" s="1" t="s">
        <v>12703</v>
      </c>
      <c r="L2300" s="1" t="s">
        <v>58</v>
      </c>
      <c r="M2300" s="1" t="s">
        <v>2731</v>
      </c>
      <c r="N2300" s="1" t="s">
        <v>12314</v>
      </c>
      <c r="O2300" s="1" t="s">
        <v>2731</v>
      </c>
      <c r="P2300" s="1" t="n">
        <v>66036</v>
      </c>
      <c r="Q2300" s="1" t="n">
        <v>198336</v>
      </c>
      <c r="R2300" s="1" t="n">
        <v>198336</v>
      </c>
      <c r="S2300" s="1" t="n">
        <v>66036</v>
      </c>
      <c r="T2300" s="1" t="s">
        <v>69</v>
      </c>
      <c r="U2300" s="1" t="s">
        <v>12727</v>
      </c>
      <c r="V2300" s="1" t="s">
        <v>12728</v>
      </c>
      <c r="W2300" s="1" t="s">
        <v>12729</v>
      </c>
      <c r="X2300" s="1" t="s">
        <v>12728</v>
      </c>
      <c r="Y2300" s="1"/>
      <c r="Z2300" s="1" t="n">
        <v>3</v>
      </c>
      <c r="AA2300" s="1" t="s">
        <v>65</v>
      </c>
      <c r="AB2300" s="1" t="s">
        <v>12730</v>
      </c>
      <c r="AC2300" s="2" t="s">
        <v>66</v>
      </c>
      <c r="AD2300" s="2" t="s">
        <v>67</v>
      </c>
      <c r="AO2300" s="2" t="s">
        <v>3206</v>
      </c>
      <c r="AP2300" s="2" t="s">
        <v>3206</v>
      </c>
      <c r="AR2300" s="2" t="s">
        <v>5313</v>
      </c>
    </row>
    <row r="2301" customFormat="false" ht="12.75" hidden="false" customHeight="false" outlineLevel="0" collapsed="false">
      <c r="A2301" s="3" t="s">
        <v>12731</v>
      </c>
      <c r="B2301" s="1" t="s">
        <v>12732</v>
      </c>
      <c r="C2301" s="4" t="n">
        <f aca="false">IF(OR(T2301="SSES",T2301="VAR"),-COUNTIF(P$2:P$6715,R2301)+1,IF(T2301="ES",1,IF(OR(T2301="CL",T2301="OR",T2301="SBOR",T2301="SPFM",T2301="FM",T2301="SBFM",T2301="FO",T2301="GN",T2301="SSGN"),0)))</f>
        <v>1</v>
      </c>
      <c r="D2301" s="1" t="n">
        <v>2300</v>
      </c>
      <c r="E2301" s="1" t="s">
        <v>52</v>
      </c>
      <c r="F2301" s="1" t="s">
        <v>53</v>
      </c>
      <c r="G2301" s="1" t="s">
        <v>2727</v>
      </c>
      <c r="H2301" s="1" t="s">
        <v>12311</v>
      </c>
      <c r="I2301" s="1" t="s">
        <v>12733</v>
      </c>
      <c r="J2301" s="1" t="s">
        <v>12734</v>
      </c>
      <c r="K2301" s="1" t="s">
        <v>12735</v>
      </c>
      <c r="L2301" s="1" t="s">
        <v>58</v>
      </c>
      <c r="M2301" s="1" t="s">
        <v>2731</v>
      </c>
      <c r="N2301" s="1" t="s">
        <v>12314</v>
      </c>
      <c r="O2301" s="1" t="s">
        <v>2731</v>
      </c>
      <c r="P2301" s="1" t="n">
        <v>535823</v>
      </c>
      <c r="Q2301" s="1" t="n">
        <v>192215</v>
      </c>
      <c r="R2301" s="1" t="n">
        <v>192215</v>
      </c>
      <c r="S2301" s="1" t="n">
        <v>535823</v>
      </c>
      <c r="T2301" s="1" t="s">
        <v>69</v>
      </c>
      <c r="U2301" s="1" t="s">
        <v>12736</v>
      </c>
      <c r="V2301" s="1" t="s">
        <v>12737</v>
      </c>
      <c r="W2301" s="1" t="s">
        <v>12738</v>
      </c>
      <c r="X2301" s="1" t="s">
        <v>12737</v>
      </c>
      <c r="Y2301" s="1"/>
      <c r="Z2301" s="1" t="n">
        <v>3</v>
      </c>
      <c r="AA2301" s="1" t="s">
        <v>65</v>
      </c>
      <c r="AB2301" s="1" t="s">
        <v>12739</v>
      </c>
      <c r="AC2301" s="2" t="s">
        <v>66</v>
      </c>
      <c r="AD2301" s="2" t="s">
        <v>67</v>
      </c>
      <c r="AO2301" s="2" t="s">
        <v>3206</v>
      </c>
      <c r="AP2301" s="2" t="s">
        <v>3206</v>
      </c>
      <c r="AR2301" s="2" t="s">
        <v>3206</v>
      </c>
    </row>
    <row r="2302" customFormat="false" ht="12.75" hidden="false" customHeight="false" outlineLevel="0" collapsed="false">
      <c r="A2302" s="3" t="s">
        <v>12740</v>
      </c>
      <c r="B2302" s="1"/>
      <c r="C2302" s="4" t="n">
        <f aca="false">IF(OR(T2302="SSES",T2302="VAR"),-COUNTIF(P$2:P$6715,R2302)+1,IF(T2302="ES",1,IF(OR(T2302="CL",T2302="OR",T2302="SBOR",T2302="SPFM",T2302="FM",T2302="SBFM",T2302="FO",T2302="GN",T2302="SSGN"),0)))</f>
        <v>0</v>
      </c>
      <c r="D2302" s="1" t="n">
        <v>2301</v>
      </c>
      <c r="E2302" s="1" t="s">
        <v>52</v>
      </c>
      <c r="F2302" s="1" t="s">
        <v>53</v>
      </c>
      <c r="G2302" s="1" t="s">
        <v>2727</v>
      </c>
      <c r="H2302" s="1" t="s">
        <v>12311</v>
      </c>
      <c r="I2302" s="1" t="s">
        <v>12733</v>
      </c>
      <c r="J2302" s="1" t="s">
        <v>12734</v>
      </c>
      <c r="K2302" s="1" t="s">
        <v>12735</v>
      </c>
      <c r="L2302" s="1" t="s">
        <v>58</v>
      </c>
      <c r="M2302" s="1" t="s">
        <v>2731</v>
      </c>
      <c r="N2302" s="1" t="s">
        <v>12314</v>
      </c>
      <c r="O2302" s="1" t="s">
        <v>2731</v>
      </c>
      <c r="P2302" s="1" t="n">
        <v>536062</v>
      </c>
      <c r="Q2302" s="1" t="n">
        <v>535823</v>
      </c>
      <c r="R2302" s="1" t="n">
        <v>535823</v>
      </c>
      <c r="S2302" s="1" t="n">
        <v>536062</v>
      </c>
      <c r="T2302" s="1" t="s">
        <v>1467</v>
      </c>
      <c r="U2302" s="1" t="s">
        <v>12736</v>
      </c>
      <c r="V2302" s="1" t="s">
        <v>12741</v>
      </c>
      <c r="W2302" s="1" t="s">
        <v>12742</v>
      </c>
      <c r="X2302" s="1" t="s">
        <v>12741</v>
      </c>
      <c r="Y2302" s="1"/>
      <c r="Z2302" s="1" t="n">
        <v>3</v>
      </c>
      <c r="AA2302" s="1" t="s">
        <v>65</v>
      </c>
      <c r="AB2302" s="1" t="s">
        <v>12743</v>
      </c>
      <c r="AC2302" s="2" t="s">
        <v>66</v>
      </c>
      <c r="AD2302" s="2" t="s">
        <v>67</v>
      </c>
      <c r="AR2302" s="2" t="s">
        <v>3206</v>
      </c>
    </row>
    <row r="2303" customFormat="false" ht="12.75" hidden="false" customHeight="false" outlineLevel="0" collapsed="false">
      <c r="A2303" s="3" t="s">
        <v>12744</v>
      </c>
      <c r="B2303" s="1" t="s">
        <v>12745</v>
      </c>
      <c r="C2303" s="4" t="n">
        <f aca="false">IF(OR(T2303="SSES",T2303="VAR"),-COUNTIF(P$2:P$6715,R2303)+1,IF(T2303="ES",1,IF(OR(T2303="CL",T2303="OR",T2303="SBOR",T2303="SPFM",T2303="FM",T2303="SBFM",T2303="FO",T2303="GN",T2303="SSGN"),0)))</f>
        <v>1</v>
      </c>
      <c r="D2303" s="1" t="n">
        <v>2302</v>
      </c>
      <c r="E2303" s="1" t="s">
        <v>52</v>
      </c>
      <c r="F2303" s="1" t="s">
        <v>53</v>
      </c>
      <c r="G2303" s="1" t="s">
        <v>2727</v>
      </c>
      <c r="H2303" s="1" t="s">
        <v>12311</v>
      </c>
      <c r="I2303" s="1" t="s">
        <v>12733</v>
      </c>
      <c r="J2303" s="1" t="s">
        <v>12734</v>
      </c>
      <c r="K2303" s="1" t="s">
        <v>12735</v>
      </c>
      <c r="L2303" s="1" t="s">
        <v>58</v>
      </c>
      <c r="M2303" s="1" t="s">
        <v>2731</v>
      </c>
      <c r="N2303" s="1" t="s">
        <v>12314</v>
      </c>
      <c r="O2303" s="1" t="s">
        <v>2731</v>
      </c>
      <c r="P2303" s="1" t="n">
        <v>65677</v>
      </c>
      <c r="Q2303" s="1" t="n">
        <v>198824</v>
      </c>
      <c r="R2303" s="1" t="n">
        <v>535845</v>
      </c>
      <c r="S2303" s="1" t="n">
        <v>65677</v>
      </c>
      <c r="T2303" s="1" t="s">
        <v>69</v>
      </c>
      <c r="U2303" s="1" t="s">
        <v>12746</v>
      </c>
      <c r="V2303" s="1" t="s">
        <v>12747</v>
      </c>
      <c r="W2303" s="1" t="s">
        <v>12748</v>
      </c>
      <c r="X2303" s="1" t="s">
        <v>12747</v>
      </c>
      <c r="Y2303" s="1"/>
      <c r="Z2303" s="1" t="n">
        <v>3</v>
      </c>
      <c r="AA2303" s="1" t="s">
        <v>65</v>
      </c>
      <c r="AB2303" s="1" t="s">
        <v>12749</v>
      </c>
      <c r="AC2303" s="2" t="s">
        <v>66</v>
      </c>
      <c r="AD2303" s="2" t="s">
        <v>67</v>
      </c>
      <c r="AO2303" s="2" t="s">
        <v>3206</v>
      </c>
      <c r="AP2303" s="2" t="s">
        <v>3206</v>
      </c>
      <c r="AR2303" s="2" t="s">
        <v>3206</v>
      </c>
    </row>
    <row r="2304" customFormat="false" ht="12.75" hidden="false" customHeight="false" outlineLevel="0" collapsed="false">
      <c r="A2304" s="3" t="s">
        <v>12750</v>
      </c>
      <c r="B2304" s="1" t="s">
        <v>12751</v>
      </c>
      <c r="C2304" s="4" t="n">
        <f aca="false">IF(OR(T2304="SSES",T2304="VAR"),-COUNTIF(P$2:P$6715,R2304)+1,IF(T2304="ES",1,IF(OR(T2304="CL",T2304="OR",T2304="SBOR",T2304="SPFM",T2304="FM",T2304="SBFM",T2304="FO",T2304="GN",T2304="SSGN"),0)))</f>
        <v>1</v>
      </c>
      <c r="D2304" s="1" t="n">
        <v>2303</v>
      </c>
      <c r="E2304" s="1" t="s">
        <v>52</v>
      </c>
      <c r="F2304" s="1" t="s">
        <v>53</v>
      </c>
      <c r="G2304" s="1" t="s">
        <v>2727</v>
      </c>
      <c r="H2304" s="1" t="s">
        <v>12311</v>
      </c>
      <c r="I2304" s="1" t="s">
        <v>12733</v>
      </c>
      <c r="J2304" s="1" t="s">
        <v>12752</v>
      </c>
      <c r="K2304" s="1" t="s">
        <v>12753</v>
      </c>
      <c r="L2304" s="1" t="s">
        <v>58</v>
      </c>
      <c r="M2304" s="1" t="s">
        <v>2731</v>
      </c>
      <c r="N2304" s="1" t="s">
        <v>12314</v>
      </c>
      <c r="O2304" s="1" t="s">
        <v>2731</v>
      </c>
      <c r="P2304" s="1" t="n">
        <v>65877</v>
      </c>
      <c r="Q2304" s="1" t="n">
        <v>191088</v>
      </c>
      <c r="R2304" s="1" t="n">
        <v>535818</v>
      </c>
      <c r="S2304" s="1" t="n">
        <v>65877</v>
      </c>
      <c r="T2304" s="1" t="s">
        <v>69</v>
      </c>
      <c r="U2304" s="1" t="s">
        <v>739</v>
      </c>
      <c r="V2304" s="1" t="s">
        <v>12754</v>
      </c>
      <c r="W2304" s="1" t="s">
        <v>12755</v>
      </c>
      <c r="X2304" s="1" t="s">
        <v>12754</v>
      </c>
      <c r="Y2304" s="1" t="s">
        <v>12756</v>
      </c>
      <c r="Z2304" s="1" t="n">
        <v>3</v>
      </c>
      <c r="AA2304" s="1" t="s">
        <v>65</v>
      </c>
      <c r="AB2304" s="1" t="s">
        <v>12757</v>
      </c>
      <c r="AC2304" s="2" t="s">
        <v>66</v>
      </c>
      <c r="AD2304" s="2" t="s">
        <v>67</v>
      </c>
      <c r="AP2304" s="2" t="s">
        <v>3206</v>
      </c>
      <c r="AR2304" s="2" t="s">
        <v>3206</v>
      </c>
    </row>
    <row r="2305" customFormat="false" ht="12.75" hidden="false" customHeight="false" outlineLevel="0" collapsed="false">
      <c r="A2305" s="3" t="s">
        <v>12758</v>
      </c>
      <c r="B2305" s="1" t="s">
        <v>12759</v>
      </c>
      <c r="C2305" s="4" t="n">
        <f aca="false">IF(OR(T2305="SSES",T2305="VAR"),-COUNTIF(P$2:P$6715,R2305)+1,IF(T2305="ES",1,IF(OR(T2305="CL",T2305="OR",T2305="SBOR",T2305="SPFM",T2305="FM",T2305="SBFM",T2305="FO",T2305="GN",T2305="SSGN"),0)))</f>
        <v>1</v>
      </c>
      <c r="D2305" s="1" t="n">
        <v>2304</v>
      </c>
      <c r="E2305" s="1" t="s">
        <v>52</v>
      </c>
      <c r="F2305" s="1" t="s">
        <v>53</v>
      </c>
      <c r="G2305" s="1" t="s">
        <v>2727</v>
      </c>
      <c r="H2305" s="1" t="s">
        <v>12311</v>
      </c>
      <c r="I2305" s="1" t="s">
        <v>12733</v>
      </c>
      <c r="J2305" s="1" t="s">
        <v>12752</v>
      </c>
      <c r="K2305" s="1" t="s">
        <v>12760</v>
      </c>
      <c r="L2305" s="1" t="s">
        <v>58</v>
      </c>
      <c r="M2305" s="1" t="s">
        <v>2731</v>
      </c>
      <c r="N2305" s="1" t="s">
        <v>12314</v>
      </c>
      <c r="O2305" s="1" t="s">
        <v>2731</v>
      </c>
      <c r="P2305" s="1" t="n">
        <v>65882</v>
      </c>
      <c r="Q2305" s="1" t="n">
        <v>197292</v>
      </c>
      <c r="R2305" s="1" t="n">
        <v>197292</v>
      </c>
      <c r="S2305" s="1" t="n">
        <v>65882</v>
      </c>
      <c r="T2305" s="1" t="s">
        <v>69</v>
      </c>
      <c r="U2305" s="1" t="s">
        <v>4967</v>
      </c>
      <c r="V2305" s="1" t="s">
        <v>12761</v>
      </c>
      <c r="W2305" s="1" t="s">
        <v>12762</v>
      </c>
      <c r="X2305" s="1" t="s">
        <v>12761</v>
      </c>
      <c r="Y2305" s="1"/>
      <c r="Z2305" s="1" t="n">
        <v>3</v>
      </c>
      <c r="AA2305" s="1" t="s">
        <v>65</v>
      </c>
      <c r="AB2305" s="1" t="s">
        <v>12763</v>
      </c>
      <c r="AC2305" s="2" t="s">
        <v>66</v>
      </c>
      <c r="AD2305" s="2" t="s">
        <v>67</v>
      </c>
      <c r="AP2305" s="2" t="s">
        <v>3206</v>
      </c>
      <c r="AR2305" s="2" t="s">
        <v>3206</v>
      </c>
    </row>
    <row r="2306" customFormat="false" ht="12.75" hidden="false" customHeight="false" outlineLevel="0" collapsed="false">
      <c r="A2306" s="3" t="s">
        <v>12764</v>
      </c>
      <c r="B2306" s="1" t="s">
        <v>12765</v>
      </c>
      <c r="C2306" s="4" t="n">
        <f aca="false">IF(OR(T2306="SSES",T2306="VAR"),-COUNTIF(P$2:P$6715,R2306)+1,IF(T2306="ES",1,IF(OR(T2306="CL",T2306="OR",T2306="SBOR",T2306="SPFM",T2306="FM",T2306="SBFM",T2306="FO",T2306="GN",T2306="SSGN"),0)))</f>
        <v>0</v>
      </c>
      <c r="D2306" s="1" t="n">
        <v>2305</v>
      </c>
      <c r="E2306" s="1" t="s">
        <v>52</v>
      </c>
      <c r="F2306" s="1" t="s">
        <v>53</v>
      </c>
      <c r="G2306" s="1" t="s">
        <v>2727</v>
      </c>
      <c r="H2306" s="1" t="s">
        <v>12311</v>
      </c>
      <c r="I2306" s="1" t="s">
        <v>12733</v>
      </c>
      <c r="J2306" s="1" t="s">
        <v>12752</v>
      </c>
      <c r="K2306" s="1" t="s">
        <v>12760</v>
      </c>
      <c r="L2306" s="1" t="s">
        <v>58</v>
      </c>
      <c r="M2306" s="1" t="s">
        <v>2731</v>
      </c>
      <c r="N2306" s="1" t="s">
        <v>12314</v>
      </c>
      <c r="O2306" s="1" t="s">
        <v>2731</v>
      </c>
      <c r="P2306" s="1" t="n">
        <v>65885</v>
      </c>
      <c r="Q2306" s="1" t="n">
        <v>65882</v>
      </c>
      <c r="R2306" s="1" t="n">
        <v>65882</v>
      </c>
      <c r="S2306" s="1" t="n">
        <v>65885</v>
      </c>
      <c r="T2306" s="1" t="s">
        <v>1467</v>
      </c>
      <c r="U2306" s="1" t="s">
        <v>4967</v>
      </c>
      <c r="V2306" s="1" t="s">
        <v>12766</v>
      </c>
      <c r="W2306" s="1" t="s">
        <v>12767</v>
      </c>
      <c r="X2306" s="1" t="s">
        <v>12766</v>
      </c>
      <c r="Y2306" s="1"/>
      <c r="Z2306" s="1" t="n">
        <v>3</v>
      </c>
      <c r="AA2306" s="1" t="s">
        <v>65</v>
      </c>
      <c r="AB2306" s="1" t="s">
        <v>12768</v>
      </c>
      <c r="AC2306" s="2" t="s">
        <v>66</v>
      </c>
      <c r="AD2306" s="2" t="s">
        <v>67</v>
      </c>
    </row>
    <row r="2307" customFormat="false" ht="12.75" hidden="false" customHeight="false" outlineLevel="0" collapsed="false">
      <c r="A2307" s="3" t="s">
        <v>12769</v>
      </c>
      <c r="B2307" s="1"/>
      <c r="C2307" s="4" t="n">
        <f aca="false">IF(OR(T2307="SSES",T2307="VAR"),-COUNTIF(P$2:P$6715,R2307)+1,IF(T2307="ES",1,IF(OR(T2307="CL",T2307="OR",T2307="SBOR",T2307="SPFM",T2307="FM",T2307="SBFM",T2307="FO",T2307="GN",T2307="SSGN"),0)))</f>
        <v>0</v>
      </c>
      <c r="D2307" s="1" t="n">
        <v>2306</v>
      </c>
      <c r="E2307" s="1" t="s">
        <v>52</v>
      </c>
      <c r="F2307" s="1" t="s">
        <v>53</v>
      </c>
      <c r="G2307" s="1" t="s">
        <v>2727</v>
      </c>
      <c r="H2307" s="1" t="s">
        <v>12311</v>
      </c>
      <c r="I2307" s="1" t="s">
        <v>12733</v>
      </c>
      <c r="J2307" s="1" t="s">
        <v>12770</v>
      </c>
      <c r="K2307" s="1" t="s">
        <v>12771</v>
      </c>
      <c r="L2307" s="1" t="s">
        <v>58</v>
      </c>
      <c r="M2307" s="1" t="s">
        <v>2731</v>
      </c>
      <c r="N2307" s="1" t="s">
        <v>12314</v>
      </c>
      <c r="O2307" s="1" t="s">
        <v>2731</v>
      </c>
      <c r="P2307" s="1" t="n">
        <v>194509</v>
      </c>
      <c r="Q2307" s="1" t="n">
        <v>536028</v>
      </c>
      <c r="R2307" s="1" t="n">
        <v>536028</v>
      </c>
      <c r="S2307" s="1" t="n">
        <v>194509</v>
      </c>
      <c r="T2307" s="1" t="s">
        <v>61</v>
      </c>
      <c r="U2307" s="1" t="s">
        <v>12315</v>
      </c>
      <c r="V2307" s="1" t="s">
        <v>12772</v>
      </c>
      <c r="W2307" s="1" t="s">
        <v>12773</v>
      </c>
      <c r="X2307" s="1" t="s">
        <v>12772</v>
      </c>
      <c r="Y2307" s="1"/>
      <c r="Z2307" s="1"/>
      <c r="AA2307" s="1" t="s">
        <v>65</v>
      </c>
      <c r="AB2307" s="1"/>
      <c r="AC2307" s="2" t="s">
        <v>66</v>
      </c>
      <c r="AD2307" s="2" t="s">
        <v>67</v>
      </c>
    </row>
    <row r="2308" customFormat="false" ht="12.75" hidden="false" customHeight="false" outlineLevel="0" collapsed="false">
      <c r="A2308" s="3" t="s">
        <v>12774</v>
      </c>
      <c r="B2308" s="1" t="s">
        <v>12775</v>
      </c>
      <c r="C2308" s="4" t="n">
        <f aca="false">IF(OR(T2308="SSES",T2308="VAR"),-COUNTIF(P$2:P$6715,R2308)+1,IF(T2308="ES",1,IF(OR(T2308="CL",T2308="OR",T2308="SBOR",T2308="SPFM",T2308="FM",T2308="SBFM",T2308="FO",T2308="GN",T2308="SSGN"),0)))</f>
        <v>1</v>
      </c>
      <c r="D2308" s="1" t="n">
        <v>2307</v>
      </c>
      <c r="E2308" s="1" t="s">
        <v>52</v>
      </c>
      <c r="F2308" s="1" t="s">
        <v>53</v>
      </c>
      <c r="G2308" s="1" t="s">
        <v>2727</v>
      </c>
      <c r="H2308" s="1" t="s">
        <v>12311</v>
      </c>
      <c r="I2308" s="1" t="s">
        <v>12733</v>
      </c>
      <c r="J2308" s="1" t="s">
        <v>12770</v>
      </c>
      <c r="K2308" s="1" t="s">
        <v>12771</v>
      </c>
      <c r="L2308" s="1" t="s">
        <v>58</v>
      </c>
      <c r="M2308" s="1" t="s">
        <v>2731</v>
      </c>
      <c r="N2308" s="1" t="s">
        <v>12314</v>
      </c>
      <c r="O2308" s="1" t="s">
        <v>2731</v>
      </c>
      <c r="P2308" s="1" t="n">
        <v>65891</v>
      </c>
      <c r="Q2308" s="1" t="n">
        <v>194509</v>
      </c>
      <c r="R2308" s="1" t="n">
        <v>194509</v>
      </c>
      <c r="S2308" s="1" t="n">
        <v>65891</v>
      </c>
      <c r="T2308" s="1" t="s">
        <v>69</v>
      </c>
      <c r="U2308" s="1" t="s">
        <v>12776</v>
      </c>
      <c r="V2308" s="1" t="s">
        <v>12777</v>
      </c>
      <c r="W2308" s="1" t="s">
        <v>12778</v>
      </c>
      <c r="X2308" s="1" t="s">
        <v>12777</v>
      </c>
      <c r="Y2308" s="1"/>
      <c r="Z2308" s="1" t="n">
        <v>3</v>
      </c>
      <c r="AA2308" s="1" t="s">
        <v>65</v>
      </c>
      <c r="AB2308" s="1" t="s">
        <v>12779</v>
      </c>
      <c r="AC2308" s="2" t="s">
        <v>66</v>
      </c>
      <c r="AD2308" s="2" t="s">
        <v>67</v>
      </c>
      <c r="AO2308" s="2" t="s">
        <v>3206</v>
      </c>
      <c r="AP2308" s="2" t="s">
        <v>3206</v>
      </c>
      <c r="AR2308" s="2" t="s">
        <v>3206</v>
      </c>
    </row>
    <row r="2309" customFormat="false" ht="12.75" hidden="false" customHeight="false" outlineLevel="0" collapsed="false">
      <c r="A2309" s="3" t="s">
        <v>12780</v>
      </c>
      <c r="B2309" s="1" t="s">
        <v>12781</v>
      </c>
      <c r="C2309" s="4" t="n">
        <f aca="false">IF(OR(T2309="SSES",T2309="VAR"),-COUNTIF(P$2:P$6715,R2309)+1,IF(T2309="ES",1,IF(OR(T2309="CL",T2309="OR",T2309="SBOR",T2309="SPFM",T2309="FM",T2309="SBFM",T2309="FO",T2309="GN",T2309="SSGN"),0)))</f>
        <v>1</v>
      </c>
      <c r="D2309" s="1" t="n">
        <v>2308</v>
      </c>
      <c r="E2309" s="1" t="s">
        <v>52</v>
      </c>
      <c r="F2309" s="1" t="s">
        <v>53</v>
      </c>
      <c r="G2309" s="1" t="s">
        <v>2727</v>
      </c>
      <c r="H2309" s="1" t="s">
        <v>12311</v>
      </c>
      <c r="I2309" s="1" t="s">
        <v>12733</v>
      </c>
      <c r="J2309" s="1" t="s">
        <v>12770</v>
      </c>
      <c r="K2309" s="1" t="s">
        <v>12771</v>
      </c>
      <c r="L2309" s="1" t="s">
        <v>58</v>
      </c>
      <c r="M2309" s="1" t="s">
        <v>2731</v>
      </c>
      <c r="N2309" s="1" t="s">
        <v>12314</v>
      </c>
      <c r="O2309" s="1" t="s">
        <v>2731</v>
      </c>
      <c r="P2309" s="1" t="n">
        <v>65889</v>
      </c>
      <c r="Q2309" s="1" t="n">
        <v>194509</v>
      </c>
      <c r="R2309" s="1" t="n">
        <v>194509</v>
      </c>
      <c r="S2309" s="1" t="n">
        <v>65889</v>
      </c>
      <c r="T2309" s="1" t="s">
        <v>69</v>
      </c>
      <c r="U2309" s="1" t="s">
        <v>5745</v>
      </c>
      <c r="V2309" s="1" t="s">
        <v>12782</v>
      </c>
      <c r="W2309" s="1" t="s">
        <v>12783</v>
      </c>
      <c r="X2309" s="1" t="s">
        <v>12782</v>
      </c>
      <c r="Y2309" s="1" t="s">
        <v>12784</v>
      </c>
      <c r="Z2309" s="1" t="n">
        <v>3</v>
      </c>
      <c r="AA2309" s="1" t="s">
        <v>65</v>
      </c>
      <c r="AB2309" s="1" t="s">
        <v>12785</v>
      </c>
      <c r="AC2309" s="2" t="s">
        <v>66</v>
      </c>
      <c r="AD2309" s="2" t="s">
        <v>67</v>
      </c>
      <c r="AO2309" s="2" t="s">
        <v>3206</v>
      </c>
      <c r="AP2309" s="2" t="s">
        <v>3206</v>
      </c>
      <c r="AR2309" s="2" t="s">
        <v>3206</v>
      </c>
    </row>
    <row r="2310" customFormat="false" ht="12.75" hidden="false" customHeight="false" outlineLevel="0" collapsed="false">
      <c r="A2310" s="3" t="s">
        <v>12786</v>
      </c>
      <c r="B2310" s="1" t="s">
        <v>12787</v>
      </c>
      <c r="C2310" s="4" t="n">
        <f aca="false">IF(OR(T2310="SSES",T2310="VAR"),-COUNTIF(P$2:P$6715,R2310)+1,IF(T2310="ES",1,IF(OR(T2310="CL",T2310="OR",T2310="SBOR",T2310="SPFM",T2310="FM",T2310="SBFM",T2310="FO",T2310="GN",T2310="SSGN"),0)))</f>
        <v>1</v>
      </c>
      <c r="D2310" s="1" t="n">
        <v>2309</v>
      </c>
      <c r="E2310" s="1" t="s">
        <v>52</v>
      </c>
      <c r="F2310" s="1" t="s">
        <v>53</v>
      </c>
      <c r="G2310" s="1" t="s">
        <v>2727</v>
      </c>
      <c r="H2310" s="1" t="s">
        <v>12311</v>
      </c>
      <c r="I2310" s="1" t="s">
        <v>12733</v>
      </c>
      <c r="J2310" s="1" t="s">
        <v>12788</v>
      </c>
      <c r="K2310" s="1" t="s">
        <v>12789</v>
      </c>
      <c r="L2310" s="1" t="s">
        <v>58</v>
      </c>
      <c r="M2310" s="1" t="s">
        <v>2731</v>
      </c>
      <c r="N2310" s="1" t="s">
        <v>12314</v>
      </c>
      <c r="O2310" s="1" t="s">
        <v>2731</v>
      </c>
      <c r="P2310" s="1" t="n">
        <v>593306</v>
      </c>
      <c r="Q2310" s="1" t="n">
        <v>189748</v>
      </c>
      <c r="R2310" s="1" t="n">
        <v>189748</v>
      </c>
      <c r="S2310" s="1" t="n">
        <v>593306</v>
      </c>
      <c r="T2310" s="1" t="s">
        <v>69</v>
      </c>
      <c r="U2310" s="1" t="s">
        <v>2930</v>
      </c>
      <c r="V2310" s="1" t="s">
        <v>12790</v>
      </c>
      <c r="W2310" s="1" t="s">
        <v>12791</v>
      </c>
      <c r="X2310" s="1" t="s">
        <v>12790</v>
      </c>
      <c r="Y2310" s="1" t="s">
        <v>12792</v>
      </c>
      <c r="Z2310" s="1" t="n">
        <v>3</v>
      </c>
      <c r="AA2310" s="1" t="s">
        <v>65</v>
      </c>
      <c r="AB2310" s="1" t="s">
        <v>12793</v>
      </c>
      <c r="AC2310" s="2" t="s">
        <v>66</v>
      </c>
      <c r="AD2310" s="2" t="s">
        <v>67</v>
      </c>
      <c r="AO2310" s="2" t="s">
        <v>3206</v>
      </c>
      <c r="AP2310" s="2" t="s">
        <v>3206</v>
      </c>
      <c r="AR2310" s="2" t="s">
        <v>3232</v>
      </c>
      <c r="AV2310" s="2" t="s">
        <v>2738</v>
      </c>
    </row>
    <row r="2311" customFormat="false" ht="12.75" hidden="false" customHeight="false" outlineLevel="0" collapsed="false">
      <c r="A2311" s="3" t="s">
        <v>12794</v>
      </c>
      <c r="B2311" s="1" t="s">
        <v>12795</v>
      </c>
      <c r="C2311" s="4" t="n">
        <f aca="false">IF(OR(T2311="SSES",T2311="VAR"),-COUNTIF(P$2:P$6715,R2311)+1,IF(T2311="ES",1,IF(OR(T2311="CL",T2311="OR",T2311="SBOR",T2311="SPFM",T2311="FM",T2311="SBFM",T2311="FO",T2311="GN",T2311="SSGN"),0)))</f>
        <v>1</v>
      </c>
      <c r="D2311" s="1" t="n">
        <v>2310</v>
      </c>
      <c r="E2311" s="1" t="s">
        <v>52</v>
      </c>
      <c r="F2311" s="1" t="s">
        <v>53</v>
      </c>
      <c r="G2311" s="1" t="s">
        <v>2727</v>
      </c>
      <c r="H2311" s="1" t="s">
        <v>12311</v>
      </c>
      <c r="I2311" s="1" t="s">
        <v>12733</v>
      </c>
      <c r="J2311" s="1" t="s">
        <v>12788</v>
      </c>
      <c r="K2311" s="1" t="s">
        <v>12789</v>
      </c>
      <c r="L2311" s="1" t="s">
        <v>58</v>
      </c>
      <c r="M2311" s="1" t="s">
        <v>2731</v>
      </c>
      <c r="N2311" s="1" t="s">
        <v>12314</v>
      </c>
      <c r="O2311" s="1" t="s">
        <v>2731</v>
      </c>
      <c r="P2311" s="1" t="n">
        <v>65625</v>
      </c>
      <c r="Q2311" s="1" t="n">
        <v>193646</v>
      </c>
      <c r="R2311" s="1" t="n">
        <v>193646</v>
      </c>
      <c r="S2311" s="1" t="n">
        <v>65625</v>
      </c>
      <c r="T2311" s="1" t="s">
        <v>69</v>
      </c>
      <c r="U2311" s="1" t="s">
        <v>12746</v>
      </c>
      <c r="V2311" s="1" t="s">
        <v>12796</v>
      </c>
      <c r="W2311" s="1" t="s">
        <v>12797</v>
      </c>
      <c r="X2311" s="1" t="s">
        <v>12796</v>
      </c>
      <c r="Y2311" s="1" t="s">
        <v>12798</v>
      </c>
      <c r="Z2311" s="1" t="n">
        <v>3</v>
      </c>
      <c r="AA2311" s="1" t="s">
        <v>65</v>
      </c>
      <c r="AB2311" s="1" t="s">
        <v>12799</v>
      </c>
      <c r="AC2311" s="2" t="s">
        <v>66</v>
      </c>
      <c r="AD2311" s="2" t="s">
        <v>67</v>
      </c>
      <c r="AO2311" s="2" t="s">
        <v>3206</v>
      </c>
      <c r="AP2311" s="2" t="s">
        <v>3206</v>
      </c>
      <c r="AR2311" s="2" t="s">
        <v>3232</v>
      </c>
      <c r="AV2311" s="2" t="s">
        <v>2738</v>
      </c>
    </row>
    <row r="2312" customFormat="false" ht="12.75" hidden="false" customHeight="false" outlineLevel="0" collapsed="false">
      <c r="A2312" s="3" t="s">
        <v>12800</v>
      </c>
      <c r="B2312" s="1" t="s">
        <v>12801</v>
      </c>
      <c r="C2312" s="4" t="n">
        <f aca="false">IF(OR(T2312="SSES",T2312="VAR"),-COUNTIF(P$2:P$6715,R2312)+1,IF(T2312="ES",1,IF(OR(T2312="CL",T2312="OR",T2312="SBOR",T2312="SPFM",T2312="FM",T2312="SBFM",T2312="FO",T2312="GN",T2312="SSGN"),0)))</f>
        <v>1</v>
      </c>
      <c r="D2312" s="1" t="n">
        <v>2311</v>
      </c>
      <c r="E2312" s="1" t="s">
        <v>52</v>
      </c>
      <c r="F2312" s="1" t="s">
        <v>53</v>
      </c>
      <c r="G2312" s="1" t="s">
        <v>2727</v>
      </c>
      <c r="H2312" s="1" t="s">
        <v>12311</v>
      </c>
      <c r="I2312" s="1" t="s">
        <v>12733</v>
      </c>
      <c r="J2312" s="1" t="s">
        <v>12788</v>
      </c>
      <c r="K2312" s="1" t="s">
        <v>12789</v>
      </c>
      <c r="L2312" s="1" t="s">
        <v>58</v>
      </c>
      <c r="M2312" s="1" t="s">
        <v>2731</v>
      </c>
      <c r="N2312" s="1" t="s">
        <v>12314</v>
      </c>
      <c r="O2312" s="1" t="s">
        <v>2731</v>
      </c>
      <c r="P2312" s="1" t="n">
        <v>65636</v>
      </c>
      <c r="Q2312" s="1" t="n">
        <v>194026</v>
      </c>
      <c r="R2312" s="1" t="n">
        <v>194026</v>
      </c>
      <c r="S2312" s="1" t="n">
        <v>65636</v>
      </c>
      <c r="T2312" s="1" t="s">
        <v>69</v>
      </c>
      <c r="U2312" s="1" t="s">
        <v>2605</v>
      </c>
      <c r="V2312" s="1" t="s">
        <v>12802</v>
      </c>
      <c r="W2312" s="1" t="s">
        <v>12803</v>
      </c>
      <c r="X2312" s="1" t="s">
        <v>12802</v>
      </c>
      <c r="Y2312" s="1" t="s">
        <v>12804</v>
      </c>
      <c r="Z2312" s="1" t="n">
        <v>3</v>
      </c>
      <c r="AA2312" s="1" t="s">
        <v>65</v>
      </c>
      <c r="AB2312" s="1" t="s">
        <v>12805</v>
      </c>
      <c r="AC2312" s="2" t="s">
        <v>66</v>
      </c>
      <c r="AD2312" s="2" t="s">
        <v>67</v>
      </c>
      <c r="AO2312" s="2" t="s">
        <v>3206</v>
      </c>
      <c r="AP2312" s="2" t="s">
        <v>3206</v>
      </c>
      <c r="AR2312" s="2" t="s">
        <v>3206</v>
      </c>
    </row>
    <row r="2313" customFormat="false" ht="12.75" hidden="false" customHeight="false" outlineLevel="0" collapsed="false">
      <c r="A2313" s="3" t="s">
        <v>12806</v>
      </c>
      <c r="B2313" s="1" t="s">
        <v>12807</v>
      </c>
      <c r="C2313" s="4" t="n">
        <f aca="false">IF(OR(T2313="SSES",T2313="VAR"),-COUNTIF(P$2:P$6715,R2313)+1,IF(T2313="ES",1,IF(OR(T2313="CL",T2313="OR",T2313="SBOR",T2313="SPFM",T2313="FM",T2313="SBFM",T2313="FO",T2313="GN",T2313="SSGN"),0)))</f>
        <v>1</v>
      </c>
      <c r="D2313" s="1" t="n">
        <v>2312</v>
      </c>
      <c r="E2313" s="1" t="s">
        <v>52</v>
      </c>
      <c r="F2313" s="1" t="s">
        <v>53</v>
      </c>
      <c r="G2313" s="1" t="s">
        <v>2727</v>
      </c>
      <c r="H2313" s="1" t="s">
        <v>12311</v>
      </c>
      <c r="I2313" s="1" t="s">
        <v>12733</v>
      </c>
      <c r="J2313" s="1" t="s">
        <v>12788</v>
      </c>
      <c r="K2313" s="1" t="s">
        <v>12789</v>
      </c>
      <c r="L2313" s="1" t="s">
        <v>58</v>
      </c>
      <c r="M2313" s="1" t="s">
        <v>2731</v>
      </c>
      <c r="N2313" s="1" t="s">
        <v>12314</v>
      </c>
      <c r="O2313" s="1" t="s">
        <v>2731</v>
      </c>
      <c r="P2313" s="1" t="n">
        <v>65641</v>
      </c>
      <c r="Q2313" s="1" t="n">
        <v>196550</v>
      </c>
      <c r="R2313" s="1" t="n">
        <v>196550</v>
      </c>
      <c r="S2313" s="1" t="n">
        <v>65641</v>
      </c>
      <c r="T2313" s="1" t="s">
        <v>69</v>
      </c>
      <c r="U2313" s="1" t="s">
        <v>3682</v>
      </c>
      <c r="V2313" s="1" t="s">
        <v>12808</v>
      </c>
      <c r="W2313" s="1" t="s">
        <v>12809</v>
      </c>
      <c r="X2313" s="1" t="s">
        <v>12808</v>
      </c>
      <c r="Y2313" s="1" t="s">
        <v>12810</v>
      </c>
      <c r="Z2313" s="1" t="n">
        <v>3</v>
      </c>
      <c r="AA2313" s="1" t="s">
        <v>65</v>
      </c>
      <c r="AB2313" s="1" t="s">
        <v>12811</v>
      </c>
      <c r="AC2313" s="2" t="s">
        <v>66</v>
      </c>
      <c r="AD2313" s="2" t="s">
        <v>67</v>
      </c>
      <c r="AO2313" s="2" t="s">
        <v>3206</v>
      </c>
      <c r="AP2313" s="2" t="s">
        <v>3206</v>
      </c>
      <c r="AR2313" s="2" t="s">
        <v>4335</v>
      </c>
      <c r="AV2313" s="2" t="s">
        <v>2738</v>
      </c>
    </row>
    <row r="2314" customFormat="false" ht="12.75" hidden="false" customHeight="false" outlineLevel="0" collapsed="false">
      <c r="A2314" s="3" t="s">
        <v>12812</v>
      </c>
      <c r="B2314" s="1"/>
      <c r="C2314" s="4" t="n">
        <f aca="false">IF(OR(T2314="SSES",T2314="VAR"),-COUNTIF(P$2:P$6715,R2314)+1,IF(T2314="ES",1,IF(OR(T2314="CL",T2314="OR",T2314="SBOR",T2314="SPFM",T2314="FM",T2314="SBFM",T2314="FO",T2314="GN",T2314="SSGN"),0)))</f>
        <v>0</v>
      </c>
      <c r="D2314" s="1" t="n">
        <v>2313</v>
      </c>
      <c r="E2314" s="1" t="s">
        <v>52</v>
      </c>
      <c r="F2314" s="1" t="s">
        <v>53</v>
      </c>
      <c r="G2314" s="1" t="s">
        <v>2727</v>
      </c>
      <c r="H2314" s="1" t="s">
        <v>12311</v>
      </c>
      <c r="I2314" s="1" t="s">
        <v>12733</v>
      </c>
      <c r="J2314" s="1" t="s">
        <v>12788</v>
      </c>
      <c r="K2314" s="1" t="s">
        <v>12813</v>
      </c>
      <c r="L2314" s="1" t="s">
        <v>58</v>
      </c>
      <c r="M2314" s="1" t="s">
        <v>2731</v>
      </c>
      <c r="N2314" s="1" t="s">
        <v>12314</v>
      </c>
      <c r="O2314" s="1" t="s">
        <v>2731</v>
      </c>
      <c r="P2314" s="1" t="n">
        <v>196069</v>
      </c>
      <c r="Q2314" s="1" t="n">
        <v>536009</v>
      </c>
      <c r="R2314" s="1" t="n">
        <v>536009</v>
      </c>
      <c r="S2314" s="1" t="n">
        <v>196069</v>
      </c>
      <c r="T2314" s="1" t="s">
        <v>61</v>
      </c>
      <c r="U2314" s="1" t="s">
        <v>12315</v>
      </c>
      <c r="V2314" s="1" t="s">
        <v>12814</v>
      </c>
      <c r="W2314" s="1" t="s">
        <v>12815</v>
      </c>
      <c r="X2314" s="1" t="s">
        <v>12814</v>
      </c>
      <c r="Y2314" s="1"/>
      <c r="Z2314" s="1"/>
      <c r="AA2314" s="1" t="s">
        <v>65</v>
      </c>
      <c r="AB2314" s="1"/>
      <c r="AC2314" s="2" t="s">
        <v>66</v>
      </c>
      <c r="AD2314" s="2" t="s">
        <v>67</v>
      </c>
    </row>
    <row r="2315" customFormat="false" ht="12.75" hidden="false" customHeight="false" outlineLevel="0" collapsed="false">
      <c r="A2315" s="3" t="s">
        <v>12816</v>
      </c>
      <c r="B2315" s="1" t="s">
        <v>12817</v>
      </c>
      <c r="C2315" s="4" t="n">
        <f aca="false">IF(OR(T2315="SSES",T2315="VAR"),-COUNTIF(P$2:P$6715,R2315)+1,IF(T2315="ES",1,IF(OR(T2315="CL",T2315="OR",T2315="SBOR",T2315="SPFM",T2315="FM",T2315="SBFM",T2315="FO",T2315="GN",T2315="SSGN"),0)))</f>
        <v>1</v>
      </c>
      <c r="D2315" s="1" t="n">
        <v>2314</v>
      </c>
      <c r="E2315" s="1" t="s">
        <v>52</v>
      </c>
      <c r="F2315" s="1" t="s">
        <v>53</v>
      </c>
      <c r="G2315" s="1" t="s">
        <v>2727</v>
      </c>
      <c r="H2315" s="1" t="s">
        <v>12311</v>
      </c>
      <c r="I2315" s="1" t="s">
        <v>12733</v>
      </c>
      <c r="J2315" s="1" t="s">
        <v>12788</v>
      </c>
      <c r="K2315" s="1" t="s">
        <v>12813</v>
      </c>
      <c r="L2315" s="1" t="s">
        <v>58</v>
      </c>
      <c r="M2315" s="1" t="s">
        <v>2731</v>
      </c>
      <c r="N2315" s="1" t="s">
        <v>12314</v>
      </c>
      <c r="O2315" s="1" t="s">
        <v>2731</v>
      </c>
      <c r="P2315" s="1" t="n">
        <v>65613</v>
      </c>
      <c r="Q2315" s="1" t="n">
        <v>196069</v>
      </c>
      <c r="R2315" s="1" t="n">
        <v>536008</v>
      </c>
      <c r="S2315" s="1" t="n">
        <v>65613</v>
      </c>
      <c r="T2315" s="1" t="s">
        <v>69</v>
      </c>
      <c r="U2315" s="1" t="s">
        <v>1957</v>
      </c>
      <c r="V2315" s="1" t="s">
        <v>12818</v>
      </c>
      <c r="W2315" s="1" t="s">
        <v>12819</v>
      </c>
      <c r="X2315" s="1" t="s">
        <v>12818</v>
      </c>
      <c r="Y2315" s="1" t="s">
        <v>12820</v>
      </c>
      <c r="Z2315" s="1" t="n">
        <v>3</v>
      </c>
      <c r="AA2315" s="1" t="s">
        <v>65</v>
      </c>
      <c r="AB2315" s="1" t="s">
        <v>12821</v>
      </c>
      <c r="AC2315" s="2" t="s">
        <v>66</v>
      </c>
      <c r="AD2315" s="2" t="s">
        <v>67</v>
      </c>
      <c r="AP2315" s="2" t="s">
        <v>3206</v>
      </c>
      <c r="AR2315" s="2" t="s">
        <v>3232</v>
      </c>
    </row>
    <row r="2316" customFormat="false" ht="12.75" hidden="false" customHeight="false" outlineLevel="0" collapsed="false">
      <c r="A2316" s="3" t="s">
        <v>12822</v>
      </c>
      <c r="B2316" s="1" t="s">
        <v>12823</v>
      </c>
      <c r="C2316" s="4" t="n">
        <f aca="false">IF(OR(T2316="SSES",T2316="VAR"),-COUNTIF(P$2:P$6715,R2316)+1,IF(T2316="ES",1,IF(OR(T2316="CL",T2316="OR",T2316="SBOR",T2316="SPFM",T2316="FM",T2316="SBFM",T2316="FO",T2316="GN",T2316="SSGN"),0)))</f>
        <v>1</v>
      </c>
      <c r="D2316" s="1" t="n">
        <v>2315</v>
      </c>
      <c r="E2316" s="1" t="s">
        <v>52</v>
      </c>
      <c r="F2316" s="1" t="s">
        <v>53</v>
      </c>
      <c r="G2316" s="1" t="s">
        <v>2727</v>
      </c>
      <c r="H2316" s="1" t="s">
        <v>12311</v>
      </c>
      <c r="I2316" s="1" t="s">
        <v>12733</v>
      </c>
      <c r="J2316" s="1" t="s">
        <v>12788</v>
      </c>
      <c r="K2316" s="1" t="s">
        <v>12813</v>
      </c>
      <c r="L2316" s="1" t="s">
        <v>58</v>
      </c>
      <c r="M2316" s="1" t="s">
        <v>2731</v>
      </c>
      <c r="N2316" s="1" t="s">
        <v>12314</v>
      </c>
      <c r="O2316" s="1" t="s">
        <v>2731</v>
      </c>
      <c r="P2316" s="1" t="n">
        <v>65614</v>
      </c>
      <c r="Q2316" s="1" t="n">
        <v>196069</v>
      </c>
      <c r="R2316" s="1" t="n">
        <v>536008</v>
      </c>
      <c r="S2316" s="1" t="n">
        <v>65614</v>
      </c>
      <c r="T2316" s="1" t="s">
        <v>69</v>
      </c>
      <c r="U2316" s="1" t="s">
        <v>12824</v>
      </c>
      <c r="V2316" s="1" t="s">
        <v>12825</v>
      </c>
      <c r="W2316" s="1" t="s">
        <v>12826</v>
      </c>
      <c r="X2316" s="1" t="s">
        <v>12825</v>
      </c>
      <c r="Y2316" s="1"/>
      <c r="Z2316" s="1" t="n">
        <v>3</v>
      </c>
      <c r="AA2316" s="1" t="s">
        <v>65</v>
      </c>
      <c r="AB2316" s="1" t="s">
        <v>12827</v>
      </c>
      <c r="AC2316" s="2" t="s">
        <v>66</v>
      </c>
      <c r="AD2316" s="2" t="s">
        <v>67</v>
      </c>
      <c r="AO2316" s="2" t="s">
        <v>3206</v>
      </c>
      <c r="AP2316" s="2" t="s">
        <v>3206</v>
      </c>
      <c r="AR2316" s="2" t="s">
        <v>3206</v>
      </c>
    </row>
    <row r="2317" customFormat="false" ht="12.75" hidden="false" customHeight="false" outlineLevel="0" collapsed="false">
      <c r="A2317" s="3" t="s">
        <v>12828</v>
      </c>
      <c r="B2317" s="1" t="s">
        <v>12829</v>
      </c>
      <c r="C2317" s="4" t="n">
        <f aca="false">IF(OR(T2317="SSES",T2317="VAR"),-COUNTIF(P$2:P$6715,R2317)+1,IF(T2317="ES",1,IF(OR(T2317="CL",T2317="OR",T2317="SBOR",T2317="SPFM",T2317="FM",T2317="SBFM",T2317="FO",T2317="GN",T2317="SSGN"),0)))</f>
        <v>1</v>
      </c>
      <c r="D2317" s="1" t="n">
        <v>2316</v>
      </c>
      <c r="E2317" s="1" t="s">
        <v>52</v>
      </c>
      <c r="F2317" s="1" t="s">
        <v>53</v>
      </c>
      <c r="G2317" s="1" t="s">
        <v>2727</v>
      </c>
      <c r="H2317" s="1" t="s">
        <v>12311</v>
      </c>
      <c r="I2317" s="1" t="s">
        <v>12733</v>
      </c>
      <c r="J2317" s="1" t="s">
        <v>12788</v>
      </c>
      <c r="K2317" s="1" t="s">
        <v>12830</v>
      </c>
      <c r="L2317" s="1" t="s">
        <v>58</v>
      </c>
      <c r="M2317" s="1" t="s">
        <v>2731</v>
      </c>
      <c r="N2317" s="1" t="s">
        <v>12314</v>
      </c>
      <c r="O2317" s="1" t="s">
        <v>2731</v>
      </c>
      <c r="P2317" s="1" t="n">
        <v>65618</v>
      </c>
      <c r="Q2317" s="1" t="n">
        <v>198762</v>
      </c>
      <c r="R2317" s="1" t="n">
        <v>198762</v>
      </c>
      <c r="S2317" s="1" t="n">
        <v>65618</v>
      </c>
      <c r="T2317" s="1" t="s">
        <v>69</v>
      </c>
      <c r="U2317" s="1" t="s">
        <v>739</v>
      </c>
      <c r="V2317" s="1" t="s">
        <v>12831</v>
      </c>
      <c r="W2317" s="1" t="s">
        <v>12832</v>
      </c>
      <c r="X2317" s="1" t="s">
        <v>12831</v>
      </c>
      <c r="Y2317" s="1" t="s">
        <v>12833</v>
      </c>
      <c r="Z2317" s="1" t="n">
        <v>3</v>
      </c>
      <c r="AA2317" s="1" t="s">
        <v>65</v>
      </c>
      <c r="AB2317" s="1" t="s">
        <v>12834</v>
      </c>
      <c r="AC2317" s="2" t="s">
        <v>66</v>
      </c>
      <c r="AD2317" s="2" t="s">
        <v>67</v>
      </c>
      <c r="AP2317" s="2" t="s">
        <v>3206</v>
      </c>
      <c r="AR2317" s="2" t="s">
        <v>3206</v>
      </c>
    </row>
    <row r="2318" customFormat="false" ht="12.75" hidden="false" customHeight="false" outlineLevel="0" collapsed="false">
      <c r="A2318" s="3" t="s">
        <v>12835</v>
      </c>
      <c r="B2318" s="1" t="s">
        <v>12836</v>
      </c>
      <c r="C2318" s="4" t="n">
        <f aca="false">IF(OR(T2318="SSES",T2318="VAR"),-COUNTIF(P$2:P$6715,R2318)+1,IF(T2318="ES",1,IF(OR(T2318="CL",T2318="OR",T2318="SBOR",T2318="SPFM",T2318="FM",T2318="SBFM",T2318="FO",T2318="GN",T2318="SSGN"),0)))</f>
        <v>1</v>
      </c>
      <c r="D2318" s="1" t="n">
        <v>2317</v>
      </c>
      <c r="E2318" s="1" t="s">
        <v>52</v>
      </c>
      <c r="F2318" s="1" t="s">
        <v>53</v>
      </c>
      <c r="G2318" s="1" t="s">
        <v>2727</v>
      </c>
      <c r="H2318" s="1" t="s">
        <v>12311</v>
      </c>
      <c r="I2318" s="1" t="s">
        <v>12733</v>
      </c>
      <c r="J2318" s="1" t="s">
        <v>12837</v>
      </c>
      <c r="K2318" s="1" t="s">
        <v>12838</v>
      </c>
      <c r="L2318" s="1" t="s">
        <v>58</v>
      </c>
      <c r="M2318" s="1" t="s">
        <v>2731</v>
      </c>
      <c r="N2318" s="1" t="s">
        <v>12314</v>
      </c>
      <c r="O2318" s="1" t="s">
        <v>2731</v>
      </c>
      <c r="P2318" s="1" t="n">
        <v>65688</v>
      </c>
      <c r="Q2318" s="1" t="n">
        <v>191577</v>
      </c>
      <c r="R2318" s="1" t="n">
        <v>191577</v>
      </c>
      <c r="S2318" s="1" t="n">
        <v>65688</v>
      </c>
      <c r="T2318" s="1" t="s">
        <v>69</v>
      </c>
      <c r="U2318" s="1" t="s">
        <v>511</v>
      </c>
      <c r="V2318" s="1" t="s">
        <v>12839</v>
      </c>
      <c r="W2318" s="1" t="s">
        <v>12840</v>
      </c>
      <c r="X2318" s="1" t="s">
        <v>12839</v>
      </c>
      <c r="Y2318" s="1"/>
      <c r="Z2318" s="1" t="n">
        <v>3</v>
      </c>
      <c r="AA2318" s="1" t="s">
        <v>65</v>
      </c>
      <c r="AB2318" s="1" t="s">
        <v>12841</v>
      </c>
      <c r="AC2318" s="2" t="s">
        <v>66</v>
      </c>
      <c r="AD2318" s="2" t="s">
        <v>67</v>
      </c>
      <c r="AP2318" s="2" t="s">
        <v>3206</v>
      </c>
      <c r="AR2318" s="2" t="s">
        <v>3206</v>
      </c>
    </row>
    <row r="2319" customFormat="false" ht="12.75" hidden="false" customHeight="false" outlineLevel="0" collapsed="false">
      <c r="A2319" s="3" t="s">
        <v>12842</v>
      </c>
      <c r="B2319" s="1" t="s">
        <v>12843</v>
      </c>
      <c r="C2319" s="4" t="n">
        <f aca="false">IF(OR(T2319="SSES",T2319="VAR"),-COUNTIF(P$2:P$6715,R2319)+1,IF(T2319="ES",1,IF(OR(T2319="CL",T2319="OR",T2319="SBOR",T2319="SPFM",T2319="FM",T2319="SBFM",T2319="FO",T2319="GN",T2319="SSGN"),0)))</f>
        <v>1</v>
      </c>
      <c r="D2319" s="1" t="n">
        <v>2318</v>
      </c>
      <c r="E2319" s="1" t="s">
        <v>52</v>
      </c>
      <c r="F2319" s="1" t="s">
        <v>53</v>
      </c>
      <c r="G2319" s="1" t="s">
        <v>2727</v>
      </c>
      <c r="H2319" s="1" t="s">
        <v>12311</v>
      </c>
      <c r="I2319" s="1" t="s">
        <v>12733</v>
      </c>
      <c r="J2319" s="1" t="s">
        <v>12837</v>
      </c>
      <c r="K2319" s="1" t="s">
        <v>12838</v>
      </c>
      <c r="L2319" s="1" t="s">
        <v>58</v>
      </c>
      <c r="M2319" s="1" t="s">
        <v>2731</v>
      </c>
      <c r="N2319" s="1" t="s">
        <v>12314</v>
      </c>
      <c r="O2319" s="1" t="s">
        <v>2731</v>
      </c>
      <c r="P2319" s="1" t="n">
        <v>65687</v>
      </c>
      <c r="Q2319" s="1" t="n">
        <v>191577</v>
      </c>
      <c r="R2319" s="1" t="n">
        <v>191577</v>
      </c>
      <c r="S2319" s="1" t="n">
        <v>65687</v>
      </c>
      <c r="T2319" s="1" t="s">
        <v>69</v>
      </c>
      <c r="U2319" s="1" t="s">
        <v>1009</v>
      </c>
      <c r="V2319" s="1" t="s">
        <v>12844</v>
      </c>
      <c r="W2319" s="1" t="s">
        <v>12845</v>
      </c>
      <c r="X2319" s="1" t="s">
        <v>12844</v>
      </c>
      <c r="Y2319" s="1" t="s">
        <v>12846</v>
      </c>
      <c r="Z2319" s="1" t="n">
        <v>3</v>
      </c>
      <c r="AA2319" s="1" t="s">
        <v>65</v>
      </c>
      <c r="AB2319" s="1" t="s">
        <v>12847</v>
      </c>
      <c r="AC2319" s="2" t="s">
        <v>66</v>
      </c>
      <c r="AD2319" s="2" t="s">
        <v>67</v>
      </c>
      <c r="AP2319" s="2" t="s">
        <v>3206</v>
      </c>
      <c r="AR2319" s="2" t="s">
        <v>3232</v>
      </c>
    </row>
    <row r="2320" customFormat="false" ht="12.75" hidden="false" customHeight="false" outlineLevel="0" collapsed="false">
      <c r="A2320" s="3" t="s">
        <v>12848</v>
      </c>
      <c r="B2320" s="1" t="s">
        <v>12849</v>
      </c>
      <c r="C2320" s="4" t="n">
        <f aca="false">IF(OR(T2320="SSES",T2320="VAR"),-COUNTIF(P$2:P$6715,R2320)+1,IF(T2320="ES",1,IF(OR(T2320="CL",T2320="OR",T2320="SBOR",T2320="SPFM",T2320="FM",T2320="SBFM",T2320="FO",T2320="GN",T2320="SSGN"),0)))</f>
        <v>0</v>
      </c>
      <c r="D2320" s="1" t="n">
        <v>2319</v>
      </c>
      <c r="E2320" s="1" t="s">
        <v>52</v>
      </c>
      <c r="F2320" s="1" t="s">
        <v>53</v>
      </c>
      <c r="G2320" s="1" t="s">
        <v>2727</v>
      </c>
      <c r="H2320" s="1" t="s">
        <v>12311</v>
      </c>
      <c r="I2320" s="1" t="s">
        <v>12733</v>
      </c>
      <c r="J2320" s="1" t="s">
        <v>12837</v>
      </c>
      <c r="K2320" s="1" t="s">
        <v>12838</v>
      </c>
      <c r="L2320" s="1" t="s">
        <v>58</v>
      </c>
      <c r="M2320" s="1" t="s">
        <v>2731</v>
      </c>
      <c r="N2320" s="1" t="s">
        <v>12314</v>
      </c>
      <c r="O2320" s="1" t="s">
        <v>2731</v>
      </c>
      <c r="P2320" s="1" t="n">
        <v>250699</v>
      </c>
      <c r="Q2320" s="1" t="n">
        <v>65687</v>
      </c>
      <c r="R2320" s="1" t="n">
        <v>65687</v>
      </c>
      <c r="S2320" s="1" t="n">
        <v>250699</v>
      </c>
      <c r="T2320" s="1" t="s">
        <v>1467</v>
      </c>
      <c r="U2320" s="1" t="s">
        <v>1009</v>
      </c>
      <c r="V2320" s="1" t="s">
        <v>12850</v>
      </c>
      <c r="W2320" s="1" t="s">
        <v>12851</v>
      </c>
      <c r="X2320" s="1" t="s">
        <v>12850</v>
      </c>
      <c r="Y2320" s="1"/>
      <c r="Z2320" s="1" t="n">
        <v>3</v>
      </c>
      <c r="AA2320" s="1" t="s">
        <v>65</v>
      </c>
      <c r="AB2320" s="1" t="s">
        <v>12852</v>
      </c>
      <c r="AC2320" s="2" t="s">
        <v>66</v>
      </c>
      <c r="AD2320" s="2" t="s">
        <v>67</v>
      </c>
      <c r="AR2320" s="2" t="s">
        <v>3232</v>
      </c>
    </row>
    <row r="2321" customFormat="false" ht="12.75" hidden="false" customHeight="false" outlineLevel="0" collapsed="false">
      <c r="A2321" s="3" t="s">
        <v>12853</v>
      </c>
      <c r="B2321" s="1" t="s">
        <v>12854</v>
      </c>
      <c r="C2321" s="4" t="n">
        <f aca="false">IF(OR(T2321="SSES",T2321="VAR"),-COUNTIF(P$2:P$6715,R2321)+1,IF(T2321="ES",1,IF(OR(T2321="CL",T2321="OR",T2321="SBOR",T2321="SPFM",T2321="FM",T2321="SBFM",T2321="FO",T2321="GN",T2321="SSGN"),0)))</f>
        <v>1</v>
      </c>
      <c r="D2321" s="1" t="n">
        <v>2320</v>
      </c>
      <c r="E2321" s="1" t="s">
        <v>52</v>
      </c>
      <c r="F2321" s="1" t="s">
        <v>53</v>
      </c>
      <c r="G2321" s="1" t="s">
        <v>2727</v>
      </c>
      <c r="H2321" s="1" t="s">
        <v>12311</v>
      </c>
      <c r="I2321" s="1" t="s">
        <v>12733</v>
      </c>
      <c r="J2321" s="1" t="s">
        <v>12837</v>
      </c>
      <c r="K2321" s="1" t="s">
        <v>12855</v>
      </c>
      <c r="L2321" s="1" t="s">
        <v>58</v>
      </c>
      <c r="M2321" s="1" t="s">
        <v>2731</v>
      </c>
      <c r="N2321" s="1" t="s">
        <v>12314</v>
      </c>
      <c r="O2321" s="1" t="s">
        <v>2731</v>
      </c>
      <c r="P2321" s="1" t="n">
        <v>65771</v>
      </c>
      <c r="Q2321" s="1" t="n">
        <v>192700</v>
      </c>
      <c r="R2321" s="1" t="n">
        <v>192700</v>
      </c>
      <c r="S2321" s="1" t="n">
        <v>65771</v>
      </c>
      <c r="T2321" s="1" t="s">
        <v>69</v>
      </c>
      <c r="U2321" s="1" t="s">
        <v>3004</v>
      </c>
      <c r="V2321" s="1" t="s">
        <v>12856</v>
      </c>
      <c r="W2321" s="1" t="s">
        <v>12857</v>
      </c>
      <c r="X2321" s="1" t="s">
        <v>12856</v>
      </c>
      <c r="Y2321" s="1" t="s">
        <v>12858</v>
      </c>
      <c r="Z2321" s="1" t="n">
        <v>3</v>
      </c>
      <c r="AA2321" s="1" t="s">
        <v>65</v>
      </c>
      <c r="AB2321" s="1" t="s">
        <v>12859</v>
      </c>
      <c r="AC2321" s="2" t="s">
        <v>66</v>
      </c>
      <c r="AD2321" s="2" t="s">
        <v>67</v>
      </c>
      <c r="AO2321" s="2" t="s">
        <v>3206</v>
      </c>
      <c r="AP2321" s="2" t="s">
        <v>3232</v>
      </c>
      <c r="AR2321" s="2" t="s">
        <v>3232</v>
      </c>
      <c r="AV2321" s="2" t="s">
        <v>2738</v>
      </c>
    </row>
    <row r="2322" customFormat="false" ht="12.75" hidden="false" customHeight="false" outlineLevel="0" collapsed="false">
      <c r="A2322" s="3" t="s">
        <v>12860</v>
      </c>
      <c r="B2322" s="1" t="s">
        <v>12861</v>
      </c>
      <c r="C2322" s="4" t="n">
        <f aca="false">IF(OR(T2322="SSES",T2322="VAR"),-COUNTIF(P$2:P$6715,R2322)+1,IF(T2322="ES",1,IF(OR(T2322="CL",T2322="OR",T2322="SBOR",T2322="SPFM",T2322="FM",T2322="SBFM",T2322="FO",T2322="GN",T2322="SSGN"),0)))</f>
        <v>1</v>
      </c>
      <c r="D2322" s="1" t="n">
        <v>2321</v>
      </c>
      <c r="E2322" s="1" t="s">
        <v>52</v>
      </c>
      <c r="F2322" s="1" t="s">
        <v>53</v>
      </c>
      <c r="G2322" s="1" t="s">
        <v>2727</v>
      </c>
      <c r="H2322" s="1" t="s">
        <v>12311</v>
      </c>
      <c r="I2322" s="1" t="s">
        <v>12733</v>
      </c>
      <c r="J2322" s="1" t="s">
        <v>12837</v>
      </c>
      <c r="K2322" s="1" t="s">
        <v>12862</v>
      </c>
      <c r="L2322" s="1" t="s">
        <v>58</v>
      </c>
      <c r="M2322" s="1" t="s">
        <v>2731</v>
      </c>
      <c r="N2322" s="1" t="s">
        <v>12314</v>
      </c>
      <c r="O2322" s="1" t="s">
        <v>2731</v>
      </c>
      <c r="P2322" s="1" t="n">
        <v>65737</v>
      </c>
      <c r="Q2322" s="1" t="n">
        <v>196148</v>
      </c>
      <c r="R2322" s="1" t="n">
        <v>196148</v>
      </c>
      <c r="S2322" s="1" t="n">
        <v>65737</v>
      </c>
      <c r="T2322" s="1" t="s">
        <v>69</v>
      </c>
      <c r="U2322" s="1" t="s">
        <v>12863</v>
      </c>
      <c r="V2322" s="1" t="s">
        <v>12864</v>
      </c>
      <c r="W2322" s="1" t="s">
        <v>12865</v>
      </c>
      <c r="X2322" s="1" t="s">
        <v>12864</v>
      </c>
      <c r="Y2322" s="1"/>
      <c r="Z2322" s="1" t="n">
        <v>3</v>
      </c>
      <c r="AA2322" s="1" t="s">
        <v>65</v>
      </c>
      <c r="AB2322" s="1" t="s">
        <v>12866</v>
      </c>
      <c r="AC2322" s="2" t="s">
        <v>66</v>
      </c>
      <c r="AD2322" s="2" t="s">
        <v>67</v>
      </c>
      <c r="AP2322" s="2" t="s">
        <v>3206</v>
      </c>
      <c r="AR2322" s="2" t="s">
        <v>3206</v>
      </c>
    </row>
    <row r="2323" customFormat="false" ht="12.75" hidden="false" customHeight="false" outlineLevel="0" collapsed="false">
      <c r="A2323" s="3" t="s">
        <v>12867</v>
      </c>
      <c r="B2323" s="1" t="s">
        <v>12868</v>
      </c>
      <c r="C2323" s="4" t="n">
        <f aca="false">IF(OR(T2323="SSES",T2323="VAR"),-COUNTIF(P$2:P$6715,R2323)+1,IF(T2323="ES",1,IF(OR(T2323="CL",T2323="OR",T2323="SBOR",T2323="SPFM",T2323="FM",T2323="SBFM",T2323="FO",T2323="GN",T2323="SSGN"),0)))</f>
        <v>1</v>
      </c>
      <c r="D2323" s="1" t="n">
        <v>2322</v>
      </c>
      <c r="E2323" s="1" t="s">
        <v>52</v>
      </c>
      <c r="F2323" s="1" t="s">
        <v>53</v>
      </c>
      <c r="G2323" s="1" t="s">
        <v>2727</v>
      </c>
      <c r="H2323" s="1" t="s">
        <v>12311</v>
      </c>
      <c r="I2323" s="1" t="s">
        <v>12733</v>
      </c>
      <c r="J2323" s="1" t="s">
        <v>12837</v>
      </c>
      <c r="K2323" s="1" t="s">
        <v>12862</v>
      </c>
      <c r="L2323" s="1" t="s">
        <v>58</v>
      </c>
      <c r="M2323" s="1" t="s">
        <v>2731</v>
      </c>
      <c r="N2323" s="1" t="s">
        <v>12314</v>
      </c>
      <c r="O2323" s="1" t="s">
        <v>2731</v>
      </c>
      <c r="P2323" s="1" t="n">
        <v>65740</v>
      </c>
      <c r="Q2323" s="1" t="n">
        <v>196148</v>
      </c>
      <c r="R2323" s="1" t="n">
        <v>196148</v>
      </c>
      <c r="S2323" s="1" t="n">
        <v>65740</v>
      </c>
      <c r="T2323" s="1" t="s">
        <v>69</v>
      </c>
      <c r="U2323" s="1" t="s">
        <v>5745</v>
      </c>
      <c r="V2323" s="1" t="s">
        <v>12869</v>
      </c>
      <c r="W2323" s="1" t="s">
        <v>12870</v>
      </c>
      <c r="X2323" s="1" t="s">
        <v>12869</v>
      </c>
      <c r="Y2323" s="1" t="s">
        <v>12871</v>
      </c>
      <c r="Z2323" s="1" t="n">
        <v>3</v>
      </c>
      <c r="AA2323" s="1" t="s">
        <v>65</v>
      </c>
      <c r="AB2323" s="1" t="s">
        <v>12872</v>
      </c>
      <c r="AC2323" s="2" t="s">
        <v>66</v>
      </c>
      <c r="AD2323" s="2" t="s">
        <v>67</v>
      </c>
      <c r="AP2323" s="2" t="s">
        <v>3206</v>
      </c>
      <c r="AR2323" s="2" t="s">
        <v>3206</v>
      </c>
    </row>
    <row r="2324" customFormat="false" ht="12.75" hidden="false" customHeight="false" outlineLevel="0" collapsed="false">
      <c r="A2324" s="3" t="s">
        <v>12873</v>
      </c>
      <c r="B2324" s="1" t="s">
        <v>12874</v>
      </c>
      <c r="C2324" s="4" t="n">
        <f aca="false">IF(OR(T2324="SSES",T2324="VAR"),-COUNTIF(P$2:P$6715,R2324)+1,IF(T2324="ES",1,IF(OR(T2324="CL",T2324="OR",T2324="SBOR",T2324="SPFM",T2324="FM",T2324="SBFM",T2324="FO",T2324="GN",T2324="SSGN"),0)))</f>
        <v>1</v>
      </c>
      <c r="D2324" s="1" t="n">
        <v>2323</v>
      </c>
      <c r="E2324" s="1" t="s">
        <v>52</v>
      </c>
      <c r="F2324" s="1" t="s">
        <v>53</v>
      </c>
      <c r="G2324" s="1" t="s">
        <v>2727</v>
      </c>
      <c r="H2324" s="1" t="s">
        <v>12311</v>
      </c>
      <c r="I2324" s="1" t="s">
        <v>12733</v>
      </c>
      <c r="J2324" s="1" t="s">
        <v>12837</v>
      </c>
      <c r="K2324" s="1" t="s">
        <v>12875</v>
      </c>
      <c r="L2324" s="1" t="s">
        <v>58</v>
      </c>
      <c r="M2324" s="1" t="s">
        <v>2731</v>
      </c>
      <c r="N2324" s="1" t="s">
        <v>12314</v>
      </c>
      <c r="O2324" s="1" t="s">
        <v>2731</v>
      </c>
      <c r="P2324" s="1" t="n">
        <v>65767</v>
      </c>
      <c r="Q2324" s="1" t="n">
        <v>189225</v>
      </c>
      <c r="R2324" s="1" t="n">
        <v>535812</v>
      </c>
      <c r="S2324" s="1" t="n">
        <v>65767</v>
      </c>
      <c r="T2324" s="1" t="s">
        <v>69</v>
      </c>
      <c r="U2324" s="1" t="s">
        <v>12876</v>
      </c>
      <c r="V2324" s="1" t="s">
        <v>12877</v>
      </c>
      <c r="W2324" s="1" t="s">
        <v>12878</v>
      </c>
      <c r="X2324" s="1" t="s">
        <v>12877</v>
      </c>
      <c r="Y2324" s="1" t="s">
        <v>12879</v>
      </c>
      <c r="Z2324" s="1" t="n">
        <v>3</v>
      </c>
      <c r="AA2324" s="1" t="s">
        <v>1251</v>
      </c>
      <c r="AB2324" s="1" t="s">
        <v>12880</v>
      </c>
      <c r="AC2324" s="2" t="s">
        <v>66</v>
      </c>
      <c r="AD2324" s="2" t="s">
        <v>67</v>
      </c>
      <c r="AO2324" s="2" t="s">
        <v>3206</v>
      </c>
      <c r="AP2324" s="2" t="s">
        <v>3206</v>
      </c>
      <c r="AR2324" s="2" t="s">
        <v>3206</v>
      </c>
      <c r="AV2324" s="2" t="s">
        <v>2738</v>
      </c>
    </row>
    <row r="2325" customFormat="false" ht="12.75" hidden="false" customHeight="false" outlineLevel="0" collapsed="false">
      <c r="A2325" s="3" t="s">
        <v>12881</v>
      </c>
      <c r="B2325" s="1" t="s">
        <v>12882</v>
      </c>
      <c r="C2325" s="4" t="n">
        <f aca="false">IF(OR(T2325="SSES",T2325="VAR"),-COUNTIF(P$2:P$6715,R2325)+1,IF(T2325="ES",1,IF(OR(T2325="CL",T2325="OR",T2325="SBOR",T2325="SPFM",T2325="FM",T2325="SBFM",T2325="FO",T2325="GN",T2325="SSGN"),0)))</f>
        <v>1</v>
      </c>
      <c r="D2325" s="1" t="n">
        <v>2324</v>
      </c>
      <c r="E2325" s="1" t="s">
        <v>52</v>
      </c>
      <c r="F2325" s="1" t="s">
        <v>53</v>
      </c>
      <c r="G2325" s="1" t="s">
        <v>2727</v>
      </c>
      <c r="H2325" s="1" t="s">
        <v>12311</v>
      </c>
      <c r="I2325" s="1" t="s">
        <v>12733</v>
      </c>
      <c r="J2325" s="1" t="s">
        <v>12837</v>
      </c>
      <c r="K2325" s="1" t="s">
        <v>12875</v>
      </c>
      <c r="L2325" s="1" t="s">
        <v>58</v>
      </c>
      <c r="M2325" s="1" t="s">
        <v>2731</v>
      </c>
      <c r="N2325" s="1" t="s">
        <v>12314</v>
      </c>
      <c r="O2325" s="1" t="s">
        <v>2731</v>
      </c>
      <c r="P2325" s="1" t="n">
        <v>536050</v>
      </c>
      <c r="Q2325" s="1" t="n">
        <v>536032</v>
      </c>
      <c r="R2325" s="1" t="n">
        <v>536032</v>
      </c>
      <c r="S2325" s="1" t="n">
        <v>536050</v>
      </c>
      <c r="T2325" s="1" t="s">
        <v>69</v>
      </c>
      <c r="U2325" s="1" t="s">
        <v>12883</v>
      </c>
      <c r="V2325" s="1" t="s">
        <v>12884</v>
      </c>
      <c r="W2325" s="1" t="s">
        <v>12885</v>
      </c>
      <c r="X2325" s="1" t="s">
        <v>12884</v>
      </c>
      <c r="Y2325" s="1"/>
      <c r="Z2325" s="1" t="n">
        <v>3</v>
      </c>
      <c r="AA2325" s="1" t="s">
        <v>65</v>
      </c>
      <c r="AB2325" s="1" t="s">
        <v>12886</v>
      </c>
      <c r="AC2325" s="2" t="s">
        <v>66</v>
      </c>
      <c r="AD2325" s="2" t="s">
        <v>67</v>
      </c>
      <c r="AP2325" s="2" t="s">
        <v>3206</v>
      </c>
      <c r="AR2325" s="2" t="s">
        <v>12887</v>
      </c>
      <c r="AV2325" s="2" t="s">
        <v>2738</v>
      </c>
    </row>
    <row r="2326" customFormat="false" ht="12.75" hidden="false" customHeight="false" outlineLevel="0" collapsed="false">
      <c r="A2326" s="3" t="s">
        <v>12888</v>
      </c>
      <c r="B2326" s="1" t="s">
        <v>12882</v>
      </c>
      <c r="C2326" s="4" t="n">
        <f aca="false">IF(OR(T2326="SSES",T2326="VAR"),-COUNTIF(P$2:P$6715,R2326)+1,IF(T2326="ES",1,IF(OR(T2326="CL",T2326="OR",T2326="SBOR",T2326="SPFM",T2326="FM",T2326="SBFM",T2326="FO",T2326="GN",T2326="SSGN"),0)))</f>
        <v>0</v>
      </c>
      <c r="D2326" s="1" t="n">
        <v>2325</v>
      </c>
      <c r="E2326" s="1" t="s">
        <v>52</v>
      </c>
      <c r="F2326" s="1" t="s">
        <v>53</v>
      </c>
      <c r="G2326" s="1" t="s">
        <v>2727</v>
      </c>
      <c r="H2326" s="1" t="s">
        <v>12311</v>
      </c>
      <c r="I2326" s="1" t="s">
        <v>12733</v>
      </c>
      <c r="J2326" s="1" t="s">
        <v>12837</v>
      </c>
      <c r="K2326" s="1" t="s">
        <v>12875</v>
      </c>
      <c r="L2326" s="1" t="s">
        <v>58</v>
      </c>
      <c r="M2326" s="1" t="s">
        <v>2731</v>
      </c>
      <c r="N2326" s="1" t="s">
        <v>12314</v>
      </c>
      <c r="O2326" s="1" t="s">
        <v>2731</v>
      </c>
      <c r="P2326" s="1" t="n">
        <v>535752</v>
      </c>
      <c r="Q2326" s="1" t="n">
        <v>536050</v>
      </c>
      <c r="R2326" s="1" t="n">
        <v>536050</v>
      </c>
      <c r="S2326" s="1" t="n">
        <v>535752</v>
      </c>
      <c r="T2326" s="1" t="s">
        <v>1467</v>
      </c>
      <c r="U2326" s="1" t="s">
        <v>12883</v>
      </c>
      <c r="V2326" s="1" t="s">
        <v>12889</v>
      </c>
      <c r="W2326" s="1" t="s">
        <v>12890</v>
      </c>
      <c r="X2326" s="1" t="s">
        <v>12889</v>
      </c>
      <c r="Y2326" s="1"/>
      <c r="Z2326" s="1" t="n">
        <v>3</v>
      </c>
      <c r="AA2326" s="1" t="s">
        <v>65</v>
      </c>
      <c r="AB2326" s="1" t="s">
        <v>12891</v>
      </c>
    </row>
    <row r="2327" customFormat="false" ht="12.75" hidden="false" customHeight="false" outlineLevel="0" collapsed="false">
      <c r="A2327" s="3" t="s">
        <v>12892</v>
      </c>
      <c r="B2327" s="1" t="s">
        <v>12893</v>
      </c>
      <c r="C2327" s="4" t="n">
        <f aca="false">IF(OR(T2327="SSES",T2327="VAR"),-COUNTIF(P$2:P$6715,R2327)+1,IF(T2327="ES",1,IF(OR(T2327="CL",T2327="OR",T2327="SBOR",T2327="SPFM",T2327="FM",T2327="SBFM",T2327="FO",T2327="GN",T2327="SSGN"),0)))</f>
        <v>1</v>
      </c>
      <c r="D2327" s="1" t="n">
        <v>2326</v>
      </c>
      <c r="E2327" s="1" t="s">
        <v>52</v>
      </c>
      <c r="F2327" s="1" t="s">
        <v>53</v>
      </c>
      <c r="G2327" s="1" t="s">
        <v>2727</v>
      </c>
      <c r="H2327" s="1" t="s">
        <v>12311</v>
      </c>
      <c r="I2327" s="1" t="s">
        <v>12733</v>
      </c>
      <c r="J2327" s="1" t="s">
        <v>12837</v>
      </c>
      <c r="K2327" s="1" t="s">
        <v>12875</v>
      </c>
      <c r="L2327" s="1" t="s">
        <v>58</v>
      </c>
      <c r="M2327" s="1" t="s">
        <v>2731</v>
      </c>
      <c r="N2327" s="1" t="s">
        <v>12314</v>
      </c>
      <c r="O2327" s="1" t="s">
        <v>2731</v>
      </c>
      <c r="P2327" s="1" t="n">
        <v>65718</v>
      </c>
      <c r="Q2327" s="1" t="n">
        <v>194685</v>
      </c>
      <c r="R2327" s="1" t="n">
        <v>535826</v>
      </c>
      <c r="S2327" s="1" t="n">
        <v>65718</v>
      </c>
      <c r="T2327" s="1" t="s">
        <v>69</v>
      </c>
      <c r="U2327" s="1" t="s">
        <v>2791</v>
      </c>
      <c r="V2327" s="1" t="s">
        <v>12894</v>
      </c>
      <c r="W2327" s="1" t="s">
        <v>12895</v>
      </c>
      <c r="X2327" s="1" t="s">
        <v>12894</v>
      </c>
      <c r="Y2327" s="1" t="s">
        <v>12896</v>
      </c>
      <c r="Z2327" s="1" t="n">
        <v>3</v>
      </c>
      <c r="AA2327" s="1" t="s">
        <v>65</v>
      </c>
      <c r="AB2327" s="1" t="s">
        <v>12897</v>
      </c>
      <c r="AC2327" s="2" t="s">
        <v>66</v>
      </c>
      <c r="AD2327" s="2" t="s">
        <v>67</v>
      </c>
      <c r="AP2327" s="2" t="s">
        <v>3206</v>
      </c>
      <c r="AR2327" s="2" t="s">
        <v>12898</v>
      </c>
      <c r="AV2327" s="2" t="s">
        <v>2738</v>
      </c>
    </row>
    <row r="2328" customFormat="false" ht="12.75" hidden="false" customHeight="false" outlineLevel="0" collapsed="false">
      <c r="A2328" s="3" t="s">
        <v>12899</v>
      </c>
      <c r="B2328" s="1" t="s">
        <v>12900</v>
      </c>
      <c r="C2328" s="4" t="n">
        <f aca="false">IF(OR(T2328="SSES",T2328="VAR"),-COUNTIF(P$2:P$6715,R2328)+1,IF(T2328="ES",1,IF(OR(T2328="CL",T2328="OR",T2328="SBOR",T2328="SPFM",T2328="FM",T2328="SBFM",T2328="FO",T2328="GN",T2328="SSGN"),0)))</f>
        <v>1</v>
      </c>
      <c r="D2328" s="1" t="n">
        <v>2327</v>
      </c>
      <c r="E2328" s="1" t="s">
        <v>52</v>
      </c>
      <c r="F2328" s="1" t="s">
        <v>53</v>
      </c>
      <c r="G2328" s="1" t="s">
        <v>2727</v>
      </c>
      <c r="H2328" s="1" t="s">
        <v>12311</v>
      </c>
      <c r="I2328" s="1" t="s">
        <v>12733</v>
      </c>
      <c r="J2328" s="1" t="s">
        <v>12837</v>
      </c>
      <c r="K2328" s="1" t="s">
        <v>12875</v>
      </c>
      <c r="L2328" s="1" t="s">
        <v>58</v>
      </c>
      <c r="M2328" s="1" t="s">
        <v>2731</v>
      </c>
      <c r="N2328" s="1" t="s">
        <v>12314</v>
      </c>
      <c r="O2328" s="1" t="s">
        <v>2731</v>
      </c>
      <c r="P2328" s="1" t="n">
        <v>65719</v>
      </c>
      <c r="Q2328" s="1" t="n">
        <v>194685</v>
      </c>
      <c r="R2328" s="1" t="n">
        <v>535826</v>
      </c>
      <c r="S2328" s="1" t="n">
        <v>65719</v>
      </c>
      <c r="T2328" s="1" t="s">
        <v>69</v>
      </c>
      <c r="U2328" s="1" t="s">
        <v>12901</v>
      </c>
      <c r="V2328" s="1" t="s">
        <v>12902</v>
      </c>
      <c r="W2328" s="1" t="s">
        <v>12903</v>
      </c>
      <c r="X2328" s="1" t="s">
        <v>12902</v>
      </c>
      <c r="Y2328" s="1"/>
      <c r="Z2328" s="1" t="n">
        <v>3</v>
      </c>
      <c r="AA2328" s="1" t="s">
        <v>65</v>
      </c>
      <c r="AB2328" s="1" t="s">
        <v>12904</v>
      </c>
      <c r="AC2328" s="2" t="s">
        <v>66</v>
      </c>
      <c r="AD2328" s="2" t="s">
        <v>67</v>
      </c>
      <c r="AR2328" s="2" t="s">
        <v>3232</v>
      </c>
    </row>
    <row r="2329" customFormat="false" ht="12.75" hidden="false" customHeight="false" outlineLevel="0" collapsed="false">
      <c r="A2329" s="3" t="s">
        <v>12905</v>
      </c>
      <c r="B2329" s="1" t="s">
        <v>12906</v>
      </c>
      <c r="C2329" s="4" t="n">
        <f aca="false">IF(OR(T2329="SSES",T2329="VAR"),-COUNTIF(P$2:P$6715,R2329)+1,IF(T2329="ES",1,IF(OR(T2329="CL",T2329="OR",T2329="SBOR",T2329="SPFM",T2329="FM",T2329="SBFM",T2329="FO",T2329="GN",T2329="SSGN"),0)))</f>
        <v>1</v>
      </c>
      <c r="D2329" s="1" t="n">
        <v>2328</v>
      </c>
      <c r="E2329" s="1" t="s">
        <v>52</v>
      </c>
      <c r="F2329" s="1" t="s">
        <v>53</v>
      </c>
      <c r="G2329" s="1" t="s">
        <v>2727</v>
      </c>
      <c r="H2329" s="1" t="s">
        <v>12311</v>
      </c>
      <c r="I2329" s="1" t="s">
        <v>12733</v>
      </c>
      <c r="J2329" s="1" t="s">
        <v>12837</v>
      </c>
      <c r="K2329" s="1" t="s">
        <v>12875</v>
      </c>
      <c r="L2329" s="1" t="s">
        <v>58</v>
      </c>
      <c r="M2329" s="1" t="s">
        <v>2731</v>
      </c>
      <c r="N2329" s="1" t="s">
        <v>12314</v>
      </c>
      <c r="O2329" s="1" t="s">
        <v>2731</v>
      </c>
      <c r="P2329" s="1" t="n">
        <v>65697</v>
      </c>
      <c r="Q2329" s="1" t="n">
        <v>196383</v>
      </c>
      <c r="R2329" s="1" t="n">
        <v>535836</v>
      </c>
      <c r="S2329" s="1" t="n">
        <v>65697</v>
      </c>
      <c r="T2329" s="1" t="s">
        <v>69</v>
      </c>
      <c r="U2329" s="1" t="s">
        <v>5630</v>
      </c>
      <c r="V2329" s="1" t="s">
        <v>12907</v>
      </c>
      <c r="W2329" s="1" t="s">
        <v>12908</v>
      </c>
      <c r="X2329" s="1" t="s">
        <v>12907</v>
      </c>
      <c r="Y2329" s="1" t="s">
        <v>12909</v>
      </c>
      <c r="Z2329" s="1" t="n">
        <v>3</v>
      </c>
      <c r="AA2329" s="1" t="s">
        <v>65</v>
      </c>
      <c r="AB2329" s="1" t="s">
        <v>12910</v>
      </c>
      <c r="AC2329" s="2" t="s">
        <v>66</v>
      </c>
      <c r="AD2329" s="2" t="s">
        <v>67</v>
      </c>
      <c r="AP2329" s="2" t="s">
        <v>3206</v>
      </c>
      <c r="AR2329" s="2" t="s">
        <v>3206</v>
      </c>
    </row>
    <row r="2330" customFormat="false" ht="12.75" hidden="false" customHeight="false" outlineLevel="0" collapsed="false">
      <c r="A2330" s="3" t="s">
        <v>12911</v>
      </c>
      <c r="B2330" s="1" t="s">
        <v>12912</v>
      </c>
      <c r="C2330" s="4" t="n">
        <f aca="false">IF(OR(T2330="SSES",T2330="VAR"),-COUNTIF(P$2:P$6715,R2330)+1,IF(T2330="ES",1,IF(OR(T2330="CL",T2330="OR",T2330="SBOR",T2330="SPFM",T2330="FM",T2330="SBFM",T2330="FO",T2330="GN",T2330="SSGN"),0)))</f>
        <v>0</v>
      </c>
      <c r="D2330" s="1" t="n">
        <v>2329</v>
      </c>
      <c r="E2330" s="1" t="s">
        <v>52</v>
      </c>
      <c r="F2330" s="1" t="s">
        <v>53</v>
      </c>
      <c r="G2330" s="1" t="s">
        <v>2727</v>
      </c>
      <c r="H2330" s="1" t="s">
        <v>12311</v>
      </c>
      <c r="I2330" s="1" t="s">
        <v>12733</v>
      </c>
      <c r="J2330" s="1" t="s">
        <v>12837</v>
      </c>
      <c r="K2330" s="1" t="s">
        <v>12875</v>
      </c>
      <c r="L2330" s="1" t="s">
        <v>58</v>
      </c>
      <c r="M2330" s="1" t="s">
        <v>2731</v>
      </c>
      <c r="N2330" s="1" t="s">
        <v>12314</v>
      </c>
      <c r="O2330" s="1" t="s">
        <v>2731</v>
      </c>
      <c r="P2330" s="1" t="n">
        <v>65699</v>
      </c>
      <c r="Q2330" s="1" t="n">
        <v>65697</v>
      </c>
      <c r="R2330" s="1" t="n">
        <v>65697</v>
      </c>
      <c r="S2330" s="1" t="n">
        <v>65699</v>
      </c>
      <c r="T2330" s="1" t="s">
        <v>1467</v>
      </c>
      <c r="U2330" s="1" t="s">
        <v>5630</v>
      </c>
      <c r="V2330" s="1" t="s">
        <v>12913</v>
      </c>
      <c r="W2330" s="1" t="s">
        <v>12914</v>
      </c>
      <c r="X2330" s="1" t="s">
        <v>12913</v>
      </c>
      <c r="Y2330" s="1"/>
      <c r="Z2330" s="1" t="n">
        <v>3</v>
      </c>
      <c r="AA2330" s="1" t="s">
        <v>65</v>
      </c>
      <c r="AB2330" s="1" t="s">
        <v>12915</v>
      </c>
      <c r="AC2330" s="2" t="s">
        <v>66</v>
      </c>
      <c r="AD2330" s="2" t="s">
        <v>67</v>
      </c>
    </row>
    <row r="2331" customFormat="false" ht="12.75" hidden="false" customHeight="false" outlineLevel="0" collapsed="false">
      <c r="A2331" s="3" t="s">
        <v>12916</v>
      </c>
      <c r="B2331" s="1"/>
      <c r="C2331" s="4" t="n">
        <f aca="false">IF(OR(T2331="SSES",T2331="VAR"),-COUNTIF(P$2:P$6715,R2331)+1,IF(T2331="ES",1,IF(OR(T2331="CL",T2331="OR",T2331="SBOR",T2331="SPFM",T2331="FM",T2331="SBFM",T2331="FO",T2331="GN",T2331="SSGN"),0)))</f>
        <v>1</v>
      </c>
      <c r="D2331" s="1" t="n">
        <v>2330</v>
      </c>
      <c r="E2331" s="1" t="s">
        <v>52</v>
      </c>
      <c r="F2331" s="1" t="s">
        <v>53</v>
      </c>
      <c r="G2331" s="1" t="s">
        <v>2727</v>
      </c>
      <c r="H2331" s="1" t="s">
        <v>12311</v>
      </c>
      <c r="I2331" s="1" t="s">
        <v>12733</v>
      </c>
      <c r="J2331" s="1" t="s">
        <v>12837</v>
      </c>
      <c r="K2331" s="1" t="s">
        <v>12875</v>
      </c>
      <c r="L2331" s="1" t="s">
        <v>58</v>
      </c>
      <c r="M2331" s="1" t="s">
        <v>2731</v>
      </c>
      <c r="N2331" s="1" t="s">
        <v>12314</v>
      </c>
      <c r="O2331" s="1" t="s">
        <v>2731</v>
      </c>
      <c r="P2331" s="1" t="n">
        <v>593263</v>
      </c>
      <c r="Q2331" s="1" t="n">
        <v>535827</v>
      </c>
      <c r="R2331" s="1" t="n">
        <v>535827</v>
      </c>
      <c r="S2331" s="1" t="n">
        <v>593263</v>
      </c>
      <c r="T2331" s="1" t="s">
        <v>69</v>
      </c>
      <c r="U2331" s="1" t="s">
        <v>2755</v>
      </c>
      <c r="V2331" s="1" t="s">
        <v>12917</v>
      </c>
      <c r="W2331" s="1" t="s">
        <v>12918</v>
      </c>
      <c r="X2331" s="1" t="s">
        <v>12917</v>
      </c>
      <c r="Y2331" s="1"/>
      <c r="Z2331" s="1" t="n">
        <v>3</v>
      </c>
      <c r="AA2331" s="1" t="s">
        <v>65</v>
      </c>
      <c r="AB2331" s="1" t="s">
        <v>12919</v>
      </c>
      <c r="AC2331" s="2" t="s">
        <v>66</v>
      </c>
      <c r="AD2331" s="2" t="s">
        <v>67</v>
      </c>
      <c r="AP2331" s="2" t="s">
        <v>3206</v>
      </c>
      <c r="AR2331" s="2" t="s">
        <v>3206</v>
      </c>
    </row>
    <row r="2332" customFormat="false" ht="12.75" hidden="false" customHeight="false" outlineLevel="0" collapsed="false">
      <c r="A2332" s="3" t="s">
        <v>12920</v>
      </c>
      <c r="B2332" s="1" t="s">
        <v>12921</v>
      </c>
      <c r="C2332" s="4" t="n">
        <f aca="false">IF(OR(T2332="SSES",T2332="VAR"),-COUNTIF(P$2:P$6715,R2332)+1,IF(T2332="ES",1,IF(OR(T2332="CL",T2332="OR",T2332="SBOR",T2332="SPFM",T2332="FM",T2332="SBFM",T2332="FO",T2332="GN",T2332="SSGN"),0)))</f>
        <v>0</v>
      </c>
      <c r="D2332" s="1" t="n">
        <v>2331</v>
      </c>
      <c r="E2332" s="1" t="s">
        <v>52</v>
      </c>
      <c r="F2332" s="1" t="s">
        <v>53</v>
      </c>
      <c r="G2332" s="1" t="s">
        <v>2727</v>
      </c>
      <c r="H2332" s="1" t="s">
        <v>12311</v>
      </c>
      <c r="I2332" s="1" t="s">
        <v>12733</v>
      </c>
      <c r="J2332" s="1" t="s">
        <v>12837</v>
      </c>
      <c r="K2332" s="1" t="s">
        <v>12875</v>
      </c>
      <c r="L2332" s="1" t="s">
        <v>58</v>
      </c>
      <c r="M2332" s="1" t="s">
        <v>2731</v>
      </c>
      <c r="N2332" s="1" t="s">
        <v>12314</v>
      </c>
      <c r="O2332" s="1" t="s">
        <v>2731</v>
      </c>
      <c r="P2332" s="1" t="n">
        <v>593264</v>
      </c>
      <c r="Q2332" s="1" t="n">
        <v>593263</v>
      </c>
      <c r="R2332" s="1" t="n">
        <v>593263</v>
      </c>
      <c r="S2332" s="1" t="n">
        <v>593264</v>
      </c>
      <c r="T2332" s="1" t="s">
        <v>1467</v>
      </c>
      <c r="U2332" s="1" t="s">
        <v>2755</v>
      </c>
      <c r="V2332" s="1" t="s">
        <v>12922</v>
      </c>
      <c r="W2332" s="1" t="s">
        <v>12923</v>
      </c>
      <c r="X2332" s="1" t="s">
        <v>12922</v>
      </c>
      <c r="Y2332" s="1" t="s">
        <v>12924</v>
      </c>
      <c r="Z2332" s="1" t="n">
        <v>3</v>
      </c>
      <c r="AA2332" s="1" t="s">
        <v>65</v>
      </c>
      <c r="AB2332" s="1" t="s">
        <v>12925</v>
      </c>
      <c r="AC2332" s="2" t="s">
        <v>66</v>
      </c>
      <c r="AD2332" s="2" t="s">
        <v>67</v>
      </c>
    </row>
    <row r="2333" customFormat="false" ht="12.75" hidden="false" customHeight="false" outlineLevel="0" collapsed="false">
      <c r="A2333" s="3" t="s">
        <v>12926</v>
      </c>
      <c r="B2333" s="1" t="s">
        <v>12927</v>
      </c>
      <c r="C2333" s="4" t="n">
        <f aca="false">IF(OR(T2333="SSES",T2333="VAR"),-COUNTIF(P$2:P$6715,R2333)+1,IF(T2333="ES",1,IF(OR(T2333="CL",T2333="OR",T2333="SBOR",T2333="SPFM",T2333="FM",T2333="SBFM",T2333="FO",T2333="GN",T2333="SSGN"),0)))</f>
        <v>1</v>
      </c>
      <c r="D2333" s="1" t="n">
        <v>2332</v>
      </c>
      <c r="E2333" s="1" t="s">
        <v>52</v>
      </c>
      <c r="F2333" s="1" t="s">
        <v>53</v>
      </c>
      <c r="G2333" s="1" t="s">
        <v>2727</v>
      </c>
      <c r="H2333" s="1" t="s">
        <v>12311</v>
      </c>
      <c r="I2333" s="1" t="s">
        <v>12733</v>
      </c>
      <c r="J2333" s="1" t="s">
        <v>12837</v>
      </c>
      <c r="K2333" s="1" t="s">
        <v>12875</v>
      </c>
      <c r="L2333" s="1" t="s">
        <v>58</v>
      </c>
      <c r="M2333" s="1" t="s">
        <v>2731</v>
      </c>
      <c r="N2333" s="1" t="s">
        <v>12314</v>
      </c>
      <c r="O2333" s="1" t="s">
        <v>2731</v>
      </c>
      <c r="P2333" s="1" t="n">
        <v>65728</v>
      </c>
      <c r="Q2333" s="1" t="n">
        <v>211872</v>
      </c>
      <c r="R2333" s="1" t="n">
        <v>211872</v>
      </c>
      <c r="S2333" s="1" t="n">
        <v>65728</v>
      </c>
      <c r="T2333" s="1" t="s">
        <v>69</v>
      </c>
      <c r="U2333" s="1" t="s">
        <v>12928</v>
      </c>
      <c r="V2333" s="1" t="s">
        <v>12929</v>
      </c>
      <c r="W2333" s="1" t="s">
        <v>12930</v>
      </c>
      <c r="X2333" s="1" t="s">
        <v>12929</v>
      </c>
      <c r="Y2333" s="1"/>
      <c r="Z2333" s="1" t="n">
        <v>3</v>
      </c>
      <c r="AA2333" s="1" t="s">
        <v>65</v>
      </c>
      <c r="AB2333" s="1" t="s">
        <v>12931</v>
      </c>
      <c r="AC2333" s="2" t="s">
        <v>66</v>
      </c>
      <c r="AD2333" s="2" t="s">
        <v>67</v>
      </c>
      <c r="AP2333" s="2" t="s">
        <v>3206</v>
      </c>
      <c r="AR2333" s="2" t="s">
        <v>3206</v>
      </c>
    </row>
    <row r="2334" customFormat="false" ht="12.75" hidden="false" customHeight="false" outlineLevel="0" collapsed="false">
      <c r="A2334" s="3" t="s">
        <v>12932</v>
      </c>
      <c r="B2334" s="1" t="s">
        <v>12933</v>
      </c>
      <c r="C2334" s="4" t="n">
        <f aca="false">IF(OR(T2334="SSES",T2334="VAR"),-COUNTIF(P$2:P$6715,R2334)+1,IF(T2334="ES",1,IF(OR(T2334="CL",T2334="OR",T2334="SBOR",T2334="SPFM",T2334="FM",T2334="SBFM",T2334="FO",T2334="GN",T2334="SSGN"),0)))</f>
        <v>1</v>
      </c>
      <c r="D2334" s="1" t="n">
        <v>2333</v>
      </c>
      <c r="E2334" s="1" t="s">
        <v>52</v>
      </c>
      <c r="F2334" s="1" t="s">
        <v>53</v>
      </c>
      <c r="G2334" s="1" t="s">
        <v>2727</v>
      </c>
      <c r="H2334" s="1" t="s">
        <v>12311</v>
      </c>
      <c r="I2334" s="1" t="s">
        <v>12733</v>
      </c>
      <c r="J2334" s="1" t="s">
        <v>12837</v>
      </c>
      <c r="K2334" s="1" t="s">
        <v>12875</v>
      </c>
      <c r="L2334" s="1" t="s">
        <v>58</v>
      </c>
      <c r="M2334" s="1" t="s">
        <v>2731</v>
      </c>
      <c r="N2334" s="1" t="s">
        <v>12314</v>
      </c>
      <c r="O2334" s="1" t="s">
        <v>2731</v>
      </c>
      <c r="P2334" s="1" t="n">
        <v>837838</v>
      </c>
      <c r="Q2334" s="1" t="n">
        <v>535837</v>
      </c>
      <c r="R2334" s="1" t="n">
        <v>535837</v>
      </c>
      <c r="S2334" s="1" t="n">
        <v>837838</v>
      </c>
      <c r="T2334" s="1" t="s">
        <v>69</v>
      </c>
      <c r="U2334" s="1" t="s">
        <v>3682</v>
      </c>
      <c r="V2334" s="1" t="s">
        <v>12934</v>
      </c>
      <c r="W2334" s="1" t="s">
        <v>12935</v>
      </c>
      <c r="X2334" s="1" t="s">
        <v>12934</v>
      </c>
      <c r="Y2334" s="1"/>
      <c r="Z2334" s="1" t="n">
        <v>3</v>
      </c>
      <c r="AA2334" s="1" t="s">
        <v>65</v>
      </c>
      <c r="AB2334" s="1" t="s">
        <v>12936</v>
      </c>
      <c r="AC2334" s="2" t="s">
        <v>66</v>
      </c>
      <c r="AD2334" s="2" t="s">
        <v>67</v>
      </c>
      <c r="AP2334" s="2" t="s">
        <v>3206</v>
      </c>
      <c r="AR2334" s="2" t="s">
        <v>3206</v>
      </c>
    </row>
    <row r="2335" customFormat="false" ht="12.75" hidden="false" customHeight="false" outlineLevel="0" collapsed="false">
      <c r="A2335" s="3" t="s">
        <v>12937</v>
      </c>
      <c r="B2335" s="1"/>
      <c r="C2335" s="4" t="n">
        <f aca="false">IF(OR(T2335="SSES",T2335="VAR"),-COUNTIF(P$2:P$6715,R2335)+1,IF(T2335="ES",1,IF(OR(T2335="CL",T2335="OR",T2335="SBOR",T2335="SPFM",T2335="FM",T2335="SBFM",T2335="FO",T2335="GN",T2335="SSGN"),0)))</f>
        <v>0</v>
      </c>
      <c r="D2335" s="1" t="n">
        <v>2334</v>
      </c>
      <c r="E2335" s="1" t="s">
        <v>52</v>
      </c>
      <c r="F2335" s="1" t="s">
        <v>53</v>
      </c>
      <c r="G2335" s="1" t="s">
        <v>2727</v>
      </c>
      <c r="H2335" s="1" t="s">
        <v>12311</v>
      </c>
      <c r="I2335" s="1" t="s">
        <v>12733</v>
      </c>
      <c r="J2335" s="1" t="s">
        <v>12837</v>
      </c>
      <c r="K2335" s="1" t="s">
        <v>12875</v>
      </c>
      <c r="L2335" s="1" t="s">
        <v>58</v>
      </c>
      <c r="M2335" s="1" t="s">
        <v>2731</v>
      </c>
      <c r="N2335" s="1" t="s">
        <v>12314</v>
      </c>
      <c r="O2335" s="1" t="s">
        <v>2731</v>
      </c>
      <c r="P2335" s="1" t="n">
        <v>837839</v>
      </c>
      <c r="Q2335" s="1" t="n">
        <v>837838</v>
      </c>
      <c r="R2335" s="1" t="n">
        <v>837838</v>
      </c>
      <c r="S2335" s="1" t="n">
        <v>837839</v>
      </c>
      <c r="T2335" s="1" t="s">
        <v>1467</v>
      </c>
      <c r="U2335" s="1" t="s">
        <v>3682</v>
      </c>
      <c r="V2335" s="1" t="s">
        <v>12938</v>
      </c>
      <c r="W2335" s="1" t="s">
        <v>12939</v>
      </c>
      <c r="X2335" s="1" t="s">
        <v>12938</v>
      </c>
      <c r="Y2335" s="1"/>
      <c r="Z2335" s="1" t="n">
        <v>3</v>
      </c>
      <c r="AA2335" s="1" t="s">
        <v>65</v>
      </c>
      <c r="AB2335" s="1" t="s">
        <v>12940</v>
      </c>
    </row>
    <row r="2336" customFormat="false" ht="12.75" hidden="false" customHeight="false" outlineLevel="0" collapsed="false">
      <c r="A2336" s="3" t="s">
        <v>12941</v>
      </c>
      <c r="B2336" s="1" t="s">
        <v>12942</v>
      </c>
      <c r="C2336" s="4" t="n">
        <f aca="false">IF(OR(T2336="SSES",T2336="VAR"),-COUNTIF(P$2:P$6715,R2336)+1,IF(T2336="ES",1,IF(OR(T2336="CL",T2336="OR",T2336="SBOR",T2336="SPFM",T2336="FM",T2336="SBFM",T2336="FO",T2336="GN",T2336="SSGN"),0)))</f>
        <v>1</v>
      </c>
      <c r="D2336" s="1" t="n">
        <v>2335</v>
      </c>
      <c r="E2336" s="1" t="s">
        <v>52</v>
      </c>
      <c r="F2336" s="1" t="s">
        <v>53</v>
      </c>
      <c r="G2336" s="1" t="s">
        <v>2727</v>
      </c>
      <c r="H2336" s="1" t="s">
        <v>12311</v>
      </c>
      <c r="I2336" s="1" t="s">
        <v>12733</v>
      </c>
      <c r="J2336" s="1" t="s">
        <v>12837</v>
      </c>
      <c r="K2336" s="1" t="s">
        <v>12943</v>
      </c>
      <c r="L2336" s="1" t="s">
        <v>58</v>
      </c>
      <c r="M2336" s="1" t="s">
        <v>2731</v>
      </c>
      <c r="N2336" s="1" t="s">
        <v>12314</v>
      </c>
      <c r="O2336" s="1" t="s">
        <v>2731</v>
      </c>
      <c r="P2336" s="1" t="n">
        <v>65869</v>
      </c>
      <c r="Q2336" s="1" t="n">
        <v>198341</v>
      </c>
      <c r="R2336" s="1" t="n">
        <v>198341</v>
      </c>
      <c r="S2336" s="1" t="n">
        <v>65869</v>
      </c>
      <c r="T2336" s="1" t="s">
        <v>69</v>
      </c>
      <c r="U2336" s="1" t="s">
        <v>1747</v>
      </c>
      <c r="V2336" s="1" t="s">
        <v>12944</v>
      </c>
      <c r="W2336" s="1" t="s">
        <v>12945</v>
      </c>
      <c r="X2336" s="1" t="s">
        <v>12944</v>
      </c>
      <c r="Y2336" s="1"/>
      <c r="Z2336" s="1" t="n">
        <v>3</v>
      </c>
      <c r="AA2336" s="1" t="s">
        <v>65</v>
      </c>
      <c r="AB2336" s="1" t="s">
        <v>12946</v>
      </c>
      <c r="AC2336" s="2" t="s">
        <v>66</v>
      </c>
      <c r="AD2336" s="2" t="s">
        <v>67</v>
      </c>
      <c r="AP2336" s="2" t="s">
        <v>3206</v>
      </c>
      <c r="AR2336" s="2" t="s">
        <v>12947</v>
      </c>
    </row>
    <row r="2337" customFormat="false" ht="12.75" hidden="false" customHeight="false" outlineLevel="0" collapsed="false">
      <c r="A2337" s="3" t="s">
        <v>12948</v>
      </c>
      <c r="B2337" s="1" t="s">
        <v>12949</v>
      </c>
      <c r="C2337" s="4" t="n">
        <f aca="false">IF(OR(T2337="SSES",T2337="VAR"),-COUNTIF(P$2:P$6715,R2337)+1,IF(T2337="ES",1,IF(OR(T2337="CL",T2337="OR",T2337="SBOR",T2337="SPFM",T2337="FM",T2337="SBFM",T2337="FO",T2337="GN",T2337="SSGN"),0)))</f>
        <v>1</v>
      </c>
      <c r="D2337" s="1" t="n">
        <v>2336</v>
      </c>
      <c r="E2337" s="1" t="s">
        <v>52</v>
      </c>
      <c r="F2337" s="1" t="s">
        <v>53</v>
      </c>
      <c r="G2337" s="1" t="s">
        <v>2727</v>
      </c>
      <c r="H2337" s="1" t="s">
        <v>12311</v>
      </c>
      <c r="I2337" s="1" t="s">
        <v>12733</v>
      </c>
      <c r="J2337" s="1" t="s">
        <v>12837</v>
      </c>
      <c r="K2337" s="1" t="s">
        <v>12943</v>
      </c>
      <c r="L2337" s="1" t="s">
        <v>58</v>
      </c>
      <c r="M2337" s="1" t="s">
        <v>2731</v>
      </c>
      <c r="N2337" s="1" t="s">
        <v>12314</v>
      </c>
      <c r="O2337" s="1" t="s">
        <v>2731</v>
      </c>
      <c r="P2337" s="1" t="n">
        <v>65774</v>
      </c>
      <c r="Q2337" s="1" t="n">
        <v>198341</v>
      </c>
      <c r="R2337" s="1" t="n">
        <v>198341</v>
      </c>
      <c r="S2337" s="1" t="n">
        <v>65774</v>
      </c>
      <c r="T2337" s="1" t="s">
        <v>69</v>
      </c>
      <c r="U2337" s="1" t="s">
        <v>1009</v>
      </c>
      <c r="V2337" s="1" t="s">
        <v>12950</v>
      </c>
      <c r="W2337" s="1" t="s">
        <v>12951</v>
      </c>
      <c r="X2337" s="1" t="s">
        <v>12950</v>
      </c>
      <c r="Y2337" s="1" t="s">
        <v>12952</v>
      </c>
      <c r="Z2337" s="1" t="n">
        <v>3</v>
      </c>
      <c r="AA2337" s="1" t="s">
        <v>65</v>
      </c>
      <c r="AB2337" s="1" t="s">
        <v>12953</v>
      </c>
      <c r="AC2337" s="2" t="s">
        <v>66</v>
      </c>
      <c r="AD2337" s="2" t="s">
        <v>67</v>
      </c>
      <c r="AP2337" s="2" t="s">
        <v>3206</v>
      </c>
      <c r="AR2337" s="2" t="s">
        <v>3206</v>
      </c>
    </row>
    <row r="2338" customFormat="false" ht="12.75" hidden="false" customHeight="false" outlineLevel="0" collapsed="false">
      <c r="A2338" s="3" t="s">
        <v>12954</v>
      </c>
      <c r="B2338" s="1" t="s">
        <v>12955</v>
      </c>
      <c r="C2338" s="4" t="n">
        <f aca="false">IF(OR(T2338="SSES",T2338="VAR"),-COUNTIF(P$2:P$6715,R2338)+1,IF(T2338="ES",1,IF(OR(T2338="CL",T2338="OR",T2338="SBOR",T2338="SPFM",T2338="FM",T2338="SBFM",T2338="FO",T2338="GN",T2338="SSGN"),0)))</f>
        <v>1</v>
      </c>
      <c r="D2338" s="1" t="n">
        <v>2337</v>
      </c>
      <c r="E2338" s="1" t="s">
        <v>52</v>
      </c>
      <c r="F2338" s="1" t="s">
        <v>53</v>
      </c>
      <c r="G2338" s="1" t="s">
        <v>2727</v>
      </c>
      <c r="H2338" s="1" t="s">
        <v>12311</v>
      </c>
      <c r="I2338" s="1" t="s">
        <v>12956</v>
      </c>
      <c r="J2338" s="1" t="s">
        <v>12957</v>
      </c>
      <c r="K2338" s="1" t="s">
        <v>12958</v>
      </c>
      <c r="L2338" s="1" t="s">
        <v>58</v>
      </c>
      <c r="M2338" s="1" t="s">
        <v>2731</v>
      </c>
      <c r="N2338" s="1" t="s">
        <v>12314</v>
      </c>
      <c r="O2338" s="1" t="s">
        <v>2731</v>
      </c>
      <c r="P2338" s="1" t="n">
        <v>65932</v>
      </c>
      <c r="Q2338" s="1" t="n">
        <v>195116</v>
      </c>
      <c r="R2338" s="1" t="n">
        <v>195116</v>
      </c>
      <c r="S2338" s="1" t="n">
        <v>65932</v>
      </c>
      <c r="T2338" s="1" t="s">
        <v>69</v>
      </c>
      <c r="U2338" s="1" t="s">
        <v>2605</v>
      </c>
      <c r="V2338" s="1" t="s">
        <v>12959</v>
      </c>
      <c r="W2338" s="1" t="s">
        <v>12960</v>
      </c>
      <c r="X2338" s="1" t="s">
        <v>12959</v>
      </c>
      <c r="Y2338" s="1" t="s">
        <v>12961</v>
      </c>
      <c r="Z2338" s="1" t="n">
        <v>3</v>
      </c>
      <c r="AA2338" s="1" t="s">
        <v>65</v>
      </c>
      <c r="AB2338" s="1" t="s">
        <v>12962</v>
      </c>
      <c r="AC2338" s="2" t="s">
        <v>66</v>
      </c>
      <c r="AD2338" s="2" t="s">
        <v>67</v>
      </c>
      <c r="AP2338" s="2" t="s">
        <v>3206</v>
      </c>
      <c r="AR2338" s="2" t="s">
        <v>3206</v>
      </c>
    </row>
    <row r="2339" customFormat="false" ht="12.75" hidden="false" customHeight="false" outlineLevel="0" collapsed="false">
      <c r="A2339" s="3" t="s">
        <v>12963</v>
      </c>
      <c r="B2339" s="1" t="s">
        <v>12964</v>
      </c>
      <c r="C2339" s="4" t="n">
        <f aca="false">IF(OR(T2339="SSES",T2339="VAR"),-COUNTIF(P$2:P$6715,R2339)+1,IF(T2339="ES",1,IF(OR(T2339="CL",T2339="OR",T2339="SBOR",T2339="SPFM",T2339="FM",T2339="SBFM",T2339="FO",T2339="GN",T2339="SSGN"),0)))</f>
        <v>0</v>
      </c>
      <c r="D2339" s="1" t="n">
        <v>2338</v>
      </c>
      <c r="E2339" s="1" t="s">
        <v>52</v>
      </c>
      <c r="F2339" s="1" t="s">
        <v>53</v>
      </c>
      <c r="G2339" s="1" t="s">
        <v>2727</v>
      </c>
      <c r="H2339" s="1" t="s">
        <v>12311</v>
      </c>
      <c r="I2339" s="1" t="s">
        <v>12956</v>
      </c>
      <c r="J2339" s="1" t="s">
        <v>12957</v>
      </c>
      <c r="K2339" s="1" t="s">
        <v>12958</v>
      </c>
      <c r="L2339" s="1" t="s">
        <v>58</v>
      </c>
      <c r="M2339" s="1" t="s">
        <v>2731</v>
      </c>
      <c r="N2339" s="1" t="s">
        <v>12314</v>
      </c>
      <c r="O2339" s="1" t="s">
        <v>2731</v>
      </c>
      <c r="P2339" s="1" t="n">
        <v>535757</v>
      </c>
      <c r="Q2339" s="1" t="n">
        <v>65932</v>
      </c>
      <c r="R2339" s="1" t="n">
        <v>65932</v>
      </c>
      <c r="S2339" s="1" t="n">
        <v>535757</v>
      </c>
      <c r="T2339" s="1" t="s">
        <v>1467</v>
      </c>
      <c r="U2339" s="1" t="s">
        <v>2605</v>
      </c>
      <c r="V2339" s="1" t="s">
        <v>12965</v>
      </c>
      <c r="W2339" s="1" t="s">
        <v>12966</v>
      </c>
      <c r="X2339" s="1" t="s">
        <v>12965</v>
      </c>
      <c r="Y2339" s="1"/>
      <c r="Z2339" s="1" t="n">
        <v>3</v>
      </c>
      <c r="AA2339" s="1" t="s">
        <v>65</v>
      </c>
      <c r="AB2339" s="1" t="s">
        <v>12967</v>
      </c>
      <c r="AC2339" s="2" t="s">
        <v>66</v>
      </c>
      <c r="AD2339" s="2" t="s">
        <v>67</v>
      </c>
    </row>
    <row r="2340" customFormat="false" ht="12.75" hidden="false" customHeight="false" outlineLevel="0" collapsed="false">
      <c r="A2340" s="3" t="s">
        <v>12968</v>
      </c>
      <c r="B2340" s="1" t="s">
        <v>12969</v>
      </c>
      <c r="C2340" s="4" t="n">
        <f aca="false">IF(OR(T2340="SSES",T2340="VAR"),-COUNTIF(P$2:P$6715,R2340)+1,IF(T2340="ES",1,IF(OR(T2340="CL",T2340="OR",T2340="SBOR",T2340="SPFM",T2340="FM",T2340="SBFM",T2340="FO",T2340="GN",T2340="SSGN"),0)))</f>
        <v>1</v>
      </c>
      <c r="D2340" s="1" t="n">
        <v>2339</v>
      </c>
      <c r="E2340" s="1" t="s">
        <v>52</v>
      </c>
      <c r="F2340" s="1" t="s">
        <v>53</v>
      </c>
      <c r="G2340" s="1" t="s">
        <v>2727</v>
      </c>
      <c r="H2340" s="1" t="s">
        <v>12311</v>
      </c>
      <c r="I2340" s="1" t="s">
        <v>12956</v>
      </c>
      <c r="J2340" s="1" t="s">
        <v>12957</v>
      </c>
      <c r="K2340" s="1" t="s">
        <v>12970</v>
      </c>
      <c r="L2340" s="1" t="s">
        <v>58</v>
      </c>
      <c r="M2340" s="1" t="s">
        <v>2731</v>
      </c>
      <c r="N2340" s="1" t="s">
        <v>12314</v>
      </c>
      <c r="O2340" s="1" t="s">
        <v>2731</v>
      </c>
      <c r="P2340" s="1" t="n">
        <v>65934</v>
      </c>
      <c r="Q2340" s="1" t="n">
        <v>196894</v>
      </c>
      <c r="R2340" s="1" t="n">
        <v>536013</v>
      </c>
      <c r="S2340" s="1" t="n">
        <v>65934</v>
      </c>
      <c r="T2340" s="1" t="s">
        <v>69</v>
      </c>
      <c r="U2340" s="1" t="s">
        <v>12971</v>
      </c>
      <c r="V2340" s="1" t="s">
        <v>12972</v>
      </c>
      <c r="W2340" s="1" t="s">
        <v>12973</v>
      </c>
      <c r="X2340" s="1" t="s">
        <v>12972</v>
      </c>
      <c r="Y2340" s="1"/>
      <c r="Z2340" s="1" t="n">
        <v>3</v>
      </c>
      <c r="AA2340" s="1" t="s">
        <v>65</v>
      </c>
      <c r="AB2340" s="1" t="s">
        <v>12974</v>
      </c>
      <c r="AC2340" s="2" t="s">
        <v>66</v>
      </c>
      <c r="AD2340" s="2" t="s">
        <v>67</v>
      </c>
      <c r="AP2340" s="2" t="s">
        <v>3206</v>
      </c>
      <c r="AR2340" s="2" t="s">
        <v>3206</v>
      </c>
    </row>
    <row r="2341" customFormat="false" ht="12.75" hidden="false" customHeight="false" outlineLevel="0" collapsed="false">
      <c r="A2341" s="3" t="s">
        <v>12975</v>
      </c>
      <c r="B2341" s="1" t="s">
        <v>12969</v>
      </c>
      <c r="C2341" s="4" t="n">
        <f aca="false">IF(OR(T2341="SSES",T2341="VAR"),-COUNTIF(P$2:P$6715,R2341)+1,IF(T2341="ES",1,IF(OR(T2341="CL",T2341="OR",T2341="SBOR",T2341="SPFM",T2341="FM",T2341="SBFM",T2341="FO",T2341="GN",T2341="SSGN"),0)))</f>
        <v>0</v>
      </c>
      <c r="D2341" s="1" t="n">
        <v>2340</v>
      </c>
      <c r="E2341" s="1" t="s">
        <v>52</v>
      </c>
      <c r="F2341" s="1" t="s">
        <v>53</v>
      </c>
      <c r="G2341" s="1" t="s">
        <v>2727</v>
      </c>
      <c r="H2341" s="1" t="s">
        <v>12311</v>
      </c>
      <c r="I2341" s="1" t="s">
        <v>12956</v>
      </c>
      <c r="J2341" s="1" t="s">
        <v>12957</v>
      </c>
      <c r="K2341" s="1" t="s">
        <v>12970</v>
      </c>
      <c r="L2341" s="1" t="s">
        <v>58</v>
      </c>
      <c r="M2341" s="1" t="s">
        <v>2731</v>
      </c>
      <c r="N2341" s="1" t="s">
        <v>12314</v>
      </c>
      <c r="O2341" s="1" t="s">
        <v>2731</v>
      </c>
      <c r="P2341" s="1" t="n">
        <v>535758</v>
      </c>
      <c r="Q2341" s="1" t="n">
        <v>65934</v>
      </c>
      <c r="R2341" s="1" t="n">
        <v>65934</v>
      </c>
      <c r="S2341" s="1" t="n">
        <v>535758</v>
      </c>
      <c r="T2341" s="1" t="s">
        <v>1467</v>
      </c>
      <c r="U2341" s="1" t="s">
        <v>12971</v>
      </c>
      <c r="V2341" s="1" t="s">
        <v>12976</v>
      </c>
      <c r="W2341" s="1" t="s">
        <v>12977</v>
      </c>
      <c r="X2341" s="1" t="s">
        <v>12976</v>
      </c>
      <c r="Y2341" s="1"/>
      <c r="Z2341" s="1" t="n">
        <v>3</v>
      </c>
      <c r="AA2341" s="1" t="s">
        <v>65</v>
      </c>
      <c r="AB2341" s="1" t="s">
        <v>12978</v>
      </c>
      <c r="AC2341" s="2" t="s">
        <v>66</v>
      </c>
      <c r="AD2341" s="2" t="s">
        <v>67</v>
      </c>
    </row>
    <row r="2342" customFormat="false" ht="12.75" hidden="false" customHeight="false" outlineLevel="0" collapsed="false">
      <c r="A2342" s="3" t="s">
        <v>12979</v>
      </c>
      <c r="B2342" s="1" t="s">
        <v>12980</v>
      </c>
      <c r="C2342" s="4" t="n">
        <f aca="false">IF(OR(T2342="SSES",T2342="VAR"),-COUNTIF(P$2:P$6715,R2342)+1,IF(T2342="ES",1,IF(OR(T2342="CL",T2342="OR",T2342="SBOR",T2342="SPFM",T2342="FM",T2342="SBFM",T2342="FO",T2342="GN",T2342="SSGN"),0)))</f>
        <v>1</v>
      </c>
      <c r="D2342" s="1" t="n">
        <v>2341</v>
      </c>
      <c r="E2342" s="1" t="s">
        <v>52</v>
      </c>
      <c r="F2342" s="1" t="s">
        <v>53</v>
      </c>
      <c r="G2342" s="1" t="s">
        <v>2727</v>
      </c>
      <c r="H2342" s="1" t="s">
        <v>12981</v>
      </c>
      <c r="I2342" s="1" t="s">
        <v>12982</v>
      </c>
      <c r="J2342" s="1" t="s">
        <v>12983</v>
      </c>
      <c r="K2342" s="1" t="s">
        <v>12984</v>
      </c>
      <c r="L2342" s="1" t="s">
        <v>58</v>
      </c>
      <c r="M2342" s="1" t="s">
        <v>2731</v>
      </c>
      <c r="N2342" s="1" t="s">
        <v>2732</v>
      </c>
      <c r="O2342" s="1" t="s">
        <v>2731</v>
      </c>
      <c r="P2342" s="1" t="n">
        <v>66017</v>
      </c>
      <c r="Q2342" s="1" t="n">
        <v>190944</v>
      </c>
      <c r="R2342" s="1" t="n">
        <v>190944</v>
      </c>
      <c r="S2342" s="1" t="n">
        <v>66017</v>
      </c>
      <c r="T2342" s="1" t="s">
        <v>69</v>
      </c>
      <c r="U2342" s="1" t="s">
        <v>3682</v>
      </c>
      <c r="V2342" s="1" t="s">
        <v>12985</v>
      </c>
      <c r="W2342" s="1" t="s">
        <v>12986</v>
      </c>
      <c r="X2342" s="1" t="s">
        <v>12985</v>
      </c>
      <c r="Y2342" s="1" t="s">
        <v>12987</v>
      </c>
      <c r="Z2342" s="1" t="n">
        <v>3</v>
      </c>
      <c r="AA2342" s="1" t="s">
        <v>65</v>
      </c>
      <c r="AB2342" s="1" t="s">
        <v>12988</v>
      </c>
      <c r="AC2342" s="2" t="s">
        <v>66</v>
      </c>
      <c r="AD2342" s="2" t="s">
        <v>67</v>
      </c>
    </row>
    <row r="2343" customFormat="false" ht="12.75" hidden="false" customHeight="false" outlineLevel="0" collapsed="false">
      <c r="A2343" s="3" t="s">
        <v>12989</v>
      </c>
      <c r="B2343" s="1"/>
      <c r="C2343" s="4" t="n">
        <f aca="false">IF(OR(T2343="SSES",T2343="VAR"),-COUNTIF(P$2:P$6715,R2343)+1,IF(T2343="ES",1,IF(OR(T2343="CL",T2343="OR",T2343="SBOR",T2343="SPFM",T2343="FM",T2343="SBFM",T2343="FO",T2343="GN",T2343="SSGN"),0)))</f>
        <v>0</v>
      </c>
      <c r="D2343" s="1" t="n">
        <v>2342</v>
      </c>
      <c r="E2343" s="1" t="s">
        <v>52</v>
      </c>
      <c r="F2343" s="1" t="s">
        <v>53</v>
      </c>
      <c r="G2343" s="1" t="s">
        <v>2727</v>
      </c>
      <c r="H2343" s="1" t="s">
        <v>12990</v>
      </c>
      <c r="I2343" s="1" t="s">
        <v>12991</v>
      </c>
      <c r="J2343" s="1"/>
      <c r="K2343" s="1"/>
      <c r="L2343" s="1" t="s">
        <v>58</v>
      </c>
      <c r="M2343" s="1" t="s">
        <v>2731</v>
      </c>
      <c r="N2343" s="1" t="s">
        <v>2732</v>
      </c>
      <c r="O2343" s="1" t="s">
        <v>2731</v>
      </c>
      <c r="P2343" s="1" t="n">
        <v>212131</v>
      </c>
      <c r="Q2343" s="1" t="n">
        <v>185517</v>
      </c>
      <c r="R2343" s="1" t="n">
        <v>185517</v>
      </c>
      <c r="S2343" s="1" t="n">
        <v>212131</v>
      </c>
      <c r="T2343" s="1" t="s">
        <v>61</v>
      </c>
      <c r="U2343" s="1" t="s">
        <v>2634</v>
      </c>
      <c r="V2343" s="1" t="s">
        <v>12992</v>
      </c>
      <c r="W2343" s="1" t="s">
        <v>12993</v>
      </c>
      <c r="X2343" s="1" t="s">
        <v>12992</v>
      </c>
      <c r="Y2343" s="1"/>
      <c r="Z2343" s="1"/>
      <c r="AA2343" s="1" t="s">
        <v>65</v>
      </c>
      <c r="AB2343" s="1"/>
      <c r="AC2343" s="2" t="s">
        <v>66</v>
      </c>
      <c r="AD2343" s="2" t="s">
        <v>67</v>
      </c>
    </row>
    <row r="2344" customFormat="false" ht="12.75" hidden="false" customHeight="false" outlineLevel="0" collapsed="false">
      <c r="A2344" s="3" t="s">
        <v>12994</v>
      </c>
      <c r="B2344" s="1"/>
      <c r="C2344" s="4" t="n">
        <f aca="false">IF(OR(T2344="SSES",T2344="VAR"),-COUNTIF(P$2:P$6715,R2344)+1,IF(T2344="ES",1,IF(OR(T2344="CL",T2344="OR",T2344="SBOR",T2344="SPFM",T2344="FM",T2344="SBFM",T2344="FO",T2344="GN",T2344="SSGN"),0)))</f>
        <v>1</v>
      </c>
      <c r="D2344" s="1" t="n">
        <v>2343</v>
      </c>
      <c r="E2344" s="1" t="s">
        <v>52</v>
      </c>
      <c r="F2344" s="1" t="s">
        <v>53</v>
      </c>
      <c r="G2344" s="1" t="s">
        <v>2727</v>
      </c>
      <c r="H2344" s="1" t="s">
        <v>12990</v>
      </c>
      <c r="I2344" s="1" t="s">
        <v>12991</v>
      </c>
      <c r="J2344" s="1"/>
      <c r="K2344" s="1"/>
      <c r="L2344" s="1" t="s">
        <v>58</v>
      </c>
      <c r="M2344" s="1" t="s">
        <v>2731</v>
      </c>
      <c r="N2344" s="1" t="s">
        <v>2732</v>
      </c>
      <c r="O2344" s="1" t="s">
        <v>2731</v>
      </c>
      <c r="P2344" s="1" t="n">
        <v>220487</v>
      </c>
      <c r="Q2344" s="1" t="n">
        <v>212120</v>
      </c>
      <c r="R2344" s="1" t="n">
        <v>212120</v>
      </c>
      <c r="S2344" s="1" t="n">
        <v>220487</v>
      </c>
      <c r="T2344" s="1" t="s">
        <v>69</v>
      </c>
      <c r="U2344" s="1" t="s">
        <v>12995</v>
      </c>
      <c r="V2344" s="1" t="s">
        <v>12996</v>
      </c>
      <c r="W2344" s="1" t="s">
        <v>12997</v>
      </c>
      <c r="X2344" s="1" t="s">
        <v>12996</v>
      </c>
      <c r="Y2344" s="1"/>
      <c r="Z2344" s="1" t="n">
        <v>3</v>
      </c>
      <c r="AA2344" s="1" t="s">
        <v>65</v>
      </c>
      <c r="AB2344" s="1" t="s">
        <v>12998</v>
      </c>
      <c r="AC2344" s="2" t="s">
        <v>66</v>
      </c>
      <c r="AD2344" s="2" t="s">
        <v>67</v>
      </c>
    </row>
    <row r="2345" customFormat="false" ht="12.75" hidden="false" customHeight="false" outlineLevel="0" collapsed="false">
      <c r="A2345" s="3" t="s">
        <v>12999</v>
      </c>
      <c r="B2345" s="1" t="s">
        <v>13000</v>
      </c>
      <c r="C2345" s="4" t="n">
        <f aca="false">IF(OR(T2345="SSES",T2345="VAR"),-COUNTIF(P$2:P$6715,R2345)+1,IF(T2345="ES",1,IF(OR(T2345="CL",T2345="OR",T2345="SBOR",T2345="SPFM",T2345="FM",T2345="SBFM",T2345="FO",T2345="GN",T2345="SSGN"),0)))</f>
        <v>1</v>
      </c>
      <c r="D2345" s="1" t="n">
        <v>2344</v>
      </c>
      <c r="E2345" s="1" t="s">
        <v>52</v>
      </c>
      <c r="F2345" s="1" t="s">
        <v>53</v>
      </c>
      <c r="G2345" s="1" t="s">
        <v>13001</v>
      </c>
      <c r="H2345" s="1" t="s">
        <v>13002</v>
      </c>
      <c r="I2345" s="1" t="s">
        <v>13003</v>
      </c>
      <c r="J2345" s="1"/>
      <c r="K2345" s="1"/>
      <c r="L2345" s="1" t="s">
        <v>58</v>
      </c>
      <c r="M2345" s="1" t="s">
        <v>13004</v>
      </c>
      <c r="N2345" s="1" t="s">
        <v>13005</v>
      </c>
      <c r="O2345" s="1" t="s">
        <v>13005</v>
      </c>
      <c r="P2345" s="1" t="n">
        <v>18437</v>
      </c>
      <c r="Q2345" s="1" t="n">
        <v>189673</v>
      </c>
      <c r="R2345" s="1" t="n">
        <v>189673</v>
      </c>
      <c r="S2345" s="1" t="n">
        <v>18437</v>
      </c>
      <c r="T2345" s="1" t="s">
        <v>69</v>
      </c>
      <c r="U2345" s="1" t="s">
        <v>13006</v>
      </c>
      <c r="V2345" s="1" t="s">
        <v>13007</v>
      </c>
      <c r="W2345" s="1" t="s">
        <v>13008</v>
      </c>
      <c r="X2345" s="1" t="s">
        <v>13007</v>
      </c>
      <c r="Y2345" s="1" t="s">
        <v>13009</v>
      </c>
      <c r="Z2345" s="1" t="n">
        <v>2</v>
      </c>
      <c r="AA2345" s="1" t="s">
        <v>65</v>
      </c>
      <c r="AB2345" s="1" t="s">
        <v>13010</v>
      </c>
      <c r="AC2345" s="2" t="s">
        <v>5026</v>
      </c>
      <c r="AD2345" s="2" t="s">
        <v>13011</v>
      </c>
      <c r="AE2345" s="2" t="s">
        <v>4556</v>
      </c>
      <c r="AH2345" s="2" t="s">
        <v>13012</v>
      </c>
      <c r="AK2345" s="2" t="s">
        <v>13013</v>
      </c>
      <c r="AO2345" s="2" t="s">
        <v>4335</v>
      </c>
      <c r="AQ2345" s="2" t="s">
        <v>3231</v>
      </c>
      <c r="AV2345" s="2" t="s">
        <v>2738</v>
      </c>
    </row>
    <row r="2346" customFormat="false" ht="12.75" hidden="false" customHeight="false" outlineLevel="0" collapsed="false">
      <c r="A2346" s="3" t="s">
        <v>13014</v>
      </c>
      <c r="B2346" s="1" t="s">
        <v>13015</v>
      </c>
      <c r="C2346" s="4" t="n">
        <f aca="false">IF(OR(T2346="SSES",T2346="VAR"),-COUNTIF(P$2:P$6715,R2346)+1,IF(T2346="ES",1,IF(OR(T2346="CL",T2346="OR",T2346="SBOR",T2346="SPFM",T2346="FM",T2346="SBFM",T2346="FO",T2346="GN",T2346="SSGN"),0)))</f>
        <v>1</v>
      </c>
      <c r="D2346" s="1" t="n">
        <v>2345</v>
      </c>
      <c r="E2346" s="1" t="s">
        <v>52</v>
      </c>
      <c r="F2346" s="1" t="s">
        <v>53</v>
      </c>
      <c r="G2346" s="1" t="s">
        <v>13001</v>
      </c>
      <c r="H2346" s="1" t="s">
        <v>13002</v>
      </c>
      <c r="I2346" s="1" t="s">
        <v>13003</v>
      </c>
      <c r="J2346" s="1"/>
      <c r="K2346" s="1"/>
      <c r="L2346" s="1" t="s">
        <v>58</v>
      </c>
      <c r="M2346" s="1" t="s">
        <v>13004</v>
      </c>
      <c r="N2346" s="1" t="s">
        <v>13005</v>
      </c>
      <c r="O2346" s="1" t="s">
        <v>13005</v>
      </c>
      <c r="P2346" s="1" t="n">
        <v>162667</v>
      </c>
      <c r="Q2346" s="1" t="n">
        <v>195669</v>
      </c>
      <c r="R2346" s="1" t="n">
        <v>195669</v>
      </c>
      <c r="S2346" s="1" t="n">
        <v>162667</v>
      </c>
      <c r="T2346" s="1" t="s">
        <v>69</v>
      </c>
      <c r="U2346" s="1" t="s">
        <v>13016</v>
      </c>
      <c r="V2346" s="1" t="s">
        <v>13017</v>
      </c>
      <c r="W2346" s="1" t="s">
        <v>13018</v>
      </c>
      <c r="X2346" s="1" t="s">
        <v>13017</v>
      </c>
      <c r="Y2346" s="1" t="s">
        <v>13019</v>
      </c>
      <c r="Z2346" s="1" t="n">
        <v>2</v>
      </c>
      <c r="AA2346" s="1" t="s">
        <v>3770</v>
      </c>
      <c r="AB2346" s="1" t="s">
        <v>13020</v>
      </c>
      <c r="AC2346" s="2" t="s">
        <v>66</v>
      </c>
      <c r="AD2346" s="2" t="s">
        <v>67</v>
      </c>
      <c r="AO2346" s="2" t="s">
        <v>3206</v>
      </c>
      <c r="AQ2346" s="2" t="s">
        <v>9018</v>
      </c>
      <c r="AS2346" s="2" t="s">
        <v>13021</v>
      </c>
    </row>
    <row r="2347" customFormat="false" ht="12.75" hidden="false" customHeight="false" outlineLevel="0" collapsed="false">
      <c r="A2347" s="3" t="s">
        <v>13022</v>
      </c>
      <c r="B2347" s="1" t="s">
        <v>13023</v>
      </c>
      <c r="C2347" s="4" t="n">
        <f aca="false">IF(OR(T2347="SSES",T2347="VAR"),-COUNTIF(P$2:P$6715,R2347)+1,IF(T2347="ES",1,IF(OR(T2347="CL",T2347="OR",T2347="SBOR",T2347="SPFM",T2347="FM",T2347="SBFM",T2347="FO",T2347="GN",T2347="SSGN"),0)))</f>
        <v>1</v>
      </c>
      <c r="D2347" s="1" t="n">
        <v>2346</v>
      </c>
      <c r="E2347" s="1" t="s">
        <v>52</v>
      </c>
      <c r="F2347" s="1" t="s">
        <v>53</v>
      </c>
      <c r="G2347" s="1" t="s">
        <v>13001</v>
      </c>
      <c r="H2347" s="1" t="s">
        <v>13002</v>
      </c>
      <c r="I2347" s="1" t="s">
        <v>13024</v>
      </c>
      <c r="J2347" s="1"/>
      <c r="K2347" s="1"/>
      <c r="L2347" s="1" t="s">
        <v>58</v>
      </c>
      <c r="M2347" s="1" t="s">
        <v>13004</v>
      </c>
      <c r="N2347" s="1" t="s">
        <v>13005</v>
      </c>
      <c r="O2347" s="1" t="s">
        <v>13005</v>
      </c>
      <c r="P2347" s="1" t="n">
        <v>853999</v>
      </c>
      <c r="Q2347" s="1" t="n">
        <v>853998</v>
      </c>
      <c r="R2347" s="1" t="n">
        <v>853998</v>
      </c>
      <c r="S2347" s="1" t="n">
        <v>853999</v>
      </c>
      <c r="T2347" s="1" t="s">
        <v>69</v>
      </c>
      <c r="U2347" s="1" t="s">
        <v>13025</v>
      </c>
      <c r="V2347" s="1" t="s">
        <v>13026</v>
      </c>
      <c r="W2347" s="1" t="s">
        <v>13027</v>
      </c>
      <c r="X2347" s="1" t="s">
        <v>13026</v>
      </c>
      <c r="Y2347" s="1" t="s">
        <v>13028</v>
      </c>
      <c r="Z2347" s="1" t="n">
        <v>2</v>
      </c>
      <c r="AA2347" s="1" t="s">
        <v>3770</v>
      </c>
      <c r="AB2347" s="1" t="s">
        <v>13029</v>
      </c>
      <c r="AC2347" s="2" t="s">
        <v>66</v>
      </c>
      <c r="AD2347" s="2" t="s">
        <v>67</v>
      </c>
    </row>
    <row r="2348" customFormat="false" ht="12.75" hidden="false" customHeight="false" outlineLevel="0" collapsed="false">
      <c r="A2348" s="3" t="s">
        <v>13030</v>
      </c>
      <c r="B2348" s="1" t="s">
        <v>13031</v>
      </c>
      <c r="C2348" s="4" t="n">
        <f aca="false">IF(OR(T2348="SSES",T2348="VAR"),-COUNTIF(P$2:P$6715,R2348)+1,IF(T2348="ES",1,IF(OR(T2348="CL",T2348="OR",T2348="SBOR",T2348="SPFM",T2348="FM",T2348="SBFM",T2348="FO",T2348="GN",T2348="SSGN"),0)))</f>
        <v>0</v>
      </c>
      <c r="D2348" s="1" t="n">
        <v>2347</v>
      </c>
      <c r="E2348" s="1" t="s">
        <v>52</v>
      </c>
      <c r="F2348" s="1" t="s">
        <v>13032</v>
      </c>
      <c r="G2348" s="1" t="s">
        <v>13033</v>
      </c>
      <c r="H2348" s="1" t="s">
        <v>13034</v>
      </c>
      <c r="I2348" s="1" t="s">
        <v>13030</v>
      </c>
      <c r="J2348" s="1"/>
      <c r="K2348" s="1"/>
      <c r="L2348" s="1" t="s">
        <v>13035</v>
      </c>
      <c r="M2348" s="1" t="s">
        <v>13036</v>
      </c>
      <c r="N2348" s="1" t="s">
        <v>2732</v>
      </c>
      <c r="O2348" s="1" t="s">
        <v>13036</v>
      </c>
      <c r="P2348" s="1" t="n">
        <v>185760</v>
      </c>
      <c r="Q2348" s="1" t="n">
        <v>419279</v>
      </c>
      <c r="R2348" s="1" t="n">
        <v>903695</v>
      </c>
      <c r="S2348" s="1" t="n">
        <v>185760</v>
      </c>
      <c r="T2348" s="1" t="s">
        <v>183</v>
      </c>
      <c r="U2348" s="1" t="s">
        <v>13037</v>
      </c>
      <c r="V2348" s="1" t="s">
        <v>13038</v>
      </c>
      <c r="W2348" s="1" t="s">
        <v>13038</v>
      </c>
      <c r="X2348" s="1" t="s">
        <v>13038</v>
      </c>
      <c r="Y2348" s="1" t="s">
        <v>13039</v>
      </c>
      <c r="Z2348" s="1"/>
      <c r="AA2348" s="1" t="s">
        <v>65</v>
      </c>
      <c r="AB2348" s="1"/>
      <c r="AC2348" s="2" t="s">
        <v>66</v>
      </c>
      <c r="AD2348" s="2" t="s">
        <v>67</v>
      </c>
    </row>
    <row r="2349" customFormat="false" ht="12.75" hidden="false" customHeight="false" outlineLevel="0" collapsed="false">
      <c r="A2349" s="3" t="s">
        <v>13040</v>
      </c>
      <c r="B2349" s="1" t="s">
        <v>13041</v>
      </c>
      <c r="C2349" s="4" t="n">
        <f aca="false">IF(OR(T2349="SSES",T2349="VAR"),-COUNTIF(P$2:P$6715,R2349)+1,IF(T2349="ES",1,IF(OR(T2349="CL",T2349="OR",T2349="SBOR",T2349="SPFM",T2349="FM",T2349="SBFM",T2349="FO",T2349="GN",T2349="SSGN"),0)))</f>
        <v>1</v>
      </c>
      <c r="D2349" s="1" t="n">
        <v>2348</v>
      </c>
      <c r="E2349" s="1" t="s">
        <v>52</v>
      </c>
      <c r="F2349" s="1" t="s">
        <v>13032</v>
      </c>
      <c r="G2349" s="1" t="s">
        <v>13033</v>
      </c>
      <c r="H2349" s="1" t="s">
        <v>13034</v>
      </c>
      <c r="I2349" s="1" t="s">
        <v>13030</v>
      </c>
      <c r="J2349" s="1" t="s">
        <v>13042</v>
      </c>
      <c r="K2349" s="1"/>
      <c r="L2349" s="1" t="s">
        <v>13035</v>
      </c>
      <c r="M2349" s="1" t="s">
        <v>13036</v>
      </c>
      <c r="N2349" s="1" t="s">
        <v>2732</v>
      </c>
      <c r="O2349" s="1" t="s">
        <v>13036</v>
      </c>
      <c r="P2349" s="1" t="n">
        <v>67143</v>
      </c>
      <c r="Q2349" s="1" t="n">
        <v>189750</v>
      </c>
      <c r="R2349" s="1" t="n">
        <v>189750</v>
      </c>
      <c r="S2349" s="1" t="n">
        <v>67143</v>
      </c>
      <c r="T2349" s="1" t="s">
        <v>69</v>
      </c>
      <c r="U2349" s="1" t="s">
        <v>1009</v>
      </c>
      <c r="V2349" s="1" t="s">
        <v>13043</v>
      </c>
      <c r="W2349" s="1" t="s">
        <v>13044</v>
      </c>
      <c r="X2349" s="1" t="s">
        <v>13043</v>
      </c>
      <c r="Y2349" s="1" t="s">
        <v>13045</v>
      </c>
      <c r="Z2349" s="1" t="n">
        <v>2</v>
      </c>
      <c r="AA2349" s="1" t="s">
        <v>65</v>
      </c>
      <c r="AB2349" s="1" t="s">
        <v>13046</v>
      </c>
      <c r="AC2349" s="2" t="s">
        <v>66</v>
      </c>
      <c r="AD2349" s="2" t="s">
        <v>67</v>
      </c>
      <c r="AH2349" s="2" t="s">
        <v>13047</v>
      </c>
      <c r="AO2349" s="2" t="s">
        <v>3206</v>
      </c>
      <c r="AP2349" s="2" t="s">
        <v>3206</v>
      </c>
      <c r="AQ2349" s="2" t="s">
        <v>3206</v>
      </c>
      <c r="AW2349" s="2" t="s">
        <v>13048</v>
      </c>
    </row>
    <row r="2350" customFormat="false" ht="12.75" hidden="false" customHeight="false" outlineLevel="0" collapsed="false">
      <c r="A2350" s="3" t="s">
        <v>13049</v>
      </c>
      <c r="B2350" s="1" t="s">
        <v>13050</v>
      </c>
      <c r="C2350" s="4" t="n">
        <f aca="false">IF(OR(T2350="SSES",T2350="VAR"),-COUNTIF(P$2:P$6715,R2350)+1,IF(T2350="ES",1,IF(OR(T2350="CL",T2350="OR",T2350="SBOR",T2350="SPFM",T2350="FM",T2350="SBFM",T2350="FO",T2350="GN",T2350="SSGN"),0)))</f>
        <v>1</v>
      </c>
      <c r="D2350" s="1" t="n">
        <v>2349</v>
      </c>
      <c r="E2350" s="1" t="s">
        <v>52</v>
      </c>
      <c r="F2350" s="1" t="s">
        <v>13032</v>
      </c>
      <c r="G2350" s="1" t="s">
        <v>13033</v>
      </c>
      <c r="H2350" s="1" t="s">
        <v>13034</v>
      </c>
      <c r="I2350" s="1" t="s">
        <v>13030</v>
      </c>
      <c r="J2350" s="1" t="s">
        <v>13042</v>
      </c>
      <c r="K2350" s="1"/>
      <c r="L2350" s="1" t="s">
        <v>13035</v>
      </c>
      <c r="M2350" s="1" t="s">
        <v>13036</v>
      </c>
      <c r="N2350" s="1" t="s">
        <v>2732</v>
      </c>
      <c r="O2350" s="1" t="s">
        <v>13036</v>
      </c>
      <c r="P2350" s="1" t="n">
        <v>67179</v>
      </c>
      <c r="Q2350" s="1" t="n">
        <v>189750</v>
      </c>
      <c r="R2350" s="1" t="n">
        <v>189750</v>
      </c>
      <c r="S2350" s="1" t="n">
        <v>67179</v>
      </c>
      <c r="T2350" s="1" t="s">
        <v>69</v>
      </c>
      <c r="U2350" s="1" t="s">
        <v>13051</v>
      </c>
      <c r="V2350" s="1" t="s">
        <v>13052</v>
      </c>
      <c r="W2350" s="1" t="s">
        <v>13053</v>
      </c>
      <c r="X2350" s="1" t="s">
        <v>13052</v>
      </c>
      <c r="Y2350" s="1" t="s">
        <v>13054</v>
      </c>
      <c r="Z2350" s="1" t="n">
        <v>2</v>
      </c>
      <c r="AA2350" s="1" t="s">
        <v>618</v>
      </c>
      <c r="AB2350" s="1" t="s">
        <v>13055</v>
      </c>
      <c r="AC2350" s="2" t="s">
        <v>66</v>
      </c>
      <c r="AD2350" s="2" t="s">
        <v>67</v>
      </c>
      <c r="AE2350" s="2" t="s">
        <v>4556</v>
      </c>
      <c r="AH2350" s="2" t="s">
        <v>13012</v>
      </c>
      <c r="AK2350" s="2" t="s">
        <v>13056</v>
      </c>
      <c r="AO2350" s="2" t="s">
        <v>3232</v>
      </c>
      <c r="AP2350" s="2" t="s">
        <v>3232</v>
      </c>
      <c r="AQ2350" s="2" t="s">
        <v>3232</v>
      </c>
      <c r="AV2350" s="2" t="s">
        <v>2738</v>
      </c>
      <c r="AW2350" s="2" t="s">
        <v>5028</v>
      </c>
    </row>
    <row r="2351" customFormat="false" ht="12.75" hidden="false" customHeight="false" outlineLevel="0" collapsed="false">
      <c r="A2351" s="3" t="s">
        <v>13057</v>
      </c>
      <c r="B2351" s="1"/>
      <c r="C2351" s="4" t="n">
        <f aca="false">IF(OR(T2351="SSES",T2351="VAR"),-COUNTIF(P$2:P$6715,R2351)+1,IF(T2351="ES",1,IF(OR(T2351="CL",T2351="OR",T2351="SBOR",T2351="SPFM",T2351="FM",T2351="SBFM",T2351="FO",T2351="GN",T2351="SSGN"),0)))</f>
        <v>0</v>
      </c>
      <c r="D2351" s="1" t="n">
        <v>2350</v>
      </c>
      <c r="E2351" s="1" t="s">
        <v>52</v>
      </c>
      <c r="F2351" s="1" t="s">
        <v>13032</v>
      </c>
      <c r="G2351" s="1" t="s">
        <v>13033</v>
      </c>
      <c r="H2351" s="1" t="s">
        <v>13034</v>
      </c>
      <c r="I2351" s="1" t="s">
        <v>13058</v>
      </c>
      <c r="J2351" s="1" t="s">
        <v>13059</v>
      </c>
      <c r="K2351" s="1"/>
      <c r="L2351" s="1" t="s">
        <v>13035</v>
      </c>
      <c r="M2351" s="1" t="s">
        <v>13036</v>
      </c>
      <c r="N2351" s="1" t="s">
        <v>2732</v>
      </c>
      <c r="O2351" s="1" t="s">
        <v>13036</v>
      </c>
      <c r="P2351" s="1" t="n">
        <v>192866</v>
      </c>
      <c r="Q2351" s="1" t="n">
        <v>809632</v>
      </c>
      <c r="R2351" s="1" t="n">
        <v>809632</v>
      </c>
      <c r="S2351" s="1" t="n">
        <v>192866</v>
      </c>
      <c r="T2351" s="1" t="s">
        <v>61</v>
      </c>
      <c r="U2351" s="1" t="s">
        <v>13060</v>
      </c>
      <c r="V2351" s="1" t="s">
        <v>13061</v>
      </c>
      <c r="W2351" s="1" t="s">
        <v>13062</v>
      </c>
      <c r="X2351" s="1" t="s">
        <v>13061</v>
      </c>
      <c r="Y2351" s="1"/>
      <c r="Z2351" s="1"/>
      <c r="AA2351" s="1" t="s">
        <v>65</v>
      </c>
      <c r="AB2351" s="1"/>
      <c r="AC2351" s="2" t="s">
        <v>66</v>
      </c>
      <c r="AD2351" s="2" t="s">
        <v>67</v>
      </c>
    </row>
    <row r="2352" customFormat="false" ht="12.75" hidden="false" customHeight="false" outlineLevel="0" collapsed="false">
      <c r="A2352" s="3" t="s">
        <v>13063</v>
      </c>
      <c r="B2352" s="1" t="s">
        <v>13064</v>
      </c>
      <c r="C2352" s="4" t="n">
        <f aca="false">IF(OR(T2352="SSES",T2352="VAR"),-COUNTIF(P$2:P$6715,R2352)+1,IF(T2352="ES",1,IF(OR(T2352="CL",T2352="OR",T2352="SBOR",T2352="SPFM",T2352="FM",T2352="SBFM",T2352="FO",T2352="GN",T2352="SSGN"),0)))</f>
        <v>1</v>
      </c>
      <c r="D2352" s="1" t="n">
        <v>2351</v>
      </c>
      <c r="E2352" s="1" t="s">
        <v>52</v>
      </c>
      <c r="F2352" s="1" t="s">
        <v>13032</v>
      </c>
      <c r="G2352" s="1" t="s">
        <v>13033</v>
      </c>
      <c r="H2352" s="1" t="s">
        <v>13034</v>
      </c>
      <c r="I2352" s="1" t="s">
        <v>13058</v>
      </c>
      <c r="J2352" s="1" t="s">
        <v>13059</v>
      </c>
      <c r="K2352" s="1"/>
      <c r="L2352" s="1" t="s">
        <v>13035</v>
      </c>
      <c r="M2352" s="1" t="s">
        <v>13036</v>
      </c>
      <c r="N2352" s="1" t="s">
        <v>2732</v>
      </c>
      <c r="O2352" s="1" t="s">
        <v>13036</v>
      </c>
      <c r="P2352" s="1" t="n">
        <v>67257</v>
      </c>
      <c r="Q2352" s="1" t="n">
        <v>192866</v>
      </c>
      <c r="R2352" s="1" t="n">
        <v>192866</v>
      </c>
      <c r="S2352" s="1" t="n">
        <v>67257</v>
      </c>
      <c r="T2352" s="1" t="s">
        <v>69</v>
      </c>
      <c r="U2352" s="1" t="s">
        <v>1009</v>
      </c>
      <c r="V2352" s="1" t="s">
        <v>13065</v>
      </c>
      <c r="W2352" s="1" t="s">
        <v>13066</v>
      </c>
      <c r="X2352" s="1" t="s">
        <v>13065</v>
      </c>
      <c r="Y2352" s="1" t="s">
        <v>13067</v>
      </c>
      <c r="Z2352" s="1" t="n">
        <v>2</v>
      </c>
      <c r="AA2352" s="1" t="s">
        <v>65</v>
      </c>
      <c r="AB2352" s="1" t="s">
        <v>13068</v>
      </c>
      <c r="AC2352" s="2" t="s">
        <v>66</v>
      </c>
      <c r="AD2352" s="2" t="s">
        <v>67</v>
      </c>
      <c r="AO2352" s="2" t="s">
        <v>3206</v>
      </c>
      <c r="AP2352" s="2" t="s">
        <v>3206</v>
      </c>
      <c r="AQ2352" s="2" t="s">
        <v>3206</v>
      </c>
      <c r="AW2352" s="2" t="s">
        <v>3233</v>
      </c>
    </row>
    <row r="2353" customFormat="false" ht="12.75" hidden="false" customHeight="false" outlineLevel="0" collapsed="false">
      <c r="A2353" s="3" t="s">
        <v>13069</v>
      </c>
      <c r="B2353" s="1" t="s">
        <v>13070</v>
      </c>
      <c r="C2353" s="4" t="n">
        <f aca="false">IF(OR(T2353="SSES",T2353="VAR"),-COUNTIF(P$2:P$6715,R2353)+1,IF(T2353="ES",1,IF(OR(T2353="CL",T2353="OR",T2353="SBOR",T2353="SPFM",T2353="FM",T2353="SBFM",T2353="FO",T2353="GN",T2353="SSGN"),0)))</f>
        <v>1</v>
      </c>
      <c r="D2353" s="1" t="n">
        <v>2352</v>
      </c>
      <c r="E2353" s="1" t="s">
        <v>52</v>
      </c>
      <c r="F2353" s="1" t="s">
        <v>13032</v>
      </c>
      <c r="G2353" s="1" t="s">
        <v>13033</v>
      </c>
      <c r="H2353" s="1" t="s">
        <v>13034</v>
      </c>
      <c r="I2353" s="1" t="s">
        <v>13058</v>
      </c>
      <c r="J2353" s="1" t="s">
        <v>13059</v>
      </c>
      <c r="K2353" s="1"/>
      <c r="L2353" s="1" t="s">
        <v>13035</v>
      </c>
      <c r="M2353" s="1" t="s">
        <v>13036</v>
      </c>
      <c r="N2353" s="1" t="s">
        <v>2732</v>
      </c>
      <c r="O2353" s="1" t="s">
        <v>13036</v>
      </c>
      <c r="P2353" s="1" t="n">
        <v>388245</v>
      </c>
      <c r="Q2353" s="1" t="n">
        <v>192866</v>
      </c>
      <c r="R2353" s="1" t="n">
        <v>192866</v>
      </c>
      <c r="S2353" s="1" t="n">
        <v>388245</v>
      </c>
      <c r="T2353" s="1" t="s">
        <v>69</v>
      </c>
      <c r="U2353" s="1" t="s">
        <v>13071</v>
      </c>
      <c r="V2353" s="1" t="s">
        <v>13072</v>
      </c>
      <c r="W2353" s="1" t="s">
        <v>13073</v>
      </c>
      <c r="X2353" s="1" t="s">
        <v>13072</v>
      </c>
      <c r="Y2353" s="1"/>
      <c r="Z2353" s="1" t="n">
        <v>2</v>
      </c>
      <c r="AA2353" s="1" t="s">
        <v>1251</v>
      </c>
      <c r="AB2353" s="1" t="s">
        <v>13074</v>
      </c>
      <c r="AC2353" s="2" t="s">
        <v>66</v>
      </c>
      <c r="AD2353" s="2" t="s">
        <v>67</v>
      </c>
      <c r="AO2353" s="2" t="s">
        <v>3206</v>
      </c>
      <c r="AP2353" s="2" t="s">
        <v>3206</v>
      </c>
      <c r="AQ2353" s="2" t="s">
        <v>3206</v>
      </c>
      <c r="AW2353" s="2" t="s">
        <v>3286</v>
      </c>
    </row>
    <row r="2354" customFormat="false" ht="12.75" hidden="false" customHeight="false" outlineLevel="0" collapsed="false">
      <c r="A2354" s="3" t="s">
        <v>13075</v>
      </c>
      <c r="B2354" s="1" t="s">
        <v>13076</v>
      </c>
      <c r="C2354" s="4" t="n">
        <f aca="false">IF(OR(T2354="SSES",T2354="VAR"),-COUNTIF(P$2:P$6715,R2354)+1,IF(T2354="ES",1,IF(OR(T2354="CL",T2354="OR",T2354="SBOR",T2354="SPFM",T2354="FM",T2354="SBFM",T2354="FO",T2354="GN",T2354="SSGN"),0)))</f>
        <v>1</v>
      </c>
      <c r="D2354" s="1" t="n">
        <v>2353</v>
      </c>
      <c r="E2354" s="1" t="s">
        <v>52</v>
      </c>
      <c r="F2354" s="1" t="s">
        <v>13032</v>
      </c>
      <c r="G2354" s="1" t="s">
        <v>13033</v>
      </c>
      <c r="H2354" s="1" t="s">
        <v>13034</v>
      </c>
      <c r="I2354" s="1" t="s">
        <v>13077</v>
      </c>
      <c r="J2354" s="1" t="s">
        <v>13078</v>
      </c>
      <c r="K2354" s="1"/>
      <c r="L2354" s="1" t="s">
        <v>13035</v>
      </c>
      <c r="M2354" s="1" t="s">
        <v>13036</v>
      </c>
      <c r="N2354" s="1" t="s">
        <v>2732</v>
      </c>
      <c r="O2354" s="1" t="s">
        <v>13036</v>
      </c>
      <c r="P2354" s="1" t="n">
        <v>67111</v>
      </c>
      <c r="Q2354" s="1" t="n">
        <v>188935</v>
      </c>
      <c r="R2354" s="1" t="n">
        <v>188935</v>
      </c>
      <c r="S2354" s="1" t="n">
        <v>67111</v>
      </c>
      <c r="T2354" s="1" t="s">
        <v>69</v>
      </c>
      <c r="U2354" s="1" t="s">
        <v>1009</v>
      </c>
      <c r="V2354" s="1" t="s">
        <v>13079</v>
      </c>
      <c r="W2354" s="1" t="s">
        <v>13080</v>
      </c>
      <c r="X2354" s="1" t="s">
        <v>13079</v>
      </c>
      <c r="Y2354" s="1" t="s">
        <v>13081</v>
      </c>
      <c r="Z2354" s="1" t="n">
        <v>2</v>
      </c>
      <c r="AA2354" s="1" t="s">
        <v>65</v>
      </c>
      <c r="AB2354" s="1" t="s">
        <v>13082</v>
      </c>
      <c r="AC2354" s="2" t="s">
        <v>66</v>
      </c>
      <c r="AD2354" s="2" t="s">
        <v>67</v>
      </c>
      <c r="AO2354" s="2" t="s">
        <v>3206</v>
      </c>
      <c r="AP2354" s="2" t="s">
        <v>3206</v>
      </c>
      <c r="AQ2354" s="2" t="s">
        <v>3206</v>
      </c>
      <c r="AW2354" s="2" t="s">
        <v>13048</v>
      </c>
    </row>
    <row r="2355" customFormat="false" ht="12.75" hidden="false" customHeight="false" outlineLevel="0" collapsed="false">
      <c r="A2355" s="3" t="s">
        <v>13083</v>
      </c>
      <c r="B2355" s="1" t="s">
        <v>13084</v>
      </c>
      <c r="C2355" s="4" t="n">
        <f aca="false">IF(OR(T2355="SSES",T2355="VAR"),-COUNTIF(P$2:P$6715,R2355)+1,IF(T2355="ES",1,IF(OR(T2355="CL",T2355="OR",T2355="SBOR",T2355="SPFM",T2355="FM",T2355="SBFM",T2355="FO",T2355="GN",T2355="SSGN"),0)))</f>
        <v>1</v>
      </c>
      <c r="D2355" s="1" t="n">
        <v>2354</v>
      </c>
      <c r="E2355" s="1" t="s">
        <v>52</v>
      </c>
      <c r="F2355" s="1" t="s">
        <v>13032</v>
      </c>
      <c r="G2355" s="1" t="s">
        <v>13033</v>
      </c>
      <c r="H2355" s="1" t="s">
        <v>13034</v>
      </c>
      <c r="I2355" s="1" t="s">
        <v>13077</v>
      </c>
      <c r="J2355" s="1" t="s">
        <v>13078</v>
      </c>
      <c r="K2355" s="1"/>
      <c r="L2355" s="1" t="s">
        <v>13035</v>
      </c>
      <c r="M2355" s="1" t="s">
        <v>13036</v>
      </c>
      <c r="N2355" s="1" t="s">
        <v>2732</v>
      </c>
      <c r="O2355" s="1" t="s">
        <v>13036</v>
      </c>
      <c r="P2355" s="1" t="n">
        <v>67203</v>
      </c>
      <c r="Q2355" s="1" t="n">
        <v>189915</v>
      </c>
      <c r="R2355" s="1" t="n">
        <v>189915</v>
      </c>
      <c r="S2355" s="1" t="n">
        <v>67203</v>
      </c>
      <c r="T2355" s="1" t="s">
        <v>69</v>
      </c>
      <c r="U2355" s="1" t="s">
        <v>1009</v>
      </c>
      <c r="V2355" s="1" t="s">
        <v>13085</v>
      </c>
      <c r="W2355" s="1" t="s">
        <v>13086</v>
      </c>
      <c r="X2355" s="1" t="s">
        <v>13085</v>
      </c>
      <c r="Y2355" s="1" t="s">
        <v>13087</v>
      </c>
      <c r="Z2355" s="1" t="n">
        <v>2</v>
      </c>
      <c r="AA2355" s="1" t="s">
        <v>65</v>
      </c>
      <c r="AB2355" s="1" t="s">
        <v>13088</v>
      </c>
      <c r="AC2355" s="2" t="s">
        <v>66</v>
      </c>
      <c r="AD2355" s="2" t="s">
        <v>67</v>
      </c>
      <c r="AO2355" s="2" t="s">
        <v>3206</v>
      </c>
      <c r="AP2355" s="2" t="s">
        <v>3206</v>
      </c>
      <c r="AQ2355" s="2" t="s">
        <v>3206</v>
      </c>
      <c r="AW2355" s="2" t="s">
        <v>13048</v>
      </c>
    </row>
    <row r="2356" customFormat="false" ht="12.75" hidden="false" customHeight="false" outlineLevel="0" collapsed="false">
      <c r="A2356" s="3" t="s">
        <v>13089</v>
      </c>
      <c r="B2356" s="1" t="s">
        <v>13090</v>
      </c>
      <c r="C2356" s="4" t="n">
        <f aca="false">IF(OR(T2356="SSES",T2356="VAR"),-COUNTIF(P$2:P$6715,R2356)+1,IF(T2356="ES",1,IF(OR(T2356="CL",T2356="OR",T2356="SBOR",T2356="SPFM",T2356="FM",T2356="SBFM",T2356="FO",T2356="GN",T2356="SSGN"),0)))</f>
        <v>1</v>
      </c>
      <c r="D2356" s="1" t="n">
        <v>2355</v>
      </c>
      <c r="E2356" s="1" t="s">
        <v>52</v>
      </c>
      <c r="F2356" s="1" t="s">
        <v>13032</v>
      </c>
      <c r="G2356" s="1" t="s">
        <v>13033</v>
      </c>
      <c r="H2356" s="1" t="s">
        <v>13034</v>
      </c>
      <c r="I2356" s="1" t="s">
        <v>13077</v>
      </c>
      <c r="J2356" s="1" t="s">
        <v>13078</v>
      </c>
      <c r="K2356" s="1"/>
      <c r="L2356" s="1" t="s">
        <v>13035</v>
      </c>
      <c r="M2356" s="1" t="s">
        <v>13036</v>
      </c>
      <c r="N2356" s="1" t="s">
        <v>2732</v>
      </c>
      <c r="O2356" s="1" t="s">
        <v>13036</v>
      </c>
      <c r="P2356" s="1" t="n">
        <v>67292</v>
      </c>
      <c r="Q2356" s="1" t="n">
        <v>194072</v>
      </c>
      <c r="R2356" s="1" t="n">
        <v>194072</v>
      </c>
      <c r="S2356" s="1" t="n">
        <v>67292</v>
      </c>
      <c r="T2356" s="1" t="s">
        <v>69</v>
      </c>
      <c r="U2356" s="1" t="s">
        <v>13091</v>
      </c>
      <c r="V2356" s="1" t="s">
        <v>13092</v>
      </c>
      <c r="W2356" s="1" t="s">
        <v>13093</v>
      </c>
      <c r="X2356" s="1" t="s">
        <v>13092</v>
      </c>
      <c r="Y2356" s="1"/>
      <c r="Z2356" s="1" t="n">
        <v>2</v>
      </c>
      <c r="AA2356" s="1" t="s">
        <v>1251</v>
      </c>
      <c r="AB2356" s="1" t="s">
        <v>13094</v>
      </c>
      <c r="AC2356" s="2" t="s">
        <v>66</v>
      </c>
      <c r="AD2356" s="2" t="s">
        <v>67</v>
      </c>
      <c r="AO2356" s="2" t="s">
        <v>3206</v>
      </c>
      <c r="AP2356" s="2" t="s">
        <v>3206</v>
      </c>
      <c r="AQ2356" s="2" t="s">
        <v>3232</v>
      </c>
      <c r="AV2356" s="2" t="s">
        <v>2738</v>
      </c>
      <c r="AW2356" s="2" t="s">
        <v>5028</v>
      </c>
    </row>
    <row r="2357" customFormat="false" ht="12.75" hidden="false" customHeight="false" outlineLevel="0" collapsed="false">
      <c r="A2357" s="3" t="s">
        <v>13095</v>
      </c>
      <c r="B2357" s="1" t="s">
        <v>13096</v>
      </c>
      <c r="C2357" s="4" t="n">
        <f aca="false">IF(OR(T2357="SSES",T2357="VAR"),-COUNTIF(P$2:P$6715,R2357)+1,IF(T2357="ES",1,IF(OR(T2357="CL",T2357="OR",T2357="SBOR",T2357="SPFM",T2357="FM",T2357="SBFM",T2357="FO",T2357="GN",T2357="SSGN"),0)))</f>
        <v>1</v>
      </c>
      <c r="D2357" s="1" t="n">
        <v>2356</v>
      </c>
      <c r="E2357" s="1" t="s">
        <v>52</v>
      </c>
      <c r="F2357" s="1" t="s">
        <v>13032</v>
      </c>
      <c r="G2357" s="1" t="s">
        <v>13033</v>
      </c>
      <c r="H2357" s="1" t="s">
        <v>13034</v>
      </c>
      <c r="I2357" s="1" t="s">
        <v>13077</v>
      </c>
      <c r="J2357" s="1" t="s">
        <v>13078</v>
      </c>
      <c r="K2357" s="1"/>
      <c r="L2357" s="1" t="s">
        <v>13035</v>
      </c>
      <c r="M2357" s="1" t="s">
        <v>13036</v>
      </c>
      <c r="N2357" s="1" t="s">
        <v>2732</v>
      </c>
      <c r="O2357" s="1" t="s">
        <v>13036</v>
      </c>
      <c r="P2357" s="1" t="n">
        <v>67295</v>
      </c>
      <c r="Q2357" s="1" t="n">
        <v>194072</v>
      </c>
      <c r="R2357" s="1" t="n">
        <v>194072</v>
      </c>
      <c r="S2357" s="1" t="n">
        <v>67295</v>
      </c>
      <c r="T2357" s="1" t="s">
        <v>69</v>
      </c>
      <c r="U2357" s="1" t="s">
        <v>1009</v>
      </c>
      <c r="V2357" s="1" t="s">
        <v>13097</v>
      </c>
      <c r="W2357" s="1" t="s">
        <v>13098</v>
      </c>
      <c r="X2357" s="1" t="s">
        <v>13097</v>
      </c>
      <c r="Y2357" s="1" t="s">
        <v>13099</v>
      </c>
      <c r="Z2357" s="1" t="n">
        <v>2</v>
      </c>
      <c r="AA2357" s="1" t="s">
        <v>65</v>
      </c>
      <c r="AB2357" s="1" t="s">
        <v>13100</v>
      </c>
      <c r="AC2357" s="2" t="s">
        <v>66</v>
      </c>
      <c r="AD2357" s="2" t="s">
        <v>67</v>
      </c>
      <c r="AK2357" s="2" t="s">
        <v>13056</v>
      </c>
      <c r="AO2357" s="2" t="s">
        <v>3206</v>
      </c>
      <c r="AP2357" s="2" t="s">
        <v>3206</v>
      </c>
      <c r="AQ2357" s="2" t="s">
        <v>3206</v>
      </c>
      <c r="AW2357" s="2" t="s">
        <v>3286</v>
      </c>
    </row>
    <row r="2358" customFormat="false" ht="12.75" hidden="false" customHeight="false" outlineLevel="0" collapsed="false">
      <c r="A2358" s="3" t="s">
        <v>13101</v>
      </c>
      <c r="B2358" s="1" t="s">
        <v>13102</v>
      </c>
      <c r="C2358" s="4" t="n">
        <f aca="false">IF(OR(T2358="SSES",T2358="VAR"),-COUNTIF(P$2:P$6715,R2358)+1,IF(T2358="ES",1,IF(OR(T2358="CL",T2358="OR",T2358="SBOR",T2358="SPFM",T2358="FM",T2358="SBFM",T2358="FO",T2358="GN",T2358="SSGN"),0)))</f>
        <v>1</v>
      </c>
      <c r="D2358" s="1" t="n">
        <v>2357</v>
      </c>
      <c r="E2358" s="1" t="s">
        <v>52</v>
      </c>
      <c r="F2358" s="1" t="s">
        <v>13032</v>
      </c>
      <c r="G2358" s="1" t="s">
        <v>13033</v>
      </c>
      <c r="H2358" s="1" t="s">
        <v>13034</v>
      </c>
      <c r="I2358" s="1" t="s">
        <v>13077</v>
      </c>
      <c r="J2358" s="1" t="s">
        <v>13078</v>
      </c>
      <c r="K2358" s="1"/>
      <c r="L2358" s="1" t="s">
        <v>13035</v>
      </c>
      <c r="M2358" s="1" t="s">
        <v>13036</v>
      </c>
      <c r="N2358" s="1" t="s">
        <v>2732</v>
      </c>
      <c r="O2358" s="1" t="s">
        <v>13036</v>
      </c>
      <c r="P2358" s="1" t="n">
        <v>458701</v>
      </c>
      <c r="Q2358" s="1" t="n">
        <v>526027</v>
      </c>
      <c r="R2358" s="1" t="n">
        <v>526027</v>
      </c>
      <c r="S2358" s="1" t="n">
        <v>458701</v>
      </c>
      <c r="T2358" s="1" t="s">
        <v>69</v>
      </c>
      <c r="U2358" s="1" t="s">
        <v>13103</v>
      </c>
      <c r="V2358" s="1" t="s">
        <v>13104</v>
      </c>
      <c r="W2358" s="1" t="s">
        <v>13105</v>
      </c>
      <c r="X2358" s="1" t="s">
        <v>13104</v>
      </c>
      <c r="Y2358" s="1"/>
      <c r="Z2358" s="1" t="n">
        <v>2</v>
      </c>
      <c r="AA2358" s="1" t="s">
        <v>618</v>
      </c>
      <c r="AB2358" s="1" t="s">
        <v>13106</v>
      </c>
      <c r="AC2358" s="2" t="s">
        <v>66</v>
      </c>
      <c r="AD2358" s="2" t="s">
        <v>67</v>
      </c>
      <c r="AE2358" s="2" t="s">
        <v>4556</v>
      </c>
      <c r="AH2358" s="2" t="s">
        <v>4334</v>
      </c>
      <c r="AO2358" s="2" t="s">
        <v>3231</v>
      </c>
      <c r="AP2358" s="2" t="s">
        <v>3231</v>
      </c>
      <c r="AQ2358" s="2" t="s">
        <v>3232</v>
      </c>
      <c r="AV2358" s="2" t="s">
        <v>2738</v>
      </c>
      <c r="AW2358" s="2" t="s">
        <v>10422</v>
      </c>
    </row>
    <row r="2359" customFormat="false" ht="12.75" hidden="false" customHeight="false" outlineLevel="0" collapsed="false">
      <c r="A2359" s="3" t="s">
        <v>13107</v>
      </c>
      <c r="B2359" s="1" t="s">
        <v>13108</v>
      </c>
      <c r="C2359" s="4" t="n">
        <f aca="false">IF(OR(T2359="SSES",T2359="VAR"),-COUNTIF(P$2:P$6715,R2359)+1,IF(T2359="ES",1,IF(OR(T2359="CL",T2359="OR",T2359="SBOR",T2359="SPFM",T2359="FM",T2359="SBFM",T2359="FO",T2359="GN",T2359="SSGN"),0)))</f>
        <v>1</v>
      </c>
      <c r="D2359" s="1" t="n">
        <v>2358</v>
      </c>
      <c r="E2359" s="1" t="s">
        <v>52</v>
      </c>
      <c r="F2359" s="1" t="s">
        <v>13032</v>
      </c>
      <c r="G2359" s="1" t="s">
        <v>13033</v>
      </c>
      <c r="H2359" s="1" t="s">
        <v>13034</v>
      </c>
      <c r="I2359" s="1" t="s">
        <v>13077</v>
      </c>
      <c r="J2359" s="1" t="s">
        <v>13078</v>
      </c>
      <c r="K2359" s="1"/>
      <c r="L2359" s="1" t="s">
        <v>13035</v>
      </c>
      <c r="M2359" s="1" t="s">
        <v>13036</v>
      </c>
      <c r="N2359" s="1" t="s">
        <v>2732</v>
      </c>
      <c r="O2359" s="1" t="s">
        <v>13036</v>
      </c>
      <c r="P2359" s="1" t="n">
        <v>67422</v>
      </c>
      <c r="Q2359" s="1" t="n">
        <v>197298</v>
      </c>
      <c r="R2359" s="1" t="n">
        <v>197298</v>
      </c>
      <c r="S2359" s="1" t="n">
        <v>67422</v>
      </c>
      <c r="T2359" s="1" t="s">
        <v>69</v>
      </c>
      <c r="U2359" s="1" t="s">
        <v>1009</v>
      </c>
      <c r="V2359" s="1" t="s">
        <v>13109</v>
      </c>
      <c r="W2359" s="1" t="s">
        <v>13110</v>
      </c>
      <c r="X2359" s="1" t="s">
        <v>13109</v>
      </c>
      <c r="Y2359" s="1" t="s">
        <v>13111</v>
      </c>
      <c r="Z2359" s="1" t="n">
        <v>2</v>
      </c>
      <c r="AA2359" s="1" t="s">
        <v>65</v>
      </c>
      <c r="AB2359" s="1" t="s">
        <v>13112</v>
      </c>
      <c r="AC2359" s="2" t="s">
        <v>66</v>
      </c>
      <c r="AD2359" s="2" t="s">
        <v>67</v>
      </c>
      <c r="AO2359" s="2" t="s">
        <v>3206</v>
      </c>
      <c r="AP2359" s="2" t="s">
        <v>3206</v>
      </c>
      <c r="AQ2359" s="2" t="s">
        <v>3206</v>
      </c>
      <c r="AW2359" s="2" t="s">
        <v>13048</v>
      </c>
    </row>
    <row r="2360" customFormat="false" ht="12.75" hidden="false" customHeight="false" outlineLevel="0" collapsed="false">
      <c r="A2360" s="3" t="s">
        <v>13113</v>
      </c>
      <c r="B2360" s="1" t="s">
        <v>13114</v>
      </c>
      <c r="C2360" s="4" t="n">
        <f aca="false">IF(OR(T2360="SSES",T2360="VAR"),-COUNTIF(P$2:P$6715,R2360)+1,IF(T2360="ES",1,IF(OR(T2360="CL",T2360="OR",T2360="SBOR",T2360="SPFM",T2360="FM",T2360="SBFM",T2360="FO",T2360="GN",T2360="SSGN"),0)))</f>
        <v>1</v>
      </c>
      <c r="D2360" s="1" t="n">
        <v>2359</v>
      </c>
      <c r="E2360" s="1" t="s">
        <v>52</v>
      </c>
      <c r="F2360" s="1" t="s">
        <v>13032</v>
      </c>
      <c r="G2360" s="1" t="s">
        <v>13033</v>
      </c>
      <c r="H2360" s="1" t="s">
        <v>13034</v>
      </c>
      <c r="I2360" s="1" t="s">
        <v>13077</v>
      </c>
      <c r="J2360" s="1" t="s">
        <v>13078</v>
      </c>
      <c r="K2360" s="1"/>
      <c r="L2360" s="1" t="s">
        <v>13035</v>
      </c>
      <c r="M2360" s="1" t="s">
        <v>13036</v>
      </c>
      <c r="N2360" s="1" t="s">
        <v>2732</v>
      </c>
      <c r="O2360" s="1" t="s">
        <v>13036</v>
      </c>
      <c r="P2360" s="1" t="n">
        <v>67310</v>
      </c>
      <c r="Q2360" s="1" t="n">
        <v>200261</v>
      </c>
      <c r="R2360" s="1" t="n">
        <v>200261</v>
      </c>
      <c r="S2360" s="1" t="n">
        <v>67310</v>
      </c>
      <c r="T2360" s="1" t="s">
        <v>69</v>
      </c>
      <c r="U2360" s="1" t="s">
        <v>1009</v>
      </c>
      <c r="V2360" s="1" t="s">
        <v>13115</v>
      </c>
      <c r="W2360" s="1" t="s">
        <v>13116</v>
      </c>
      <c r="X2360" s="1" t="s">
        <v>13115</v>
      </c>
      <c r="Y2360" s="1" t="s">
        <v>13117</v>
      </c>
      <c r="Z2360" s="1" t="n">
        <v>2</v>
      </c>
      <c r="AA2360" s="1" t="s">
        <v>65</v>
      </c>
      <c r="AB2360" s="1" t="s">
        <v>13118</v>
      </c>
      <c r="AC2360" s="2" t="s">
        <v>66</v>
      </c>
      <c r="AD2360" s="2" t="s">
        <v>67</v>
      </c>
      <c r="AO2360" s="2" t="s">
        <v>3206</v>
      </c>
      <c r="AP2360" s="2" t="s">
        <v>3206</v>
      </c>
      <c r="AQ2360" s="2" t="s">
        <v>3206</v>
      </c>
      <c r="AW2360" s="2" t="s">
        <v>13048</v>
      </c>
    </row>
    <row r="2361" customFormat="false" ht="12.75" hidden="false" customHeight="false" outlineLevel="0" collapsed="false">
      <c r="A2361" s="3" t="s">
        <v>13119</v>
      </c>
      <c r="B2361" s="1"/>
      <c r="C2361" s="4" t="n">
        <f aca="false">IF(OR(T2361="SSES",T2361="VAR"),-COUNTIF(P$2:P$6715,R2361)+1,IF(T2361="ES",1,IF(OR(T2361="CL",T2361="OR",T2361="SBOR",T2361="SPFM",T2361="FM",T2361="SBFM",T2361="FO",T2361="GN",T2361="SSGN"),0)))</f>
        <v>0</v>
      </c>
      <c r="D2361" s="1" t="n">
        <v>2360</v>
      </c>
      <c r="E2361" s="1" t="s">
        <v>52</v>
      </c>
      <c r="F2361" s="1" t="s">
        <v>13032</v>
      </c>
      <c r="G2361" s="1" t="s">
        <v>13033</v>
      </c>
      <c r="H2361" s="1" t="s">
        <v>13034</v>
      </c>
      <c r="I2361" s="1" t="s">
        <v>13077</v>
      </c>
      <c r="J2361" s="1" t="s">
        <v>13120</v>
      </c>
      <c r="K2361" s="1"/>
      <c r="L2361" s="1" t="s">
        <v>13035</v>
      </c>
      <c r="M2361" s="1" t="s">
        <v>13036</v>
      </c>
      <c r="N2361" s="1" t="s">
        <v>2732</v>
      </c>
      <c r="O2361" s="1" t="s">
        <v>13036</v>
      </c>
      <c r="P2361" s="1" t="n">
        <v>196170</v>
      </c>
      <c r="Q2361" s="1" t="n">
        <v>905838</v>
      </c>
      <c r="R2361" s="1" t="n">
        <v>905838</v>
      </c>
      <c r="S2361" s="1" t="n">
        <v>196170</v>
      </c>
      <c r="T2361" s="1" t="s">
        <v>61</v>
      </c>
      <c r="U2361" s="1" t="s">
        <v>13121</v>
      </c>
      <c r="V2361" s="1" t="s">
        <v>13122</v>
      </c>
      <c r="W2361" s="1" t="s">
        <v>13123</v>
      </c>
      <c r="X2361" s="1" t="s">
        <v>13122</v>
      </c>
      <c r="Y2361" s="1"/>
      <c r="Z2361" s="1" t="n">
        <v>2</v>
      </c>
      <c r="AA2361" s="1" t="s">
        <v>65</v>
      </c>
      <c r="AB2361" s="1"/>
      <c r="AC2361" s="2" t="s">
        <v>66</v>
      </c>
      <c r="AD2361" s="2" t="s">
        <v>67</v>
      </c>
    </row>
    <row r="2362" customFormat="false" ht="12.75" hidden="false" customHeight="false" outlineLevel="0" collapsed="false">
      <c r="A2362" s="3" t="s">
        <v>13124</v>
      </c>
      <c r="B2362" s="1" t="s">
        <v>13125</v>
      </c>
      <c r="C2362" s="4" t="n">
        <f aca="false">IF(OR(T2362="SSES",T2362="VAR"),-COUNTIF(P$2:P$6715,R2362)+1,IF(T2362="ES",1,IF(OR(T2362="CL",T2362="OR",T2362="SBOR",T2362="SPFM",T2362="FM",T2362="SBFM",T2362="FO",T2362="GN",T2362="SSGN"),0)))</f>
        <v>1</v>
      </c>
      <c r="D2362" s="1" t="n">
        <v>2361</v>
      </c>
      <c r="E2362" s="1" t="s">
        <v>52</v>
      </c>
      <c r="F2362" s="1" t="s">
        <v>13032</v>
      </c>
      <c r="G2362" s="1" t="s">
        <v>13033</v>
      </c>
      <c r="H2362" s="1" t="s">
        <v>13034</v>
      </c>
      <c r="I2362" s="1" t="s">
        <v>13077</v>
      </c>
      <c r="J2362" s="1" t="s">
        <v>13120</v>
      </c>
      <c r="K2362" s="1"/>
      <c r="L2362" s="1" t="s">
        <v>13035</v>
      </c>
      <c r="M2362" s="1" t="s">
        <v>13036</v>
      </c>
      <c r="N2362" s="1" t="s">
        <v>2732</v>
      </c>
      <c r="O2362" s="1" t="s">
        <v>13036</v>
      </c>
      <c r="P2362" s="1" t="n">
        <v>67404</v>
      </c>
      <c r="Q2362" s="1" t="n">
        <v>196170</v>
      </c>
      <c r="R2362" s="1" t="n">
        <v>196170</v>
      </c>
      <c r="S2362" s="1" t="n">
        <v>67404</v>
      </c>
      <c r="T2362" s="1" t="s">
        <v>69</v>
      </c>
      <c r="U2362" s="1" t="s">
        <v>1009</v>
      </c>
      <c r="V2362" s="1" t="s">
        <v>13126</v>
      </c>
      <c r="W2362" s="1" t="s">
        <v>13127</v>
      </c>
      <c r="X2362" s="1" t="s">
        <v>13126</v>
      </c>
      <c r="Y2362" s="1" t="s">
        <v>13128</v>
      </c>
      <c r="Z2362" s="1" t="n">
        <v>2</v>
      </c>
      <c r="AA2362" s="1" t="s">
        <v>65</v>
      </c>
      <c r="AB2362" s="1" t="s">
        <v>13129</v>
      </c>
      <c r="AC2362" s="2" t="s">
        <v>66</v>
      </c>
      <c r="AD2362" s="2" t="s">
        <v>67</v>
      </c>
      <c r="AO2362" s="2" t="s">
        <v>3206</v>
      </c>
      <c r="AP2362" s="2" t="s">
        <v>3206</v>
      </c>
      <c r="AQ2362" s="2" t="s">
        <v>3206</v>
      </c>
      <c r="AW2362" s="2" t="s">
        <v>3233</v>
      </c>
    </row>
    <row r="2363" customFormat="false" ht="12.75" hidden="false" customHeight="false" outlineLevel="0" collapsed="false">
      <c r="A2363" s="3" t="s">
        <v>13130</v>
      </c>
      <c r="B2363" s="1" t="s">
        <v>13131</v>
      </c>
      <c r="C2363" s="4" t="n">
        <f aca="false">IF(OR(T2363="SSES",T2363="VAR"),-COUNTIF(P$2:P$6715,R2363)+1,IF(T2363="ES",1,IF(OR(T2363="CL",T2363="OR",T2363="SBOR",T2363="SPFM",T2363="FM",T2363="SBFM",T2363="FO",T2363="GN",T2363="SSGN"),0)))</f>
        <v>1</v>
      </c>
      <c r="D2363" s="1" t="n">
        <v>2362</v>
      </c>
      <c r="E2363" s="1" t="s">
        <v>52</v>
      </c>
      <c r="F2363" s="1" t="s">
        <v>13032</v>
      </c>
      <c r="G2363" s="1" t="s">
        <v>13033</v>
      </c>
      <c r="H2363" s="1" t="s">
        <v>13034</v>
      </c>
      <c r="I2363" s="1" t="s">
        <v>13132</v>
      </c>
      <c r="J2363" s="1"/>
      <c r="K2363" s="1"/>
      <c r="L2363" s="1" t="s">
        <v>13035</v>
      </c>
      <c r="M2363" s="1" t="s">
        <v>13036</v>
      </c>
      <c r="N2363" s="1" t="s">
        <v>2732</v>
      </c>
      <c r="O2363" s="1" t="s">
        <v>13036</v>
      </c>
      <c r="P2363" s="1" t="n">
        <v>67550</v>
      </c>
      <c r="Q2363" s="1" t="n">
        <v>189745</v>
      </c>
      <c r="R2363" s="1" t="n">
        <v>189745</v>
      </c>
      <c r="S2363" s="1" t="n">
        <v>67550</v>
      </c>
      <c r="T2363" s="1" t="s">
        <v>69</v>
      </c>
      <c r="U2363" s="1" t="s">
        <v>1009</v>
      </c>
      <c r="V2363" s="1" t="s">
        <v>13133</v>
      </c>
      <c r="W2363" s="1" t="s">
        <v>13134</v>
      </c>
      <c r="X2363" s="1" t="s">
        <v>13133</v>
      </c>
      <c r="Y2363" s="1" t="s">
        <v>13135</v>
      </c>
      <c r="Z2363" s="1" t="n">
        <v>2</v>
      </c>
      <c r="AA2363" s="1" t="s">
        <v>65</v>
      </c>
      <c r="AB2363" s="1" t="s">
        <v>13136</v>
      </c>
      <c r="AC2363" s="2" t="s">
        <v>66</v>
      </c>
      <c r="AD2363" s="2" t="s">
        <v>67</v>
      </c>
      <c r="AO2363" s="2" t="s">
        <v>3206</v>
      </c>
      <c r="AP2363" s="2" t="s">
        <v>3206</v>
      </c>
      <c r="AQ2363" s="2" t="s">
        <v>3206</v>
      </c>
      <c r="AW2363" s="2" t="s">
        <v>3286</v>
      </c>
    </row>
    <row r="2364" customFormat="false" ht="12.75" hidden="false" customHeight="false" outlineLevel="0" collapsed="false">
      <c r="A2364" s="3" t="s">
        <v>13137</v>
      </c>
      <c r="B2364" s="1" t="s">
        <v>13138</v>
      </c>
      <c r="C2364" s="4" t="n">
        <f aca="false">IF(OR(T2364="SSES",T2364="VAR"),-COUNTIF(P$2:P$6715,R2364)+1,IF(T2364="ES",1,IF(OR(T2364="CL",T2364="OR",T2364="SBOR",T2364="SPFM",T2364="FM",T2364="SBFM",T2364="FO",T2364="GN",T2364="SSGN"),0)))</f>
        <v>1</v>
      </c>
      <c r="D2364" s="1" t="n">
        <v>2363</v>
      </c>
      <c r="E2364" s="1" t="s">
        <v>52</v>
      </c>
      <c r="F2364" s="1" t="s">
        <v>13032</v>
      </c>
      <c r="G2364" s="1" t="s">
        <v>13033</v>
      </c>
      <c r="H2364" s="1" t="s">
        <v>13034</v>
      </c>
      <c r="I2364" s="1" t="s">
        <v>13139</v>
      </c>
      <c r="J2364" s="1"/>
      <c r="K2364" s="1"/>
      <c r="L2364" s="1" t="s">
        <v>13035</v>
      </c>
      <c r="M2364" s="1" t="s">
        <v>13036</v>
      </c>
      <c r="N2364" s="1" t="s">
        <v>2732</v>
      </c>
      <c r="O2364" s="1" t="s">
        <v>13036</v>
      </c>
      <c r="P2364" s="1" t="n">
        <v>67478</v>
      </c>
      <c r="Q2364" s="1" t="n">
        <v>198470</v>
      </c>
      <c r="R2364" s="1" t="n">
        <v>198470</v>
      </c>
      <c r="S2364" s="1" t="n">
        <v>67478</v>
      </c>
      <c r="T2364" s="1" t="s">
        <v>69</v>
      </c>
      <c r="U2364" s="1" t="s">
        <v>1009</v>
      </c>
      <c r="V2364" s="1" t="s">
        <v>13140</v>
      </c>
      <c r="W2364" s="1" t="s">
        <v>13141</v>
      </c>
      <c r="X2364" s="1" t="s">
        <v>13140</v>
      </c>
      <c r="Y2364" s="1" t="s">
        <v>13142</v>
      </c>
      <c r="Z2364" s="1" t="n">
        <v>2</v>
      </c>
      <c r="AA2364" s="1" t="s">
        <v>65</v>
      </c>
      <c r="AB2364" s="1" t="s">
        <v>13143</v>
      </c>
      <c r="AC2364" s="2" t="s">
        <v>66</v>
      </c>
      <c r="AD2364" s="2" t="s">
        <v>67</v>
      </c>
      <c r="AO2364" s="2" t="s">
        <v>3206</v>
      </c>
      <c r="AP2364" s="2" t="s">
        <v>3206</v>
      </c>
      <c r="AQ2364" s="2" t="s">
        <v>3206</v>
      </c>
      <c r="AW2364" s="2" t="s">
        <v>3233</v>
      </c>
    </row>
    <row r="2365" customFormat="false" ht="12.75" hidden="false" customHeight="false" outlineLevel="0" collapsed="false">
      <c r="A2365" s="3" t="s">
        <v>13144</v>
      </c>
      <c r="B2365" s="1" t="s">
        <v>13145</v>
      </c>
      <c r="C2365" s="4" t="n">
        <f aca="false">IF(OR(T2365="SSES",T2365="VAR"),-COUNTIF(P$2:P$6715,R2365)+1,IF(T2365="ES",1,IF(OR(T2365="CL",T2365="OR",T2365="SBOR",T2365="SPFM",T2365="FM",T2365="SBFM",T2365="FO",T2365="GN",T2365="SSGN"),0)))</f>
        <v>1</v>
      </c>
      <c r="D2365" s="1" t="n">
        <v>2364</v>
      </c>
      <c r="E2365" s="1" t="s">
        <v>52</v>
      </c>
      <c r="F2365" s="1" t="s">
        <v>13032</v>
      </c>
      <c r="G2365" s="1" t="s">
        <v>13033</v>
      </c>
      <c r="H2365" s="1" t="s">
        <v>13146</v>
      </c>
      <c r="I2365" s="1" t="s">
        <v>13147</v>
      </c>
      <c r="J2365" s="1" t="s">
        <v>13148</v>
      </c>
      <c r="K2365" s="1"/>
      <c r="L2365" s="1" t="s">
        <v>13035</v>
      </c>
      <c r="M2365" s="1" t="s">
        <v>13036</v>
      </c>
      <c r="N2365" s="1" t="s">
        <v>2732</v>
      </c>
      <c r="O2365" s="1" t="s">
        <v>13036</v>
      </c>
      <c r="P2365" s="1" t="n">
        <v>69372</v>
      </c>
      <c r="Q2365" s="1" t="n">
        <v>200262</v>
      </c>
      <c r="R2365" s="1" t="n">
        <v>200262</v>
      </c>
      <c r="S2365" s="1" t="n">
        <v>69372</v>
      </c>
      <c r="T2365" s="1" t="s">
        <v>69</v>
      </c>
      <c r="U2365" s="1" t="s">
        <v>1009</v>
      </c>
      <c r="V2365" s="1" t="s">
        <v>13149</v>
      </c>
      <c r="W2365" s="1" t="s">
        <v>13150</v>
      </c>
      <c r="X2365" s="1" t="s">
        <v>13149</v>
      </c>
      <c r="Y2365" s="1" t="s">
        <v>13151</v>
      </c>
      <c r="Z2365" s="1" t="n">
        <v>2</v>
      </c>
      <c r="AA2365" s="1" t="s">
        <v>3770</v>
      </c>
      <c r="AB2365" s="1" t="s">
        <v>13152</v>
      </c>
      <c r="AC2365" s="2" t="s">
        <v>66</v>
      </c>
      <c r="AD2365" s="2" t="s">
        <v>67</v>
      </c>
      <c r="AO2365" s="2" t="s">
        <v>3206</v>
      </c>
      <c r="AP2365" s="2" t="s">
        <v>3206</v>
      </c>
      <c r="AQ2365" s="2" t="s">
        <v>9018</v>
      </c>
      <c r="AS2365" s="2" t="s">
        <v>3772</v>
      </c>
      <c r="AW2365" s="2" t="s">
        <v>13153</v>
      </c>
    </row>
    <row r="2366" customFormat="false" ht="12.75" hidden="false" customHeight="false" outlineLevel="0" collapsed="false">
      <c r="A2366" s="3" t="s">
        <v>13154</v>
      </c>
      <c r="B2366" s="1" t="s">
        <v>13155</v>
      </c>
      <c r="C2366" s="4" t="n">
        <f aca="false">IF(OR(T2366="SSES",T2366="VAR"),-COUNTIF(P$2:P$6715,R2366)+1,IF(T2366="ES",1,IF(OR(T2366="CL",T2366="OR",T2366="SBOR",T2366="SPFM",T2366="FM",T2366="SBFM",T2366="FO",T2366="GN",T2366="SSGN"),0)))</f>
        <v>1</v>
      </c>
      <c r="D2366" s="1" t="n">
        <v>2365</v>
      </c>
      <c r="E2366" s="1" t="s">
        <v>52</v>
      </c>
      <c r="F2366" s="1" t="s">
        <v>13032</v>
      </c>
      <c r="G2366" s="1" t="s">
        <v>13033</v>
      </c>
      <c r="H2366" s="1" t="s">
        <v>13146</v>
      </c>
      <c r="I2366" s="1" t="s">
        <v>13147</v>
      </c>
      <c r="J2366" s="1" t="s">
        <v>13156</v>
      </c>
      <c r="K2366" s="1"/>
      <c r="L2366" s="1" t="s">
        <v>13035</v>
      </c>
      <c r="M2366" s="1" t="s">
        <v>13036</v>
      </c>
      <c r="N2366" s="1" t="s">
        <v>2732</v>
      </c>
      <c r="O2366" s="1" t="s">
        <v>13036</v>
      </c>
      <c r="P2366" s="1" t="n">
        <v>69350</v>
      </c>
      <c r="Q2366" s="1" t="n">
        <v>195954</v>
      </c>
      <c r="R2366" s="1" t="n">
        <v>195954</v>
      </c>
      <c r="S2366" s="1" t="n">
        <v>69350</v>
      </c>
      <c r="T2366" s="1" t="s">
        <v>69</v>
      </c>
      <c r="U2366" s="1" t="s">
        <v>2634</v>
      </c>
      <c r="V2366" s="1" t="s">
        <v>13157</v>
      </c>
      <c r="W2366" s="1" t="s">
        <v>13158</v>
      </c>
      <c r="X2366" s="1" t="s">
        <v>13157</v>
      </c>
      <c r="Y2366" s="1" t="s">
        <v>13159</v>
      </c>
      <c r="Z2366" s="1" t="n">
        <v>2</v>
      </c>
      <c r="AA2366" s="1" t="s">
        <v>65</v>
      </c>
      <c r="AB2366" s="1" t="s">
        <v>13160</v>
      </c>
      <c r="AC2366" s="2" t="s">
        <v>66</v>
      </c>
      <c r="AD2366" s="2" t="s">
        <v>67</v>
      </c>
      <c r="AO2366" s="2" t="s">
        <v>3206</v>
      </c>
      <c r="AP2366" s="2" t="s">
        <v>3206</v>
      </c>
      <c r="AQ2366" s="2" t="s">
        <v>3206</v>
      </c>
      <c r="AW2366" s="2" t="s">
        <v>13048</v>
      </c>
    </row>
    <row r="2367" customFormat="false" ht="12.75" hidden="false" customHeight="false" outlineLevel="0" collapsed="false">
      <c r="A2367" s="3" t="s">
        <v>13161</v>
      </c>
      <c r="B2367" s="1" t="s">
        <v>13162</v>
      </c>
      <c r="C2367" s="4" t="n">
        <f aca="false">IF(OR(T2367="SSES",T2367="VAR"),-COUNTIF(P$2:P$6715,R2367)+1,IF(T2367="ES",1,IF(OR(T2367="CL",T2367="OR",T2367="SBOR",T2367="SPFM",T2367="FM",T2367="SBFM",T2367="FO",T2367="GN",T2367="SSGN"),0)))</f>
        <v>1</v>
      </c>
      <c r="D2367" s="1" t="n">
        <v>2366</v>
      </c>
      <c r="E2367" s="1" t="s">
        <v>52</v>
      </c>
      <c r="F2367" s="1" t="s">
        <v>13032</v>
      </c>
      <c r="G2367" s="1" t="s">
        <v>13033</v>
      </c>
      <c r="H2367" s="1" t="s">
        <v>13163</v>
      </c>
      <c r="I2367" s="1" t="s">
        <v>13164</v>
      </c>
      <c r="J2367" s="1" t="s">
        <v>13165</v>
      </c>
      <c r="K2367" s="1"/>
      <c r="L2367" s="1" t="s">
        <v>13035</v>
      </c>
      <c r="M2367" s="1" t="s">
        <v>13036</v>
      </c>
      <c r="N2367" s="1" t="s">
        <v>2732</v>
      </c>
      <c r="O2367" s="1" t="s">
        <v>13036</v>
      </c>
      <c r="P2367" s="1" t="n">
        <v>67804</v>
      </c>
      <c r="Q2367" s="1" t="n">
        <v>195439</v>
      </c>
      <c r="R2367" s="1" t="n">
        <v>195439</v>
      </c>
      <c r="S2367" s="1" t="n">
        <v>67804</v>
      </c>
      <c r="T2367" s="1" t="s">
        <v>69</v>
      </c>
      <c r="U2367" s="1" t="s">
        <v>13166</v>
      </c>
      <c r="V2367" s="1" t="s">
        <v>13167</v>
      </c>
      <c r="W2367" s="1" t="s">
        <v>13168</v>
      </c>
      <c r="X2367" s="1" t="s">
        <v>13167</v>
      </c>
      <c r="Y2367" s="1" t="s">
        <v>13169</v>
      </c>
      <c r="Z2367" s="1" t="n">
        <v>4</v>
      </c>
      <c r="AA2367" s="1" t="s">
        <v>173</v>
      </c>
      <c r="AB2367" s="1" t="s">
        <v>13170</v>
      </c>
      <c r="AC2367" s="2" t="s">
        <v>66</v>
      </c>
      <c r="AD2367" s="2" t="s">
        <v>67</v>
      </c>
      <c r="AQ2367" s="2" t="s">
        <v>9018</v>
      </c>
      <c r="AW2367" s="2" t="s">
        <v>13153</v>
      </c>
    </row>
    <row r="2368" customFormat="false" ht="12.75" hidden="false" customHeight="false" outlineLevel="0" collapsed="false">
      <c r="A2368" s="3" t="s">
        <v>13171</v>
      </c>
      <c r="B2368" s="1" t="s">
        <v>13172</v>
      </c>
      <c r="C2368" s="4" t="n">
        <f aca="false">IF(OR(T2368="SSES",T2368="VAR"),-COUNTIF(P$2:P$6715,R2368)+1,IF(T2368="ES",1,IF(OR(T2368="CL",T2368="OR",T2368="SBOR",T2368="SPFM",T2368="FM",T2368="SBFM",T2368="FO",T2368="GN",T2368="SSGN"),0)))</f>
        <v>1</v>
      </c>
      <c r="D2368" s="1" t="n">
        <v>2367</v>
      </c>
      <c r="E2368" s="1" t="s">
        <v>52</v>
      </c>
      <c r="F2368" s="1" t="s">
        <v>13032</v>
      </c>
      <c r="G2368" s="1" t="s">
        <v>13033</v>
      </c>
      <c r="H2368" s="1" t="s">
        <v>13163</v>
      </c>
      <c r="I2368" s="1" t="s">
        <v>13164</v>
      </c>
      <c r="J2368" s="1" t="s">
        <v>13165</v>
      </c>
      <c r="K2368" s="1"/>
      <c r="L2368" s="1" t="s">
        <v>13035</v>
      </c>
      <c r="M2368" s="1" t="s">
        <v>13036</v>
      </c>
      <c r="N2368" s="1" t="s">
        <v>2732</v>
      </c>
      <c r="O2368" s="1" t="s">
        <v>13036</v>
      </c>
      <c r="P2368" s="1" t="n">
        <v>67772</v>
      </c>
      <c r="Q2368" s="1" t="n">
        <v>197336</v>
      </c>
      <c r="R2368" s="1" t="n">
        <v>197336</v>
      </c>
      <c r="S2368" s="1" t="n">
        <v>67772</v>
      </c>
      <c r="T2368" s="1" t="s">
        <v>69</v>
      </c>
      <c r="U2368" s="1" t="s">
        <v>2634</v>
      </c>
      <c r="V2368" s="1" t="s">
        <v>13173</v>
      </c>
      <c r="W2368" s="1" t="s">
        <v>13174</v>
      </c>
      <c r="X2368" s="1" t="s">
        <v>13173</v>
      </c>
      <c r="Y2368" s="1" t="s">
        <v>13175</v>
      </c>
      <c r="Z2368" s="1" t="n">
        <v>4</v>
      </c>
      <c r="AA2368" s="1" t="s">
        <v>65</v>
      </c>
      <c r="AB2368" s="1" t="s">
        <v>13176</v>
      </c>
      <c r="AC2368" s="2" t="s">
        <v>66</v>
      </c>
      <c r="AD2368" s="2" t="s">
        <v>67</v>
      </c>
      <c r="AK2368" s="2" t="s">
        <v>13056</v>
      </c>
      <c r="AO2368" s="2" t="s">
        <v>3206</v>
      </c>
      <c r="AP2368" s="2" t="s">
        <v>3206</v>
      </c>
      <c r="AQ2368" s="2" t="s">
        <v>13177</v>
      </c>
      <c r="AW2368" s="2" t="s">
        <v>3286</v>
      </c>
    </row>
    <row r="2369" customFormat="false" ht="12.75" hidden="false" customHeight="false" outlineLevel="0" collapsed="false">
      <c r="A2369" s="3" t="s">
        <v>13178</v>
      </c>
      <c r="B2369" s="1" t="s">
        <v>13179</v>
      </c>
      <c r="C2369" s="4" t="n">
        <f aca="false">IF(OR(T2369="SSES",T2369="VAR"),-COUNTIF(P$2:P$6715,R2369)+1,IF(T2369="ES",1,IF(OR(T2369="CL",T2369="OR",T2369="SBOR",T2369="SPFM",T2369="FM",T2369="SBFM",T2369="FO",T2369="GN",T2369="SSGN"),0)))</f>
        <v>1</v>
      </c>
      <c r="D2369" s="1" t="n">
        <v>2368</v>
      </c>
      <c r="E2369" s="1" t="s">
        <v>52</v>
      </c>
      <c r="F2369" s="1" t="s">
        <v>13032</v>
      </c>
      <c r="G2369" s="1" t="s">
        <v>13033</v>
      </c>
      <c r="H2369" s="1" t="s">
        <v>13163</v>
      </c>
      <c r="I2369" s="1" t="s">
        <v>13164</v>
      </c>
      <c r="J2369" s="1" t="s">
        <v>13180</v>
      </c>
      <c r="K2369" s="1"/>
      <c r="L2369" s="1" t="s">
        <v>13035</v>
      </c>
      <c r="M2369" s="1" t="s">
        <v>13036</v>
      </c>
      <c r="N2369" s="1" t="s">
        <v>2732</v>
      </c>
      <c r="O2369" s="1" t="s">
        <v>13036</v>
      </c>
      <c r="P2369" s="1" t="n">
        <v>67759</v>
      </c>
      <c r="Q2369" s="1" t="n">
        <v>198445</v>
      </c>
      <c r="R2369" s="1" t="n">
        <v>198445</v>
      </c>
      <c r="S2369" s="1" t="n">
        <v>67759</v>
      </c>
      <c r="T2369" s="1" t="s">
        <v>69</v>
      </c>
      <c r="U2369" s="1" t="s">
        <v>1009</v>
      </c>
      <c r="V2369" s="1" t="s">
        <v>13181</v>
      </c>
      <c r="W2369" s="1" t="s">
        <v>13182</v>
      </c>
      <c r="X2369" s="1" t="s">
        <v>13181</v>
      </c>
      <c r="Y2369" s="1" t="s">
        <v>13183</v>
      </c>
      <c r="Z2369" s="1" t="n">
        <v>2</v>
      </c>
      <c r="AA2369" s="1" t="s">
        <v>65</v>
      </c>
      <c r="AB2369" s="1" t="s">
        <v>13184</v>
      </c>
      <c r="AC2369" s="2" t="s">
        <v>66</v>
      </c>
      <c r="AD2369" s="2" t="s">
        <v>67</v>
      </c>
      <c r="AE2369" s="2" t="s">
        <v>4556</v>
      </c>
      <c r="AH2369" s="2" t="s">
        <v>13047</v>
      </c>
      <c r="AK2369" s="2" t="s">
        <v>13056</v>
      </c>
      <c r="AO2369" s="2" t="s">
        <v>3206</v>
      </c>
      <c r="AP2369" s="2" t="s">
        <v>3206</v>
      </c>
      <c r="AQ2369" s="2" t="s">
        <v>3231</v>
      </c>
      <c r="AW2369" s="2" t="s">
        <v>5028</v>
      </c>
    </row>
    <row r="2370" customFormat="false" ht="12.75" hidden="false" customHeight="false" outlineLevel="0" collapsed="false">
      <c r="A2370" s="3" t="s">
        <v>13185</v>
      </c>
      <c r="B2370" s="1" t="s">
        <v>13186</v>
      </c>
      <c r="C2370" s="4" t="n">
        <f aca="false">IF(OR(T2370="SSES",T2370="VAR"),-COUNTIF(P$2:P$6715,R2370)+1,IF(T2370="ES",1,IF(OR(T2370="CL",T2370="OR",T2370="SBOR",T2370="SPFM",T2370="FM",T2370="SBFM",T2370="FO",T2370="GN",T2370="SSGN"),0)))</f>
        <v>1</v>
      </c>
      <c r="D2370" s="1" t="n">
        <v>2369</v>
      </c>
      <c r="E2370" s="1" t="s">
        <v>52</v>
      </c>
      <c r="F2370" s="1" t="s">
        <v>13032</v>
      </c>
      <c r="G2370" s="1" t="s">
        <v>13033</v>
      </c>
      <c r="H2370" s="1" t="s">
        <v>13187</v>
      </c>
      <c r="I2370" s="1" t="s">
        <v>13188</v>
      </c>
      <c r="J2370" s="1"/>
      <c r="K2370" s="1"/>
      <c r="L2370" s="1" t="s">
        <v>13035</v>
      </c>
      <c r="M2370" s="1" t="s">
        <v>13036</v>
      </c>
      <c r="N2370" s="1" t="s">
        <v>2732</v>
      </c>
      <c r="O2370" s="1" t="s">
        <v>13036</v>
      </c>
      <c r="P2370" s="1" t="n">
        <v>69182</v>
      </c>
      <c r="Q2370" s="1" t="n">
        <v>191213</v>
      </c>
      <c r="R2370" s="1" t="n">
        <v>191213</v>
      </c>
      <c r="S2370" s="1" t="n">
        <v>69182</v>
      </c>
      <c r="T2370" s="1" t="s">
        <v>69</v>
      </c>
      <c r="U2370" s="1" t="s">
        <v>2634</v>
      </c>
      <c r="V2370" s="1" t="s">
        <v>13189</v>
      </c>
      <c r="W2370" s="1" t="s">
        <v>13190</v>
      </c>
      <c r="X2370" s="1" t="s">
        <v>13189</v>
      </c>
      <c r="Y2370" s="1" t="s">
        <v>13191</v>
      </c>
      <c r="Z2370" s="1" t="n">
        <v>2</v>
      </c>
      <c r="AA2370" s="1" t="s">
        <v>65</v>
      </c>
      <c r="AB2370" s="1" t="s">
        <v>13192</v>
      </c>
      <c r="AC2370" s="2" t="s">
        <v>66</v>
      </c>
      <c r="AD2370" s="2" t="s">
        <v>67</v>
      </c>
      <c r="AH2370" s="2" t="s">
        <v>4334</v>
      </c>
      <c r="AO2370" s="2" t="s">
        <v>3206</v>
      </c>
      <c r="AP2370" s="2" t="s">
        <v>3206</v>
      </c>
      <c r="AQ2370" s="2" t="s">
        <v>3206</v>
      </c>
      <c r="AV2370" s="2" t="s">
        <v>2738</v>
      </c>
      <c r="AW2370" s="2" t="s">
        <v>3286</v>
      </c>
    </row>
    <row r="2371" customFormat="false" ht="12.75" hidden="false" customHeight="false" outlineLevel="0" collapsed="false">
      <c r="A2371" s="3" t="s">
        <v>13193</v>
      </c>
      <c r="B2371" s="1" t="s">
        <v>13194</v>
      </c>
      <c r="C2371" s="4" t="n">
        <f aca="false">IF(OR(T2371="SSES",T2371="VAR"),-COUNTIF(P$2:P$6715,R2371)+1,IF(T2371="ES",1,IF(OR(T2371="CL",T2371="OR",T2371="SBOR",T2371="SPFM",T2371="FM",T2371="SBFM",T2371="FO",T2371="GN",T2371="SSGN"),0)))</f>
        <v>1</v>
      </c>
      <c r="D2371" s="1" t="n">
        <v>2370</v>
      </c>
      <c r="E2371" s="1" t="s">
        <v>52</v>
      </c>
      <c r="F2371" s="1" t="s">
        <v>13032</v>
      </c>
      <c r="G2371" s="1" t="s">
        <v>13033</v>
      </c>
      <c r="H2371" s="1" t="s">
        <v>13195</v>
      </c>
      <c r="I2371" s="1" t="s">
        <v>13196</v>
      </c>
      <c r="J2371" s="1"/>
      <c r="K2371" s="1"/>
      <c r="L2371" s="1" t="s">
        <v>13035</v>
      </c>
      <c r="M2371" s="1" t="s">
        <v>13036</v>
      </c>
      <c r="N2371" s="1" t="s">
        <v>2732</v>
      </c>
      <c r="O2371" s="1" t="s">
        <v>13036</v>
      </c>
      <c r="P2371" s="1" t="n">
        <v>67585</v>
      </c>
      <c r="Q2371" s="1" t="n">
        <v>197663</v>
      </c>
      <c r="R2371" s="1" t="n">
        <v>197663</v>
      </c>
      <c r="S2371" s="1" t="n">
        <v>67585</v>
      </c>
      <c r="T2371" s="1" t="s">
        <v>69</v>
      </c>
      <c r="U2371" s="1" t="s">
        <v>2634</v>
      </c>
      <c r="V2371" s="1" t="s">
        <v>13197</v>
      </c>
      <c r="W2371" s="1" t="s">
        <v>13198</v>
      </c>
      <c r="X2371" s="1" t="s">
        <v>13197</v>
      </c>
      <c r="Y2371" s="1" t="s">
        <v>13199</v>
      </c>
      <c r="Z2371" s="1" t="n">
        <v>2</v>
      </c>
      <c r="AA2371" s="1" t="s">
        <v>3770</v>
      </c>
      <c r="AB2371" s="1" t="s">
        <v>13200</v>
      </c>
      <c r="AC2371" s="2" t="s">
        <v>66</v>
      </c>
      <c r="AD2371" s="2" t="s">
        <v>67</v>
      </c>
      <c r="AE2371" s="2" t="s">
        <v>4556</v>
      </c>
      <c r="AO2371" s="2" t="s">
        <v>3206</v>
      </c>
      <c r="AP2371" s="2" t="s">
        <v>3206</v>
      </c>
      <c r="AQ2371" s="2" t="s">
        <v>9018</v>
      </c>
      <c r="AS2371" s="2" t="s">
        <v>3772</v>
      </c>
      <c r="AW2371" s="2" t="s">
        <v>13153</v>
      </c>
    </row>
    <row r="2372" customFormat="false" ht="12.75" hidden="false" customHeight="false" outlineLevel="0" collapsed="false">
      <c r="A2372" s="3" t="s">
        <v>13201</v>
      </c>
      <c r="B2372" s="1" t="s">
        <v>13202</v>
      </c>
      <c r="C2372" s="4" t="n">
        <f aca="false">IF(OR(T2372="SSES",T2372="VAR"),-COUNTIF(P$2:P$6715,R2372)+1,IF(T2372="ES",1,IF(OR(T2372="CL",T2372="OR",T2372="SBOR",T2372="SPFM",T2372="FM",T2372="SBFM",T2372="FO",T2372="GN",T2372="SSGN"),0)))</f>
        <v>1</v>
      </c>
      <c r="D2372" s="1" t="n">
        <v>2371</v>
      </c>
      <c r="E2372" s="1" t="s">
        <v>52</v>
      </c>
      <c r="F2372" s="1" t="s">
        <v>13032</v>
      </c>
      <c r="G2372" s="1" t="s">
        <v>13203</v>
      </c>
      <c r="H2372" s="1" t="s">
        <v>13204</v>
      </c>
      <c r="I2372" s="1" t="s">
        <v>13205</v>
      </c>
      <c r="J2372" s="1"/>
      <c r="K2372" s="1"/>
      <c r="L2372" s="1" t="s">
        <v>13035</v>
      </c>
      <c r="M2372" s="1" t="s">
        <v>13206</v>
      </c>
      <c r="N2372" s="1" t="s">
        <v>2732</v>
      </c>
      <c r="O2372" s="1" t="s">
        <v>13206</v>
      </c>
      <c r="P2372" s="1" t="n">
        <v>197</v>
      </c>
      <c r="Q2372" s="1" t="n">
        <v>189014</v>
      </c>
      <c r="R2372" s="1" t="n">
        <v>189014</v>
      </c>
      <c r="S2372" s="1" t="n">
        <v>197</v>
      </c>
      <c r="T2372" s="1" t="s">
        <v>69</v>
      </c>
      <c r="U2372" s="1" t="s">
        <v>13207</v>
      </c>
      <c r="V2372" s="1" t="s">
        <v>13208</v>
      </c>
      <c r="W2372" s="1" t="s">
        <v>13209</v>
      </c>
      <c r="X2372" s="1" t="s">
        <v>13208</v>
      </c>
      <c r="Y2372" s="1" t="s">
        <v>13210</v>
      </c>
      <c r="Z2372" s="1" t="n">
        <v>8</v>
      </c>
      <c r="AA2372" s="1" t="s">
        <v>65</v>
      </c>
      <c r="AB2372" s="1" t="s">
        <v>13211</v>
      </c>
      <c r="AC2372" s="2" t="s">
        <v>66</v>
      </c>
      <c r="AD2372" s="2" t="s">
        <v>67</v>
      </c>
      <c r="AE2372" s="2" t="s">
        <v>3228</v>
      </c>
      <c r="AH2372" s="2" t="s">
        <v>9097</v>
      </c>
      <c r="AK2372" s="2" t="s">
        <v>13212</v>
      </c>
      <c r="AO2372" s="2" t="s">
        <v>3206</v>
      </c>
      <c r="AP2372" s="2" t="s">
        <v>3206</v>
      </c>
      <c r="AQ2372" s="2" t="s">
        <v>3206</v>
      </c>
      <c r="AV2372" s="2" t="s">
        <v>2738</v>
      </c>
      <c r="AW2372" s="2" t="s">
        <v>3286</v>
      </c>
    </row>
    <row r="2373" customFormat="false" ht="12.75" hidden="false" customHeight="false" outlineLevel="0" collapsed="false">
      <c r="A2373" s="3" t="s">
        <v>13213</v>
      </c>
      <c r="B2373" s="1" t="s">
        <v>13214</v>
      </c>
      <c r="C2373" s="4" t="n">
        <f aca="false">IF(OR(T2373="SSES",T2373="VAR"),-COUNTIF(P$2:P$6715,R2373)+1,IF(T2373="ES",1,IF(OR(T2373="CL",T2373="OR",T2373="SBOR",T2373="SPFM",T2373="FM",T2373="SBFM",T2373="FO",T2373="GN",T2373="SSGN"),0)))</f>
        <v>1</v>
      </c>
      <c r="D2373" s="1" t="n">
        <v>2372</v>
      </c>
      <c r="E2373" s="1" t="s">
        <v>52</v>
      </c>
      <c r="F2373" s="1" t="s">
        <v>13032</v>
      </c>
      <c r="G2373" s="1" t="s">
        <v>13203</v>
      </c>
      <c r="H2373" s="1" t="s">
        <v>13204</v>
      </c>
      <c r="I2373" s="1" t="s">
        <v>13215</v>
      </c>
      <c r="J2373" s="1"/>
      <c r="K2373" s="1"/>
      <c r="L2373" s="1" t="s">
        <v>13035</v>
      </c>
      <c r="M2373" s="1" t="s">
        <v>13206</v>
      </c>
      <c r="N2373" s="1" t="s">
        <v>2732</v>
      </c>
      <c r="O2373" s="1" t="s">
        <v>13206</v>
      </c>
      <c r="P2373" s="1" t="n">
        <v>774678</v>
      </c>
      <c r="Q2373" s="1" t="n">
        <v>699157</v>
      </c>
      <c r="R2373" s="1" t="n">
        <v>699157</v>
      </c>
      <c r="S2373" s="1" t="n">
        <v>774678</v>
      </c>
      <c r="T2373" s="1" t="s">
        <v>69</v>
      </c>
      <c r="U2373" s="1" t="s">
        <v>13216</v>
      </c>
      <c r="V2373" s="1" t="s">
        <v>13217</v>
      </c>
      <c r="W2373" s="1" t="s">
        <v>13218</v>
      </c>
      <c r="X2373" s="1" t="s">
        <v>13217</v>
      </c>
      <c r="Y2373" s="1"/>
      <c r="Z2373" s="1" t="n">
        <v>8</v>
      </c>
      <c r="AA2373" s="1" t="s">
        <v>65</v>
      </c>
      <c r="AB2373" s="1" t="s">
        <v>13219</v>
      </c>
      <c r="AC2373" s="2" t="s">
        <v>66</v>
      </c>
      <c r="AD2373" s="2" t="s">
        <v>67</v>
      </c>
      <c r="AE2373" s="2" t="s">
        <v>4556</v>
      </c>
      <c r="AK2373" s="2" t="s">
        <v>13220</v>
      </c>
      <c r="AW2373" s="2" t="s">
        <v>3233</v>
      </c>
    </row>
    <row r="2374" customFormat="false" ht="12.75" hidden="false" customHeight="false" outlineLevel="0" collapsed="false">
      <c r="A2374" s="3" t="s">
        <v>13221</v>
      </c>
      <c r="B2374" s="1" t="s">
        <v>13222</v>
      </c>
      <c r="C2374" s="4" t="n">
        <f aca="false">IF(OR(T2374="SSES",T2374="VAR"),-COUNTIF(P$2:P$6715,R2374)+1,IF(T2374="ES",1,IF(OR(T2374="CL",T2374="OR",T2374="SBOR",T2374="SPFM",T2374="FM",T2374="SBFM",T2374="FO",T2374="GN",T2374="SSGN"),0)))</f>
        <v>1</v>
      </c>
      <c r="D2374" s="1" t="n">
        <v>2373</v>
      </c>
      <c r="E2374" s="1" t="s">
        <v>52</v>
      </c>
      <c r="F2374" s="1" t="s">
        <v>13032</v>
      </c>
      <c r="G2374" s="1" t="s">
        <v>13203</v>
      </c>
      <c r="H2374" s="1" t="s">
        <v>13204</v>
      </c>
      <c r="I2374" s="1" t="s">
        <v>13215</v>
      </c>
      <c r="J2374" s="1"/>
      <c r="K2374" s="1"/>
      <c r="L2374" s="1" t="s">
        <v>13035</v>
      </c>
      <c r="M2374" s="1" t="s">
        <v>13206</v>
      </c>
      <c r="N2374" s="1" t="s">
        <v>2732</v>
      </c>
      <c r="O2374" s="1" t="s">
        <v>13206</v>
      </c>
      <c r="P2374" s="1" t="n">
        <v>459628</v>
      </c>
      <c r="Q2374" s="1" t="n">
        <v>819827</v>
      </c>
      <c r="R2374" s="1" t="n">
        <v>819827</v>
      </c>
      <c r="S2374" s="1" t="n">
        <v>459628</v>
      </c>
      <c r="T2374" s="1" t="s">
        <v>69</v>
      </c>
      <c r="U2374" s="1" t="s">
        <v>13207</v>
      </c>
      <c r="V2374" s="1" t="s">
        <v>13223</v>
      </c>
      <c r="W2374" s="1" t="s">
        <v>13224</v>
      </c>
      <c r="X2374" s="1" t="s">
        <v>13223</v>
      </c>
      <c r="Y2374" s="1" t="s">
        <v>13225</v>
      </c>
      <c r="Z2374" s="1" t="n">
        <v>8</v>
      </c>
      <c r="AA2374" s="1" t="s">
        <v>65</v>
      </c>
      <c r="AB2374" s="1" t="s">
        <v>13226</v>
      </c>
      <c r="AC2374" s="2" t="s">
        <v>66</v>
      </c>
      <c r="AD2374" s="2" t="s">
        <v>67</v>
      </c>
      <c r="AE2374" s="2" t="s">
        <v>3228</v>
      </c>
      <c r="AH2374" s="2" t="s">
        <v>9097</v>
      </c>
      <c r="AK2374" s="2" t="s">
        <v>13212</v>
      </c>
      <c r="AO2374" s="2" t="s">
        <v>3206</v>
      </c>
      <c r="AP2374" s="2" t="s">
        <v>3206</v>
      </c>
      <c r="AQ2374" s="2" t="s">
        <v>3206</v>
      </c>
      <c r="AW2374" s="2" t="s">
        <v>3233</v>
      </c>
    </row>
    <row r="2375" customFormat="false" ht="12.75" hidden="false" customHeight="false" outlineLevel="0" collapsed="false">
      <c r="A2375" s="3" t="s">
        <v>13227</v>
      </c>
      <c r="B2375" s="1" t="s">
        <v>13228</v>
      </c>
      <c r="C2375" s="4" t="n">
        <f aca="false">IF(OR(T2375="SSES",T2375="VAR"),-COUNTIF(P$2:P$6715,R2375)+1,IF(T2375="ES",1,IF(OR(T2375="CL",T2375="OR",T2375="SBOR",T2375="SPFM",T2375="FM",T2375="SBFM",T2375="FO",T2375="GN",T2375="SSGN"),0)))</f>
        <v>1</v>
      </c>
      <c r="D2375" s="1" t="n">
        <v>2374</v>
      </c>
      <c r="E2375" s="1" t="s">
        <v>52</v>
      </c>
      <c r="F2375" s="1" t="s">
        <v>13032</v>
      </c>
      <c r="G2375" s="1" t="s">
        <v>13203</v>
      </c>
      <c r="H2375" s="1" t="s">
        <v>13204</v>
      </c>
      <c r="I2375" s="1" t="s">
        <v>13229</v>
      </c>
      <c r="J2375" s="1" t="s">
        <v>13230</v>
      </c>
      <c r="K2375" s="1"/>
      <c r="L2375" s="1" t="s">
        <v>13035</v>
      </c>
      <c r="M2375" s="1" t="s">
        <v>13206</v>
      </c>
      <c r="N2375" s="1" t="s">
        <v>2732</v>
      </c>
      <c r="O2375" s="1" t="s">
        <v>13206</v>
      </c>
      <c r="P2375" s="1" t="n">
        <v>281</v>
      </c>
      <c r="Q2375" s="1" t="n">
        <v>193458</v>
      </c>
      <c r="R2375" s="1" t="n">
        <v>193458</v>
      </c>
      <c r="S2375" s="1" t="n">
        <v>281</v>
      </c>
      <c r="T2375" s="1" t="s">
        <v>69</v>
      </c>
      <c r="U2375" s="1" t="s">
        <v>1009</v>
      </c>
      <c r="V2375" s="1" t="s">
        <v>13231</v>
      </c>
      <c r="W2375" s="1" t="s">
        <v>13232</v>
      </c>
      <c r="X2375" s="1" t="s">
        <v>13231</v>
      </c>
      <c r="Y2375" s="1" t="s">
        <v>13233</v>
      </c>
      <c r="Z2375" s="1" t="n">
        <v>8</v>
      </c>
      <c r="AA2375" s="1" t="s">
        <v>65</v>
      </c>
      <c r="AB2375" s="1" t="s">
        <v>13234</v>
      </c>
      <c r="AC2375" s="2" t="s">
        <v>66</v>
      </c>
      <c r="AD2375" s="2" t="s">
        <v>67</v>
      </c>
      <c r="AE2375" s="2" t="s">
        <v>13235</v>
      </c>
      <c r="AH2375" s="2" t="s">
        <v>9097</v>
      </c>
      <c r="AK2375" s="2" t="s">
        <v>13212</v>
      </c>
      <c r="AO2375" s="2" t="s">
        <v>3206</v>
      </c>
      <c r="AP2375" s="2" t="s">
        <v>3206</v>
      </c>
      <c r="AQ2375" s="2" t="s">
        <v>3232</v>
      </c>
      <c r="AR2375" s="2" t="s">
        <v>4335</v>
      </c>
      <c r="AV2375" s="2" t="s">
        <v>2738</v>
      </c>
      <c r="AW2375" s="2" t="s">
        <v>5028</v>
      </c>
    </row>
    <row r="2376" customFormat="false" ht="12.75" hidden="false" customHeight="false" outlineLevel="0" collapsed="false">
      <c r="A2376" s="3" t="s">
        <v>13236</v>
      </c>
      <c r="B2376" s="1" t="s">
        <v>13237</v>
      </c>
      <c r="C2376" s="4" t="n">
        <f aca="false">IF(OR(T2376="SSES",T2376="VAR"),-COUNTIF(P$2:P$6715,R2376)+1,IF(T2376="ES",1,IF(OR(T2376="CL",T2376="OR",T2376="SBOR",T2376="SPFM",T2376="FM",T2376="SBFM",T2376="FO",T2376="GN",T2376="SSGN"),0)))</f>
        <v>1</v>
      </c>
      <c r="D2376" s="1" t="n">
        <v>2375</v>
      </c>
      <c r="E2376" s="1" t="s">
        <v>52</v>
      </c>
      <c r="F2376" s="1" t="s">
        <v>13032</v>
      </c>
      <c r="G2376" s="1" t="s">
        <v>13203</v>
      </c>
      <c r="H2376" s="1" t="s">
        <v>13204</v>
      </c>
      <c r="I2376" s="1" t="s">
        <v>13238</v>
      </c>
      <c r="J2376" s="1"/>
      <c r="K2376" s="1"/>
      <c r="L2376" s="1" t="s">
        <v>13035</v>
      </c>
      <c r="M2376" s="1" t="s">
        <v>13206</v>
      </c>
      <c r="N2376" s="1" t="s">
        <v>2732</v>
      </c>
      <c r="O2376" s="1" t="s">
        <v>13206</v>
      </c>
      <c r="P2376" s="1" t="n">
        <v>252</v>
      </c>
      <c r="Q2376" s="1" t="n">
        <v>195918</v>
      </c>
      <c r="R2376" s="1" t="n">
        <v>195918</v>
      </c>
      <c r="S2376" s="1" t="n">
        <v>252</v>
      </c>
      <c r="T2376" s="1" t="s">
        <v>69</v>
      </c>
      <c r="U2376" s="1" t="s">
        <v>13216</v>
      </c>
      <c r="V2376" s="1" t="s">
        <v>13239</v>
      </c>
      <c r="W2376" s="1" t="s">
        <v>13240</v>
      </c>
      <c r="X2376" s="1" t="s">
        <v>13239</v>
      </c>
      <c r="Y2376" s="1" t="s">
        <v>13241</v>
      </c>
      <c r="Z2376" s="1" t="n">
        <v>8</v>
      </c>
      <c r="AA2376" s="1" t="s">
        <v>65</v>
      </c>
      <c r="AB2376" s="1" t="s">
        <v>13242</v>
      </c>
      <c r="AC2376" s="2" t="s">
        <v>66</v>
      </c>
      <c r="AD2376" s="2" t="s">
        <v>67</v>
      </c>
      <c r="AE2376" s="2" t="s">
        <v>4556</v>
      </c>
      <c r="AK2376" s="2" t="s">
        <v>13220</v>
      </c>
      <c r="AO2376" s="2" t="s">
        <v>3206</v>
      </c>
      <c r="AQ2376" s="2" t="s">
        <v>3206</v>
      </c>
      <c r="AR2376" s="2" t="s">
        <v>3206</v>
      </c>
      <c r="AW2376" s="2" t="s">
        <v>3233</v>
      </c>
    </row>
    <row r="2377" customFormat="false" ht="12.75" hidden="false" customHeight="false" outlineLevel="0" collapsed="false">
      <c r="A2377" s="3" t="s">
        <v>13243</v>
      </c>
      <c r="B2377" s="1" t="s">
        <v>13244</v>
      </c>
      <c r="C2377" s="4" t="n">
        <f aca="false">IF(OR(T2377="SSES",T2377="VAR"),-COUNTIF(P$2:P$6715,R2377)+1,IF(T2377="ES",1,IF(OR(T2377="CL",T2377="OR",T2377="SBOR",T2377="SPFM",T2377="FM",T2377="SBFM",T2377="FO",T2377="GN",T2377="SSGN"),0)))</f>
        <v>0</v>
      </c>
      <c r="D2377" s="1" t="n">
        <v>2376</v>
      </c>
      <c r="E2377" s="1" t="s">
        <v>52</v>
      </c>
      <c r="F2377" s="1" t="s">
        <v>13032</v>
      </c>
      <c r="G2377" s="1" t="s">
        <v>13203</v>
      </c>
      <c r="H2377" s="1" t="s">
        <v>13204</v>
      </c>
      <c r="I2377" s="1" t="s">
        <v>13243</v>
      </c>
      <c r="J2377" s="1"/>
      <c r="K2377" s="1"/>
      <c r="L2377" s="1" t="s">
        <v>13035</v>
      </c>
      <c r="M2377" s="1" t="s">
        <v>13206</v>
      </c>
      <c r="N2377" s="1" t="s">
        <v>2732</v>
      </c>
      <c r="O2377" s="1" t="s">
        <v>13206</v>
      </c>
      <c r="P2377" s="1" t="n">
        <v>185954</v>
      </c>
      <c r="Q2377" s="1" t="n">
        <v>185939</v>
      </c>
      <c r="R2377" s="1" t="n">
        <v>185939</v>
      </c>
      <c r="S2377" s="1" t="n">
        <v>185954</v>
      </c>
      <c r="T2377" s="1" t="s">
        <v>183</v>
      </c>
      <c r="U2377" s="1" t="s">
        <v>13245</v>
      </c>
      <c r="V2377" s="1" t="s">
        <v>13246</v>
      </c>
      <c r="W2377" s="1" t="s">
        <v>13246</v>
      </c>
      <c r="X2377" s="1" t="s">
        <v>13246</v>
      </c>
      <c r="Y2377" s="1" t="s">
        <v>13247</v>
      </c>
      <c r="Z2377" s="1" t="n">
        <v>8</v>
      </c>
      <c r="AA2377" s="1" t="s">
        <v>65</v>
      </c>
      <c r="AB2377" s="1"/>
    </row>
    <row r="2378" customFormat="false" ht="12.75" hidden="false" customHeight="false" outlineLevel="0" collapsed="false">
      <c r="A2378" s="3" t="s">
        <v>13248</v>
      </c>
      <c r="B2378" s="1" t="s">
        <v>13249</v>
      </c>
      <c r="C2378" s="4" t="n">
        <f aca="false">IF(OR(T2378="SSES",T2378="VAR"),-COUNTIF(P$2:P$6715,R2378)+1,IF(T2378="ES",1,IF(OR(T2378="CL",T2378="OR",T2378="SBOR",T2378="SPFM",T2378="FM",T2378="SBFM",T2378="FO",T2378="GN",T2378="SSGN"),0)))</f>
        <v>0</v>
      </c>
      <c r="D2378" s="1" t="n">
        <v>2377</v>
      </c>
      <c r="E2378" s="1" t="s">
        <v>52</v>
      </c>
      <c r="F2378" s="1" t="s">
        <v>13032</v>
      </c>
      <c r="G2378" s="1" t="s">
        <v>13203</v>
      </c>
      <c r="H2378" s="1" t="s">
        <v>13204</v>
      </c>
      <c r="I2378" s="1" t="s">
        <v>13243</v>
      </c>
      <c r="J2378" s="1"/>
      <c r="K2378" s="1"/>
      <c r="L2378" s="1" t="s">
        <v>13035</v>
      </c>
      <c r="M2378" s="1" t="s">
        <v>13206</v>
      </c>
      <c r="N2378" s="1" t="s">
        <v>2732</v>
      </c>
      <c r="O2378" s="1" t="s">
        <v>13206</v>
      </c>
      <c r="P2378" s="1" t="n">
        <v>444436</v>
      </c>
      <c r="Q2378" s="1" t="n">
        <v>185954</v>
      </c>
      <c r="R2378" s="1" t="n">
        <v>185954</v>
      </c>
      <c r="S2378" s="1" t="n">
        <v>444436</v>
      </c>
      <c r="T2378" s="1" t="s">
        <v>61</v>
      </c>
      <c r="U2378" s="1" t="s">
        <v>13250</v>
      </c>
      <c r="V2378" s="1" t="s">
        <v>13251</v>
      </c>
      <c r="W2378" s="1" t="s">
        <v>13252</v>
      </c>
      <c r="X2378" s="1" t="s">
        <v>13251</v>
      </c>
      <c r="Y2378" s="1"/>
      <c r="Z2378" s="1" t="n">
        <v>8</v>
      </c>
      <c r="AA2378" s="1" t="s">
        <v>65</v>
      </c>
      <c r="AB2378" s="1"/>
      <c r="AC2378" s="2" t="s">
        <v>66</v>
      </c>
      <c r="AD2378" s="2" t="s">
        <v>67</v>
      </c>
    </row>
    <row r="2379" customFormat="false" ht="12.75" hidden="false" customHeight="false" outlineLevel="0" collapsed="false">
      <c r="A2379" s="3" t="s">
        <v>13253</v>
      </c>
      <c r="B2379" s="1" t="s">
        <v>13254</v>
      </c>
      <c r="C2379" s="4" t="n">
        <f aca="false">IF(OR(T2379="SSES",T2379="VAR"),-COUNTIF(P$2:P$6715,R2379)+1,IF(T2379="ES",1,IF(OR(T2379="CL",T2379="OR",T2379="SBOR",T2379="SPFM",T2379="FM",T2379="SBFM",T2379="FO",T2379="GN",T2379="SSGN"),0)))</f>
        <v>1</v>
      </c>
      <c r="D2379" s="1" t="n">
        <v>2378</v>
      </c>
      <c r="E2379" s="1" t="s">
        <v>52</v>
      </c>
      <c r="F2379" s="1" t="s">
        <v>13032</v>
      </c>
      <c r="G2379" s="1" t="s">
        <v>13203</v>
      </c>
      <c r="H2379" s="1" t="s">
        <v>13204</v>
      </c>
      <c r="I2379" s="1" t="s">
        <v>13243</v>
      </c>
      <c r="J2379" s="1"/>
      <c r="K2379" s="1"/>
      <c r="L2379" s="1" t="s">
        <v>13035</v>
      </c>
      <c r="M2379" s="1" t="s">
        <v>13206</v>
      </c>
      <c r="N2379" s="1" t="s">
        <v>2732</v>
      </c>
      <c r="O2379" s="1" t="s">
        <v>13206</v>
      </c>
      <c r="P2379" s="1" t="n">
        <v>444440</v>
      </c>
      <c r="Q2379" s="1" t="n">
        <v>444436</v>
      </c>
      <c r="R2379" s="1" t="n">
        <v>444436</v>
      </c>
      <c r="S2379" s="1" t="n">
        <v>444440</v>
      </c>
      <c r="T2379" s="1" t="s">
        <v>69</v>
      </c>
      <c r="U2379" s="1" t="s">
        <v>1009</v>
      </c>
      <c r="V2379" s="1" t="s">
        <v>13255</v>
      </c>
      <c r="W2379" s="1" t="s">
        <v>13256</v>
      </c>
      <c r="X2379" s="1" t="s">
        <v>13255</v>
      </c>
      <c r="Y2379" s="1" t="s">
        <v>13257</v>
      </c>
      <c r="Z2379" s="1" t="n">
        <v>8</v>
      </c>
      <c r="AA2379" s="1" t="s">
        <v>65</v>
      </c>
      <c r="AB2379" s="1" t="s">
        <v>13258</v>
      </c>
      <c r="AC2379" s="2" t="s">
        <v>66</v>
      </c>
      <c r="AD2379" s="2" t="s">
        <v>67</v>
      </c>
      <c r="AE2379" s="2" t="s">
        <v>4556</v>
      </c>
      <c r="AH2379" s="2" t="s">
        <v>13047</v>
      </c>
      <c r="AK2379" s="2" t="s">
        <v>13259</v>
      </c>
      <c r="AQ2379" s="2" t="s">
        <v>3232</v>
      </c>
      <c r="AV2379" s="2" t="s">
        <v>2738</v>
      </c>
      <c r="AW2379" s="2" t="s">
        <v>3286</v>
      </c>
    </row>
    <row r="2380" customFormat="false" ht="12.75" hidden="false" customHeight="false" outlineLevel="0" collapsed="false">
      <c r="A2380" s="3" t="s">
        <v>13260</v>
      </c>
      <c r="B2380" s="1" t="s">
        <v>13261</v>
      </c>
      <c r="C2380" s="4" t="n">
        <f aca="false">IF(OR(T2380="SSES",T2380="VAR"),-COUNTIF(P$2:P$6715,R2380)+1,IF(T2380="ES",1,IF(OR(T2380="CL",T2380="OR",T2380="SBOR",T2380="SPFM",T2380="FM",T2380="SBFM",T2380="FO",T2380="GN",T2380="SSGN"),0)))</f>
        <v>1</v>
      </c>
      <c r="D2380" s="1" t="n">
        <v>2379</v>
      </c>
      <c r="E2380" s="1" t="s">
        <v>52</v>
      </c>
      <c r="F2380" s="1" t="s">
        <v>13032</v>
      </c>
      <c r="G2380" s="1" t="s">
        <v>13203</v>
      </c>
      <c r="H2380" s="1" t="s">
        <v>13204</v>
      </c>
      <c r="I2380" s="1" t="s">
        <v>13243</v>
      </c>
      <c r="J2380" s="1"/>
      <c r="K2380" s="1"/>
      <c r="L2380" s="1" t="s">
        <v>13035</v>
      </c>
      <c r="M2380" s="1" t="s">
        <v>13206</v>
      </c>
      <c r="N2380" s="1" t="s">
        <v>2732</v>
      </c>
      <c r="O2380" s="1" t="s">
        <v>13206</v>
      </c>
      <c r="P2380" s="1" t="n">
        <v>444441</v>
      </c>
      <c r="Q2380" s="1" t="n">
        <v>444436</v>
      </c>
      <c r="R2380" s="1" t="n">
        <v>444436</v>
      </c>
      <c r="S2380" s="1" t="n">
        <v>444441</v>
      </c>
      <c r="T2380" s="1" t="s">
        <v>69</v>
      </c>
      <c r="U2380" s="1" t="s">
        <v>13262</v>
      </c>
      <c r="V2380" s="1" t="s">
        <v>13263</v>
      </c>
      <c r="W2380" s="1" t="s">
        <v>13264</v>
      </c>
      <c r="X2380" s="1" t="s">
        <v>13263</v>
      </c>
      <c r="Y2380" s="1" t="s">
        <v>13265</v>
      </c>
      <c r="Z2380" s="1" t="n">
        <v>8</v>
      </c>
      <c r="AA2380" s="1" t="s">
        <v>65</v>
      </c>
      <c r="AB2380" s="1" t="s">
        <v>13266</v>
      </c>
      <c r="AC2380" s="2" t="s">
        <v>66</v>
      </c>
      <c r="AD2380" s="2" t="s">
        <v>67</v>
      </c>
      <c r="AE2380" s="2" t="s">
        <v>4556</v>
      </c>
      <c r="AH2380" s="2" t="s">
        <v>9097</v>
      </c>
      <c r="AK2380" s="2" t="s">
        <v>13212</v>
      </c>
      <c r="AO2380" s="2" t="s">
        <v>3206</v>
      </c>
      <c r="AP2380" s="2" t="s">
        <v>3206</v>
      </c>
      <c r="AQ2380" s="2" t="s">
        <v>3232</v>
      </c>
      <c r="AR2380" s="2" t="s">
        <v>5313</v>
      </c>
      <c r="AV2380" s="2" t="s">
        <v>2738</v>
      </c>
      <c r="AW2380" s="2" t="s">
        <v>3286</v>
      </c>
    </row>
    <row r="2381" customFormat="false" ht="12.75" hidden="false" customHeight="false" outlineLevel="0" collapsed="false">
      <c r="A2381" s="3" t="s">
        <v>13267</v>
      </c>
      <c r="B2381" s="1" t="s">
        <v>13268</v>
      </c>
      <c r="C2381" s="4" t="n">
        <f aca="false">IF(OR(T2381="SSES",T2381="VAR"),-COUNTIF(P$2:P$6715,R2381)+1,IF(T2381="ES",1,IF(OR(T2381="CL",T2381="OR",T2381="SBOR",T2381="SPFM",T2381="FM",T2381="SBFM",T2381="FO",T2381="GN",T2381="SSGN"),0)))</f>
        <v>1</v>
      </c>
      <c r="D2381" s="1" t="n">
        <v>2380</v>
      </c>
      <c r="E2381" s="1" t="s">
        <v>52</v>
      </c>
      <c r="F2381" s="1" t="s">
        <v>13032</v>
      </c>
      <c r="G2381" s="1" t="s">
        <v>13203</v>
      </c>
      <c r="H2381" s="1" t="s">
        <v>13204</v>
      </c>
      <c r="I2381" s="1" t="s">
        <v>13243</v>
      </c>
      <c r="J2381" s="1"/>
      <c r="K2381" s="1"/>
      <c r="L2381" s="1" t="s">
        <v>13035</v>
      </c>
      <c r="M2381" s="1" t="s">
        <v>13206</v>
      </c>
      <c r="N2381" s="1" t="s">
        <v>2732</v>
      </c>
      <c r="O2381" s="1" t="s">
        <v>13206</v>
      </c>
      <c r="P2381" s="1" t="n">
        <v>444443</v>
      </c>
      <c r="Q2381" s="1" t="n">
        <v>444436</v>
      </c>
      <c r="R2381" s="1" t="n">
        <v>444436</v>
      </c>
      <c r="S2381" s="1" t="n">
        <v>444443</v>
      </c>
      <c r="T2381" s="1" t="s">
        <v>69</v>
      </c>
      <c r="U2381" s="1" t="s">
        <v>4600</v>
      </c>
      <c r="V2381" s="1" t="s">
        <v>13269</v>
      </c>
      <c r="W2381" s="1" t="s">
        <v>13270</v>
      </c>
      <c r="X2381" s="1" t="s">
        <v>13269</v>
      </c>
      <c r="Y2381" s="1" t="s">
        <v>13271</v>
      </c>
      <c r="Z2381" s="1" t="n">
        <v>8</v>
      </c>
      <c r="AA2381" s="1" t="s">
        <v>65</v>
      </c>
      <c r="AB2381" s="1" t="s">
        <v>13272</v>
      </c>
      <c r="AC2381" s="2" t="s">
        <v>66</v>
      </c>
      <c r="AD2381" s="2" t="s">
        <v>67</v>
      </c>
      <c r="AE2381" s="2" t="s">
        <v>4556</v>
      </c>
      <c r="AH2381" s="2" t="s">
        <v>13047</v>
      </c>
      <c r="AK2381" s="2" t="s">
        <v>13220</v>
      </c>
      <c r="AO2381" s="2" t="s">
        <v>3206</v>
      </c>
      <c r="AP2381" s="2" t="s">
        <v>3206</v>
      </c>
      <c r="AQ2381" s="2" t="s">
        <v>3206</v>
      </c>
      <c r="AW2381" s="2" t="s">
        <v>13153</v>
      </c>
    </row>
    <row r="2382" customFormat="false" ht="12.75" hidden="false" customHeight="false" outlineLevel="0" collapsed="false">
      <c r="A2382" s="3" t="s">
        <v>13273</v>
      </c>
      <c r="B2382" s="1" t="s">
        <v>13274</v>
      </c>
      <c r="C2382" s="4" t="n">
        <f aca="false">IF(OR(T2382="SSES",T2382="VAR"),-COUNTIF(P$2:P$6715,R2382)+1,IF(T2382="ES",1,IF(OR(T2382="CL",T2382="OR",T2382="SBOR",T2382="SPFM",T2382="FM",T2382="SBFM",T2382="FO",T2382="GN",T2382="SSGN"),0)))</f>
        <v>0</v>
      </c>
      <c r="D2382" s="1" t="n">
        <v>2381</v>
      </c>
      <c r="E2382" s="1" t="s">
        <v>52</v>
      </c>
      <c r="F2382" s="1" t="s">
        <v>13032</v>
      </c>
      <c r="G2382" s="1" t="s">
        <v>13203</v>
      </c>
      <c r="H2382" s="1" t="s">
        <v>13204</v>
      </c>
      <c r="I2382" s="1" t="s">
        <v>13243</v>
      </c>
      <c r="J2382" s="1"/>
      <c r="K2382" s="1"/>
      <c r="L2382" s="1" t="s">
        <v>13035</v>
      </c>
      <c r="M2382" s="1" t="s">
        <v>13206</v>
      </c>
      <c r="N2382" s="1" t="s">
        <v>2732</v>
      </c>
      <c r="O2382" s="1" t="s">
        <v>13206</v>
      </c>
      <c r="P2382" s="1" t="n">
        <v>197040</v>
      </c>
      <c r="Q2382" s="1" t="n">
        <v>185954</v>
      </c>
      <c r="R2382" s="1" t="n">
        <v>185954</v>
      </c>
      <c r="S2382" s="1" t="n">
        <v>197040</v>
      </c>
      <c r="T2382" s="1" t="s">
        <v>61</v>
      </c>
      <c r="U2382" s="1" t="s">
        <v>2634</v>
      </c>
      <c r="V2382" s="1" t="s">
        <v>13275</v>
      </c>
      <c r="W2382" s="1" t="s">
        <v>13276</v>
      </c>
      <c r="X2382" s="1" t="s">
        <v>13275</v>
      </c>
      <c r="Y2382" s="1"/>
      <c r="Z2382" s="1" t="n">
        <v>8</v>
      </c>
      <c r="AA2382" s="1" t="s">
        <v>65</v>
      </c>
      <c r="AB2382" s="1"/>
      <c r="AC2382" s="2" t="s">
        <v>66</v>
      </c>
      <c r="AD2382" s="2" t="s">
        <v>67</v>
      </c>
    </row>
    <row r="2383" customFormat="false" ht="12.75" hidden="false" customHeight="false" outlineLevel="0" collapsed="false">
      <c r="A2383" s="3" t="s">
        <v>13277</v>
      </c>
      <c r="B2383" s="1" t="s">
        <v>13278</v>
      </c>
      <c r="C2383" s="4" t="n">
        <f aca="false">IF(OR(T2383="SSES",T2383="VAR"),-COUNTIF(P$2:P$6715,R2383)+1,IF(T2383="ES",1,IF(OR(T2383="CL",T2383="OR",T2383="SBOR",T2383="SPFM",T2383="FM",T2383="SBFM",T2383="FO",T2383="GN",T2383="SSGN"),0)))</f>
        <v>1</v>
      </c>
      <c r="D2383" s="1" t="n">
        <v>2382</v>
      </c>
      <c r="E2383" s="1" t="s">
        <v>52</v>
      </c>
      <c r="F2383" s="1" t="s">
        <v>13032</v>
      </c>
      <c r="G2383" s="1" t="s">
        <v>13203</v>
      </c>
      <c r="H2383" s="1" t="s">
        <v>13204</v>
      </c>
      <c r="I2383" s="1" t="s">
        <v>13243</v>
      </c>
      <c r="J2383" s="1"/>
      <c r="K2383" s="1"/>
      <c r="L2383" s="1" t="s">
        <v>13035</v>
      </c>
      <c r="M2383" s="1" t="s">
        <v>13206</v>
      </c>
      <c r="N2383" s="1" t="s">
        <v>2732</v>
      </c>
      <c r="O2383" s="1" t="s">
        <v>13206</v>
      </c>
      <c r="P2383" s="1" t="n">
        <v>310</v>
      </c>
      <c r="Q2383" s="1" t="n">
        <v>197040</v>
      </c>
      <c r="R2383" s="1" t="n">
        <v>197040</v>
      </c>
      <c r="S2383" s="1" t="n">
        <v>310</v>
      </c>
      <c r="T2383" s="1" t="s">
        <v>69</v>
      </c>
      <c r="U2383" s="1" t="s">
        <v>13279</v>
      </c>
      <c r="V2383" s="1" t="s">
        <v>13280</v>
      </c>
      <c r="W2383" s="1" t="s">
        <v>13281</v>
      </c>
      <c r="X2383" s="1" t="s">
        <v>13280</v>
      </c>
      <c r="Y2383" s="1" t="s">
        <v>13282</v>
      </c>
      <c r="Z2383" s="1" t="n">
        <v>8</v>
      </c>
      <c r="AA2383" s="1" t="s">
        <v>65</v>
      </c>
      <c r="AB2383" s="1" t="s">
        <v>13283</v>
      </c>
      <c r="AC2383" s="2" t="s">
        <v>66</v>
      </c>
      <c r="AD2383" s="2" t="s">
        <v>67</v>
      </c>
      <c r="AE2383" s="2" t="s">
        <v>13235</v>
      </c>
      <c r="AH2383" s="2" t="s">
        <v>9097</v>
      </c>
      <c r="AK2383" s="2" t="s">
        <v>13212</v>
      </c>
      <c r="AO2383" s="2" t="s">
        <v>3206</v>
      </c>
      <c r="AP2383" s="2" t="s">
        <v>3206</v>
      </c>
      <c r="AQ2383" s="2" t="s">
        <v>3206</v>
      </c>
      <c r="AR2383" s="2" t="s">
        <v>3206</v>
      </c>
      <c r="AW2383" s="2" t="s">
        <v>3286</v>
      </c>
    </row>
    <row r="2384" customFormat="false" ht="12.75" hidden="false" customHeight="false" outlineLevel="0" collapsed="false">
      <c r="A2384" s="3" t="s">
        <v>13284</v>
      </c>
      <c r="B2384" s="1" t="s">
        <v>13285</v>
      </c>
      <c r="C2384" s="4" t="n">
        <f aca="false">IF(OR(T2384="SSES",T2384="VAR"),-COUNTIF(P$2:P$6715,R2384)+1,IF(T2384="ES",1,IF(OR(T2384="CL",T2384="OR",T2384="SBOR",T2384="SPFM",T2384="FM",T2384="SBFM",T2384="FO",T2384="GN",T2384="SSGN"),0)))</f>
        <v>1</v>
      </c>
      <c r="D2384" s="1" t="n">
        <v>2383</v>
      </c>
      <c r="E2384" s="1" t="s">
        <v>52</v>
      </c>
      <c r="F2384" s="1" t="s">
        <v>13032</v>
      </c>
      <c r="G2384" s="1" t="s">
        <v>13203</v>
      </c>
      <c r="H2384" s="1" t="s">
        <v>13204</v>
      </c>
      <c r="I2384" s="1" t="s">
        <v>13243</v>
      </c>
      <c r="J2384" s="1"/>
      <c r="K2384" s="1"/>
      <c r="L2384" s="1" t="s">
        <v>13035</v>
      </c>
      <c r="M2384" s="1" t="s">
        <v>13206</v>
      </c>
      <c r="N2384" s="1" t="s">
        <v>2732</v>
      </c>
      <c r="O2384" s="1" t="s">
        <v>13206</v>
      </c>
      <c r="P2384" s="1" t="n">
        <v>351</v>
      </c>
      <c r="Q2384" s="1" t="n">
        <v>197040</v>
      </c>
      <c r="R2384" s="1" t="n">
        <v>197040</v>
      </c>
      <c r="S2384" s="1" t="n">
        <v>351</v>
      </c>
      <c r="T2384" s="1" t="s">
        <v>69</v>
      </c>
      <c r="U2384" s="1" t="s">
        <v>2634</v>
      </c>
      <c r="V2384" s="1" t="s">
        <v>13286</v>
      </c>
      <c r="W2384" s="1" t="s">
        <v>13287</v>
      </c>
      <c r="X2384" s="1" t="s">
        <v>13286</v>
      </c>
      <c r="Y2384" s="1" t="s">
        <v>13288</v>
      </c>
      <c r="Z2384" s="1" t="n">
        <v>8</v>
      </c>
      <c r="AA2384" s="1" t="s">
        <v>65</v>
      </c>
      <c r="AB2384" s="1" t="s">
        <v>13289</v>
      </c>
      <c r="AC2384" s="2" t="s">
        <v>66</v>
      </c>
      <c r="AD2384" s="2" t="s">
        <v>67</v>
      </c>
      <c r="AE2384" s="2" t="s">
        <v>4556</v>
      </c>
      <c r="AH2384" s="2" t="s">
        <v>13047</v>
      </c>
      <c r="AJ2384" s="2" t="s">
        <v>13290</v>
      </c>
      <c r="AK2384" s="2" t="s">
        <v>13291</v>
      </c>
      <c r="AO2384" s="2" t="s">
        <v>3206</v>
      </c>
      <c r="AP2384" s="2" t="s">
        <v>3206</v>
      </c>
      <c r="AQ2384" s="2" t="s">
        <v>3206</v>
      </c>
      <c r="AW2384" s="2" t="s">
        <v>3233</v>
      </c>
    </row>
    <row r="2385" customFormat="false" ht="12.75" hidden="false" customHeight="false" outlineLevel="0" collapsed="false">
      <c r="A2385" s="3" t="s">
        <v>13292</v>
      </c>
      <c r="B2385" s="1" t="s">
        <v>13293</v>
      </c>
      <c r="C2385" s="4" t="n">
        <f aca="false">IF(OR(T2385="SSES",T2385="VAR"),-COUNTIF(P$2:P$6715,R2385)+1,IF(T2385="ES",1,IF(OR(T2385="CL",T2385="OR",T2385="SBOR",T2385="SPFM",T2385="FM",T2385="SBFM",T2385="FO",T2385="GN",T2385="SSGN"),0)))</f>
        <v>1</v>
      </c>
      <c r="D2385" s="1" t="n">
        <v>2384</v>
      </c>
      <c r="E2385" s="1" t="s">
        <v>52</v>
      </c>
      <c r="F2385" s="1" t="s">
        <v>13032</v>
      </c>
      <c r="G2385" s="1" t="s">
        <v>13203</v>
      </c>
      <c r="H2385" s="1" t="s">
        <v>13294</v>
      </c>
      <c r="I2385" s="1" t="s">
        <v>13295</v>
      </c>
      <c r="J2385" s="1"/>
      <c r="K2385" s="1"/>
      <c r="L2385" s="1" t="s">
        <v>13035</v>
      </c>
      <c r="M2385" s="1" t="s">
        <v>13206</v>
      </c>
      <c r="N2385" s="1" t="s">
        <v>2732</v>
      </c>
      <c r="O2385" s="1" t="s">
        <v>13206</v>
      </c>
      <c r="P2385" s="1" t="n">
        <v>444432</v>
      </c>
      <c r="Q2385" s="1" t="n">
        <v>444433</v>
      </c>
      <c r="R2385" s="1" t="n">
        <v>444433</v>
      </c>
      <c r="S2385" s="1" t="n">
        <v>444432</v>
      </c>
      <c r="T2385" s="1" t="s">
        <v>69</v>
      </c>
      <c r="U2385" s="1" t="s">
        <v>13296</v>
      </c>
      <c r="V2385" s="1" t="s">
        <v>13297</v>
      </c>
      <c r="W2385" s="1" t="s">
        <v>13298</v>
      </c>
      <c r="X2385" s="1" t="s">
        <v>13297</v>
      </c>
      <c r="Y2385" s="1" t="s">
        <v>13299</v>
      </c>
      <c r="Z2385" s="1" t="n">
        <v>8</v>
      </c>
      <c r="AA2385" s="1" t="s">
        <v>65</v>
      </c>
      <c r="AB2385" s="1" t="s">
        <v>13300</v>
      </c>
      <c r="AC2385" s="2" t="s">
        <v>66</v>
      </c>
      <c r="AD2385" s="2" t="s">
        <v>67</v>
      </c>
      <c r="AE2385" s="2" t="s">
        <v>4556</v>
      </c>
      <c r="AK2385" s="2" t="s">
        <v>13220</v>
      </c>
      <c r="AO2385" s="2" t="s">
        <v>3206</v>
      </c>
      <c r="AP2385" s="2" t="s">
        <v>3206</v>
      </c>
      <c r="AQ2385" s="2" t="s">
        <v>3206</v>
      </c>
      <c r="AW2385" s="2" t="s">
        <v>3233</v>
      </c>
    </row>
    <row r="2386" customFormat="false" ht="12.75" hidden="false" customHeight="false" outlineLevel="0" collapsed="false">
      <c r="A2386" s="3" t="s">
        <v>13301</v>
      </c>
      <c r="B2386" s="1" t="s">
        <v>13302</v>
      </c>
      <c r="C2386" s="4" t="n">
        <f aca="false">IF(OR(T2386="SSES",T2386="VAR"),-COUNTIF(P$2:P$6715,R2386)+1,IF(T2386="ES",1,IF(OR(T2386="CL",T2386="OR",T2386="SBOR",T2386="SPFM",T2386="FM",T2386="SBFM",T2386="FO",T2386="GN",T2386="SSGN"),0)))</f>
        <v>1</v>
      </c>
      <c r="D2386" s="1" t="n">
        <v>2385</v>
      </c>
      <c r="E2386" s="1" t="s">
        <v>52</v>
      </c>
      <c r="F2386" s="1" t="s">
        <v>13032</v>
      </c>
      <c r="G2386" s="1" t="s">
        <v>13203</v>
      </c>
      <c r="H2386" s="1" t="s">
        <v>13294</v>
      </c>
      <c r="I2386" s="1" t="s">
        <v>13295</v>
      </c>
      <c r="J2386" s="1"/>
      <c r="K2386" s="1"/>
      <c r="L2386" s="1" t="s">
        <v>13035</v>
      </c>
      <c r="M2386" s="1" t="s">
        <v>13206</v>
      </c>
      <c r="N2386" s="1" t="s">
        <v>2732</v>
      </c>
      <c r="O2386" s="1" t="s">
        <v>13206</v>
      </c>
      <c r="P2386" s="1" t="n">
        <v>92</v>
      </c>
      <c r="Q2386" s="1" t="n">
        <v>197327</v>
      </c>
      <c r="R2386" s="1" t="n">
        <v>197327</v>
      </c>
      <c r="S2386" s="1" t="n">
        <v>92</v>
      </c>
      <c r="T2386" s="1" t="s">
        <v>69</v>
      </c>
      <c r="U2386" s="1" t="s">
        <v>1009</v>
      </c>
      <c r="V2386" s="1" t="s">
        <v>13303</v>
      </c>
      <c r="W2386" s="1" t="s">
        <v>13304</v>
      </c>
      <c r="X2386" s="1" t="s">
        <v>13303</v>
      </c>
      <c r="Y2386" s="1" t="s">
        <v>13305</v>
      </c>
      <c r="Z2386" s="1" t="n">
        <v>8</v>
      </c>
      <c r="AA2386" s="1" t="s">
        <v>65</v>
      </c>
      <c r="AB2386" s="1" t="s">
        <v>13306</v>
      </c>
      <c r="AC2386" s="2" t="s">
        <v>66</v>
      </c>
      <c r="AD2386" s="2" t="s">
        <v>67</v>
      </c>
      <c r="AE2386" s="2" t="s">
        <v>4556</v>
      </c>
      <c r="AK2386" s="2" t="s">
        <v>13220</v>
      </c>
      <c r="AO2386" s="2" t="s">
        <v>3206</v>
      </c>
      <c r="AP2386" s="2" t="s">
        <v>3206</v>
      </c>
      <c r="AQ2386" s="2" t="s">
        <v>3206</v>
      </c>
      <c r="AW2386" s="2" t="s">
        <v>3233</v>
      </c>
    </row>
    <row r="2387" customFormat="false" ht="12.75" hidden="false" customHeight="false" outlineLevel="0" collapsed="false">
      <c r="A2387" s="3" t="s">
        <v>13307</v>
      </c>
      <c r="B2387" s="1" t="s">
        <v>13308</v>
      </c>
      <c r="C2387" s="4" t="n">
        <f aca="false">IF(OR(T2387="SSES",T2387="VAR"),-COUNTIF(P$2:P$6715,R2387)+1,IF(T2387="ES",1,IF(OR(T2387="CL",T2387="OR",T2387="SBOR",T2387="SPFM",T2387="FM",T2387="SBFM",T2387="FO",T2387="GN",T2387="SSGN"),0)))</f>
        <v>0</v>
      </c>
      <c r="D2387" s="1" t="n">
        <v>2386</v>
      </c>
      <c r="E2387" s="1" t="s">
        <v>52</v>
      </c>
      <c r="F2387" s="1" t="s">
        <v>13032</v>
      </c>
      <c r="G2387" s="1" t="s">
        <v>13203</v>
      </c>
      <c r="H2387" s="1" t="s">
        <v>13294</v>
      </c>
      <c r="I2387" s="1" t="s">
        <v>13295</v>
      </c>
      <c r="J2387" s="1"/>
      <c r="K2387" s="1"/>
      <c r="L2387" s="1" t="s">
        <v>13035</v>
      </c>
      <c r="M2387" s="1" t="s">
        <v>13206</v>
      </c>
      <c r="N2387" s="1" t="s">
        <v>2732</v>
      </c>
      <c r="O2387" s="1" t="s">
        <v>13206</v>
      </c>
      <c r="P2387" s="1" t="n">
        <v>965096</v>
      </c>
      <c r="Q2387" s="1" t="n">
        <v>92</v>
      </c>
      <c r="R2387" s="1" t="n">
        <v>92</v>
      </c>
      <c r="S2387" s="1" t="n">
        <v>965096</v>
      </c>
      <c r="T2387" s="1" t="s">
        <v>1467</v>
      </c>
      <c r="U2387" s="1" t="s">
        <v>13309</v>
      </c>
      <c r="V2387" s="1" t="s">
        <v>13310</v>
      </c>
      <c r="W2387" s="1" t="s">
        <v>13311</v>
      </c>
      <c r="X2387" s="1" t="s">
        <v>13310</v>
      </c>
      <c r="Y2387" s="1"/>
      <c r="Z2387" s="1" t="n">
        <v>8</v>
      </c>
      <c r="AA2387" s="1" t="s">
        <v>65</v>
      </c>
      <c r="AB2387" s="1" t="s">
        <v>13312</v>
      </c>
    </row>
    <row r="2388" customFormat="false" ht="12.75" hidden="false" customHeight="false" outlineLevel="0" collapsed="false">
      <c r="A2388" s="3" t="s">
        <v>13313</v>
      </c>
      <c r="B2388" s="1" t="s">
        <v>13314</v>
      </c>
      <c r="C2388" s="4" t="n">
        <f aca="false">IF(OR(T2388="SSES",T2388="VAR"),-COUNTIF(P$2:P$6715,R2388)+1,IF(T2388="ES",1,IF(OR(T2388="CL",T2388="OR",T2388="SBOR",T2388="SPFM",T2388="FM",T2388="SBFM",T2388="FO",T2388="GN",T2388="SSGN"),0)))</f>
        <v>1</v>
      </c>
      <c r="D2388" s="1" t="n">
        <v>2387</v>
      </c>
      <c r="E2388" s="1" t="s">
        <v>52</v>
      </c>
      <c r="F2388" s="1" t="s">
        <v>13032</v>
      </c>
      <c r="G2388" s="1" t="s">
        <v>13203</v>
      </c>
      <c r="H2388" s="1" t="s">
        <v>13294</v>
      </c>
      <c r="I2388" s="1" t="s">
        <v>13295</v>
      </c>
      <c r="J2388" s="1"/>
      <c r="K2388" s="1"/>
      <c r="L2388" s="1" t="s">
        <v>13035</v>
      </c>
      <c r="M2388" s="1" t="s">
        <v>13206</v>
      </c>
      <c r="N2388" s="1" t="s">
        <v>2732</v>
      </c>
      <c r="O2388" s="1" t="s">
        <v>13206</v>
      </c>
      <c r="P2388" s="1" t="n">
        <v>163</v>
      </c>
      <c r="Q2388" s="1" t="n">
        <v>198682</v>
      </c>
      <c r="R2388" s="1" t="n">
        <v>198682</v>
      </c>
      <c r="S2388" s="1" t="n">
        <v>163</v>
      </c>
      <c r="T2388" s="1" t="s">
        <v>69</v>
      </c>
      <c r="U2388" s="1" t="s">
        <v>13315</v>
      </c>
      <c r="V2388" s="1" t="s">
        <v>13316</v>
      </c>
      <c r="W2388" s="1" t="s">
        <v>13317</v>
      </c>
      <c r="X2388" s="1" t="s">
        <v>13316</v>
      </c>
      <c r="Y2388" s="1" t="s">
        <v>13318</v>
      </c>
      <c r="Z2388" s="1" t="n">
        <v>8</v>
      </c>
      <c r="AA2388" s="1" t="s">
        <v>618</v>
      </c>
      <c r="AB2388" s="1" t="s">
        <v>13319</v>
      </c>
      <c r="AC2388" s="2" t="s">
        <v>66</v>
      </c>
      <c r="AD2388" s="2" t="s">
        <v>67</v>
      </c>
      <c r="AE2388" s="2" t="s">
        <v>4556</v>
      </c>
      <c r="AH2388" s="2" t="s">
        <v>9097</v>
      </c>
      <c r="AK2388" s="2" t="s">
        <v>13212</v>
      </c>
      <c r="AO2388" s="2" t="s">
        <v>3206</v>
      </c>
      <c r="AP2388" s="2" t="s">
        <v>3206</v>
      </c>
      <c r="AQ2388" s="2" t="s">
        <v>3232</v>
      </c>
      <c r="AR2388" s="2" t="s">
        <v>3231</v>
      </c>
      <c r="AV2388" s="2" t="s">
        <v>2738</v>
      </c>
      <c r="AW2388" s="2" t="s">
        <v>3286</v>
      </c>
    </row>
    <row r="2389" customFormat="false" ht="12.75" hidden="false" customHeight="false" outlineLevel="0" collapsed="false">
      <c r="A2389" s="3" t="s">
        <v>13320</v>
      </c>
      <c r="B2389" s="1" t="s">
        <v>13321</v>
      </c>
      <c r="C2389" s="4" t="n">
        <f aca="false">IF(OR(T2389="SSES",T2389="VAR"),-COUNTIF(P$2:P$6715,R2389)+1,IF(T2389="ES",1,IF(OR(T2389="CL",T2389="OR",T2389="SBOR",T2389="SPFM",T2389="FM",T2389="SBFM",T2389="FO",T2389="GN",T2389="SSGN"),0)))</f>
        <v>0</v>
      </c>
      <c r="D2389" s="1" t="n">
        <v>2388</v>
      </c>
      <c r="E2389" s="1" t="s">
        <v>52</v>
      </c>
      <c r="F2389" s="1" t="s">
        <v>13032</v>
      </c>
      <c r="G2389" s="1" t="s">
        <v>13320</v>
      </c>
      <c r="H2389" s="1"/>
      <c r="I2389" s="1"/>
      <c r="J2389" s="1"/>
      <c r="K2389" s="1"/>
      <c r="L2389" s="1" t="s">
        <v>13035</v>
      </c>
      <c r="M2389" s="1" t="s">
        <v>13321</v>
      </c>
      <c r="N2389" s="1" t="s">
        <v>2732</v>
      </c>
      <c r="O2389" s="1" t="s">
        <v>13321</v>
      </c>
      <c r="P2389" s="1" t="n">
        <v>185961</v>
      </c>
      <c r="Q2389" s="1" t="n">
        <v>185694</v>
      </c>
      <c r="R2389" s="1" t="n">
        <v>838098</v>
      </c>
      <c r="S2389" s="1" t="n">
        <v>185961</v>
      </c>
      <c r="T2389" s="1" t="s">
        <v>13322</v>
      </c>
      <c r="U2389" s="1" t="s">
        <v>2634</v>
      </c>
      <c r="V2389" s="1" t="s">
        <v>13323</v>
      </c>
      <c r="W2389" s="1" t="s">
        <v>13323</v>
      </c>
      <c r="X2389" s="1" t="s">
        <v>13323</v>
      </c>
      <c r="Y2389" s="1" t="s">
        <v>13324</v>
      </c>
      <c r="Z2389" s="1"/>
      <c r="AA2389" s="1" t="s">
        <v>65</v>
      </c>
      <c r="AB2389" s="1"/>
      <c r="AC2389" s="2" t="s">
        <v>66</v>
      </c>
      <c r="AD2389" s="2" t="s">
        <v>67</v>
      </c>
    </row>
    <row r="2390" customFormat="false" ht="12.75" hidden="false" customHeight="false" outlineLevel="0" collapsed="false">
      <c r="A2390" s="3" t="s">
        <v>13325</v>
      </c>
      <c r="C2390" s="4" t="n">
        <f aca="false">IF(OR(T2390="SSES",T2390="VAR"),-COUNTIF(P$2:P$6715,R2390)+1,IF(T2390="ES",1,IF(OR(T2390="CL",T2390="OR",T2390="SBOR",T2390="SPFM",T2390="FM",T2390="SBFM",T2390="FO",T2390="GN",T2390="SSGN"),0)))</f>
        <v>0</v>
      </c>
      <c r="D2390" s="1" t="n">
        <v>2389</v>
      </c>
      <c r="E2390" s="1" t="s">
        <v>52</v>
      </c>
      <c r="F2390" s="1" t="s">
        <v>13032</v>
      </c>
      <c r="G2390" s="1" t="s">
        <v>13320</v>
      </c>
      <c r="H2390" s="1" t="s">
        <v>13326</v>
      </c>
      <c r="I2390" s="1" t="s">
        <v>13327</v>
      </c>
      <c r="L2390" s="1" t="s">
        <v>13035</v>
      </c>
      <c r="M2390" s="1" t="s">
        <v>13321</v>
      </c>
      <c r="N2390" s="1" t="s">
        <v>2732</v>
      </c>
      <c r="O2390" s="1" t="s">
        <v>13321</v>
      </c>
      <c r="P2390" s="1" t="n">
        <v>188728</v>
      </c>
      <c r="Q2390" s="1" t="n">
        <v>186053</v>
      </c>
      <c r="R2390" s="1" t="n">
        <v>186053</v>
      </c>
      <c r="S2390" s="1" t="n">
        <v>188728</v>
      </c>
      <c r="T2390" s="1" t="s">
        <v>61</v>
      </c>
      <c r="U2390" s="1" t="s">
        <v>13328</v>
      </c>
      <c r="V2390" s="1" t="s">
        <v>13329</v>
      </c>
      <c r="W2390" s="1" t="s">
        <v>13330</v>
      </c>
      <c r="X2390" s="1" t="s">
        <v>13329</v>
      </c>
      <c r="Y2390" s="1" t="s">
        <v>13331</v>
      </c>
      <c r="AA2390" s="1" t="s">
        <v>65</v>
      </c>
      <c r="AC2390" s="2" t="s">
        <v>66</v>
      </c>
      <c r="AD2390" s="2" t="s">
        <v>67</v>
      </c>
    </row>
    <row r="2391" customFormat="false" ht="12.75" hidden="false" customHeight="false" outlineLevel="0" collapsed="false">
      <c r="A2391" s="3" t="s">
        <v>13332</v>
      </c>
      <c r="B2391" s="1" t="s">
        <v>13333</v>
      </c>
      <c r="C2391" s="4" t="n">
        <f aca="false">IF(OR(T2391="SSES",T2391="VAR"),-COUNTIF(P$2:P$6715,R2391)+1,IF(T2391="ES",1,IF(OR(T2391="CL",T2391="OR",T2391="SBOR",T2391="SPFM",T2391="FM",T2391="SBFM",T2391="FO",T2391="GN",T2391="SSGN"),0)))</f>
        <v>1</v>
      </c>
      <c r="D2391" s="1" t="n">
        <v>2390</v>
      </c>
      <c r="E2391" s="1" t="s">
        <v>52</v>
      </c>
      <c r="F2391" s="1" t="s">
        <v>13032</v>
      </c>
      <c r="G2391" s="1" t="s">
        <v>13320</v>
      </c>
      <c r="H2391" s="1" t="s">
        <v>13326</v>
      </c>
      <c r="I2391" s="1" t="s">
        <v>13327</v>
      </c>
      <c r="J2391" s="1"/>
      <c r="K2391" s="1"/>
      <c r="L2391" s="1" t="s">
        <v>13035</v>
      </c>
      <c r="M2391" s="1" t="s">
        <v>13321</v>
      </c>
      <c r="N2391" s="1" t="s">
        <v>2732</v>
      </c>
      <c r="O2391" s="1" t="s">
        <v>13321</v>
      </c>
      <c r="P2391" s="1" t="n">
        <v>2891</v>
      </c>
      <c r="Q2391" s="1" t="n">
        <v>188728</v>
      </c>
      <c r="R2391" s="1" t="n">
        <v>188728</v>
      </c>
      <c r="S2391" s="1" t="n">
        <v>2891</v>
      </c>
      <c r="T2391" s="1" t="s">
        <v>69</v>
      </c>
      <c r="U2391" s="1" t="s">
        <v>1009</v>
      </c>
      <c r="V2391" s="1" t="s">
        <v>13334</v>
      </c>
      <c r="W2391" s="1" t="s">
        <v>13335</v>
      </c>
      <c r="X2391" s="1" t="s">
        <v>13334</v>
      </c>
      <c r="Y2391" s="1" t="s">
        <v>13336</v>
      </c>
      <c r="Z2391" s="1" t="n">
        <v>3</v>
      </c>
      <c r="AA2391" s="1" t="s">
        <v>65</v>
      </c>
      <c r="AB2391" s="1" t="s">
        <v>13337</v>
      </c>
      <c r="AC2391" s="2" t="s">
        <v>66</v>
      </c>
      <c r="AD2391" s="2" t="s">
        <v>67</v>
      </c>
      <c r="AE2391" s="2" t="s">
        <v>13235</v>
      </c>
      <c r="AF2391" s="2" t="s">
        <v>13338</v>
      </c>
      <c r="AG2391" s="2" t="s">
        <v>10879</v>
      </c>
      <c r="AK2391" s="2" t="s">
        <v>13339</v>
      </c>
      <c r="AO2391" s="2" t="s">
        <v>3206</v>
      </c>
      <c r="AP2391" s="2" t="s">
        <v>3206</v>
      </c>
      <c r="AQ2391" s="2" t="s">
        <v>13340</v>
      </c>
      <c r="AR2391" s="2" t="s">
        <v>3206</v>
      </c>
      <c r="AT2391" s="2" t="s">
        <v>5026</v>
      </c>
      <c r="AW2391" s="2" t="s">
        <v>3233</v>
      </c>
    </row>
    <row r="2392" customFormat="false" ht="12.75" hidden="false" customHeight="false" outlineLevel="0" collapsed="false">
      <c r="A2392" s="3" t="s">
        <v>13341</v>
      </c>
      <c r="B2392" s="1" t="s">
        <v>13342</v>
      </c>
      <c r="C2392" s="4" t="n">
        <f aca="false">IF(OR(T2392="SSES",T2392="VAR"),-COUNTIF(P$2:P$6715,R2392)+1,IF(T2392="ES",1,IF(OR(T2392="CL",T2392="OR",T2392="SBOR",T2392="SPFM",T2392="FM",T2392="SBFM",T2392="FO",T2392="GN",T2392="SSGN"),0)))</f>
        <v>1</v>
      </c>
      <c r="D2392" s="1" t="n">
        <v>2391</v>
      </c>
      <c r="E2392" s="1" t="s">
        <v>52</v>
      </c>
      <c r="F2392" s="1" t="s">
        <v>13032</v>
      </c>
      <c r="G2392" s="1" t="s">
        <v>13320</v>
      </c>
      <c r="H2392" s="1" t="s">
        <v>13326</v>
      </c>
      <c r="I2392" s="1" t="s">
        <v>13327</v>
      </c>
      <c r="J2392" s="1"/>
      <c r="K2392" s="1"/>
      <c r="L2392" s="1" t="s">
        <v>13035</v>
      </c>
      <c r="M2392" s="1" t="s">
        <v>13321</v>
      </c>
      <c r="N2392" s="1" t="s">
        <v>2732</v>
      </c>
      <c r="O2392" s="1" t="s">
        <v>13321</v>
      </c>
      <c r="P2392" s="1" t="n">
        <v>2895</v>
      </c>
      <c r="Q2392" s="1" t="n">
        <v>188728</v>
      </c>
      <c r="R2392" s="1" t="n">
        <v>188728</v>
      </c>
      <c r="S2392" s="1" t="n">
        <v>2895</v>
      </c>
      <c r="T2392" s="1" t="s">
        <v>69</v>
      </c>
      <c r="U2392" s="1" t="s">
        <v>1009</v>
      </c>
      <c r="V2392" s="1" t="s">
        <v>13343</v>
      </c>
      <c r="W2392" s="1" t="s">
        <v>13344</v>
      </c>
      <c r="X2392" s="1" t="s">
        <v>13343</v>
      </c>
      <c r="Y2392" s="1" t="s">
        <v>13345</v>
      </c>
      <c r="Z2392" s="1" t="n">
        <v>3</v>
      </c>
      <c r="AA2392" s="1" t="s">
        <v>65</v>
      </c>
      <c r="AB2392" s="1" t="s">
        <v>13346</v>
      </c>
      <c r="AC2392" s="2" t="s">
        <v>66</v>
      </c>
      <c r="AD2392" s="2" t="s">
        <v>67</v>
      </c>
      <c r="AE2392" s="2" t="s">
        <v>13235</v>
      </c>
      <c r="AF2392" s="2" t="s">
        <v>13338</v>
      </c>
      <c r="AG2392" s="2" t="s">
        <v>10879</v>
      </c>
      <c r="AK2392" s="2" t="s">
        <v>13339</v>
      </c>
      <c r="AO2392" s="2" t="s">
        <v>3206</v>
      </c>
      <c r="AP2392" s="2" t="s">
        <v>3206</v>
      </c>
      <c r="AQ2392" s="2" t="s">
        <v>13340</v>
      </c>
      <c r="AR2392" s="2" t="s">
        <v>3206</v>
      </c>
      <c r="AW2392" s="2" t="s">
        <v>3233</v>
      </c>
    </row>
    <row r="2393" customFormat="false" ht="12.75" hidden="false" customHeight="false" outlineLevel="0" collapsed="false">
      <c r="A2393" s="3" t="s">
        <v>13347</v>
      </c>
      <c r="B2393" s="1" t="s">
        <v>13348</v>
      </c>
      <c r="C2393" s="4" t="n">
        <f aca="false">IF(OR(T2393="SSES",T2393="VAR"),-COUNTIF(P$2:P$6715,R2393)+1,IF(T2393="ES",1,IF(OR(T2393="CL",T2393="OR",T2393="SBOR",T2393="SPFM",T2393="FM",T2393="SBFM",T2393="FO",T2393="GN",T2393="SSGN"),0)))</f>
        <v>1</v>
      </c>
      <c r="D2393" s="1" t="n">
        <v>2392</v>
      </c>
      <c r="E2393" s="1" t="s">
        <v>52</v>
      </c>
      <c r="F2393" s="1" t="s">
        <v>13032</v>
      </c>
      <c r="G2393" s="1" t="s">
        <v>13320</v>
      </c>
      <c r="H2393" s="1" t="s">
        <v>13326</v>
      </c>
      <c r="I2393" s="1" t="s">
        <v>13327</v>
      </c>
      <c r="J2393" s="1"/>
      <c r="K2393" s="1"/>
      <c r="L2393" s="1" t="s">
        <v>13035</v>
      </c>
      <c r="M2393" s="1" t="s">
        <v>13321</v>
      </c>
      <c r="N2393" s="1" t="s">
        <v>2732</v>
      </c>
      <c r="O2393" s="1" t="s">
        <v>13321</v>
      </c>
      <c r="P2393" s="1" t="n">
        <v>2869</v>
      </c>
      <c r="Q2393" s="1" t="n">
        <v>188842</v>
      </c>
      <c r="R2393" s="1" t="n">
        <v>188842</v>
      </c>
      <c r="S2393" s="1" t="n">
        <v>2869</v>
      </c>
      <c r="T2393" s="1" t="s">
        <v>69</v>
      </c>
      <c r="U2393" s="1" t="s">
        <v>13349</v>
      </c>
      <c r="V2393" s="1" t="s">
        <v>13350</v>
      </c>
      <c r="W2393" s="1" t="s">
        <v>13351</v>
      </c>
      <c r="X2393" s="1" t="s">
        <v>13350</v>
      </c>
      <c r="Y2393" s="1"/>
      <c r="Z2393" s="1" t="n">
        <v>3</v>
      </c>
      <c r="AA2393" s="1" t="s">
        <v>65</v>
      </c>
      <c r="AB2393" s="1" t="s">
        <v>13352</v>
      </c>
      <c r="AC2393" s="2" t="s">
        <v>5026</v>
      </c>
      <c r="AD2393" s="2" t="s">
        <v>13353</v>
      </c>
      <c r="AE2393" s="2" t="s">
        <v>13235</v>
      </c>
      <c r="AF2393" s="2" t="s">
        <v>13338</v>
      </c>
      <c r="AG2393" s="2" t="s">
        <v>10879</v>
      </c>
      <c r="AI2393" s="2" t="s">
        <v>13354</v>
      </c>
      <c r="AK2393" s="2" t="s">
        <v>13355</v>
      </c>
      <c r="AO2393" s="2" t="s">
        <v>3232</v>
      </c>
      <c r="AP2393" s="2" t="s">
        <v>3206</v>
      </c>
      <c r="AQ2393" s="2" t="s">
        <v>13356</v>
      </c>
      <c r="AR2393" s="2" t="s">
        <v>10421</v>
      </c>
      <c r="AT2393" s="2" t="s">
        <v>5026</v>
      </c>
      <c r="AV2393" s="2" t="s">
        <v>2738</v>
      </c>
      <c r="AW2393" s="2" t="s">
        <v>10422</v>
      </c>
      <c r="AY2393" s="2" t="s">
        <v>13357</v>
      </c>
    </row>
    <row r="2394" customFormat="false" ht="12.75" hidden="false" customHeight="false" outlineLevel="0" collapsed="false">
      <c r="A2394" s="3" t="s">
        <v>13358</v>
      </c>
      <c r="B2394" s="1" t="s">
        <v>13359</v>
      </c>
      <c r="C2394" s="4" t="n">
        <f aca="false">IF(OR(T2394="SSES",T2394="VAR"),-COUNTIF(P$2:P$6715,R2394)+1,IF(T2394="ES",1,IF(OR(T2394="CL",T2394="OR",T2394="SBOR",T2394="SPFM",T2394="FM",T2394="SBFM",T2394="FO",T2394="GN",T2394="SSGN"),0)))</f>
        <v>1</v>
      </c>
      <c r="D2394" s="1" t="n">
        <v>2393</v>
      </c>
      <c r="E2394" s="1" t="s">
        <v>52</v>
      </c>
      <c r="F2394" s="1" t="s">
        <v>13032</v>
      </c>
      <c r="G2394" s="1" t="s">
        <v>13320</v>
      </c>
      <c r="H2394" s="1" t="s">
        <v>13326</v>
      </c>
      <c r="I2394" s="1" t="s">
        <v>13327</v>
      </c>
      <c r="J2394" s="1"/>
      <c r="K2394" s="1"/>
      <c r="L2394" s="1" t="s">
        <v>13035</v>
      </c>
      <c r="M2394" s="1" t="s">
        <v>13321</v>
      </c>
      <c r="N2394" s="1" t="s">
        <v>2732</v>
      </c>
      <c r="O2394" s="1" t="s">
        <v>13321</v>
      </c>
      <c r="P2394" s="1" t="n">
        <v>2645</v>
      </c>
      <c r="Q2394" s="1" t="n">
        <v>189372</v>
      </c>
      <c r="R2394" s="1" t="n">
        <v>189372</v>
      </c>
      <c r="S2394" s="1" t="n">
        <v>2645</v>
      </c>
      <c r="T2394" s="1" t="s">
        <v>69</v>
      </c>
      <c r="U2394" s="1" t="s">
        <v>1009</v>
      </c>
      <c r="V2394" s="1" t="s">
        <v>13360</v>
      </c>
      <c r="W2394" s="1" t="s">
        <v>13361</v>
      </c>
      <c r="X2394" s="1" t="s">
        <v>13360</v>
      </c>
      <c r="Y2394" s="1" t="s">
        <v>13362</v>
      </c>
      <c r="Z2394" s="1" t="n">
        <v>3</v>
      </c>
      <c r="AA2394" s="1" t="s">
        <v>65</v>
      </c>
      <c r="AB2394" s="1" t="s">
        <v>13363</v>
      </c>
      <c r="AC2394" s="2" t="s">
        <v>66</v>
      </c>
      <c r="AD2394" s="2" t="s">
        <v>67</v>
      </c>
      <c r="AE2394" s="2" t="s">
        <v>13235</v>
      </c>
      <c r="AF2394" s="2" t="s">
        <v>13338</v>
      </c>
      <c r="AG2394" s="2" t="s">
        <v>10879</v>
      </c>
      <c r="AI2394" s="2" t="s">
        <v>13354</v>
      </c>
      <c r="AK2394" s="2" t="s">
        <v>13355</v>
      </c>
      <c r="AO2394" s="2" t="s">
        <v>3206</v>
      </c>
      <c r="AP2394" s="2" t="s">
        <v>3206</v>
      </c>
      <c r="AQ2394" s="2" t="s">
        <v>3231</v>
      </c>
      <c r="AR2394" s="2" t="s">
        <v>3231</v>
      </c>
      <c r="AV2394" s="2" t="s">
        <v>2738</v>
      </c>
      <c r="AW2394" s="2" t="s">
        <v>5028</v>
      </c>
    </row>
    <row r="2395" customFormat="false" ht="12.75" hidden="false" customHeight="false" outlineLevel="0" collapsed="false">
      <c r="A2395" s="3" t="s">
        <v>13364</v>
      </c>
      <c r="B2395" s="1" t="s">
        <v>13365</v>
      </c>
      <c r="C2395" s="4" t="n">
        <f aca="false">IF(OR(T2395="SSES",T2395="VAR"),-COUNTIF(P$2:P$6715,R2395)+1,IF(T2395="ES",1,IF(OR(T2395="CL",T2395="OR",T2395="SBOR",T2395="SPFM",T2395="FM",T2395="SBFM",T2395="FO",T2395="GN",T2395="SSGN"),0)))</f>
        <v>1</v>
      </c>
      <c r="D2395" s="1" t="n">
        <v>2394</v>
      </c>
      <c r="E2395" s="1" t="s">
        <v>52</v>
      </c>
      <c r="F2395" s="1" t="s">
        <v>13032</v>
      </c>
      <c r="G2395" s="1" t="s">
        <v>13320</v>
      </c>
      <c r="H2395" s="1" t="s">
        <v>13326</v>
      </c>
      <c r="I2395" s="1" t="s">
        <v>13327</v>
      </c>
      <c r="J2395" s="1"/>
      <c r="K2395" s="1"/>
      <c r="L2395" s="1" t="s">
        <v>13035</v>
      </c>
      <c r="M2395" s="1" t="s">
        <v>13321</v>
      </c>
      <c r="N2395" s="1" t="s">
        <v>2732</v>
      </c>
      <c r="O2395" s="1" t="s">
        <v>13321</v>
      </c>
      <c r="P2395" s="1" t="n">
        <v>2657</v>
      </c>
      <c r="Q2395" s="1" t="n">
        <v>189372</v>
      </c>
      <c r="R2395" s="1" t="n">
        <v>189372</v>
      </c>
      <c r="S2395" s="1" t="n">
        <v>2657</v>
      </c>
      <c r="T2395" s="1" t="s">
        <v>69</v>
      </c>
      <c r="U2395" s="1" t="s">
        <v>13366</v>
      </c>
      <c r="V2395" s="1" t="s">
        <v>13367</v>
      </c>
      <c r="W2395" s="1" t="s">
        <v>13368</v>
      </c>
      <c r="X2395" s="1" t="s">
        <v>13367</v>
      </c>
      <c r="Y2395" s="1"/>
      <c r="Z2395" s="1" t="n">
        <v>3</v>
      </c>
      <c r="AA2395" s="1" t="s">
        <v>65</v>
      </c>
      <c r="AB2395" s="1" t="s">
        <v>13369</v>
      </c>
    </row>
    <row r="2396" customFormat="false" ht="12.75" hidden="false" customHeight="false" outlineLevel="0" collapsed="false">
      <c r="A2396" s="3" t="s">
        <v>13370</v>
      </c>
      <c r="B2396" s="1" t="s">
        <v>13371</v>
      </c>
      <c r="C2396" s="4" t="n">
        <f aca="false">IF(OR(T2396="SSES",T2396="VAR"),-COUNTIF(P$2:P$6715,R2396)+1,IF(T2396="ES",1,IF(OR(T2396="CL",T2396="OR",T2396="SBOR",T2396="SPFM",T2396="FM",T2396="SBFM",T2396="FO",T2396="GN",T2396="SSGN"),0)))</f>
        <v>1</v>
      </c>
      <c r="D2396" s="1" t="n">
        <v>2395</v>
      </c>
      <c r="E2396" s="1" t="s">
        <v>52</v>
      </c>
      <c r="F2396" s="1" t="s">
        <v>13032</v>
      </c>
      <c r="G2396" s="1" t="s">
        <v>13320</v>
      </c>
      <c r="H2396" s="1" t="s">
        <v>13326</v>
      </c>
      <c r="I2396" s="1" t="s">
        <v>13327</v>
      </c>
      <c r="J2396" s="1"/>
      <c r="K2396" s="1"/>
      <c r="L2396" s="1" t="s">
        <v>13035</v>
      </c>
      <c r="M2396" s="1" t="s">
        <v>13321</v>
      </c>
      <c r="N2396" s="1" t="s">
        <v>2732</v>
      </c>
      <c r="O2396" s="1" t="s">
        <v>13321</v>
      </c>
      <c r="P2396" s="1" t="n">
        <v>2623</v>
      </c>
      <c r="Q2396" s="1" t="n">
        <v>190128</v>
      </c>
      <c r="R2396" s="1" t="n">
        <v>190128</v>
      </c>
      <c r="S2396" s="1" t="n">
        <v>2623</v>
      </c>
      <c r="T2396" s="1" t="s">
        <v>69</v>
      </c>
      <c r="U2396" s="1" t="s">
        <v>1009</v>
      </c>
      <c r="V2396" s="1" t="s">
        <v>13372</v>
      </c>
      <c r="W2396" s="1" t="s">
        <v>13373</v>
      </c>
      <c r="X2396" s="1" t="s">
        <v>13372</v>
      </c>
      <c r="Y2396" s="1" t="s">
        <v>13374</v>
      </c>
      <c r="Z2396" s="1" t="n">
        <v>3</v>
      </c>
      <c r="AA2396" s="1" t="s">
        <v>65</v>
      </c>
      <c r="AB2396" s="1" t="s">
        <v>13375</v>
      </c>
      <c r="AC2396" s="2" t="s">
        <v>66</v>
      </c>
      <c r="AD2396" s="2" t="s">
        <v>67</v>
      </c>
      <c r="AE2396" s="2" t="s">
        <v>13235</v>
      </c>
      <c r="AF2396" s="2" t="s">
        <v>13338</v>
      </c>
      <c r="AG2396" s="2" t="s">
        <v>10879</v>
      </c>
      <c r="AK2396" s="2" t="s">
        <v>13355</v>
      </c>
      <c r="AO2396" s="2" t="s">
        <v>3206</v>
      </c>
      <c r="AP2396" s="2" t="s">
        <v>3206</v>
      </c>
      <c r="AQ2396" s="2" t="s">
        <v>13340</v>
      </c>
      <c r="AR2396" s="2" t="s">
        <v>3206</v>
      </c>
      <c r="AW2396" s="2" t="s">
        <v>3233</v>
      </c>
    </row>
    <row r="2397" customFormat="false" ht="12.75" hidden="false" customHeight="false" outlineLevel="0" collapsed="false">
      <c r="A2397" s="3" t="s">
        <v>13376</v>
      </c>
      <c r="B2397" s="1" t="s">
        <v>13377</v>
      </c>
      <c r="C2397" s="4" t="n">
        <f aca="false">IF(OR(T2397="SSES",T2397="VAR"),-COUNTIF(P$2:P$6715,R2397)+1,IF(T2397="ES",1,IF(OR(T2397="CL",T2397="OR",T2397="SBOR",T2397="SPFM",T2397="FM",T2397="SBFM",T2397="FO",T2397="GN",T2397="SSGN"),0)))</f>
        <v>1</v>
      </c>
      <c r="D2397" s="1" t="n">
        <v>2396</v>
      </c>
      <c r="E2397" s="1" t="s">
        <v>52</v>
      </c>
      <c r="F2397" s="1" t="s">
        <v>13032</v>
      </c>
      <c r="G2397" s="1" t="s">
        <v>13320</v>
      </c>
      <c r="H2397" s="1" t="s">
        <v>13326</v>
      </c>
      <c r="I2397" s="1" t="s">
        <v>13327</v>
      </c>
      <c r="J2397" s="1"/>
      <c r="K2397" s="1"/>
      <c r="L2397" s="1" t="s">
        <v>13035</v>
      </c>
      <c r="M2397" s="1" t="s">
        <v>13321</v>
      </c>
      <c r="N2397" s="1" t="s">
        <v>2732</v>
      </c>
      <c r="O2397" s="1" t="s">
        <v>13321</v>
      </c>
      <c r="P2397" s="1" t="n">
        <v>2873</v>
      </c>
      <c r="Q2397" s="1" t="n">
        <v>190850</v>
      </c>
      <c r="R2397" s="1" t="n">
        <v>190850</v>
      </c>
      <c r="S2397" s="1" t="n">
        <v>2873</v>
      </c>
      <c r="T2397" s="1" t="s">
        <v>69</v>
      </c>
      <c r="U2397" s="1" t="s">
        <v>13378</v>
      </c>
      <c r="V2397" s="1" t="s">
        <v>13379</v>
      </c>
      <c r="W2397" s="1" t="s">
        <v>13380</v>
      </c>
      <c r="X2397" s="1" t="s">
        <v>13379</v>
      </c>
      <c r="Y2397" s="1" t="s">
        <v>13381</v>
      </c>
      <c r="Z2397" s="1" t="n">
        <v>3</v>
      </c>
      <c r="AA2397" s="1" t="s">
        <v>65</v>
      </c>
      <c r="AB2397" s="1" t="s">
        <v>13382</v>
      </c>
      <c r="AC2397" s="2" t="s">
        <v>66</v>
      </c>
      <c r="AD2397" s="2" t="s">
        <v>67</v>
      </c>
      <c r="AE2397" s="2" t="s">
        <v>13235</v>
      </c>
      <c r="AF2397" s="2" t="s">
        <v>13338</v>
      </c>
      <c r="AG2397" s="2" t="s">
        <v>10879</v>
      </c>
      <c r="AI2397" s="2" t="s">
        <v>13354</v>
      </c>
      <c r="AK2397" s="2" t="s">
        <v>13355</v>
      </c>
      <c r="AO2397" s="2" t="s">
        <v>3206</v>
      </c>
      <c r="AP2397" s="2" t="s">
        <v>3206</v>
      </c>
      <c r="AQ2397" s="2" t="s">
        <v>13383</v>
      </c>
      <c r="AR2397" s="2" t="s">
        <v>3206</v>
      </c>
      <c r="AW2397" s="2" t="s">
        <v>3286</v>
      </c>
    </row>
    <row r="2398" customFormat="false" ht="12.75" hidden="false" customHeight="false" outlineLevel="0" collapsed="false">
      <c r="A2398" s="3" t="s">
        <v>13384</v>
      </c>
      <c r="B2398" s="1"/>
      <c r="C2398" s="4" t="n">
        <f aca="false">IF(OR(T2398="SSES",T2398="VAR"),-COUNTIF(P$2:P$6715,R2398)+1,IF(T2398="ES",1,IF(OR(T2398="CL",T2398="OR",T2398="SBOR",T2398="SPFM",T2398="FM",T2398="SBFM",T2398="FO",T2398="GN",T2398="SSGN"),0)))</f>
        <v>0</v>
      </c>
      <c r="D2398" s="1" t="n">
        <v>2397</v>
      </c>
      <c r="E2398" s="1" t="s">
        <v>52</v>
      </c>
      <c r="F2398" s="1" t="s">
        <v>13032</v>
      </c>
      <c r="G2398" s="1" t="s">
        <v>13320</v>
      </c>
      <c r="H2398" s="1" t="s">
        <v>13326</v>
      </c>
      <c r="I2398" s="1" t="s">
        <v>13327</v>
      </c>
      <c r="J2398" s="1"/>
      <c r="K2398" s="1"/>
      <c r="L2398" s="1" t="s">
        <v>13035</v>
      </c>
      <c r="M2398" s="1" t="s">
        <v>13321</v>
      </c>
      <c r="N2398" s="1" t="s">
        <v>2732</v>
      </c>
      <c r="O2398" s="1" t="s">
        <v>13321</v>
      </c>
      <c r="P2398" s="1" t="n">
        <v>190851</v>
      </c>
      <c r="Q2398" s="1" t="n">
        <v>186053</v>
      </c>
      <c r="R2398" s="1" t="n">
        <v>186053</v>
      </c>
      <c r="S2398" s="1" t="n">
        <v>190851</v>
      </c>
      <c r="T2398" s="1" t="s">
        <v>61</v>
      </c>
      <c r="U2398" s="1" t="s">
        <v>13385</v>
      </c>
      <c r="V2398" s="1" t="s">
        <v>13386</v>
      </c>
      <c r="W2398" s="1" t="s">
        <v>13387</v>
      </c>
      <c r="X2398" s="1" t="s">
        <v>13386</v>
      </c>
      <c r="Y2398" s="1"/>
      <c r="Z2398" s="1"/>
      <c r="AA2398" s="1" t="s">
        <v>65</v>
      </c>
      <c r="AB2398" s="1"/>
      <c r="AC2398" s="2" t="s">
        <v>66</v>
      </c>
      <c r="AD2398" s="2" t="s">
        <v>67</v>
      </c>
    </row>
    <row r="2399" customFormat="false" ht="12.75" hidden="false" customHeight="false" outlineLevel="0" collapsed="false">
      <c r="A2399" s="3" t="s">
        <v>13388</v>
      </c>
      <c r="B2399" s="1" t="s">
        <v>13389</v>
      </c>
      <c r="C2399" s="4" t="n">
        <f aca="false">IF(OR(T2399="SSES",T2399="VAR"),-COUNTIF(P$2:P$6715,R2399)+1,IF(T2399="ES",1,IF(OR(T2399="CL",T2399="OR",T2399="SBOR",T2399="SPFM",T2399="FM",T2399="SBFM",T2399="FO",T2399="GN",T2399="SSGN"),0)))</f>
        <v>1</v>
      </c>
      <c r="D2399" s="1" t="n">
        <v>2398</v>
      </c>
      <c r="E2399" s="1" t="s">
        <v>52</v>
      </c>
      <c r="F2399" s="1" t="s">
        <v>13032</v>
      </c>
      <c r="G2399" s="1" t="s">
        <v>13320</v>
      </c>
      <c r="H2399" s="1" t="s">
        <v>13326</v>
      </c>
      <c r="I2399" s="1" t="s">
        <v>13327</v>
      </c>
      <c r="J2399" s="1"/>
      <c r="K2399" s="1"/>
      <c r="L2399" s="1" t="s">
        <v>13035</v>
      </c>
      <c r="M2399" s="1" t="s">
        <v>13321</v>
      </c>
      <c r="N2399" s="1" t="s">
        <v>2732</v>
      </c>
      <c r="O2399" s="1" t="s">
        <v>13321</v>
      </c>
      <c r="P2399" s="1" t="n">
        <v>2878</v>
      </c>
      <c r="Q2399" s="1" t="n">
        <v>190851</v>
      </c>
      <c r="R2399" s="1" t="n">
        <v>190851</v>
      </c>
      <c r="S2399" s="1" t="n">
        <v>2878</v>
      </c>
      <c r="T2399" s="1" t="s">
        <v>69</v>
      </c>
      <c r="U2399" s="1" t="s">
        <v>1009</v>
      </c>
      <c r="V2399" s="1" t="s">
        <v>13390</v>
      </c>
      <c r="W2399" s="1" t="s">
        <v>13391</v>
      </c>
      <c r="X2399" s="1" t="s">
        <v>13390</v>
      </c>
      <c r="Y2399" s="1" t="s">
        <v>13392</v>
      </c>
      <c r="Z2399" s="1" t="n">
        <v>3</v>
      </c>
      <c r="AA2399" s="1" t="s">
        <v>65</v>
      </c>
      <c r="AB2399" s="1" t="s">
        <v>13393</v>
      </c>
      <c r="AC2399" s="2" t="s">
        <v>66</v>
      </c>
      <c r="AD2399" s="2" t="s">
        <v>67</v>
      </c>
      <c r="AE2399" s="2" t="s">
        <v>13235</v>
      </c>
      <c r="AF2399" s="2" t="s">
        <v>13338</v>
      </c>
      <c r="AG2399" s="2" t="s">
        <v>10879</v>
      </c>
      <c r="AI2399" s="2" t="s">
        <v>13354</v>
      </c>
      <c r="AK2399" s="2" t="s">
        <v>13355</v>
      </c>
      <c r="AO2399" s="2" t="s">
        <v>3206</v>
      </c>
      <c r="AP2399" s="2" t="s">
        <v>3206</v>
      </c>
      <c r="AQ2399" s="2" t="s">
        <v>13394</v>
      </c>
      <c r="AR2399" s="2" t="s">
        <v>13395</v>
      </c>
      <c r="AV2399" s="2" t="s">
        <v>2738</v>
      </c>
      <c r="AW2399" s="2" t="s">
        <v>3286</v>
      </c>
    </row>
    <row r="2400" customFormat="false" ht="12.75" hidden="false" customHeight="false" outlineLevel="0" collapsed="false">
      <c r="A2400" s="3" t="s">
        <v>13396</v>
      </c>
      <c r="B2400" s="1" t="s">
        <v>13397</v>
      </c>
      <c r="C2400" s="4" t="n">
        <f aca="false">IF(OR(T2400="SSES",T2400="VAR"),-COUNTIF(P$2:P$6715,R2400)+1,IF(T2400="ES",1,IF(OR(T2400="CL",T2400="OR",T2400="SBOR",T2400="SPFM",T2400="FM",T2400="SBFM",T2400="FO",T2400="GN",T2400="SSGN"),0)))</f>
        <v>1</v>
      </c>
      <c r="D2400" s="1" t="n">
        <v>2399</v>
      </c>
      <c r="E2400" s="1" t="s">
        <v>52</v>
      </c>
      <c r="F2400" s="1" t="s">
        <v>13032</v>
      </c>
      <c r="G2400" s="1" t="s">
        <v>13320</v>
      </c>
      <c r="H2400" s="1" t="s">
        <v>13326</v>
      </c>
      <c r="I2400" s="1" t="s">
        <v>13327</v>
      </c>
      <c r="J2400" s="1"/>
      <c r="K2400" s="1"/>
      <c r="L2400" s="1" t="s">
        <v>13035</v>
      </c>
      <c r="M2400" s="1" t="s">
        <v>13321</v>
      </c>
      <c r="N2400" s="1" t="s">
        <v>2732</v>
      </c>
      <c r="O2400" s="1" t="s">
        <v>13321</v>
      </c>
      <c r="P2400" s="1" t="n">
        <v>2881</v>
      </c>
      <c r="Q2400" s="1" t="n">
        <v>190851</v>
      </c>
      <c r="R2400" s="1" t="n">
        <v>190851</v>
      </c>
      <c r="S2400" s="1" t="n">
        <v>2881</v>
      </c>
      <c r="T2400" s="1" t="s">
        <v>69</v>
      </c>
      <c r="U2400" s="1" t="s">
        <v>13349</v>
      </c>
      <c r="V2400" s="1" t="s">
        <v>13398</v>
      </c>
      <c r="W2400" s="1" t="s">
        <v>13399</v>
      </c>
      <c r="X2400" s="1" t="s">
        <v>13398</v>
      </c>
      <c r="Y2400" s="1" t="s">
        <v>13400</v>
      </c>
      <c r="Z2400" s="1" t="n">
        <v>3</v>
      </c>
      <c r="AA2400" s="1" t="s">
        <v>65</v>
      </c>
      <c r="AB2400" s="1" t="s">
        <v>13401</v>
      </c>
      <c r="AC2400" s="2" t="s">
        <v>66</v>
      </c>
      <c r="AD2400" s="2" t="s">
        <v>67</v>
      </c>
      <c r="AE2400" s="2" t="s">
        <v>13235</v>
      </c>
      <c r="AF2400" s="2" t="s">
        <v>13338</v>
      </c>
      <c r="AG2400" s="2" t="s">
        <v>10879</v>
      </c>
      <c r="AI2400" s="2" t="s">
        <v>13354</v>
      </c>
      <c r="AK2400" s="2" t="s">
        <v>13355</v>
      </c>
      <c r="AO2400" s="2" t="s">
        <v>3206</v>
      </c>
      <c r="AP2400" s="2" t="s">
        <v>3232</v>
      </c>
      <c r="AQ2400" s="2" t="s">
        <v>13340</v>
      </c>
      <c r="AR2400" s="2" t="s">
        <v>13402</v>
      </c>
      <c r="AV2400" s="2" t="s">
        <v>2738</v>
      </c>
      <c r="AW2400" s="2" t="s">
        <v>3286</v>
      </c>
    </row>
    <row r="2401" customFormat="false" ht="12.75" hidden="false" customHeight="false" outlineLevel="0" collapsed="false">
      <c r="A2401" s="3" t="s">
        <v>13403</v>
      </c>
      <c r="B2401" s="1" t="s">
        <v>13404</v>
      </c>
      <c r="C2401" s="4" t="n">
        <f aca="false">IF(OR(T2401="SSES",T2401="VAR"),-COUNTIF(P$2:P$6715,R2401)+1,IF(T2401="ES",1,IF(OR(T2401="CL",T2401="OR",T2401="SBOR",T2401="SPFM",T2401="FM",T2401="SBFM",T2401="FO",T2401="GN",T2401="SSGN"),0)))</f>
        <v>1</v>
      </c>
      <c r="D2401" s="1" t="n">
        <v>2400</v>
      </c>
      <c r="E2401" s="1" t="s">
        <v>52</v>
      </c>
      <c r="F2401" s="1" t="s">
        <v>13032</v>
      </c>
      <c r="G2401" s="1" t="s">
        <v>13320</v>
      </c>
      <c r="H2401" s="1" t="s">
        <v>13326</v>
      </c>
      <c r="I2401" s="1" t="s">
        <v>13327</v>
      </c>
      <c r="J2401" s="1"/>
      <c r="K2401" s="1"/>
      <c r="L2401" s="1" t="s">
        <v>13035</v>
      </c>
      <c r="M2401" s="1" t="s">
        <v>13321</v>
      </c>
      <c r="N2401" s="1" t="s">
        <v>2732</v>
      </c>
      <c r="O2401" s="1" t="s">
        <v>13321</v>
      </c>
      <c r="P2401" s="1" t="n">
        <v>2887</v>
      </c>
      <c r="Q2401" s="1" t="n">
        <v>190851</v>
      </c>
      <c r="R2401" s="1" t="n">
        <v>190851</v>
      </c>
      <c r="S2401" s="1" t="n">
        <v>2887</v>
      </c>
      <c r="T2401" s="1" t="s">
        <v>69</v>
      </c>
      <c r="U2401" s="1" t="s">
        <v>1009</v>
      </c>
      <c r="V2401" s="1" t="s">
        <v>13405</v>
      </c>
      <c r="W2401" s="1" t="s">
        <v>13406</v>
      </c>
      <c r="X2401" s="1" t="s">
        <v>13405</v>
      </c>
      <c r="Y2401" s="1" t="s">
        <v>13407</v>
      </c>
      <c r="Z2401" s="1" t="n">
        <v>3</v>
      </c>
      <c r="AA2401" s="1" t="s">
        <v>65</v>
      </c>
      <c r="AB2401" s="1" t="s">
        <v>13408</v>
      </c>
      <c r="AC2401" s="2" t="s">
        <v>66</v>
      </c>
      <c r="AD2401" s="2" t="s">
        <v>67</v>
      </c>
      <c r="AE2401" s="2" t="s">
        <v>13235</v>
      </c>
      <c r="AF2401" s="2" t="s">
        <v>13338</v>
      </c>
      <c r="AG2401" s="2" t="s">
        <v>10879</v>
      </c>
      <c r="AI2401" s="2" t="s">
        <v>13354</v>
      </c>
      <c r="AK2401" s="2" t="s">
        <v>13355</v>
      </c>
      <c r="AO2401" s="2" t="s">
        <v>3206</v>
      </c>
      <c r="AP2401" s="2" t="s">
        <v>3206</v>
      </c>
      <c r="AQ2401" s="2" t="s">
        <v>13409</v>
      </c>
      <c r="AR2401" s="2" t="s">
        <v>4335</v>
      </c>
      <c r="AV2401" s="2" t="s">
        <v>2738</v>
      </c>
      <c r="AW2401" s="2" t="s">
        <v>5028</v>
      </c>
    </row>
    <row r="2402" customFormat="false" ht="12.75" hidden="false" customHeight="false" outlineLevel="0" collapsed="false">
      <c r="A2402" s="3" t="s">
        <v>13410</v>
      </c>
      <c r="C2402" s="4" t="n">
        <f aca="false">IF(OR(T2402="SSES",T2402="VAR"),-COUNTIF(P$2:P$6715,R2402)+1,IF(T2402="ES",1,IF(OR(T2402="CL",T2402="OR",T2402="SBOR",T2402="SPFM",T2402="FM",T2402="SBFM",T2402="FO",T2402="GN",T2402="SSGN"),0)))</f>
        <v>0</v>
      </c>
      <c r="D2402" s="1" t="n">
        <v>2401</v>
      </c>
      <c r="E2402" s="1" t="s">
        <v>52</v>
      </c>
      <c r="F2402" s="1" t="s">
        <v>13032</v>
      </c>
      <c r="G2402" s="1" t="s">
        <v>13320</v>
      </c>
      <c r="H2402" s="1" t="s">
        <v>13326</v>
      </c>
      <c r="I2402" s="1" t="s">
        <v>13327</v>
      </c>
      <c r="L2402" s="1" t="s">
        <v>13035</v>
      </c>
      <c r="M2402" s="1" t="s">
        <v>13321</v>
      </c>
      <c r="N2402" s="1" t="s">
        <v>2732</v>
      </c>
      <c r="O2402" s="1" t="s">
        <v>13321</v>
      </c>
      <c r="P2402" s="1" t="n">
        <v>836344</v>
      </c>
      <c r="Q2402" s="1" t="n">
        <v>186053</v>
      </c>
      <c r="R2402" s="1" t="n">
        <v>186053</v>
      </c>
      <c r="S2402" s="1" t="n">
        <v>836344</v>
      </c>
      <c r="T2402" s="1" t="s">
        <v>61</v>
      </c>
      <c r="U2402" s="1" t="s">
        <v>13411</v>
      </c>
      <c r="V2402" s="1" t="s">
        <v>13412</v>
      </c>
      <c r="W2402" s="1" t="s">
        <v>13413</v>
      </c>
      <c r="X2402" s="1" t="s">
        <v>13412</v>
      </c>
      <c r="Z2402" s="1" t="n">
        <v>3</v>
      </c>
      <c r="AA2402" s="1" t="s">
        <v>65</v>
      </c>
      <c r="AC2402" s="2" t="s">
        <v>66</v>
      </c>
      <c r="AD2402" s="2" t="s">
        <v>67</v>
      </c>
    </row>
    <row r="2403" customFormat="false" ht="12.75" hidden="false" customHeight="false" outlineLevel="0" collapsed="false">
      <c r="A2403" s="3" t="s">
        <v>13414</v>
      </c>
      <c r="B2403" s="1" t="s">
        <v>13415</v>
      </c>
      <c r="C2403" s="4" t="n">
        <f aca="false">IF(OR(T2403="SSES",T2403="VAR"),-COUNTIF(P$2:P$6715,R2403)+1,IF(T2403="ES",1,IF(OR(T2403="CL",T2403="OR",T2403="SBOR",T2403="SPFM",T2403="FM",T2403="SBFM",T2403="FO",T2403="GN",T2403="SSGN"),0)))</f>
        <v>1</v>
      </c>
      <c r="D2403" s="1" t="n">
        <v>2402</v>
      </c>
      <c r="E2403" s="1" t="s">
        <v>52</v>
      </c>
      <c r="F2403" s="1" t="s">
        <v>13032</v>
      </c>
      <c r="G2403" s="1" t="s">
        <v>13320</v>
      </c>
      <c r="H2403" s="1" t="s">
        <v>13326</v>
      </c>
      <c r="I2403" s="1" t="s">
        <v>13327</v>
      </c>
      <c r="J2403" s="1"/>
      <c r="K2403" s="1"/>
      <c r="L2403" s="1" t="s">
        <v>13035</v>
      </c>
      <c r="M2403" s="1" t="s">
        <v>13321</v>
      </c>
      <c r="N2403" s="1" t="s">
        <v>2732</v>
      </c>
      <c r="O2403" s="1" t="s">
        <v>13321</v>
      </c>
      <c r="P2403" s="1" t="n">
        <v>836346</v>
      </c>
      <c r="Q2403" s="1" t="n">
        <v>836344</v>
      </c>
      <c r="R2403" s="1" t="n">
        <v>836344</v>
      </c>
      <c r="S2403" s="1" t="n">
        <v>836346</v>
      </c>
      <c r="T2403" s="1" t="s">
        <v>69</v>
      </c>
      <c r="U2403" s="1" t="s">
        <v>13416</v>
      </c>
      <c r="V2403" s="1" t="s">
        <v>13417</v>
      </c>
      <c r="W2403" s="1" t="s">
        <v>13418</v>
      </c>
      <c r="X2403" s="1" t="s">
        <v>13417</v>
      </c>
      <c r="Y2403" s="1" t="s">
        <v>13419</v>
      </c>
      <c r="Z2403" s="1" t="n">
        <v>3</v>
      </c>
      <c r="AA2403" s="1" t="s">
        <v>65</v>
      </c>
      <c r="AB2403" s="1" t="s">
        <v>13420</v>
      </c>
    </row>
    <row r="2404" customFormat="false" ht="12.75" hidden="false" customHeight="false" outlineLevel="0" collapsed="false">
      <c r="A2404" s="3" t="s">
        <v>13421</v>
      </c>
      <c r="B2404" s="1" t="s">
        <v>13422</v>
      </c>
      <c r="C2404" s="4" t="n">
        <f aca="false">IF(OR(T2404="SSES",T2404="VAR"),-COUNTIF(P$2:P$6715,R2404)+1,IF(T2404="ES",1,IF(OR(T2404="CL",T2404="OR",T2404="SBOR",T2404="SPFM",T2404="FM",T2404="SBFM",T2404="FO",T2404="GN",T2404="SSGN"),0)))</f>
        <v>1</v>
      </c>
      <c r="D2404" s="1" t="n">
        <v>2403</v>
      </c>
      <c r="E2404" s="1" t="s">
        <v>52</v>
      </c>
      <c r="F2404" s="1" t="s">
        <v>13032</v>
      </c>
      <c r="G2404" s="1" t="s">
        <v>13320</v>
      </c>
      <c r="H2404" s="1" t="s">
        <v>13326</v>
      </c>
      <c r="I2404" s="1" t="s">
        <v>13327</v>
      </c>
      <c r="J2404" s="1"/>
      <c r="K2404" s="1"/>
      <c r="L2404" s="1" t="s">
        <v>13035</v>
      </c>
      <c r="M2404" s="1" t="s">
        <v>13321</v>
      </c>
      <c r="N2404" s="1" t="s">
        <v>2732</v>
      </c>
      <c r="O2404" s="1" t="s">
        <v>13321</v>
      </c>
      <c r="P2404" s="1" t="n">
        <v>2836</v>
      </c>
      <c r="Q2404" s="1" t="n">
        <v>192082</v>
      </c>
      <c r="R2404" s="1" t="n">
        <v>192082</v>
      </c>
      <c r="S2404" s="1" t="n">
        <v>2836</v>
      </c>
      <c r="T2404" s="1" t="s">
        <v>69</v>
      </c>
      <c r="U2404" s="1" t="s">
        <v>13423</v>
      </c>
      <c r="V2404" s="1" t="s">
        <v>13424</v>
      </c>
      <c r="W2404" s="1" t="s">
        <v>13425</v>
      </c>
      <c r="X2404" s="1" t="s">
        <v>13424</v>
      </c>
      <c r="Y2404" s="1"/>
      <c r="Z2404" s="1" t="n">
        <v>3</v>
      </c>
      <c r="AA2404" s="1" t="s">
        <v>65</v>
      </c>
      <c r="AB2404" s="1" t="s">
        <v>13426</v>
      </c>
      <c r="AC2404" s="2" t="s">
        <v>5026</v>
      </c>
      <c r="AD2404" s="2" t="s">
        <v>5027</v>
      </c>
      <c r="AE2404" s="2" t="s">
        <v>13235</v>
      </c>
      <c r="AF2404" s="2" t="s">
        <v>13338</v>
      </c>
      <c r="AG2404" s="2" t="s">
        <v>10879</v>
      </c>
      <c r="AI2404" s="2" t="s">
        <v>13354</v>
      </c>
      <c r="AK2404" s="2" t="s">
        <v>13355</v>
      </c>
      <c r="AO2404" s="2" t="s">
        <v>3206</v>
      </c>
      <c r="AP2404" s="2" t="s">
        <v>3206</v>
      </c>
      <c r="AQ2404" s="2" t="s">
        <v>13427</v>
      </c>
      <c r="AR2404" s="2" t="s">
        <v>3231</v>
      </c>
      <c r="AW2404" s="2" t="s">
        <v>5028</v>
      </c>
    </row>
    <row r="2405" customFormat="false" ht="12.75" hidden="false" customHeight="false" outlineLevel="0" collapsed="false">
      <c r="A2405" s="3" t="s">
        <v>13428</v>
      </c>
      <c r="B2405" s="1" t="s">
        <v>13429</v>
      </c>
      <c r="C2405" s="4" t="n">
        <f aca="false">IF(OR(T2405="SSES",T2405="VAR"),-COUNTIF(P$2:P$6715,R2405)+1,IF(T2405="ES",1,IF(OR(T2405="CL",T2405="OR",T2405="SBOR",T2405="SPFM",T2405="FM",T2405="SBFM",T2405="FO",T2405="GN",T2405="SSGN"),0)))</f>
        <v>1</v>
      </c>
      <c r="D2405" s="1" t="n">
        <v>2404</v>
      </c>
      <c r="E2405" s="1" t="s">
        <v>52</v>
      </c>
      <c r="F2405" s="1" t="s">
        <v>13032</v>
      </c>
      <c r="G2405" s="1" t="s">
        <v>13320</v>
      </c>
      <c r="H2405" s="1" t="s">
        <v>13326</v>
      </c>
      <c r="I2405" s="1" t="s">
        <v>13327</v>
      </c>
      <c r="J2405" s="1"/>
      <c r="K2405" s="1"/>
      <c r="L2405" s="1" t="s">
        <v>13035</v>
      </c>
      <c r="M2405" s="1" t="s">
        <v>13321</v>
      </c>
      <c r="N2405" s="1" t="s">
        <v>2732</v>
      </c>
      <c r="O2405" s="1" t="s">
        <v>13321</v>
      </c>
      <c r="P2405" s="1" t="n">
        <v>2852</v>
      </c>
      <c r="Q2405" s="1" t="n">
        <v>192992</v>
      </c>
      <c r="R2405" s="1" t="n">
        <v>192992</v>
      </c>
      <c r="S2405" s="1" t="n">
        <v>2852</v>
      </c>
      <c r="T2405" s="1" t="s">
        <v>69</v>
      </c>
      <c r="U2405" s="1" t="s">
        <v>1009</v>
      </c>
      <c r="V2405" s="1" t="s">
        <v>13430</v>
      </c>
      <c r="W2405" s="1" t="s">
        <v>13431</v>
      </c>
      <c r="X2405" s="1" t="s">
        <v>13430</v>
      </c>
      <c r="Y2405" s="1"/>
      <c r="Z2405" s="1" t="n">
        <v>3</v>
      </c>
      <c r="AA2405" s="1" t="s">
        <v>65</v>
      </c>
      <c r="AB2405" s="1" t="s">
        <v>13432</v>
      </c>
      <c r="AC2405" s="2" t="s">
        <v>66</v>
      </c>
      <c r="AD2405" s="2" t="s">
        <v>67</v>
      </c>
      <c r="AE2405" s="2" t="s">
        <v>13235</v>
      </c>
      <c r="AF2405" s="2" t="s">
        <v>13338</v>
      </c>
      <c r="AG2405" s="2" t="s">
        <v>10879</v>
      </c>
      <c r="AI2405" s="2" t="s">
        <v>13354</v>
      </c>
      <c r="AK2405" s="2" t="s">
        <v>13355</v>
      </c>
      <c r="AO2405" s="2" t="s">
        <v>3232</v>
      </c>
      <c r="AP2405" s="2" t="s">
        <v>3231</v>
      </c>
      <c r="AQ2405" s="2" t="s">
        <v>4335</v>
      </c>
      <c r="AR2405" s="2" t="s">
        <v>10421</v>
      </c>
      <c r="AT2405" s="2" t="s">
        <v>5026</v>
      </c>
      <c r="AV2405" s="2" t="s">
        <v>2738</v>
      </c>
      <c r="AW2405" s="2" t="s">
        <v>13433</v>
      </c>
      <c r="AY2405" s="2" t="s">
        <v>13357</v>
      </c>
    </row>
    <row r="2406" customFormat="false" ht="12.75" hidden="false" customHeight="false" outlineLevel="0" collapsed="false">
      <c r="A2406" s="3" t="s">
        <v>13434</v>
      </c>
      <c r="B2406" s="1" t="s">
        <v>13435</v>
      </c>
      <c r="C2406" s="4" t="n">
        <f aca="false">IF(OR(T2406="SSES",T2406="VAR"),-COUNTIF(P$2:P$6715,R2406)+1,IF(T2406="ES",1,IF(OR(T2406="CL",T2406="OR",T2406="SBOR",T2406="SPFM",T2406="FM",T2406="SBFM",T2406="FO",T2406="GN",T2406="SSGN"),0)))</f>
        <v>1</v>
      </c>
      <c r="D2406" s="1" t="n">
        <v>2405</v>
      </c>
      <c r="E2406" s="1" t="s">
        <v>52</v>
      </c>
      <c r="F2406" s="1" t="s">
        <v>13032</v>
      </c>
      <c r="G2406" s="1" t="s">
        <v>13320</v>
      </c>
      <c r="H2406" s="1" t="s">
        <v>13326</v>
      </c>
      <c r="I2406" s="1" t="s">
        <v>13327</v>
      </c>
      <c r="J2406" s="1"/>
      <c r="K2406" s="1"/>
      <c r="L2406" s="1" t="s">
        <v>13035</v>
      </c>
      <c r="M2406" s="1" t="s">
        <v>13321</v>
      </c>
      <c r="N2406" s="1" t="s">
        <v>2732</v>
      </c>
      <c r="O2406" s="1" t="s">
        <v>13321</v>
      </c>
      <c r="P2406" s="1" t="n">
        <v>2860</v>
      </c>
      <c r="Q2406" s="1" t="n">
        <v>192993</v>
      </c>
      <c r="R2406" s="1" t="n">
        <v>192993</v>
      </c>
      <c r="S2406" s="1" t="n">
        <v>2860</v>
      </c>
      <c r="T2406" s="1" t="s">
        <v>69</v>
      </c>
      <c r="U2406" s="1" t="s">
        <v>13436</v>
      </c>
      <c r="V2406" s="1" t="s">
        <v>13437</v>
      </c>
      <c r="W2406" s="1" t="s">
        <v>13438</v>
      </c>
      <c r="X2406" s="1" t="s">
        <v>13437</v>
      </c>
      <c r="Y2406" s="1" t="s">
        <v>13439</v>
      </c>
      <c r="Z2406" s="1" t="n">
        <v>3</v>
      </c>
      <c r="AA2406" s="1" t="s">
        <v>65</v>
      </c>
      <c r="AB2406" s="1" t="s">
        <v>13440</v>
      </c>
      <c r="AC2406" s="2" t="s">
        <v>66</v>
      </c>
      <c r="AD2406" s="2" t="s">
        <v>67</v>
      </c>
      <c r="AE2406" s="2" t="s">
        <v>13235</v>
      </c>
      <c r="AF2406" s="2" t="s">
        <v>13338</v>
      </c>
      <c r="AG2406" s="2" t="s">
        <v>10879</v>
      </c>
      <c r="AI2406" s="2" t="s">
        <v>13354</v>
      </c>
      <c r="AK2406" s="2" t="s">
        <v>13355</v>
      </c>
      <c r="AO2406" s="2" t="s">
        <v>3206</v>
      </c>
      <c r="AP2406" s="2" t="s">
        <v>3206</v>
      </c>
      <c r="AQ2406" s="2" t="s">
        <v>3206</v>
      </c>
      <c r="AR2406" s="2" t="s">
        <v>3232</v>
      </c>
      <c r="AT2406" s="2" t="s">
        <v>5026</v>
      </c>
      <c r="AV2406" s="2" t="s">
        <v>2738</v>
      </c>
      <c r="AW2406" s="2" t="s">
        <v>3286</v>
      </c>
    </row>
    <row r="2407" customFormat="false" ht="12.75" hidden="false" customHeight="false" outlineLevel="0" collapsed="false">
      <c r="A2407" s="3" t="s">
        <v>13441</v>
      </c>
      <c r="B2407" s="1" t="s">
        <v>13442</v>
      </c>
      <c r="C2407" s="4" t="n">
        <f aca="false">IF(OR(T2407="SSES",T2407="VAR"),-COUNTIF(P$2:P$6715,R2407)+1,IF(T2407="ES",1,IF(OR(T2407="CL",T2407="OR",T2407="SBOR",T2407="SPFM",T2407="FM",T2407="SBFM",T2407="FO",T2407="GN",T2407="SSGN"),0)))</f>
        <v>1</v>
      </c>
      <c r="D2407" s="1" t="n">
        <v>2406</v>
      </c>
      <c r="E2407" s="1" t="s">
        <v>52</v>
      </c>
      <c r="F2407" s="1" t="s">
        <v>13032</v>
      </c>
      <c r="G2407" s="1" t="s">
        <v>13320</v>
      </c>
      <c r="H2407" s="1" t="s">
        <v>13326</v>
      </c>
      <c r="I2407" s="1" t="s">
        <v>13327</v>
      </c>
      <c r="J2407" s="1"/>
      <c r="K2407" s="1"/>
      <c r="L2407" s="1" t="s">
        <v>13035</v>
      </c>
      <c r="M2407" s="1" t="s">
        <v>13321</v>
      </c>
      <c r="N2407" s="1" t="s">
        <v>2732</v>
      </c>
      <c r="O2407" s="1" t="s">
        <v>13321</v>
      </c>
      <c r="P2407" s="1" t="n">
        <v>2848</v>
      </c>
      <c r="Q2407" s="1" t="n">
        <v>193035</v>
      </c>
      <c r="R2407" s="1" t="n">
        <v>193035</v>
      </c>
      <c r="S2407" s="1" t="n">
        <v>2848</v>
      </c>
      <c r="T2407" s="1" t="s">
        <v>69</v>
      </c>
      <c r="U2407" s="1" t="s">
        <v>1009</v>
      </c>
      <c r="V2407" s="1" t="s">
        <v>13443</v>
      </c>
      <c r="W2407" s="1" t="s">
        <v>13444</v>
      </c>
      <c r="X2407" s="1" t="s">
        <v>13443</v>
      </c>
      <c r="Y2407" s="1" t="s">
        <v>13445</v>
      </c>
      <c r="Z2407" s="1" t="n">
        <v>3</v>
      </c>
      <c r="AA2407" s="1" t="s">
        <v>65</v>
      </c>
      <c r="AB2407" s="1" t="s">
        <v>13446</v>
      </c>
    </row>
    <row r="2408" customFormat="false" ht="12.75" hidden="false" customHeight="false" outlineLevel="0" collapsed="false">
      <c r="A2408" s="3" t="s">
        <v>13447</v>
      </c>
      <c r="B2408" s="1" t="s">
        <v>13448</v>
      </c>
      <c r="C2408" s="4" t="n">
        <f aca="false">IF(OR(T2408="SSES",T2408="VAR"),-COUNTIF(P$2:P$6715,R2408)+1,IF(T2408="ES",1,IF(OR(T2408="CL",T2408="OR",T2408="SBOR",T2408="SPFM",T2408="FM",T2408="SBFM",T2408="FO",T2408="GN",T2408="SSGN"),0)))</f>
        <v>1</v>
      </c>
      <c r="D2408" s="1" t="n">
        <v>2407</v>
      </c>
      <c r="E2408" s="1" t="s">
        <v>52</v>
      </c>
      <c r="F2408" s="1" t="s">
        <v>13032</v>
      </c>
      <c r="G2408" s="1" t="s">
        <v>13320</v>
      </c>
      <c r="H2408" s="1" t="s">
        <v>13326</v>
      </c>
      <c r="I2408" s="1" t="s">
        <v>13327</v>
      </c>
      <c r="J2408" s="1"/>
      <c r="K2408" s="1"/>
      <c r="L2408" s="1" t="s">
        <v>13035</v>
      </c>
      <c r="M2408" s="1" t="s">
        <v>13321</v>
      </c>
      <c r="N2408" s="1" t="s">
        <v>2732</v>
      </c>
      <c r="O2408" s="1" t="s">
        <v>13321</v>
      </c>
      <c r="P2408" s="1" t="n">
        <v>2651</v>
      </c>
      <c r="Q2408" s="1" t="n">
        <v>193275</v>
      </c>
      <c r="R2408" s="1" t="n">
        <v>193275</v>
      </c>
      <c r="S2408" s="1" t="n">
        <v>2651</v>
      </c>
      <c r="T2408" s="1" t="s">
        <v>69</v>
      </c>
      <c r="U2408" s="1" t="s">
        <v>13378</v>
      </c>
      <c r="V2408" s="1" t="s">
        <v>13449</v>
      </c>
      <c r="W2408" s="1" t="s">
        <v>13450</v>
      </c>
      <c r="X2408" s="1" t="s">
        <v>13449</v>
      </c>
      <c r="Y2408" s="1"/>
      <c r="Z2408" s="1" t="n">
        <v>3</v>
      </c>
      <c r="AA2408" s="1" t="s">
        <v>65</v>
      </c>
      <c r="AB2408" s="1" t="s">
        <v>13451</v>
      </c>
      <c r="AC2408" s="2" t="s">
        <v>66</v>
      </c>
      <c r="AD2408" s="2" t="s">
        <v>67</v>
      </c>
      <c r="AE2408" s="2" t="s">
        <v>13235</v>
      </c>
      <c r="AF2408" s="2" t="s">
        <v>13338</v>
      </c>
      <c r="AG2408" s="2" t="s">
        <v>10879</v>
      </c>
      <c r="AI2408" s="2" t="s">
        <v>13354</v>
      </c>
      <c r="AK2408" s="2" t="s">
        <v>13355</v>
      </c>
      <c r="AO2408" s="2" t="s">
        <v>3206</v>
      </c>
      <c r="AP2408" s="2" t="s">
        <v>3206</v>
      </c>
      <c r="AQ2408" s="2" t="s">
        <v>13452</v>
      </c>
      <c r="AR2408" s="2" t="s">
        <v>13453</v>
      </c>
      <c r="AV2408" s="2" t="s">
        <v>2738</v>
      </c>
      <c r="AW2408" s="2" t="s">
        <v>5028</v>
      </c>
    </row>
    <row r="2409" customFormat="false" ht="12.75" hidden="false" customHeight="false" outlineLevel="0" collapsed="false">
      <c r="A2409" s="3" t="s">
        <v>13454</v>
      </c>
      <c r="B2409" s="1"/>
      <c r="C2409" s="4" t="n">
        <f aca="false">IF(OR(T2409="SSES",T2409="VAR"),-COUNTIF(P$2:P$6715,R2409)+1,IF(T2409="ES",1,IF(OR(T2409="CL",T2409="OR",T2409="SBOR",T2409="SPFM",T2409="FM",T2409="SBFM",T2409="FO",T2409="GN",T2409="SSGN"),0)))</f>
        <v>0</v>
      </c>
      <c r="D2409" s="1" t="n">
        <v>2408</v>
      </c>
      <c r="E2409" s="1" t="s">
        <v>52</v>
      </c>
      <c r="F2409" s="1" t="s">
        <v>13032</v>
      </c>
      <c r="G2409" s="1" t="s">
        <v>13320</v>
      </c>
      <c r="H2409" s="1" t="s">
        <v>13326</v>
      </c>
      <c r="I2409" s="1" t="s">
        <v>13327</v>
      </c>
      <c r="J2409" s="1"/>
      <c r="K2409" s="1"/>
      <c r="L2409" s="1" t="s">
        <v>13035</v>
      </c>
      <c r="M2409" s="1" t="s">
        <v>13321</v>
      </c>
      <c r="N2409" s="1" t="s">
        <v>2732</v>
      </c>
      <c r="O2409" s="1" t="s">
        <v>13321</v>
      </c>
      <c r="P2409" s="1" t="n">
        <v>194785</v>
      </c>
      <c r="Q2409" s="1" t="n">
        <v>186053</v>
      </c>
      <c r="R2409" s="1" t="n">
        <v>186053</v>
      </c>
      <c r="S2409" s="1" t="n">
        <v>194785</v>
      </c>
      <c r="T2409" s="1" t="s">
        <v>61</v>
      </c>
      <c r="U2409" s="1" t="s">
        <v>13455</v>
      </c>
      <c r="V2409" s="1" t="s">
        <v>13456</v>
      </c>
      <c r="W2409" s="1" t="s">
        <v>13457</v>
      </c>
      <c r="X2409" s="1" t="s">
        <v>13456</v>
      </c>
      <c r="Y2409" s="1" t="s">
        <v>13458</v>
      </c>
      <c r="Z2409" s="1"/>
      <c r="AA2409" s="1" t="s">
        <v>65</v>
      </c>
      <c r="AB2409" s="1"/>
      <c r="AC2409" s="2" t="s">
        <v>66</v>
      </c>
      <c r="AD2409" s="2" t="s">
        <v>67</v>
      </c>
    </row>
    <row r="2410" customFormat="false" ht="12.75" hidden="false" customHeight="false" outlineLevel="0" collapsed="false">
      <c r="A2410" s="3" t="s">
        <v>13459</v>
      </c>
      <c r="B2410" s="1" t="s">
        <v>13460</v>
      </c>
      <c r="C2410" s="4" t="n">
        <f aca="false">IF(OR(T2410="SSES",T2410="VAR"),-COUNTIF(P$2:P$6715,R2410)+1,IF(T2410="ES",1,IF(OR(T2410="CL",T2410="OR",T2410="SBOR",T2410="SPFM",T2410="FM",T2410="SBFM",T2410="FO",T2410="GN",T2410="SSGN"),0)))</f>
        <v>1</v>
      </c>
      <c r="D2410" s="1" t="n">
        <v>2409</v>
      </c>
      <c r="E2410" s="1" t="s">
        <v>52</v>
      </c>
      <c r="F2410" s="1" t="s">
        <v>13032</v>
      </c>
      <c r="G2410" s="1" t="s">
        <v>13320</v>
      </c>
      <c r="H2410" s="1" t="s">
        <v>13326</v>
      </c>
      <c r="I2410" s="1" t="s">
        <v>13327</v>
      </c>
      <c r="J2410" s="1"/>
      <c r="K2410" s="1"/>
      <c r="L2410" s="1" t="s">
        <v>13035</v>
      </c>
      <c r="M2410" s="1" t="s">
        <v>13321</v>
      </c>
      <c r="N2410" s="1" t="s">
        <v>2732</v>
      </c>
      <c r="O2410" s="1" t="s">
        <v>13321</v>
      </c>
      <c r="P2410" s="1" t="n">
        <v>2840</v>
      </c>
      <c r="Q2410" s="1" t="n">
        <v>194785</v>
      </c>
      <c r="R2410" s="1" t="n">
        <v>194785</v>
      </c>
      <c r="S2410" s="1" t="n">
        <v>2840</v>
      </c>
      <c r="T2410" s="1" t="s">
        <v>69</v>
      </c>
      <c r="U2410" s="1" t="s">
        <v>13461</v>
      </c>
      <c r="V2410" s="1" t="s">
        <v>13462</v>
      </c>
      <c r="W2410" s="1" t="s">
        <v>13463</v>
      </c>
      <c r="X2410" s="1" t="s">
        <v>13462</v>
      </c>
      <c r="Y2410" s="1" t="s">
        <v>13464</v>
      </c>
      <c r="Z2410" s="1" t="n">
        <v>3</v>
      </c>
      <c r="AA2410" s="1" t="s">
        <v>65</v>
      </c>
      <c r="AB2410" s="1" t="s">
        <v>13465</v>
      </c>
      <c r="AC2410" s="2" t="s">
        <v>66</v>
      </c>
      <c r="AD2410" s="2" t="s">
        <v>67</v>
      </c>
      <c r="AE2410" s="2" t="s">
        <v>13235</v>
      </c>
      <c r="AF2410" s="2" t="s">
        <v>13338</v>
      </c>
      <c r="AG2410" s="2" t="s">
        <v>10879</v>
      </c>
      <c r="AI2410" s="2" t="s">
        <v>13354</v>
      </c>
      <c r="AK2410" s="2" t="s">
        <v>13355</v>
      </c>
      <c r="AO2410" s="2" t="s">
        <v>3206</v>
      </c>
      <c r="AP2410" s="2" t="s">
        <v>3206</v>
      </c>
      <c r="AQ2410" s="2" t="s">
        <v>13383</v>
      </c>
      <c r="AR2410" s="2" t="s">
        <v>3206</v>
      </c>
      <c r="AW2410" s="2" t="s">
        <v>3286</v>
      </c>
    </row>
    <row r="2411" customFormat="false" ht="12.75" hidden="false" customHeight="false" outlineLevel="0" collapsed="false">
      <c r="A2411" s="3" t="s">
        <v>13466</v>
      </c>
      <c r="B2411" s="1" t="s">
        <v>13467</v>
      </c>
      <c r="C2411" s="4" t="n">
        <f aca="false">IF(OR(T2411="SSES",T2411="VAR"),-COUNTIF(P$2:P$6715,R2411)+1,IF(T2411="ES",1,IF(OR(T2411="CL",T2411="OR",T2411="SBOR",T2411="SPFM",T2411="FM",T2411="SBFM",T2411="FO",T2411="GN",T2411="SSGN"),0)))</f>
        <v>1</v>
      </c>
      <c r="D2411" s="1" t="n">
        <v>2410</v>
      </c>
      <c r="E2411" s="1" t="s">
        <v>52</v>
      </c>
      <c r="F2411" s="1" t="s">
        <v>13032</v>
      </c>
      <c r="G2411" s="1" t="s">
        <v>13320</v>
      </c>
      <c r="H2411" s="1" t="s">
        <v>13326</v>
      </c>
      <c r="I2411" s="1" t="s">
        <v>13327</v>
      </c>
      <c r="J2411" s="1"/>
      <c r="K2411" s="1"/>
      <c r="L2411" s="1" t="s">
        <v>13035</v>
      </c>
      <c r="M2411" s="1" t="s">
        <v>13321</v>
      </c>
      <c r="N2411" s="1" t="s">
        <v>2732</v>
      </c>
      <c r="O2411" s="1" t="s">
        <v>13321</v>
      </c>
      <c r="P2411" s="1" t="n">
        <v>2844</v>
      </c>
      <c r="Q2411" s="1" t="n">
        <v>194785</v>
      </c>
      <c r="R2411" s="1" t="n">
        <v>194785</v>
      </c>
      <c r="S2411" s="1" t="n">
        <v>2844</v>
      </c>
      <c r="T2411" s="1" t="s">
        <v>69</v>
      </c>
      <c r="U2411" s="1" t="s">
        <v>1009</v>
      </c>
      <c r="V2411" s="1" t="s">
        <v>13468</v>
      </c>
      <c r="W2411" s="1" t="s">
        <v>13469</v>
      </c>
      <c r="X2411" s="1" t="s">
        <v>13468</v>
      </c>
      <c r="Y2411" s="1" t="s">
        <v>13470</v>
      </c>
      <c r="Z2411" s="1" t="n">
        <v>3</v>
      </c>
      <c r="AA2411" s="1" t="s">
        <v>65</v>
      </c>
      <c r="AB2411" s="1" t="s">
        <v>13471</v>
      </c>
      <c r="AC2411" s="2" t="s">
        <v>66</v>
      </c>
      <c r="AD2411" s="2" t="s">
        <v>67</v>
      </c>
      <c r="AE2411" s="2" t="s">
        <v>13235</v>
      </c>
      <c r="AF2411" s="2" t="s">
        <v>13338</v>
      </c>
      <c r="AG2411" s="2" t="s">
        <v>10879</v>
      </c>
      <c r="AI2411" s="2" t="s">
        <v>13354</v>
      </c>
      <c r="AK2411" s="2" t="s">
        <v>13355</v>
      </c>
      <c r="AO2411" s="2" t="s">
        <v>3206</v>
      </c>
      <c r="AP2411" s="2" t="s">
        <v>3232</v>
      </c>
      <c r="AQ2411" s="2" t="s">
        <v>13472</v>
      </c>
      <c r="AR2411" s="2" t="s">
        <v>13473</v>
      </c>
      <c r="AT2411" s="2" t="s">
        <v>5026</v>
      </c>
      <c r="AV2411" s="2" t="s">
        <v>2738</v>
      </c>
      <c r="AW2411" s="2" t="s">
        <v>5028</v>
      </c>
    </row>
    <row r="2412" customFormat="false" ht="12.75" hidden="false" customHeight="false" outlineLevel="0" collapsed="false">
      <c r="A2412" s="3" t="s">
        <v>13474</v>
      </c>
      <c r="B2412" s="1" t="s">
        <v>13475</v>
      </c>
      <c r="C2412" s="4" t="n">
        <f aca="false">IF(OR(T2412="SSES",T2412="VAR"),-COUNTIF(P$2:P$6715,R2412)+1,IF(T2412="ES",1,IF(OR(T2412="CL",T2412="OR",T2412="SBOR",T2412="SPFM",T2412="FM",T2412="SBFM",T2412="FO",T2412="GN",T2412="SSGN"),0)))</f>
        <v>1</v>
      </c>
      <c r="D2412" s="1" t="n">
        <v>2411</v>
      </c>
      <c r="E2412" s="1" t="s">
        <v>52</v>
      </c>
      <c r="F2412" s="1" t="s">
        <v>13032</v>
      </c>
      <c r="G2412" s="1" t="s">
        <v>13320</v>
      </c>
      <c r="H2412" s="1" t="s">
        <v>13326</v>
      </c>
      <c r="I2412" s="1" t="s">
        <v>13327</v>
      </c>
      <c r="J2412" s="1"/>
      <c r="K2412" s="1"/>
      <c r="L2412" s="1" t="s">
        <v>13035</v>
      </c>
      <c r="M2412" s="1" t="s">
        <v>13321</v>
      </c>
      <c r="N2412" s="1" t="s">
        <v>2732</v>
      </c>
      <c r="O2412" s="1" t="s">
        <v>13321</v>
      </c>
      <c r="P2412" s="1" t="n">
        <v>2856</v>
      </c>
      <c r="Q2412" s="1" t="n">
        <v>195156</v>
      </c>
      <c r="R2412" s="1" t="n">
        <v>195156</v>
      </c>
      <c r="S2412" s="1" t="n">
        <v>2856</v>
      </c>
      <c r="T2412" s="1" t="s">
        <v>69</v>
      </c>
      <c r="U2412" s="1" t="s">
        <v>1009</v>
      </c>
      <c r="V2412" s="1" t="s">
        <v>13476</v>
      </c>
      <c r="W2412" s="1" t="s">
        <v>13477</v>
      </c>
      <c r="X2412" s="1" t="s">
        <v>13476</v>
      </c>
      <c r="Y2412" s="1" t="s">
        <v>13478</v>
      </c>
      <c r="Z2412" s="1" t="n">
        <v>3</v>
      </c>
      <c r="AA2412" s="1" t="s">
        <v>65</v>
      </c>
      <c r="AB2412" s="1" t="s">
        <v>13479</v>
      </c>
      <c r="AC2412" s="2" t="s">
        <v>66</v>
      </c>
      <c r="AD2412" s="2" t="s">
        <v>67</v>
      </c>
      <c r="AE2412" s="2" t="s">
        <v>13235</v>
      </c>
      <c r="AF2412" s="2" t="s">
        <v>13480</v>
      </c>
      <c r="AG2412" s="2" t="s">
        <v>10879</v>
      </c>
      <c r="AI2412" s="2" t="s">
        <v>13354</v>
      </c>
      <c r="AK2412" s="2" t="s">
        <v>13355</v>
      </c>
      <c r="AO2412" s="2" t="s">
        <v>4335</v>
      </c>
      <c r="AP2412" s="2" t="s">
        <v>4335</v>
      </c>
      <c r="AQ2412" s="2" t="s">
        <v>4335</v>
      </c>
      <c r="AR2412" s="2" t="s">
        <v>10421</v>
      </c>
      <c r="AT2412" s="2" t="s">
        <v>5026</v>
      </c>
      <c r="AV2412" s="2" t="s">
        <v>2738</v>
      </c>
      <c r="AW2412" s="2" t="s">
        <v>13433</v>
      </c>
    </row>
    <row r="2413" customFormat="false" ht="12.75" hidden="false" customHeight="false" outlineLevel="0" collapsed="false">
      <c r="A2413" s="3" t="s">
        <v>13481</v>
      </c>
      <c r="B2413" s="1" t="s">
        <v>13482</v>
      </c>
      <c r="C2413" s="4" t="n">
        <f aca="false">IF(OR(T2413="SSES",T2413="VAR"),-COUNTIF(P$2:P$6715,R2413)+1,IF(T2413="ES",1,IF(OR(T2413="CL",T2413="OR",T2413="SBOR",T2413="SPFM",T2413="FM",T2413="SBFM",T2413="FO",T2413="GN",T2413="SSGN"),0)))</f>
        <v>1</v>
      </c>
      <c r="D2413" s="1" t="n">
        <v>2412</v>
      </c>
      <c r="E2413" s="1" t="s">
        <v>52</v>
      </c>
      <c r="F2413" s="1" t="s">
        <v>13032</v>
      </c>
      <c r="G2413" s="1" t="s">
        <v>13320</v>
      </c>
      <c r="H2413" s="1" t="s">
        <v>13326</v>
      </c>
      <c r="I2413" s="1" t="s">
        <v>13327</v>
      </c>
      <c r="J2413" s="1"/>
      <c r="K2413" s="1"/>
      <c r="L2413" s="1" t="s">
        <v>13035</v>
      </c>
      <c r="M2413" s="1" t="s">
        <v>13321</v>
      </c>
      <c r="N2413" s="1" t="s">
        <v>2732</v>
      </c>
      <c r="O2413" s="1" t="s">
        <v>13321</v>
      </c>
      <c r="P2413" s="1" t="n">
        <v>2832</v>
      </c>
      <c r="Q2413" s="1" t="n">
        <v>195987</v>
      </c>
      <c r="R2413" s="1" t="n">
        <v>195987</v>
      </c>
      <c r="S2413" s="1" t="n">
        <v>2832</v>
      </c>
      <c r="T2413" s="1" t="s">
        <v>69</v>
      </c>
      <c r="U2413" s="1" t="s">
        <v>1009</v>
      </c>
      <c r="V2413" s="1" t="s">
        <v>13483</v>
      </c>
      <c r="W2413" s="1" t="s">
        <v>13484</v>
      </c>
      <c r="X2413" s="1" t="s">
        <v>13483</v>
      </c>
      <c r="Y2413" s="1" t="s">
        <v>13485</v>
      </c>
      <c r="Z2413" s="1" t="n">
        <v>3</v>
      </c>
      <c r="AA2413" s="1" t="s">
        <v>65</v>
      </c>
      <c r="AB2413" s="1" t="s">
        <v>13486</v>
      </c>
      <c r="AC2413" s="2" t="s">
        <v>66</v>
      </c>
      <c r="AD2413" s="2" t="s">
        <v>67</v>
      </c>
      <c r="AE2413" s="2" t="s">
        <v>13235</v>
      </c>
      <c r="AF2413" s="2" t="s">
        <v>13338</v>
      </c>
      <c r="AG2413" s="2" t="s">
        <v>10879</v>
      </c>
      <c r="AI2413" s="2" t="s">
        <v>13354</v>
      </c>
      <c r="AK2413" s="2" t="s">
        <v>13355</v>
      </c>
      <c r="AO2413" s="2" t="s">
        <v>3206</v>
      </c>
      <c r="AP2413" s="2" t="s">
        <v>3206</v>
      </c>
      <c r="AQ2413" s="2" t="s">
        <v>13487</v>
      </c>
      <c r="AR2413" s="2" t="s">
        <v>3206</v>
      </c>
      <c r="AW2413" s="2" t="s">
        <v>3233</v>
      </c>
    </row>
    <row r="2414" customFormat="false" ht="12.75" hidden="false" customHeight="false" outlineLevel="0" collapsed="false">
      <c r="A2414" s="3" t="s">
        <v>13488</v>
      </c>
      <c r="B2414" s="1" t="s">
        <v>13489</v>
      </c>
      <c r="C2414" s="4" t="n">
        <f aca="false">IF(OR(T2414="SSES",T2414="VAR"),-COUNTIF(P$2:P$6715,R2414)+1,IF(T2414="ES",1,IF(OR(T2414="CL",T2414="OR",T2414="SBOR",T2414="SPFM",T2414="FM",T2414="SBFM",T2414="FO",T2414="GN",T2414="SSGN"),0)))</f>
        <v>1</v>
      </c>
      <c r="D2414" s="1" t="n">
        <v>2413</v>
      </c>
      <c r="E2414" s="1" t="s">
        <v>52</v>
      </c>
      <c r="F2414" s="1" t="s">
        <v>13032</v>
      </c>
      <c r="G2414" s="1" t="s">
        <v>13320</v>
      </c>
      <c r="H2414" s="1" t="s">
        <v>13326</v>
      </c>
      <c r="I2414" s="1" t="s">
        <v>13490</v>
      </c>
      <c r="J2414" s="1"/>
      <c r="K2414" s="1"/>
      <c r="L2414" s="1" t="s">
        <v>13035</v>
      </c>
      <c r="M2414" s="1" t="s">
        <v>13321</v>
      </c>
      <c r="N2414" s="1" t="s">
        <v>2732</v>
      </c>
      <c r="O2414" s="1" t="s">
        <v>13321</v>
      </c>
      <c r="P2414" s="1" t="n">
        <v>2660</v>
      </c>
      <c r="Q2414" s="1" t="n">
        <v>195717</v>
      </c>
      <c r="R2414" s="1" t="n">
        <v>195717</v>
      </c>
      <c r="S2414" s="1" t="n">
        <v>2660</v>
      </c>
      <c r="T2414" s="1" t="s">
        <v>69</v>
      </c>
      <c r="U2414" s="1" t="s">
        <v>1009</v>
      </c>
      <c r="V2414" s="1" t="s">
        <v>13491</v>
      </c>
      <c r="W2414" s="1" t="s">
        <v>13492</v>
      </c>
      <c r="X2414" s="1" t="s">
        <v>13491</v>
      </c>
      <c r="Y2414" s="1" t="s">
        <v>13493</v>
      </c>
      <c r="Z2414" s="1" t="n">
        <v>8</v>
      </c>
      <c r="AA2414" s="1" t="s">
        <v>65</v>
      </c>
      <c r="AB2414" s="1" t="s">
        <v>13494</v>
      </c>
      <c r="AC2414" s="2" t="s">
        <v>66</v>
      </c>
      <c r="AD2414" s="2" t="s">
        <v>67</v>
      </c>
      <c r="AE2414" s="2" t="s">
        <v>13235</v>
      </c>
      <c r="AF2414" s="2" t="s">
        <v>13338</v>
      </c>
      <c r="AG2414" s="2" t="s">
        <v>10879</v>
      </c>
      <c r="AI2414" s="2" t="s">
        <v>13354</v>
      </c>
      <c r="AK2414" s="2" t="s">
        <v>13355</v>
      </c>
      <c r="AO2414" s="2" t="s">
        <v>3206</v>
      </c>
      <c r="AP2414" s="2" t="s">
        <v>3206</v>
      </c>
      <c r="AQ2414" s="2" t="s">
        <v>13495</v>
      </c>
      <c r="AR2414" s="2" t="s">
        <v>13496</v>
      </c>
      <c r="AT2414" s="2" t="s">
        <v>5026</v>
      </c>
    </row>
    <row r="2415" customFormat="false" ht="12.75" hidden="false" customHeight="false" outlineLevel="0" collapsed="false">
      <c r="A2415" s="3" t="s">
        <v>13497</v>
      </c>
      <c r="B2415" s="1"/>
      <c r="C2415" s="4" t="n">
        <f aca="false">IF(OR(T2415="SSES",T2415="VAR"),-COUNTIF(P$2:P$6715,R2415)+1,IF(T2415="ES",1,IF(OR(T2415="CL",T2415="OR",T2415="SBOR",T2415="SPFM",T2415="FM",T2415="SBFM",T2415="FO",T2415="GN",T2415="SSGN"),0)))</f>
        <v>0</v>
      </c>
      <c r="D2415" s="1" t="n">
        <v>2414</v>
      </c>
      <c r="E2415" s="1" t="s">
        <v>52</v>
      </c>
      <c r="F2415" s="1" t="s">
        <v>13032</v>
      </c>
      <c r="G2415" s="1" t="s">
        <v>13320</v>
      </c>
      <c r="H2415" s="1" t="s">
        <v>13498</v>
      </c>
      <c r="I2415" s="1" t="s">
        <v>13497</v>
      </c>
      <c r="J2415" s="1"/>
      <c r="K2415" s="1"/>
      <c r="L2415" s="1" t="s">
        <v>13035</v>
      </c>
      <c r="M2415" s="1" t="s">
        <v>13321</v>
      </c>
      <c r="N2415" s="1" t="s">
        <v>2732</v>
      </c>
      <c r="O2415" s="1" t="s">
        <v>13321</v>
      </c>
      <c r="P2415" s="1" t="n">
        <v>185967</v>
      </c>
      <c r="Q2415" s="1" t="n">
        <v>185964</v>
      </c>
      <c r="R2415" s="1" t="n">
        <v>185966</v>
      </c>
      <c r="S2415" s="1" t="n">
        <v>185967</v>
      </c>
      <c r="T2415" s="1" t="s">
        <v>183</v>
      </c>
      <c r="U2415" s="1" t="s">
        <v>13499</v>
      </c>
      <c r="V2415" s="1" t="s">
        <v>13500</v>
      </c>
      <c r="W2415" s="1" t="s">
        <v>13500</v>
      </c>
      <c r="X2415" s="1" t="s">
        <v>13500</v>
      </c>
      <c r="Y2415" s="1"/>
      <c r="Z2415" s="1"/>
      <c r="AA2415" s="1" t="s">
        <v>65</v>
      </c>
      <c r="AB2415" s="1"/>
      <c r="AC2415" s="2" t="s">
        <v>66</v>
      </c>
      <c r="AD2415" s="2" t="s">
        <v>67</v>
      </c>
    </row>
    <row r="2416" customFormat="false" ht="12.75" hidden="false" customHeight="false" outlineLevel="0" collapsed="false">
      <c r="A2416" s="3" t="s">
        <v>13501</v>
      </c>
      <c r="B2416" s="1" t="s">
        <v>13502</v>
      </c>
      <c r="C2416" s="4" t="n">
        <f aca="false">IF(OR(T2416="SSES",T2416="VAR"),-COUNTIF(P$2:P$6715,R2416)+1,IF(T2416="ES",1,IF(OR(T2416="CL",T2416="OR",T2416="SBOR",T2416="SPFM",T2416="FM",T2416="SBFM",T2416="FO",T2416="GN",T2416="SSGN"),0)))</f>
        <v>1</v>
      </c>
      <c r="D2416" s="1" t="n">
        <v>2415</v>
      </c>
      <c r="E2416" s="1" t="s">
        <v>52</v>
      </c>
      <c r="F2416" s="1" t="s">
        <v>13032</v>
      </c>
      <c r="G2416" s="1" t="s">
        <v>13320</v>
      </c>
      <c r="H2416" s="1" t="s">
        <v>13498</v>
      </c>
      <c r="I2416" s="1" t="s">
        <v>13497</v>
      </c>
      <c r="J2416" s="1" t="s">
        <v>13503</v>
      </c>
      <c r="K2416" s="1"/>
      <c r="L2416" s="1" t="s">
        <v>13035</v>
      </c>
      <c r="M2416" s="1" t="s">
        <v>13321</v>
      </c>
      <c r="N2416" s="1" t="s">
        <v>2732</v>
      </c>
      <c r="O2416" s="1" t="s">
        <v>13321</v>
      </c>
      <c r="P2416" s="1" t="n">
        <v>2776</v>
      </c>
      <c r="Q2416" s="1" t="n">
        <v>188918</v>
      </c>
      <c r="R2416" s="1" t="n">
        <v>188918</v>
      </c>
      <c r="S2416" s="1" t="n">
        <v>2776</v>
      </c>
      <c r="T2416" s="1" t="s">
        <v>69</v>
      </c>
      <c r="U2416" s="1" t="s">
        <v>1009</v>
      </c>
      <c r="V2416" s="1" t="s">
        <v>13504</v>
      </c>
      <c r="W2416" s="1" t="s">
        <v>13505</v>
      </c>
      <c r="X2416" s="1" t="s">
        <v>13504</v>
      </c>
      <c r="Y2416" s="1" t="s">
        <v>13506</v>
      </c>
      <c r="Z2416" s="1" t="n">
        <v>8</v>
      </c>
      <c r="AA2416" s="1" t="s">
        <v>173</v>
      </c>
      <c r="AB2416" s="1" t="s">
        <v>13507</v>
      </c>
      <c r="AC2416" s="2" t="s">
        <v>66</v>
      </c>
      <c r="AD2416" s="2" t="s">
        <v>67</v>
      </c>
      <c r="AE2416" s="2" t="s">
        <v>4556</v>
      </c>
      <c r="AF2416" s="2" t="s">
        <v>13338</v>
      </c>
      <c r="AO2416" s="2" t="s">
        <v>3206</v>
      </c>
      <c r="AQ2416" s="2" t="s">
        <v>9018</v>
      </c>
    </row>
    <row r="2417" customFormat="false" ht="12.75" hidden="false" customHeight="false" outlineLevel="0" collapsed="false">
      <c r="A2417" s="3" t="s">
        <v>13508</v>
      </c>
      <c r="B2417" s="1" t="s">
        <v>13509</v>
      </c>
      <c r="C2417" s="4" t="n">
        <f aca="false">IF(OR(T2417="SSES",T2417="VAR"),-COUNTIF(P$2:P$6715,R2417)+1,IF(T2417="ES",1,IF(OR(T2417="CL",T2417="OR",T2417="SBOR",T2417="SPFM",T2417="FM",T2417="SBFM",T2417="FO",T2417="GN",T2417="SSGN"),0)))</f>
        <v>1</v>
      </c>
      <c r="D2417" s="1" t="n">
        <v>2416</v>
      </c>
      <c r="E2417" s="1" t="s">
        <v>52</v>
      </c>
      <c r="F2417" s="1" t="s">
        <v>13032</v>
      </c>
      <c r="G2417" s="1" t="s">
        <v>13320</v>
      </c>
      <c r="H2417" s="1" t="s">
        <v>13498</v>
      </c>
      <c r="I2417" s="1" t="s">
        <v>13497</v>
      </c>
      <c r="J2417" s="1" t="s">
        <v>13503</v>
      </c>
      <c r="K2417" s="1"/>
      <c r="L2417" s="1" t="s">
        <v>13035</v>
      </c>
      <c r="M2417" s="1" t="s">
        <v>13321</v>
      </c>
      <c r="N2417" s="1" t="s">
        <v>2732</v>
      </c>
      <c r="O2417" s="1" t="s">
        <v>13321</v>
      </c>
      <c r="P2417" s="1" t="n">
        <v>1973</v>
      </c>
      <c r="Q2417" s="1" t="n">
        <v>189130</v>
      </c>
      <c r="R2417" s="1" t="n">
        <v>189130</v>
      </c>
      <c r="S2417" s="1" t="n">
        <v>1973</v>
      </c>
      <c r="T2417" s="1" t="s">
        <v>69</v>
      </c>
      <c r="U2417" s="1" t="s">
        <v>2634</v>
      </c>
      <c r="V2417" s="1" t="s">
        <v>13510</v>
      </c>
      <c r="W2417" s="1" t="s">
        <v>13511</v>
      </c>
      <c r="X2417" s="1" t="s">
        <v>13510</v>
      </c>
      <c r="Y2417" s="1" t="s">
        <v>13512</v>
      </c>
      <c r="Z2417" s="1" t="n">
        <v>8</v>
      </c>
      <c r="AA2417" s="1" t="s">
        <v>65</v>
      </c>
      <c r="AB2417" s="1" t="s">
        <v>13513</v>
      </c>
      <c r="AC2417" s="2" t="s">
        <v>66</v>
      </c>
      <c r="AD2417" s="2" t="s">
        <v>67</v>
      </c>
      <c r="AE2417" s="2" t="s">
        <v>4556</v>
      </c>
      <c r="AF2417" s="2" t="s">
        <v>13514</v>
      </c>
      <c r="AG2417" s="2" t="s">
        <v>13515</v>
      </c>
      <c r="AI2417" s="2" t="s">
        <v>13516</v>
      </c>
      <c r="AO2417" s="2" t="s">
        <v>3206</v>
      </c>
      <c r="AP2417" s="2" t="s">
        <v>3206</v>
      </c>
      <c r="AQ2417" s="2" t="s">
        <v>13517</v>
      </c>
      <c r="AX2417" s="2" t="s">
        <v>13518</v>
      </c>
    </row>
    <row r="2418" customFormat="false" ht="12.75" hidden="false" customHeight="false" outlineLevel="0" collapsed="false">
      <c r="A2418" s="3" t="s">
        <v>13519</v>
      </c>
      <c r="B2418" s="1" t="s">
        <v>13520</v>
      </c>
      <c r="C2418" s="4" t="n">
        <f aca="false">IF(OR(T2418="SSES",T2418="VAR"),-COUNTIF(P$2:P$6715,R2418)+1,IF(T2418="ES",1,IF(OR(T2418="CL",T2418="OR",T2418="SBOR",T2418="SPFM",T2418="FM",T2418="SBFM",T2418="FO",T2418="GN",T2418="SSGN"),0)))</f>
        <v>1</v>
      </c>
      <c r="D2418" s="1" t="n">
        <v>2417</v>
      </c>
      <c r="E2418" s="1" t="s">
        <v>52</v>
      </c>
      <c r="F2418" s="1" t="s">
        <v>13032</v>
      </c>
      <c r="G2418" s="1" t="s">
        <v>13320</v>
      </c>
      <c r="H2418" s="1" t="s">
        <v>13498</v>
      </c>
      <c r="I2418" s="1" t="s">
        <v>13497</v>
      </c>
      <c r="J2418" s="1" t="s">
        <v>13503</v>
      </c>
      <c r="K2418" s="1"/>
      <c r="L2418" s="1" t="s">
        <v>13035</v>
      </c>
      <c r="M2418" s="1" t="s">
        <v>13321</v>
      </c>
      <c r="N2418" s="1" t="s">
        <v>2732</v>
      </c>
      <c r="O2418" s="1" t="s">
        <v>13321</v>
      </c>
      <c r="P2418" s="1" t="n">
        <v>1958</v>
      </c>
      <c r="Q2418" s="1" t="n">
        <v>189130</v>
      </c>
      <c r="R2418" s="1" t="n">
        <v>189130</v>
      </c>
      <c r="S2418" s="1" t="n">
        <v>1958</v>
      </c>
      <c r="T2418" s="1" t="s">
        <v>69</v>
      </c>
      <c r="U2418" s="1" t="s">
        <v>2634</v>
      </c>
      <c r="V2418" s="1" t="s">
        <v>13521</v>
      </c>
      <c r="W2418" s="1" t="s">
        <v>13522</v>
      </c>
      <c r="X2418" s="1" t="s">
        <v>13521</v>
      </c>
      <c r="Y2418" s="1" t="s">
        <v>13523</v>
      </c>
      <c r="Z2418" s="1" t="n">
        <v>8</v>
      </c>
      <c r="AA2418" s="1" t="s">
        <v>65</v>
      </c>
      <c r="AB2418" s="1" t="s">
        <v>13524</v>
      </c>
      <c r="AC2418" s="2" t="s">
        <v>66</v>
      </c>
      <c r="AD2418" s="2" t="s">
        <v>67</v>
      </c>
      <c r="AE2418" s="2" t="s">
        <v>4556</v>
      </c>
      <c r="AF2418" s="2" t="s">
        <v>13514</v>
      </c>
      <c r="AG2418" s="2" t="s">
        <v>13515</v>
      </c>
      <c r="AI2418" s="2" t="s">
        <v>13516</v>
      </c>
      <c r="AO2418" s="2" t="s">
        <v>3206</v>
      </c>
      <c r="AQ2418" s="2" t="s">
        <v>13525</v>
      </c>
      <c r="AR2418" s="2" t="s">
        <v>9018</v>
      </c>
      <c r="AW2418" s="2" t="s">
        <v>9018</v>
      </c>
      <c r="AX2418" s="2" t="s">
        <v>13518</v>
      </c>
    </row>
    <row r="2419" customFormat="false" ht="12.75" hidden="false" customHeight="false" outlineLevel="0" collapsed="false">
      <c r="A2419" s="3" t="s">
        <v>13526</v>
      </c>
      <c r="B2419" s="1" t="s">
        <v>13527</v>
      </c>
      <c r="C2419" s="4" t="n">
        <f aca="false">IF(OR(T2419="SSES",T2419="VAR"),-COUNTIF(P$2:P$6715,R2419)+1,IF(T2419="ES",1,IF(OR(T2419="CL",T2419="OR",T2419="SBOR",T2419="SPFM",T2419="FM",T2419="SBFM",T2419="FO",T2419="GN",T2419="SSGN"),0)))</f>
        <v>1</v>
      </c>
      <c r="D2419" s="1" t="n">
        <v>2418</v>
      </c>
      <c r="E2419" s="1" t="s">
        <v>52</v>
      </c>
      <c r="F2419" s="1" t="s">
        <v>13032</v>
      </c>
      <c r="G2419" s="1" t="s">
        <v>13320</v>
      </c>
      <c r="H2419" s="1" t="s">
        <v>13498</v>
      </c>
      <c r="I2419" s="1" t="s">
        <v>13497</v>
      </c>
      <c r="J2419" s="1" t="s">
        <v>13503</v>
      </c>
      <c r="K2419" s="1"/>
      <c r="L2419" s="1" t="s">
        <v>13035</v>
      </c>
      <c r="M2419" s="1" t="s">
        <v>13321</v>
      </c>
      <c r="N2419" s="1" t="s">
        <v>2732</v>
      </c>
      <c r="O2419" s="1" t="s">
        <v>13321</v>
      </c>
      <c r="P2419" s="1" t="n">
        <v>1966</v>
      </c>
      <c r="Q2419" s="1" t="n">
        <v>189130</v>
      </c>
      <c r="R2419" s="1" t="n">
        <v>189130</v>
      </c>
      <c r="S2419" s="1" t="n">
        <v>1966</v>
      </c>
      <c r="T2419" s="1" t="s">
        <v>69</v>
      </c>
      <c r="U2419" s="1" t="s">
        <v>2634</v>
      </c>
      <c r="V2419" s="1" t="s">
        <v>13528</v>
      </c>
      <c r="W2419" s="1" t="s">
        <v>13529</v>
      </c>
      <c r="X2419" s="1" t="s">
        <v>13528</v>
      </c>
      <c r="Y2419" s="1" t="s">
        <v>13530</v>
      </c>
      <c r="Z2419" s="1" t="n">
        <v>8</v>
      </c>
      <c r="AA2419" s="1" t="s">
        <v>65</v>
      </c>
      <c r="AB2419" s="1" t="s">
        <v>13531</v>
      </c>
      <c r="AC2419" s="2" t="s">
        <v>66</v>
      </c>
      <c r="AD2419" s="2" t="s">
        <v>67</v>
      </c>
    </row>
    <row r="2420" customFormat="false" ht="12.75" hidden="false" customHeight="false" outlineLevel="0" collapsed="false">
      <c r="A2420" s="3" t="s">
        <v>13532</v>
      </c>
      <c r="B2420" s="1" t="s">
        <v>13533</v>
      </c>
      <c r="C2420" s="4" t="n">
        <f aca="false">IF(OR(T2420="SSES",T2420="VAR"),-COUNTIF(P$2:P$6715,R2420)+1,IF(T2420="ES",1,IF(OR(T2420="CL",T2420="OR",T2420="SBOR",T2420="SPFM",T2420="FM",T2420="SBFM",T2420="FO",T2420="GN",T2420="SSGN"),0)))</f>
        <v>1</v>
      </c>
      <c r="D2420" s="1" t="n">
        <v>2419</v>
      </c>
      <c r="E2420" s="1" t="s">
        <v>52</v>
      </c>
      <c r="F2420" s="1" t="s">
        <v>13032</v>
      </c>
      <c r="G2420" s="1" t="s">
        <v>13320</v>
      </c>
      <c r="H2420" s="1" t="s">
        <v>13498</v>
      </c>
      <c r="I2420" s="1" t="s">
        <v>13497</v>
      </c>
      <c r="J2420" s="1" t="s">
        <v>13503</v>
      </c>
      <c r="K2420" s="1"/>
      <c r="L2420" s="1" t="s">
        <v>13035</v>
      </c>
      <c r="M2420" s="1" t="s">
        <v>13321</v>
      </c>
      <c r="N2420" s="1" t="s">
        <v>2732</v>
      </c>
      <c r="O2420" s="1" t="s">
        <v>13321</v>
      </c>
      <c r="P2420" s="1" t="n">
        <v>1991</v>
      </c>
      <c r="Q2420" s="1" t="n">
        <v>189690</v>
      </c>
      <c r="R2420" s="1" t="n">
        <v>189690</v>
      </c>
      <c r="S2420" s="1" t="n">
        <v>1991</v>
      </c>
      <c r="T2420" s="1" t="s">
        <v>69</v>
      </c>
      <c r="U2420" s="1" t="s">
        <v>1009</v>
      </c>
      <c r="V2420" s="1" t="s">
        <v>13534</v>
      </c>
      <c r="W2420" s="1" t="s">
        <v>13535</v>
      </c>
      <c r="X2420" s="1" t="s">
        <v>13534</v>
      </c>
      <c r="Y2420" s="1" t="s">
        <v>13536</v>
      </c>
      <c r="Z2420" s="1" t="n">
        <v>8</v>
      </c>
      <c r="AA2420" s="1" t="s">
        <v>65</v>
      </c>
      <c r="AB2420" s="1" t="s">
        <v>13537</v>
      </c>
      <c r="AC2420" s="2" t="s">
        <v>66</v>
      </c>
      <c r="AD2420" s="2" t="s">
        <v>67</v>
      </c>
      <c r="AE2420" s="2" t="s">
        <v>4556</v>
      </c>
      <c r="AF2420" s="2" t="s">
        <v>13514</v>
      </c>
      <c r="AI2420" s="2" t="s">
        <v>13516</v>
      </c>
      <c r="AO2420" s="2" t="s">
        <v>3231</v>
      </c>
      <c r="AP2420" s="2" t="s">
        <v>3231</v>
      </c>
      <c r="AQ2420" s="2" t="s">
        <v>13525</v>
      </c>
      <c r="AR2420" s="2" t="s">
        <v>4335</v>
      </c>
      <c r="AV2420" s="2" t="s">
        <v>2738</v>
      </c>
      <c r="AW2420" s="2" t="s">
        <v>3286</v>
      </c>
      <c r="AX2420" s="2" t="s">
        <v>13518</v>
      </c>
    </row>
    <row r="2421" customFormat="false" ht="12.75" hidden="false" customHeight="false" outlineLevel="0" collapsed="false">
      <c r="A2421" s="3" t="s">
        <v>13538</v>
      </c>
      <c r="B2421" s="1" t="s">
        <v>13539</v>
      </c>
      <c r="C2421" s="4" t="n">
        <f aca="false">IF(OR(T2421="SSES",T2421="VAR"),-COUNTIF(P$2:P$6715,R2421)+1,IF(T2421="ES",1,IF(OR(T2421="CL",T2421="OR",T2421="SBOR",T2421="SPFM",T2421="FM",T2421="SBFM",T2421="FO",T2421="GN",T2421="SSGN"),0)))</f>
        <v>1</v>
      </c>
      <c r="D2421" s="1" t="n">
        <v>2420</v>
      </c>
      <c r="E2421" s="1" t="s">
        <v>52</v>
      </c>
      <c r="F2421" s="1" t="s">
        <v>13032</v>
      </c>
      <c r="G2421" s="1" t="s">
        <v>13320</v>
      </c>
      <c r="H2421" s="1" t="s">
        <v>13498</v>
      </c>
      <c r="I2421" s="1" t="s">
        <v>13497</v>
      </c>
      <c r="J2421" s="1" t="s">
        <v>13503</v>
      </c>
      <c r="K2421" s="1"/>
      <c r="L2421" s="1" t="s">
        <v>13035</v>
      </c>
      <c r="M2421" s="1" t="s">
        <v>13321</v>
      </c>
      <c r="N2421" s="1" t="s">
        <v>2732</v>
      </c>
      <c r="O2421" s="1" t="s">
        <v>13321</v>
      </c>
      <c r="P2421" s="1" t="n">
        <v>1998</v>
      </c>
      <c r="Q2421" s="1" t="n">
        <v>189690</v>
      </c>
      <c r="R2421" s="1" t="n">
        <v>189690</v>
      </c>
      <c r="S2421" s="1" t="n">
        <v>1998</v>
      </c>
      <c r="T2421" s="1" t="s">
        <v>69</v>
      </c>
      <c r="U2421" s="1" t="s">
        <v>1009</v>
      </c>
      <c r="V2421" s="1" t="s">
        <v>13540</v>
      </c>
      <c r="W2421" s="1" t="s">
        <v>13541</v>
      </c>
      <c r="X2421" s="1" t="s">
        <v>13540</v>
      </c>
      <c r="Y2421" s="1" t="s">
        <v>13542</v>
      </c>
      <c r="Z2421" s="1" t="n">
        <v>8</v>
      </c>
      <c r="AA2421" s="1" t="s">
        <v>65</v>
      </c>
      <c r="AB2421" s="1" t="s">
        <v>13543</v>
      </c>
      <c r="AC2421" s="2" t="s">
        <v>66</v>
      </c>
      <c r="AD2421" s="2" t="s">
        <v>67</v>
      </c>
      <c r="AE2421" s="2" t="s">
        <v>4556</v>
      </c>
      <c r="AF2421" s="2" t="s">
        <v>13514</v>
      </c>
      <c r="AI2421" s="2" t="s">
        <v>13516</v>
      </c>
      <c r="AO2421" s="2" t="s">
        <v>3206</v>
      </c>
      <c r="AP2421" s="2" t="s">
        <v>3206</v>
      </c>
      <c r="AQ2421" s="2" t="s">
        <v>13544</v>
      </c>
      <c r="AV2421" s="2" t="s">
        <v>2738</v>
      </c>
      <c r="AX2421" s="2" t="s">
        <v>13518</v>
      </c>
    </row>
    <row r="2422" customFormat="false" ht="12.75" hidden="false" customHeight="false" outlineLevel="0" collapsed="false">
      <c r="A2422" s="3" t="s">
        <v>13545</v>
      </c>
      <c r="B2422" s="1" t="s">
        <v>13546</v>
      </c>
      <c r="C2422" s="4" t="n">
        <f aca="false">IF(OR(T2422="SSES",T2422="VAR"),-COUNTIF(P$2:P$6715,R2422)+1,IF(T2422="ES",1,IF(OR(T2422="CL",T2422="OR",T2422="SBOR",T2422="SPFM",T2422="FM",T2422="SBFM",T2422="FO",T2422="GN",T2422="SSGN"),0)))</f>
        <v>1</v>
      </c>
      <c r="D2422" s="1" t="n">
        <v>2421</v>
      </c>
      <c r="E2422" s="1" t="s">
        <v>52</v>
      </c>
      <c r="F2422" s="1" t="s">
        <v>13032</v>
      </c>
      <c r="G2422" s="1" t="s">
        <v>13320</v>
      </c>
      <c r="H2422" s="1" t="s">
        <v>13498</v>
      </c>
      <c r="I2422" s="1" t="s">
        <v>13497</v>
      </c>
      <c r="J2422" s="1" t="s">
        <v>13503</v>
      </c>
      <c r="L2422" s="1" t="s">
        <v>13035</v>
      </c>
      <c r="M2422" s="1" t="s">
        <v>13321</v>
      </c>
      <c r="N2422" s="1" t="s">
        <v>2732</v>
      </c>
      <c r="O2422" s="1" t="s">
        <v>13321</v>
      </c>
      <c r="P2422" s="1" t="n">
        <v>441709</v>
      </c>
      <c r="Q2422" s="1" t="n">
        <v>440300</v>
      </c>
      <c r="R2422" s="1" t="n">
        <v>440300</v>
      </c>
      <c r="S2422" s="1" t="n">
        <v>441709</v>
      </c>
      <c r="T2422" s="1" t="s">
        <v>69</v>
      </c>
      <c r="U2422" s="1" t="s">
        <v>1009</v>
      </c>
      <c r="V2422" s="1" t="s">
        <v>13547</v>
      </c>
      <c r="W2422" s="1" t="s">
        <v>13548</v>
      </c>
      <c r="X2422" s="1" t="s">
        <v>13547</v>
      </c>
      <c r="Y2422" s="1" t="s">
        <v>13549</v>
      </c>
      <c r="Z2422" s="1" t="n">
        <v>8</v>
      </c>
      <c r="AA2422" s="1" t="s">
        <v>13550</v>
      </c>
      <c r="AB2422" s="1" t="s">
        <v>13551</v>
      </c>
      <c r="AC2422" s="2" t="s">
        <v>66</v>
      </c>
      <c r="AD2422" s="2" t="s">
        <v>67</v>
      </c>
    </row>
    <row r="2423" customFormat="false" ht="12.75" hidden="false" customHeight="false" outlineLevel="0" collapsed="false">
      <c r="A2423" s="3" t="s">
        <v>13552</v>
      </c>
      <c r="B2423" s="1" t="s">
        <v>13553</v>
      </c>
      <c r="C2423" s="4" t="n">
        <f aca="false">IF(OR(T2423="SSES",T2423="VAR"),-COUNTIF(P$2:P$6715,R2423)+1,IF(T2423="ES",1,IF(OR(T2423="CL",T2423="OR",T2423="SBOR",T2423="SPFM",T2423="FM",T2423="SBFM",T2423="FO",T2423="GN",T2423="SSGN"),0)))</f>
        <v>1</v>
      </c>
      <c r="D2423" s="1" t="n">
        <v>2422</v>
      </c>
      <c r="E2423" s="1" t="s">
        <v>52</v>
      </c>
      <c r="F2423" s="1" t="s">
        <v>13032</v>
      </c>
      <c r="G2423" s="1" t="s">
        <v>13320</v>
      </c>
      <c r="H2423" s="1" t="s">
        <v>13498</v>
      </c>
      <c r="I2423" s="1" t="s">
        <v>13497</v>
      </c>
      <c r="J2423" s="1" t="s">
        <v>13503</v>
      </c>
      <c r="K2423" s="1"/>
      <c r="L2423" s="1" t="s">
        <v>13035</v>
      </c>
      <c r="M2423" s="1" t="s">
        <v>13321</v>
      </c>
      <c r="N2423" s="1" t="s">
        <v>2732</v>
      </c>
      <c r="O2423" s="1" t="s">
        <v>13321</v>
      </c>
      <c r="P2423" s="1" t="n">
        <v>1952</v>
      </c>
      <c r="Q2423" s="1" t="n">
        <v>836202</v>
      </c>
      <c r="R2423" s="1" t="n">
        <v>836202</v>
      </c>
      <c r="S2423" s="1" t="n">
        <v>1952</v>
      </c>
      <c r="T2423" s="1" t="s">
        <v>69</v>
      </c>
      <c r="U2423" s="1" t="s">
        <v>1009</v>
      </c>
      <c r="V2423" s="1" t="s">
        <v>13554</v>
      </c>
      <c r="W2423" s="1" t="s">
        <v>13555</v>
      </c>
      <c r="X2423" s="1" t="s">
        <v>13554</v>
      </c>
      <c r="Y2423" s="1" t="s">
        <v>13556</v>
      </c>
      <c r="Z2423" s="1" t="n">
        <v>8</v>
      </c>
      <c r="AA2423" s="1" t="s">
        <v>65</v>
      </c>
      <c r="AB2423" s="1" t="s">
        <v>13557</v>
      </c>
      <c r="AC2423" s="2" t="s">
        <v>66</v>
      </c>
      <c r="AD2423" s="2" t="s">
        <v>67</v>
      </c>
      <c r="AE2423" s="2" t="s">
        <v>4556</v>
      </c>
      <c r="AF2423" s="2" t="s">
        <v>13514</v>
      </c>
      <c r="AG2423" s="2" t="s">
        <v>13515</v>
      </c>
      <c r="AI2423" s="2" t="s">
        <v>13516</v>
      </c>
      <c r="AO2423" s="2" t="s">
        <v>3206</v>
      </c>
      <c r="AP2423" s="2" t="s">
        <v>3206</v>
      </c>
      <c r="AQ2423" s="2" t="s">
        <v>13517</v>
      </c>
      <c r="AX2423" s="2" t="s">
        <v>13518</v>
      </c>
    </row>
    <row r="2424" customFormat="false" ht="12.75" hidden="false" customHeight="false" outlineLevel="0" collapsed="false">
      <c r="A2424" s="3" t="s">
        <v>13558</v>
      </c>
      <c r="B2424" s="1" t="s">
        <v>13559</v>
      </c>
      <c r="C2424" s="4" t="n">
        <f aca="false">IF(OR(T2424="SSES",T2424="VAR"),-COUNTIF(P$2:P$6715,R2424)+1,IF(T2424="ES",1,IF(OR(T2424="CL",T2424="OR",T2424="SBOR",T2424="SPFM",T2424="FM",T2424="SBFM",T2424="FO",T2424="GN",T2424="SSGN"),0)))</f>
        <v>1</v>
      </c>
      <c r="D2424" s="1" t="n">
        <v>2423</v>
      </c>
      <c r="E2424" s="1" t="s">
        <v>52</v>
      </c>
      <c r="F2424" s="1" t="s">
        <v>13032</v>
      </c>
      <c r="G2424" s="1" t="s">
        <v>13320</v>
      </c>
      <c r="H2424" s="1" t="s">
        <v>13498</v>
      </c>
      <c r="I2424" s="1" t="s">
        <v>13497</v>
      </c>
      <c r="J2424" s="1" t="s">
        <v>13503</v>
      </c>
      <c r="K2424" s="1"/>
      <c r="L2424" s="1" t="s">
        <v>13035</v>
      </c>
      <c r="M2424" s="1" t="s">
        <v>13321</v>
      </c>
      <c r="N2424" s="1" t="s">
        <v>2732</v>
      </c>
      <c r="O2424" s="1" t="s">
        <v>13321</v>
      </c>
      <c r="P2424" s="1" t="n">
        <v>836203</v>
      </c>
      <c r="Q2424" s="1" t="n">
        <v>836202</v>
      </c>
      <c r="R2424" s="1" t="n">
        <v>836202</v>
      </c>
      <c r="S2424" s="1" t="n">
        <v>836203</v>
      </c>
      <c r="T2424" s="1" t="s">
        <v>69</v>
      </c>
      <c r="U2424" s="1" t="s">
        <v>1009</v>
      </c>
      <c r="V2424" s="1" t="s">
        <v>13560</v>
      </c>
      <c r="W2424" s="1" t="s">
        <v>13561</v>
      </c>
      <c r="X2424" s="1" t="s">
        <v>13560</v>
      </c>
      <c r="Y2424" s="1" t="s">
        <v>13562</v>
      </c>
      <c r="Z2424" s="1" t="n">
        <v>8</v>
      </c>
      <c r="AA2424" s="1" t="s">
        <v>65</v>
      </c>
      <c r="AB2424" s="1" t="s">
        <v>13563</v>
      </c>
      <c r="AC2424" s="2" t="s">
        <v>66</v>
      </c>
      <c r="AD2424" s="2" t="s">
        <v>67</v>
      </c>
      <c r="AE2424" s="2" t="s">
        <v>4556</v>
      </c>
      <c r="AF2424" s="2" t="s">
        <v>13514</v>
      </c>
      <c r="AI2424" s="2" t="s">
        <v>13564</v>
      </c>
      <c r="AJ2424" s="2" t="s">
        <v>13565</v>
      </c>
      <c r="AO2424" s="2" t="s">
        <v>3206</v>
      </c>
      <c r="AP2424" s="2" t="s">
        <v>3206</v>
      </c>
      <c r="AQ2424" s="2" t="s">
        <v>13566</v>
      </c>
      <c r="AR2424" s="2" t="s">
        <v>13567</v>
      </c>
      <c r="AW2424" s="2" t="s">
        <v>3286</v>
      </c>
      <c r="AX2424" s="2" t="s">
        <v>13518</v>
      </c>
    </row>
    <row r="2425" customFormat="false" ht="12.75" hidden="false" customHeight="false" outlineLevel="0" collapsed="false">
      <c r="A2425" s="3" t="s">
        <v>13568</v>
      </c>
      <c r="B2425" s="1" t="s">
        <v>13569</v>
      </c>
      <c r="C2425" s="4" t="n">
        <f aca="false">IF(OR(T2425="SSES",T2425="VAR"),-COUNTIF(P$2:P$6715,R2425)+1,IF(T2425="ES",1,IF(OR(T2425="CL",T2425="OR",T2425="SBOR",T2425="SPFM",T2425="FM",T2425="SBFM",T2425="FO",T2425="GN",T2425="SSGN"),0)))</f>
        <v>1</v>
      </c>
      <c r="D2425" s="1" t="n">
        <v>2424</v>
      </c>
      <c r="E2425" s="1" t="s">
        <v>52</v>
      </c>
      <c r="F2425" s="1" t="s">
        <v>13032</v>
      </c>
      <c r="G2425" s="1" t="s">
        <v>13320</v>
      </c>
      <c r="H2425" s="1" t="s">
        <v>13498</v>
      </c>
      <c r="I2425" s="1" t="s">
        <v>13497</v>
      </c>
      <c r="J2425" s="1" t="s">
        <v>13503</v>
      </c>
      <c r="K2425" s="1"/>
      <c r="L2425" s="1" t="s">
        <v>13035</v>
      </c>
      <c r="M2425" s="1" t="s">
        <v>13321</v>
      </c>
      <c r="N2425" s="1" t="s">
        <v>2732</v>
      </c>
      <c r="O2425" s="1" t="s">
        <v>13321</v>
      </c>
      <c r="P2425" s="1" t="n">
        <v>2801</v>
      </c>
      <c r="Q2425" s="1" t="n">
        <v>194551</v>
      </c>
      <c r="R2425" s="1" t="n">
        <v>194551</v>
      </c>
      <c r="S2425" s="1" t="n">
        <v>2801</v>
      </c>
      <c r="T2425" s="1" t="s">
        <v>69</v>
      </c>
      <c r="U2425" s="1" t="s">
        <v>1009</v>
      </c>
      <c r="V2425" s="1" t="s">
        <v>13570</v>
      </c>
      <c r="W2425" s="1" t="s">
        <v>13571</v>
      </c>
      <c r="X2425" s="1" t="s">
        <v>13570</v>
      </c>
      <c r="Y2425" s="1" t="s">
        <v>13572</v>
      </c>
      <c r="Z2425" s="1" t="n">
        <v>5</v>
      </c>
      <c r="AA2425" s="1" t="s">
        <v>65</v>
      </c>
      <c r="AB2425" s="1" t="s">
        <v>13573</v>
      </c>
      <c r="AC2425" s="2" t="s">
        <v>66</v>
      </c>
      <c r="AD2425" s="2" t="s">
        <v>67</v>
      </c>
      <c r="AE2425" s="2" t="s">
        <v>4556</v>
      </c>
      <c r="AF2425" s="2" t="s">
        <v>13514</v>
      </c>
      <c r="AI2425" s="2" t="s">
        <v>13574</v>
      </c>
      <c r="AO2425" s="2" t="s">
        <v>3231</v>
      </c>
      <c r="AP2425" s="2" t="s">
        <v>3231</v>
      </c>
      <c r="AQ2425" s="2" t="s">
        <v>13575</v>
      </c>
      <c r="AX2425" s="2" t="s">
        <v>13518</v>
      </c>
    </row>
    <row r="2426" customFormat="false" ht="12.75" hidden="false" customHeight="false" outlineLevel="0" collapsed="false">
      <c r="A2426" s="3" t="s">
        <v>13576</v>
      </c>
      <c r="B2426" s="1" t="s">
        <v>13577</v>
      </c>
      <c r="C2426" s="4" t="n">
        <f aca="false">IF(OR(T2426="SSES",T2426="VAR"),-COUNTIF(P$2:P$6715,R2426)+1,IF(T2426="ES",1,IF(OR(T2426="CL",T2426="OR",T2426="SBOR",T2426="SPFM",T2426="FM",T2426="SBFM",T2426="FO",T2426="GN",T2426="SSGN"),0)))</f>
        <v>1</v>
      </c>
      <c r="D2426" s="1" t="n">
        <v>2425</v>
      </c>
      <c r="E2426" s="1" t="s">
        <v>52</v>
      </c>
      <c r="F2426" s="1" t="s">
        <v>13032</v>
      </c>
      <c r="G2426" s="1" t="s">
        <v>13320</v>
      </c>
      <c r="H2426" s="1" t="s">
        <v>13498</v>
      </c>
      <c r="I2426" s="1" t="s">
        <v>13497</v>
      </c>
      <c r="J2426" s="1" t="s">
        <v>13503</v>
      </c>
      <c r="K2426" s="1"/>
      <c r="L2426" s="1" t="s">
        <v>13035</v>
      </c>
      <c r="M2426" s="1" t="s">
        <v>13321</v>
      </c>
      <c r="N2426" s="1" t="s">
        <v>2732</v>
      </c>
      <c r="O2426" s="1" t="s">
        <v>13321</v>
      </c>
      <c r="P2426" s="1" t="n">
        <v>2818</v>
      </c>
      <c r="Q2426" s="1" t="n">
        <v>194624</v>
      </c>
      <c r="R2426" s="1" t="n">
        <v>194624</v>
      </c>
      <c r="S2426" s="1" t="n">
        <v>2818</v>
      </c>
      <c r="T2426" s="1" t="s">
        <v>69</v>
      </c>
      <c r="U2426" s="1" t="s">
        <v>2634</v>
      </c>
      <c r="V2426" s="1" t="s">
        <v>13578</v>
      </c>
      <c r="W2426" s="1" t="s">
        <v>13579</v>
      </c>
      <c r="X2426" s="1" t="s">
        <v>13578</v>
      </c>
      <c r="Y2426" s="1" t="s">
        <v>13580</v>
      </c>
      <c r="Z2426" s="1" t="n">
        <v>8</v>
      </c>
      <c r="AA2426" s="1" t="s">
        <v>65</v>
      </c>
      <c r="AB2426" s="1" t="s">
        <v>13581</v>
      </c>
      <c r="AC2426" s="2" t="s">
        <v>66</v>
      </c>
      <c r="AD2426" s="2" t="s">
        <v>67</v>
      </c>
      <c r="AE2426" s="2" t="s">
        <v>4556</v>
      </c>
      <c r="AF2426" s="2" t="s">
        <v>13514</v>
      </c>
      <c r="AI2426" s="2" t="s">
        <v>13574</v>
      </c>
      <c r="AK2426" s="2" t="s">
        <v>13355</v>
      </c>
      <c r="AO2426" s="2" t="s">
        <v>3206</v>
      </c>
      <c r="AP2426" s="2" t="s">
        <v>3206</v>
      </c>
      <c r="AQ2426" s="2" t="s">
        <v>13582</v>
      </c>
    </row>
    <row r="2427" customFormat="false" ht="12.75" hidden="false" customHeight="false" outlineLevel="0" collapsed="false">
      <c r="A2427" s="3" t="s">
        <v>13583</v>
      </c>
      <c r="B2427" s="1" t="s">
        <v>13584</v>
      </c>
      <c r="C2427" s="4" t="n">
        <f aca="false">IF(OR(T2427="SSES",T2427="VAR"),-COUNTIF(P$2:P$6715,R2427)+1,IF(T2427="ES",1,IF(OR(T2427="CL",T2427="OR",T2427="SBOR",T2427="SPFM",T2427="FM",T2427="SBFM",T2427="FO",T2427="GN",T2427="SSGN"),0)))</f>
        <v>1</v>
      </c>
      <c r="D2427" s="1" t="n">
        <v>2426</v>
      </c>
      <c r="E2427" s="1" t="s">
        <v>52</v>
      </c>
      <c r="F2427" s="1" t="s">
        <v>13032</v>
      </c>
      <c r="G2427" s="1" t="s">
        <v>13320</v>
      </c>
      <c r="H2427" s="1" t="s">
        <v>13498</v>
      </c>
      <c r="I2427" s="1" t="s">
        <v>13497</v>
      </c>
      <c r="J2427" s="1" t="s">
        <v>13503</v>
      </c>
      <c r="K2427" s="1"/>
      <c r="L2427" s="1" t="s">
        <v>13035</v>
      </c>
      <c r="M2427" s="1" t="s">
        <v>13321</v>
      </c>
      <c r="N2427" s="1" t="s">
        <v>2732</v>
      </c>
      <c r="O2427" s="1" t="s">
        <v>13321</v>
      </c>
      <c r="P2427" s="1" t="n">
        <v>2816</v>
      </c>
      <c r="Q2427" s="1" t="n">
        <v>194624</v>
      </c>
      <c r="R2427" s="1" t="n">
        <v>194624</v>
      </c>
      <c r="S2427" s="1" t="n">
        <v>2816</v>
      </c>
      <c r="T2427" s="1" t="s">
        <v>69</v>
      </c>
      <c r="U2427" s="1" t="s">
        <v>2634</v>
      </c>
      <c r="V2427" s="1" t="s">
        <v>13585</v>
      </c>
      <c r="W2427" s="1" t="s">
        <v>13586</v>
      </c>
      <c r="X2427" s="1" t="s">
        <v>13585</v>
      </c>
      <c r="Y2427" s="1" t="s">
        <v>13587</v>
      </c>
      <c r="Z2427" s="1" t="n">
        <v>8</v>
      </c>
      <c r="AA2427" s="1" t="s">
        <v>65</v>
      </c>
      <c r="AB2427" s="1" t="s">
        <v>13588</v>
      </c>
      <c r="AC2427" s="2" t="s">
        <v>66</v>
      </c>
      <c r="AD2427" s="2" t="s">
        <v>67</v>
      </c>
      <c r="AE2427" s="2" t="s">
        <v>4556</v>
      </c>
      <c r="AF2427" s="2" t="s">
        <v>13514</v>
      </c>
      <c r="AI2427" s="2" t="s">
        <v>13574</v>
      </c>
      <c r="AK2427" s="2" t="s">
        <v>13355</v>
      </c>
      <c r="AO2427" s="2" t="s">
        <v>3206</v>
      </c>
      <c r="AP2427" s="2" t="s">
        <v>3232</v>
      </c>
      <c r="AQ2427" s="2" t="s">
        <v>13589</v>
      </c>
      <c r="AR2427" s="2" t="s">
        <v>13590</v>
      </c>
    </row>
    <row r="2428" customFormat="false" ht="12.75" hidden="false" customHeight="false" outlineLevel="0" collapsed="false">
      <c r="A2428" s="3" t="s">
        <v>13591</v>
      </c>
      <c r="B2428" s="1" t="s">
        <v>13592</v>
      </c>
      <c r="C2428" s="4" t="n">
        <f aca="false">IF(OR(T2428="SSES",T2428="VAR"),-COUNTIF(P$2:P$6715,R2428)+1,IF(T2428="ES",1,IF(OR(T2428="CL",T2428="OR",T2428="SBOR",T2428="SPFM",T2428="FM",T2428="SBFM",T2428="FO",T2428="GN",T2428="SSGN"),0)))</f>
        <v>1</v>
      </c>
      <c r="D2428" s="1" t="n">
        <v>2427</v>
      </c>
      <c r="E2428" s="1" t="s">
        <v>52</v>
      </c>
      <c r="F2428" s="1" t="s">
        <v>13032</v>
      </c>
      <c r="G2428" s="1" t="s">
        <v>13320</v>
      </c>
      <c r="H2428" s="1" t="s">
        <v>13498</v>
      </c>
      <c r="I2428" s="1" t="s">
        <v>13497</v>
      </c>
      <c r="J2428" s="1" t="s">
        <v>13503</v>
      </c>
      <c r="K2428" s="1"/>
      <c r="L2428" s="1" t="s">
        <v>13035</v>
      </c>
      <c r="M2428" s="1" t="s">
        <v>13321</v>
      </c>
      <c r="N2428" s="1" t="s">
        <v>2732</v>
      </c>
      <c r="O2428" s="1" t="s">
        <v>13321</v>
      </c>
      <c r="P2428" s="1" t="n">
        <v>1984</v>
      </c>
      <c r="Q2428" s="1" t="n">
        <v>195201</v>
      </c>
      <c r="R2428" s="1" t="n">
        <v>195201</v>
      </c>
      <c r="S2428" s="1" t="n">
        <v>1984</v>
      </c>
      <c r="T2428" s="1" t="s">
        <v>69</v>
      </c>
      <c r="U2428" s="1" t="s">
        <v>3766</v>
      </c>
      <c r="V2428" s="1" t="s">
        <v>13593</v>
      </c>
      <c r="W2428" s="1" t="s">
        <v>13594</v>
      </c>
      <c r="X2428" s="1" t="s">
        <v>13593</v>
      </c>
      <c r="Y2428" s="1" t="s">
        <v>13595</v>
      </c>
      <c r="Z2428" s="1" t="n">
        <v>8</v>
      </c>
      <c r="AA2428" s="1" t="s">
        <v>65</v>
      </c>
      <c r="AB2428" s="1" t="s">
        <v>13596</v>
      </c>
    </row>
    <row r="2429" customFormat="false" ht="12.75" hidden="false" customHeight="false" outlineLevel="0" collapsed="false">
      <c r="A2429" s="3" t="s">
        <v>13597</v>
      </c>
      <c r="B2429" s="1" t="s">
        <v>13598</v>
      </c>
      <c r="C2429" s="4" t="n">
        <f aca="false">IF(OR(T2429="SSES",T2429="VAR"),-COUNTIF(P$2:P$6715,R2429)+1,IF(T2429="ES",1,IF(OR(T2429="CL",T2429="OR",T2429="SBOR",T2429="SPFM",T2429="FM",T2429="SBFM",T2429="FO",T2429="GN",T2429="SSGN"),0)))</f>
        <v>1</v>
      </c>
      <c r="D2429" s="1" t="n">
        <v>2428</v>
      </c>
      <c r="E2429" s="1" t="s">
        <v>52</v>
      </c>
      <c r="F2429" s="1" t="s">
        <v>13032</v>
      </c>
      <c r="G2429" s="1" t="s">
        <v>13320</v>
      </c>
      <c r="H2429" s="1" t="s">
        <v>13498</v>
      </c>
      <c r="I2429" s="1" t="s">
        <v>13497</v>
      </c>
      <c r="J2429" s="1" t="s">
        <v>13503</v>
      </c>
      <c r="K2429" s="1"/>
      <c r="L2429" s="1" t="s">
        <v>13035</v>
      </c>
      <c r="M2429" s="1" t="s">
        <v>13321</v>
      </c>
      <c r="N2429" s="1" t="s">
        <v>2732</v>
      </c>
      <c r="O2429" s="1" t="s">
        <v>13321</v>
      </c>
      <c r="P2429" s="1" t="n">
        <v>1972</v>
      </c>
      <c r="Q2429" s="1" t="n">
        <v>836221</v>
      </c>
      <c r="R2429" s="1" t="n">
        <v>836221</v>
      </c>
      <c r="S2429" s="1" t="n">
        <v>1972</v>
      </c>
      <c r="T2429" s="1" t="s">
        <v>69</v>
      </c>
      <c r="U2429" s="1" t="s">
        <v>1009</v>
      </c>
      <c r="V2429" s="1" t="s">
        <v>13599</v>
      </c>
      <c r="W2429" s="1" t="s">
        <v>13600</v>
      </c>
      <c r="X2429" s="1" t="s">
        <v>13599</v>
      </c>
      <c r="Y2429" s="1" t="s">
        <v>13601</v>
      </c>
      <c r="Z2429" s="1" t="n">
        <v>8</v>
      </c>
      <c r="AA2429" s="1" t="s">
        <v>65</v>
      </c>
      <c r="AB2429" s="1" t="s">
        <v>13602</v>
      </c>
      <c r="AC2429" s="2" t="s">
        <v>66</v>
      </c>
      <c r="AD2429" s="2" t="s">
        <v>67</v>
      </c>
      <c r="AE2429" s="2" t="s">
        <v>4556</v>
      </c>
      <c r="AF2429" s="2" t="s">
        <v>13514</v>
      </c>
      <c r="AG2429" s="2" t="s">
        <v>13515</v>
      </c>
      <c r="AI2429" s="2" t="s">
        <v>13516</v>
      </c>
      <c r="AO2429" s="2" t="s">
        <v>3206</v>
      </c>
      <c r="AP2429" s="2" t="s">
        <v>3206</v>
      </c>
      <c r="AQ2429" s="2" t="s">
        <v>13566</v>
      </c>
      <c r="AR2429" s="2" t="s">
        <v>5313</v>
      </c>
      <c r="AV2429" s="2" t="s">
        <v>2738</v>
      </c>
      <c r="AW2429" s="2" t="s">
        <v>3233</v>
      </c>
      <c r="AX2429" s="2" t="s">
        <v>13518</v>
      </c>
    </row>
    <row r="2430" customFormat="false" ht="12.75" hidden="false" customHeight="false" outlineLevel="0" collapsed="false">
      <c r="A2430" s="3" t="s">
        <v>13603</v>
      </c>
      <c r="B2430" s="1" t="s">
        <v>13604</v>
      </c>
      <c r="C2430" s="4" t="n">
        <f aca="false">IF(OR(T2430="SSES",T2430="VAR"),-COUNTIF(P$2:P$6715,R2430)+1,IF(T2430="ES",1,IF(OR(T2430="CL",T2430="OR",T2430="SBOR",T2430="SPFM",T2430="FM",T2430="SBFM",T2430="FO",T2430="GN",T2430="SSGN"),0)))</f>
        <v>1</v>
      </c>
      <c r="D2430" s="1" t="n">
        <v>2429</v>
      </c>
      <c r="E2430" s="1" t="s">
        <v>52</v>
      </c>
      <c r="F2430" s="1" t="s">
        <v>13032</v>
      </c>
      <c r="G2430" s="1" t="s">
        <v>13320</v>
      </c>
      <c r="H2430" s="1" t="s">
        <v>13498</v>
      </c>
      <c r="I2430" s="1" t="s">
        <v>13497</v>
      </c>
      <c r="J2430" s="1" t="s">
        <v>13503</v>
      </c>
      <c r="K2430" s="1"/>
      <c r="L2430" s="1" t="s">
        <v>13035</v>
      </c>
      <c r="M2430" s="1" t="s">
        <v>13321</v>
      </c>
      <c r="N2430" s="1" t="s">
        <v>2732</v>
      </c>
      <c r="O2430" s="1" t="s">
        <v>13321</v>
      </c>
      <c r="P2430" s="1" t="n">
        <v>836222</v>
      </c>
      <c r="Q2430" s="1" t="n">
        <v>836221</v>
      </c>
      <c r="R2430" s="1" t="n">
        <v>836221</v>
      </c>
      <c r="S2430" s="1" t="n">
        <v>836222</v>
      </c>
      <c r="T2430" s="1" t="s">
        <v>69</v>
      </c>
      <c r="U2430" s="1" t="s">
        <v>1009</v>
      </c>
      <c r="V2430" s="1" t="s">
        <v>13605</v>
      </c>
      <c r="W2430" s="1" t="s">
        <v>13606</v>
      </c>
      <c r="X2430" s="1" t="s">
        <v>13605</v>
      </c>
      <c r="Y2430" s="1" t="s">
        <v>13607</v>
      </c>
      <c r="Z2430" s="1" t="n">
        <v>8</v>
      </c>
      <c r="AA2430" s="1" t="s">
        <v>65</v>
      </c>
      <c r="AB2430" s="1" t="s">
        <v>13608</v>
      </c>
      <c r="AC2430" s="2" t="s">
        <v>66</v>
      </c>
      <c r="AD2430" s="2" t="s">
        <v>67</v>
      </c>
      <c r="AE2430" s="2" t="s">
        <v>4556</v>
      </c>
      <c r="AF2430" s="2" t="s">
        <v>13514</v>
      </c>
      <c r="AG2430" s="2" t="s">
        <v>10879</v>
      </c>
      <c r="AI2430" s="2" t="s">
        <v>13564</v>
      </c>
      <c r="AO2430" s="2" t="s">
        <v>3206</v>
      </c>
      <c r="AP2430" s="2" t="s">
        <v>3206</v>
      </c>
      <c r="AQ2430" s="2" t="s">
        <v>13609</v>
      </c>
      <c r="AR2430" s="2" t="s">
        <v>5313</v>
      </c>
      <c r="AW2430" s="2" t="s">
        <v>9018</v>
      </c>
      <c r="AX2430" s="2" t="s">
        <v>13518</v>
      </c>
    </row>
    <row r="2431" customFormat="false" ht="12.75" hidden="false" customHeight="false" outlineLevel="0" collapsed="false">
      <c r="A2431" s="3" t="s">
        <v>13610</v>
      </c>
      <c r="B2431" s="1" t="s">
        <v>13611</v>
      </c>
      <c r="C2431" s="4" t="n">
        <f aca="false">IF(OR(T2431="SSES",T2431="VAR"),-COUNTIF(P$2:P$6715,R2431)+1,IF(T2431="ES",1,IF(OR(T2431="CL",T2431="OR",T2431="SBOR",T2431="SPFM",T2431="FM",T2431="SBFM",T2431="FO",T2431="GN",T2431="SSGN"),0)))</f>
        <v>1</v>
      </c>
      <c r="D2431" s="1" t="n">
        <v>2430</v>
      </c>
      <c r="E2431" s="1" t="s">
        <v>52</v>
      </c>
      <c r="F2431" s="1" t="s">
        <v>13032</v>
      </c>
      <c r="G2431" s="1" t="s">
        <v>13320</v>
      </c>
      <c r="H2431" s="1" t="s">
        <v>13498</v>
      </c>
      <c r="I2431" s="1" t="s">
        <v>13497</v>
      </c>
      <c r="J2431" s="1" t="s">
        <v>13503</v>
      </c>
      <c r="K2431" s="1"/>
      <c r="L2431" s="1" t="s">
        <v>13035</v>
      </c>
      <c r="M2431" s="1" t="s">
        <v>13321</v>
      </c>
      <c r="N2431" s="1" t="s">
        <v>2732</v>
      </c>
      <c r="O2431" s="1" t="s">
        <v>13321</v>
      </c>
      <c r="P2431" s="1" t="n">
        <v>2767</v>
      </c>
      <c r="Q2431" s="1" t="n">
        <v>198188</v>
      </c>
      <c r="R2431" s="1" t="n">
        <v>198188</v>
      </c>
      <c r="S2431" s="1" t="n">
        <v>2767</v>
      </c>
      <c r="T2431" s="1" t="s">
        <v>69</v>
      </c>
      <c r="U2431" s="1" t="s">
        <v>1009</v>
      </c>
      <c r="V2431" s="1" t="s">
        <v>13612</v>
      </c>
      <c r="W2431" s="1" t="s">
        <v>13613</v>
      </c>
      <c r="X2431" s="1" t="s">
        <v>13612</v>
      </c>
      <c r="Y2431" s="1" t="s">
        <v>13614</v>
      </c>
      <c r="Z2431" s="1" t="n">
        <v>8</v>
      </c>
      <c r="AA2431" s="1" t="s">
        <v>65</v>
      </c>
      <c r="AB2431" s="1" t="s">
        <v>13615</v>
      </c>
      <c r="AC2431" s="2" t="s">
        <v>66</v>
      </c>
      <c r="AD2431" s="2" t="s">
        <v>67</v>
      </c>
      <c r="AE2431" s="2" t="s">
        <v>13235</v>
      </c>
      <c r="AF2431" s="2" t="s">
        <v>13514</v>
      </c>
      <c r="AK2431" s="2" t="s">
        <v>13355</v>
      </c>
      <c r="AO2431" s="2" t="s">
        <v>3206</v>
      </c>
      <c r="AP2431" s="2" t="s">
        <v>3206</v>
      </c>
      <c r="AQ2431" s="2" t="s">
        <v>13616</v>
      </c>
      <c r="AR2431" s="2" t="s">
        <v>3206</v>
      </c>
      <c r="AW2431" s="2" t="s">
        <v>3286</v>
      </c>
    </row>
    <row r="2432" customFormat="false" ht="12.75" hidden="false" customHeight="false" outlineLevel="0" collapsed="false">
      <c r="A2432" s="3" t="s">
        <v>13617</v>
      </c>
      <c r="B2432" s="1"/>
      <c r="C2432" s="4" t="n">
        <f aca="false">IF(OR(T2432="SSES",T2432="VAR"),-COUNTIF(P$2:P$6715,R2432)+1,IF(T2432="ES",1,IF(OR(T2432="CL",T2432="OR",T2432="SBOR",T2432="SPFM",T2432="FM",T2432="SBFM",T2432="FO",T2432="GN",T2432="SSGN"),0)))</f>
        <v>0</v>
      </c>
      <c r="D2432" s="1" t="n">
        <v>2431</v>
      </c>
      <c r="E2432" s="1" t="s">
        <v>52</v>
      </c>
      <c r="F2432" s="1" t="s">
        <v>13032</v>
      </c>
      <c r="G2432" s="1" t="s">
        <v>13320</v>
      </c>
      <c r="H2432" s="1" t="s">
        <v>13498</v>
      </c>
      <c r="I2432" s="1" t="s">
        <v>13497</v>
      </c>
      <c r="J2432" s="1" t="s">
        <v>13618</v>
      </c>
      <c r="K2432" s="1"/>
      <c r="L2432" s="1" t="s">
        <v>13035</v>
      </c>
      <c r="M2432" s="1" t="s">
        <v>13321</v>
      </c>
      <c r="N2432" s="1" t="s">
        <v>2732</v>
      </c>
      <c r="O2432" s="1" t="s">
        <v>13321</v>
      </c>
      <c r="P2432" s="1" t="n">
        <v>189224</v>
      </c>
      <c r="Q2432" s="1" t="n">
        <v>845110</v>
      </c>
      <c r="R2432" s="1" t="n">
        <v>845110</v>
      </c>
      <c r="S2432" s="1" t="n">
        <v>189224</v>
      </c>
      <c r="T2432" s="1" t="s">
        <v>61</v>
      </c>
      <c r="U2432" s="1" t="s">
        <v>13328</v>
      </c>
      <c r="V2432" s="1" t="s">
        <v>13619</v>
      </c>
      <c r="W2432" s="1" t="s">
        <v>13620</v>
      </c>
      <c r="X2432" s="1" t="s">
        <v>13619</v>
      </c>
      <c r="Y2432" s="1"/>
      <c r="Z2432" s="1"/>
      <c r="AA2432" s="1" t="s">
        <v>65</v>
      </c>
      <c r="AB2432" s="1"/>
    </row>
    <row r="2433" customFormat="false" ht="12.75" hidden="false" customHeight="false" outlineLevel="0" collapsed="false">
      <c r="A2433" s="3" t="s">
        <v>13621</v>
      </c>
      <c r="B2433" s="1" t="s">
        <v>13622</v>
      </c>
      <c r="C2433" s="4" t="n">
        <f aca="false">IF(OR(T2433="SSES",T2433="VAR"),-COUNTIF(P$2:P$6715,R2433)+1,IF(T2433="ES",1,IF(OR(T2433="CL",T2433="OR",T2433="SBOR",T2433="SPFM",T2433="FM",T2433="SBFM",T2433="FO",T2433="GN",T2433="SSGN"),0)))</f>
        <v>1</v>
      </c>
      <c r="D2433" s="1" t="n">
        <v>2432</v>
      </c>
      <c r="E2433" s="1" t="s">
        <v>52</v>
      </c>
      <c r="F2433" s="1" t="s">
        <v>13032</v>
      </c>
      <c r="G2433" s="1" t="s">
        <v>13320</v>
      </c>
      <c r="H2433" s="1" t="s">
        <v>13498</v>
      </c>
      <c r="I2433" s="1" t="s">
        <v>13497</v>
      </c>
      <c r="J2433" s="1" t="s">
        <v>13618</v>
      </c>
      <c r="K2433" s="1"/>
      <c r="L2433" s="1" t="s">
        <v>13035</v>
      </c>
      <c r="M2433" s="1" t="s">
        <v>13321</v>
      </c>
      <c r="N2433" s="1" t="s">
        <v>2732</v>
      </c>
      <c r="O2433" s="1" t="s">
        <v>13321</v>
      </c>
      <c r="P2433" s="1" t="n">
        <v>2741</v>
      </c>
      <c r="Q2433" s="1" t="n">
        <v>189224</v>
      </c>
      <c r="R2433" s="1" t="n">
        <v>189224</v>
      </c>
      <c r="S2433" s="1" t="n">
        <v>2741</v>
      </c>
      <c r="T2433" s="1" t="s">
        <v>69</v>
      </c>
      <c r="U2433" s="1" t="s">
        <v>1009</v>
      </c>
      <c r="V2433" s="1" t="s">
        <v>13623</v>
      </c>
      <c r="W2433" s="1" t="s">
        <v>13624</v>
      </c>
      <c r="X2433" s="1" t="s">
        <v>13623</v>
      </c>
      <c r="Y2433" s="1" t="s">
        <v>13625</v>
      </c>
      <c r="Z2433" s="1" t="n">
        <v>8</v>
      </c>
      <c r="AA2433" s="1" t="s">
        <v>65</v>
      </c>
      <c r="AB2433" s="1" t="s">
        <v>13626</v>
      </c>
      <c r="AC2433" s="2" t="s">
        <v>66</v>
      </c>
      <c r="AD2433" s="2" t="s">
        <v>67</v>
      </c>
      <c r="AE2433" s="2" t="s">
        <v>4556</v>
      </c>
      <c r="AF2433" s="2" t="s">
        <v>13514</v>
      </c>
      <c r="AI2433" s="2" t="s">
        <v>13516</v>
      </c>
      <c r="AO2433" s="2" t="s">
        <v>3206</v>
      </c>
      <c r="AP2433" s="2" t="s">
        <v>3206</v>
      </c>
      <c r="AQ2433" s="2" t="s">
        <v>13525</v>
      </c>
      <c r="AX2433" s="2" t="s">
        <v>13518</v>
      </c>
    </row>
    <row r="2434" customFormat="false" ht="12.75" hidden="false" customHeight="false" outlineLevel="0" collapsed="false">
      <c r="A2434" s="3" t="s">
        <v>13627</v>
      </c>
      <c r="B2434" s="1" t="s">
        <v>13628</v>
      </c>
      <c r="C2434" s="4" t="n">
        <f aca="false">IF(OR(T2434="SSES",T2434="VAR"),-COUNTIF(P$2:P$6715,R2434)+1,IF(T2434="ES",1,IF(OR(T2434="CL",T2434="OR",T2434="SBOR",T2434="SPFM",T2434="FM",T2434="SBFM",T2434="FO",T2434="GN",T2434="SSGN"),0)))</f>
        <v>1</v>
      </c>
      <c r="D2434" s="1" t="n">
        <v>2433</v>
      </c>
      <c r="E2434" s="1" t="s">
        <v>52</v>
      </c>
      <c r="F2434" s="1" t="s">
        <v>13032</v>
      </c>
      <c r="G2434" s="1" t="s">
        <v>13320</v>
      </c>
      <c r="H2434" s="1" t="s">
        <v>13498</v>
      </c>
      <c r="I2434" s="1" t="s">
        <v>13497</v>
      </c>
      <c r="J2434" s="1" t="s">
        <v>13618</v>
      </c>
      <c r="K2434" s="1"/>
      <c r="L2434" s="1" t="s">
        <v>13035</v>
      </c>
      <c r="M2434" s="1" t="s">
        <v>13321</v>
      </c>
      <c r="N2434" s="1" t="s">
        <v>2732</v>
      </c>
      <c r="O2434" s="1" t="s">
        <v>13321</v>
      </c>
      <c r="P2434" s="1" t="n">
        <v>2747</v>
      </c>
      <c r="Q2434" s="1" t="n">
        <v>190037</v>
      </c>
      <c r="R2434" s="1" t="n">
        <v>190037</v>
      </c>
      <c r="S2434" s="1" t="n">
        <v>2747</v>
      </c>
      <c r="T2434" s="1" t="s">
        <v>69</v>
      </c>
      <c r="U2434" s="1" t="s">
        <v>1009</v>
      </c>
      <c r="V2434" s="1" t="s">
        <v>13629</v>
      </c>
      <c r="W2434" s="1" t="s">
        <v>13630</v>
      </c>
      <c r="X2434" s="1" t="s">
        <v>13629</v>
      </c>
      <c r="Y2434" s="1" t="s">
        <v>13631</v>
      </c>
      <c r="Z2434" s="1" t="n">
        <v>8</v>
      </c>
      <c r="AA2434" s="1" t="s">
        <v>173</v>
      </c>
      <c r="AB2434" s="1" t="s">
        <v>13632</v>
      </c>
      <c r="AC2434" s="2" t="s">
        <v>66</v>
      </c>
      <c r="AD2434" s="2" t="s">
        <v>67</v>
      </c>
      <c r="AE2434" s="2" t="s">
        <v>4556</v>
      </c>
      <c r="AF2434" s="2" t="s">
        <v>13338</v>
      </c>
      <c r="AI2434" s="2" t="s">
        <v>13564</v>
      </c>
      <c r="AO2434" s="2" t="s">
        <v>3206</v>
      </c>
      <c r="AP2434" s="2" t="s">
        <v>3206</v>
      </c>
      <c r="AQ2434" s="2" t="s">
        <v>13633</v>
      </c>
      <c r="AW2434" s="2" t="s">
        <v>13153</v>
      </c>
    </row>
    <row r="2435" customFormat="false" ht="12.75" hidden="false" customHeight="false" outlineLevel="0" collapsed="false">
      <c r="A2435" s="3" t="s">
        <v>13634</v>
      </c>
      <c r="B2435" s="1" t="s">
        <v>13635</v>
      </c>
      <c r="C2435" s="4" t="n">
        <f aca="false">IF(OR(T2435="SSES",T2435="VAR"),-COUNTIF(P$2:P$6715,R2435)+1,IF(T2435="ES",1,IF(OR(T2435="CL",T2435="OR",T2435="SBOR",T2435="SPFM",T2435="FM",T2435="SBFM",T2435="FO",T2435="GN",T2435="SSGN"),0)))</f>
        <v>1</v>
      </c>
      <c r="D2435" s="1" t="n">
        <v>2434</v>
      </c>
      <c r="E2435" s="1" t="s">
        <v>52</v>
      </c>
      <c r="F2435" s="1" t="s">
        <v>13032</v>
      </c>
      <c r="G2435" s="1" t="s">
        <v>13320</v>
      </c>
      <c r="H2435" s="1" t="s">
        <v>13498</v>
      </c>
      <c r="I2435" s="1" t="s">
        <v>13497</v>
      </c>
      <c r="J2435" s="1" t="s">
        <v>13618</v>
      </c>
      <c r="K2435" s="1"/>
      <c r="L2435" s="1" t="s">
        <v>13035</v>
      </c>
      <c r="M2435" s="1" t="s">
        <v>13321</v>
      </c>
      <c r="N2435" s="1" t="s">
        <v>2732</v>
      </c>
      <c r="O2435" s="1" t="s">
        <v>13321</v>
      </c>
      <c r="P2435" s="1" t="n">
        <v>2750</v>
      </c>
      <c r="Q2435" s="1" t="n">
        <v>190037</v>
      </c>
      <c r="R2435" s="1" t="n">
        <v>190037</v>
      </c>
      <c r="S2435" s="1" t="n">
        <v>2750</v>
      </c>
      <c r="T2435" s="1" t="s">
        <v>69</v>
      </c>
      <c r="U2435" s="1" t="s">
        <v>13636</v>
      </c>
      <c r="V2435" s="1" t="s">
        <v>13637</v>
      </c>
      <c r="W2435" s="1" t="s">
        <v>13638</v>
      </c>
      <c r="X2435" s="1" t="s">
        <v>13637</v>
      </c>
      <c r="Y2435" s="1" t="s">
        <v>13639</v>
      </c>
      <c r="Z2435" s="1" t="n">
        <v>8</v>
      </c>
      <c r="AA2435" s="1" t="s">
        <v>65</v>
      </c>
      <c r="AB2435" s="1" t="s">
        <v>13640</v>
      </c>
    </row>
    <row r="2436" customFormat="false" ht="12.75" hidden="false" customHeight="false" outlineLevel="0" collapsed="false">
      <c r="A2436" s="3" t="s">
        <v>13641</v>
      </c>
      <c r="B2436" s="1" t="s">
        <v>13642</v>
      </c>
      <c r="C2436" s="4" t="n">
        <f aca="false">IF(OR(T2436="SSES",T2436="VAR"),-COUNTIF(P$2:P$6715,R2436)+1,IF(T2436="ES",1,IF(OR(T2436="CL",T2436="OR",T2436="SBOR",T2436="SPFM",T2436="FM",T2436="SBFM",T2436="FO",T2436="GN",T2436="SSGN"),0)))</f>
        <v>1</v>
      </c>
      <c r="D2436" s="1" t="n">
        <v>2435</v>
      </c>
      <c r="E2436" s="1" t="s">
        <v>52</v>
      </c>
      <c r="F2436" s="1" t="s">
        <v>13032</v>
      </c>
      <c r="G2436" s="1" t="s">
        <v>13320</v>
      </c>
      <c r="H2436" s="1" t="s">
        <v>13498</v>
      </c>
      <c r="I2436" s="1" t="s">
        <v>13497</v>
      </c>
      <c r="J2436" s="1" t="s">
        <v>13618</v>
      </c>
      <c r="K2436" s="1"/>
      <c r="L2436" s="1" t="s">
        <v>13035</v>
      </c>
      <c r="M2436" s="1" t="s">
        <v>13321</v>
      </c>
      <c r="N2436" s="1" t="s">
        <v>2732</v>
      </c>
      <c r="O2436" s="1" t="s">
        <v>13321</v>
      </c>
      <c r="P2436" s="1" t="n">
        <v>2706</v>
      </c>
      <c r="Q2436" s="1" t="n">
        <v>191416</v>
      </c>
      <c r="R2436" s="1" t="n">
        <v>191416</v>
      </c>
      <c r="S2436" s="1" t="n">
        <v>2706</v>
      </c>
      <c r="T2436" s="1" t="s">
        <v>69</v>
      </c>
      <c r="U2436" s="1" t="s">
        <v>13643</v>
      </c>
      <c r="V2436" s="1" t="s">
        <v>13644</v>
      </c>
      <c r="W2436" s="1" t="s">
        <v>13645</v>
      </c>
      <c r="X2436" s="1" t="s">
        <v>13644</v>
      </c>
      <c r="Y2436" s="1" t="s">
        <v>13646</v>
      </c>
      <c r="Z2436" s="1" t="n">
        <v>8</v>
      </c>
      <c r="AA2436" s="1" t="s">
        <v>65</v>
      </c>
      <c r="AB2436" s="1" t="s">
        <v>13647</v>
      </c>
      <c r="AC2436" s="2" t="s">
        <v>66</v>
      </c>
      <c r="AD2436" s="2" t="s">
        <v>67</v>
      </c>
      <c r="AE2436" s="2" t="s">
        <v>4556</v>
      </c>
      <c r="AF2436" s="2" t="s">
        <v>13514</v>
      </c>
      <c r="AI2436" s="2" t="s">
        <v>13574</v>
      </c>
      <c r="AK2436" s="2" t="s">
        <v>13355</v>
      </c>
      <c r="AO2436" s="2" t="s">
        <v>3206</v>
      </c>
      <c r="AP2436" s="2" t="s">
        <v>3206</v>
      </c>
      <c r="AQ2436" s="2" t="s">
        <v>13648</v>
      </c>
      <c r="AR2436" s="2" t="s">
        <v>9018</v>
      </c>
      <c r="AS2436" s="2" t="s">
        <v>173</v>
      </c>
      <c r="AW2436" s="2" t="s">
        <v>13153</v>
      </c>
    </row>
    <row r="2437" customFormat="false" ht="12.75" hidden="false" customHeight="false" outlineLevel="0" collapsed="false">
      <c r="A2437" s="3" t="s">
        <v>13649</v>
      </c>
      <c r="B2437" s="1" t="s">
        <v>13650</v>
      </c>
      <c r="C2437" s="4" t="n">
        <f aca="false">IF(OR(T2437="SSES",T2437="VAR"),-COUNTIF(P$2:P$6715,R2437)+1,IF(T2437="ES",1,IF(OR(T2437="CL",T2437="OR",T2437="SBOR",T2437="SPFM",T2437="FM",T2437="SBFM",T2437="FO",T2437="GN",T2437="SSGN"),0)))</f>
        <v>1</v>
      </c>
      <c r="D2437" s="1" t="n">
        <v>2436</v>
      </c>
      <c r="E2437" s="1" t="s">
        <v>52</v>
      </c>
      <c r="F2437" s="1" t="s">
        <v>13032</v>
      </c>
      <c r="G2437" s="1" t="s">
        <v>13320</v>
      </c>
      <c r="H2437" s="1" t="s">
        <v>13651</v>
      </c>
      <c r="I2437" s="1" t="s">
        <v>13652</v>
      </c>
      <c r="J2437" s="1"/>
      <c r="K2437" s="1"/>
      <c r="L2437" s="1" t="s">
        <v>13035</v>
      </c>
      <c r="M2437" s="1" t="s">
        <v>13321</v>
      </c>
      <c r="N2437" s="1" t="s">
        <v>2732</v>
      </c>
      <c r="O2437" s="1" t="s">
        <v>13321</v>
      </c>
      <c r="P2437" s="1" t="n">
        <v>3590</v>
      </c>
      <c r="Q2437" s="1" t="n">
        <v>198812</v>
      </c>
      <c r="R2437" s="1" t="n">
        <v>198812</v>
      </c>
      <c r="S2437" s="1" t="n">
        <v>3590</v>
      </c>
      <c r="T2437" s="1" t="s">
        <v>69</v>
      </c>
      <c r="U2437" s="1" t="s">
        <v>2634</v>
      </c>
      <c r="V2437" s="1" t="s">
        <v>13653</v>
      </c>
      <c r="W2437" s="1" t="s">
        <v>13654</v>
      </c>
      <c r="X2437" s="1" t="s">
        <v>13653</v>
      </c>
      <c r="Y2437" s="1" t="s">
        <v>13655</v>
      </c>
      <c r="Z2437" s="1" t="n">
        <v>3</v>
      </c>
      <c r="AA2437" s="1" t="s">
        <v>65</v>
      </c>
      <c r="AB2437" s="1" t="s">
        <v>13656</v>
      </c>
      <c r="AC2437" s="2" t="s">
        <v>66</v>
      </c>
      <c r="AD2437" s="2" t="s">
        <v>67</v>
      </c>
      <c r="AE2437" s="2" t="s">
        <v>4556</v>
      </c>
      <c r="AK2437" s="2" t="s">
        <v>13355</v>
      </c>
      <c r="AO2437" s="2" t="s">
        <v>3206</v>
      </c>
      <c r="AP2437" s="2" t="s">
        <v>3206</v>
      </c>
      <c r="AQ2437" s="2" t="s">
        <v>13648</v>
      </c>
      <c r="AW2437" s="2" t="s">
        <v>3286</v>
      </c>
    </row>
    <row r="2438" customFormat="false" ht="12.75" hidden="false" customHeight="false" outlineLevel="0" collapsed="false">
      <c r="A2438" s="3" t="s">
        <v>13657</v>
      </c>
      <c r="B2438" s="1" t="s">
        <v>13658</v>
      </c>
      <c r="C2438" s="4" t="n">
        <f aca="false">IF(OR(T2438="SSES",T2438="VAR"),-COUNTIF(P$2:P$6715,R2438)+1,IF(T2438="ES",1,IF(OR(T2438="CL",T2438="OR",T2438="SBOR",T2438="SPFM",T2438="FM",T2438="SBFM",T2438="FO",T2438="GN",T2438="SSGN"),0)))</f>
        <v>1</v>
      </c>
      <c r="D2438" s="1" t="n">
        <v>2437</v>
      </c>
      <c r="E2438" s="1" t="s">
        <v>52</v>
      </c>
      <c r="F2438" s="1" t="s">
        <v>13032</v>
      </c>
      <c r="G2438" s="1" t="s">
        <v>13320</v>
      </c>
      <c r="H2438" s="1" t="s">
        <v>13659</v>
      </c>
      <c r="I2438" s="1" t="s">
        <v>13660</v>
      </c>
      <c r="J2438" s="1"/>
      <c r="K2438" s="1"/>
      <c r="L2438" s="1" t="s">
        <v>13035</v>
      </c>
      <c r="M2438" s="1" t="s">
        <v>13321</v>
      </c>
      <c r="N2438" s="1" t="s">
        <v>2732</v>
      </c>
      <c r="O2438" s="1" t="s">
        <v>13321</v>
      </c>
      <c r="P2438" s="1" t="n">
        <v>3551</v>
      </c>
      <c r="Q2438" s="1" t="n">
        <v>189371</v>
      </c>
      <c r="R2438" s="1" t="n">
        <v>189371</v>
      </c>
      <c r="S2438" s="1" t="n">
        <v>3551</v>
      </c>
      <c r="T2438" s="1" t="s">
        <v>69</v>
      </c>
      <c r="U2438" s="1" t="s">
        <v>1009</v>
      </c>
      <c r="V2438" s="1" t="s">
        <v>13661</v>
      </c>
      <c r="W2438" s="1" t="s">
        <v>13662</v>
      </c>
      <c r="X2438" s="1" t="s">
        <v>13661</v>
      </c>
      <c r="Y2438" s="1" t="s">
        <v>13663</v>
      </c>
      <c r="Z2438" s="1" t="n">
        <v>3</v>
      </c>
      <c r="AA2438" s="1" t="s">
        <v>65</v>
      </c>
      <c r="AB2438" s="1" t="s">
        <v>13664</v>
      </c>
      <c r="AC2438" s="2" t="s">
        <v>66</v>
      </c>
      <c r="AD2438" s="2" t="s">
        <v>67</v>
      </c>
      <c r="AE2438" s="2" t="s">
        <v>4556</v>
      </c>
      <c r="AK2438" s="2" t="s">
        <v>13355</v>
      </c>
      <c r="AO2438" s="2" t="s">
        <v>3206</v>
      </c>
      <c r="AP2438" s="2" t="s">
        <v>3206</v>
      </c>
      <c r="AQ2438" s="2" t="s">
        <v>13665</v>
      </c>
      <c r="AW2438" s="2" t="s">
        <v>3233</v>
      </c>
    </row>
    <row r="2439" customFormat="false" ht="12.75" hidden="false" customHeight="false" outlineLevel="0" collapsed="false">
      <c r="A2439" s="3" t="s">
        <v>13666</v>
      </c>
      <c r="B2439" s="1" t="s">
        <v>13667</v>
      </c>
      <c r="C2439" s="4" t="n">
        <f aca="false">IF(OR(T2439="SSES",T2439="VAR"),-COUNTIF(P$2:P$6715,R2439)+1,IF(T2439="ES",1,IF(OR(T2439="CL",T2439="OR",T2439="SBOR",T2439="SPFM",T2439="FM",T2439="SBFM",T2439="FO",T2439="GN",T2439="SSGN"),0)))</f>
        <v>1</v>
      </c>
      <c r="D2439" s="1" t="n">
        <v>2438</v>
      </c>
      <c r="E2439" s="1" t="s">
        <v>52</v>
      </c>
      <c r="F2439" s="1" t="s">
        <v>13032</v>
      </c>
      <c r="G2439" s="1" t="s">
        <v>13320</v>
      </c>
      <c r="H2439" s="1" t="s">
        <v>13659</v>
      </c>
      <c r="I2439" s="1" t="s">
        <v>13660</v>
      </c>
      <c r="J2439" s="1"/>
      <c r="K2439" s="1"/>
      <c r="L2439" s="1" t="s">
        <v>13035</v>
      </c>
      <c r="M2439" s="1" t="s">
        <v>13321</v>
      </c>
      <c r="N2439" s="1" t="s">
        <v>2732</v>
      </c>
      <c r="O2439" s="1" t="s">
        <v>13321</v>
      </c>
      <c r="P2439" s="1" t="n">
        <v>3561</v>
      </c>
      <c r="Q2439" s="1" t="n">
        <v>199248</v>
      </c>
      <c r="R2439" s="1" t="n">
        <v>199248</v>
      </c>
      <c r="S2439" s="1" t="n">
        <v>3561</v>
      </c>
      <c r="T2439" s="1" t="s">
        <v>69</v>
      </c>
      <c r="U2439" s="1" t="s">
        <v>1009</v>
      </c>
      <c r="V2439" s="1" t="s">
        <v>13668</v>
      </c>
      <c r="W2439" s="1" t="s">
        <v>13669</v>
      </c>
      <c r="X2439" s="1" t="s">
        <v>13668</v>
      </c>
      <c r="Y2439" s="1" t="s">
        <v>13670</v>
      </c>
      <c r="Z2439" s="1" t="n">
        <v>7</v>
      </c>
      <c r="AA2439" s="1" t="s">
        <v>65</v>
      </c>
      <c r="AB2439" s="1" t="s">
        <v>13671</v>
      </c>
      <c r="AC2439" s="2" t="s">
        <v>66</v>
      </c>
      <c r="AD2439" s="2" t="s">
        <v>67</v>
      </c>
      <c r="AE2439" s="2" t="s">
        <v>13235</v>
      </c>
      <c r="AK2439" s="2" t="s">
        <v>13355</v>
      </c>
      <c r="AO2439" s="2" t="s">
        <v>3206</v>
      </c>
      <c r="AP2439" s="2" t="s">
        <v>3206</v>
      </c>
      <c r="AQ2439" s="2" t="s">
        <v>3206</v>
      </c>
      <c r="AR2439" s="2" t="s">
        <v>3231</v>
      </c>
      <c r="AV2439" s="2" t="s">
        <v>2738</v>
      </c>
      <c r="AW2439" s="2" t="s">
        <v>3286</v>
      </c>
    </row>
    <row r="2440" customFormat="false" ht="12.75" hidden="false" customHeight="false" outlineLevel="0" collapsed="false">
      <c r="A2440" s="3" t="s">
        <v>13672</v>
      </c>
      <c r="B2440" s="1" t="s">
        <v>13673</v>
      </c>
      <c r="C2440" s="4" t="n">
        <f aca="false">IF(OR(T2440="SSES",T2440="VAR"),-COUNTIF(P$2:P$6715,R2440)+1,IF(T2440="ES",1,IF(OR(T2440="CL",T2440="OR",T2440="SBOR",T2440="SPFM",T2440="FM",T2440="SBFM",T2440="FO",T2440="GN",T2440="SSGN"),0)))</f>
        <v>1</v>
      </c>
      <c r="D2440" s="1" t="n">
        <v>2439</v>
      </c>
      <c r="E2440" s="1" t="s">
        <v>52</v>
      </c>
      <c r="F2440" s="1" t="s">
        <v>13032</v>
      </c>
      <c r="G2440" s="1" t="s">
        <v>13320</v>
      </c>
      <c r="H2440" s="1" t="s">
        <v>13659</v>
      </c>
      <c r="I2440" s="1" t="s">
        <v>13674</v>
      </c>
      <c r="J2440" s="1"/>
      <c r="K2440" s="1"/>
      <c r="L2440" s="1" t="s">
        <v>13035</v>
      </c>
      <c r="M2440" s="1" t="s">
        <v>13321</v>
      </c>
      <c r="N2440" s="1" t="s">
        <v>2732</v>
      </c>
      <c r="O2440" s="1" t="s">
        <v>13321</v>
      </c>
      <c r="P2440" s="1" t="n">
        <v>3540</v>
      </c>
      <c r="Q2440" s="1" t="n">
        <v>190321</v>
      </c>
      <c r="R2440" s="1" t="n">
        <v>190321</v>
      </c>
      <c r="S2440" s="1" t="n">
        <v>3540</v>
      </c>
      <c r="T2440" s="1" t="s">
        <v>69</v>
      </c>
      <c r="U2440" s="1" t="s">
        <v>2634</v>
      </c>
      <c r="V2440" s="1" t="s">
        <v>13675</v>
      </c>
      <c r="W2440" s="1" t="s">
        <v>13676</v>
      </c>
      <c r="X2440" s="1" t="s">
        <v>13675</v>
      </c>
      <c r="Y2440" s="1" t="s">
        <v>13677</v>
      </c>
      <c r="Z2440" s="1" t="n">
        <v>7</v>
      </c>
      <c r="AA2440" s="1" t="s">
        <v>65</v>
      </c>
      <c r="AB2440" s="1" t="s">
        <v>13678</v>
      </c>
      <c r="AC2440" s="2" t="s">
        <v>66</v>
      </c>
      <c r="AD2440" s="2" t="s">
        <v>67</v>
      </c>
      <c r="AE2440" s="2" t="s">
        <v>13235</v>
      </c>
      <c r="AG2440" s="2" t="s">
        <v>13679</v>
      </c>
      <c r="AI2440" s="2" t="s">
        <v>13354</v>
      </c>
      <c r="AK2440" s="2" t="s">
        <v>13355</v>
      </c>
      <c r="AO2440" s="2" t="s">
        <v>3206</v>
      </c>
      <c r="AP2440" s="2" t="s">
        <v>3206</v>
      </c>
      <c r="AQ2440" s="2" t="s">
        <v>13383</v>
      </c>
      <c r="AW2440" s="2" t="s">
        <v>3233</v>
      </c>
    </row>
    <row r="2441" customFormat="false" ht="12.75" hidden="false" customHeight="false" outlineLevel="0" collapsed="false">
      <c r="A2441" s="3" t="s">
        <v>13680</v>
      </c>
      <c r="C2441" s="4" t="n">
        <f aca="false">IF(OR(T2441="SSES",T2441="VAR"),-COUNTIF(P$2:P$6715,R2441)+1,IF(T2441="ES",1,IF(OR(T2441="CL",T2441="OR",T2441="SBOR",T2441="SPFM",T2441="FM",T2441="SBFM",T2441="FO",T2441="GN",T2441="SSGN"),0)))</f>
        <v>0</v>
      </c>
      <c r="D2441" s="1" t="n">
        <v>2440</v>
      </c>
      <c r="E2441" s="1" t="s">
        <v>52</v>
      </c>
      <c r="F2441" s="1" t="s">
        <v>13032</v>
      </c>
      <c r="G2441" s="1" t="s">
        <v>13320</v>
      </c>
      <c r="H2441" s="1" t="s">
        <v>13680</v>
      </c>
      <c r="L2441" s="1" t="s">
        <v>13035</v>
      </c>
      <c r="M2441" s="1" t="s">
        <v>13321</v>
      </c>
      <c r="N2441" s="1" t="s">
        <v>2732</v>
      </c>
      <c r="O2441" s="1" t="s">
        <v>13321</v>
      </c>
      <c r="P2441" s="1" t="n">
        <v>185992</v>
      </c>
      <c r="Q2441" s="1" t="n">
        <v>185961</v>
      </c>
      <c r="R2441" s="1" t="n">
        <v>886291</v>
      </c>
      <c r="S2441" s="1" t="n">
        <v>185992</v>
      </c>
      <c r="T2441" s="1" t="s">
        <v>2541</v>
      </c>
      <c r="U2441" s="1" t="s">
        <v>13681</v>
      </c>
      <c r="V2441" s="1" t="s">
        <v>13682</v>
      </c>
      <c r="W2441" s="1" t="s">
        <v>13682</v>
      </c>
      <c r="X2441" s="1" t="s">
        <v>13682</v>
      </c>
      <c r="Z2441" s="1" t="n">
        <v>1</v>
      </c>
      <c r="AA2441" s="1" t="s">
        <v>65</v>
      </c>
      <c r="AC2441" s="2" t="s">
        <v>66</v>
      </c>
      <c r="AD2441" s="2" t="s">
        <v>67</v>
      </c>
    </row>
    <row r="2442" customFormat="false" ht="12.75" hidden="false" customHeight="false" outlineLevel="0" collapsed="false">
      <c r="A2442" s="3" t="s">
        <v>13683</v>
      </c>
      <c r="B2442" s="1" t="s">
        <v>13684</v>
      </c>
      <c r="C2442" s="4" t="n">
        <f aca="false">IF(OR(T2442="SSES",T2442="VAR"),-COUNTIF(P$2:P$6715,R2442)+1,IF(T2442="ES",1,IF(OR(T2442="CL",T2442="OR",T2442="SBOR",T2442="SPFM",T2442="FM",T2442="SBFM",T2442="FO",T2442="GN",T2442="SSGN"),0)))</f>
        <v>1</v>
      </c>
      <c r="D2442" s="1" t="n">
        <v>2441</v>
      </c>
      <c r="E2442" s="1" t="s">
        <v>52</v>
      </c>
      <c r="F2442" s="1" t="s">
        <v>13032</v>
      </c>
      <c r="G2442" s="1" t="s">
        <v>13320</v>
      </c>
      <c r="H2442" s="1" t="s">
        <v>13680</v>
      </c>
      <c r="I2442" s="1" t="s">
        <v>13685</v>
      </c>
      <c r="J2442" s="1"/>
      <c r="K2442" s="1"/>
      <c r="L2442" s="1" t="s">
        <v>13035</v>
      </c>
      <c r="M2442" s="1" t="s">
        <v>13321</v>
      </c>
      <c r="N2442" s="1" t="s">
        <v>2732</v>
      </c>
      <c r="O2442" s="1" t="s">
        <v>13321</v>
      </c>
      <c r="P2442" s="1" t="n">
        <v>3120</v>
      </c>
      <c r="Q2442" s="1" t="n">
        <v>190124</v>
      </c>
      <c r="R2442" s="1" t="n">
        <v>190124</v>
      </c>
      <c r="S2442" s="1" t="n">
        <v>3120</v>
      </c>
      <c r="T2442" s="1" t="s">
        <v>69</v>
      </c>
      <c r="U2442" s="1" t="s">
        <v>1009</v>
      </c>
      <c r="V2442" s="1" t="s">
        <v>13686</v>
      </c>
      <c r="W2442" s="1" t="s">
        <v>13687</v>
      </c>
      <c r="X2442" s="1" t="s">
        <v>13686</v>
      </c>
      <c r="Y2442" s="1" t="s">
        <v>13688</v>
      </c>
      <c r="Z2442" s="1" t="n">
        <v>3</v>
      </c>
      <c r="AA2442" s="1" t="s">
        <v>65</v>
      </c>
      <c r="AB2442" s="1" t="s">
        <v>13689</v>
      </c>
      <c r="AC2442" s="2" t="s">
        <v>66</v>
      </c>
      <c r="AD2442" s="2" t="s">
        <v>67</v>
      </c>
      <c r="AE2442" s="2" t="s">
        <v>13235</v>
      </c>
      <c r="AF2442" s="2" t="s">
        <v>13338</v>
      </c>
      <c r="AI2442" s="2" t="s">
        <v>13354</v>
      </c>
      <c r="AK2442" s="2" t="s">
        <v>13355</v>
      </c>
      <c r="AO2442" s="2" t="s">
        <v>3206</v>
      </c>
      <c r="AP2442" s="2" t="s">
        <v>3206</v>
      </c>
      <c r="AQ2442" s="2" t="s">
        <v>13340</v>
      </c>
      <c r="AR2442" s="2" t="s">
        <v>13690</v>
      </c>
      <c r="AV2442" s="2" t="s">
        <v>9172</v>
      </c>
      <c r="AW2442" s="2" t="s">
        <v>3286</v>
      </c>
    </row>
    <row r="2443" customFormat="false" ht="12.75" hidden="false" customHeight="false" outlineLevel="0" collapsed="false">
      <c r="A2443" s="3" t="s">
        <v>13691</v>
      </c>
      <c r="B2443" s="1"/>
      <c r="C2443" s="4" t="n">
        <f aca="false">IF(OR(T2443="SSES",T2443="VAR"),-COUNTIF(P$2:P$6715,R2443)+1,IF(T2443="ES",1,IF(OR(T2443="CL",T2443="OR",T2443="SBOR",T2443="SPFM",T2443="FM",T2443="SBFM",T2443="FO",T2443="GN",T2443="SSGN"),0)))</f>
        <v>0</v>
      </c>
      <c r="D2443" s="1" t="n">
        <v>2442</v>
      </c>
      <c r="E2443" s="1" t="s">
        <v>52</v>
      </c>
      <c r="F2443" s="1" t="s">
        <v>13032</v>
      </c>
      <c r="G2443" s="1" t="s">
        <v>13320</v>
      </c>
      <c r="H2443" s="1" t="s">
        <v>13680</v>
      </c>
      <c r="I2443" s="1" t="s">
        <v>13692</v>
      </c>
      <c r="J2443" s="1"/>
      <c r="K2443" s="1"/>
      <c r="L2443" s="1" t="s">
        <v>13035</v>
      </c>
      <c r="M2443" s="1" t="s">
        <v>13321</v>
      </c>
      <c r="N2443" s="1" t="s">
        <v>2732</v>
      </c>
      <c r="O2443" s="1" t="s">
        <v>13321</v>
      </c>
      <c r="P2443" s="1" t="n">
        <v>190643</v>
      </c>
      <c r="Q2443" s="1" t="n">
        <v>186000</v>
      </c>
      <c r="R2443" s="1" t="n">
        <v>186000</v>
      </c>
      <c r="S2443" s="1" t="n">
        <v>190643</v>
      </c>
      <c r="T2443" s="1" t="s">
        <v>61</v>
      </c>
      <c r="U2443" s="1" t="s">
        <v>2634</v>
      </c>
      <c r="V2443" s="1" t="s">
        <v>13693</v>
      </c>
      <c r="W2443" s="1" t="s">
        <v>13694</v>
      </c>
      <c r="X2443" s="1" t="s">
        <v>13693</v>
      </c>
      <c r="Y2443" s="1"/>
      <c r="Z2443" s="1"/>
      <c r="AA2443" s="1" t="s">
        <v>65</v>
      </c>
      <c r="AB2443" s="1"/>
      <c r="AC2443" s="2" t="s">
        <v>66</v>
      </c>
      <c r="AD2443" s="2" t="s">
        <v>67</v>
      </c>
    </row>
    <row r="2444" customFormat="false" ht="12.75" hidden="false" customHeight="false" outlineLevel="0" collapsed="false">
      <c r="A2444" s="3" t="s">
        <v>13695</v>
      </c>
      <c r="B2444" s="1" t="s">
        <v>13696</v>
      </c>
      <c r="C2444" s="4" t="n">
        <f aca="false">IF(OR(T2444="SSES",T2444="VAR"),-COUNTIF(P$2:P$6715,R2444)+1,IF(T2444="ES",1,IF(OR(T2444="CL",T2444="OR",T2444="SBOR",T2444="SPFM",T2444="FM",T2444="SBFM",T2444="FO",T2444="GN",T2444="SSGN"),0)))</f>
        <v>1</v>
      </c>
      <c r="D2444" s="1" t="n">
        <v>2443</v>
      </c>
      <c r="E2444" s="1" t="s">
        <v>52</v>
      </c>
      <c r="F2444" s="1" t="s">
        <v>13032</v>
      </c>
      <c r="G2444" s="1" t="s">
        <v>13320</v>
      </c>
      <c r="H2444" s="1" t="s">
        <v>13680</v>
      </c>
      <c r="I2444" s="1" t="s">
        <v>13692</v>
      </c>
      <c r="J2444" s="1"/>
      <c r="K2444" s="1"/>
      <c r="L2444" s="1" t="s">
        <v>13035</v>
      </c>
      <c r="M2444" s="1" t="s">
        <v>13321</v>
      </c>
      <c r="N2444" s="1" t="s">
        <v>2732</v>
      </c>
      <c r="O2444" s="1" t="s">
        <v>13321</v>
      </c>
      <c r="P2444" s="1" t="n">
        <v>3136</v>
      </c>
      <c r="Q2444" s="1" t="n">
        <v>190643</v>
      </c>
      <c r="R2444" s="1" t="n">
        <v>190643</v>
      </c>
      <c r="S2444" s="1" t="n">
        <v>3136</v>
      </c>
      <c r="T2444" s="1" t="s">
        <v>69</v>
      </c>
      <c r="U2444" s="1" t="s">
        <v>13697</v>
      </c>
      <c r="V2444" s="1" t="s">
        <v>13698</v>
      </c>
      <c r="W2444" s="1" t="s">
        <v>13699</v>
      </c>
      <c r="X2444" s="1" t="s">
        <v>13698</v>
      </c>
      <c r="Y2444" s="1" t="s">
        <v>13700</v>
      </c>
      <c r="Z2444" s="1" t="n">
        <v>7</v>
      </c>
      <c r="AA2444" s="1" t="s">
        <v>65</v>
      </c>
      <c r="AB2444" s="1" t="s">
        <v>13701</v>
      </c>
      <c r="AC2444" s="2" t="s">
        <v>66</v>
      </c>
      <c r="AD2444" s="2" t="s">
        <v>67</v>
      </c>
      <c r="AE2444" s="2" t="s">
        <v>13235</v>
      </c>
      <c r="AF2444" s="2" t="s">
        <v>13514</v>
      </c>
      <c r="AK2444" s="2" t="s">
        <v>13355</v>
      </c>
      <c r="AO2444" s="2" t="s">
        <v>3206</v>
      </c>
      <c r="AP2444" s="2" t="s">
        <v>3206</v>
      </c>
      <c r="AQ2444" s="2" t="s">
        <v>13383</v>
      </c>
      <c r="AR2444" s="2" t="s">
        <v>3232</v>
      </c>
      <c r="AV2444" s="2" t="s">
        <v>9172</v>
      </c>
      <c r="AW2444" s="2" t="s">
        <v>3286</v>
      </c>
    </row>
    <row r="2445" customFormat="false" ht="12.75" hidden="false" customHeight="false" outlineLevel="0" collapsed="false">
      <c r="A2445" s="3" t="s">
        <v>13702</v>
      </c>
      <c r="B2445" s="1" t="s">
        <v>13703</v>
      </c>
      <c r="C2445" s="4" t="n">
        <f aca="false">IF(OR(T2445="SSES",T2445="VAR"),-COUNTIF(P$2:P$6715,R2445)+1,IF(T2445="ES",1,IF(OR(T2445="CL",T2445="OR",T2445="SBOR",T2445="SPFM",T2445="FM",T2445="SBFM",T2445="FO",T2445="GN",T2445="SSGN"),0)))</f>
        <v>1</v>
      </c>
      <c r="D2445" s="1" t="n">
        <v>2444</v>
      </c>
      <c r="E2445" s="1" t="s">
        <v>52</v>
      </c>
      <c r="F2445" s="1" t="s">
        <v>13032</v>
      </c>
      <c r="G2445" s="1" t="s">
        <v>13320</v>
      </c>
      <c r="H2445" s="1" t="s">
        <v>13680</v>
      </c>
      <c r="I2445" s="1" t="s">
        <v>13692</v>
      </c>
      <c r="J2445" s="1"/>
      <c r="K2445" s="1"/>
      <c r="L2445" s="1" t="s">
        <v>13035</v>
      </c>
      <c r="M2445" s="1" t="s">
        <v>13321</v>
      </c>
      <c r="N2445" s="1" t="s">
        <v>2732</v>
      </c>
      <c r="O2445" s="1" t="s">
        <v>13321</v>
      </c>
      <c r="P2445" s="1" t="n">
        <v>3140</v>
      </c>
      <c r="Q2445" s="1" t="n">
        <v>190643</v>
      </c>
      <c r="R2445" s="1" t="n">
        <v>190643</v>
      </c>
      <c r="S2445" s="1" t="n">
        <v>3140</v>
      </c>
      <c r="T2445" s="1" t="s">
        <v>69</v>
      </c>
      <c r="U2445" s="1" t="s">
        <v>2634</v>
      </c>
      <c r="V2445" s="1" t="s">
        <v>13704</v>
      </c>
      <c r="W2445" s="1" t="s">
        <v>13705</v>
      </c>
      <c r="X2445" s="1" t="s">
        <v>13704</v>
      </c>
      <c r="Y2445" s="1" t="s">
        <v>13706</v>
      </c>
      <c r="Z2445" s="1" t="n">
        <v>8</v>
      </c>
      <c r="AA2445" s="1" t="s">
        <v>65</v>
      </c>
      <c r="AB2445" s="1" t="s">
        <v>13707</v>
      </c>
      <c r="AC2445" s="2" t="s">
        <v>66</v>
      </c>
      <c r="AD2445" s="2" t="s">
        <v>67</v>
      </c>
      <c r="AE2445" s="2" t="s">
        <v>13235</v>
      </c>
      <c r="AF2445" s="2" t="s">
        <v>13514</v>
      </c>
      <c r="AK2445" s="2" t="s">
        <v>13355</v>
      </c>
      <c r="AO2445" s="2" t="s">
        <v>3206</v>
      </c>
      <c r="AP2445" s="2" t="s">
        <v>3206</v>
      </c>
      <c r="AQ2445" s="2" t="s">
        <v>13525</v>
      </c>
      <c r="AR2445" s="2" t="s">
        <v>13708</v>
      </c>
    </row>
    <row r="2446" customFormat="false" ht="12.75" hidden="false" customHeight="false" outlineLevel="0" collapsed="false">
      <c r="A2446" s="3" t="s">
        <v>13709</v>
      </c>
      <c r="B2446" s="1" t="s">
        <v>13710</v>
      </c>
      <c r="C2446" s="4" t="n">
        <f aca="false">IF(OR(T2446="SSES",T2446="VAR"),-COUNTIF(P$2:P$6715,R2446)+1,IF(T2446="ES",1,IF(OR(T2446="CL",T2446="OR",T2446="SBOR",T2446="SPFM",T2446="FM",T2446="SBFM",T2446="FO",T2446="GN",T2446="SSGN"),0)))</f>
        <v>1</v>
      </c>
      <c r="D2446" s="1" t="n">
        <v>2445</v>
      </c>
      <c r="E2446" s="1" t="s">
        <v>52</v>
      </c>
      <c r="F2446" s="1" t="s">
        <v>13032</v>
      </c>
      <c r="G2446" s="1" t="s">
        <v>13320</v>
      </c>
      <c r="H2446" s="1" t="s">
        <v>13680</v>
      </c>
      <c r="I2446" s="1" t="s">
        <v>13692</v>
      </c>
      <c r="J2446" s="1"/>
      <c r="K2446" s="1"/>
      <c r="L2446" s="1" t="s">
        <v>13035</v>
      </c>
      <c r="M2446" s="1" t="s">
        <v>13321</v>
      </c>
      <c r="N2446" s="1" t="s">
        <v>2732</v>
      </c>
      <c r="O2446" s="1" t="s">
        <v>13321</v>
      </c>
      <c r="P2446" s="1" t="n">
        <v>3153</v>
      </c>
      <c r="Q2446" s="1" t="n">
        <v>192389</v>
      </c>
      <c r="R2446" s="1" t="n">
        <v>192389</v>
      </c>
      <c r="S2446" s="1" t="n">
        <v>3153</v>
      </c>
      <c r="T2446" s="1" t="s">
        <v>69</v>
      </c>
      <c r="U2446" s="1" t="s">
        <v>1009</v>
      </c>
      <c r="V2446" s="1" t="s">
        <v>13711</v>
      </c>
      <c r="W2446" s="1" t="s">
        <v>13712</v>
      </c>
      <c r="X2446" s="1" t="s">
        <v>13711</v>
      </c>
      <c r="Y2446" s="1" t="s">
        <v>13713</v>
      </c>
      <c r="Z2446" s="1" t="n">
        <v>7</v>
      </c>
      <c r="AA2446" s="1" t="s">
        <v>65</v>
      </c>
      <c r="AB2446" s="1" t="s">
        <v>13714</v>
      </c>
      <c r="AC2446" s="2" t="s">
        <v>66</v>
      </c>
      <c r="AD2446" s="2" t="s">
        <v>67</v>
      </c>
      <c r="AE2446" s="2" t="s">
        <v>13235</v>
      </c>
      <c r="AF2446" s="2" t="s">
        <v>13514</v>
      </c>
      <c r="AI2446" s="2" t="s">
        <v>13354</v>
      </c>
      <c r="AK2446" s="2" t="s">
        <v>13355</v>
      </c>
      <c r="AO2446" s="2" t="s">
        <v>3206</v>
      </c>
      <c r="AP2446" s="2" t="s">
        <v>3206</v>
      </c>
      <c r="AQ2446" s="2" t="s">
        <v>13715</v>
      </c>
      <c r="AW2446" s="2" t="s">
        <v>13716</v>
      </c>
    </row>
    <row r="2447" customFormat="false" ht="12.75" hidden="false" customHeight="false" outlineLevel="0" collapsed="false">
      <c r="A2447" s="3" t="s">
        <v>13717</v>
      </c>
      <c r="B2447" s="1" t="s">
        <v>13718</v>
      </c>
      <c r="C2447" s="4" t="n">
        <f aca="false">IF(OR(T2447="SSES",T2447="VAR"),-COUNTIF(P$2:P$6715,R2447)+1,IF(T2447="ES",1,IF(OR(T2447="CL",T2447="OR",T2447="SBOR",T2447="SPFM",T2447="FM",T2447="SBFM",T2447="FO",T2447="GN",T2447="SSGN"),0)))</f>
        <v>1</v>
      </c>
      <c r="D2447" s="1" t="n">
        <v>2446</v>
      </c>
      <c r="E2447" s="1" t="s">
        <v>52</v>
      </c>
      <c r="F2447" s="1" t="s">
        <v>13032</v>
      </c>
      <c r="G2447" s="1" t="s">
        <v>13320</v>
      </c>
      <c r="H2447" s="1" t="s">
        <v>13680</v>
      </c>
      <c r="I2447" s="1" t="s">
        <v>13692</v>
      </c>
      <c r="J2447" s="1"/>
      <c r="K2447" s="1"/>
      <c r="L2447" s="1" t="s">
        <v>13035</v>
      </c>
      <c r="M2447" s="1" t="s">
        <v>13321</v>
      </c>
      <c r="N2447" s="1" t="s">
        <v>2732</v>
      </c>
      <c r="O2447" s="1" t="s">
        <v>13321</v>
      </c>
      <c r="P2447" s="1" t="n">
        <v>3161</v>
      </c>
      <c r="Q2447" s="1" t="n">
        <v>196463</v>
      </c>
      <c r="R2447" s="1" t="n">
        <v>196463</v>
      </c>
      <c r="S2447" s="1" t="n">
        <v>3161</v>
      </c>
      <c r="T2447" s="1" t="s">
        <v>69</v>
      </c>
      <c r="U2447" s="1" t="s">
        <v>1009</v>
      </c>
      <c r="V2447" s="1" t="s">
        <v>13719</v>
      </c>
      <c r="W2447" s="1" t="s">
        <v>13720</v>
      </c>
      <c r="X2447" s="1" t="s">
        <v>13719</v>
      </c>
      <c r="Y2447" s="1" t="s">
        <v>13721</v>
      </c>
      <c r="Z2447" s="1" t="n">
        <v>3</v>
      </c>
      <c r="AA2447" s="1" t="s">
        <v>65</v>
      </c>
      <c r="AB2447" s="1" t="s">
        <v>13722</v>
      </c>
      <c r="AC2447" s="2" t="s">
        <v>66</v>
      </c>
      <c r="AD2447" s="2" t="s">
        <v>67</v>
      </c>
      <c r="AE2447" s="2" t="s">
        <v>4556</v>
      </c>
      <c r="AF2447" s="2" t="s">
        <v>13514</v>
      </c>
      <c r="AI2447" s="2" t="s">
        <v>13723</v>
      </c>
      <c r="AO2447" s="2" t="s">
        <v>3206</v>
      </c>
      <c r="AP2447" s="2" t="s">
        <v>3206</v>
      </c>
      <c r="AQ2447" s="2" t="s">
        <v>13724</v>
      </c>
      <c r="AX2447" s="2" t="s">
        <v>13518</v>
      </c>
    </row>
    <row r="2448" customFormat="false" ht="12.75" hidden="false" customHeight="false" outlineLevel="0" collapsed="false">
      <c r="A2448" s="3" t="s">
        <v>13725</v>
      </c>
      <c r="B2448" s="1" t="s">
        <v>13726</v>
      </c>
      <c r="C2448" s="4" t="n">
        <f aca="false">IF(OR(T2448="SSES",T2448="VAR"),-COUNTIF(P$2:P$6715,R2448)+1,IF(T2448="ES",1,IF(OR(T2448="CL",T2448="OR",T2448="SBOR",T2448="SPFM",T2448="FM",T2448="SBFM",T2448="FO",T2448="GN",T2448="SSGN"),0)))</f>
        <v>1</v>
      </c>
      <c r="D2448" s="1" t="n">
        <v>2447</v>
      </c>
      <c r="E2448" s="1" t="s">
        <v>52</v>
      </c>
      <c r="F2448" s="1" t="s">
        <v>13032</v>
      </c>
      <c r="G2448" s="1" t="s">
        <v>13320</v>
      </c>
      <c r="H2448" s="1" t="s">
        <v>13680</v>
      </c>
      <c r="I2448" s="1" t="s">
        <v>13692</v>
      </c>
      <c r="J2448" s="1"/>
      <c r="K2448" s="1"/>
      <c r="L2448" s="1" t="s">
        <v>13035</v>
      </c>
      <c r="M2448" s="1" t="s">
        <v>13321</v>
      </c>
      <c r="N2448" s="1" t="s">
        <v>2732</v>
      </c>
      <c r="O2448" s="1" t="s">
        <v>13321</v>
      </c>
      <c r="P2448" s="1" t="n">
        <v>3165</v>
      </c>
      <c r="Q2448" s="1" t="n">
        <v>196463</v>
      </c>
      <c r="R2448" s="1" t="n">
        <v>196463</v>
      </c>
      <c r="S2448" s="1" t="n">
        <v>3165</v>
      </c>
      <c r="T2448" s="1" t="s">
        <v>69</v>
      </c>
      <c r="U2448" s="1" t="s">
        <v>1009</v>
      </c>
      <c r="V2448" s="1" t="s">
        <v>13727</v>
      </c>
      <c r="W2448" s="1" t="s">
        <v>13728</v>
      </c>
      <c r="X2448" s="1" t="s">
        <v>13727</v>
      </c>
      <c r="Y2448" s="1" t="s">
        <v>13729</v>
      </c>
      <c r="Z2448" s="1" t="n">
        <v>5</v>
      </c>
      <c r="AA2448" s="1" t="s">
        <v>65</v>
      </c>
      <c r="AB2448" s="1" t="s">
        <v>13730</v>
      </c>
      <c r="AC2448" s="2" t="s">
        <v>66</v>
      </c>
      <c r="AD2448" s="2" t="s">
        <v>67</v>
      </c>
      <c r="AE2448" s="2" t="s">
        <v>4556</v>
      </c>
      <c r="AF2448" s="2" t="s">
        <v>13514</v>
      </c>
      <c r="AI2448" s="2" t="s">
        <v>13574</v>
      </c>
      <c r="AO2448" s="2" t="s">
        <v>3206</v>
      </c>
      <c r="AP2448" s="2" t="s">
        <v>3206</v>
      </c>
      <c r="AQ2448" s="2" t="s">
        <v>13731</v>
      </c>
      <c r="AR2448" s="2" t="s">
        <v>13590</v>
      </c>
      <c r="AX2448" s="2" t="s">
        <v>13518</v>
      </c>
    </row>
    <row r="2449" customFormat="false" ht="12.75" hidden="false" customHeight="false" outlineLevel="0" collapsed="false">
      <c r="A2449" s="3" t="s">
        <v>13732</v>
      </c>
      <c r="B2449" s="1" t="s">
        <v>13733</v>
      </c>
      <c r="C2449" s="4" t="n">
        <f aca="false">IF(OR(T2449="SSES",T2449="VAR"),-COUNTIF(P$2:P$6715,R2449)+1,IF(T2449="ES",1,IF(OR(T2449="CL",T2449="OR",T2449="SBOR",T2449="SPFM",T2449="FM",T2449="SBFM",T2449="FO",T2449="GN",T2449="SSGN"),0)))</f>
        <v>1</v>
      </c>
      <c r="D2449" s="1" t="n">
        <v>2448</v>
      </c>
      <c r="E2449" s="1" t="s">
        <v>52</v>
      </c>
      <c r="F2449" s="1" t="s">
        <v>13032</v>
      </c>
      <c r="G2449" s="1" t="s">
        <v>13320</v>
      </c>
      <c r="H2449" s="1" t="s">
        <v>13680</v>
      </c>
      <c r="I2449" s="1" t="s">
        <v>13692</v>
      </c>
      <c r="J2449" s="1"/>
      <c r="K2449" s="1"/>
      <c r="L2449" s="1" t="s">
        <v>13035</v>
      </c>
      <c r="M2449" s="1" t="s">
        <v>13321</v>
      </c>
      <c r="N2449" s="1" t="s">
        <v>2732</v>
      </c>
      <c r="O2449" s="1" t="s">
        <v>13321</v>
      </c>
      <c r="P2449" s="1" t="n">
        <v>3187</v>
      </c>
      <c r="Q2449" s="1" t="n">
        <v>198857</v>
      </c>
      <c r="R2449" s="1" t="n">
        <v>198857</v>
      </c>
      <c r="S2449" s="1" t="n">
        <v>3187</v>
      </c>
      <c r="T2449" s="1" t="s">
        <v>69</v>
      </c>
      <c r="U2449" s="1" t="s">
        <v>1009</v>
      </c>
      <c r="V2449" s="1" t="s">
        <v>13734</v>
      </c>
      <c r="W2449" s="1" t="s">
        <v>13735</v>
      </c>
      <c r="X2449" s="1" t="s">
        <v>13734</v>
      </c>
      <c r="Y2449" s="1" t="s">
        <v>13736</v>
      </c>
      <c r="Z2449" s="1" t="n">
        <v>3</v>
      </c>
      <c r="AA2449" s="1" t="s">
        <v>65</v>
      </c>
      <c r="AB2449" s="1" t="s">
        <v>13737</v>
      </c>
      <c r="AC2449" s="2" t="s">
        <v>66</v>
      </c>
      <c r="AD2449" s="2" t="s">
        <v>67</v>
      </c>
      <c r="AE2449" s="2" t="s">
        <v>4556</v>
      </c>
      <c r="AF2449" s="2" t="s">
        <v>13514</v>
      </c>
      <c r="AI2449" s="2" t="s">
        <v>13574</v>
      </c>
      <c r="AO2449" s="2" t="s">
        <v>3232</v>
      </c>
      <c r="AP2449" s="2" t="s">
        <v>3231</v>
      </c>
      <c r="AQ2449" s="2" t="s">
        <v>13738</v>
      </c>
      <c r="AR2449" s="2" t="s">
        <v>4335</v>
      </c>
      <c r="AV2449" s="2" t="s">
        <v>2738</v>
      </c>
      <c r="AW2449" s="2" t="s">
        <v>3286</v>
      </c>
      <c r="AX2449" s="2" t="s">
        <v>13518</v>
      </c>
    </row>
    <row r="2450" customFormat="false" ht="12.75" hidden="false" customHeight="false" outlineLevel="0" collapsed="false">
      <c r="A2450" s="3" t="s">
        <v>13739</v>
      </c>
      <c r="B2450" s="1" t="s">
        <v>13740</v>
      </c>
      <c r="C2450" s="4" t="n">
        <f aca="false">IF(OR(T2450="SSES",T2450="VAR"),-COUNTIF(P$2:P$6715,R2450)+1,IF(T2450="ES",1,IF(OR(T2450="CL",T2450="OR",T2450="SBOR",T2450="SPFM",T2450="FM",T2450="SBFM",T2450="FO",T2450="GN",T2450="SSGN"),0)))</f>
        <v>1</v>
      </c>
      <c r="D2450" s="1" t="n">
        <v>2449</v>
      </c>
      <c r="E2450" s="1" t="s">
        <v>52</v>
      </c>
      <c r="F2450" s="1" t="s">
        <v>13032</v>
      </c>
      <c r="G2450" s="1" t="s">
        <v>13320</v>
      </c>
      <c r="H2450" s="1" t="s">
        <v>13680</v>
      </c>
      <c r="I2450" s="1" t="s">
        <v>13741</v>
      </c>
      <c r="J2450" s="1" t="s">
        <v>13742</v>
      </c>
      <c r="K2450" s="1"/>
      <c r="L2450" s="1" t="s">
        <v>13035</v>
      </c>
      <c r="M2450" s="1" t="s">
        <v>13321</v>
      </c>
      <c r="N2450" s="1" t="s">
        <v>2732</v>
      </c>
      <c r="O2450" s="1" t="s">
        <v>13321</v>
      </c>
      <c r="P2450" s="1" t="n">
        <v>530157</v>
      </c>
      <c r="Q2450" s="1" t="n">
        <v>529788</v>
      </c>
      <c r="R2450" s="1" t="n">
        <v>529788</v>
      </c>
      <c r="S2450" s="1" t="n">
        <v>530157</v>
      </c>
      <c r="T2450" s="1" t="s">
        <v>69</v>
      </c>
      <c r="U2450" s="1" t="s">
        <v>13349</v>
      </c>
      <c r="V2450" s="1" t="s">
        <v>13743</v>
      </c>
      <c r="W2450" s="1" t="s">
        <v>13744</v>
      </c>
      <c r="X2450" s="1" t="s">
        <v>13743</v>
      </c>
      <c r="Y2450" s="1" t="s">
        <v>13745</v>
      </c>
      <c r="Z2450" s="1" t="n">
        <v>5</v>
      </c>
      <c r="AA2450" s="1" t="s">
        <v>65</v>
      </c>
      <c r="AB2450" s="1" t="s">
        <v>13746</v>
      </c>
      <c r="AC2450" s="2" t="s">
        <v>66</v>
      </c>
      <c r="AD2450" s="2" t="s">
        <v>67</v>
      </c>
      <c r="AE2450" s="2" t="s">
        <v>4556</v>
      </c>
      <c r="AF2450" s="2" t="s">
        <v>13747</v>
      </c>
      <c r="AI2450" s="2" t="s">
        <v>13574</v>
      </c>
      <c r="AK2450" s="2" t="s">
        <v>13355</v>
      </c>
      <c r="AQ2450" s="2" t="s">
        <v>13738</v>
      </c>
      <c r="AR2450" s="2" t="s">
        <v>3206</v>
      </c>
      <c r="AV2450" s="2" t="s">
        <v>9172</v>
      </c>
      <c r="AW2450" s="2" t="s">
        <v>3286</v>
      </c>
    </row>
    <row r="2451" customFormat="false" ht="12.75" hidden="false" customHeight="false" outlineLevel="0" collapsed="false">
      <c r="A2451" s="3" t="s">
        <v>13748</v>
      </c>
      <c r="B2451" s="1" t="s">
        <v>13749</v>
      </c>
      <c r="C2451" s="4" t="n">
        <f aca="false">IF(OR(T2451="SSES",T2451="VAR"),-COUNTIF(P$2:P$6715,R2451)+1,IF(T2451="ES",1,IF(OR(T2451="CL",T2451="OR",T2451="SBOR",T2451="SPFM",T2451="FM",T2451="SBFM",T2451="FO",T2451="GN",T2451="SSGN"),0)))</f>
        <v>1</v>
      </c>
      <c r="D2451" s="1" t="n">
        <v>2450</v>
      </c>
      <c r="E2451" s="1" t="s">
        <v>52</v>
      </c>
      <c r="F2451" s="1" t="s">
        <v>13032</v>
      </c>
      <c r="G2451" s="1" t="s">
        <v>13320</v>
      </c>
      <c r="H2451" s="1" t="s">
        <v>13680</v>
      </c>
      <c r="I2451" s="1" t="s">
        <v>13741</v>
      </c>
      <c r="J2451" s="1" t="s">
        <v>13742</v>
      </c>
      <c r="K2451" s="1"/>
      <c r="L2451" s="1" t="s">
        <v>13035</v>
      </c>
      <c r="M2451" s="1" t="s">
        <v>13321</v>
      </c>
      <c r="N2451" s="1" t="s">
        <v>2732</v>
      </c>
      <c r="O2451" s="1" t="s">
        <v>13321</v>
      </c>
      <c r="P2451" s="1" t="n">
        <v>627745</v>
      </c>
      <c r="Q2451" s="1" t="n">
        <v>627739</v>
      </c>
      <c r="R2451" s="1" t="n">
        <v>627739</v>
      </c>
      <c r="S2451" s="1" t="n">
        <v>627745</v>
      </c>
      <c r="T2451" s="1" t="s">
        <v>69</v>
      </c>
      <c r="U2451" s="1" t="s">
        <v>13750</v>
      </c>
      <c r="V2451" s="1" t="s">
        <v>13751</v>
      </c>
      <c r="W2451" s="1" t="s">
        <v>13752</v>
      </c>
      <c r="X2451" s="1" t="s">
        <v>13751</v>
      </c>
      <c r="Y2451" s="1" t="s">
        <v>13753</v>
      </c>
      <c r="Z2451" s="1" t="n">
        <v>5</v>
      </c>
      <c r="AA2451" s="1" t="s">
        <v>65</v>
      </c>
      <c r="AB2451" s="1" t="s">
        <v>13754</v>
      </c>
      <c r="AC2451" s="2" t="s">
        <v>66</v>
      </c>
      <c r="AD2451" s="2" t="s">
        <v>67</v>
      </c>
      <c r="AE2451" s="2" t="s">
        <v>3228</v>
      </c>
      <c r="AF2451" s="2" t="s">
        <v>13514</v>
      </c>
      <c r="AI2451" s="2" t="s">
        <v>13354</v>
      </c>
      <c r="AK2451" s="2" t="s">
        <v>13355</v>
      </c>
      <c r="AO2451" s="2" t="s">
        <v>3206</v>
      </c>
      <c r="AP2451" s="2" t="s">
        <v>3206</v>
      </c>
      <c r="AQ2451" s="2" t="s">
        <v>13340</v>
      </c>
      <c r="AR2451" s="2" t="s">
        <v>13755</v>
      </c>
      <c r="AV2451" s="2" t="s">
        <v>2738</v>
      </c>
      <c r="AW2451" s="2" t="s">
        <v>3286</v>
      </c>
    </row>
    <row r="2452" customFormat="false" ht="12.75" hidden="false" customHeight="false" outlineLevel="0" collapsed="false">
      <c r="A2452" s="3" t="s">
        <v>13756</v>
      </c>
      <c r="C2452" s="4" t="n">
        <f aca="false">IF(OR(T2452="SSES",T2452="VAR"),-COUNTIF(P$2:P$6715,R2452)+1,IF(T2452="ES",1,IF(OR(T2452="CL",T2452="OR",T2452="SBOR",T2452="SPFM",T2452="FM",T2452="SBFM",T2452="FO",T2452="GN",T2452="SSGN"),0)))</f>
        <v>0</v>
      </c>
      <c r="D2452" s="1" t="n">
        <v>2451</v>
      </c>
      <c r="E2452" s="1" t="s">
        <v>52</v>
      </c>
      <c r="F2452" s="1" t="s">
        <v>13032</v>
      </c>
      <c r="G2452" s="1" t="s">
        <v>13320</v>
      </c>
      <c r="H2452" s="1" t="s">
        <v>13680</v>
      </c>
      <c r="I2452" s="1" t="s">
        <v>13741</v>
      </c>
      <c r="J2452" s="1" t="s">
        <v>13742</v>
      </c>
      <c r="L2452" s="1" t="s">
        <v>13035</v>
      </c>
      <c r="M2452" s="1" t="s">
        <v>13321</v>
      </c>
      <c r="N2452" s="1" t="s">
        <v>2732</v>
      </c>
      <c r="O2452" s="1" t="s">
        <v>13321</v>
      </c>
      <c r="P2452" s="1" t="n">
        <v>193860</v>
      </c>
      <c r="Q2452" s="1" t="n">
        <v>819850</v>
      </c>
      <c r="R2452" s="1" t="n">
        <v>819850</v>
      </c>
      <c r="S2452" s="1" t="n">
        <v>193860</v>
      </c>
      <c r="T2452" s="1" t="s">
        <v>61</v>
      </c>
      <c r="U2452" s="1" t="s">
        <v>2634</v>
      </c>
      <c r="V2452" s="1" t="s">
        <v>13757</v>
      </c>
      <c r="W2452" s="1" t="s">
        <v>13758</v>
      </c>
      <c r="X2452" s="1" t="s">
        <v>13757</v>
      </c>
      <c r="Z2452" s="1" t="n">
        <v>1</v>
      </c>
      <c r="AA2452" s="1" t="s">
        <v>65</v>
      </c>
      <c r="AC2452" s="2" t="s">
        <v>66</v>
      </c>
      <c r="AD2452" s="2" t="s">
        <v>67</v>
      </c>
    </row>
    <row r="2453" customFormat="false" ht="12.75" hidden="false" customHeight="false" outlineLevel="0" collapsed="false">
      <c r="A2453" s="3" t="s">
        <v>13759</v>
      </c>
      <c r="B2453" s="1" t="s">
        <v>13760</v>
      </c>
      <c r="C2453" s="4" t="n">
        <f aca="false">IF(OR(T2453="SSES",T2453="VAR"),-COUNTIF(P$2:P$6715,R2453)+1,IF(T2453="ES",1,IF(OR(T2453="CL",T2453="OR",T2453="SBOR",T2453="SPFM",T2453="FM",T2453="SBFM",T2453="FO",T2453="GN",T2453="SSGN"),0)))</f>
        <v>1</v>
      </c>
      <c r="D2453" s="1" t="n">
        <v>2452</v>
      </c>
      <c r="E2453" s="1" t="s">
        <v>52</v>
      </c>
      <c r="F2453" s="1" t="s">
        <v>13032</v>
      </c>
      <c r="G2453" s="1" t="s">
        <v>13320</v>
      </c>
      <c r="H2453" s="1" t="s">
        <v>13680</v>
      </c>
      <c r="I2453" s="1" t="s">
        <v>13741</v>
      </c>
      <c r="J2453" s="1" t="s">
        <v>13742</v>
      </c>
      <c r="K2453" s="1"/>
      <c r="L2453" s="1" t="s">
        <v>13035</v>
      </c>
      <c r="M2453" s="1" t="s">
        <v>13321</v>
      </c>
      <c r="N2453" s="1" t="s">
        <v>2732</v>
      </c>
      <c r="O2453" s="1" t="s">
        <v>13321</v>
      </c>
      <c r="P2453" s="1" t="n">
        <v>3289</v>
      </c>
      <c r="Q2453" s="1" t="n">
        <v>193860</v>
      </c>
      <c r="R2453" s="1" t="n">
        <v>193860</v>
      </c>
      <c r="S2453" s="1" t="n">
        <v>3289</v>
      </c>
      <c r="T2453" s="1" t="s">
        <v>69</v>
      </c>
      <c r="U2453" s="1" t="s">
        <v>13761</v>
      </c>
      <c r="V2453" s="1" t="s">
        <v>13762</v>
      </c>
      <c r="W2453" s="1" t="s">
        <v>13763</v>
      </c>
      <c r="X2453" s="1" t="s">
        <v>13762</v>
      </c>
      <c r="Y2453" s="1"/>
      <c r="Z2453" s="1" t="n">
        <v>5</v>
      </c>
      <c r="AA2453" s="1" t="s">
        <v>65</v>
      </c>
      <c r="AB2453" s="1" t="s">
        <v>13764</v>
      </c>
      <c r="AC2453" s="2" t="s">
        <v>66</v>
      </c>
      <c r="AD2453" s="2" t="s">
        <v>67</v>
      </c>
      <c r="AE2453" s="2" t="s">
        <v>4556</v>
      </c>
      <c r="AF2453" s="2" t="s">
        <v>13747</v>
      </c>
      <c r="AI2453" s="2" t="s">
        <v>13574</v>
      </c>
      <c r="AO2453" s="2" t="s">
        <v>3206</v>
      </c>
      <c r="AP2453" s="2" t="s">
        <v>3206</v>
      </c>
      <c r="AQ2453" s="2" t="s">
        <v>13765</v>
      </c>
    </row>
    <row r="2454" customFormat="false" ht="12.75" hidden="false" customHeight="false" outlineLevel="0" collapsed="false">
      <c r="A2454" s="3" t="s">
        <v>13766</v>
      </c>
      <c r="B2454" s="1"/>
      <c r="C2454" s="4" t="n">
        <f aca="false">IF(OR(T2454="SSES",T2454="VAR"),-COUNTIF(P$2:P$6715,R2454)+1,IF(T2454="ES",1,IF(OR(T2454="CL",T2454="OR",T2454="SBOR",T2454="SPFM",T2454="FM",T2454="SBFM",T2454="FO",T2454="GN",T2454="SSGN"),0)))</f>
        <v>1</v>
      </c>
      <c r="D2454" s="1" t="n">
        <v>2453</v>
      </c>
      <c r="E2454" s="1" t="s">
        <v>52</v>
      </c>
      <c r="F2454" s="1" t="s">
        <v>13032</v>
      </c>
      <c r="G2454" s="1" t="s">
        <v>13320</v>
      </c>
      <c r="H2454" s="1" t="s">
        <v>13680</v>
      </c>
      <c r="I2454" s="1" t="s">
        <v>13741</v>
      </c>
      <c r="J2454" s="1" t="s">
        <v>13742</v>
      </c>
      <c r="K2454" s="1"/>
      <c r="L2454" s="1" t="s">
        <v>13035</v>
      </c>
      <c r="M2454" s="1" t="s">
        <v>13321</v>
      </c>
      <c r="N2454" s="1" t="s">
        <v>2732</v>
      </c>
      <c r="O2454" s="1" t="s">
        <v>13321</v>
      </c>
      <c r="P2454" s="1" t="n">
        <v>3301</v>
      </c>
      <c r="Q2454" s="1" t="n">
        <v>3297</v>
      </c>
      <c r="R2454" s="1" t="n">
        <v>3297</v>
      </c>
      <c r="S2454" s="1" t="n">
        <v>3301</v>
      </c>
      <c r="T2454" s="1" t="s">
        <v>1467</v>
      </c>
      <c r="U2454" s="1" t="s">
        <v>13767</v>
      </c>
      <c r="V2454" s="1" t="s">
        <v>13768</v>
      </c>
      <c r="W2454" s="1" t="s">
        <v>13769</v>
      </c>
      <c r="X2454" s="1" t="s">
        <v>13768</v>
      </c>
      <c r="Y2454" s="1"/>
      <c r="Z2454" s="1" t="n">
        <v>5</v>
      </c>
      <c r="AA2454" s="1" t="s">
        <v>65</v>
      </c>
      <c r="AB2454" s="1" t="s">
        <v>13770</v>
      </c>
      <c r="AC2454" s="2" t="s">
        <v>66</v>
      </c>
      <c r="AD2454" s="2" t="s">
        <v>67</v>
      </c>
      <c r="AF2454" s="2" t="s">
        <v>13747</v>
      </c>
      <c r="AI2454" s="2" t="s">
        <v>13574</v>
      </c>
      <c r="AK2454" s="2" t="s">
        <v>13355</v>
      </c>
      <c r="AW2454" s="2" t="s">
        <v>9018</v>
      </c>
    </row>
    <row r="2455" customFormat="false" ht="12.75" hidden="false" customHeight="false" outlineLevel="0" collapsed="false">
      <c r="A2455" s="3" t="s">
        <v>13771</v>
      </c>
      <c r="B2455" s="1" t="s">
        <v>13772</v>
      </c>
      <c r="C2455" s="4" t="n">
        <f aca="false">IF(OR(T2455="SSES",T2455="VAR"),-COUNTIF(P$2:P$6715,R2455)+1,IF(T2455="ES",1,IF(OR(T2455="CL",T2455="OR",T2455="SBOR",T2455="SPFM",T2455="FM",T2455="SBFM",T2455="FO",T2455="GN",T2455="SSGN"),0)))</f>
        <v>1</v>
      </c>
      <c r="D2455" s="1" t="n">
        <v>2454</v>
      </c>
      <c r="E2455" s="1" t="s">
        <v>52</v>
      </c>
      <c r="F2455" s="1" t="s">
        <v>13032</v>
      </c>
      <c r="G2455" s="1" t="s">
        <v>13320</v>
      </c>
      <c r="H2455" s="1" t="s">
        <v>13680</v>
      </c>
      <c r="I2455" s="1" t="s">
        <v>13741</v>
      </c>
      <c r="J2455" s="1" t="s">
        <v>13742</v>
      </c>
      <c r="K2455" s="1"/>
      <c r="L2455" s="1" t="s">
        <v>13035</v>
      </c>
      <c r="M2455" s="1" t="s">
        <v>13321</v>
      </c>
      <c r="N2455" s="1" t="s">
        <v>2732</v>
      </c>
      <c r="O2455" s="1" t="s">
        <v>13321</v>
      </c>
      <c r="P2455" s="1" t="n">
        <v>3311</v>
      </c>
      <c r="Q2455" s="1" t="n">
        <v>193860</v>
      </c>
      <c r="R2455" s="1" t="n">
        <v>193860</v>
      </c>
      <c r="S2455" s="1" t="n">
        <v>3311</v>
      </c>
      <c r="T2455" s="1" t="s">
        <v>69</v>
      </c>
      <c r="U2455" s="1" t="s">
        <v>2634</v>
      </c>
      <c r="V2455" s="1" t="s">
        <v>13773</v>
      </c>
      <c r="W2455" s="1" t="s">
        <v>13774</v>
      </c>
      <c r="X2455" s="1" t="s">
        <v>13773</v>
      </c>
      <c r="Y2455" s="1" t="s">
        <v>13775</v>
      </c>
      <c r="Z2455" s="1" t="n">
        <v>5</v>
      </c>
      <c r="AA2455" s="1" t="s">
        <v>65</v>
      </c>
      <c r="AB2455" s="1" t="s">
        <v>13776</v>
      </c>
    </row>
    <row r="2456" customFormat="false" ht="12.75" hidden="false" customHeight="false" outlineLevel="0" collapsed="false">
      <c r="A2456" s="3" t="s">
        <v>13777</v>
      </c>
      <c r="B2456" s="1" t="s">
        <v>13778</v>
      </c>
      <c r="C2456" s="4" t="n">
        <f aca="false">IF(OR(T2456="SSES",T2456="VAR"),-COUNTIF(P$2:P$6715,R2456)+1,IF(T2456="ES",1,IF(OR(T2456="CL",T2456="OR",T2456="SBOR",T2456="SPFM",T2456="FM",T2456="SBFM",T2456="FO",T2456="GN",T2456="SSGN"),0)))</f>
        <v>1</v>
      </c>
      <c r="D2456" s="1" t="n">
        <v>2455</v>
      </c>
      <c r="E2456" s="1" t="s">
        <v>52</v>
      </c>
      <c r="F2456" s="1" t="s">
        <v>13032</v>
      </c>
      <c r="G2456" s="1" t="s">
        <v>13320</v>
      </c>
      <c r="H2456" s="1" t="s">
        <v>13680</v>
      </c>
      <c r="I2456" s="1" t="s">
        <v>13741</v>
      </c>
      <c r="J2456" s="1" t="s">
        <v>13742</v>
      </c>
      <c r="K2456" s="1"/>
      <c r="L2456" s="1" t="s">
        <v>13035</v>
      </c>
      <c r="M2456" s="1" t="s">
        <v>13321</v>
      </c>
      <c r="N2456" s="1" t="s">
        <v>2732</v>
      </c>
      <c r="O2456" s="1" t="s">
        <v>13321</v>
      </c>
      <c r="P2456" s="1" t="n">
        <v>199374</v>
      </c>
      <c r="Q2456" s="1" t="n">
        <v>193860</v>
      </c>
      <c r="R2456" s="1" t="n">
        <v>193860</v>
      </c>
      <c r="S2456" s="1" t="n">
        <v>199374</v>
      </c>
      <c r="T2456" s="1" t="s">
        <v>69</v>
      </c>
      <c r="U2456" s="1" t="s">
        <v>13779</v>
      </c>
      <c r="V2456" s="1" t="s">
        <v>13780</v>
      </c>
      <c r="W2456" s="1" t="s">
        <v>13781</v>
      </c>
      <c r="X2456" s="1" t="s">
        <v>13780</v>
      </c>
      <c r="Y2456" s="1" t="s">
        <v>13782</v>
      </c>
      <c r="Z2456" s="1" t="n">
        <v>5</v>
      </c>
      <c r="AA2456" s="1" t="s">
        <v>65</v>
      </c>
      <c r="AB2456" s="1" t="s">
        <v>13783</v>
      </c>
      <c r="AC2456" s="2" t="s">
        <v>66</v>
      </c>
      <c r="AD2456" s="2" t="s">
        <v>67</v>
      </c>
      <c r="AE2456" s="2" t="s">
        <v>4556</v>
      </c>
      <c r="AK2456" s="2" t="s">
        <v>13355</v>
      </c>
      <c r="AO2456" s="2" t="s">
        <v>3206</v>
      </c>
      <c r="AP2456" s="2" t="s">
        <v>3206</v>
      </c>
      <c r="AQ2456" s="2" t="s">
        <v>13340</v>
      </c>
      <c r="AR2456" s="2" t="s">
        <v>3206</v>
      </c>
      <c r="AW2456" s="2" t="s">
        <v>3233</v>
      </c>
    </row>
    <row r="2457" customFormat="false" ht="12.75" hidden="false" customHeight="false" outlineLevel="0" collapsed="false">
      <c r="A2457" s="3" t="s">
        <v>13784</v>
      </c>
      <c r="B2457" s="1" t="s">
        <v>13785</v>
      </c>
      <c r="C2457" s="4" t="n">
        <f aca="false">IF(OR(T2457="SSES",T2457="VAR"),-COUNTIF(P$2:P$6715,R2457)+1,IF(T2457="ES",1,IF(OR(T2457="CL",T2457="OR",T2457="SBOR",T2457="SPFM",T2457="FM",T2457="SBFM",T2457="FO",T2457="GN",T2457="SSGN"),0)))</f>
        <v>1</v>
      </c>
      <c r="D2457" s="1" t="n">
        <v>2456</v>
      </c>
      <c r="E2457" s="1" t="s">
        <v>52</v>
      </c>
      <c r="F2457" s="1" t="s">
        <v>13032</v>
      </c>
      <c r="G2457" s="1" t="s">
        <v>13320</v>
      </c>
      <c r="H2457" s="1" t="s">
        <v>13680</v>
      </c>
      <c r="I2457" s="1" t="s">
        <v>13741</v>
      </c>
      <c r="J2457" s="1" t="s">
        <v>13742</v>
      </c>
      <c r="K2457" s="1"/>
      <c r="L2457" s="1" t="s">
        <v>13035</v>
      </c>
      <c r="M2457" s="1" t="s">
        <v>13321</v>
      </c>
      <c r="N2457" s="1" t="s">
        <v>2732</v>
      </c>
      <c r="O2457" s="1" t="s">
        <v>13321</v>
      </c>
      <c r="P2457" s="1" t="n">
        <v>3318</v>
      </c>
      <c r="Q2457" s="1" t="n">
        <v>197239</v>
      </c>
      <c r="R2457" s="1" t="n">
        <v>197239</v>
      </c>
      <c r="S2457" s="1" t="n">
        <v>3318</v>
      </c>
      <c r="T2457" s="1" t="s">
        <v>69</v>
      </c>
      <c r="U2457" s="1" t="s">
        <v>1009</v>
      </c>
      <c r="V2457" s="1" t="s">
        <v>13786</v>
      </c>
      <c r="W2457" s="1" t="s">
        <v>13787</v>
      </c>
      <c r="X2457" s="1" t="s">
        <v>13786</v>
      </c>
      <c r="Y2457" s="1" t="s">
        <v>13788</v>
      </c>
      <c r="Z2457" s="1" t="n">
        <v>5</v>
      </c>
      <c r="AA2457" s="1" t="s">
        <v>65</v>
      </c>
      <c r="AB2457" s="1" t="s">
        <v>13789</v>
      </c>
      <c r="AC2457" s="2" t="s">
        <v>66</v>
      </c>
      <c r="AD2457" s="2" t="s">
        <v>67</v>
      </c>
      <c r="AE2457" s="2" t="s">
        <v>4556</v>
      </c>
      <c r="AK2457" s="2" t="s">
        <v>13355</v>
      </c>
      <c r="AO2457" s="2" t="s">
        <v>3231</v>
      </c>
      <c r="AP2457" s="2" t="s">
        <v>3231</v>
      </c>
      <c r="AQ2457" s="2" t="s">
        <v>13790</v>
      </c>
    </row>
    <row r="2458" customFormat="false" ht="12.75" hidden="false" customHeight="false" outlineLevel="0" collapsed="false">
      <c r="A2458" s="3" t="s">
        <v>13791</v>
      </c>
      <c r="B2458" s="1" t="s">
        <v>13792</v>
      </c>
      <c r="C2458" s="4" t="n">
        <f aca="false">IF(OR(T2458="SSES",T2458="VAR"),-COUNTIF(P$2:P$6715,R2458)+1,IF(T2458="ES",1,IF(OR(T2458="CL",T2458="OR",T2458="SBOR",T2458="SPFM",T2458="FM",T2458="SBFM",T2458="FO",T2458="GN",T2458="SSGN"),0)))</f>
        <v>1</v>
      </c>
      <c r="D2458" s="1" t="n">
        <v>2457</v>
      </c>
      <c r="E2458" s="1" t="s">
        <v>52</v>
      </c>
      <c r="F2458" s="1" t="s">
        <v>13032</v>
      </c>
      <c r="G2458" s="1" t="s">
        <v>13320</v>
      </c>
      <c r="H2458" s="1" t="s">
        <v>13680</v>
      </c>
      <c r="I2458" s="1" t="s">
        <v>13741</v>
      </c>
      <c r="J2458" s="1" t="s">
        <v>13793</v>
      </c>
      <c r="K2458" s="1"/>
      <c r="L2458" s="1" t="s">
        <v>13035</v>
      </c>
      <c r="M2458" s="1" t="s">
        <v>13321</v>
      </c>
      <c r="N2458" s="1" t="s">
        <v>2732</v>
      </c>
      <c r="O2458" s="1" t="s">
        <v>13321</v>
      </c>
      <c r="P2458" s="1" t="n">
        <v>459627</v>
      </c>
      <c r="Q2458" s="1" t="n">
        <v>190717</v>
      </c>
      <c r="R2458" s="1" t="n">
        <v>190717</v>
      </c>
      <c r="S2458" s="1" t="n">
        <v>459627</v>
      </c>
      <c r="T2458" s="1" t="s">
        <v>69</v>
      </c>
      <c r="U2458" s="1" t="s">
        <v>13416</v>
      </c>
      <c r="V2458" s="1" t="s">
        <v>13794</v>
      </c>
      <c r="W2458" s="1" t="s">
        <v>13795</v>
      </c>
      <c r="X2458" s="1" t="s">
        <v>13794</v>
      </c>
      <c r="Y2458" s="1" t="s">
        <v>13796</v>
      </c>
      <c r="Z2458" s="1" t="n">
        <v>5</v>
      </c>
      <c r="AA2458" s="1" t="s">
        <v>65</v>
      </c>
      <c r="AB2458" s="1" t="s">
        <v>13797</v>
      </c>
      <c r="AC2458" s="2" t="s">
        <v>66</v>
      </c>
      <c r="AD2458" s="2" t="s">
        <v>67</v>
      </c>
      <c r="AE2458" s="2" t="s">
        <v>13235</v>
      </c>
      <c r="AF2458" s="2" t="s">
        <v>13747</v>
      </c>
      <c r="AI2458" s="2" t="s">
        <v>13354</v>
      </c>
      <c r="AK2458" s="2" t="s">
        <v>13355</v>
      </c>
      <c r="AO2458" s="2" t="s">
        <v>3206</v>
      </c>
      <c r="AP2458" s="2" t="s">
        <v>3206</v>
      </c>
      <c r="AQ2458" s="2" t="s">
        <v>13427</v>
      </c>
      <c r="AR2458" s="2" t="s">
        <v>13798</v>
      </c>
      <c r="AV2458" s="2" t="s">
        <v>2738</v>
      </c>
      <c r="AW2458" s="2" t="s">
        <v>9018</v>
      </c>
    </row>
    <row r="2459" customFormat="false" ht="12.75" hidden="false" customHeight="false" outlineLevel="0" collapsed="false">
      <c r="A2459" s="3" t="s">
        <v>13799</v>
      </c>
      <c r="B2459" s="1" t="s">
        <v>13800</v>
      </c>
      <c r="C2459" s="4" t="n">
        <f aca="false">IF(OR(T2459="SSES",T2459="VAR"),-COUNTIF(P$2:P$6715,R2459)+1,IF(T2459="ES",1,IF(OR(T2459="CL",T2459="OR",T2459="SBOR",T2459="SPFM",T2459="FM",T2459="SBFM",T2459="FO",T2459="GN",T2459="SSGN"),0)))</f>
        <v>1</v>
      </c>
      <c r="D2459" s="1" t="n">
        <v>2458</v>
      </c>
      <c r="E2459" s="1" t="s">
        <v>52</v>
      </c>
      <c r="F2459" s="1" t="s">
        <v>13032</v>
      </c>
      <c r="G2459" s="1" t="s">
        <v>13320</v>
      </c>
      <c r="H2459" s="1" t="s">
        <v>13680</v>
      </c>
      <c r="I2459" s="1" t="s">
        <v>13741</v>
      </c>
      <c r="J2459" s="1" t="s">
        <v>13793</v>
      </c>
      <c r="K2459" s="1"/>
      <c r="L2459" s="1" t="s">
        <v>13035</v>
      </c>
      <c r="M2459" s="1" t="s">
        <v>13321</v>
      </c>
      <c r="N2459" s="1" t="s">
        <v>2732</v>
      </c>
      <c r="O2459" s="1" t="s">
        <v>13321</v>
      </c>
      <c r="P2459" s="1" t="n">
        <v>3371</v>
      </c>
      <c r="Q2459" s="1" t="n">
        <v>190717</v>
      </c>
      <c r="R2459" s="1" t="n">
        <v>190717</v>
      </c>
      <c r="S2459" s="1" t="n">
        <v>3371</v>
      </c>
      <c r="T2459" s="1" t="s">
        <v>69</v>
      </c>
      <c r="U2459" s="1" t="s">
        <v>1009</v>
      </c>
      <c r="V2459" s="1" t="s">
        <v>13801</v>
      </c>
      <c r="W2459" s="1" t="s">
        <v>13802</v>
      </c>
      <c r="X2459" s="1" t="s">
        <v>13801</v>
      </c>
      <c r="Y2459" s="1" t="s">
        <v>13803</v>
      </c>
      <c r="Z2459" s="1" t="n">
        <v>5</v>
      </c>
      <c r="AA2459" s="1" t="s">
        <v>65</v>
      </c>
      <c r="AB2459" s="1" t="s">
        <v>13804</v>
      </c>
      <c r="AC2459" s="2" t="s">
        <v>66</v>
      </c>
      <c r="AD2459" s="2" t="s">
        <v>67</v>
      </c>
      <c r="AE2459" s="2" t="s">
        <v>13235</v>
      </c>
      <c r="AF2459" s="2" t="s">
        <v>13514</v>
      </c>
      <c r="AI2459" s="2" t="s">
        <v>13354</v>
      </c>
      <c r="AK2459" s="2" t="s">
        <v>13355</v>
      </c>
      <c r="AO2459" s="2" t="s">
        <v>3206</v>
      </c>
      <c r="AP2459" s="2" t="s">
        <v>3206</v>
      </c>
      <c r="AQ2459" s="2" t="s">
        <v>13805</v>
      </c>
      <c r="AR2459" s="2" t="s">
        <v>13806</v>
      </c>
      <c r="AW2459" s="2" t="s">
        <v>13716</v>
      </c>
    </row>
    <row r="2460" customFormat="false" ht="12.75" hidden="false" customHeight="false" outlineLevel="0" collapsed="false">
      <c r="A2460" s="3" t="s">
        <v>13807</v>
      </c>
      <c r="B2460" s="1" t="s">
        <v>13808</v>
      </c>
      <c r="C2460" s="4" t="n">
        <f aca="false">IF(OR(T2460="SSES",T2460="VAR"),-COUNTIF(P$2:P$6715,R2460)+1,IF(T2460="ES",1,IF(OR(T2460="CL",T2460="OR",T2460="SBOR",T2460="SPFM",T2460="FM",T2460="SBFM",T2460="FO",T2460="GN",T2460="SSGN"),0)))</f>
        <v>1</v>
      </c>
      <c r="D2460" s="1" t="n">
        <v>2459</v>
      </c>
      <c r="E2460" s="1" t="s">
        <v>52</v>
      </c>
      <c r="F2460" s="1" t="s">
        <v>13032</v>
      </c>
      <c r="G2460" s="1" t="s">
        <v>13320</v>
      </c>
      <c r="H2460" s="1" t="s">
        <v>13680</v>
      </c>
      <c r="I2460" s="1" t="s">
        <v>13741</v>
      </c>
      <c r="J2460" s="1" t="s">
        <v>13793</v>
      </c>
      <c r="K2460" s="1"/>
      <c r="L2460" s="1" t="s">
        <v>13035</v>
      </c>
      <c r="M2460" s="1" t="s">
        <v>13321</v>
      </c>
      <c r="N2460" s="1" t="s">
        <v>2732</v>
      </c>
      <c r="O2460" s="1" t="s">
        <v>13321</v>
      </c>
      <c r="P2460" s="1" t="n">
        <v>3362</v>
      </c>
      <c r="Q2460" s="1" t="n">
        <v>198348</v>
      </c>
      <c r="R2460" s="1" t="n">
        <v>198348</v>
      </c>
      <c r="S2460" s="1" t="n">
        <v>3362</v>
      </c>
      <c r="T2460" s="1" t="s">
        <v>69</v>
      </c>
      <c r="U2460" s="1" t="s">
        <v>13809</v>
      </c>
      <c r="V2460" s="1" t="s">
        <v>13810</v>
      </c>
      <c r="W2460" s="1" t="s">
        <v>13811</v>
      </c>
      <c r="X2460" s="1" t="s">
        <v>13810</v>
      </c>
      <c r="Y2460" s="1" t="s">
        <v>13812</v>
      </c>
      <c r="Z2460" s="1" t="n">
        <v>5</v>
      </c>
      <c r="AA2460" s="1" t="s">
        <v>65</v>
      </c>
      <c r="AB2460" s="1" t="s">
        <v>13813</v>
      </c>
      <c r="AC2460" s="2" t="s">
        <v>66</v>
      </c>
      <c r="AD2460" s="2" t="s">
        <v>67</v>
      </c>
      <c r="AE2460" s="2" t="s">
        <v>13235</v>
      </c>
      <c r="AF2460" s="2" t="s">
        <v>13514</v>
      </c>
      <c r="AI2460" s="2" t="s">
        <v>13354</v>
      </c>
      <c r="AK2460" s="2" t="s">
        <v>13355</v>
      </c>
      <c r="AO2460" s="2" t="s">
        <v>3206</v>
      </c>
      <c r="AP2460" s="2" t="s">
        <v>3206</v>
      </c>
      <c r="AQ2460" s="2" t="s">
        <v>13814</v>
      </c>
      <c r="AR2460" s="2" t="s">
        <v>13395</v>
      </c>
      <c r="AV2460" s="2" t="s">
        <v>2738</v>
      </c>
      <c r="AW2460" s="2" t="s">
        <v>5028</v>
      </c>
    </row>
    <row r="2461" customFormat="false" ht="12.75" hidden="false" customHeight="false" outlineLevel="0" collapsed="false">
      <c r="A2461" s="3" t="s">
        <v>13815</v>
      </c>
      <c r="B2461" s="1" t="s">
        <v>13816</v>
      </c>
      <c r="C2461" s="4" t="n">
        <f aca="false">IF(OR(T2461="SSES",T2461="VAR"),-COUNTIF(P$2:P$6715,R2461)+1,IF(T2461="ES",1,IF(OR(T2461="CL",T2461="OR",T2461="SBOR",T2461="SPFM",T2461="FM",T2461="SBFM",T2461="FO",T2461="GN",T2461="SSGN"),0)))</f>
        <v>1</v>
      </c>
      <c r="D2461" s="1" t="n">
        <v>2460</v>
      </c>
      <c r="E2461" s="1" t="s">
        <v>52</v>
      </c>
      <c r="F2461" s="1" t="s">
        <v>13032</v>
      </c>
      <c r="G2461" s="1" t="s">
        <v>13320</v>
      </c>
      <c r="H2461" s="1" t="s">
        <v>13680</v>
      </c>
      <c r="I2461" s="1" t="s">
        <v>13817</v>
      </c>
      <c r="J2461" s="1"/>
      <c r="K2461" s="1"/>
      <c r="L2461" s="1" t="s">
        <v>13035</v>
      </c>
      <c r="M2461" s="1" t="s">
        <v>13321</v>
      </c>
      <c r="N2461" s="1" t="s">
        <v>2732</v>
      </c>
      <c r="O2461" s="1" t="s">
        <v>13321</v>
      </c>
      <c r="P2461" s="1" t="n">
        <v>3112</v>
      </c>
      <c r="Q2461" s="1" t="n">
        <v>193284</v>
      </c>
      <c r="R2461" s="1" t="n">
        <v>193284</v>
      </c>
      <c r="S2461" s="1" t="n">
        <v>3112</v>
      </c>
      <c r="T2461" s="1" t="s">
        <v>69</v>
      </c>
      <c r="U2461" s="1" t="s">
        <v>1009</v>
      </c>
      <c r="V2461" s="1" t="s">
        <v>13818</v>
      </c>
      <c r="W2461" s="1" t="s">
        <v>13819</v>
      </c>
      <c r="X2461" s="1" t="s">
        <v>13818</v>
      </c>
      <c r="Y2461" s="1" t="s">
        <v>13820</v>
      </c>
      <c r="Z2461" s="1" t="n">
        <v>5</v>
      </c>
      <c r="AA2461" s="1" t="s">
        <v>65</v>
      </c>
      <c r="AB2461" s="1" t="s">
        <v>13821</v>
      </c>
      <c r="AC2461" s="2" t="s">
        <v>66</v>
      </c>
      <c r="AD2461" s="2" t="s">
        <v>67</v>
      </c>
      <c r="AE2461" s="2" t="s">
        <v>3228</v>
      </c>
      <c r="AF2461" s="2" t="s">
        <v>13514</v>
      </c>
      <c r="AI2461" s="2" t="s">
        <v>13354</v>
      </c>
      <c r="AK2461" s="2" t="s">
        <v>13355</v>
      </c>
      <c r="AO2461" s="2" t="s">
        <v>3206</v>
      </c>
      <c r="AP2461" s="2" t="s">
        <v>3206</v>
      </c>
      <c r="AQ2461" s="2" t="s">
        <v>3206</v>
      </c>
      <c r="AR2461" s="2" t="s">
        <v>13822</v>
      </c>
      <c r="AW2461" s="2" t="s">
        <v>3286</v>
      </c>
    </row>
    <row r="2462" customFormat="false" ht="12.75" hidden="false" customHeight="false" outlineLevel="0" collapsed="false">
      <c r="A2462" s="3" t="s">
        <v>13823</v>
      </c>
      <c r="B2462" s="1" t="s">
        <v>13824</v>
      </c>
      <c r="C2462" s="4" t="n">
        <f aca="false">IF(OR(T2462="SSES",T2462="VAR"),-COUNTIF(P$2:P$6715,R2462)+1,IF(T2462="ES",1,IF(OR(T2462="CL",T2462="OR",T2462="SBOR",T2462="SPFM",T2462="FM",T2462="SBFM",T2462="FO",T2462="GN",T2462="SSGN"),0)))</f>
        <v>1</v>
      </c>
      <c r="D2462" s="1" t="n">
        <v>2461</v>
      </c>
      <c r="E2462" s="1" t="s">
        <v>52</v>
      </c>
      <c r="F2462" s="1" t="s">
        <v>13032</v>
      </c>
      <c r="G2462" s="1" t="s">
        <v>13320</v>
      </c>
      <c r="H2462" s="1" t="s">
        <v>13680</v>
      </c>
      <c r="I2462" s="1" t="s">
        <v>13817</v>
      </c>
      <c r="J2462" s="1"/>
      <c r="K2462" s="1"/>
      <c r="L2462" s="1" t="s">
        <v>13035</v>
      </c>
      <c r="M2462" s="1" t="s">
        <v>13321</v>
      </c>
      <c r="N2462" s="1" t="s">
        <v>2732</v>
      </c>
      <c r="O2462" s="1" t="s">
        <v>13321</v>
      </c>
      <c r="P2462" s="1" t="n">
        <v>3116</v>
      </c>
      <c r="Q2462" s="1" t="n">
        <v>197063</v>
      </c>
      <c r="R2462" s="1" t="n">
        <v>197063</v>
      </c>
      <c r="S2462" s="1" t="n">
        <v>3116</v>
      </c>
      <c r="T2462" s="1" t="s">
        <v>69</v>
      </c>
      <c r="U2462" s="1" t="s">
        <v>2634</v>
      </c>
      <c r="V2462" s="1" t="s">
        <v>13825</v>
      </c>
      <c r="W2462" s="1" t="s">
        <v>13826</v>
      </c>
      <c r="X2462" s="1" t="s">
        <v>13825</v>
      </c>
      <c r="Y2462" s="1"/>
      <c r="Z2462" s="1" t="n">
        <v>5</v>
      </c>
      <c r="AA2462" s="1" t="s">
        <v>65</v>
      </c>
      <c r="AB2462" s="1" t="s">
        <v>13827</v>
      </c>
      <c r="AC2462" s="2" t="s">
        <v>66</v>
      </c>
      <c r="AD2462" s="2" t="s">
        <v>67</v>
      </c>
      <c r="AE2462" s="2" t="s">
        <v>3228</v>
      </c>
      <c r="AF2462" s="2" t="s">
        <v>13514</v>
      </c>
      <c r="AI2462" s="2" t="s">
        <v>13354</v>
      </c>
      <c r="AK2462" s="2" t="s">
        <v>13355</v>
      </c>
      <c r="AO2462" s="2" t="s">
        <v>3206</v>
      </c>
      <c r="AP2462" s="2" t="s">
        <v>3206</v>
      </c>
      <c r="AQ2462" s="2" t="s">
        <v>13566</v>
      </c>
      <c r="AR2462" s="2" t="s">
        <v>13567</v>
      </c>
      <c r="AV2462" s="2" t="s">
        <v>2738</v>
      </c>
      <c r="AW2462" s="2" t="s">
        <v>3286</v>
      </c>
    </row>
    <row r="2463" customFormat="false" ht="12.75" hidden="false" customHeight="false" outlineLevel="0" collapsed="false">
      <c r="A2463" s="3" t="s">
        <v>13828</v>
      </c>
      <c r="B2463" s="1" t="s">
        <v>13829</v>
      </c>
      <c r="C2463" s="4" t="n">
        <f aca="false">IF(OR(T2463="SSES",T2463="VAR"),-COUNTIF(P$2:P$6715,R2463)+1,IF(T2463="ES",1,IF(OR(T2463="CL",T2463="OR",T2463="SBOR",T2463="SPFM",T2463="FM",T2463="SBFM",T2463="FO",T2463="GN",T2463="SSGN"),0)))</f>
        <v>1</v>
      </c>
      <c r="D2463" s="1" t="n">
        <v>2462</v>
      </c>
      <c r="E2463" s="1" t="s">
        <v>52</v>
      </c>
      <c r="F2463" s="1" t="s">
        <v>13032</v>
      </c>
      <c r="G2463" s="1" t="s">
        <v>13320</v>
      </c>
      <c r="H2463" s="1" t="s">
        <v>13680</v>
      </c>
      <c r="I2463" s="1" t="s">
        <v>13830</v>
      </c>
      <c r="J2463" s="1"/>
      <c r="K2463" s="1"/>
      <c r="L2463" s="1" t="s">
        <v>13035</v>
      </c>
      <c r="M2463" s="1" t="s">
        <v>13321</v>
      </c>
      <c r="N2463" s="1" t="s">
        <v>2732</v>
      </c>
      <c r="O2463" s="1" t="s">
        <v>13321</v>
      </c>
      <c r="P2463" s="1" t="n">
        <v>2616</v>
      </c>
      <c r="Q2463" s="1" t="n">
        <v>188807</v>
      </c>
      <c r="R2463" s="1" t="n">
        <v>188807</v>
      </c>
      <c r="S2463" s="1" t="n">
        <v>2616</v>
      </c>
      <c r="T2463" s="1" t="s">
        <v>69</v>
      </c>
      <c r="U2463" s="1" t="s">
        <v>1009</v>
      </c>
      <c r="V2463" s="1" t="s">
        <v>13831</v>
      </c>
      <c r="W2463" s="1" t="s">
        <v>13832</v>
      </c>
      <c r="X2463" s="1" t="s">
        <v>13831</v>
      </c>
      <c r="Y2463" s="1" t="s">
        <v>13833</v>
      </c>
      <c r="Z2463" s="1" t="n">
        <v>3</v>
      </c>
      <c r="AA2463" s="1" t="s">
        <v>65</v>
      </c>
      <c r="AB2463" s="1" t="s">
        <v>13834</v>
      </c>
      <c r="AC2463" s="2" t="s">
        <v>66</v>
      </c>
      <c r="AD2463" s="2" t="s">
        <v>67</v>
      </c>
      <c r="AE2463" s="2" t="s">
        <v>13235</v>
      </c>
      <c r="AF2463" s="2" t="s">
        <v>13514</v>
      </c>
      <c r="AK2463" s="2" t="s">
        <v>13355</v>
      </c>
      <c r="AO2463" s="2" t="s">
        <v>3206</v>
      </c>
      <c r="AP2463" s="2" t="s">
        <v>3206</v>
      </c>
      <c r="AQ2463" s="2" t="s">
        <v>13835</v>
      </c>
      <c r="AR2463" s="2" t="s">
        <v>13836</v>
      </c>
      <c r="AV2463" s="2" t="s">
        <v>2738</v>
      </c>
      <c r="AW2463" s="2" t="s">
        <v>3286</v>
      </c>
    </row>
    <row r="2464" customFormat="false" ht="12.75" hidden="false" customHeight="false" outlineLevel="0" collapsed="false">
      <c r="A2464" s="3" t="s">
        <v>13837</v>
      </c>
      <c r="C2464" s="4" t="n">
        <f aca="false">IF(OR(T2464="SSES",T2464="VAR"),-COUNTIF(P$2:P$6715,R2464)+1,IF(T2464="ES",1,IF(OR(T2464="CL",T2464="OR",T2464="SBOR",T2464="SPFM",T2464="FM",T2464="SBFM",T2464="FO",T2464="GN",T2464="SSGN"),0)))</f>
        <v>0</v>
      </c>
      <c r="D2464" s="1" t="n">
        <v>2463</v>
      </c>
      <c r="E2464" s="1" t="s">
        <v>52</v>
      </c>
      <c r="F2464" s="1" t="s">
        <v>13032</v>
      </c>
      <c r="G2464" s="1" t="s">
        <v>13320</v>
      </c>
      <c r="H2464" s="1" t="s">
        <v>13680</v>
      </c>
      <c r="I2464" s="1" t="s">
        <v>13830</v>
      </c>
      <c r="L2464" s="1" t="s">
        <v>13035</v>
      </c>
      <c r="M2464" s="1" t="s">
        <v>13321</v>
      </c>
      <c r="N2464" s="1" t="s">
        <v>2732</v>
      </c>
      <c r="O2464" s="1" t="s">
        <v>13321</v>
      </c>
      <c r="P2464" s="1" t="n">
        <v>190184</v>
      </c>
      <c r="Q2464" s="1" t="n">
        <v>186010</v>
      </c>
      <c r="R2464" s="1" t="n">
        <v>186010</v>
      </c>
      <c r="S2464" s="1" t="n">
        <v>190184</v>
      </c>
      <c r="T2464" s="1" t="s">
        <v>61</v>
      </c>
      <c r="U2464" s="1" t="s">
        <v>13838</v>
      </c>
      <c r="V2464" s="1" t="s">
        <v>13839</v>
      </c>
      <c r="W2464" s="1" t="s">
        <v>13840</v>
      </c>
      <c r="X2464" s="1" t="s">
        <v>13839</v>
      </c>
      <c r="AA2464" s="1" t="s">
        <v>65</v>
      </c>
      <c r="AC2464" s="2" t="s">
        <v>66</v>
      </c>
      <c r="AD2464" s="2" t="s">
        <v>67</v>
      </c>
    </row>
    <row r="2465" customFormat="false" ht="12.75" hidden="false" customHeight="false" outlineLevel="0" collapsed="false">
      <c r="A2465" s="3" t="s">
        <v>13841</v>
      </c>
      <c r="B2465" s="1" t="s">
        <v>13842</v>
      </c>
      <c r="C2465" s="4" t="n">
        <f aca="false">IF(OR(T2465="SSES",T2465="VAR"),-COUNTIF(P$2:P$6715,R2465)+1,IF(T2465="ES",1,IF(OR(T2465="CL",T2465="OR",T2465="SBOR",T2465="SPFM",T2465="FM",T2465="SBFM",T2465="FO",T2465="GN",T2465="SSGN"),0)))</f>
        <v>1</v>
      </c>
      <c r="D2465" s="1" t="n">
        <v>2464</v>
      </c>
      <c r="E2465" s="1" t="s">
        <v>52</v>
      </c>
      <c r="F2465" s="1" t="s">
        <v>13032</v>
      </c>
      <c r="G2465" s="1" t="s">
        <v>13320</v>
      </c>
      <c r="H2465" s="1" t="s">
        <v>13680</v>
      </c>
      <c r="I2465" s="1" t="s">
        <v>13830</v>
      </c>
      <c r="J2465" s="1"/>
      <c r="K2465" s="1"/>
      <c r="L2465" s="1" t="s">
        <v>13035</v>
      </c>
      <c r="M2465" s="1" t="s">
        <v>13321</v>
      </c>
      <c r="N2465" s="1" t="s">
        <v>2732</v>
      </c>
      <c r="O2465" s="1" t="s">
        <v>13321</v>
      </c>
      <c r="P2465" s="1" t="n">
        <v>2911</v>
      </c>
      <c r="Q2465" s="1" t="n">
        <v>190184</v>
      </c>
      <c r="R2465" s="1" t="n">
        <v>190184</v>
      </c>
      <c r="S2465" s="1" t="n">
        <v>2911</v>
      </c>
      <c r="T2465" s="1" t="s">
        <v>69</v>
      </c>
      <c r="U2465" s="1" t="s">
        <v>1009</v>
      </c>
      <c r="V2465" s="1" t="s">
        <v>13843</v>
      </c>
      <c r="W2465" s="1" t="s">
        <v>13844</v>
      </c>
      <c r="X2465" s="1" t="s">
        <v>13843</v>
      </c>
      <c r="Y2465" s="1" t="s">
        <v>13845</v>
      </c>
      <c r="Z2465" s="1" t="n">
        <v>5</v>
      </c>
      <c r="AA2465" s="1" t="s">
        <v>65</v>
      </c>
      <c r="AB2465" s="1" t="s">
        <v>13846</v>
      </c>
      <c r="AC2465" s="2" t="s">
        <v>66</v>
      </c>
      <c r="AD2465" s="2" t="s">
        <v>67</v>
      </c>
      <c r="AE2465" s="2" t="s">
        <v>13235</v>
      </c>
      <c r="AF2465" s="2" t="s">
        <v>13514</v>
      </c>
      <c r="AK2465" s="2" t="s">
        <v>13355</v>
      </c>
      <c r="AO2465" s="2" t="s">
        <v>3206</v>
      </c>
      <c r="AP2465" s="2" t="s">
        <v>3206</v>
      </c>
      <c r="AQ2465" s="2" t="s">
        <v>13731</v>
      </c>
      <c r="AR2465" s="2" t="s">
        <v>13847</v>
      </c>
    </row>
    <row r="2466" customFormat="false" ht="12.75" hidden="false" customHeight="false" outlineLevel="0" collapsed="false">
      <c r="A2466" s="3" t="s">
        <v>13848</v>
      </c>
      <c r="B2466" s="1" t="s">
        <v>13849</v>
      </c>
      <c r="C2466" s="4" t="n">
        <f aca="false">IF(OR(T2466="SSES",T2466="VAR"),-COUNTIF(P$2:P$6715,R2466)+1,IF(T2466="ES",1,IF(OR(T2466="CL",T2466="OR",T2466="SBOR",T2466="SPFM",T2466="FM",T2466="SBFM",T2466="FO",T2466="GN",T2466="SSGN"),0)))</f>
        <v>1</v>
      </c>
      <c r="D2466" s="1" t="n">
        <v>2465</v>
      </c>
      <c r="E2466" s="1" t="s">
        <v>52</v>
      </c>
      <c r="F2466" s="1" t="s">
        <v>13032</v>
      </c>
      <c r="G2466" s="1" t="s">
        <v>13320</v>
      </c>
      <c r="H2466" s="1" t="s">
        <v>13680</v>
      </c>
      <c r="I2466" s="1" t="s">
        <v>13830</v>
      </c>
      <c r="J2466" s="1"/>
      <c r="K2466" s="1"/>
      <c r="L2466" s="1" t="s">
        <v>13035</v>
      </c>
      <c r="M2466" s="1" t="s">
        <v>13321</v>
      </c>
      <c r="N2466" s="1" t="s">
        <v>2732</v>
      </c>
      <c r="O2466" s="1" t="s">
        <v>13321</v>
      </c>
      <c r="P2466" s="1" t="n">
        <v>3192</v>
      </c>
      <c r="Q2466" s="1" t="n">
        <v>190184</v>
      </c>
      <c r="R2466" s="1" t="n">
        <v>190184</v>
      </c>
      <c r="S2466" s="1" t="n">
        <v>3192</v>
      </c>
      <c r="T2466" s="1" t="s">
        <v>69</v>
      </c>
      <c r="U2466" s="1" t="s">
        <v>1009</v>
      </c>
      <c r="V2466" s="1" t="s">
        <v>13850</v>
      </c>
      <c r="W2466" s="1" t="s">
        <v>13851</v>
      </c>
      <c r="X2466" s="1" t="s">
        <v>13850</v>
      </c>
      <c r="Y2466" s="1" t="s">
        <v>13852</v>
      </c>
      <c r="Z2466" s="1" t="n">
        <v>5</v>
      </c>
      <c r="AA2466" s="1" t="s">
        <v>65</v>
      </c>
      <c r="AB2466" s="1" t="s">
        <v>13853</v>
      </c>
    </row>
    <row r="2467" customFormat="false" ht="12.75" hidden="false" customHeight="false" outlineLevel="0" collapsed="false">
      <c r="A2467" s="3" t="s">
        <v>13854</v>
      </c>
      <c r="B2467" s="1" t="s">
        <v>13855</v>
      </c>
      <c r="C2467" s="4" t="n">
        <f aca="false">IF(OR(T2467="SSES",T2467="VAR"),-COUNTIF(P$2:P$6715,R2467)+1,IF(T2467="ES",1,IF(OR(T2467="CL",T2467="OR",T2467="SBOR",T2467="SPFM",T2467="FM",T2467="SBFM",T2467="FO",T2467="GN",T2467="SSGN"),0)))</f>
        <v>1</v>
      </c>
      <c r="D2467" s="1" t="n">
        <v>2466</v>
      </c>
      <c r="E2467" s="1" t="s">
        <v>52</v>
      </c>
      <c r="F2467" s="1" t="s">
        <v>13032</v>
      </c>
      <c r="G2467" s="1" t="s">
        <v>13320</v>
      </c>
      <c r="H2467" s="1" t="s">
        <v>13680</v>
      </c>
      <c r="I2467" s="1" t="s">
        <v>13830</v>
      </c>
      <c r="J2467" s="1"/>
      <c r="K2467" s="1"/>
      <c r="L2467" s="1" t="s">
        <v>13035</v>
      </c>
      <c r="M2467" s="1" t="s">
        <v>13321</v>
      </c>
      <c r="N2467" s="1" t="s">
        <v>2732</v>
      </c>
      <c r="O2467" s="1" t="s">
        <v>13321</v>
      </c>
      <c r="P2467" s="1" t="n">
        <v>2901</v>
      </c>
      <c r="Q2467" s="1" t="n">
        <v>190184</v>
      </c>
      <c r="R2467" s="1" t="n">
        <v>190184</v>
      </c>
      <c r="S2467" s="1" t="n">
        <v>2901</v>
      </c>
      <c r="T2467" s="1" t="s">
        <v>69</v>
      </c>
      <c r="U2467" s="1" t="s">
        <v>3775</v>
      </c>
      <c r="V2467" s="1" t="s">
        <v>13856</v>
      </c>
      <c r="W2467" s="1" t="s">
        <v>13857</v>
      </c>
      <c r="X2467" s="1" t="s">
        <v>13856</v>
      </c>
      <c r="Y2467" s="1" t="s">
        <v>13858</v>
      </c>
      <c r="Z2467" s="1" t="n">
        <v>5</v>
      </c>
      <c r="AA2467" s="1" t="s">
        <v>65</v>
      </c>
      <c r="AB2467" s="1" t="s">
        <v>13859</v>
      </c>
      <c r="AC2467" s="2" t="s">
        <v>66</v>
      </c>
      <c r="AD2467" s="2" t="s">
        <v>67</v>
      </c>
      <c r="AE2467" s="2" t="s">
        <v>13235</v>
      </c>
      <c r="AF2467" s="2" t="s">
        <v>13514</v>
      </c>
      <c r="AK2467" s="2" t="s">
        <v>13355</v>
      </c>
      <c r="AO2467" s="2" t="s">
        <v>3232</v>
      </c>
      <c r="AP2467" s="2" t="s">
        <v>3231</v>
      </c>
      <c r="AQ2467" s="2" t="s">
        <v>13860</v>
      </c>
    </row>
    <row r="2468" customFormat="false" ht="12.75" hidden="false" customHeight="false" outlineLevel="0" collapsed="false">
      <c r="A2468" s="3" t="s">
        <v>13861</v>
      </c>
      <c r="B2468" s="1" t="s">
        <v>13862</v>
      </c>
      <c r="C2468" s="4" t="n">
        <f aca="false">IF(OR(T2468="SSES",T2468="VAR"),-COUNTIF(P$2:P$6715,R2468)+1,IF(T2468="ES",1,IF(OR(T2468="CL",T2468="OR",T2468="SBOR",T2468="SPFM",T2468="FM",T2468="SBFM",T2468="FO",T2468="GN",T2468="SSGN"),0)))</f>
        <v>1</v>
      </c>
      <c r="D2468" s="1" t="n">
        <v>2467</v>
      </c>
      <c r="E2468" s="1" t="s">
        <v>52</v>
      </c>
      <c r="F2468" s="1" t="s">
        <v>13032</v>
      </c>
      <c r="G2468" s="1" t="s">
        <v>13320</v>
      </c>
      <c r="H2468" s="1" t="s">
        <v>13680</v>
      </c>
      <c r="I2468" s="1" t="s">
        <v>13830</v>
      </c>
      <c r="J2468" s="1"/>
      <c r="K2468" s="1"/>
      <c r="L2468" s="1" t="s">
        <v>13035</v>
      </c>
      <c r="M2468" s="1" t="s">
        <v>13321</v>
      </c>
      <c r="N2468" s="1" t="s">
        <v>2732</v>
      </c>
      <c r="O2468" s="1" t="s">
        <v>13321</v>
      </c>
      <c r="P2468" s="1" t="n">
        <v>3206</v>
      </c>
      <c r="Q2468" s="1" t="n">
        <v>190184</v>
      </c>
      <c r="R2468" s="1" t="n">
        <v>190184</v>
      </c>
      <c r="S2468" s="1" t="n">
        <v>3206</v>
      </c>
      <c r="T2468" s="1" t="s">
        <v>69</v>
      </c>
      <c r="U2468" s="1" t="s">
        <v>13863</v>
      </c>
      <c r="V2468" s="1" t="s">
        <v>13864</v>
      </c>
      <c r="W2468" s="1" t="s">
        <v>13865</v>
      </c>
      <c r="X2468" s="1" t="s">
        <v>13864</v>
      </c>
      <c r="Y2468" s="1" t="s">
        <v>13866</v>
      </c>
      <c r="Z2468" s="1" t="n">
        <v>7</v>
      </c>
      <c r="AA2468" s="1" t="s">
        <v>65</v>
      </c>
      <c r="AB2468" s="1" t="s">
        <v>13867</v>
      </c>
      <c r="AC2468" s="2" t="s">
        <v>66</v>
      </c>
      <c r="AD2468" s="2" t="s">
        <v>67</v>
      </c>
      <c r="AE2468" s="2" t="s">
        <v>13235</v>
      </c>
      <c r="AF2468" s="2" t="s">
        <v>13514</v>
      </c>
      <c r="AK2468" s="2" t="s">
        <v>13355</v>
      </c>
      <c r="AO2468" s="2" t="s">
        <v>3206</v>
      </c>
      <c r="AP2468" s="2" t="s">
        <v>3206</v>
      </c>
      <c r="AQ2468" s="2" t="s">
        <v>13868</v>
      </c>
      <c r="AR2468" s="2" t="s">
        <v>13847</v>
      </c>
    </row>
    <row r="2469" customFormat="false" ht="12.75" hidden="false" customHeight="false" outlineLevel="0" collapsed="false">
      <c r="A2469" s="3" t="s">
        <v>13869</v>
      </c>
      <c r="B2469" s="1" t="s">
        <v>13870</v>
      </c>
      <c r="C2469" s="4" t="n">
        <f aca="false">IF(OR(T2469="SSES",T2469="VAR"),-COUNTIF(P$2:P$6715,R2469)+1,IF(T2469="ES",1,IF(OR(T2469="CL",T2469="OR",T2469="SBOR",T2469="SPFM",T2469="FM",T2469="SBFM",T2469="FO",T2469="GN",T2469="SSGN"),0)))</f>
        <v>1</v>
      </c>
      <c r="D2469" s="1" t="n">
        <v>2468</v>
      </c>
      <c r="E2469" s="1" t="s">
        <v>52</v>
      </c>
      <c r="F2469" s="1" t="s">
        <v>13032</v>
      </c>
      <c r="G2469" s="1" t="s">
        <v>13320</v>
      </c>
      <c r="H2469" s="1" t="s">
        <v>13680</v>
      </c>
      <c r="I2469" s="1" t="s">
        <v>13830</v>
      </c>
      <c r="J2469" s="1"/>
      <c r="K2469" s="1"/>
      <c r="L2469" s="1" t="s">
        <v>13035</v>
      </c>
      <c r="M2469" s="1" t="s">
        <v>13321</v>
      </c>
      <c r="N2469" s="1" t="s">
        <v>2732</v>
      </c>
      <c r="O2469" s="1" t="s">
        <v>13321</v>
      </c>
      <c r="P2469" s="1" t="n">
        <v>814245</v>
      </c>
      <c r="Q2469" s="1" t="n">
        <v>190184</v>
      </c>
      <c r="R2469" s="1" t="n">
        <v>190184</v>
      </c>
      <c r="S2469" s="1" t="n">
        <v>814245</v>
      </c>
      <c r="T2469" s="1" t="s">
        <v>69</v>
      </c>
      <c r="U2469" s="1" t="s">
        <v>1009</v>
      </c>
      <c r="V2469" s="1" t="s">
        <v>13871</v>
      </c>
      <c r="W2469" s="1" t="s">
        <v>13872</v>
      </c>
      <c r="X2469" s="1" t="s">
        <v>13871</v>
      </c>
      <c r="Y2469" s="1" t="s">
        <v>13873</v>
      </c>
      <c r="Z2469" s="1" t="n">
        <v>5</v>
      </c>
      <c r="AA2469" s="1" t="s">
        <v>65</v>
      </c>
      <c r="AB2469" s="1" t="s">
        <v>13874</v>
      </c>
      <c r="AC2469" s="2" t="s">
        <v>66</v>
      </c>
      <c r="AD2469" s="2" t="s">
        <v>67</v>
      </c>
      <c r="AE2469" s="2" t="s">
        <v>4556</v>
      </c>
      <c r="AF2469" s="2" t="s">
        <v>13514</v>
      </c>
      <c r="AI2469" s="2" t="s">
        <v>13875</v>
      </c>
      <c r="AO2469" s="2" t="s">
        <v>3206</v>
      </c>
      <c r="AP2469" s="2" t="s">
        <v>3206</v>
      </c>
      <c r="AQ2469" s="2" t="s">
        <v>13876</v>
      </c>
      <c r="AX2469" s="2" t="s">
        <v>13518</v>
      </c>
    </row>
    <row r="2470" customFormat="false" ht="12.75" hidden="false" customHeight="false" outlineLevel="0" collapsed="false">
      <c r="A2470" s="3" t="s">
        <v>13877</v>
      </c>
      <c r="B2470" s="1"/>
      <c r="C2470" s="4" t="n">
        <f aca="false">IF(OR(T2470="SSES",T2470="VAR"),-COUNTIF(P$2:P$6715,R2470)+1,IF(T2470="ES",1,IF(OR(T2470="CL",T2470="OR",T2470="SBOR",T2470="SPFM",T2470="FM",T2470="SBFM",T2470="FO",T2470="GN",T2470="SSGN"),0)))</f>
        <v>0</v>
      </c>
      <c r="D2470" s="1" t="n">
        <v>2469</v>
      </c>
      <c r="E2470" s="1" t="s">
        <v>52</v>
      </c>
      <c r="F2470" s="1" t="s">
        <v>13032</v>
      </c>
      <c r="G2470" s="1" t="s">
        <v>13320</v>
      </c>
      <c r="H2470" s="1" t="s">
        <v>13680</v>
      </c>
      <c r="I2470" s="1" t="s">
        <v>13830</v>
      </c>
      <c r="J2470" s="1"/>
      <c r="K2470" s="1"/>
      <c r="L2470" s="1" t="s">
        <v>13035</v>
      </c>
      <c r="M2470" s="1" t="s">
        <v>13321</v>
      </c>
      <c r="N2470" s="1" t="s">
        <v>2732</v>
      </c>
      <c r="O2470" s="1" t="s">
        <v>13321</v>
      </c>
      <c r="P2470" s="1" t="n">
        <v>192691</v>
      </c>
      <c r="Q2470" s="1" t="n">
        <v>186010</v>
      </c>
      <c r="R2470" s="1" t="n">
        <v>186010</v>
      </c>
      <c r="S2470" s="1" t="n">
        <v>192691</v>
      </c>
      <c r="T2470" s="1" t="s">
        <v>61</v>
      </c>
      <c r="U2470" s="1" t="s">
        <v>13328</v>
      </c>
      <c r="V2470" s="1" t="s">
        <v>13878</v>
      </c>
      <c r="W2470" s="1" t="s">
        <v>13879</v>
      </c>
      <c r="X2470" s="1" t="s">
        <v>13878</v>
      </c>
      <c r="Y2470" s="1"/>
      <c r="Z2470" s="1"/>
      <c r="AA2470" s="1" t="s">
        <v>65</v>
      </c>
      <c r="AB2470" s="1"/>
    </row>
    <row r="2471" customFormat="false" ht="12.75" hidden="false" customHeight="false" outlineLevel="0" collapsed="false">
      <c r="A2471" s="3" t="s">
        <v>13880</v>
      </c>
      <c r="B2471" s="1" t="s">
        <v>13881</v>
      </c>
      <c r="C2471" s="4" t="n">
        <f aca="false">IF(OR(T2471="SSES",T2471="VAR"),-COUNTIF(P$2:P$6715,R2471)+1,IF(T2471="ES",1,IF(OR(T2471="CL",T2471="OR",T2471="SBOR",T2471="SPFM",T2471="FM",T2471="SBFM",T2471="FO",T2471="GN",T2471="SSGN"),0)))</f>
        <v>1</v>
      </c>
      <c r="D2471" s="1" t="n">
        <v>2470</v>
      </c>
      <c r="E2471" s="1" t="s">
        <v>52</v>
      </c>
      <c r="F2471" s="1" t="s">
        <v>13032</v>
      </c>
      <c r="G2471" s="1" t="s">
        <v>13320</v>
      </c>
      <c r="H2471" s="1" t="s">
        <v>13680</v>
      </c>
      <c r="I2471" s="1" t="s">
        <v>13830</v>
      </c>
      <c r="J2471" s="1"/>
      <c r="K2471" s="1"/>
      <c r="L2471" s="1" t="s">
        <v>13035</v>
      </c>
      <c r="M2471" s="1" t="s">
        <v>13321</v>
      </c>
      <c r="N2471" s="1" t="s">
        <v>2732</v>
      </c>
      <c r="O2471" s="1" t="s">
        <v>13321</v>
      </c>
      <c r="P2471" s="1" t="n">
        <v>2543</v>
      </c>
      <c r="Q2471" s="1" t="n">
        <v>192691</v>
      </c>
      <c r="R2471" s="1" t="n">
        <v>192691</v>
      </c>
      <c r="S2471" s="1" t="n">
        <v>2543</v>
      </c>
      <c r="T2471" s="1" t="s">
        <v>69</v>
      </c>
      <c r="U2471" s="1" t="s">
        <v>1009</v>
      </c>
      <c r="V2471" s="1" t="s">
        <v>13882</v>
      </c>
      <c r="W2471" s="1" t="s">
        <v>13883</v>
      </c>
      <c r="X2471" s="1" t="s">
        <v>13882</v>
      </c>
      <c r="Y2471" s="1" t="s">
        <v>13884</v>
      </c>
      <c r="Z2471" s="1" t="n">
        <v>8</v>
      </c>
      <c r="AA2471" s="1" t="s">
        <v>65</v>
      </c>
      <c r="AB2471" s="1" t="s">
        <v>13885</v>
      </c>
      <c r="AC2471" s="2" t="s">
        <v>66</v>
      </c>
      <c r="AD2471" s="2" t="s">
        <v>67</v>
      </c>
      <c r="AE2471" s="2" t="s">
        <v>4556</v>
      </c>
      <c r="AF2471" s="2" t="s">
        <v>13514</v>
      </c>
      <c r="AI2471" s="2" t="s">
        <v>13516</v>
      </c>
      <c r="AJ2471" s="2" t="s">
        <v>13565</v>
      </c>
      <c r="AO2471" s="2" t="s">
        <v>3206</v>
      </c>
      <c r="AP2471" s="2" t="s">
        <v>3206</v>
      </c>
      <c r="AQ2471" s="2" t="s">
        <v>13886</v>
      </c>
      <c r="AR2471" s="2" t="s">
        <v>13887</v>
      </c>
      <c r="AV2471" s="2" t="s">
        <v>2738</v>
      </c>
      <c r="AW2471" s="2" t="s">
        <v>5028</v>
      </c>
      <c r="AX2471" s="2" t="s">
        <v>13518</v>
      </c>
    </row>
    <row r="2472" customFormat="false" ht="12.75" hidden="false" customHeight="false" outlineLevel="0" collapsed="false">
      <c r="A2472" s="3" t="s">
        <v>13888</v>
      </c>
      <c r="B2472" s="1" t="s">
        <v>13889</v>
      </c>
      <c r="C2472" s="4" t="n">
        <f aca="false">IF(OR(T2472="SSES",T2472="VAR"),-COUNTIF(P$2:P$6715,R2472)+1,IF(T2472="ES",1,IF(OR(T2472="CL",T2472="OR",T2472="SBOR",T2472="SPFM",T2472="FM",T2472="SBFM",T2472="FO",T2472="GN",T2472="SSGN"),0)))</f>
        <v>1</v>
      </c>
      <c r="D2472" s="1" t="n">
        <v>2471</v>
      </c>
      <c r="E2472" s="1" t="s">
        <v>52</v>
      </c>
      <c r="F2472" s="1" t="s">
        <v>13032</v>
      </c>
      <c r="G2472" s="1" t="s">
        <v>13320</v>
      </c>
      <c r="H2472" s="1" t="s">
        <v>13680</v>
      </c>
      <c r="I2472" s="1" t="s">
        <v>13830</v>
      </c>
      <c r="J2472" s="1"/>
      <c r="K2472" s="1"/>
      <c r="L2472" s="1" t="s">
        <v>13035</v>
      </c>
      <c r="M2472" s="1" t="s">
        <v>13321</v>
      </c>
      <c r="N2472" s="1" t="s">
        <v>2732</v>
      </c>
      <c r="O2472" s="1" t="s">
        <v>13321</v>
      </c>
      <c r="P2472" s="1" t="n">
        <v>2568</v>
      </c>
      <c r="Q2472" s="1" t="n">
        <v>194164</v>
      </c>
      <c r="R2472" s="1" t="n">
        <v>194164</v>
      </c>
      <c r="S2472" s="1" t="n">
        <v>2568</v>
      </c>
      <c r="T2472" s="1" t="s">
        <v>69</v>
      </c>
      <c r="U2472" s="1" t="s">
        <v>1009</v>
      </c>
      <c r="V2472" s="1" t="s">
        <v>13890</v>
      </c>
      <c r="W2472" s="1" t="s">
        <v>13891</v>
      </c>
      <c r="X2472" s="1" t="s">
        <v>13890</v>
      </c>
      <c r="Y2472" s="1" t="s">
        <v>13892</v>
      </c>
      <c r="Z2472" s="1" t="n">
        <v>7</v>
      </c>
      <c r="AA2472" s="1" t="s">
        <v>65</v>
      </c>
      <c r="AB2472" s="1" t="s">
        <v>13893</v>
      </c>
      <c r="AC2472" s="2" t="s">
        <v>66</v>
      </c>
      <c r="AD2472" s="2" t="s">
        <v>67</v>
      </c>
      <c r="AE2472" s="2" t="s">
        <v>4556</v>
      </c>
      <c r="AF2472" s="2" t="s">
        <v>13514</v>
      </c>
      <c r="AI2472" s="2" t="s">
        <v>13875</v>
      </c>
      <c r="AJ2472" s="2" t="s">
        <v>13565</v>
      </c>
      <c r="AO2472" s="2" t="s">
        <v>3232</v>
      </c>
      <c r="AP2472" s="2" t="s">
        <v>3206</v>
      </c>
      <c r="AQ2472" s="2" t="s">
        <v>13731</v>
      </c>
      <c r="AX2472" s="2" t="s">
        <v>13518</v>
      </c>
    </row>
    <row r="2473" customFormat="false" ht="12.75" hidden="false" customHeight="false" outlineLevel="0" collapsed="false">
      <c r="A2473" s="3" t="s">
        <v>13894</v>
      </c>
      <c r="B2473" s="1" t="s">
        <v>13895</v>
      </c>
      <c r="C2473" s="4" t="n">
        <f aca="false">IF(OR(T2473="SSES",T2473="VAR"),-COUNTIF(P$2:P$6715,R2473)+1,IF(T2473="ES",1,IF(OR(T2473="CL",T2473="OR",T2473="SBOR",T2473="SPFM",T2473="FM",T2473="SBFM",T2473="FO",T2473="GN",T2473="SSGN"),0)))</f>
        <v>1</v>
      </c>
      <c r="D2473" s="1" t="n">
        <v>2472</v>
      </c>
      <c r="E2473" s="1" t="s">
        <v>52</v>
      </c>
      <c r="F2473" s="1" t="s">
        <v>13032</v>
      </c>
      <c r="G2473" s="1" t="s">
        <v>13320</v>
      </c>
      <c r="H2473" s="1" t="s">
        <v>13680</v>
      </c>
      <c r="I2473" s="1" t="s">
        <v>13830</v>
      </c>
      <c r="J2473" s="1"/>
      <c r="K2473" s="1"/>
      <c r="L2473" s="1" t="s">
        <v>13035</v>
      </c>
      <c r="M2473" s="1" t="s">
        <v>13321</v>
      </c>
      <c r="N2473" s="1" t="s">
        <v>2732</v>
      </c>
      <c r="O2473" s="1" t="s">
        <v>13321</v>
      </c>
      <c r="P2473" s="1" t="n">
        <v>2538</v>
      </c>
      <c r="Q2473" s="1" t="n">
        <v>194348</v>
      </c>
      <c r="R2473" s="1" t="n">
        <v>194348</v>
      </c>
      <c r="S2473" s="1" t="n">
        <v>2538</v>
      </c>
      <c r="T2473" s="1" t="s">
        <v>69</v>
      </c>
      <c r="U2473" s="1" t="s">
        <v>13896</v>
      </c>
      <c r="V2473" s="1" t="s">
        <v>13897</v>
      </c>
      <c r="W2473" s="1" t="s">
        <v>13898</v>
      </c>
      <c r="X2473" s="1" t="s">
        <v>13897</v>
      </c>
      <c r="Y2473" s="1" t="s">
        <v>13899</v>
      </c>
      <c r="Z2473" s="1" t="n">
        <v>7</v>
      </c>
      <c r="AA2473" s="1" t="s">
        <v>65</v>
      </c>
      <c r="AB2473" s="1" t="s">
        <v>13900</v>
      </c>
      <c r="AC2473" s="2" t="s">
        <v>66</v>
      </c>
      <c r="AD2473" s="2" t="s">
        <v>67</v>
      </c>
      <c r="AE2473" s="2" t="s">
        <v>4556</v>
      </c>
      <c r="AF2473" s="2" t="s">
        <v>13514</v>
      </c>
      <c r="AI2473" s="2" t="s">
        <v>13516</v>
      </c>
      <c r="AJ2473" s="2" t="s">
        <v>13565</v>
      </c>
      <c r="AO2473" s="2" t="s">
        <v>3206</v>
      </c>
      <c r="AP2473" s="2" t="s">
        <v>3206</v>
      </c>
      <c r="AQ2473" s="2" t="s">
        <v>13901</v>
      </c>
      <c r="AX2473" s="2" t="s">
        <v>13518</v>
      </c>
    </row>
    <row r="2474" customFormat="false" ht="12.75" hidden="false" customHeight="false" outlineLevel="0" collapsed="false">
      <c r="A2474" s="3" t="s">
        <v>13902</v>
      </c>
      <c r="B2474" s="1" t="s">
        <v>13903</v>
      </c>
      <c r="C2474" s="4" t="n">
        <f aca="false">IF(OR(T2474="SSES",T2474="VAR"),-COUNTIF(P$2:P$6715,R2474)+1,IF(T2474="ES",1,IF(OR(T2474="CL",T2474="OR",T2474="SBOR",T2474="SPFM",T2474="FM",T2474="SBFM",T2474="FO",T2474="GN",T2474="SSGN"),0)))</f>
        <v>1</v>
      </c>
      <c r="D2474" s="1" t="n">
        <v>2473</v>
      </c>
      <c r="E2474" s="1" t="s">
        <v>52</v>
      </c>
      <c r="F2474" s="1" t="s">
        <v>13032</v>
      </c>
      <c r="G2474" s="1" t="s">
        <v>13320</v>
      </c>
      <c r="H2474" s="1" t="s">
        <v>13680</v>
      </c>
      <c r="I2474" s="1" t="s">
        <v>13830</v>
      </c>
      <c r="J2474" s="1"/>
      <c r="K2474" s="1"/>
      <c r="L2474" s="1" t="s">
        <v>13035</v>
      </c>
      <c r="M2474" s="1" t="s">
        <v>13321</v>
      </c>
      <c r="N2474" s="1" t="s">
        <v>2732</v>
      </c>
      <c r="O2474" s="1" t="s">
        <v>13321</v>
      </c>
      <c r="P2474" s="1" t="n">
        <v>2576</v>
      </c>
      <c r="Q2474" s="1" t="n">
        <v>195290</v>
      </c>
      <c r="R2474" s="1" t="n">
        <v>195290</v>
      </c>
      <c r="S2474" s="1" t="n">
        <v>2576</v>
      </c>
      <c r="T2474" s="1" t="s">
        <v>69</v>
      </c>
      <c r="U2474" s="1" t="s">
        <v>1009</v>
      </c>
      <c r="V2474" s="1" t="s">
        <v>13904</v>
      </c>
      <c r="W2474" s="1" t="s">
        <v>13905</v>
      </c>
      <c r="X2474" s="1" t="s">
        <v>13904</v>
      </c>
      <c r="Y2474" s="1" t="s">
        <v>13906</v>
      </c>
      <c r="Z2474" s="1" t="n">
        <v>8</v>
      </c>
      <c r="AA2474" s="1" t="s">
        <v>65</v>
      </c>
      <c r="AB2474" s="1" t="s">
        <v>13907</v>
      </c>
      <c r="AC2474" s="2" t="s">
        <v>5026</v>
      </c>
      <c r="AD2474" s="2" t="s">
        <v>5027</v>
      </c>
      <c r="AE2474" s="2" t="s">
        <v>4556</v>
      </c>
      <c r="AF2474" s="2" t="s">
        <v>13514</v>
      </c>
      <c r="AI2474" s="2" t="s">
        <v>13574</v>
      </c>
      <c r="AO2474" s="2" t="s">
        <v>3232</v>
      </c>
      <c r="AP2474" s="2" t="s">
        <v>3231</v>
      </c>
      <c r="AQ2474" s="2" t="s">
        <v>13525</v>
      </c>
      <c r="AR2474" s="2" t="s">
        <v>10421</v>
      </c>
      <c r="AV2474" s="2" t="s">
        <v>2738</v>
      </c>
      <c r="AW2474" s="2" t="s">
        <v>5028</v>
      </c>
      <c r="AX2474" s="2" t="s">
        <v>13518</v>
      </c>
    </row>
    <row r="2475" customFormat="false" ht="12.75" hidden="false" customHeight="false" outlineLevel="0" collapsed="false">
      <c r="A2475" s="3" t="s">
        <v>13908</v>
      </c>
      <c r="B2475" s="1" t="s">
        <v>13909</v>
      </c>
      <c r="C2475" s="4" t="n">
        <f aca="false">IF(OR(T2475="SSES",T2475="VAR"),-COUNTIF(P$2:P$6715,R2475)+1,IF(T2475="ES",1,IF(OR(T2475="CL",T2475="OR",T2475="SBOR",T2475="SPFM",T2475="FM",T2475="SBFM",T2475="FO",T2475="GN",T2475="SSGN"),0)))</f>
        <v>1</v>
      </c>
      <c r="D2475" s="1" t="n">
        <v>2474</v>
      </c>
      <c r="E2475" s="1" t="s">
        <v>52</v>
      </c>
      <c r="F2475" s="1" t="s">
        <v>13032</v>
      </c>
      <c r="G2475" s="1" t="s">
        <v>13320</v>
      </c>
      <c r="H2475" s="1" t="s">
        <v>13680</v>
      </c>
      <c r="I2475" s="1" t="s">
        <v>13830</v>
      </c>
      <c r="J2475" s="1"/>
      <c r="K2475" s="1"/>
      <c r="L2475" s="1" t="s">
        <v>13035</v>
      </c>
      <c r="M2475" s="1" t="s">
        <v>13321</v>
      </c>
      <c r="N2475" s="1" t="s">
        <v>2732</v>
      </c>
      <c r="O2475" s="1" t="s">
        <v>13321</v>
      </c>
      <c r="P2475" s="1" t="n">
        <v>2559</v>
      </c>
      <c r="Q2475" s="1" t="n">
        <v>197506</v>
      </c>
      <c r="R2475" s="1" t="n">
        <v>197506</v>
      </c>
      <c r="S2475" s="1" t="n">
        <v>2559</v>
      </c>
      <c r="T2475" s="1" t="s">
        <v>69</v>
      </c>
      <c r="U2475" s="1" t="s">
        <v>2634</v>
      </c>
      <c r="V2475" s="1" t="s">
        <v>13910</v>
      </c>
      <c r="W2475" s="1" t="s">
        <v>13911</v>
      </c>
      <c r="X2475" s="1" t="s">
        <v>13910</v>
      </c>
      <c r="Y2475" s="1" t="s">
        <v>13912</v>
      </c>
      <c r="Z2475" s="1" t="n">
        <v>3</v>
      </c>
      <c r="AA2475" s="1" t="s">
        <v>65</v>
      </c>
      <c r="AB2475" s="1" t="s">
        <v>13913</v>
      </c>
      <c r="AC2475" s="2" t="s">
        <v>66</v>
      </c>
      <c r="AD2475" s="2" t="s">
        <v>67</v>
      </c>
      <c r="AE2475" s="2" t="s">
        <v>4556</v>
      </c>
      <c r="AF2475" s="2" t="s">
        <v>13514</v>
      </c>
      <c r="AI2475" s="2" t="s">
        <v>13516</v>
      </c>
      <c r="AO2475" s="2" t="s">
        <v>3206</v>
      </c>
      <c r="AP2475" s="2" t="s">
        <v>3206</v>
      </c>
      <c r="AQ2475" s="2" t="s">
        <v>13566</v>
      </c>
      <c r="AR2475" s="2" t="s">
        <v>13914</v>
      </c>
      <c r="AV2475" s="2" t="s">
        <v>2738</v>
      </c>
      <c r="AW2475" s="2" t="s">
        <v>3233</v>
      </c>
      <c r="AX2475" s="2" t="s">
        <v>13518</v>
      </c>
    </row>
    <row r="2476" customFormat="false" ht="12.75" hidden="false" customHeight="false" outlineLevel="0" collapsed="false">
      <c r="A2476" s="3" t="s">
        <v>13915</v>
      </c>
      <c r="B2476" s="1"/>
      <c r="C2476" s="4" t="n">
        <f aca="false">IF(OR(T2476="SSES",T2476="VAR"),-COUNTIF(P$2:P$6715,R2476)+1,IF(T2476="ES",1,IF(OR(T2476="CL",T2476="OR",T2476="SBOR",T2476="SPFM",T2476="FM",T2476="SBFM",T2476="FO",T2476="GN",T2476="SSGN"),0)))</f>
        <v>0</v>
      </c>
      <c r="D2476" s="1" t="n">
        <v>2475</v>
      </c>
      <c r="E2476" s="1" t="s">
        <v>52</v>
      </c>
      <c r="F2476" s="1" t="s">
        <v>13032</v>
      </c>
      <c r="G2476" s="1" t="s">
        <v>13320</v>
      </c>
      <c r="H2476" s="1" t="s">
        <v>13680</v>
      </c>
      <c r="I2476" s="1" t="s">
        <v>13830</v>
      </c>
      <c r="J2476" s="1"/>
      <c r="K2476" s="1"/>
      <c r="L2476" s="1" t="s">
        <v>13035</v>
      </c>
      <c r="M2476" s="1" t="s">
        <v>13321</v>
      </c>
      <c r="N2476" s="1" t="s">
        <v>2732</v>
      </c>
      <c r="O2476" s="1" t="s">
        <v>13321</v>
      </c>
      <c r="P2476" s="1" t="n">
        <v>198651</v>
      </c>
      <c r="Q2476" s="1" t="n">
        <v>186010</v>
      </c>
      <c r="R2476" s="1" t="n">
        <v>186010</v>
      </c>
      <c r="S2476" s="1" t="n">
        <v>198651</v>
      </c>
      <c r="T2476" s="1" t="s">
        <v>61</v>
      </c>
      <c r="U2476" s="1" t="s">
        <v>2634</v>
      </c>
      <c r="V2476" s="1" t="s">
        <v>13916</v>
      </c>
      <c r="W2476" s="1" t="s">
        <v>13917</v>
      </c>
      <c r="X2476" s="1" t="s">
        <v>13916</v>
      </c>
      <c r="Y2476" s="1"/>
      <c r="Z2476" s="1" t="n">
        <v>1</v>
      </c>
      <c r="AA2476" s="1" t="s">
        <v>65</v>
      </c>
      <c r="AB2476" s="1"/>
      <c r="AC2476" s="2" t="s">
        <v>66</v>
      </c>
      <c r="AD2476" s="2" t="s">
        <v>67</v>
      </c>
    </row>
    <row r="2477" customFormat="false" ht="12.75" hidden="false" customHeight="false" outlineLevel="0" collapsed="false">
      <c r="A2477" s="3" t="s">
        <v>13918</v>
      </c>
      <c r="B2477" s="1" t="s">
        <v>13919</v>
      </c>
      <c r="C2477" s="4" t="n">
        <f aca="false">IF(OR(T2477="SSES",T2477="VAR"),-COUNTIF(P$2:P$6715,R2477)+1,IF(T2477="ES",1,IF(OR(T2477="CL",T2477="OR",T2477="SBOR",T2477="SPFM",T2477="FM",T2477="SBFM",T2477="FO",T2477="GN",T2477="SSGN"),0)))</f>
        <v>1</v>
      </c>
      <c r="D2477" s="1" t="n">
        <v>2476</v>
      </c>
      <c r="E2477" s="1" t="s">
        <v>52</v>
      </c>
      <c r="F2477" s="1" t="s">
        <v>13032</v>
      </c>
      <c r="G2477" s="1" t="s">
        <v>13320</v>
      </c>
      <c r="H2477" s="1" t="s">
        <v>13680</v>
      </c>
      <c r="I2477" s="1" t="s">
        <v>13830</v>
      </c>
      <c r="J2477" s="1"/>
      <c r="K2477" s="1"/>
      <c r="L2477" s="1" t="s">
        <v>13035</v>
      </c>
      <c r="M2477" s="1" t="s">
        <v>13321</v>
      </c>
      <c r="N2477" s="1" t="s">
        <v>2732</v>
      </c>
      <c r="O2477" s="1" t="s">
        <v>13321</v>
      </c>
      <c r="P2477" s="1" t="n">
        <v>2584</v>
      </c>
      <c r="Q2477" s="1" t="n">
        <v>198651</v>
      </c>
      <c r="R2477" s="1" t="n">
        <v>198651</v>
      </c>
      <c r="S2477" s="1" t="n">
        <v>2584</v>
      </c>
      <c r="T2477" s="1" t="s">
        <v>69</v>
      </c>
      <c r="U2477" s="1" t="s">
        <v>13920</v>
      </c>
      <c r="V2477" s="1" t="s">
        <v>13921</v>
      </c>
      <c r="W2477" s="1" t="s">
        <v>13922</v>
      </c>
      <c r="X2477" s="1" t="s">
        <v>13921</v>
      </c>
      <c r="Y2477" s="1" t="s">
        <v>13923</v>
      </c>
      <c r="Z2477" s="1" t="n">
        <v>7</v>
      </c>
      <c r="AA2477" s="1" t="s">
        <v>65</v>
      </c>
      <c r="AB2477" s="1" t="s">
        <v>13924</v>
      </c>
      <c r="AC2477" s="2" t="s">
        <v>66</v>
      </c>
      <c r="AD2477" s="2" t="s">
        <v>67</v>
      </c>
      <c r="AE2477" s="2" t="s">
        <v>4556</v>
      </c>
      <c r="AF2477" s="2" t="s">
        <v>13514</v>
      </c>
      <c r="AI2477" s="2" t="s">
        <v>13574</v>
      </c>
      <c r="AO2477" s="2" t="s">
        <v>3206</v>
      </c>
      <c r="AP2477" s="2" t="s">
        <v>3206</v>
      </c>
      <c r="AQ2477" s="2" t="s">
        <v>13925</v>
      </c>
      <c r="AR2477" s="2" t="s">
        <v>13926</v>
      </c>
      <c r="AX2477" s="2" t="s">
        <v>13518</v>
      </c>
    </row>
    <row r="2478" customFormat="false" ht="12.75" hidden="false" customHeight="false" outlineLevel="0" collapsed="false">
      <c r="A2478" s="3" t="s">
        <v>13927</v>
      </c>
      <c r="B2478" s="1" t="s">
        <v>13928</v>
      </c>
      <c r="C2478" s="4" t="n">
        <f aca="false">IF(OR(T2478="SSES",T2478="VAR"),-COUNTIF(P$2:P$6715,R2478)+1,IF(T2478="ES",1,IF(OR(T2478="CL",T2478="OR",T2478="SBOR",T2478="SPFM",T2478="FM",T2478="SBFM",T2478="FO",T2478="GN",T2478="SSGN"),0)))</f>
        <v>1</v>
      </c>
      <c r="D2478" s="1" t="n">
        <v>2477</v>
      </c>
      <c r="E2478" s="1" t="s">
        <v>52</v>
      </c>
      <c r="F2478" s="1" t="s">
        <v>13032</v>
      </c>
      <c r="G2478" s="1" t="s">
        <v>13320</v>
      </c>
      <c r="H2478" s="1" t="s">
        <v>13680</v>
      </c>
      <c r="I2478" s="1" t="s">
        <v>13830</v>
      </c>
      <c r="J2478" s="1"/>
      <c r="K2478" s="1"/>
      <c r="L2478" s="1" t="s">
        <v>13035</v>
      </c>
      <c r="M2478" s="1" t="s">
        <v>13321</v>
      </c>
      <c r="N2478" s="1" t="s">
        <v>2732</v>
      </c>
      <c r="O2478" s="1" t="s">
        <v>13321</v>
      </c>
      <c r="P2478" s="1" t="n">
        <v>2607</v>
      </c>
      <c r="Q2478" s="1" t="n">
        <v>198651</v>
      </c>
      <c r="R2478" s="1" t="n">
        <v>198651</v>
      </c>
      <c r="S2478" s="1" t="n">
        <v>2607</v>
      </c>
      <c r="T2478" s="1" t="s">
        <v>69</v>
      </c>
      <c r="U2478" s="1" t="s">
        <v>2634</v>
      </c>
      <c r="V2478" s="1" t="s">
        <v>13929</v>
      </c>
      <c r="W2478" s="1" t="s">
        <v>13930</v>
      </c>
      <c r="X2478" s="1" t="s">
        <v>13929</v>
      </c>
      <c r="Y2478" s="1" t="s">
        <v>13931</v>
      </c>
      <c r="Z2478" s="1" t="n">
        <v>8</v>
      </c>
      <c r="AA2478" s="1" t="s">
        <v>65</v>
      </c>
      <c r="AB2478" s="1" t="s">
        <v>13932</v>
      </c>
      <c r="AC2478" s="2" t="s">
        <v>66</v>
      </c>
      <c r="AD2478" s="2" t="s">
        <v>67</v>
      </c>
      <c r="AE2478" s="2" t="s">
        <v>13235</v>
      </c>
      <c r="AF2478" s="2" t="s">
        <v>13514</v>
      </c>
      <c r="AI2478" s="2" t="s">
        <v>13354</v>
      </c>
      <c r="AK2478" s="2" t="s">
        <v>13355</v>
      </c>
      <c r="AO2478" s="2" t="s">
        <v>3206</v>
      </c>
      <c r="AP2478" s="2" t="s">
        <v>3206</v>
      </c>
      <c r="AQ2478" s="2" t="s">
        <v>13860</v>
      </c>
    </row>
    <row r="2479" customFormat="false" ht="12.75" hidden="false" customHeight="false" outlineLevel="0" collapsed="false">
      <c r="A2479" s="3" t="s">
        <v>13933</v>
      </c>
      <c r="B2479" s="1" t="s">
        <v>13934</v>
      </c>
      <c r="C2479" s="4" t="n">
        <f aca="false">IF(OR(T2479="SSES",T2479="VAR"),-COUNTIF(P$2:P$6715,R2479)+1,IF(T2479="ES",1,IF(OR(T2479="CL",T2479="OR",T2479="SBOR",T2479="SPFM",T2479="FM",T2479="SBFM",T2479="FO",T2479="GN",T2479="SSGN"),0)))</f>
        <v>1</v>
      </c>
      <c r="D2479" s="1" t="n">
        <v>2478</v>
      </c>
      <c r="E2479" s="1" t="s">
        <v>52</v>
      </c>
      <c r="F2479" s="1" t="s">
        <v>13032</v>
      </c>
      <c r="G2479" s="1" t="s">
        <v>13320</v>
      </c>
      <c r="H2479" s="1" t="s">
        <v>13680</v>
      </c>
      <c r="I2479" s="1" t="s">
        <v>13830</v>
      </c>
      <c r="J2479" s="1"/>
      <c r="K2479" s="1"/>
      <c r="L2479" s="1" t="s">
        <v>13035</v>
      </c>
      <c r="M2479" s="1" t="s">
        <v>13321</v>
      </c>
      <c r="N2479" s="1" t="s">
        <v>2732</v>
      </c>
      <c r="O2479" s="1" t="s">
        <v>13321</v>
      </c>
      <c r="P2479" s="1" t="n">
        <v>2594</v>
      </c>
      <c r="Q2479" s="1" t="n">
        <v>198651</v>
      </c>
      <c r="R2479" s="1" t="n">
        <v>198651</v>
      </c>
      <c r="S2479" s="1" t="n">
        <v>2594</v>
      </c>
      <c r="T2479" s="1" t="s">
        <v>69</v>
      </c>
      <c r="U2479" s="1" t="s">
        <v>13935</v>
      </c>
      <c r="V2479" s="1" t="s">
        <v>13936</v>
      </c>
      <c r="W2479" s="1" t="s">
        <v>13937</v>
      </c>
      <c r="X2479" s="1" t="s">
        <v>13936</v>
      </c>
      <c r="Y2479" s="1" t="s">
        <v>13938</v>
      </c>
      <c r="Z2479" s="1" t="n">
        <v>8</v>
      </c>
      <c r="AA2479" s="1" t="s">
        <v>65</v>
      </c>
      <c r="AB2479" s="1" t="s">
        <v>13939</v>
      </c>
      <c r="AC2479" s="2" t="s">
        <v>66</v>
      </c>
      <c r="AD2479" s="2" t="s">
        <v>67</v>
      </c>
      <c r="AE2479" s="2" t="s">
        <v>4556</v>
      </c>
      <c r="AF2479" s="2" t="s">
        <v>13514</v>
      </c>
      <c r="AI2479" s="2" t="s">
        <v>13574</v>
      </c>
      <c r="AO2479" s="2" t="s">
        <v>3206</v>
      </c>
      <c r="AP2479" s="2" t="s">
        <v>3206</v>
      </c>
      <c r="AQ2479" s="2" t="s">
        <v>13868</v>
      </c>
      <c r="AR2479" s="2" t="s">
        <v>13926</v>
      </c>
      <c r="AX2479" s="2" t="s">
        <v>13518</v>
      </c>
    </row>
    <row r="2480" customFormat="false" ht="12.75" hidden="false" customHeight="false" outlineLevel="0" collapsed="false">
      <c r="A2480" s="3" t="s">
        <v>13940</v>
      </c>
      <c r="B2480" s="1" t="s">
        <v>13941</v>
      </c>
      <c r="C2480" s="4" t="n">
        <f aca="false">IF(OR(T2480="SSES",T2480="VAR"),-COUNTIF(P$2:P$6715,R2480)+1,IF(T2480="ES",1,IF(OR(T2480="CL",T2480="OR",T2480="SBOR",T2480="SPFM",T2480="FM",T2480="SBFM",T2480="FO",T2480="GN",T2480="SSGN"),0)))</f>
        <v>1</v>
      </c>
      <c r="D2480" s="1" t="n">
        <v>2479</v>
      </c>
      <c r="E2480" s="1" t="s">
        <v>52</v>
      </c>
      <c r="F2480" s="1" t="s">
        <v>13032</v>
      </c>
      <c r="G2480" s="1" t="s">
        <v>13320</v>
      </c>
      <c r="H2480" s="1" t="s">
        <v>13680</v>
      </c>
      <c r="I2480" s="1" t="s">
        <v>13830</v>
      </c>
      <c r="J2480" s="1"/>
      <c r="K2480" s="1"/>
      <c r="L2480" s="1" t="s">
        <v>13035</v>
      </c>
      <c r="M2480" s="1" t="s">
        <v>13321</v>
      </c>
      <c r="N2480" s="1" t="s">
        <v>2732</v>
      </c>
      <c r="O2480" s="1" t="s">
        <v>13321</v>
      </c>
      <c r="P2480" s="1" t="n">
        <v>2603</v>
      </c>
      <c r="Q2480" s="1" t="n">
        <v>198651</v>
      </c>
      <c r="R2480" s="1" t="n">
        <v>198651</v>
      </c>
      <c r="S2480" s="1" t="n">
        <v>2603</v>
      </c>
      <c r="T2480" s="1" t="s">
        <v>69</v>
      </c>
      <c r="U2480" s="1" t="s">
        <v>2634</v>
      </c>
      <c r="V2480" s="1" t="s">
        <v>13942</v>
      </c>
      <c r="W2480" s="1" t="s">
        <v>13943</v>
      </c>
      <c r="X2480" s="1" t="s">
        <v>13942</v>
      </c>
      <c r="Y2480" s="1"/>
      <c r="Z2480" s="1" t="n">
        <v>8</v>
      </c>
      <c r="AA2480" s="1" t="s">
        <v>65</v>
      </c>
      <c r="AB2480" s="1" t="s">
        <v>13944</v>
      </c>
      <c r="AC2480" s="2" t="s">
        <v>66</v>
      </c>
      <c r="AD2480" s="2" t="s">
        <v>67</v>
      </c>
      <c r="AE2480" s="2" t="s">
        <v>13235</v>
      </c>
      <c r="AF2480" s="2" t="s">
        <v>13514</v>
      </c>
      <c r="AK2480" s="2" t="s">
        <v>13355</v>
      </c>
      <c r="AO2480" s="2" t="s">
        <v>3206</v>
      </c>
      <c r="AP2480" s="2" t="s">
        <v>3206</v>
      </c>
      <c r="AQ2480" s="2" t="s">
        <v>13868</v>
      </c>
      <c r="AR2480" s="2" t="s">
        <v>13590</v>
      </c>
    </row>
    <row r="2481" customFormat="false" ht="12.75" hidden="false" customHeight="false" outlineLevel="0" collapsed="false">
      <c r="A2481" s="3" t="s">
        <v>13945</v>
      </c>
      <c r="B2481" s="1" t="s">
        <v>13946</v>
      </c>
      <c r="C2481" s="4" t="n">
        <f aca="false">IF(OR(T2481="SSES",T2481="VAR"),-COUNTIF(P$2:P$6715,R2481)+1,IF(T2481="ES",1,IF(OR(T2481="CL",T2481="OR",T2481="SBOR",T2481="SPFM",T2481="FM",T2481="SBFM",T2481="FO",T2481="GN",T2481="SSGN"),0)))</f>
        <v>1</v>
      </c>
      <c r="D2481" s="1" t="n">
        <v>2480</v>
      </c>
      <c r="E2481" s="1" t="s">
        <v>52</v>
      </c>
      <c r="F2481" s="1" t="s">
        <v>13032</v>
      </c>
      <c r="G2481" s="1" t="s">
        <v>13320</v>
      </c>
      <c r="H2481" s="1" t="s">
        <v>13680</v>
      </c>
      <c r="I2481" s="1" t="s">
        <v>13830</v>
      </c>
      <c r="J2481" s="1"/>
      <c r="K2481" s="1"/>
      <c r="L2481" s="1" t="s">
        <v>13035</v>
      </c>
      <c r="M2481" s="1" t="s">
        <v>13321</v>
      </c>
      <c r="N2481" s="1" t="s">
        <v>2732</v>
      </c>
      <c r="O2481" s="1" t="s">
        <v>13321</v>
      </c>
      <c r="P2481" s="1" t="n">
        <v>2586</v>
      </c>
      <c r="Q2481" s="1" t="n">
        <v>198651</v>
      </c>
      <c r="R2481" s="1" t="n">
        <v>198651</v>
      </c>
      <c r="S2481" s="1" t="n">
        <v>2586</v>
      </c>
      <c r="T2481" s="1" t="s">
        <v>69</v>
      </c>
      <c r="U2481" s="1" t="s">
        <v>1009</v>
      </c>
      <c r="V2481" s="1" t="s">
        <v>13947</v>
      </c>
      <c r="W2481" s="1" t="s">
        <v>13948</v>
      </c>
      <c r="X2481" s="1" t="s">
        <v>13947</v>
      </c>
      <c r="Y2481" s="1" t="s">
        <v>13949</v>
      </c>
      <c r="Z2481" s="1" t="n">
        <v>7</v>
      </c>
      <c r="AA2481" s="1" t="s">
        <v>65</v>
      </c>
      <c r="AB2481" s="1" t="s">
        <v>13950</v>
      </c>
      <c r="AC2481" s="2" t="s">
        <v>66</v>
      </c>
      <c r="AD2481" s="2" t="s">
        <v>67</v>
      </c>
      <c r="AE2481" s="2" t="s">
        <v>4556</v>
      </c>
      <c r="AF2481" s="2" t="s">
        <v>13514</v>
      </c>
      <c r="AI2481" s="2" t="s">
        <v>13574</v>
      </c>
      <c r="AO2481" s="2" t="s">
        <v>3206</v>
      </c>
      <c r="AP2481" s="2" t="s">
        <v>3206</v>
      </c>
      <c r="AQ2481" s="2" t="s">
        <v>13951</v>
      </c>
      <c r="AR2481" s="2" t="s">
        <v>13473</v>
      </c>
      <c r="AV2481" s="2" t="s">
        <v>2738</v>
      </c>
      <c r="AW2481" s="2" t="s">
        <v>5028</v>
      </c>
      <c r="AX2481" s="2" t="s">
        <v>13518</v>
      </c>
    </row>
    <row r="2482" customFormat="false" ht="12.75" hidden="false" customHeight="false" outlineLevel="0" collapsed="false">
      <c r="A2482" s="3" t="s">
        <v>13952</v>
      </c>
      <c r="B2482" s="1"/>
      <c r="C2482" s="4" t="n">
        <f aca="false">IF(OR(T2482="SSES",T2482="VAR"),-COUNTIF(P$2:P$6715,R2482)+1,IF(T2482="ES",1,IF(OR(T2482="CL",T2482="OR",T2482="SBOR",T2482="SPFM",T2482="FM",T2482="SBFM",T2482="FO",T2482="GN",T2482="SSGN"),0)))</f>
        <v>0</v>
      </c>
      <c r="D2482" s="1" t="n">
        <v>2481</v>
      </c>
      <c r="E2482" s="1" t="s">
        <v>52</v>
      </c>
      <c r="F2482" s="1" t="s">
        <v>13032</v>
      </c>
      <c r="G2482" s="1" t="s">
        <v>13320</v>
      </c>
      <c r="H2482" s="1" t="s">
        <v>13953</v>
      </c>
      <c r="I2482" s="1" t="s">
        <v>13954</v>
      </c>
      <c r="J2482" s="1"/>
      <c r="K2482" s="1"/>
      <c r="L2482" s="1" t="s">
        <v>13035</v>
      </c>
      <c r="M2482" s="1" t="s">
        <v>13321</v>
      </c>
      <c r="N2482" s="1" t="s">
        <v>2732</v>
      </c>
      <c r="O2482" s="1" t="s">
        <v>13321</v>
      </c>
      <c r="P2482" s="1" t="n">
        <v>191053</v>
      </c>
      <c r="Q2482" s="1" t="n">
        <v>186076</v>
      </c>
      <c r="R2482" s="1" t="n">
        <v>186076</v>
      </c>
      <c r="S2482" s="1" t="n">
        <v>191053</v>
      </c>
      <c r="T2482" s="1" t="s">
        <v>61</v>
      </c>
      <c r="U2482" s="1" t="s">
        <v>2634</v>
      </c>
      <c r="V2482" s="1" t="s">
        <v>13955</v>
      </c>
      <c r="W2482" s="1" t="s">
        <v>13956</v>
      </c>
      <c r="X2482" s="1" t="s">
        <v>13955</v>
      </c>
      <c r="Y2482" s="1"/>
      <c r="Z2482" s="1" t="n">
        <v>3</v>
      </c>
      <c r="AA2482" s="1" t="s">
        <v>65</v>
      </c>
      <c r="AB2482" s="1"/>
      <c r="AC2482" s="2" t="s">
        <v>66</v>
      </c>
      <c r="AD2482" s="2" t="s">
        <v>67</v>
      </c>
    </row>
    <row r="2483" customFormat="false" ht="12.75" hidden="false" customHeight="false" outlineLevel="0" collapsed="false">
      <c r="A2483" s="3" t="s">
        <v>13957</v>
      </c>
      <c r="B2483" s="1" t="s">
        <v>13958</v>
      </c>
      <c r="C2483" s="4" t="n">
        <f aca="false">IF(OR(T2483="SSES",T2483="VAR"),-COUNTIF(P$2:P$6715,R2483)+1,IF(T2483="ES",1,IF(OR(T2483="CL",T2483="OR",T2483="SBOR",T2483="SPFM",T2483="FM",T2483="SBFM",T2483="FO",T2483="GN",T2483="SSGN"),0)))</f>
        <v>1</v>
      </c>
      <c r="D2483" s="1" t="n">
        <v>2482</v>
      </c>
      <c r="E2483" s="1" t="s">
        <v>52</v>
      </c>
      <c r="F2483" s="1" t="s">
        <v>13032</v>
      </c>
      <c r="G2483" s="1" t="s">
        <v>13320</v>
      </c>
      <c r="H2483" s="1" t="s">
        <v>13953</v>
      </c>
      <c r="I2483" s="1" t="s">
        <v>13954</v>
      </c>
      <c r="J2483" s="1"/>
      <c r="K2483" s="1"/>
      <c r="L2483" s="1" t="s">
        <v>13035</v>
      </c>
      <c r="M2483" s="1" t="s">
        <v>13321</v>
      </c>
      <c r="N2483" s="1" t="s">
        <v>2732</v>
      </c>
      <c r="O2483" s="1" t="s">
        <v>13321</v>
      </c>
      <c r="P2483" s="1" t="n">
        <v>3420</v>
      </c>
      <c r="Q2483" s="1" t="n">
        <v>191053</v>
      </c>
      <c r="R2483" s="1" t="n">
        <v>191053</v>
      </c>
      <c r="S2483" s="1" t="n">
        <v>3420</v>
      </c>
      <c r="T2483" s="1" t="s">
        <v>69</v>
      </c>
      <c r="U2483" s="1" t="s">
        <v>13959</v>
      </c>
      <c r="V2483" s="1" t="s">
        <v>13960</v>
      </c>
      <c r="W2483" s="1" t="s">
        <v>13961</v>
      </c>
      <c r="X2483" s="1" t="s">
        <v>13960</v>
      </c>
      <c r="Y2483" s="1" t="s">
        <v>13962</v>
      </c>
      <c r="Z2483" s="1" t="n">
        <v>3</v>
      </c>
      <c r="AA2483" s="1" t="s">
        <v>65</v>
      </c>
      <c r="AB2483" s="1" t="s">
        <v>13963</v>
      </c>
      <c r="AC2483" s="2" t="s">
        <v>66</v>
      </c>
      <c r="AD2483" s="2" t="s">
        <v>67</v>
      </c>
    </row>
    <row r="2484" customFormat="false" ht="12.75" hidden="false" customHeight="false" outlineLevel="0" collapsed="false">
      <c r="A2484" s="3" t="s">
        <v>13964</v>
      </c>
      <c r="B2484" s="1" t="s">
        <v>13965</v>
      </c>
      <c r="C2484" s="4" t="n">
        <f aca="false">IF(OR(T2484="SSES",T2484="VAR"),-COUNTIF(P$2:P$6715,R2484)+1,IF(T2484="ES",1,IF(OR(T2484="CL",T2484="OR",T2484="SBOR",T2484="SPFM",T2484="FM",T2484="SBFM",T2484="FO",T2484="GN",T2484="SSGN"),0)))</f>
        <v>1</v>
      </c>
      <c r="D2484" s="1" t="n">
        <v>2483</v>
      </c>
      <c r="E2484" s="1" t="s">
        <v>52</v>
      </c>
      <c r="F2484" s="1" t="s">
        <v>13032</v>
      </c>
      <c r="G2484" s="1" t="s">
        <v>13320</v>
      </c>
      <c r="H2484" s="1" t="s">
        <v>13953</v>
      </c>
      <c r="I2484" s="1" t="s">
        <v>13954</v>
      </c>
      <c r="J2484" s="1"/>
      <c r="K2484" s="1"/>
      <c r="L2484" s="1" t="s">
        <v>13035</v>
      </c>
      <c r="M2484" s="1" t="s">
        <v>13321</v>
      </c>
      <c r="N2484" s="1" t="s">
        <v>2732</v>
      </c>
      <c r="O2484" s="1" t="s">
        <v>13321</v>
      </c>
      <c r="P2484" s="1" t="n">
        <v>3422</v>
      </c>
      <c r="Q2484" s="1" t="n">
        <v>191053</v>
      </c>
      <c r="R2484" s="1" t="n">
        <v>191053</v>
      </c>
      <c r="S2484" s="1" t="n">
        <v>3422</v>
      </c>
      <c r="T2484" s="1" t="s">
        <v>69</v>
      </c>
      <c r="U2484" s="1" t="s">
        <v>2634</v>
      </c>
      <c r="V2484" s="1" t="s">
        <v>13966</v>
      </c>
      <c r="W2484" s="1" t="s">
        <v>13967</v>
      </c>
      <c r="X2484" s="1" t="s">
        <v>13966</v>
      </c>
      <c r="Y2484" s="1" t="s">
        <v>13968</v>
      </c>
      <c r="Z2484" s="1" t="n">
        <v>3</v>
      </c>
      <c r="AA2484" s="1" t="s">
        <v>65</v>
      </c>
      <c r="AB2484" s="1" t="s">
        <v>13969</v>
      </c>
      <c r="AC2484" s="2" t="s">
        <v>66</v>
      </c>
      <c r="AD2484" s="2" t="s">
        <v>67</v>
      </c>
      <c r="AE2484" s="2" t="s">
        <v>4556</v>
      </c>
      <c r="AI2484" s="2" t="s">
        <v>13574</v>
      </c>
      <c r="AO2484" s="2" t="s">
        <v>3206</v>
      </c>
      <c r="AP2484" s="2" t="s">
        <v>3206</v>
      </c>
      <c r="AQ2484" s="2" t="s">
        <v>13340</v>
      </c>
      <c r="AR2484" s="2" t="s">
        <v>13395</v>
      </c>
      <c r="AV2484" s="2" t="s">
        <v>2738</v>
      </c>
      <c r="AW2484" s="2" t="s">
        <v>3233</v>
      </c>
      <c r="AX2484" s="2" t="s">
        <v>13518</v>
      </c>
    </row>
    <row r="2485" customFormat="false" ht="12.75" hidden="false" customHeight="false" outlineLevel="0" collapsed="false">
      <c r="A2485" s="3" t="s">
        <v>13970</v>
      </c>
      <c r="B2485" s="1" t="s">
        <v>13971</v>
      </c>
      <c r="C2485" s="4" t="n">
        <f aca="false">IF(OR(T2485="SSES",T2485="VAR"),-COUNTIF(P$2:P$6715,R2485)+1,IF(T2485="ES",1,IF(OR(T2485="CL",T2485="OR",T2485="SBOR",T2485="SPFM",T2485="FM",T2485="SBFM",T2485="FO",T2485="GN",T2485="SSGN"),0)))</f>
        <v>1</v>
      </c>
      <c r="D2485" s="1" t="n">
        <v>2484</v>
      </c>
      <c r="E2485" s="1" t="s">
        <v>52</v>
      </c>
      <c r="F2485" s="1" t="s">
        <v>13032</v>
      </c>
      <c r="G2485" s="1" t="s">
        <v>13320</v>
      </c>
      <c r="H2485" s="1" t="s">
        <v>13953</v>
      </c>
      <c r="I2485" s="1" t="s">
        <v>13954</v>
      </c>
      <c r="J2485" s="1"/>
      <c r="K2485" s="1"/>
      <c r="L2485" s="1" t="s">
        <v>13035</v>
      </c>
      <c r="M2485" s="1" t="s">
        <v>13321</v>
      </c>
      <c r="N2485" s="1" t="s">
        <v>2732</v>
      </c>
      <c r="O2485" s="1" t="s">
        <v>13321</v>
      </c>
      <c r="P2485" s="1" t="n">
        <v>3424</v>
      </c>
      <c r="Q2485" s="1" t="n">
        <v>191053</v>
      </c>
      <c r="R2485" s="1" t="n">
        <v>191053</v>
      </c>
      <c r="S2485" s="1" t="n">
        <v>3424</v>
      </c>
      <c r="T2485" s="1" t="s">
        <v>69</v>
      </c>
      <c r="U2485" s="1" t="s">
        <v>2634</v>
      </c>
      <c r="V2485" s="1" t="s">
        <v>13972</v>
      </c>
      <c r="W2485" s="1" t="s">
        <v>13973</v>
      </c>
      <c r="X2485" s="1" t="s">
        <v>13972</v>
      </c>
      <c r="Y2485" s="1" t="s">
        <v>13974</v>
      </c>
      <c r="Z2485" s="1" t="n">
        <v>3</v>
      </c>
      <c r="AA2485" s="1" t="s">
        <v>65</v>
      </c>
      <c r="AB2485" s="1" t="s">
        <v>13975</v>
      </c>
      <c r="AC2485" s="2" t="s">
        <v>66</v>
      </c>
      <c r="AD2485" s="2" t="s">
        <v>67</v>
      </c>
      <c r="AI2485" s="2" t="s">
        <v>13976</v>
      </c>
      <c r="AO2485" s="2" t="s">
        <v>3206</v>
      </c>
      <c r="AP2485" s="2" t="s">
        <v>3206</v>
      </c>
      <c r="AQ2485" s="2" t="s">
        <v>13566</v>
      </c>
      <c r="AR2485" s="2" t="s">
        <v>3206</v>
      </c>
      <c r="AW2485" s="2" t="s">
        <v>13048</v>
      </c>
      <c r="AX2485" s="2" t="s">
        <v>13518</v>
      </c>
    </row>
    <row r="2486" customFormat="false" ht="12.75" hidden="false" customHeight="false" outlineLevel="0" collapsed="false">
      <c r="A2486" s="3" t="s">
        <v>13977</v>
      </c>
      <c r="B2486" s="1" t="s">
        <v>13978</v>
      </c>
      <c r="C2486" s="4" t="n">
        <f aca="false">IF(OR(T2486="SSES",T2486="VAR"),-COUNTIF(P$2:P$6715,R2486)+1,IF(T2486="ES",1,IF(OR(T2486="CL",T2486="OR",T2486="SBOR",T2486="SPFM",T2486="FM",T2486="SBFM",T2486="FO",T2486="GN",T2486="SSGN"),0)))</f>
        <v>1</v>
      </c>
      <c r="D2486" s="1" t="n">
        <v>2485</v>
      </c>
      <c r="E2486" s="1" t="s">
        <v>52</v>
      </c>
      <c r="F2486" s="1" t="s">
        <v>13032</v>
      </c>
      <c r="G2486" s="1" t="s">
        <v>13320</v>
      </c>
      <c r="H2486" s="1" t="s">
        <v>13953</v>
      </c>
      <c r="I2486" s="1" t="s">
        <v>13954</v>
      </c>
      <c r="J2486" s="1"/>
      <c r="K2486" s="1"/>
      <c r="L2486" s="1" t="s">
        <v>13035</v>
      </c>
      <c r="M2486" s="1" t="s">
        <v>13321</v>
      </c>
      <c r="N2486" s="1" t="s">
        <v>2732</v>
      </c>
      <c r="O2486" s="1" t="s">
        <v>13321</v>
      </c>
      <c r="P2486" s="1" t="n">
        <v>3429</v>
      </c>
      <c r="Q2486" s="1" t="n">
        <v>198035</v>
      </c>
      <c r="R2486" s="1" t="n">
        <v>198035</v>
      </c>
      <c r="S2486" s="1" t="n">
        <v>3429</v>
      </c>
      <c r="T2486" s="1" t="s">
        <v>69</v>
      </c>
      <c r="U2486" s="1" t="s">
        <v>13979</v>
      </c>
      <c r="V2486" s="1" t="s">
        <v>13980</v>
      </c>
      <c r="W2486" s="1" t="s">
        <v>13981</v>
      </c>
      <c r="X2486" s="1" t="s">
        <v>13980</v>
      </c>
      <c r="Y2486" s="1" t="s">
        <v>13982</v>
      </c>
      <c r="Z2486" s="1" t="n">
        <v>3</v>
      </c>
      <c r="AA2486" s="1" t="s">
        <v>65</v>
      </c>
      <c r="AB2486" s="1" t="s">
        <v>13983</v>
      </c>
      <c r="AC2486" s="2" t="s">
        <v>66</v>
      </c>
      <c r="AD2486" s="2" t="s">
        <v>67</v>
      </c>
      <c r="AE2486" s="2" t="s">
        <v>4556</v>
      </c>
      <c r="AI2486" s="2" t="s">
        <v>13574</v>
      </c>
      <c r="AO2486" s="2" t="s">
        <v>3206</v>
      </c>
      <c r="AP2486" s="2" t="s">
        <v>3206</v>
      </c>
      <c r="AQ2486" s="2" t="s">
        <v>13383</v>
      </c>
      <c r="AR2486" s="2" t="s">
        <v>3206</v>
      </c>
      <c r="AW2486" s="2" t="s">
        <v>13048</v>
      </c>
      <c r="AX2486" s="2" t="s">
        <v>13518</v>
      </c>
    </row>
    <row r="2487" customFormat="false" ht="12.75" hidden="false" customHeight="false" outlineLevel="0" collapsed="false">
      <c r="A2487" s="3" t="s">
        <v>13984</v>
      </c>
      <c r="B2487" s="1" t="s">
        <v>13985</v>
      </c>
      <c r="C2487" s="4" t="n">
        <f aca="false">IF(OR(T2487="SSES",T2487="VAR"),-COUNTIF(P$2:P$6715,R2487)+1,IF(T2487="ES",1,IF(OR(T2487="CL",T2487="OR",T2487="SBOR",T2487="SPFM",T2487="FM",T2487="SBFM",T2487="FO",T2487="GN",T2487="SSGN"),0)))</f>
        <v>1</v>
      </c>
      <c r="D2487" s="1" t="n">
        <v>2486</v>
      </c>
      <c r="E2487" s="1" t="s">
        <v>52</v>
      </c>
      <c r="F2487" s="1" t="s">
        <v>13032</v>
      </c>
      <c r="G2487" s="1" t="s">
        <v>13320</v>
      </c>
      <c r="H2487" s="1" t="s">
        <v>13953</v>
      </c>
      <c r="I2487" s="1" t="s">
        <v>13954</v>
      </c>
      <c r="J2487" s="1"/>
      <c r="K2487" s="1"/>
      <c r="L2487" s="1" t="s">
        <v>13035</v>
      </c>
      <c r="M2487" s="1" t="s">
        <v>13321</v>
      </c>
      <c r="N2487" s="1" t="s">
        <v>2732</v>
      </c>
      <c r="O2487" s="1" t="s">
        <v>13321</v>
      </c>
      <c r="P2487" s="1" t="n">
        <v>3439</v>
      </c>
      <c r="Q2487" s="1" t="n">
        <v>198035</v>
      </c>
      <c r="R2487" s="1" t="n">
        <v>198035</v>
      </c>
      <c r="S2487" s="1" t="n">
        <v>3439</v>
      </c>
      <c r="T2487" s="1" t="s">
        <v>69</v>
      </c>
      <c r="U2487" s="1" t="s">
        <v>1009</v>
      </c>
      <c r="V2487" s="1" t="s">
        <v>13986</v>
      </c>
      <c r="W2487" s="1" t="s">
        <v>13987</v>
      </c>
      <c r="X2487" s="1" t="s">
        <v>13986</v>
      </c>
      <c r="Y2487" s="1" t="s">
        <v>13988</v>
      </c>
      <c r="Z2487" s="1" t="n">
        <v>7</v>
      </c>
      <c r="AA2487" s="1" t="s">
        <v>65</v>
      </c>
      <c r="AB2487" s="1" t="s">
        <v>13989</v>
      </c>
      <c r="AC2487" s="2" t="s">
        <v>66</v>
      </c>
      <c r="AD2487" s="2" t="s">
        <v>67</v>
      </c>
      <c r="AE2487" s="2" t="s">
        <v>4556</v>
      </c>
      <c r="AF2487" s="2" t="s">
        <v>13338</v>
      </c>
      <c r="AG2487" s="2" t="s">
        <v>10879</v>
      </c>
      <c r="AI2487" s="2" t="s">
        <v>13574</v>
      </c>
      <c r="AO2487" s="2" t="s">
        <v>3231</v>
      </c>
      <c r="AP2487" s="2" t="s">
        <v>3231</v>
      </c>
      <c r="AQ2487" s="2" t="s">
        <v>13427</v>
      </c>
      <c r="AW2487" s="2" t="s">
        <v>3286</v>
      </c>
      <c r="AX2487" s="2" t="s">
        <v>13518</v>
      </c>
    </row>
    <row r="2488" customFormat="false" ht="12.75" hidden="false" customHeight="false" outlineLevel="0" collapsed="false">
      <c r="A2488" s="3" t="s">
        <v>13990</v>
      </c>
      <c r="B2488" s="1" t="s">
        <v>13991</v>
      </c>
      <c r="C2488" s="4" t="n">
        <f aca="false">IF(OR(T2488="SSES",T2488="VAR"),-COUNTIF(P$2:P$6715,R2488)+1,IF(T2488="ES",1,IF(OR(T2488="CL",T2488="OR",T2488="SBOR",T2488="SPFM",T2488="FM",T2488="SBFM",T2488="FO",T2488="GN",T2488="SSGN"),0)))</f>
        <v>1</v>
      </c>
      <c r="D2488" s="1" t="n">
        <v>2487</v>
      </c>
      <c r="E2488" s="1" t="s">
        <v>52</v>
      </c>
      <c r="F2488" s="1" t="s">
        <v>13032</v>
      </c>
      <c r="G2488" s="1" t="s">
        <v>13320</v>
      </c>
      <c r="H2488" s="1" t="s">
        <v>13992</v>
      </c>
      <c r="I2488" s="1" t="s">
        <v>13993</v>
      </c>
      <c r="J2488" s="1"/>
      <c r="K2488" s="1"/>
      <c r="L2488" s="1" t="s">
        <v>13035</v>
      </c>
      <c r="M2488" s="1" t="s">
        <v>13321</v>
      </c>
      <c r="N2488" s="1" t="s">
        <v>2732</v>
      </c>
      <c r="O2488" s="1" t="s">
        <v>13321</v>
      </c>
      <c r="P2488" s="1" t="n">
        <v>3571</v>
      </c>
      <c r="Q2488" s="1" t="n">
        <v>188938</v>
      </c>
      <c r="R2488" s="1" t="n">
        <v>188938</v>
      </c>
      <c r="S2488" s="1" t="n">
        <v>3571</v>
      </c>
      <c r="T2488" s="1" t="s">
        <v>69</v>
      </c>
      <c r="U2488" s="1" t="s">
        <v>1009</v>
      </c>
      <c r="V2488" s="1" t="s">
        <v>13994</v>
      </c>
      <c r="W2488" s="1" t="s">
        <v>13995</v>
      </c>
      <c r="X2488" s="1" t="s">
        <v>13994</v>
      </c>
      <c r="Y2488" s="1"/>
      <c r="Z2488" s="1" t="n">
        <v>3</v>
      </c>
      <c r="AA2488" s="1" t="s">
        <v>65</v>
      </c>
      <c r="AB2488" s="1" t="s">
        <v>13996</v>
      </c>
      <c r="AC2488" s="2" t="s">
        <v>66</v>
      </c>
      <c r="AD2488" s="2" t="s">
        <v>67</v>
      </c>
      <c r="AE2488" s="2" t="s">
        <v>13235</v>
      </c>
      <c r="AI2488" s="2" t="s">
        <v>13354</v>
      </c>
      <c r="AK2488" s="2" t="s">
        <v>13355</v>
      </c>
      <c r="AO2488" s="2" t="s">
        <v>3206</v>
      </c>
      <c r="AP2488" s="2" t="s">
        <v>3231</v>
      </c>
      <c r="AQ2488" s="2" t="s">
        <v>13997</v>
      </c>
      <c r="AW2488" s="2" t="s">
        <v>3286</v>
      </c>
    </row>
    <row r="2489" customFormat="false" ht="12.75" hidden="false" customHeight="false" outlineLevel="0" collapsed="false">
      <c r="A2489" s="3" t="s">
        <v>13998</v>
      </c>
      <c r="B2489" s="1" t="s">
        <v>13999</v>
      </c>
      <c r="C2489" s="4" t="n">
        <f aca="false">IF(OR(T2489="SSES",T2489="VAR"),-COUNTIF(P$2:P$6715,R2489)+1,IF(T2489="ES",1,IF(OR(T2489="CL",T2489="OR",T2489="SBOR",T2489="SPFM",T2489="FM",T2489="SBFM",T2489="FO",T2489="GN",T2489="SSGN"),0)))</f>
        <v>1</v>
      </c>
      <c r="D2489" s="1" t="n">
        <v>2488</v>
      </c>
      <c r="E2489" s="1" t="s">
        <v>52</v>
      </c>
      <c r="F2489" s="1" t="s">
        <v>13032</v>
      </c>
      <c r="G2489" s="1" t="s">
        <v>13320</v>
      </c>
      <c r="H2489" s="1" t="s">
        <v>13992</v>
      </c>
      <c r="I2489" s="1" t="s">
        <v>14000</v>
      </c>
      <c r="J2489" s="1"/>
      <c r="K2489" s="1"/>
      <c r="L2489" s="1" t="s">
        <v>13035</v>
      </c>
      <c r="M2489" s="1" t="s">
        <v>13321</v>
      </c>
      <c r="N2489" s="1" t="s">
        <v>2732</v>
      </c>
      <c r="O2489" s="1" t="s">
        <v>13321</v>
      </c>
      <c r="P2489" s="1" t="n">
        <v>3586</v>
      </c>
      <c r="Q2489" s="1" t="n">
        <v>191119</v>
      </c>
      <c r="R2489" s="1" t="n">
        <v>191119</v>
      </c>
      <c r="S2489" s="1" t="n">
        <v>3586</v>
      </c>
      <c r="T2489" s="1" t="s">
        <v>69</v>
      </c>
      <c r="U2489" s="1" t="s">
        <v>2634</v>
      </c>
      <c r="V2489" s="1" t="s">
        <v>14001</v>
      </c>
      <c r="W2489" s="1" t="s">
        <v>14002</v>
      </c>
      <c r="X2489" s="1" t="s">
        <v>14001</v>
      </c>
      <c r="Y2489" s="1" t="s">
        <v>14003</v>
      </c>
      <c r="Z2489" s="1" t="n">
        <v>3</v>
      </c>
      <c r="AA2489" s="1" t="s">
        <v>65</v>
      </c>
      <c r="AB2489" s="1" t="s">
        <v>14004</v>
      </c>
      <c r="AC2489" s="2" t="s">
        <v>66</v>
      </c>
      <c r="AD2489" s="2" t="s">
        <v>67</v>
      </c>
      <c r="AE2489" s="2" t="s">
        <v>13235</v>
      </c>
      <c r="AF2489" s="2" t="s">
        <v>13338</v>
      </c>
      <c r="AI2489" s="2" t="s">
        <v>13354</v>
      </c>
      <c r="AK2489" s="2" t="s">
        <v>13355</v>
      </c>
      <c r="AO2489" s="2" t="s">
        <v>3206</v>
      </c>
      <c r="AP2489" s="2" t="s">
        <v>3206</v>
      </c>
      <c r="AQ2489" s="2" t="s">
        <v>13409</v>
      </c>
      <c r="AR2489" s="2" t="s">
        <v>3232</v>
      </c>
      <c r="AV2489" s="2" t="s">
        <v>2738</v>
      </c>
      <c r="AW2489" s="2" t="s">
        <v>3286</v>
      </c>
    </row>
    <row r="2490" customFormat="false" ht="12.75" hidden="false" customHeight="false" outlineLevel="0" collapsed="false">
      <c r="A2490" s="3" t="s">
        <v>14005</v>
      </c>
      <c r="B2490" s="1" t="s">
        <v>14006</v>
      </c>
      <c r="C2490" s="4" t="n">
        <f aca="false">IF(OR(T2490="SSES",T2490="VAR"),-COUNTIF(P$2:P$6715,R2490)+1,IF(T2490="ES",1,IF(OR(T2490="CL",T2490="OR",T2490="SBOR",T2490="SPFM",T2490="FM",T2490="SBFM",T2490="FO",T2490="GN",T2490="SSGN"),0)))</f>
        <v>1</v>
      </c>
      <c r="D2490" s="1" t="n">
        <v>2489</v>
      </c>
      <c r="E2490" s="1" t="s">
        <v>52</v>
      </c>
      <c r="F2490" s="1" t="s">
        <v>13032</v>
      </c>
      <c r="G2490" s="1" t="s">
        <v>13320</v>
      </c>
      <c r="H2490" s="1" t="s">
        <v>13992</v>
      </c>
      <c r="I2490" s="1" t="s">
        <v>14007</v>
      </c>
      <c r="J2490" s="1"/>
      <c r="K2490" s="1"/>
      <c r="L2490" s="1" t="s">
        <v>13035</v>
      </c>
      <c r="M2490" s="1" t="s">
        <v>13321</v>
      </c>
      <c r="N2490" s="1" t="s">
        <v>2732</v>
      </c>
      <c r="O2490" s="1" t="s">
        <v>13321</v>
      </c>
      <c r="P2490" s="1" t="n">
        <v>3582</v>
      </c>
      <c r="Q2490" s="1" t="n">
        <v>194638</v>
      </c>
      <c r="R2490" s="1" t="n">
        <v>194638</v>
      </c>
      <c r="S2490" s="1" t="n">
        <v>3582</v>
      </c>
      <c r="T2490" s="1" t="s">
        <v>69</v>
      </c>
      <c r="U2490" s="1" t="s">
        <v>2634</v>
      </c>
      <c r="V2490" s="1" t="s">
        <v>14008</v>
      </c>
      <c r="W2490" s="1" t="s">
        <v>14009</v>
      </c>
      <c r="X2490" s="1" t="s">
        <v>14008</v>
      </c>
      <c r="Y2490" s="1" t="s">
        <v>14010</v>
      </c>
      <c r="Z2490" s="1" t="n">
        <v>3</v>
      </c>
      <c r="AA2490" s="1" t="s">
        <v>65</v>
      </c>
      <c r="AB2490" s="1" t="s">
        <v>14011</v>
      </c>
      <c r="AC2490" s="2" t="s">
        <v>66</v>
      </c>
      <c r="AD2490" s="2" t="s">
        <v>67</v>
      </c>
      <c r="AE2490" s="2" t="s">
        <v>13235</v>
      </c>
      <c r="AF2490" s="2" t="s">
        <v>13338</v>
      </c>
      <c r="AK2490" s="2" t="s">
        <v>13355</v>
      </c>
      <c r="AO2490" s="2" t="s">
        <v>3206</v>
      </c>
      <c r="AP2490" s="2" t="s">
        <v>3206</v>
      </c>
      <c r="AQ2490" s="2" t="s">
        <v>13383</v>
      </c>
      <c r="AR2490" s="2" t="s">
        <v>3232</v>
      </c>
      <c r="AW2490" s="2" t="s">
        <v>3286</v>
      </c>
    </row>
    <row r="2491" customFormat="false" ht="12.75" hidden="false" customHeight="false" outlineLevel="0" collapsed="false">
      <c r="A2491" s="3" t="s">
        <v>14012</v>
      </c>
      <c r="B2491" s="1" t="s">
        <v>14013</v>
      </c>
      <c r="C2491" s="4" t="n">
        <f aca="false">IF(OR(T2491="SSES",T2491="VAR"),-COUNTIF(P$2:P$6715,R2491)+1,IF(T2491="ES",1,IF(OR(T2491="CL",T2491="OR",T2491="SBOR",T2491="SPFM",T2491="FM",T2491="SBFM",T2491="FO",T2491="GN",T2491="SSGN"),0)))</f>
        <v>1</v>
      </c>
      <c r="D2491" s="1" t="n">
        <v>2490</v>
      </c>
      <c r="E2491" s="1" t="s">
        <v>52</v>
      </c>
      <c r="F2491" s="1" t="s">
        <v>13032</v>
      </c>
      <c r="G2491" s="1" t="s">
        <v>13320</v>
      </c>
      <c r="H2491" s="1" t="s">
        <v>14014</v>
      </c>
      <c r="I2491" s="1" t="s">
        <v>14015</v>
      </c>
      <c r="J2491" s="1"/>
      <c r="K2491" s="1"/>
      <c r="L2491" s="1" t="s">
        <v>13035</v>
      </c>
      <c r="M2491" s="1" t="s">
        <v>13321</v>
      </c>
      <c r="N2491" s="1" t="s">
        <v>2732</v>
      </c>
      <c r="O2491" s="1" t="s">
        <v>13321</v>
      </c>
      <c r="P2491" s="1" t="n">
        <v>3461</v>
      </c>
      <c r="Q2491" s="1" t="n">
        <v>190880</v>
      </c>
      <c r="R2491" s="1" t="n">
        <v>190880</v>
      </c>
      <c r="S2491" s="1" t="n">
        <v>3461</v>
      </c>
      <c r="T2491" s="1" t="s">
        <v>69</v>
      </c>
      <c r="U2491" s="1" t="s">
        <v>1009</v>
      </c>
      <c r="V2491" s="1" t="s">
        <v>14016</v>
      </c>
      <c r="W2491" s="1" t="s">
        <v>14017</v>
      </c>
      <c r="X2491" s="1" t="s">
        <v>14016</v>
      </c>
      <c r="Y2491" s="1" t="s">
        <v>14018</v>
      </c>
      <c r="Z2491" s="1" t="n">
        <v>7</v>
      </c>
      <c r="AA2491" s="1" t="s">
        <v>65</v>
      </c>
      <c r="AB2491" s="1" t="s">
        <v>14019</v>
      </c>
      <c r="AC2491" s="2" t="s">
        <v>66</v>
      </c>
      <c r="AD2491" s="2" t="s">
        <v>67</v>
      </c>
      <c r="AE2491" s="2" t="s">
        <v>13235</v>
      </c>
      <c r="AK2491" s="2" t="s">
        <v>13355</v>
      </c>
      <c r="AO2491" s="2" t="s">
        <v>3206</v>
      </c>
      <c r="AP2491" s="2" t="s">
        <v>3206</v>
      </c>
      <c r="AQ2491" s="2" t="s">
        <v>3206</v>
      </c>
      <c r="AR2491" s="2" t="s">
        <v>3232</v>
      </c>
      <c r="AV2491" s="2" t="s">
        <v>2738</v>
      </c>
      <c r="AW2491" s="2" t="s">
        <v>3286</v>
      </c>
    </row>
    <row r="2492" customFormat="false" ht="12.75" hidden="false" customHeight="false" outlineLevel="0" collapsed="false">
      <c r="A2492" s="3" t="s">
        <v>14020</v>
      </c>
      <c r="B2492" s="1" t="s">
        <v>14021</v>
      </c>
      <c r="C2492" s="4" t="n">
        <f aca="false">IF(OR(T2492="SSES",T2492="VAR"),-COUNTIF(P$2:P$6715,R2492)+1,IF(T2492="ES",1,IF(OR(T2492="CL",T2492="OR",T2492="SBOR",T2492="SPFM",T2492="FM",T2492="SBFM",T2492="FO",T2492="GN",T2492="SSGN"),0)))</f>
        <v>1</v>
      </c>
      <c r="D2492" s="1" t="n">
        <v>2491</v>
      </c>
      <c r="E2492" s="1" t="s">
        <v>52</v>
      </c>
      <c r="F2492" s="1" t="s">
        <v>13032</v>
      </c>
      <c r="G2492" s="1" t="s">
        <v>13320</v>
      </c>
      <c r="H2492" s="1" t="s">
        <v>14014</v>
      </c>
      <c r="I2492" s="1" t="s">
        <v>14015</v>
      </c>
      <c r="J2492" s="1"/>
      <c r="K2492" s="1"/>
      <c r="L2492" s="1" t="s">
        <v>13035</v>
      </c>
      <c r="M2492" s="1" t="s">
        <v>13321</v>
      </c>
      <c r="N2492" s="1" t="s">
        <v>2732</v>
      </c>
      <c r="O2492" s="1" t="s">
        <v>13321</v>
      </c>
      <c r="P2492" s="1" t="n">
        <v>3465</v>
      </c>
      <c r="Q2492" s="1" t="n">
        <v>191341</v>
      </c>
      <c r="R2492" s="1" t="n">
        <v>191341</v>
      </c>
      <c r="S2492" s="1" t="n">
        <v>3465</v>
      </c>
      <c r="T2492" s="1" t="s">
        <v>69</v>
      </c>
      <c r="U2492" s="1" t="s">
        <v>2634</v>
      </c>
      <c r="V2492" s="1" t="s">
        <v>14022</v>
      </c>
      <c r="W2492" s="1" t="s">
        <v>14023</v>
      </c>
      <c r="X2492" s="1" t="s">
        <v>14022</v>
      </c>
      <c r="Y2492" s="1" t="s">
        <v>14024</v>
      </c>
      <c r="Z2492" s="1" t="n">
        <v>3</v>
      </c>
      <c r="AA2492" s="1" t="s">
        <v>65</v>
      </c>
      <c r="AB2492" s="1" t="s">
        <v>14025</v>
      </c>
      <c r="AC2492" s="2" t="s">
        <v>66</v>
      </c>
      <c r="AD2492" s="2" t="s">
        <v>67</v>
      </c>
      <c r="AE2492" s="2" t="s">
        <v>4556</v>
      </c>
      <c r="AK2492" s="2" t="s">
        <v>13355</v>
      </c>
      <c r="AO2492" s="2" t="s">
        <v>3206</v>
      </c>
      <c r="AP2492" s="2" t="s">
        <v>3206</v>
      </c>
      <c r="AQ2492" s="2" t="s">
        <v>14026</v>
      </c>
      <c r="AR2492" s="2" t="s">
        <v>3206</v>
      </c>
      <c r="AW2492" s="2" t="s">
        <v>3233</v>
      </c>
    </row>
    <row r="2493" customFormat="false" ht="12.75" hidden="false" customHeight="false" outlineLevel="0" collapsed="false">
      <c r="A2493" s="3" t="s">
        <v>14027</v>
      </c>
      <c r="B2493" s="1" t="s">
        <v>14028</v>
      </c>
      <c r="C2493" s="4" t="n">
        <f aca="false">IF(OR(T2493="SSES",T2493="VAR"),-COUNTIF(P$2:P$6715,R2493)+1,IF(T2493="ES",1,IF(OR(T2493="CL",T2493="OR",T2493="SBOR",T2493="SPFM",T2493="FM",T2493="SBFM",T2493="FO",T2493="GN",T2493="SSGN"),0)))</f>
        <v>0</v>
      </c>
      <c r="D2493" s="1" t="n">
        <v>2492</v>
      </c>
      <c r="E2493" s="1" t="s">
        <v>52</v>
      </c>
      <c r="F2493" s="1" t="s">
        <v>13032</v>
      </c>
      <c r="G2493" s="1" t="s">
        <v>13320</v>
      </c>
      <c r="H2493" s="1" t="s">
        <v>14027</v>
      </c>
      <c r="I2493" s="1"/>
      <c r="J2493" s="1"/>
      <c r="K2493" s="1"/>
      <c r="L2493" s="1" t="s">
        <v>13035</v>
      </c>
      <c r="M2493" s="1" t="s">
        <v>13321</v>
      </c>
      <c r="N2493" s="1" t="s">
        <v>2732</v>
      </c>
      <c r="O2493" s="1" t="s">
        <v>13321</v>
      </c>
      <c r="P2493" s="1" t="n">
        <v>186050</v>
      </c>
      <c r="Q2493" s="1" t="n">
        <v>185961</v>
      </c>
      <c r="R2493" s="1" t="n">
        <v>186102</v>
      </c>
      <c r="S2493" s="1" t="n">
        <v>186050</v>
      </c>
      <c r="T2493" s="1" t="s">
        <v>2541</v>
      </c>
      <c r="U2493" s="1" t="s">
        <v>14029</v>
      </c>
      <c r="V2493" s="1" t="s">
        <v>14030</v>
      </c>
      <c r="W2493" s="1" t="s">
        <v>14030</v>
      </c>
      <c r="X2493" s="1" t="s">
        <v>14030</v>
      </c>
      <c r="Y2493" s="1"/>
      <c r="Z2493" s="1"/>
      <c r="AA2493" s="1" t="s">
        <v>65</v>
      </c>
      <c r="AB2493" s="1"/>
      <c r="AC2493" s="2" t="s">
        <v>66</v>
      </c>
      <c r="AD2493" s="2" t="s">
        <v>67</v>
      </c>
    </row>
    <row r="2494" customFormat="false" ht="12.75" hidden="false" customHeight="false" outlineLevel="0" collapsed="false">
      <c r="A2494" s="3" t="s">
        <v>14031</v>
      </c>
      <c r="B2494" s="1"/>
      <c r="C2494" s="4" t="n">
        <f aca="false">IF(OR(T2494="SSES",T2494="VAR"),-COUNTIF(P$2:P$6715,R2494)+1,IF(T2494="ES",1,IF(OR(T2494="CL",T2494="OR",T2494="SBOR",T2494="SPFM",T2494="FM",T2494="SBFM",T2494="FO",T2494="GN",T2494="SSGN"),0)))</f>
        <v>0</v>
      </c>
      <c r="D2494" s="1" t="n">
        <v>2493</v>
      </c>
      <c r="E2494" s="1" t="s">
        <v>52</v>
      </c>
      <c r="F2494" s="1" t="s">
        <v>13032</v>
      </c>
      <c r="G2494" s="1" t="s">
        <v>13320</v>
      </c>
      <c r="H2494" s="1" t="s">
        <v>14027</v>
      </c>
      <c r="I2494" s="1" t="s">
        <v>14032</v>
      </c>
      <c r="J2494" s="1"/>
      <c r="K2494" s="1"/>
      <c r="L2494" s="1" t="s">
        <v>13035</v>
      </c>
      <c r="M2494" s="1" t="s">
        <v>13321</v>
      </c>
      <c r="N2494" s="1" t="s">
        <v>2732</v>
      </c>
      <c r="O2494" s="1" t="s">
        <v>13321</v>
      </c>
      <c r="P2494" s="1" t="n">
        <v>192519</v>
      </c>
      <c r="Q2494" s="1" t="n">
        <v>186058</v>
      </c>
      <c r="R2494" s="1" t="n">
        <v>186058</v>
      </c>
      <c r="S2494" s="1" t="n">
        <v>192519</v>
      </c>
      <c r="T2494" s="1" t="s">
        <v>61</v>
      </c>
      <c r="U2494" s="1" t="s">
        <v>2634</v>
      </c>
      <c r="V2494" s="1" t="s">
        <v>14033</v>
      </c>
      <c r="W2494" s="1" t="s">
        <v>14034</v>
      </c>
      <c r="X2494" s="1" t="s">
        <v>14033</v>
      </c>
      <c r="Y2494" s="1"/>
      <c r="Z2494" s="1" t="n">
        <v>3</v>
      </c>
      <c r="AA2494" s="1" t="s">
        <v>65</v>
      </c>
      <c r="AB2494" s="1"/>
      <c r="AC2494" s="2" t="s">
        <v>66</v>
      </c>
      <c r="AD2494" s="2" t="s">
        <v>67</v>
      </c>
    </row>
    <row r="2495" customFormat="false" ht="12.75" hidden="false" customHeight="false" outlineLevel="0" collapsed="false">
      <c r="A2495" s="3" t="s">
        <v>14035</v>
      </c>
      <c r="B2495" s="1" t="s">
        <v>14036</v>
      </c>
      <c r="C2495" s="4" t="n">
        <f aca="false">IF(OR(T2495="SSES",T2495="VAR"),-COUNTIF(P$2:P$6715,R2495)+1,IF(T2495="ES",1,IF(OR(T2495="CL",T2495="OR",T2495="SBOR",T2495="SPFM",T2495="FM",T2495="SBFM",T2495="FO",T2495="GN",T2495="SSGN"),0)))</f>
        <v>1</v>
      </c>
      <c r="D2495" s="1" t="n">
        <v>2494</v>
      </c>
      <c r="E2495" s="1" t="s">
        <v>52</v>
      </c>
      <c r="F2495" s="1" t="s">
        <v>13032</v>
      </c>
      <c r="G2495" s="1" t="s">
        <v>13320</v>
      </c>
      <c r="H2495" s="1" t="s">
        <v>14027</v>
      </c>
      <c r="I2495" s="1" t="s">
        <v>14032</v>
      </c>
      <c r="J2495" s="1"/>
      <c r="K2495" s="1"/>
      <c r="L2495" s="1" t="s">
        <v>13035</v>
      </c>
      <c r="M2495" s="1" t="s">
        <v>13321</v>
      </c>
      <c r="N2495" s="1" t="s">
        <v>2732</v>
      </c>
      <c r="O2495" s="1" t="s">
        <v>13321</v>
      </c>
      <c r="P2495" s="1" t="n">
        <v>2676</v>
      </c>
      <c r="Q2495" s="1" t="n">
        <v>192519</v>
      </c>
      <c r="R2495" s="1" t="n">
        <v>192519</v>
      </c>
      <c r="S2495" s="1" t="n">
        <v>2676</v>
      </c>
      <c r="T2495" s="1" t="s">
        <v>69</v>
      </c>
      <c r="U2495" s="1" t="s">
        <v>2634</v>
      </c>
      <c r="V2495" s="1" t="s">
        <v>14037</v>
      </c>
      <c r="W2495" s="1" t="s">
        <v>14038</v>
      </c>
      <c r="X2495" s="1" t="s">
        <v>14037</v>
      </c>
      <c r="Y2495" s="1" t="s">
        <v>14039</v>
      </c>
      <c r="Z2495" s="1" t="n">
        <v>3</v>
      </c>
      <c r="AA2495" s="1" t="s">
        <v>65</v>
      </c>
      <c r="AB2495" s="1" t="s">
        <v>14040</v>
      </c>
      <c r="AC2495" s="2" t="s">
        <v>66</v>
      </c>
      <c r="AD2495" s="2" t="s">
        <v>67</v>
      </c>
      <c r="AE2495" s="2" t="s">
        <v>13235</v>
      </c>
      <c r="AF2495" s="2" t="s">
        <v>13338</v>
      </c>
      <c r="AG2495" s="2" t="s">
        <v>10879</v>
      </c>
      <c r="AI2495" s="2" t="s">
        <v>13354</v>
      </c>
      <c r="AK2495" s="2" t="s">
        <v>13355</v>
      </c>
      <c r="AO2495" s="2" t="s">
        <v>3206</v>
      </c>
      <c r="AP2495" s="2" t="s">
        <v>3206</v>
      </c>
      <c r="AQ2495" s="2" t="s">
        <v>13901</v>
      </c>
      <c r="AR2495" s="2" t="s">
        <v>13590</v>
      </c>
    </row>
    <row r="2496" customFormat="false" ht="12.75" hidden="false" customHeight="false" outlineLevel="0" collapsed="false">
      <c r="A2496" s="3" t="s">
        <v>14041</v>
      </c>
      <c r="B2496" s="1" t="s">
        <v>14042</v>
      </c>
      <c r="C2496" s="4" t="n">
        <f aca="false">IF(OR(T2496="SSES",T2496="VAR"),-COUNTIF(P$2:P$6715,R2496)+1,IF(T2496="ES",1,IF(OR(T2496="CL",T2496="OR",T2496="SBOR",T2496="SPFM",T2496="FM",T2496="SBFM",T2496="FO",T2496="GN",T2496="SSGN"),0)))</f>
        <v>1</v>
      </c>
      <c r="D2496" s="1" t="n">
        <v>2495</v>
      </c>
      <c r="E2496" s="1" t="s">
        <v>52</v>
      </c>
      <c r="F2496" s="1" t="s">
        <v>13032</v>
      </c>
      <c r="G2496" s="1" t="s">
        <v>13320</v>
      </c>
      <c r="H2496" s="1" t="s">
        <v>14027</v>
      </c>
      <c r="I2496" s="1" t="s">
        <v>14032</v>
      </c>
      <c r="J2496" s="1"/>
      <c r="K2496" s="1"/>
      <c r="L2496" s="1" t="s">
        <v>13035</v>
      </c>
      <c r="M2496" s="1" t="s">
        <v>13321</v>
      </c>
      <c r="N2496" s="1" t="s">
        <v>2732</v>
      </c>
      <c r="O2496" s="1" t="s">
        <v>13321</v>
      </c>
      <c r="P2496" s="1" t="n">
        <v>2681</v>
      </c>
      <c r="Q2496" s="1" t="n">
        <v>192519</v>
      </c>
      <c r="R2496" s="1" t="n">
        <v>192519</v>
      </c>
      <c r="S2496" s="1" t="n">
        <v>2681</v>
      </c>
      <c r="T2496" s="1" t="s">
        <v>69</v>
      </c>
      <c r="U2496" s="1" t="s">
        <v>14043</v>
      </c>
      <c r="V2496" s="1" t="s">
        <v>14044</v>
      </c>
      <c r="W2496" s="1" t="s">
        <v>14045</v>
      </c>
      <c r="X2496" s="1" t="s">
        <v>14044</v>
      </c>
      <c r="Y2496" s="1" t="s">
        <v>14046</v>
      </c>
      <c r="Z2496" s="1" t="n">
        <v>3</v>
      </c>
      <c r="AA2496" s="1" t="s">
        <v>65</v>
      </c>
      <c r="AB2496" s="1" t="s">
        <v>14047</v>
      </c>
      <c r="AC2496" s="2" t="s">
        <v>66</v>
      </c>
      <c r="AD2496" s="2" t="s">
        <v>67</v>
      </c>
      <c r="AE2496" s="2" t="s">
        <v>13235</v>
      </c>
      <c r="AF2496" s="2" t="s">
        <v>13338</v>
      </c>
      <c r="AG2496" s="2" t="s">
        <v>10879</v>
      </c>
      <c r="AI2496" s="2" t="s">
        <v>13354</v>
      </c>
      <c r="AK2496" s="2" t="s">
        <v>13355</v>
      </c>
      <c r="AO2496" s="2" t="s">
        <v>3206</v>
      </c>
      <c r="AP2496" s="2" t="s">
        <v>3206</v>
      </c>
      <c r="AQ2496" s="2" t="s">
        <v>14048</v>
      </c>
    </row>
    <row r="2497" customFormat="false" ht="12.75" hidden="false" customHeight="false" outlineLevel="0" collapsed="false">
      <c r="A2497" s="3" t="s">
        <v>14049</v>
      </c>
      <c r="B2497" s="1" t="s">
        <v>14050</v>
      </c>
      <c r="C2497" s="4" t="n">
        <f aca="false">IF(OR(T2497="SSES",T2497="VAR"),-COUNTIF(P$2:P$6715,R2497)+1,IF(T2497="ES",1,IF(OR(T2497="CL",T2497="OR",T2497="SBOR",T2497="SPFM",T2497="FM",T2497="SBFM",T2497="FO",T2497="GN",T2497="SSGN"),0)))</f>
        <v>1</v>
      </c>
      <c r="D2497" s="1" t="n">
        <v>2496</v>
      </c>
      <c r="E2497" s="1" t="s">
        <v>52</v>
      </c>
      <c r="F2497" s="1" t="s">
        <v>13032</v>
      </c>
      <c r="G2497" s="1" t="s">
        <v>13320</v>
      </c>
      <c r="H2497" s="1" t="s">
        <v>14027</v>
      </c>
      <c r="I2497" s="1" t="s">
        <v>14032</v>
      </c>
      <c r="J2497" s="1"/>
      <c r="K2497" s="1"/>
      <c r="L2497" s="1" t="s">
        <v>13035</v>
      </c>
      <c r="M2497" s="1" t="s">
        <v>13321</v>
      </c>
      <c r="N2497" s="1" t="s">
        <v>2732</v>
      </c>
      <c r="O2497" s="1" t="s">
        <v>13321</v>
      </c>
      <c r="P2497" s="1" t="n">
        <v>2666</v>
      </c>
      <c r="Q2497" s="1" t="n">
        <v>192519</v>
      </c>
      <c r="R2497" s="1" t="n">
        <v>192519</v>
      </c>
      <c r="S2497" s="1" t="n">
        <v>2666</v>
      </c>
      <c r="T2497" s="1" t="s">
        <v>69</v>
      </c>
      <c r="U2497" s="1" t="s">
        <v>14051</v>
      </c>
      <c r="V2497" s="1" t="s">
        <v>14052</v>
      </c>
      <c r="W2497" s="1" t="s">
        <v>14053</v>
      </c>
      <c r="X2497" s="1" t="s">
        <v>14052</v>
      </c>
      <c r="Y2497" s="1" t="s">
        <v>14054</v>
      </c>
      <c r="Z2497" s="1" t="n">
        <v>3</v>
      </c>
      <c r="AA2497" s="1" t="s">
        <v>65</v>
      </c>
      <c r="AB2497" s="1" t="s">
        <v>14055</v>
      </c>
      <c r="AC2497" s="2" t="s">
        <v>66</v>
      </c>
      <c r="AD2497" s="2" t="s">
        <v>67</v>
      </c>
      <c r="AE2497" s="2" t="s">
        <v>13235</v>
      </c>
      <c r="AF2497" s="2" t="s">
        <v>13480</v>
      </c>
      <c r="AG2497" s="2" t="s">
        <v>10879</v>
      </c>
      <c r="AI2497" s="2" t="s">
        <v>13354</v>
      </c>
      <c r="AK2497" s="2" t="s">
        <v>13355</v>
      </c>
      <c r="AO2497" s="2" t="s">
        <v>3206</v>
      </c>
      <c r="AP2497" s="2" t="s">
        <v>3206</v>
      </c>
      <c r="AQ2497" s="2" t="s">
        <v>13427</v>
      </c>
      <c r="AR2497" s="2" t="s">
        <v>3231</v>
      </c>
      <c r="AT2497" s="2" t="s">
        <v>5026</v>
      </c>
      <c r="AV2497" s="2" t="s">
        <v>2738</v>
      </c>
      <c r="AW2497" s="2" t="s">
        <v>5028</v>
      </c>
      <c r="AY2497" s="2" t="s">
        <v>13357</v>
      </c>
    </row>
    <row r="2498" customFormat="false" ht="12.75" hidden="false" customHeight="false" outlineLevel="0" collapsed="false">
      <c r="A2498" s="3" t="s">
        <v>14056</v>
      </c>
      <c r="B2498" s="1" t="s">
        <v>14057</v>
      </c>
      <c r="C2498" s="4" t="n">
        <f aca="false">IF(OR(T2498="SSES",T2498="VAR"),-COUNTIF(P$2:P$6715,R2498)+1,IF(T2498="ES",1,IF(OR(T2498="CL",T2498="OR",T2498="SBOR",T2498="SPFM",T2498="FM",T2498="SBFM",T2498="FO",T2498="GN",T2498="SSGN"),0)))</f>
        <v>1</v>
      </c>
      <c r="D2498" s="1" t="n">
        <v>2497</v>
      </c>
      <c r="E2498" s="1" t="s">
        <v>52</v>
      </c>
      <c r="F2498" s="1" t="s">
        <v>13032</v>
      </c>
      <c r="G2498" s="1" t="s">
        <v>13320</v>
      </c>
      <c r="H2498" s="1" t="s">
        <v>14027</v>
      </c>
      <c r="I2498" s="1" t="s">
        <v>14032</v>
      </c>
      <c r="J2498" s="1"/>
      <c r="K2498" s="1"/>
      <c r="L2498" s="1" t="s">
        <v>13035</v>
      </c>
      <c r="M2498" s="1" t="s">
        <v>13321</v>
      </c>
      <c r="N2498" s="1" t="s">
        <v>2732</v>
      </c>
      <c r="O2498" s="1" t="s">
        <v>13321</v>
      </c>
      <c r="P2498" s="1" t="n">
        <v>2938</v>
      </c>
      <c r="Q2498" s="1" t="n">
        <v>192519</v>
      </c>
      <c r="R2498" s="1" t="n">
        <v>192519</v>
      </c>
      <c r="S2498" s="1" t="n">
        <v>2938</v>
      </c>
      <c r="T2498" s="1" t="s">
        <v>69</v>
      </c>
      <c r="U2498" s="1" t="s">
        <v>14058</v>
      </c>
      <c r="V2498" s="1" t="s">
        <v>14059</v>
      </c>
      <c r="W2498" s="1" t="s">
        <v>14060</v>
      </c>
      <c r="X2498" s="1" t="s">
        <v>14059</v>
      </c>
      <c r="Y2498" s="1" t="s">
        <v>14061</v>
      </c>
      <c r="Z2498" s="1" t="n">
        <v>3</v>
      </c>
      <c r="AA2498" s="1" t="s">
        <v>65</v>
      </c>
      <c r="AB2498" s="1" t="s">
        <v>14062</v>
      </c>
      <c r="AC2498" s="2" t="s">
        <v>66</v>
      </c>
      <c r="AD2498" s="2" t="s">
        <v>67</v>
      </c>
      <c r="AE2498" s="2" t="s">
        <v>13235</v>
      </c>
      <c r="AF2498" s="2" t="s">
        <v>13338</v>
      </c>
      <c r="AG2498" s="2" t="s">
        <v>10879</v>
      </c>
      <c r="AI2498" s="2" t="s">
        <v>13354</v>
      </c>
      <c r="AK2498" s="2" t="s">
        <v>13355</v>
      </c>
      <c r="AO2498" s="2" t="s">
        <v>3206</v>
      </c>
      <c r="AP2498" s="2" t="s">
        <v>3206</v>
      </c>
      <c r="AQ2498" s="2" t="s">
        <v>13340</v>
      </c>
      <c r="AR2498" s="2" t="s">
        <v>3231</v>
      </c>
      <c r="AV2498" s="2" t="s">
        <v>2738</v>
      </c>
      <c r="AW2498" s="2" t="s">
        <v>3286</v>
      </c>
    </row>
    <row r="2499" customFormat="false" ht="12.75" hidden="false" customHeight="false" outlineLevel="0" collapsed="false">
      <c r="A2499" s="3" t="s">
        <v>14063</v>
      </c>
      <c r="B2499" s="1" t="s">
        <v>14064</v>
      </c>
      <c r="C2499" s="4" t="n">
        <f aca="false">IF(OR(T2499="SSES",T2499="VAR"),-COUNTIF(P$2:P$6715,R2499)+1,IF(T2499="ES",1,IF(OR(T2499="CL",T2499="OR",T2499="SBOR",T2499="SPFM",T2499="FM",T2499="SBFM",T2499="FO",T2499="GN",T2499="SSGN"),0)))</f>
        <v>1</v>
      </c>
      <c r="D2499" s="1" t="n">
        <v>2498</v>
      </c>
      <c r="E2499" s="1" t="s">
        <v>52</v>
      </c>
      <c r="F2499" s="1" t="s">
        <v>13032</v>
      </c>
      <c r="G2499" s="1" t="s">
        <v>13320</v>
      </c>
      <c r="H2499" s="1" t="s">
        <v>14027</v>
      </c>
      <c r="I2499" s="1" t="s">
        <v>14032</v>
      </c>
      <c r="J2499" s="1"/>
      <c r="K2499" s="1"/>
      <c r="L2499" s="1" t="s">
        <v>13035</v>
      </c>
      <c r="M2499" s="1" t="s">
        <v>13321</v>
      </c>
      <c r="N2499" s="1" t="s">
        <v>2732</v>
      </c>
      <c r="O2499" s="1" t="s">
        <v>13321</v>
      </c>
      <c r="P2499" s="1" t="n">
        <v>2679</v>
      </c>
      <c r="Q2499" s="1" t="n">
        <v>192519</v>
      </c>
      <c r="R2499" s="1" t="n">
        <v>192519</v>
      </c>
      <c r="S2499" s="1" t="n">
        <v>2679</v>
      </c>
      <c r="T2499" s="1" t="s">
        <v>69</v>
      </c>
      <c r="U2499" s="1" t="s">
        <v>2634</v>
      </c>
      <c r="V2499" s="1" t="s">
        <v>14065</v>
      </c>
      <c r="W2499" s="1" t="s">
        <v>14066</v>
      </c>
      <c r="X2499" s="1" t="s">
        <v>14065</v>
      </c>
      <c r="Y2499" s="1" t="s">
        <v>14067</v>
      </c>
      <c r="Z2499" s="1" t="n">
        <v>3</v>
      </c>
      <c r="AA2499" s="1" t="s">
        <v>65</v>
      </c>
      <c r="AB2499" s="1" t="s">
        <v>14068</v>
      </c>
      <c r="AC2499" s="2" t="s">
        <v>66</v>
      </c>
      <c r="AD2499" s="2" t="s">
        <v>67</v>
      </c>
      <c r="AE2499" s="2" t="s">
        <v>13235</v>
      </c>
      <c r="AF2499" s="2" t="s">
        <v>13338</v>
      </c>
      <c r="AG2499" s="2" t="s">
        <v>10879</v>
      </c>
      <c r="AK2499" s="2" t="s">
        <v>13355</v>
      </c>
      <c r="AO2499" s="2" t="s">
        <v>3206</v>
      </c>
      <c r="AP2499" s="2" t="s">
        <v>3206</v>
      </c>
      <c r="AQ2499" s="2" t="s">
        <v>13383</v>
      </c>
      <c r="AR2499" s="2" t="s">
        <v>3232</v>
      </c>
      <c r="AW2499" s="2" t="s">
        <v>3233</v>
      </c>
    </row>
    <row r="2500" customFormat="false" ht="12.75" hidden="false" customHeight="false" outlineLevel="0" collapsed="false">
      <c r="A2500" s="3" t="s">
        <v>14069</v>
      </c>
      <c r="B2500" s="1" t="s">
        <v>14070</v>
      </c>
      <c r="C2500" s="4" t="n">
        <f aca="false">IF(OR(T2500="SSES",T2500="VAR"),-COUNTIF(P$2:P$6715,R2500)+1,IF(T2500="ES",1,IF(OR(T2500="CL",T2500="OR",T2500="SBOR",T2500="SPFM",T2500="FM",T2500="SBFM",T2500="FO",T2500="GN",T2500="SSGN"),0)))</f>
        <v>1</v>
      </c>
      <c r="D2500" s="1" t="n">
        <v>2499</v>
      </c>
      <c r="E2500" s="1" t="s">
        <v>52</v>
      </c>
      <c r="F2500" s="1" t="s">
        <v>13032</v>
      </c>
      <c r="G2500" s="1" t="s">
        <v>13320</v>
      </c>
      <c r="H2500" s="1" t="s">
        <v>14027</v>
      </c>
      <c r="I2500" s="1" t="s">
        <v>14032</v>
      </c>
      <c r="J2500" s="1"/>
      <c r="K2500" s="1"/>
      <c r="L2500" s="1" t="s">
        <v>13035</v>
      </c>
      <c r="M2500" s="1" t="s">
        <v>13321</v>
      </c>
      <c r="N2500" s="1" t="s">
        <v>2732</v>
      </c>
      <c r="O2500" s="1" t="s">
        <v>13321</v>
      </c>
      <c r="P2500" s="1" t="n">
        <v>2669</v>
      </c>
      <c r="Q2500" s="1" t="n">
        <v>192519</v>
      </c>
      <c r="R2500" s="1" t="n">
        <v>192519</v>
      </c>
      <c r="S2500" s="1" t="n">
        <v>2669</v>
      </c>
      <c r="T2500" s="1" t="s">
        <v>69</v>
      </c>
      <c r="U2500" s="1" t="s">
        <v>2634</v>
      </c>
      <c r="V2500" s="1" t="s">
        <v>14071</v>
      </c>
      <c r="W2500" s="1" t="s">
        <v>14072</v>
      </c>
      <c r="X2500" s="1" t="s">
        <v>14071</v>
      </c>
      <c r="Y2500" s="1" t="s">
        <v>14073</v>
      </c>
      <c r="Z2500" s="1" t="n">
        <v>3</v>
      </c>
      <c r="AA2500" s="1" t="s">
        <v>65</v>
      </c>
      <c r="AB2500" s="1" t="s">
        <v>14074</v>
      </c>
      <c r="AC2500" s="2" t="s">
        <v>66</v>
      </c>
      <c r="AD2500" s="2" t="s">
        <v>67</v>
      </c>
      <c r="AE2500" s="2" t="s">
        <v>13235</v>
      </c>
      <c r="AF2500" s="2" t="s">
        <v>13338</v>
      </c>
      <c r="AG2500" s="2" t="s">
        <v>10879</v>
      </c>
      <c r="AK2500" s="2" t="s">
        <v>13355</v>
      </c>
      <c r="AO2500" s="2" t="s">
        <v>3206</v>
      </c>
      <c r="AP2500" s="2" t="s">
        <v>3206</v>
      </c>
      <c r="AQ2500" s="2" t="s">
        <v>13394</v>
      </c>
      <c r="AR2500" s="2" t="s">
        <v>3206</v>
      </c>
      <c r="AW2500" s="2" t="s">
        <v>3233</v>
      </c>
    </row>
    <row r="2501" customFormat="false" ht="12.75" hidden="false" customHeight="false" outlineLevel="0" collapsed="false">
      <c r="A2501" s="3" t="s">
        <v>14075</v>
      </c>
      <c r="B2501" s="1" t="s">
        <v>14076</v>
      </c>
      <c r="C2501" s="4" t="n">
        <f aca="false">IF(OR(T2501="SSES",T2501="VAR"),-COUNTIF(P$2:P$6715,R2501)+1,IF(T2501="ES",1,IF(OR(T2501="CL",T2501="OR",T2501="SBOR",T2501="SPFM",T2501="FM",T2501="SBFM",T2501="FO",T2501="GN",T2501="SSGN"),0)))</f>
        <v>1</v>
      </c>
      <c r="D2501" s="1" t="n">
        <v>2500</v>
      </c>
      <c r="E2501" s="1" t="s">
        <v>52</v>
      </c>
      <c r="F2501" s="1" t="s">
        <v>13032</v>
      </c>
      <c r="G2501" s="1" t="s">
        <v>13320</v>
      </c>
      <c r="H2501" s="1" t="s">
        <v>14027</v>
      </c>
      <c r="I2501" s="1" t="s">
        <v>14032</v>
      </c>
      <c r="J2501" s="1"/>
      <c r="K2501" s="1"/>
      <c r="L2501" s="1" t="s">
        <v>13035</v>
      </c>
      <c r="M2501" s="1" t="s">
        <v>13321</v>
      </c>
      <c r="N2501" s="1" t="s">
        <v>2732</v>
      </c>
      <c r="O2501" s="1" t="s">
        <v>13321</v>
      </c>
      <c r="P2501" s="1" t="n">
        <v>2674</v>
      </c>
      <c r="Q2501" s="1" t="n">
        <v>192519</v>
      </c>
      <c r="R2501" s="1" t="n">
        <v>192519</v>
      </c>
      <c r="S2501" s="1" t="n">
        <v>2674</v>
      </c>
      <c r="T2501" s="1" t="s">
        <v>69</v>
      </c>
      <c r="U2501" s="1" t="s">
        <v>14077</v>
      </c>
      <c r="V2501" s="1" t="s">
        <v>14078</v>
      </c>
      <c r="W2501" s="1" t="s">
        <v>14079</v>
      </c>
      <c r="X2501" s="1" t="s">
        <v>14078</v>
      </c>
      <c r="Y2501" s="1" t="s">
        <v>14080</v>
      </c>
      <c r="Z2501" s="1" t="n">
        <v>3</v>
      </c>
      <c r="AA2501" s="1" t="s">
        <v>65</v>
      </c>
      <c r="AB2501" s="1" t="s">
        <v>14081</v>
      </c>
      <c r="AC2501" s="2" t="s">
        <v>66</v>
      </c>
      <c r="AD2501" s="2" t="s">
        <v>67</v>
      </c>
      <c r="AE2501" s="2" t="s">
        <v>13235</v>
      </c>
      <c r="AF2501" s="2" t="s">
        <v>13480</v>
      </c>
      <c r="AG2501" s="2" t="s">
        <v>10879</v>
      </c>
      <c r="AI2501" s="2" t="s">
        <v>13354</v>
      </c>
      <c r="AK2501" s="2" t="s">
        <v>13355</v>
      </c>
      <c r="AO2501" s="2" t="s">
        <v>3232</v>
      </c>
      <c r="AP2501" s="2" t="s">
        <v>3232</v>
      </c>
      <c r="AQ2501" s="2" t="s">
        <v>14082</v>
      </c>
    </row>
    <row r="2502" customFormat="false" ht="12.75" hidden="false" customHeight="false" outlineLevel="0" collapsed="false">
      <c r="A2502" s="3" t="s">
        <v>14083</v>
      </c>
      <c r="B2502" s="1" t="s">
        <v>14084</v>
      </c>
      <c r="C2502" s="4" t="n">
        <f aca="false">IF(OR(T2502="SSES",T2502="VAR"),-COUNTIF(P$2:P$6715,R2502)+1,IF(T2502="ES",1,IF(OR(T2502="CL",T2502="OR",T2502="SBOR",T2502="SPFM",T2502="FM",T2502="SBFM",T2502="FO",T2502="GN",T2502="SSGN"),0)))</f>
        <v>1</v>
      </c>
      <c r="D2502" s="1" t="n">
        <v>2501</v>
      </c>
      <c r="E2502" s="1" t="s">
        <v>52</v>
      </c>
      <c r="F2502" s="1" t="s">
        <v>13032</v>
      </c>
      <c r="G2502" s="1" t="s">
        <v>13320</v>
      </c>
      <c r="H2502" s="1" t="s">
        <v>14085</v>
      </c>
      <c r="I2502" s="1" t="s">
        <v>14086</v>
      </c>
      <c r="J2502" s="1"/>
      <c r="K2502" s="1"/>
      <c r="L2502" s="1" t="s">
        <v>13035</v>
      </c>
      <c r="M2502" s="1" t="s">
        <v>13321</v>
      </c>
      <c r="N2502" s="1" t="s">
        <v>2732</v>
      </c>
      <c r="O2502" s="1" t="s">
        <v>13321</v>
      </c>
      <c r="P2502" s="1" t="n">
        <v>2975</v>
      </c>
      <c r="Q2502" s="1" t="n">
        <v>188950</v>
      </c>
      <c r="R2502" s="1" t="n">
        <v>188950</v>
      </c>
      <c r="S2502" s="1" t="n">
        <v>2975</v>
      </c>
      <c r="T2502" s="1" t="s">
        <v>69</v>
      </c>
      <c r="U2502" s="1" t="s">
        <v>1009</v>
      </c>
      <c r="V2502" s="1" t="s">
        <v>14087</v>
      </c>
      <c r="W2502" s="1" t="s">
        <v>14088</v>
      </c>
      <c r="X2502" s="1" t="s">
        <v>14087</v>
      </c>
      <c r="Y2502" s="1" t="s">
        <v>14089</v>
      </c>
      <c r="Z2502" s="1" t="n">
        <v>7</v>
      </c>
      <c r="AA2502" s="1" t="s">
        <v>65</v>
      </c>
      <c r="AB2502" s="1" t="s">
        <v>14090</v>
      </c>
      <c r="AC2502" s="2" t="s">
        <v>66</v>
      </c>
      <c r="AD2502" s="2" t="s">
        <v>67</v>
      </c>
      <c r="AE2502" s="2" t="s">
        <v>4556</v>
      </c>
      <c r="AI2502" s="2" t="s">
        <v>13976</v>
      </c>
      <c r="AJ2502" s="2" t="s">
        <v>14091</v>
      </c>
      <c r="AO2502" s="2" t="s">
        <v>3232</v>
      </c>
      <c r="AP2502" s="2" t="s">
        <v>3206</v>
      </c>
      <c r="AQ2502" s="2" t="s">
        <v>3206</v>
      </c>
      <c r="AR2502" s="2" t="s">
        <v>5313</v>
      </c>
      <c r="AW2502" s="2" t="s">
        <v>13048</v>
      </c>
      <c r="AX2502" s="2" t="s">
        <v>13518</v>
      </c>
    </row>
    <row r="2503" customFormat="false" ht="12.75" hidden="false" customHeight="false" outlineLevel="0" collapsed="false">
      <c r="A2503" s="3" t="s">
        <v>14092</v>
      </c>
      <c r="B2503" s="1" t="s">
        <v>14093</v>
      </c>
      <c r="C2503" s="4" t="n">
        <f aca="false">IF(OR(T2503="SSES",T2503="VAR"),-COUNTIF(P$2:P$6715,R2503)+1,IF(T2503="ES",1,IF(OR(T2503="CL",T2503="OR",T2503="SBOR",T2503="SPFM",T2503="FM",T2503="SBFM",T2503="FO",T2503="GN",T2503="SSGN"),0)))</f>
        <v>1</v>
      </c>
      <c r="D2503" s="1" t="n">
        <v>2502</v>
      </c>
      <c r="E2503" s="1" t="s">
        <v>52</v>
      </c>
      <c r="F2503" s="1" t="s">
        <v>13032</v>
      </c>
      <c r="G2503" s="1" t="s">
        <v>13320</v>
      </c>
      <c r="H2503" s="1" t="s">
        <v>14085</v>
      </c>
      <c r="I2503" s="1" t="s">
        <v>14086</v>
      </c>
      <c r="J2503" s="1"/>
      <c r="K2503" s="1"/>
      <c r="L2503" s="1" t="s">
        <v>13035</v>
      </c>
      <c r="M2503" s="1" t="s">
        <v>13321</v>
      </c>
      <c r="N2503" s="1" t="s">
        <v>2732</v>
      </c>
      <c r="O2503" s="1" t="s">
        <v>13321</v>
      </c>
      <c r="P2503" s="1" t="n">
        <v>199294</v>
      </c>
      <c r="Q2503" s="1" t="n">
        <v>199215</v>
      </c>
      <c r="R2503" s="1" t="n">
        <v>199215</v>
      </c>
      <c r="S2503" s="1" t="n">
        <v>199294</v>
      </c>
      <c r="T2503" s="1" t="s">
        <v>69</v>
      </c>
      <c r="U2503" s="1" t="s">
        <v>1009</v>
      </c>
      <c r="V2503" s="1" t="s">
        <v>14094</v>
      </c>
      <c r="W2503" s="1" t="s">
        <v>14095</v>
      </c>
      <c r="X2503" s="1" t="s">
        <v>14094</v>
      </c>
      <c r="Y2503" s="1"/>
      <c r="Z2503" s="1" t="n">
        <v>3</v>
      </c>
      <c r="AA2503" s="1" t="s">
        <v>65</v>
      </c>
      <c r="AB2503" s="1" t="s">
        <v>14096</v>
      </c>
    </row>
    <row r="2504" customFormat="false" ht="12.75" hidden="false" customHeight="false" outlineLevel="0" collapsed="false">
      <c r="A2504" s="3" t="s">
        <v>14097</v>
      </c>
      <c r="B2504" s="1" t="s">
        <v>14098</v>
      </c>
      <c r="C2504" s="4" t="n">
        <f aca="false">IF(OR(T2504="SSES",T2504="VAR"),-COUNTIF(P$2:P$6715,R2504)+1,IF(T2504="ES",1,IF(OR(T2504="CL",T2504="OR",T2504="SBOR",T2504="SPFM",T2504="FM",T2504="SBFM",T2504="FO",T2504="GN",T2504="SSGN"),0)))</f>
        <v>1</v>
      </c>
      <c r="D2504" s="1" t="n">
        <v>2503</v>
      </c>
      <c r="E2504" s="1" t="s">
        <v>52</v>
      </c>
      <c r="F2504" s="1" t="s">
        <v>13032</v>
      </c>
      <c r="G2504" s="1" t="s">
        <v>13320</v>
      </c>
      <c r="H2504" s="1" t="s">
        <v>14085</v>
      </c>
      <c r="I2504" s="1" t="s">
        <v>14086</v>
      </c>
      <c r="J2504" s="1"/>
      <c r="K2504" s="1"/>
      <c r="L2504" s="1" t="s">
        <v>13035</v>
      </c>
      <c r="M2504" s="1" t="s">
        <v>13321</v>
      </c>
      <c r="N2504" s="1" t="s">
        <v>2732</v>
      </c>
      <c r="O2504" s="1" t="s">
        <v>13321</v>
      </c>
      <c r="P2504" s="1" t="n">
        <v>3010</v>
      </c>
      <c r="Q2504" s="1" t="n">
        <v>190791</v>
      </c>
      <c r="R2504" s="1" t="n">
        <v>190791</v>
      </c>
      <c r="S2504" s="1" t="n">
        <v>3010</v>
      </c>
      <c r="T2504" s="1" t="s">
        <v>69</v>
      </c>
      <c r="U2504" s="1" t="s">
        <v>1009</v>
      </c>
      <c r="V2504" s="1" t="s">
        <v>14099</v>
      </c>
      <c r="W2504" s="1" t="s">
        <v>14100</v>
      </c>
      <c r="X2504" s="1" t="s">
        <v>14099</v>
      </c>
      <c r="Y2504" s="1" t="s">
        <v>14101</v>
      </c>
      <c r="Z2504" s="1" t="n">
        <v>7</v>
      </c>
      <c r="AA2504" s="1" t="s">
        <v>14102</v>
      </c>
      <c r="AB2504" s="1" t="s">
        <v>14103</v>
      </c>
      <c r="AC2504" s="2" t="s">
        <v>66</v>
      </c>
      <c r="AD2504" s="2" t="s">
        <v>67</v>
      </c>
      <c r="AE2504" s="2" t="s">
        <v>4556</v>
      </c>
      <c r="AJ2504" s="2" t="s">
        <v>14091</v>
      </c>
      <c r="AO2504" s="2" t="s">
        <v>3206</v>
      </c>
    </row>
    <row r="2505" customFormat="false" ht="12.75" hidden="false" customHeight="false" outlineLevel="0" collapsed="false">
      <c r="A2505" s="3" t="s">
        <v>14104</v>
      </c>
      <c r="B2505" s="1" t="s">
        <v>14105</v>
      </c>
      <c r="C2505" s="4" t="n">
        <f aca="false">IF(OR(T2505="SSES",T2505="VAR"),-COUNTIF(P$2:P$6715,R2505)+1,IF(T2505="ES",1,IF(OR(T2505="CL",T2505="OR",T2505="SBOR",T2505="SPFM",T2505="FM",T2505="SBFM",T2505="FO",T2505="GN",T2505="SSGN"),0)))</f>
        <v>1</v>
      </c>
      <c r="D2505" s="1" t="n">
        <v>2504</v>
      </c>
      <c r="E2505" s="1" t="s">
        <v>52</v>
      </c>
      <c r="F2505" s="1" t="s">
        <v>13032</v>
      </c>
      <c r="G2505" s="1" t="s">
        <v>13320</v>
      </c>
      <c r="H2505" s="1" t="s">
        <v>14085</v>
      </c>
      <c r="I2505" s="1" t="s">
        <v>14086</v>
      </c>
      <c r="J2505" s="1"/>
      <c r="K2505" s="1"/>
      <c r="L2505" s="1" t="s">
        <v>13035</v>
      </c>
      <c r="M2505" s="1" t="s">
        <v>13321</v>
      </c>
      <c r="N2505" s="1" t="s">
        <v>2732</v>
      </c>
      <c r="O2505" s="1" t="s">
        <v>13321</v>
      </c>
      <c r="P2505" s="1" t="n">
        <v>2996</v>
      </c>
      <c r="Q2505" s="1" t="n">
        <v>191215</v>
      </c>
      <c r="R2505" s="1" t="n">
        <v>191215</v>
      </c>
      <c r="S2505" s="1" t="n">
        <v>2996</v>
      </c>
      <c r="T2505" s="1" t="s">
        <v>69</v>
      </c>
      <c r="U2505" s="1" t="s">
        <v>1009</v>
      </c>
      <c r="V2505" s="1" t="s">
        <v>14106</v>
      </c>
      <c r="W2505" s="1" t="s">
        <v>14107</v>
      </c>
      <c r="X2505" s="1" t="s">
        <v>14106</v>
      </c>
      <c r="Y2505" s="1" t="s">
        <v>14108</v>
      </c>
      <c r="Z2505" s="1" t="n">
        <v>7</v>
      </c>
      <c r="AA2505" s="1" t="s">
        <v>65</v>
      </c>
      <c r="AB2505" s="1" t="s">
        <v>14109</v>
      </c>
      <c r="AC2505" s="2" t="s">
        <v>66</v>
      </c>
      <c r="AD2505" s="2" t="s">
        <v>67</v>
      </c>
      <c r="AE2505" s="2" t="s">
        <v>4556</v>
      </c>
      <c r="AF2505" s="2" t="s">
        <v>13338</v>
      </c>
      <c r="AI2505" s="2" t="s">
        <v>13574</v>
      </c>
      <c r="AJ2505" s="2" t="s">
        <v>14091</v>
      </c>
      <c r="AO2505" s="2" t="s">
        <v>3206</v>
      </c>
      <c r="AP2505" s="2" t="s">
        <v>3206</v>
      </c>
      <c r="AQ2505" s="2" t="s">
        <v>13383</v>
      </c>
      <c r="AR2505" s="2" t="s">
        <v>3232</v>
      </c>
      <c r="AW2505" s="2" t="s">
        <v>3233</v>
      </c>
      <c r="AX2505" s="2" t="s">
        <v>13518</v>
      </c>
    </row>
    <row r="2506" customFormat="false" ht="12.75" hidden="false" customHeight="false" outlineLevel="0" collapsed="false">
      <c r="A2506" s="3" t="s">
        <v>14110</v>
      </c>
      <c r="B2506" s="1" t="s">
        <v>14111</v>
      </c>
      <c r="C2506" s="4" t="n">
        <f aca="false">IF(OR(T2506="SSES",T2506="VAR"),-COUNTIF(P$2:P$6715,R2506)+1,IF(T2506="ES",1,IF(OR(T2506="CL",T2506="OR",T2506="SBOR",T2506="SPFM",T2506="FM",T2506="SBFM",T2506="FO",T2506="GN",T2506="SSGN"),0)))</f>
        <v>1</v>
      </c>
      <c r="D2506" s="1" t="n">
        <v>2505</v>
      </c>
      <c r="E2506" s="1" t="s">
        <v>52</v>
      </c>
      <c r="F2506" s="1" t="s">
        <v>13032</v>
      </c>
      <c r="G2506" s="1" t="s">
        <v>13320</v>
      </c>
      <c r="H2506" s="1" t="s">
        <v>14085</v>
      </c>
      <c r="I2506" s="1" t="s">
        <v>14086</v>
      </c>
      <c r="J2506" s="1"/>
      <c r="K2506" s="1"/>
      <c r="L2506" s="1" t="s">
        <v>13035</v>
      </c>
      <c r="M2506" s="1" t="s">
        <v>13321</v>
      </c>
      <c r="N2506" s="1" t="s">
        <v>2732</v>
      </c>
      <c r="O2506" s="1" t="s">
        <v>13321</v>
      </c>
      <c r="P2506" s="1" t="n">
        <v>2989</v>
      </c>
      <c r="Q2506" s="1" t="n">
        <v>195958</v>
      </c>
      <c r="R2506" s="1" t="n">
        <v>195958</v>
      </c>
      <c r="S2506" s="1" t="n">
        <v>2989</v>
      </c>
      <c r="T2506" s="1" t="s">
        <v>69</v>
      </c>
      <c r="U2506" s="1" t="s">
        <v>1009</v>
      </c>
      <c r="V2506" s="1" t="s">
        <v>14112</v>
      </c>
      <c r="W2506" s="1" t="s">
        <v>14113</v>
      </c>
      <c r="X2506" s="1" t="s">
        <v>14112</v>
      </c>
      <c r="Y2506" s="1" t="s">
        <v>14114</v>
      </c>
      <c r="Z2506" s="1" t="n">
        <v>7</v>
      </c>
      <c r="AA2506" s="1" t="s">
        <v>65</v>
      </c>
      <c r="AB2506" s="1" t="s">
        <v>14115</v>
      </c>
      <c r="AC2506" s="2" t="s">
        <v>66</v>
      </c>
      <c r="AD2506" s="2" t="s">
        <v>67</v>
      </c>
      <c r="AE2506" s="2" t="s">
        <v>4556</v>
      </c>
      <c r="AI2506" s="2" t="s">
        <v>13976</v>
      </c>
      <c r="AJ2506" s="2" t="s">
        <v>14091</v>
      </c>
      <c r="AO2506" s="2" t="s">
        <v>3206</v>
      </c>
      <c r="AP2506" s="2" t="s">
        <v>3206</v>
      </c>
      <c r="AQ2506" s="2" t="s">
        <v>3206</v>
      </c>
      <c r="AX2506" s="2" t="s">
        <v>13518</v>
      </c>
    </row>
    <row r="2507" customFormat="false" ht="12.75" hidden="false" customHeight="false" outlineLevel="0" collapsed="false">
      <c r="A2507" s="3" t="s">
        <v>14116</v>
      </c>
      <c r="B2507" s="1" t="s">
        <v>14117</v>
      </c>
      <c r="C2507" s="4" t="n">
        <f aca="false">IF(OR(T2507="SSES",T2507="VAR"),-COUNTIF(P$2:P$6715,R2507)+1,IF(T2507="ES",1,IF(OR(T2507="CL",T2507="OR",T2507="SBOR",T2507="SPFM",T2507="FM",T2507="SBFM",T2507="FO",T2507="GN",T2507="SSGN"),0)))</f>
        <v>1</v>
      </c>
      <c r="D2507" s="1" t="n">
        <v>2506</v>
      </c>
      <c r="E2507" s="1" t="s">
        <v>52</v>
      </c>
      <c r="F2507" s="1" t="s">
        <v>13032</v>
      </c>
      <c r="G2507" s="1" t="s">
        <v>13320</v>
      </c>
      <c r="H2507" s="1" t="s">
        <v>14085</v>
      </c>
      <c r="I2507" s="1" t="s">
        <v>14086</v>
      </c>
      <c r="J2507" s="1"/>
      <c r="K2507" s="1"/>
      <c r="L2507" s="1" t="s">
        <v>13035</v>
      </c>
      <c r="M2507" s="1" t="s">
        <v>13321</v>
      </c>
      <c r="N2507" s="1" t="s">
        <v>2732</v>
      </c>
      <c r="O2507" s="1" t="s">
        <v>13321</v>
      </c>
      <c r="P2507" s="1" t="n">
        <v>3003</v>
      </c>
      <c r="Q2507" s="1" t="n">
        <v>196078</v>
      </c>
      <c r="R2507" s="1" t="n">
        <v>196078</v>
      </c>
      <c r="S2507" s="1" t="n">
        <v>3003</v>
      </c>
      <c r="T2507" s="1" t="s">
        <v>69</v>
      </c>
      <c r="U2507" s="1" t="s">
        <v>2634</v>
      </c>
      <c r="V2507" s="1" t="s">
        <v>14118</v>
      </c>
      <c r="W2507" s="1" t="s">
        <v>14119</v>
      </c>
      <c r="X2507" s="1" t="s">
        <v>14118</v>
      </c>
      <c r="Y2507" s="1" t="s">
        <v>14120</v>
      </c>
      <c r="Z2507" s="1" t="n">
        <v>3</v>
      </c>
      <c r="AA2507" s="1" t="s">
        <v>173</v>
      </c>
      <c r="AB2507" s="1" t="s">
        <v>14121</v>
      </c>
      <c r="AC2507" s="2" t="s">
        <v>66</v>
      </c>
      <c r="AD2507" s="2" t="s">
        <v>67</v>
      </c>
      <c r="AE2507" s="2" t="s">
        <v>4556</v>
      </c>
      <c r="AI2507" s="2" t="s">
        <v>13976</v>
      </c>
      <c r="AO2507" s="2" t="s">
        <v>3206</v>
      </c>
      <c r="AP2507" s="2" t="s">
        <v>3206</v>
      </c>
      <c r="AQ2507" s="2" t="s">
        <v>3206</v>
      </c>
      <c r="AR2507" s="2" t="s">
        <v>9018</v>
      </c>
      <c r="AW2507" s="2" t="s">
        <v>13153</v>
      </c>
    </row>
    <row r="2508" customFormat="false" ht="12.75" hidden="false" customHeight="false" outlineLevel="0" collapsed="false">
      <c r="A2508" s="3" t="s">
        <v>14122</v>
      </c>
      <c r="B2508" s="1" t="s">
        <v>14123</v>
      </c>
      <c r="C2508" s="4" t="n">
        <f aca="false">IF(OR(T2508="SSES",T2508="VAR"),-COUNTIF(P$2:P$6715,R2508)+1,IF(T2508="ES",1,IF(OR(T2508="CL",T2508="OR",T2508="SBOR",T2508="SPFM",T2508="FM",T2508="SBFM",T2508="FO",T2508="GN",T2508="SSGN"),0)))</f>
        <v>1</v>
      </c>
      <c r="D2508" s="1" t="n">
        <v>2507</v>
      </c>
      <c r="E2508" s="1" t="s">
        <v>52</v>
      </c>
      <c r="F2508" s="1" t="s">
        <v>13032</v>
      </c>
      <c r="G2508" s="1" t="s">
        <v>13320</v>
      </c>
      <c r="H2508" s="1" t="s">
        <v>14085</v>
      </c>
      <c r="I2508" s="1" t="s">
        <v>14086</v>
      </c>
      <c r="J2508" s="1"/>
      <c r="K2508" s="1"/>
      <c r="L2508" s="1" t="s">
        <v>13035</v>
      </c>
      <c r="M2508" s="1" t="s">
        <v>13321</v>
      </c>
      <c r="N2508" s="1" t="s">
        <v>2732</v>
      </c>
      <c r="O2508" s="1" t="s">
        <v>13321</v>
      </c>
      <c r="P2508" s="1" t="n">
        <v>3000</v>
      </c>
      <c r="Q2508" s="1" t="n">
        <v>198161</v>
      </c>
      <c r="R2508" s="1" t="n">
        <v>198161</v>
      </c>
      <c r="S2508" s="1" t="n">
        <v>3000</v>
      </c>
      <c r="T2508" s="1" t="s">
        <v>69</v>
      </c>
      <c r="U2508" s="1" t="s">
        <v>14124</v>
      </c>
      <c r="V2508" s="1" t="s">
        <v>14125</v>
      </c>
      <c r="W2508" s="1" t="s">
        <v>14126</v>
      </c>
      <c r="X2508" s="1" t="s">
        <v>14125</v>
      </c>
      <c r="Y2508" s="1"/>
      <c r="Z2508" s="1" t="n">
        <v>3</v>
      </c>
      <c r="AA2508" s="1" t="s">
        <v>173</v>
      </c>
      <c r="AB2508" s="1" t="s">
        <v>14127</v>
      </c>
      <c r="AC2508" s="2" t="s">
        <v>66</v>
      </c>
      <c r="AD2508" s="2" t="s">
        <v>67</v>
      </c>
      <c r="AE2508" s="2" t="s">
        <v>4556</v>
      </c>
      <c r="AG2508" s="2" t="s">
        <v>14128</v>
      </c>
      <c r="AO2508" s="2" t="s">
        <v>3231</v>
      </c>
      <c r="AQ2508" s="2" t="s">
        <v>9018</v>
      </c>
    </row>
    <row r="2509" customFormat="false" ht="12.75" hidden="false" customHeight="false" outlineLevel="0" collapsed="false">
      <c r="A2509" s="3" t="s">
        <v>14129</v>
      </c>
      <c r="B2509" s="1" t="s">
        <v>14130</v>
      </c>
      <c r="C2509" s="4" t="n">
        <f aca="false">IF(OR(T2509="SSES",T2509="VAR"),-COUNTIF(P$2:P$6715,R2509)+1,IF(T2509="ES",1,IF(OR(T2509="CL",T2509="OR",T2509="SBOR",T2509="SPFM",T2509="FM",T2509="SBFM",T2509="FO",T2509="GN",T2509="SSGN"),0)))</f>
        <v>1</v>
      </c>
      <c r="D2509" s="1" t="n">
        <v>2508</v>
      </c>
      <c r="E2509" s="1" t="s">
        <v>52</v>
      </c>
      <c r="F2509" s="1" t="s">
        <v>13032</v>
      </c>
      <c r="G2509" s="1" t="s">
        <v>13320</v>
      </c>
      <c r="H2509" s="1" t="s">
        <v>14085</v>
      </c>
      <c r="I2509" s="1" t="s">
        <v>14086</v>
      </c>
      <c r="J2509" s="1"/>
      <c r="K2509" s="1"/>
      <c r="L2509" s="1" t="s">
        <v>13035</v>
      </c>
      <c r="M2509" s="1" t="s">
        <v>13321</v>
      </c>
      <c r="N2509" s="1" t="s">
        <v>2732</v>
      </c>
      <c r="O2509" s="1" t="s">
        <v>13321</v>
      </c>
      <c r="P2509" s="1" t="n">
        <v>2964</v>
      </c>
      <c r="Q2509" s="1" t="n">
        <v>198325</v>
      </c>
      <c r="R2509" s="1" t="n">
        <v>198325</v>
      </c>
      <c r="S2509" s="1" t="n">
        <v>2964</v>
      </c>
      <c r="T2509" s="1" t="s">
        <v>69</v>
      </c>
      <c r="U2509" s="1" t="s">
        <v>2634</v>
      </c>
      <c r="V2509" s="1" t="s">
        <v>14131</v>
      </c>
      <c r="W2509" s="1" t="s">
        <v>14132</v>
      </c>
      <c r="X2509" s="1" t="s">
        <v>14131</v>
      </c>
      <c r="Y2509" s="1"/>
      <c r="Z2509" s="1" t="n">
        <v>3</v>
      </c>
      <c r="AA2509" s="1" t="s">
        <v>65</v>
      </c>
      <c r="AB2509" s="1" t="s">
        <v>14133</v>
      </c>
      <c r="AC2509" s="2" t="s">
        <v>5026</v>
      </c>
      <c r="AD2509" s="2" t="s">
        <v>5027</v>
      </c>
      <c r="AE2509" s="2" t="s">
        <v>4556</v>
      </c>
      <c r="AI2509" s="2" t="s">
        <v>13723</v>
      </c>
      <c r="AJ2509" s="2" t="s">
        <v>14134</v>
      </c>
      <c r="AK2509" s="2" t="s">
        <v>13355</v>
      </c>
      <c r="AO2509" s="2" t="s">
        <v>3206</v>
      </c>
      <c r="AP2509" s="2" t="s">
        <v>3206</v>
      </c>
      <c r="AQ2509" s="2" t="s">
        <v>3231</v>
      </c>
      <c r="AR2509" s="2" t="s">
        <v>4335</v>
      </c>
      <c r="AT2509" s="2" t="s">
        <v>5026</v>
      </c>
      <c r="AV2509" s="2" t="s">
        <v>2738</v>
      </c>
      <c r="AW2509" s="2" t="s">
        <v>10422</v>
      </c>
      <c r="AX2509" s="2" t="s">
        <v>13518</v>
      </c>
    </row>
    <row r="2510" customFormat="false" ht="12.75" hidden="false" customHeight="false" outlineLevel="0" collapsed="false">
      <c r="A2510" s="3" t="s">
        <v>14135</v>
      </c>
      <c r="B2510" s="1" t="s">
        <v>14136</v>
      </c>
      <c r="C2510" s="4" t="n">
        <f aca="false">IF(OR(T2510="SSES",T2510="VAR"),-COUNTIF(P$2:P$6715,R2510)+1,IF(T2510="ES",1,IF(OR(T2510="CL",T2510="OR",T2510="SBOR",T2510="SPFM",T2510="FM",T2510="SBFM",T2510="FO",T2510="GN",T2510="SSGN"),0)))</f>
        <v>1</v>
      </c>
      <c r="D2510" s="1" t="n">
        <v>2509</v>
      </c>
      <c r="E2510" s="1" t="s">
        <v>52</v>
      </c>
      <c r="F2510" s="1" t="s">
        <v>13032</v>
      </c>
      <c r="G2510" s="1" t="s">
        <v>13320</v>
      </c>
      <c r="H2510" s="1" t="s">
        <v>14137</v>
      </c>
      <c r="I2510" s="1" t="s">
        <v>14138</v>
      </c>
      <c r="J2510" s="1"/>
      <c r="K2510" s="1"/>
      <c r="L2510" s="1" t="s">
        <v>13035</v>
      </c>
      <c r="M2510" s="1" t="s">
        <v>13321</v>
      </c>
      <c r="N2510" s="1" t="s">
        <v>2732</v>
      </c>
      <c r="O2510" s="1" t="s">
        <v>13321</v>
      </c>
      <c r="P2510" s="1" t="n">
        <v>956</v>
      </c>
      <c r="Q2510" s="1" t="n">
        <v>192728</v>
      </c>
      <c r="R2510" s="1" t="n">
        <v>192728</v>
      </c>
      <c r="S2510" s="1" t="n">
        <v>956</v>
      </c>
      <c r="T2510" s="1" t="s">
        <v>69</v>
      </c>
      <c r="U2510" s="1" t="s">
        <v>1009</v>
      </c>
      <c r="V2510" s="1" t="s">
        <v>14139</v>
      </c>
      <c r="W2510" s="1" t="s">
        <v>14140</v>
      </c>
      <c r="X2510" s="1" t="s">
        <v>14139</v>
      </c>
      <c r="Y2510" s="1" t="s">
        <v>14141</v>
      </c>
      <c r="Z2510" s="1" t="n">
        <v>5</v>
      </c>
      <c r="AA2510" s="1" t="s">
        <v>65</v>
      </c>
      <c r="AB2510" s="1" t="s">
        <v>14142</v>
      </c>
      <c r="AC2510" s="2" t="s">
        <v>66</v>
      </c>
      <c r="AD2510" s="2" t="s">
        <v>67</v>
      </c>
      <c r="AE2510" s="2" t="s">
        <v>3228</v>
      </c>
      <c r="AF2510" s="2" t="s">
        <v>13514</v>
      </c>
      <c r="AI2510" s="2" t="s">
        <v>13354</v>
      </c>
      <c r="AK2510" s="2" t="s">
        <v>13355</v>
      </c>
      <c r="AO2510" s="2" t="s">
        <v>3206</v>
      </c>
      <c r="AP2510" s="2" t="s">
        <v>3206</v>
      </c>
      <c r="AQ2510" s="2" t="s">
        <v>13925</v>
      </c>
      <c r="AR2510" s="2" t="s">
        <v>14143</v>
      </c>
    </row>
    <row r="2511" customFormat="false" ht="12.75" hidden="false" customHeight="false" outlineLevel="0" collapsed="false">
      <c r="A2511" s="3" t="s">
        <v>14144</v>
      </c>
      <c r="B2511" s="1" t="s">
        <v>14145</v>
      </c>
      <c r="C2511" s="4" t="n">
        <f aca="false">IF(OR(T2511="SSES",T2511="VAR"),-COUNTIF(P$2:P$6715,R2511)+1,IF(T2511="ES",1,IF(OR(T2511="CL",T2511="OR",T2511="SBOR",T2511="SPFM",T2511="FM",T2511="SBFM",T2511="FO",T2511="GN",T2511="SSGN"),0)))</f>
        <v>1</v>
      </c>
      <c r="D2511" s="1" t="n">
        <v>2510</v>
      </c>
      <c r="E2511" s="1" t="s">
        <v>52</v>
      </c>
      <c r="F2511" s="1" t="s">
        <v>13032</v>
      </c>
      <c r="G2511" s="1" t="s">
        <v>13320</v>
      </c>
      <c r="H2511" s="1" t="s">
        <v>14146</v>
      </c>
      <c r="I2511" s="1" t="s">
        <v>14147</v>
      </c>
      <c r="J2511" s="1"/>
      <c r="K2511" s="1"/>
      <c r="L2511" s="1" t="s">
        <v>13035</v>
      </c>
      <c r="M2511" s="1" t="s">
        <v>13321</v>
      </c>
      <c r="N2511" s="1" t="s">
        <v>2732</v>
      </c>
      <c r="O2511" s="1" t="s">
        <v>13321</v>
      </c>
      <c r="P2511" s="1" t="n">
        <v>3076</v>
      </c>
      <c r="Q2511" s="1" t="n">
        <v>192950</v>
      </c>
      <c r="R2511" s="1" t="n">
        <v>192950</v>
      </c>
      <c r="S2511" s="1" t="n">
        <v>3076</v>
      </c>
      <c r="T2511" s="1" t="s">
        <v>69</v>
      </c>
      <c r="U2511" s="1" t="s">
        <v>1009</v>
      </c>
      <c r="V2511" s="1" t="s">
        <v>14148</v>
      </c>
      <c r="W2511" s="1" t="s">
        <v>14149</v>
      </c>
      <c r="X2511" s="1" t="s">
        <v>14148</v>
      </c>
      <c r="Y2511" s="1" t="s">
        <v>14150</v>
      </c>
      <c r="Z2511" s="1" t="n">
        <v>7</v>
      </c>
      <c r="AA2511" s="1" t="s">
        <v>65</v>
      </c>
      <c r="AB2511" s="1" t="s">
        <v>14151</v>
      </c>
      <c r="AC2511" s="2" t="s">
        <v>66</v>
      </c>
      <c r="AD2511" s="2" t="s">
        <v>67</v>
      </c>
      <c r="AE2511" s="2" t="s">
        <v>3228</v>
      </c>
      <c r="AF2511" s="2" t="s">
        <v>13514</v>
      </c>
      <c r="AG2511" s="2" t="s">
        <v>10879</v>
      </c>
      <c r="AI2511" s="2" t="s">
        <v>13354</v>
      </c>
      <c r="AK2511" s="2" t="s">
        <v>13355</v>
      </c>
      <c r="AO2511" s="2" t="s">
        <v>3206</v>
      </c>
      <c r="AP2511" s="2" t="s">
        <v>3206</v>
      </c>
      <c r="AQ2511" s="2" t="s">
        <v>14152</v>
      </c>
      <c r="AR2511" s="2" t="s">
        <v>14153</v>
      </c>
    </row>
    <row r="2512" customFormat="false" ht="12.75" hidden="false" customHeight="false" outlineLevel="0" collapsed="false">
      <c r="A2512" s="3" t="s">
        <v>14154</v>
      </c>
      <c r="B2512" s="1" t="s">
        <v>14155</v>
      </c>
      <c r="C2512" s="4" t="n">
        <f aca="false">IF(OR(T2512="SSES",T2512="VAR"),-COUNTIF(P$2:P$6715,R2512)+1,IF(T2512="ES",1,IF(OR(T2512="CL",T2512="OR",T2512="SBOR",T2512="SPFM",T2512="FM",T2512="SBFM",T2512="FO",T2512="GN",T2512="SSGN"),0)))</f>
        <v>1</v>
      </c>
      <c r="D2512" s="1" t="n">
        <v>2511</v>
      </c>
      <c r="E2512" s="1" t="s">
        <v>52</v>
      </c>
      <c r="F2512" s="1" t="s">
        <v>13032</v>
      </c>
      <c r="G2512" s="1" t="s">
        <v>13320</v>
      </c>
      <c r="H2512" s="1" t="s">
        <v>14146</v>
      </c>
      <c r="I2512" s="1" t="s">
        <v>14156</v>
      </c>
      <c r="J2512" s="1"/>
      <c r="K2512" s="1"/>
      <c r="L2512" s="1" t="s">
        <v>13035</v>
      </c>
      <c r="M2512" s="1" t="s">
        <v>13321</v>
      </c>
      <c r="N2512" s="1" t="s">
        <v>2732</v>
      </c>
      <c r="O2512" s="1" t="s">
        <v>13321</v>
      </c>
      <c r="P2512" s="1" t="n">
        <v>3053</v>
      </c>
      <c r="Q2512" s="1" t="n">
        <v>191254</v>
      </c>
      <c r="R2512" s="1" t="n">
        <v>191254</v>
      </c>
      <c r="S2512" s="1" t="n">
        <v>3053</v>
      </c>
      <c r="T2512" s="1" t="s">
        <v>69</v>
      </c>
      <c r="U2512" s="1" t="s">
        <v>1009</v>
      </c>
      <c r="V2512" s="1" t="s">
        <v>14157</v>
      </c>
      <c r="W2512" s="1" t="s">
        <v>14158</v>
      </c>
      <c r="X2512" s="1" t="s">
        <v>14157</v>
      </c>
      <c r="Y2512" s="1" t="s">
        <v>14159</v>
      </c>
      <c r="Z2512" s="1" t="n">
        <v>3</v>
      </c>
      <c r="AA2512" s="1" t="s">
        <v>65</v>
      </c>
      <c r="AB2512" s="1" t="s">
        <v>14160</v>
      </c>
      <c r="AC2512" s="2" t="s">
        <v>66</v>
      </c>
      <c r="AD2512" s="2" t="s">
        <v>67</v>
      </c>
      <c r="AE2512" s="2" t="s">
        <v>13235</v>
      </c>
      <c r="AF2512" s="2" t="s">
        <v>13514</v>
      </c>
      <c r="AI2512" s="2" t="s">
        <v>13354</v>
      </c>
      <c r="AK2512" s="2" t="s">
        <v>13355</v>
      </c>
      <c r="AO2512" s="2" t="s">
        <v>3206</v>
      </c>
      <c r="AP2512" s="2" t="s">
        <v>3206</v>
      </c>
      <c r="AQ2512" s="2" t="s">
        <v>13356</v>
      </c>
      <c r="AR2512" s="2" t="s">
        <v>10421</v>
      </c>
      <c r="AT2512" s="2" t="s">
        <v>5026</v>
      </c>
      <c r="AV2512" s="2" t="s">
        <v>2738</v>
      </c>
      <c r="AW2512" s="2" t="s">
        <v>10422</v>
      </c>
      <c r="AY2512" s="2" t="s">
        <v>13357</v>
      </c>
    </row>
    <row r="2513" customFormat="false" ht="12.75" hidden="false" customHeight="false" outlineLevel="0" collapsed="false">
      <c r="A2513" s="3" t="s">
        <v>14161</v>
      </c>
      <c r="B2513" s="1" t="s">
        <v>14162</v>
      </c>
      <c r="C2513" s="4" t="n">
        <f aca="false">IF(OR(T2513="SSES",T2513="VAR"),-COUNTIF(P$2:P$6715,R2513)+1,IF(T2513="ES",1,IF(OR(T2513="CL",T2513="OR",T2513="SBOR",T2513="SPFM",T2513="FM",T2513="SBFM",T2513="FO",T2513="GN",T2513="SSGN"),0)))</f>
        <v>1</v>
      </c>
      <c r="D2513" s="1" t="n">
        <v>2512</v>
      </c>
      <c r="E2513" s="1" t="s">
        <v>52</v>
      </c>
      <c r="F2513" s="1" t="s">
        <v>13032</v>
      </c>
      <c r="G2513" s="1" t="s">
        <v>13320</v>
      </c>
      <c r="H2513" s="1" t="s">
        <v>14146</v>
      </c>
      <c r="I2513" s="1" t="s">
        <v>14156</v>
      </c>
      <c r="J2513" s="1"/>
      <c r="K2513" s="1"/>
      <c r="L2513" s="1" t="s">
        <v>13035</v>
      </c>
      <c r="M2513" s="1" t="s">
        <v>13321</v>
      </c>
      <c r="N2513" s="1" t="s">
        <v>2732</v>
      </c>
      <c r="O2513" s="1" t="s">
        <v>13321</v>
      </c>
      <c r="P2513" s="1" t="n">
        <v>3070</v>
      </c>
      <c r="Q2513" s="1" t="n">
        <v>192644</v>
      </c>
      <c r="R2513" s="1" t="n">
        <v>192644</v>
      </c>
      <c r="S2513" s="1" t="n">
        <v>3070</v>
      </c>
      <c r="T2513" s="1" t="s">
        <v>69</v>
      </c>
      <c r="U2513" s="1" t="s">
        <v>2634</v>
      </c>
      <c r="V2513" s="1" t="s">
        <v>14163</v>
      </c>
      <c r="W2513" s="1" t="s">
        <v>14164</v>
      </c>
      <c r="X2513" s="1" t="s">
        <v>14163</v>
      </c>
      <c r="Y2513" s="1" t="s">
        <v>14165</v>
      </c>
      <c r="Z2513" s="1" t="n">
        <v>8</v>
      </c>
      <c r="AA2513" s="1" t="s">
        <v>65</v>
      </c>
      <c r="AB2513" s="1" t="s">
        <v>14166</v>
      </c>
      <c r="AC2513" s="2" t="s">
        <v>66</v>
      </c>
      <c r="AD2513" s="2" t="s">
        <v>67</v>
      </c>
      <c r="AE2513" s="2" t="s">
        <v>4556</v>
      </c>
      <c r="AF2513" s="2" t="s">
        <v>13514</v>
      </c>
      <c r="AI2513" s="2" t="s">
        <v>13516</v>
      </c>
      <c r="AO2513" s="2" t="s">
        <v>3206</v>
      </c>
      <c r="AP2513" s="2" t="s">
        <v>3232</v>
      </c>
      <c r="AQ2513" s="2" t="s">
        <v>13340</v>
      </c>
      <c r="AR2513" s="2" t="s">
        <v>14167</v>
      </c>
      <c r="AW2513" s="2" t="s">
        <v>3233</v>
      </c>
      <c r="AX2513" s="2" t="s">
        <v>13518</v>
      </c>
    </row>
    <row r="2514" customFormat="false" ht="12.75" hidden="false" customHeight="false" outlineLevel="0" collapsed="false">
      <c r="A2514" s="3" t="s">
        <v>14168</v>
      </c>
      <c r="B2514" s="1" t="s">
        <v>14169</v>
      </c>
      <c r="C2514" s="4" t="n">
        <f aca="false">IF(OR(T2514="SSES",T2514="VAR"),-COUNTIF(P$2:P$6715,R2514)+1,IF(T2514="ES",1,IF(OR(T2514="CL",T2514="OR",T2514="SBOR",T2514="SPFM",T2514="FM",T2514="SBFM",T2514="FO",T2514="GN",T2514="SSGN"),0)))</f>
        <v>1</v>
      </c>
      <c r="D2514" s="1" t="n">
        <v>2513</v>
      </c>
      <c r="E2514" s="1" t="s">
        <v>52</v>
      </c>
      <c r="F2514" s="1" t="s">
        <v>13032</v>
      </c>
      <c r="G2514" s="1" t="s">
        <v>13320</v>
      </c>
      <c r="H2514" s="1" t="s">
        <v>14146</v>
      </c>
      <c r="I2514" s="1" t="s">
        <v>14156</v>
      </c>
      <c r="J2514" s="1"/>
      <c r="K2514" s="1"/>
      <c r="L2514" s="1" t="s">
        <v>13035</v>
      </c>
      <c r="M2514" s="1" t="s">
        <v>13321</v>
      </c>
      <c r="N2514" s="1" t="s">
        <v>2732</v>
      </c>
      <c r="O2514" s="1" t="s">
        <v>13321</v>
      </c>
      <c r="P2514" s="1" t="n">
        <v>3059</v>
      </c>
      <c r="Q2514" s="1" t="n">
        <v>192692</v>
      </c>
      <c r="R2514" s="1" t="n">
        <v>192692</v>
      </c>
      <c r="S2514" s="1" t="n">
        <v>3059</v>
      </c>
      <c r="T2514" s="1" t="s">
        <v>69</v>
      </c>
      <c r="U2514" s="1" t="s">
        <v>1009</v>
      </c>
      <c r="V2514" s="1" t="s">
        <v>14170</v>
      </c>
      <c r="W2514" s="1" t="s">
        <v>14171</v>
      </c>
      <c r="X2514" s="1" t="s">
        <v>14170</v>
      </c>
      <c r="Y2514" s="1" t="s">
        <v>14172</v>
      </c>
      <c r="Z2514" s="1" t="n">
        <v>8</v>
      </c>
      <c r="AA2514" s="1" t="s">
        <v>65</v>
      </c>
      <c r="AB2514" s="1" t="s">
        <v>14173</v>
      </c>
      <c r="AC2514" s="2" t="s">
        <v>66</v>
      </c>
      <c r="AD2514" s="2" t="s">
        <v>67</v>
      </c>
      <c r="AE2514" s="2" t="s">
        <v>4556</v>
      </c>
      <c r="AF2514" s="2" t="s">
        <v>13747</v>
      </c>
      <c r="AI2514" s="2" t="s">
        <v>13574</v>
      </c>
      <c r="AO2514" s="2" t="s">
        <v>3206</v>
      </c>
      <c r="AP2514" s="2" t="s">
        <v>3206</v>
      </c>
      <c r="AQ2514" s="2" t="s">
        <v>13340</v>
      </c>
      <c r="AR2514" s="2" t="s">
        <v>3206</v>
      </c>
      <c r="AW2514" s="2" t="s">
        <v>13048</v>
      </c>
      <c r="AX2514" s="2" t="s">
        <v>13518</v>
      </c>
    </row>
    <row r="2515" customFormat="false" ht="12.75" hidden="false" customHeight="false" outlineLevel="0" collapsed="false">
      <c r="A2515" s="3" t="s">
        <v>14174</v>
      </c>
      <c r="B2515" s="1" t="s">
        <v>14175</v>
      </c>
      <c r="C2515" s="4" t="n">
        <f aca="false">IF(OR(T2515="SSES",T2515="VAR"),-COUNTIF(P$2:P$6715,R2515)+1,IF(T2515="ES",1,IF(OR(T2515="CL",T2515="OR",T2515="SBOR",T2515="SPFM",T2515="FM",T2515="SBFM",T2515="FO",T2515="GN",T2515="SSGN"),0)))</f>
        <v>1</v>
      </c>
      <c r="D2515" s="1" t="n">
        <v>2514</v>
      </c>
      <c r="E2515" s="1" t="s">
        <v>52</v>
      </c>
      <c r="F2515" s="1" t="s">
        <v>13032</v>
      </c>
      <c r="G2515" s="1" t="s">
        <v>13320</v>
      </c>
      <c r="H2515" s="1" t="s">
        <v>14146</v>
      </c>
      <c r="I2515" s="1" t="s">
        <v>14156</v>
      </c>
      <c r="J2515" s="1"/>
      <c r="K2515" s="1"/>
      <c r="L2515" s="1" t="s">
        <v>13035</v>
      </c>
      <c r="M2515" s="1" t="s">
        <v>13321</v>
      </c>
      <c r="N2515" s="1" t="s">
        <v>2732</v>
      </c>
      <c r="O2515" s="1" t="s">
        <v>13321</v>
      </c>
      <c r="P2515" s="1" t="n">
        <v>3039</v>
      </c>
      <c r="Q2515" s="1" t="n">
        <v>196606</v>
      </c>
      <c r="R2515" s="1" t="n">
        <v>196606</v>
      </c>
      <c r="S2515" s="1" t="n">
        <v>3039</v>
      </c>
      <c r="T2515" s="1" t="s">
        <v>69</v>
      </c>
      <c r="U2515" s="1" t="s">
        <v>13349</v>
      </c>
      <c r="V2515" s="1" t="s">
        <v>14176</v>
      </c>
      <c r="W2515" s="1" t="s">
        <v>14177</v>
      </c>
      <c r="X2515" s="1" t="s">
        <v>14176</v>
      </c>
      <c r="Y2515" s="1" t="s">
        <v>14178</v>
      </c>
      <c r="Z2515" s="1" t="n">
        <v>7</v>
      </c>
      <c r="AA2515" s="1" t="s">
        <v>65</v>
      </c>
      <c r="AB2515" s="1" t="s">
        <v>14179</v>
      </c>
      <c r="AC2515" s="2" t="s">
        <v>66</v>
      </c>
      <c r="AD2515" s="2" t="s">
        <v>67</v>
      </c>
      <c r="AE2515" s="2" t="s">
        <v>13235</v>
      </c>
      <c r="AF2515" s="2" t="s">
        <v>13514</v>
      </c>
      <c r="AI2515" s="2" t="s">
        <v>13354</v>
      </c>
      <c r="AK2515" s="2" t="s">
        <v>13355</v>
      </c>
      <c r="AO2515" s="2" t="s">
        <v>3206</v>
      </c>
      <c r="AP2515" s="2" t="s">
        <v>3206</v>
      </c>
      <c r="AQ2515" s="2" t="s">
        <v>14180</v>
      </c>
      <c r="AR2515" s="2" t="s">
        <v>5313</v>
      </c>
      <c r="AV2515" s="2" t="s">
        <v>2738</v>
      </c>
      <c r="AW2515" s="2" t="s">
        <v>5028</v>
      </c>
    </row>
    <row r="2516" customFormat="false" ht="12.75" hidden="false" customHeight="false" outlineLevel="0" collapsed="false">
      <c r="A2516" s="3" t="s">
        <v>14181</v>
      </c>
      <c r="B2516" s="1" t="s">
        <v>14182</v>
      </c>
      <c r="C2516" s="4" t="n">
        <f aca="false">IF(OR(T2516="SSES",T2516="VAR"),-COUNTIF(P$2:P$6715,R2516)+1,IF(T2516="ES",1,IF(OR(T2516="CL",T2516="OR",T2516="SBOR",T2516="SPFM",T2516="FM",T2516="SBFM",T2516="FO",T2516="GN",T2516="SSGN"),0)))</f>
        <v>1</v>
      </c>
      <c r="D2516" s="1" t="n">
        <v>2515</v>
      </c>
      <c r="E2516" s="1" t="s">
        <v>52</v>
      </c>
      <c r="F2516" s="1" t="s">
        <v>13032</v>
      </c>
      <c r="G2516" s="1" t="s">
        <v>13320</v>
      </c>
      <c r="H2516" s="1" t="s">
        <v>14146</v>
      </c>
      <c r="I2516" s="1" t="s">
        <v>14156</v>
      </c>
      <c r="J2516" s="1"/>
      <c r="K2516" s="1"/>
      <c r="L2516" s="1" t="s">
        <v>13035</v>
      </c>
      <c r="M2516" s="1" t="s">
        <v>13321</v>
      </c>
      <c r="N2516" s="1" t="s">
        <v>2732</v>
      </c>
      <c r="O2516" s="1" t="s">
        <v>13321</v>
      </c>
      <c r="P2516" s="1" t="n">
        <v>3036</v>
      </c>
      <c r="Q2516" s="1" t="n">
        <v>197027</v>
      </c>
      <c r="R2516" s="1" t="n">
        <v>197027</v>
      </c>
      <c r="S2516" s="1" t="n">
        <v>3036</v>
      </c>
      <c r="T2516" s="1" t="s">
        <v>69</v>
      </c>
      <c r="U2516" s="1" t="s">
        <v>2634</v>
      </c>
      <c r="V2516" s="1" t="s">
        <v>14183</v>
      </c>
      <c r="W2516" s="1" t="s">
        <v>14184</v>
      </c>
      <c r="X2516" s="1" t="s">
        <v>14183</v>
      </c>
      <c r="Y2516" s="1" t="s">
        <v>14185</v>
      </c>
      <c r="Z2516" s="1" t="n">
        <v>8</v>
      </c>
      <c r="AA2516" s="1" t="s">
        <v>65</v>
      </c>
      <c r="AB2516" s="1" t="s">
        <v>14186</v>
      </c>
      <c r="AC2516" s="2" t="s">
        <v>66</v>
      </c>
      <c r="AD2516" s="2" t="s">
        <v>67</v>
      </c>
      <c r="AE2516" s="2" t="s">
        <v>4556</v>
      </c>
      <c r="AF2516" s="2" t="s">
        <v>13747</v>
      </c>
      <c r="AI2516" s="2" t="s">
        <v>13574</v>
      </c>
      <c r="AO2516" s="2" t="s">
        <v>3206</v>
      </c>
      <c r="AP2516" s="2" t="s">
        <v>3206</v>
      </c>
      <c r="AQ2516" s="2" t="s">
        <v>13394</v>
      </c>
      <c r="AR2516" s="2" t="s">
        <v>14187</v>
      </c>
      <c r="AV2516" s="2" t="s">
        <v>9172</v>
      </c>
      <c r="AW2516" s="2" t="s">
        <v>3286</v>
      </c>
      <c r="AX2516" s="2" t="s">
        <v>13518</v>
      </c>
    </row>
    <row r="2517" customFormat="false" ht="12.75" hidden="false" customHeight="false" outlineLevel="0" collapsed="false">
      <c r="A2517" s="3" t="s">
        <v>14188</v>
      </c>
      <c r="B2517" s="1" t="s">
        <v>14189</v>
      </c>
      <c r="C2517" s="4" t="n">
        <f aca="false">IF(OR(T2517="SSES",T2517="VAR"),-COUNTIF(P$2:P$6715,R2517)+1,IF(T2517="ES",1,IF(OR(T2517="CL",T2517="OR",T2517="SBOR",T2517="SPFM",T2517="FM",T2517="SBFM",T2517="FO",T2517="GN",T2517="SSGN"),0)))</f>
        <v>1</v>
      </c>
      <c r="D2517" s="1" t="n">
        <v>2516</v>
      </c>
      <c r="E2517" s="1" t="s">
        <v>52</v>
      </c>
      <c r="F2517" s="1" t="s">
        <v>13032</v>
      </c>
      <c r="G2517" s="1" t="s">
        <v>13320</v>
      </c>
      <c r="H2517" s="1" t="s">
        <v>14190</v>
      </c>
      <c r="I2517" s="1" t="s">
        <v>14191</v>
      </c>
      <c r="J2517" s="1"/>
      <c r="K2517" s="1"/>
      <c r="L2517" s="1" t="s">
        <v>13035</v>
      </c>
      <c r="M2517" s="1" t="s">
        <v>13321</v>
      </c>
      <c r="N2517" s="1" t="s">
        <v>2732</v>
      </c>
      <c r="O2517" s="1" t="s">
        <v>13321</v>
      </c>
      <c r="P2517" s="1" t="n">
        <v>3089</v>
      </c>
      <c r="Q2517" s="1" t="n">
        <v>198334</v>
      </c>
      <c r="R2517" s="1" t="n">
        <v>198334</v>
      </c>
      <c r="S2517" s="1" t="n">
        <v>3089</v>
      </c>
      <c r="T2517" s="1" t="s">
        <v>69</v>
      </c>
      <c r="U2517" s="1" t="s">
        <v>1009</v>
      </c>
      <c r="V2517" s="1" t="s">
        <v>14192</v>
      </c>
      <c r="W2517" s="1" t="s">
        <v>14193</v>
      </c>
      <c r="X2517" s="1" t="s">
        <v>14192</v>
      </c>
      <c r="Y2517" s="1" t="s">
        <v>14194</v>
      </c>
      <c r="Z2517" s="1" t="n">
        <v>3</v>
      </c>
      <c r="AA2517" s="1" t="s">
        <v>65</v>
      </c>
      <c r="AB2517" s="1" t="s">
        <v>14195</v>
      </c>
      <c r="AC2517" s="2" t="s">
        <v>5026</v>
      </c>
      <c r="AD2517" s="2" t="s">
        <v>13353</v>
      </c>
      <c r="AE2517" s="2" t="s">
        <v>13235</v>
      </c>
      <c r="AG2517" s="2" t="s">
        <v>10879</v>
      </c>
      <c r="AI2517" s="2" t="s">
        <v>13354</v>
      </c>
      <c r="AK2517" s="2" t="s">
        <v>13355</v>
      </c>
      <c r="AO2517" s="2" t="s">
        <v>3232</v>
      </c>
      <c r="AP2517" s="2" t="s">
        <v>3231</v>
      </c>
      <c r="AQ2517" s="2" t="s">
        <v>14196</v>
      </c>
      <c r="AR2517" s="2" t="s">
        <v>13806</v>
      </c>
      <c r="AT2517" s="2" t="s">
        <v>5026</v>
      </c>
      <c r="AV2517" s="2" t="s">
        <v>2738</v>
      </c>
      <c r="AW2517" s="2" t="s">
        <v>5028</v>
      </c>
      <c r="AY2517" s="2" t="s">
        <v>13357</v>
      </c>
    </row>
    <row r="2518" customFormat="false" ht="12.75" hidden="false" customHeight="false" outlineLevel="0" collapsed="false">
      <c r="A2518" s="3" t="s">
        <v>14197</v>
      </c>
      <c r="B2518" s="1" t="s">
        <v>14198</v>
      </c>
      <c r="C2518" s="4" t="n">
        <f aca="false">IF(OR(T2518="SSES",T2518="VAR"),-COUNTIF(P$2:P$6715,R2518)+1,IF(T2518="ES",1,IF(OR(T2518="CL",T2518="OR",T2518="SBOR",T2518="SPFM",T2518="FM",T2518="SBFM",T2518="FO",T2518="GN",T2518="SSGN"),0)))</f>
        <v>0</v>
      </c>
      <c r="D2518" s="1" t="n">
        <v>2517</v>
      </c>
      <c r="E2518" s="1" t="s">
        <v>52</v>
      </c>
      <c r="F2518" s="1" t="s">
        <v>13032</v>
      </c>
      <c r="G2518" s="1" t="s">
        <v>13320</v>
      </c>
      <c r="H2518" s="1" t="s">
        <v>14197</v>
      </c>
      <c r="I2518" s="1"/>
      <c r="J2518" s="1"/>
      <c r="K2518" s="1"/>
      <c r="L2518" s="1" t="s">
        <v>13035</v>
      </c>
      <c r="M2518" s="1" t="s">
        <v>13321</v>
      </c>
      <c r="N2518" s="1" t="s">
        <v>2732</v>
      </c>
      <c r="O2518" s="1" t="s">
        <v>13321</v>
      </c>
      <c r="P2518" s="1" t="n">
        <v>186103</v>
      </c>
      <c r="Q2518" s="1" t="n">
        <v>185961</v>
      </c>
      <c r="R2518" s="1" t="n">
        <v>186102</v>
      </c>
      <c r="S2518" s="1" t="n">
        <v>186103</v>
      </c>
      <c r="T2518" s="1" t="s">
        <v>2541</v>
      </c>
      <c r="U2518" s="1" t="s">
        <v>2634</v>
      </c>
      <c r="V2518" s="1" t="s">
        <v>14199</v>
      </c>
      <c r="W2518" s="1" t="s">
        <v>14199</v>
      </c>
      <c r="X2518" s="1" t="s">
        <v>14199</v>
      </c>
      <c r="Y2518" s="1" t="s">
        <v>14200</v>
      </c>
      <c r="Z2518" s="1"/>
      <c r="AA2518" s="1" t="s">
        <v>65</v>
      </c>
      <c r="AB2518" s="1"/>
      <c r="AC2518" s="2" t="s">
        <v>66</v>
      </c>
      <c r="AD2518" s="2" t="s">
        <v>67</v>
      </c>
    </row>
    <row r="2519" customFormat="false" ht="12.75" hidden="false" customHeight="false" outlineLevel="0" collapsed="false">
      <c r="A2519" s="3" t="s">
        <v>14201</v>
      </c>
      <c r="B2519" s="1" t="s">
        <v>14202</v>
      </c>
      <c r="C2519" s="4" t="n">
        <f aca="false">IF(OR(T2519="SSES",T2519="VAR"),-COUNTIF(P$2:P$6715,R2519)+1,IF(T2519="ES",1,IF(OR(T2519="CL",T2519="OR",T2519="SBOR",T2519="SPFM",T2519="FM",T2519="SBFM",T2519="FO",T2519="GN",T2519="SSGN"),0)))</f>
        <v>1</v>
      </c>
      <c r="D2519" s="1" t="n">
        <v>2518</v>
      </c>
      <c r="E2519" s="1" t="s">
        <v>52</v>
      </c>
      <c r="F2519" s="1" t="s">
        <v>13032</v>
      </c>
      <c r="G2519" s="1" t="s">
        <v>13320</v>
      </c>
      <c r="H2519" s="1" t="s">
        <v>14197</v>
      </c>
      <c r="I2519" s="1" t="s">
        <v>14203</v>
      </c>
      <c r="J2519" s="1"/>
      <c r="K2519" s="1"/>
      <c r="L2519" s="1" t="s">
        <v>13035</v>
      </c>
      <c r="M2519" s="1" t="s">
        <v>13321</v>
      </c>
      <c r="N2519" s="1" t="s">
        <v>2732</v>
      </c>
      <c r="O2519" s="1" t="s">
        <v>13321</v>
      </c>
      <c r="P2519" s="1" t="n">
        <v>4187</v>
      </c>
      <c r="Q2519" s="1" t="n">
        <v>188772</v>
      </c>
      <c r="R2519" s="1" t="n">
        <v>188772</v>
      </c>
      <c r="S2519" s="1" t="n">
        <v>4187</v>
      </c>
      <c r="T2519" s="1" t="s">
        <v>69</v>
      </c>
      <c r="U2519" s="1" t="s">
        <v>1009</v>
      </c>
      <c r="V2519" s="1" t="s">
        <v>14204</v>
      </c>
      <c r="W2519" s="1" t="s">
        <v>14205</v>
      </c>
      <c r="X2519" s="1" t="s">
        <v>14204</v>
      </c>
      <c r="Y2519" s="1" t="s">
        <v>14206</v>
      </c>
      <c r="Z2519" s="1" t="n">
        <v>7</v>
      </c>
      <c r="AA2519" s="1" t="s">
        <v>65</v>
      </c>
      <c r="AB2519" s="1" t="s">
        <v>14207</v>
      </c>
    </row>
    <row r="2520" customFormat="false" ht="12.75" hidden="false" customHeight="false" outlineLevel="0" collapsed="false">
      <c r="A2520" s="3" t="s">
        <v>14208</v>
      </c>
      <c r="B2520" s="1" t="s">
        <v>14209</v>
      </c>
      <c r="C2520" s="4" t="n">
        <f aca="false">IF(OR(T2520="SSES",T2520="VAR"),-COUNTIF(P$2:P$6715,R2520)+1,IF(T2520="ES",1,IF(OR(T2520="CL",T2520="OR",T2520="SBOR",T2520="SPFM",T2520="FM",T2520="SBFM",T2520="FO",T2520="GN",T2520="SSGN"),0)))</f>
        <v>1</v>
      </c>
      <c r="D2520" s="1" t="n">
        <v>2519</v>
      </c>
      <c r="E2520" s="1" t="s">
        <v>52</v>
      </c>
      <c r="F2520" s="1" t="s">
        <v>13032</v>
      </c>
      <c r="G2520" s="1" t="s">
        <v>13320</v>
      </c>
      <c r="H2520" s="1" t="s">
        <v>14197</v>
      </c>
      <c r="I2520" s="1" t="s">
        <v>14203</v>
      </c>
      <c r="J2520" s="1"/>
      <c r="K2520" s="1"/>
      <c r="L2520" s="1" t="s">
        <v>13035</v>
      </c>
      <c r="M2520" s="1" t="s">
        <v>13321</v>
      </c>
      <c r="N2520" s="1" t="s">
        <v>2732</v>
      </c>
      <c r="O2520" s="1" t="s">
        <v>13321</v>
      </c>
      <c r="P2520" s="1" t="n">
        <v>4195</v>
      </c>
      <c r="Q2520" s="1" t="n">
        <v>188772</v>
      </c>
      <c r="R2520" s="1" t="n">
        <v>188772</v>
      </c>
      <c r="S2520" s="1" t="n">
        <v>4195</v>
      </c>
      <c r="T2520" s="1" t="s">
        <v>69</v>
      </c>
      <c r="U2520" s="1" t="s">
        <v>14210</v>
      </c>
      <c r="V2520" s="1" t="s">
        <v>14211</v>
      </c>
      <c r="W2520" s="1" t="s">
        <v>14212</v>
      </c>
      <c r="X2520" s="1" t="s">
        <v>14211</v>
      </c>
      <c r="Y2520" s="1" t="s">
        <v>14213</v>
      </c>
      <c r="Z2520" s="1" t="n">
        <v>3</v>
      </c>
      <c r="AA2520" s="1" t="s">
        <v>65</v>
      </c>
      <c r="AB2520" s="1" t="s">
        <v>14214</v>
      </c>
      <c r="AC2520" s="2" t="s">
        <v>66</v>
      </c>
      <c r="AD2520" s="2" t="s">
        <v>67</v>
      </c>
      <c r="AE2520" s="2" t="s">
        <v>3228</v>
      </c>
      <c r="AK2520" s="2" t="s">
        <v>13355</v>
      </c>
      <c r="AO2520" s="2" t="s">
        <v>3206</v>
      </c>
      <c r="AP2520" s="2" t="s">
        <v>3206</v>
      </c>
      <c r="AQ2520" s="2" t="s">
        <v>13383</v>
      </c>
      <c r="AR2520" s="2" t="s">
        <v>3232</v>
      </c>
      <c r="AW2520" s="2" t="s">
        <v>3286</v>
      </c>
    </row>
    <row r="2521" customFormat="false" ht="12.75" hidden="false" customHeight="false" outlineLevel="0" collapsed="false">
      <c r="A2521" s="3" t="s">
        <v>14215</v>
      </c>
      <c r="B2521" s="1" t="s">
        <v>14216</v>
      </c>
      <c r="C2521" s="4" t="n">
        <f aca="false">IF(OR(T2521="SSES",T2521="VAR"),-COUNTIF(P$2:P$6715,R2521)+1,IF(T2521="ES",1,IF(OR(T2521="CL",T2521="OR",T2521="SBOR",T2521="SPFM",T2521="FM",T2521="SBFM",T2521="FO",T2521="GN",T2521="SSGN"),0)))</f>
        <v>1</v>
      </c>
      <c r="D2521" s="1" t="n">
        <v>2520</v>
      </c>
      <c r="E2521" s="1" t="s">
        <v>52</v>
      </c>
      <c r="F2521" s="1" t="s">
        <v>13032</v>
      </c>
      <c r="G2521" s="1" t="s">
        <v>13320</v>
      </c>
      <c r="H2521" s="1" t="s">
        <v>14197</v>
      </c>
      <c r="I2521" s="1" t="s">
        <v>14203</v>
      </c>
      <c r="J2521" s="1"/>
      <c r="K2521" s="1"/>
      <c r="L2521" s="1" t="s">
        <v>13035</v>
      </c>
      <c r="M2521" s="1" t="s">
        <v>13321</v>
      </c>
      <c r="N2521" s="1" t="s">
        <v>2732</v>
      </c>
      <c r="O2521" s="1" t="s">
        <v>13321</v>
      </c>
      <c r="P2521" s="1" t="n">
        <v>4212</v>
      </c>
      <c r="Q2521" s="1" t="n">
        <v>193296</v>
      </c>
      <c r="R2521" s="1" t="n">
        <v>193296</v>
      </c>
      <c r="S2521" s="1" t="n">
        <v>4212</v>
      </c>
      <c r="T2521" s="1" t="s">
        <v>69</v>
      </c>
      <c r="U2521" s="1" t="s">
        <v>14217</v>
      </c>
      <c r="V2521" s="1" t="s">
        <v>14218</v>
      </c>
      <c r="W2521" s="1" t="s">
        <v>14219</v>
      </c>
      <c r="X2521" s="1" t="s">
        <v>14218</v>
      </c>
      <c r="Y2521" s="1"/>
      <c r="Z2521" s="1" t="n">
        <v>7</v>
      </c>
      <c r="AA2521" s="1" t="s">
        <v>65</v>
      </c>
      <c r="AB2521" s="1" t="s">
        <v>14220</v>
      </c>
      <c r="AC2521" s="2" t="s">
        <v>66</v>
      </c>
      <c r="AD2521" s="2" t="s">
        <v>67</v>
      </c>
      <c r="AE2521" s="2" t="s">
        <v>3228</v>
      </c>
      <c r="AK2521" s="2" t="s">
        <v>13355</v>
      </c>
      <c r="AO2521" s="2" t="s">
        <v>3206</v>
      </c>
      <c r="AP2521" s="2" t="s">
        <v>3206</v>
      </c>
      <c r="AQ2521" s="2" t="s">
        <v>13427</v>
      </c>
    </row>
    <row r="2522" customFormat="false" ht="12.75" hidden="false" customHeight="false" outlineLevel="0" collapsed="false">
      <c r="A2522" s="3" t="s">
        <v>14221</v>
      </c>
      <c r="B2522" s="1" t="s">
        <v>14222</v>
      </c>
      <c r="C2522" s="4" t="n">
        <f aca="false">IF(OR(T2522="SSES",T2522="VAR"),-COUNTIF(P$2:P$6715,R2522)+1,IF(T2522="ES",1,IF(OR(T2522="CL",T2522="OR",T2522="SBOR",T2522="SPFM",T2522="FM",T2522="SBFM",T2522="FO",T2522="GN",T2522="SSGN"),0)))</f>
        <v>1</v>
      </c>
      <c r="D2522" s="1" t="n">
        <v>2521</v>
      </c>
      <c r="E2522" s="1" t="s">
        <v>52</v>
      </c>
      <c r="F2522" s="1" t="s">
        <v>13032</v>
      </c>
      <c r="G2522" s="1" t="s">
        <v>13320</v>
      </c>
      <c r="H2522" s="1" t="s">
        <v>14197</v>
      </c>
      <c r="I2522" s="1" t="s">
        <v>14203</v>
      </c>
      <c r="J2522" s="1"/>
      <c r="K2522" s="1"/>
      <c r="L2522" s="1" t="s">
        <v>13035</v>
      </c>
      <c r="M2522" s="1" t="s">
        <v>13321</v>
      </c>
      <c r="N2522" s="1" t="s">
        <v>2732</v>
      </c>
      <c r="O2522" s="1" t="s">
        <v>13321</v>
      </c>
      <c r="P2522" s="1" t="n">
        <v>4215</v>
      </c>
      <c r="Q2522" s="1" t="n">
        <v>193296</v>
      </c>
      <c r="R2522" s="1" t="n">
        <v>193296</v>
      </c>
      <c r="S2522" s="1" t="n">
        <v>4215</v>
      </c>
      <c r="T2522" s="1" t="s">
        <v>69</v>
      </c>
      <c r="U2522" s="1" t="s">
        <v>14217</v>
      </c>
      <c r="V2522" s="1" t="s">
        <v>14223</v>
      </c>
      <c r="W2522" s="1" t="s">
        <v>14224</v>
      </c>
      <c r="X2522" s="1" t="s">
        <v>14223</v>
      </c>
      <c r="Y2522" s="1"/>
      <c r="Z2522" s="1" t="n">
        <v>7</v>
      </c>
      <c r="AA2522" s="1" t="s">
        <v>65</v>
      </c>
      <c r="AB2522" s="1" t="s">
        <v>14225</v>
      </c>
      <c r="AC2522" s="2" t="s">
        <v>66</v>
      </c>
      <c r="AD2522" s="2" t="s">
        <v>67</v>
      </c>
      <c r="AE2522" s="2" t="s">
        <v>3228</v>
      </c>
      <c r="AK2522" s="2" t="s">
        <v>13355</v>
      </c>
      <c r="AO2522" s="2" t="s">
        <v>3206</v>
      </c>
      <c r="AP2522" s="2" t="s">
        <v>3206</v>
      </c>
      <c r="AQ2522" s="2" t="s">
        <v>13383</v>
      </c>
      <c r="AR2522" s="2" t="s">
        <v>3206</v>
      </c>
      <c r="AW2522" s="2" t="s">
        <v>3233</v>
      </c>
    </row>
    <row r="2523" customFormat="false" ht="12.75" hidden="false" customHeight="false" outlineLevel="0" collapsed="false">
      <c r="A2523" s="3" t="s">
        <v>14226</v>
      </c>
      <c r="B2523" s="1" t="s">
        <v>14227</v>
      </c>
      <c r="C2523" s="4" t="n">
        <f aca="false">IF(OR(T2523="SSES",T2523="VAR"),-COUNTIF(P$2:P$6715,R2523)+1,IF(T2523="ES",1,IF(OR(T2523="CL",T2523="OR",T2523="SBOR",T2523="SPFM",T2523="FM",T2523="SBFM",T2523="FO",T2523="GN",T2523="SSGN"),0)))</f>
        <v>1</v>
      </c>
      <c r="D2523" s="1" t="n">
        <v>2522</v>
      </c>
      <c r="E2523" s="1" t="s">
        <v>52</v>
      </c>
      <c r="F2523" s="1" t="s">
        <v>13032</v>
      </c>
      <c r="G2523" s="1" t="s">
        <v>13320</v>
      </c>
      <c r="H2523" s="1" t="s">
        <v>14197</v>
      </c>
      <c r="I2523" s="1" t="s">
        <v>14228</v>
      </c>
      <c r="J2523" s="1"/>
      <c r="K2523" s="1"/>
      <c r="L2523" s="1" t="s">
        <v>13035</v>
      </c>
      <c r="M2523" s="1" t="s">
        <v>13321</v>
      </c>
      <c r="N2523" s="1" t="s">
        <v>2732</v>
      </c>
      <c r="O2523" s="1" t="s">
        <v>13321</v>
      </c>
      <c r="P2523" s="1" t="n">
        <v>4342</v>
      </c>
      <c r="Q2523" s="1" t="n">
        <v>188838</v>
      </c>
      <c r="R2523" s="1" t="n">
        <v>188838</v>
      </c>
      <c r="S2523" s="1" t="n">
        <v>4342</v>
      </c>
      <c r="T2523" s="1" t="s">
        <v>69</v>
      </c>
      <c r="U2523" s="1" t="s">
        <v>1009</v>
      </c>
      <c r="V2523" s="1" t="s">
        <v>14229</v>
      </c>
      <c r="W2523" s="1" t="s">
        <v>14230</v>
      </c>
      <c r="X2523" s="1" t="s">
        <v>14229</v>
      </c>
      <c r="Y2523" s="1" t="s">
        <v>14231</v>
      </c>
      <c r="Z2523" s="1" t="n">
        <v>3</v>
      </c>
      <c r="AA2523" s="1" t="s">
        <v>65</v>
      </c>
      <c r="AB2523" s="1" t="s">
        <v>14232</v>
      </c>
      <c r="AC2523" s="2" t="s">
        <v>66</v>
      </c>
      <c r="AD2523" s="2" t="s">
        <v>67</v>
      </c>
      <c r="AE2523" s="2" t="s">
        <v>4556</v>
      </c>
      <c r="AK2523" s="2" t="s">
        <v>13355</v>
      </c>
      <c r="AO2523" s="2" t="s">
        <v>3206</v>
      </c>
      <c r="AP2523" s="2" t="s">
        <v>3206</v>
      </c>
      <c r="AQ2523" s="2" t="s">
        <v>13383</v>
      </c>
      <c r="AR2523" s="2" t="s">
        <v>3206</v>
      </c>
      <c r="AW2523" s="2" t="s">
        <v>3233</v>
      </c>
    </row>
    <row r="2524" customFormat="false" ht="12.75" hidden="false" customHeight="false" outlineLevel="0" collapsed="false">
      <c r="A2524" s="3" t="s">
        <v>14233</v>
      </c>
      <c r="B2524" s="1"/>
      <c r="C2524" s="4" t="n">
        <f aca="false">IF(OR(T2524="SSES",T2524="VAR"),-COUNTIF(P$2:P$6715,R2524)+1,IF(T2524="ES",1,IF(OR(T2524="CL",T2524="OR",T2524="SBOR",T2524="SPFM",T2524="FM",T2524="SBFM",T2524="FO",T2524="GN",T2524="SSGN"),0)))</f>
        <v>0</v>
      </c>
      <c r="D2524" s="1" t="n">
        <v>2523</v>
      </c>
      <c r="E2524" s="1" t="s">
        <v>52</v>
      </c>
      <c r="F2524" s="1" t="s">
        <v>13032</v>
      </c>
      <c r="G2524" s="1" t="s">
        <v>13320</v>
      </c>
      <c r="H2524" s="1" t="s">
        <v>14197</v>
      </c>
      <c r="I2524" s="1" t="s">
        <v>14233</v>
      </c>
      <c r="J2524" s="1"/>
      <c r="K2524" s="1"/>
      <c r="L2524" s="1" t="s">
        <v>13035</v>
      </c>
      <c r="M2524" s="1" t="s">
        <v>13321</v>
      </c>
      <c r="N2524" s="1" t="s">
        <v>2732</v>
      </c>
      <c r="O2524" s="1" t="s">
        <v>13321</v>
      </c>
      <c r="P2524" s="1" t="n">
        <v>186117</v>
      </c>
      <c r="Q2524" s="1" t="n">
        <v>186103</v>
      </c>
      <c r="R2524" s="1" t="n">
        <v>186116</v>
      </c>
      <c r="S2524" s="1" t="n">
        <v>186117</v>
      </c>
      <c r="T2524" s="1" t="s">
        <v>183</v>
      </c>
      <c r="U2524" s="1" t="s">
        <v>14234</v>
      </c>
      <c r="V2524" s="1" t="s">
        <v>14235</v>
      </c>
      <c r="W2524" s="1" t="s">
        <v>14235</v>
      </c>
      <c r="X2524" s="1" t="s">
        <v>14235</v>
      </c>
      <c r="Y2524" s="1" t="s">
        <v>14236</v>
      </c>
      <c r="Z2524" s="1"/>
      <c r="AA2524" s="1" t="s">
        <v>65</v>
      </c>
      <c r="AB2524" s="1"/>
      <c r="AC2524" s="2" t="s">
        <v>66</v>
      </c>
      <c r="AD2524" s="2" t="s">
        <v>67</v>
      </c>
    </row>
    <row r="2525" customFormat="false" ht="12.75" hidden="false" customHeight="false" outlineLevel="0" collapsed="false">
      <c r="A2525" s="3" t="s">
        <v>14237</v>
      </c>
      <c r="B2525" s="1" t="s">
        <v>14238</v>
      </c>
      <c r="C2525" s="4" t="n">
        <f aca="false">IF(OR(T2525="SSES",T2525="VAR"),-COUNTIF(P$2:P$6715,R2525)+1,IF(T2525="ES",1,IF(OR(T2525="CL",T2525="OR",T2525="SBOR",T2525="SPFM",T2525="FM",T2525="SBFM",T2525="FO",T2525="GN",T2525="SSGN"),0)))</f>
        <v>1</v>
      </c>
      <c r="D2525" s="1" t="n">
        <v>2524</v>
      </c>
      <c r="E2525" s="1" t="s">
        <v>52</v>
      </c>
      <c r="F2525" s="1" t="s">
        <v>13032</v>
      </c>
      <c r="G2525" s="1" t="s">
        <v>13320</v>
      </c>
      <c r="H2525" s="1" t="s">
        <v>14197</v>
      </c>
      <c r="I2525" s="1" t="s">
        <v>14233</v>
      </c>
      <c r="J2525" s="1"/>
      <c r="K2525" s="1"/>
      <c r="L2525" s="1" t="s">
        <v>13035</v>
      </c>
      <c r="M2525" s="1" t="s">
        <v>13321</v>
      </c>
      <c r="N2525" s="1" t="s">
        <v>2732</v>
      </c>
      <c r="O2525" s="1" t="s">
        <v>13321</v>
      </c>
      <c r="P2525" s="1" t="n">
        <v>3676</v>
      </c>
      <c r="Q2525" s="1" t="n">
        <v>188928</v>
      </c>
      <c r="R2525" s="1" t="n">
        <v>188928</v>
      </c>
      <c r="S2525" s="1" t="n">
        <v>3676</v>
      </c>
      <c r="T2525" s="1" t="s">
        <v>69</v>
      </c>
      <c r="U2525" s="1" t="s">
        <v>2634</v>
      </c>
      <c r="V2525" s="1" t="s">
        <v>14239</v>
      </c>
      <c r="W2525" s="1" t="s">
        <v>14240</v>
      </c>
      <c r="X2525" s="1" t="s">
        <v>14239</v>
      </c>
      <c r="Y2525" s="1" t="s">
        <v>14241</v>
      </c>
      <c r="Z2525" s="1" t="n">
        <v>3</v>
      </c>
      <c r="AA2525" s="1" t="s">
        <v>65</v>
      </c>
      <c r="AB2525" s="1" t="s">
        <v>14242</v>
      </c>
      <c r="AC2525" s="2" t="s">
        <v>66</v>
      </c>
      <c r="AD2525" s="2" t="s">
        <v>67</v>
      </c>
      <c r="AE2525" s="2" t="s">
        <v>4556</v>
      </c>
      <c r="AI2525" s="2" t="s">
        <v>13574</v>
      </c>
      <c r="AO2525" s="2" t="s">
        <v>3206</v>
      </c>
      <c r="AP2525" s="2" t="s">
        <v>3206</v>
      </c>
      <c r="AQ2525" s="2" t="s">
        <v>13738</v>
      </c>
      <c r="AR2525" s="2" t="s">
        <v>3206</v>
      </c>
      <c r="AW2525" s="2" t="s">
        <v>3233</v>
      </c>
      <c r="AX2525" s="2" t="s">
        <v>13518</v>
      </c>
    </row>
    <row r="2526" customFormat="false" ht="12.75" hidden="false" customHeight="false" outlineLevel="0" collapsed="false">
      <c r="A2526" s="3" t="s">
        <v>14243</v>
      </c>
      <c r="B2526" s="1" t="s">
        <v>14244</v>
      </c>
      <c r="C2526" s="4" t="n">
        <f aca="false">IF(OR(T2526="SSES",T2526="VAR"),-COUNTIF(P$2:P$6715,R2526)+1,IF(T2526="ES",1,IF(OR(T2526="CL",T2526="OR",T2526="SBOR",T2526="SPFM",T2526="FM",T2526="SBFM",T2526="FO",T2526="GN",T2526="SSGN"),0)))</f>
        <v>1</v>
      </c>
      <c r="D2526" s="1" t="n">
        <v>2525</v>
      </c>
      <c r="E2526" s="1" t="s">
        <v>52</v>
      </c>
      <c r="F2526" s="1" t="s">
        <v>13032</v>
      </c>
      <c r="G2526" s="1" t="s">
        <v>13320</v>
      </c>
      <c r="H2526" s="1" t="s">
        <v>14197</v>
      </c>
      <c r="I2526" s="1" t="s">
        <v>14233</v>
      </c>
      <c r="J2526" s="1"/>
      <c r="K2526" s="1"/>
      <c r="L2526" s="1" t="s">
        <v>13035</v>
      </c>
      <c r="M2526" s="1" t="s">
        <v>13321</v>
      </c>
      <c r="N2526" s="1" t="s">
        <v>2732</v>
      </c>
      <c r="O2526" s="1" t="s">
        <v>13321</v>
      </c>
      <c r="P2526" s="1" t="n">
        <v>3670</v>
      </c>
      <c r="Q2526" s="1" t="n">
        <v>194307</v>
      </c>
      <c r="R2526" s="1" t="n">
        <v>194307</v>
      </c>
      <c r="S2526" s="1" t="n">
        <v>3670</v>
      </c>
      <c r="T2526" s="1" t="s">
        <v>69</v>
      </c>
      <c r="U2526" s="1" t="s">
        <v>1009</v>
      </c>
      <c r="V2526" s="1" t="s">
        <v>14245</v>
      </c>
      <c r="W2526" s="1" t="s">
        <v>14246</v>
      </c>
      <c r="X2526" s="1" t="s">
        <v>14245</v>
      </c>
      <c r="Y2526" s="1" t="s">
        <v>14247</v>
      </c>
      <c r="Z2526" s="1" t="n">
        <v>7</v>
      </c>
      <c r="AA2526" s="1" t="s">
        <v>65</v>
      </c>
      <c r="AB2526" s="1" t="s">
        <v>14248</v>
      </c>
      <c r="AC2526" s="2" t="s">
        <v>66</v>
      </c>
      <c r="AD2526" s="2" t="s">
        <v>67</v>
      </c>
      <c r="AE2526" s="2" t="s">
        <v>4556</v>
      </c>
      <c r="AI2526" s="2" t="s">
        <v>13354</v>
      </c>
      <c r="AK2526" s="2" t="s">
        <v>13355</v>
      </c>
      <c r="AO2526" s="2" t="s">
        <v>3206</v>
      </c>
      <c r="AP2526" s="2" t="s">
        <v>3206</v>
      </c>
      <c r="AQ2526" s="2" t="s">
        <v>13648</v>
      </c>
      <c r="AR2526" s="2" t="s">
        <v>3206</v>
      </c>
      <c r="AW2526" s="2" t="s">
        <v>3233</v>
      </c>
    </row>
    <row r="2527" customFormat="false" ht="12.75" hidden="false" customHeight="false" outlineLevel="0" collapsed="false">
      <c r="A2527" s="3" t="s">
        <v>14249</v>
      </c>
      <c r="B2527" s="1" t="s">
        <v>14250</v>
      </c>
      <c r="C2527" s="4" t="n">
        <f aca="false">IF(OR(T2527="SSES",T2527="VAR"),-COUNTIF(P$2:P$6715,R2527)+1,IF(T2527="ES",1,IF(OR(T2527="CL",T2527="OR",T2527="SBOR",T2527="SPFM",T2527="FM",T2527="SBFM",T2527="FO",T2527="GN",T2527="SSGN"),0)))</f>
        <v>1</v>
      </c>
      <c r="D2527" s="1" t="n">
        <v>2526</v>
      </c>
      <c r="E2527" s="1" t="s">
        <v>52</v>
      </c>
      <c r="F2527" s="1" t="s">
        <v>13032</v>
      </c>
      <c r="G2527" s="1" t="s">
        <v>13320</v>
      </c>
      <c r="H2527" s="1" t="s">
        <v>14197</v>
      </c>
      <c r="I2527" s="1" t="s">
        <v>14233</v>
      </c>
      <c r="J2527" s="1"/>
      <c r="K2527" s="1"/>
      <c r="L2527" s="1" t="s">
        <v>13035</v>
      </c>
      <c r="M2527" s="1" t="s">
        <v>13321</v>
      </c>
      <c r="N2527" s="1" t="s">
        <v>2732</v>
      </c>
      <c r="O2527" s="1" t="s">
        <v>13321</v>
      </c>
      <c r="P2527" s="1" t="n">
        <v>3644</v>
      </c>
      <c r="Q2527" s="1" t="n">
        <v>194554</v>
      </c>
      <c r="R2527" s="1" t="n">
        <v>194554</v>
      </c>
      <c r="S2527" s="1" t="n">
        <v>3644</v>
      </c>
      <c r="T2527" s="1" t="s">
        <v>69</v>
      </c>
      <c r="U2527" s="1" t="s">
        <v>13349</v>
      </c>
      <c r="V2527" s="1" t="s">
        <v>14251</v>
      </c>
      <c r="W2527" s="1" t="s">
        <v>14252</v>
      </c>
      <c r="X2527" s="1" t="s">
        <v>14251</v>
      </c>
      <c r="Y2527" s="1" t="s">
        <v>14253</v>
      </c>
      <c r="Z2527" s="1" t="n">
        <v>7</v>
      </c>
      <c r="AA2527" s="1" t="s">
        <v>65</v>
      </c>
      <c r="AB2527" s="1" t="s">
        <v>14254</v>
      </c>
    </row>
    <row r="2528" customFormat="false" ht="12.75" hidden="false" customHeight="false" outlineLevel="0" collapsed="false">
      <c r="A2528" s="3" t="s">
        <v>14255</v>
      </c>
      <c r="B2528" s="1" t="s">
        <v>14256</v>
      </c>
      <c r="C2528" s="4" t="n">
        <f aca="false">IF(OR(T2528="SSES",T2528="VAR"),-COUNTIF(P$2:P$6715,R2528)+1,IF(T2528="ES",1,IF(OR(T2528="CL",T2528="OR",T2528="SBOR",T2528="SPFM",T2528="FM",T2528="SBFM",T2528="FO",T2528="GN",T2528="SSGN"),0)))</f>
        <v>1</v>
      </c>
      <c r="D2528" s="1" t="n">
        <v>2527</v>
      </c>
      <c r="E2528" s="1" t="s">
        <v>52</v>
      </c>
      <c r="F2528" s="1" t="s">
        <v>13032</v>
      </c>
      <c r="G2528" s="1" t="s">
        <v>13320</v>
      </c>
      <c r="H2528" s="1" t="s">
        <v>14197</v>
      </c>
      <c r="I2528" s="1" t="s">
        <v>14257</v>
      </c>
      <c r="J2528" s="1"/>
      <c r="K2528" s="1"/>
      <c r="L2528" s="1" t="s">
        <v>13035</v>
      </c>
      <c r="M2528" s="1" t="s">
        <v>13321</v>
      </c>
      <c r="N2528" s="1" t="s">
        <v>2732</v>
      </c>
      <c r="O2528" s="1" t="s">
        <v>13321</v>
      </c>
      <c r="P2528" s="1" t="n">
        <v>3953</v>
      </c>
      <c r="Q2528" s="1" t="n">
        <v>189949</v>
      </c>
      <c r="R2528" s="1" t="n">
        <v>189949</v>
      </c>
      <c r="S2528" s="1" t="n">
        <v>3953</v>
      </c>
      <c r="T2528" s="1" t="s">
        <v>69</v>
      </c>
      <c r="U2528" s="1" t="s">
        <v>1009</v>
      </c>
      <c r="V2528" s="1" t="s">
        <v>14258</v>
      </c>
      <c r="W2528" s="1" t="s">
        <v>14259</v>
      </c>
      <c r="X2528" s="1" t="s">
        <v>14258</v>
      </c>
      <c r="Y2528" s="1"/>
      <c r="Z2528" s="1" t="n">
        <v>7</v>
      </c>
      <c r="AA2528" s="1" t="s">
        <v>65</v>
      </c>
      <c r="AB2528" s="1" t="s">
        <v>14260</v>
      </c>
    </row>
    <row r="2529" customFormat="false" ht="12.75" hidden="false" customHeight="false" outlineLevel="0" collapsed="false">
      <c r="A2529" s="3" t="s">
        <v>14261</v>
      </c>
      <c r="B2529" s="1" t="s">
        <v>14262</v>
      </c>
      <c r="C2529" s="4" t="n">
        <f aca="false">IF(OR(T2529="SSES",T2529="VAR"),-COUNTIF(P$2:P$6715,R2529)+1,IF(T2529="ES",1,IF(OR(T2529="CL",T2529="OR",T2529="SBOR",T2529="SPFM",T2529="FM",T2529="SBFM",T2529="FO",T2529="GN",T2529="SSGN"),0)))</f>
        <v>1</v>
      </c>
      <c r="D2529" s="1" t="n">
        <v>2528</v>
      </c>
      <c r="E2529" s="1" t="s">
        <v>52</v>
      </c>
      <c r="F2529" s="1" t="s">
        <v>13032</v>
      </c>
      <c r="G2529" s="1" t="s">
        <v>13320</v>
      </c>
      <c r="H2529" s="1" t="s">
        <v>14197</v>
      </c>
      <c r="I2529" s="1" t="s">
        <v>14263</v>
      </c>
      <c r="J2529" s="1"/>
      <c r="K2529" s="1"/>
      <c r="L2529" s="1" t="s">
        <v>13035</v>
      </c>
      <c r="M2529" s="1" t="s">
        <v>13321</v>
      </c>
      <c r="N2529" s="1" t="s">
        <v>2732</v>
      </c>
      <c r="O2529" s="1" t="s">
        <v>13321</v>
      </c>
      <c r="P2529" s="1" t="n">
        <v>4649</v>
      </c>
      <c r="Q2529" s="1" t="n">
        <v>196420</v>
      </c>
      <c r="R2529" s="1" t="n">
        <v>196420</v>
      </c>
      <c r="S2529" s="1" t="n">
        <v>4649</v>
      </c>
      <c r="T2529" s="1" t="s">
        <v>69</v>
      </c>
      <c r="U2529" s="1" t="s">
        <v>1009</v>
      </c>
      <c r="V2529" s="1" t="s">
        <v>14264</v>
      </c>
      <c r="W2529" s="1" t="s">
        <v>14265</v>
      </c>
      <c r="X2529" s="1" t="s">
        <v>14264</v>
      </c>
      <c r="Y2529" s="1" t="s">
        <v>14266</v>
      </c>
      <c r="Z2529" s="1" t="n">
        <v>7</v>
      </c>
      <c r="AA2529" s="1" t="s">
        <v>65</v>
      </c>
      <c r="AB2529" s="1" t="s">
        <v>14267</v>
      </c>
    </row>
    <row r="2530" customFormat="false" ht="12.75" hidden="false" customHeight="false" outlineLevel="0" collapsed="false">
      <c r="A2530" s="3" t="s">
        <v>14268</v>
      </c>
      <c r="B2530" s="1"/>
      <c r="C2530" s="4" t="n">
        <f aca="false">IF(OR(T2530="SSES",T2530="VAR"),-COUNTIF(P$2:P$6715,R2530)+1,IF(T2530="ES",1,IF(OR(T2530="CL",T2530="OR",T2530="SBOR",T2530="SPFM",T2530="FM",T2530="SBFM",T2530="FO",T2530="GN",T2530="SSGN"),0)))</f>
        <v>0</v>
      </c>
      <c r="D2530" s="1" t="n">
        <v>2529</v>
      </c>
      <c r="E2530" s="1" t="s">
        <v>52</v>
      </c>
      <c r="F2530" s="1" t="s">
        <v>13032</v>
      </c>
      <c r="G2530" s="1" t="s">
        <v>13320</v>
      </c>
      <c r="H2530" s="1" t="s">
        <v>14197</v>
      </c>
      <c r="I2530" s="1" t="s">
        <v>14269</v>
      </c>
      <c r="J2530" s="1"/>
      <c r="K2530" s="1"/>
      <c r="L2530" s="1" t="s">
        <v>13035</v>
      </c>
      <c r="M2530" s="1" t="s">
        <v>13321</v>
      </c>
      <c r="N2530" s="1" t="s">
        <v>2732</v>
      </c>
      <c r="O2530" s="1" t="s">
        <v>13321</v>
      </c>
      <c r="P2530" s="1" t="n">
        <v>190549</v>
      </c>
      <c r="Q2530" s="1" t="n">
        <v>186121</v>
      </c>
      <c r="R2530" s="1" t="n">
        <v>186121</v>
      </c>
      <c r="S2530" s="1" t="n">
        <v>190549</v>
      </c>
      <c r="T2530" s="1" t="s">
        <v>61</v>
      </c>
      <c r="U2530" s="1" t="s">
        <v>2634</v>
      </c>
      <c r="V2530" s="1" t="s">
        <v>14270</v>
      </c>
      <c r="W2530" s="1" t="s">
        <v>14271</v>
      </c>
      <c r="X2530" s="1" t="s">
        <v>14270</v>
      </c>
      <c r="Y2530" s="1" t="s">
        <v>14272</v>
      </c>
      <c r="Z2530" s="1" t="n">
        <v>3</v>
      </c>
      <c r="AA2530" s="1" t="s">
        <v>65</v>
      </c>
      <c r="AB2530" s="1"/>
      <c r="AC2530" s="2" t="s">
        <v>66</v>
      </c>
      <c r="AD2530" s="2" t="s">
        <v>67</v>
      </c>
    </row>
    <row r="2531" customFormat="false" ht="12.75" hidden="false" customHeight="false" outlineLevel="0" collapsed="false">
      <c r="A2531" s="3" t="s">
        <v>14273</v>
      </c>
      <c r="B2531" s="1" t="s">
        <v>14274</v>
      </c>
      <c r="C2531" s="4" t="n">
        <f aca="false">IF(OR(T2531="SSES",T2531="VAR"),-COUNTIF(P$2:P$6715,R2531)+1,IF(T2531="ES",1,IF(OR(T2531="CL",T2531="OR",T2531="SBOR",T2531="SPFM",T2531="FM",T2531="SBFM",T2531="FO",T2531="GN",T2531="SSGN"),0)))</f>
        <v>1</v>
      </c>
      <c r="D2531" s="1" t="n">
        <v>2530</v>
      </c>
      <c r="E2531" s="1" t="s">
        <v>52</v>
      </c>
      <c r="F2531" s="1" t="s">
        <v>13032</v>
      </c>
      <c r="G2531" s="1" t="s">
        <v>13320</v>
      </c>
      <c r="H2531" s="1" t="s">
        <v>14197</v>
      </c>
      <c r="I2531" s="1" t="s">
        <v>14269</v>
      </c>
      <c r="J2531" s="1"/>
      <c r="K2531" s="1"/>
      <c r="L2531" s="1" t="s">
        <v>13035</v>
      </c>
      <c r="M2531" s="1" t="s">
        <v>13321</v>
      </c>
      <c r="N2531" s="1" t="s">
        <v>2732</v>
      </c>
      <c r="O2531" s="1" t="s">
        <v>13321</v>
      </c>
      <c r="P2531" s="1" t="n">
        <v>441743</v>
      </c>
      <c r="Q2531" s="1" t="n">
        <v>190549</v>
      </c>
      <c r="R2531" s="1" t="n">
        <v>190549</v>
      </c>
      <c r="S2531" s="1" t="n">
        <v>441743</v>
      </c>
      <c r="T2531" s="1" t="s">
        <v>69</v>
      </c>
      <c r="U2531" s="1" t="s">
        <v>14275</v>
      </c>
      <c r="V2531" s="1" t="s">
        <v>14276</v>
      </c>
      <c r="W2531" s="1" t="s">
        <v>14277</v>
      </c>
      <c r="X2531" s="1" t="s">
        <v>14276</v>
      </c>
      <c r="Y2531" s="1"/>
      <c r="Z2531" s="1" t="n">
        <v>3</v>
      </c>
      <c r="AA2531" s="1" t="s">
        <v>14278</v>
      </c>
      <c r="AB2531" s="1" t="s">
        <v>14279</v>
      </c>
      <c r="AC2531" s="2" t="s">
        <v>66</v>
      </c>
      <c r="AD2531" s="2" t="s">
        <v>67</v>
      </c>
      <c r="AO2531" s="2" t="s">
        <v>3206</v>
      </c>
    </row>
    <row r="2532" customFormat="false" ht="12.75" hidden="false" customHeight="false" outlineLevel="0" collapsed="false">
      <c r="A2532" s="3" t="s">
        <v>14280</v>
      </c>
      <c r="B2532" s="1" t="s">
        <v>14281</v>
      </c>
      <c r="C2532" s="4" t="n">
        <f aca="false">IF(OR(T2532="SSES",T2532="VAR"),-COUNTIF(P$2:P$6715,R2532)+1,IF(T2532="ES",1,IF(OR(T2532="CL",T2532="OR",T2532="SBOR",T2532="SPFM",T2532="FM",T2532="SBFM",T2532="FO",T2532="GN",T2532="SSGN"),0)))</f>
        <v>1</v>
      </c>
      <c r="D2532" s="1" t="n">
        <v>2531</v>
      </c>
      <c r="E2532" s="1" t="s">
        <v>52</v>
      </c>
      <c r="F2532" s="1" t="s">
        <v>13032</v>
      </c>
      <c r="G2532" s="1" t="s">
        <v>13320</v>
      </c>
      <c r="H2532" s="1" t="s">
        <v>14197</v>
      </c>
      <c r="I2532" s="1" t="s">
        <v>14269</v>
      </c>
      <c r="J2532" s="1"/>
      <c r="K2532" s="1"/>
      <c r="L2532" s="1" t="s">
        <v>13035</v>
      </c>
      <c r="M2532" s="1" t="s">
        <v>13321</v>
      </c>
      <c r="N2532" s="1" t="s">
        <v>2732</v>
      </c>
      <c r="O2532" s="1" t="s">
        <v>13321</v>
      </c>
      <c r="P2532" s="1" t="n">
        <v>3791</v>
      </c>
      <c r="Q2532" s="1" t="n">
        <v>190549</v>
      </c>
      <c r="R2532" s="1" t="n">
        <v>190549</v>
      </c>
      <c r="S2532" s="1" t="n">
        <v>3791</v>
      </c>
      <c r="T2532" s="1" t="s">
        <v>69</v>
      </c>
      <c r="U2532" s="1" t="s">
        <v>14282</v>
      </c>
      <c r="V2532" s="1" t="s">
        <v>14283</v>
      </c>
      <c r="W2532" s="1" t="s">
        <v>14284</v>
      </c>
      <c r="X2532" s="1" t="s">
        <v>14283</v>
      </c>
      <c r="Y2532" s="1" t="s">
        <v>14285</v>
      </c>
      <c r="Z2532" s="1" t="n">
        <v>7</v>
      </c>
      <c r="AA2532" s="1" t="s">
        <v>65</v>
      </c>
      <c r="AB2532" s="1" t="s">
        <v>14286</v>
      </c>
      <c r="AC2532" s="2" t="s">
        <v>66</v>
      </c>
      <c r="AD2532" s="2" t="s">
        <v>67</v>
      </c>
      <c r="AE2532" s="2" t="s">
        <v>4556</v>
      </c>
      <c r="AK2532" s="2" t="s">
        <v>13355</v>
      </c>
      <c r="AO2532" s="2" t="s">
        <v>3206</v>
      </c>
      <c r="AP2532" s="2" t="s">
        <v>3206</v>
      </c>
      <c r="AQ2532" s="2" t="s">
        <v>3206</v>
      </c>
      <c r="AR2532" s="2" t="s">
        <v>3206</v>
      </c>
      <c r="AW2532" s="2" t="s">
        <v>3233</v>
      </c>
    </row>
    <row r="2533" customFormat="false" ht="12.75" hidden="false" customHeight="false" outlineLevel="0" collapsed="false">
      <c r="A2533" s="3" t="s">
        <v>14287</v>
      </c>
      <c r="B2533" s="1" t="s">
        <v>14288</v>
      </c>
      <c r="C2533" s="4" t="n">
        <f aca="false">IF(OR(T2533="SSES",T2533="VAR"),-COUNTIF(P$2:P$6715,R2533)+1,IF(T2533="ES",1,IF(OR(T2533="CL",T2533="OR",T2533="SBOR",T2533="SPFM",T2533="FM",T2533="SBFM",T2533="FO",T2533="GN",T2533="SSGN"),0)))</f>
        <v>1</v>
      </c>
      <c r="D2533" s="1" t="n">
        <v>2532</v>
      </c>
      <c r="E2533" s="1" t="s">
        <v>52</v>
      </c>
      <c r="F2533" s="1" t="s">
        <v>13032</v>
      </c>
      <c r="G2533" s="1" t="s">
        <v>13320</v>
      </c>
      <c r="H2533" s="1" t="s">
        <v>14197</v>
      </c>
      <c r="I2533" s="1" t="s">
        <v>14289</v>
      </c>
      <c r="J2533" s="1"/>
      <c r="K2533" s="1"/>
      <c r="L2533" s="1" t="s">
        <v>13035</v>
      </c>
      <c r="M2533" s="1" t="s">
        <v>13321</v>
      </c>
      <c r="N2533" s="1" t="s">
        <v>2732</v>
      </c>
      <c r="O2533" s="1" t="s">
        <v>13321</v>
      </c>
      <c r="P2533" s="1" t="n">
        <v>3958</v>
      </c>
      <c r="Q2533" s="1" t="n">
        <v>190842</v>
      </c>
      <c r="R2533" s="1" t="n">
        <v>190842</v>
      </c>
      <c r="S2533" s="1" t="n">
        <v>3958</v>
      </c>
      <c r="T2533" s="1" t="s">
        <v>69</v>
      </c>
      <c r="U2533" s="1" t="s">
        <v>1009</v>
      </c>
      <c r="V2533" s="1" t="s">
        <v>14290</v>
      </c>
      <c r="W2533" s="1" t="s">
        <v>14291</v>
      </c>
      <c r="X2533" s="1" t="s">
        <v>14290</v>
      </c>
      <c r="Y2533" s="1" t="s">
        <v>14292</v>
      </c>
      <c r="Z2533" s="1" t="n">
        <v>7</v>
      </c>
      <c r="AA2533" s="1" t="s">
        <v>65</v>
      </c>
      <c r="AB2533" s="1" t="s">
        <v>14293</v>
      </c>
      <c r="AC2533" s="2" t="s">
        <v>66</v>
      </c>
      <c r="AD2533" s="2" t="s">
        <v>67</v>
      </c>
      <c r="AE2533" s="2" t="s">
        <v>13235</v>
      </c>
      <c r="AK2533" s="2" t="s">
        <v>13355</v>
      </c>
      <c r="AO2533" s="2" t="s">
        <v>3206</v>
      </c>
      <c r="AP2533" s="2" t="s">
        <v>3206</v>
      </c>
      <c r="AQ2533" s="2" t="s">
        <v>3206</v>
      </c>
      <c r="AR2533" s="2" t="s">
        <v>3206</v>
      </c>
      <c r="AW2533" s="2" t="s">
        <v>3233</v>
      </c>
    </row>
    <row r="2534" customFormat="false" ht="12.75" hidden="false" customHeight="false" outlineLevel="0" collapsed="false">
      <c r="A2534" s="3" t="s">
        <v>14294</v>
      </c>
      <c r="B2534" s="1" t="s">
        <v>14295</v>
      </c>
      <c r="C2534" s="4" t="n">
        <f aca="false">IF(OR(T2534="SSES",T2534="VAR"),-COUNTIF(P$2:P$6715,R2534)+1,IF(T2534="ES",1,IF(OR(T2534="CL",T2534="OR",T2534="SBOR",T2534="SPFM",T2534="FM",T2534="SBFM",T2534="FO",T2534="GN",T2534="SSGN"),0)))</f>
        <v>1</v>
      </c>
      <c r="D2534" s="1" t="n">
        <v>2533</v>
      </c>
      <c r="E2534" s="1" t="s">
        <v>52</v>
      </c>
      <c r="F2534" s="1" t="s">
        <v>13032</v>
      </c>
      <c r="G2534" s="1" t="s">
        <v>13320</v>
      </c>
      <c r="H2534" s="1" t="s">
        <v>14197</v>
      </c>
      <c r="I2534" s="1" t="s">
        <v>14296</v>
      </c>
      <c r="J2534" s="1"/>
      <c r="K2534" s="1"/>
      <c r="L2534" s="1" t="s">
        <v>13035</v>
      </c>
      <c r="M2534" s="1" t="s">
        <v>13321</v>
      </c>
      <c r="N2534" s="1" t="s">
        <v>2732</v>
      </c>
      <c r="O2534" s="1" t="s">
        <v>13321</v>
      </c>
      <c r="P2534" s="1" t="n">
        <v>4155</v>
      </c>
      <c r="Q2534" s="1" t="n">
        <v>190860</v>
      </c>
      <c r="R2534" s="1" t="n">
        <v>190860</v>
      </c>
      <c r="S2534" s="1" t="n">
        <v>4155</v>
      </c>
      <c r="T2534" s="1" t="s">
        <v>69</v>
      </c>
      <c r="U2534" s="1" t="s">
        <v>14297</v>
      </c>
      <c r="V2534" s="1" t="s">
        <v>14298</v>
      </c>
      <c r="W2534" s="1" t="s">
        <v>14299</v>
      </c>
      <c r="X2534" s="1" t="s">
        <v>14298</v>
      </c>
      <c r="Y2534" s="1" t="s">
        <v>14300</v>
      </c>
      <c r="Z2534" s="1" t="n">
        <v>7</v>
      </c>
      <c r="AA2534" s="1" t="s">
        <v>65</v>
      </c>
      <c r="AB2534" s="1" t="s">
        <v>14301</v>
      </c>
      <c r="AC2534" s="2" t="s">
        <v>66</v>
      </c>
      <c r="AD2534" s="2" t="s">
        <v>67</v>
      </c>
      <c r="AE2534" s="2" t="s">
        <v>4556</v>
      </c>
      <c r="AK2534" s="2" t="s">
        <v>13355</v>
      </c>
      <c r="AO2534" s="2" t="s">
        <v>3206</v>
      </c>
      <c r="AP2534" s="2" t="s">
        <v>3206</v>
      </c>
      <c r="AQ2534" s="2" t="s">
        <v>3231</v>
      </c>
      <c r="AR2534" s="2" t="s">
        <v>3206</v>
      </c>
      <c r="AW2534" s="2" t="s">
        <v>3286</v>
      </c>
    </row>
    <row r="2535" customFormat="false" ht="12.75" hidden="false" customHeight="false" outlineLevel="0" collapsed="false">
      <c r="A2535" s="3" t="s">
        <v>14302</v>
      </c>
      <c r="B2535" s="1" t="s">
        <v>14303</v>
      </c>
      <c r="C2535" s="4" t="n">
        <f aca="false">IF(OR(T2535="SSES",T2535="VAR"),-COUNTIF(P$2:P$6715,R2535)+1,IF(T2535="ES",1,IF(OR(T2535="CL",T2535="OR",T2535="SBOR",T2535="SPFM",T2535="FM",T2535="SBFM",T2535="FO",T2535="GN",T2535="SSGN"),0)))</f>
        <v>1</v>
      </c>
      <c r="D2535" s="1" t="n">
        <v>2534</v>
      </c>
      <c r="E2535" s="1" t="s">
        <v>52</v>
      </c>
      <c r="F2535" s="1" t="s">
        <v>13032</v>
      </c>
      <c r="G2535" s="1" t="s">
        <v>13320</v>
      </c>
      <c r="H2535" s="1" t="s">
        <v>14197</v>
      </c>
      <c r="I2535" s="1" t="s">
        <v>14304</v>
      </c>
      <c r="J2535" s="1"/>
      <c r="K2535" s="1"/>
      <c r="L2535" s="1" t="s">
        <v>13035</v>
      </c>
      <c r="M2535" s="1" t="s">
        <v>13321</v>
      </c>
      <c r="N2535" s="1" t="s">
        <v>2732</v>
      </c>
      <c r="O2535" s="1" t="s">
        <v>13321</v>
      </c>
      <c r="P2535" s="1" t="n">
        <v>4510</v>
      </c>
      <c r="Q2535" s="1" t="n">
        <v>191178</v>
      </c>
      <c r="R2535" s="1" t="n">
        <v>191178</v>
      </c>
      <c r="S2535" s="1" t="n">
        <v>4510</v>
      </c>
      <c r="T2535" s="1" t="s">
        <v>69</v>
      </c>
      <c r="U2535" s="1" t="s">
        <v>2634</v>
      </c>
      <c r="V2535" s="1" t="s">
        <v>14305</v>
      </c>
      <c r="W2535" s="1" t="s">
        <v>14306</v>
      </c>
      <c r="X2535" s="1" t="s">
        <v>14305</v>
      </c>
      <c r="Y2535" s="1" t="s">
        <v>14307</v>
      </c>
      <c r="Z2535" s="1" t="n">
        <v>3</v>
      </c>
      <c r="AA2535" s="1" t="s">
        <v>65</v>
      </c>
      <c r="AB2535" s="1" t="s">
        <v>14308</v>
      </c>
      <c r="AC2535" s="2" t="s">
        <v>66</v>
      </c>
      <c r="AD2535" s="2" t="s">
        <v>67</v>
      </c>
      <c r="AE2535" s="2" t="s">
        <v>4556</v>
      </c>
      <c r="AK2535" s="2" t="s">
        <v>13355</v>
      </c>
      <c r="AO2535" s="2" t="s">
        <v>3206</v>
      </c>
      <c r="AP2535" s="2" t="s">
        <v>3206</v>
      </c>
      <c r="AQ2535" s="2" t="s">
        <v>3206</v>
      </c>
      <c r="AW2535" s="2" t="s">
        <v>3233</v>
      </c>
    </row>
    <row r="2536" customFormat="false" ht="12.75" hidden="false" customHeight="false" outlineLevel="0" collapsed="false">
      <c r="A2536" s="3" t="s">
        <v>14309</v>
      </c>
      <c r="B2536" s="1" t="s">
        <v>14310</v>
      </c>
      <c r="C2536" s="4" t="n">
        <f aca="false">IF(OR(T2536="SSES",T2536="VAR"),-COUNTIF(P$2:P$6715,R2536)+1,IF(T2536="ES",1,IF(OR(T2536="CL",T2536="OR",T2536="SBOR",T2536="SPFM",T2536="FM",T2536="SBFM",T2536="FO",T2536="GN",T2536="SSGN"),0)))</f>
        <v>1</v>
      </c>
      <c r="D2536" s="1" t="n">
        <v>2535</v>
      </c>
      <c r="E2536" s="1" t="s">
        <v>52</v>
      </c>
      <c r="F2536" s="1" t="s">
        <v>13032</v>
      </c>
      <c r="G2536" s="1" t="s">
        <v>13320</v>
      </c>
      <c r="H2536" s="1" t="s">
        <v>14197</v>
      </c>
      <c r="I2536" s="1" t="s">
        <v>14304</v>
      </c>
      <c r="J2536" s="1"/>
      <c r="K2536" s="1"/>
      <c r="L2536" s="1" t="s">
        <v>13035</v>
      </c>
      <c r="M2536" s="1" t="s">
        <v>13321</v>
      </c>
      <c r="N2536" s="1" t="s">
        <v>2732</v>
      </c>
      <c r="O2536" s="1" t="s">
        <v>13321</v>
      </c>
      <c r="P2536" s="1" t="n">
        <v>4503</v>
      </c>
      <c r="Q2536" s="1" t="n">
        <v>191178</v>
      </c>
      <c r="R2536" s="1" t="n">
        <v>191178</v>
      </c>
      <c r="S2536" s="1" t="n">
        <v>4503</v>
      </c>
      <c r="T2536" s="1" t="s">
        <v>69</v>
      </c>
      <c r="U2536" s="1" t="s">
        <v>2634</v>
      </c>
      <c r="V2536" s="1" t="s">
        <v>14311</v>
      </c>
      <c r="W2536" s="1" t="s">
        <v>14312</v>
      </c>
      <c r="X2536" s="1" t="s">
        <v>14311</v>
      </c>
      <c r="Y2536" s="1" t="s">
        <v>14313</v>
      </c>
      <c r="Z2536" s="1" t="n">
        <v>3</v>
      </c>
      <c r="AA2536" s="1" t="s">
        <v>65</v>
      </c>
      <c r="AB2536" s="1" t="s">
        <v>14314</v>
      </c>
      <c r="AC2536" s="2" t="s">
        <v>66</v>
      </c>
      <c r="AD2536" s="2" t="s">
        <v>67</v>
      </c>
      <c r="AE2536" s="2" t="s">
        <v>4556</v>
      </c>
      <c r="AI2536" s="2" t="s">
        <v>13574</v>
      </c>
      <c r="AO2536" s="2" t="s">
        <v>3206</v>
      </c>
      <c r="AP2536" s="2" t="s">
        <v>3206</v>
      </c>
      <c r="AQ2536" s="2" t="s">
        <v>13648</v>
      </c>
      <c r="AW2536" s="2" t="s">
        <v>13048</v>
      </c>
    </row>
    <row r="2537" customFormat="false" ht="12.75" hidden="false" customHeight="false" outlineLevel="0" collapsed="false">
      <c r="A2537" s="3" t="s">
        <v>14315</v>
      </c>
      <c r="B2537" s="1" t="s">
        <v>14316</v>
      </c>
      <c r="C2537" s="4" t="n">
        <f aca="false">IF(OR(T2537="SSES",T2537="VAR"),-COUNTIF(P$2:P$6715,R2537)+1,IF(T2537="ES",1,IF(OR(T2537="CL",T2537="OR",T2537="SBOR",T2537="SPFM",T2537="FM",T2537="SBFM",T2537="FO",T2537="GN",T2537="SSGN"),0)))</f>
        <v>1</v>
      </c>
      <c r="D2537" s="1" t="n">
        <v>2536</v>
      </c>
      <c r="E2537" s="1" t="s">
        <v>52</v>
      </c>
      <c r="F2537" s="1" t="s">
        <v>13032</v>
      </c>
      <c r="G2537" s="1" t="s">
        <v>13320</v>
      </c>
      <c r="H2537" s="1" t="s">
        <v>14197</v>
      </c>
      <c r="I2537" s="1" t="s">
        <v>14304</v>
      </c>
      <c r="J2537" s="1"/>
      <c r="K2537" s="1"/>
      <c r="L2537" s="1" t="s">
        <v>13035</v>
      </c>
      <c r="M2537" s="1" t="s">
        <v>13321</v>
      </c>
      <c r="N2537" s="1" t="s">
        <v>2732</v>
      </c>
      <c r="O2537" s="1" t="s">
        <v>13321</v>
      </c>
      <c r="P2537" s="1" t="n">
        <v>4501</v>
      </c>
      <c r="Q2537" s="1" t="n">
        <v>191178</v>
      </c>
      <c r="R2537" s="1" t="n">
        <v>191178</v>
      </c>
      <c r="S2537" s="1" t="n">
        <v>4501</v>
      </c>
      <c r="T2537" s="1" t="s">
        <v>69</v>
      </c>
      <c r="U2537" s="1" t="s">
        <v>2634</v>
      </c>
      <c r="V2537" s="1" t="s">
        <v>14317</v>
      </c>
      <c r="W2537" s="1" t="s">
        <v>14318</v>
      </c>
      <c r="X2537" s="1" t="s">
        <v>14317</v>
      </c>
      <c r="Y2537" s="1" t="s">
        <v>14319</v>
      </c>
      <c r="Z2537" s="1" t="n">
        <v>3</v>
      </c>
      <c r="AA2537" s="1" t="s">
        <v>65</v>
      </c>
      <c r="AB2537" s="1" t="s">
        <v>14320</v>
      </c>
      <c r="AC2537" s="2" t="s">
        <v>5026</v>
      </c>
      <c r="AD2537" s="2" t="s">
        <v>5027</v>
      </c>
      <c r="AI2537" s="2" t="s">
        <v>13574</v>
      </c>
      <c r="AO2537" s="2" t="s">
        <v>3206</v>
      </c>
      <c r="AP2537" s="2" t="s">
        <v>3206</v>
      </c>
      <c r="AQ2537" s="2" t="s">
        <v>13616</v>
      </c>
      <c r="AR2537" s="2" t="s">
        <v>3231</v>
      </c>
      <c r="AW2537" s="2" t="s">
        <v>3233</v>
      </c>
    </row>
    <row r="2538" customFormat="false" ht="12.75" hidden="false" customHeight="false" outlineLevel="0" collapsed="false">
      <c r="A2538" s="3" t="s">
        <v>14321</v>
      </c>
      <c r="B2538" s="1" t="s">
        <v>14322</v>
      </c>
      <c r="C2538" s="4" t="n">
        <f aca="false">IF(OR(T2538="SSES",T2538="VAR"),-COUNTIF(P$2:P$6715,R2538)+1,IF(T2538="ES",1,IF(OR(T2538="CL",T2538="OR",T2538="SBOR",T2538="SPFM",T2538="FM",T2538="SBFM",T2538="FO",T2538="GN",T2538="SSGN"),0)))</f>
        <v>1</v>
      </c>
      <c r="D2538" s="1" t="n">
        <v>2537</v>
      </c>
      <c r="E2538" s="1" t="s">
        <v>52</v>
      </c>
      <c r="F2538" s="1" t="s">
        <v>13032</v>
      </c>
      <c r="G2538" s="1" t="s">
        <v>13320</v>
      </c>
      <c r="H2538" s="1" t="s">
        <v>14197</v>
      </c>
      <c r="I2538" s="1" t="s">
        <v>14304</v>
      </c>
      <c r="J2538" s="1"/>
      <c r="K2538" s="1"/>
      <c r="L2538" s="1" t="s">
        <v>13035</v>
      </c>
      <c r="M2538" s="1" t="s">
        <v>13321</v>
      </c>
      <c r="N2538" s="1" t="s">
        <v>2732</v>
      </c>
      <c r="O2538" s="1" t="s">
        <v>13321</v>
      </c>
      <c r="P2538" s="1" t="n">
        <v>4494</v>
      </c>
      <c r="Q2538" s="1" t="n">
        <v>191178</v>
      </c>
      <c r="R2538" s="1" t="n">
        <v>191178</v>
      </c>
      <c r="S2538" s="1" t="n">
        <v>4494</v>
      </c>
      <c r="T2538" s="1" t="s">
        <v>69</v>
      </c>
      <c r="U2538" s="1" t="s">
        <v>2634</v>
      </c>
      <c r="V2538" s="1" t="s">
        <v>14323</v>
      </c>
      <c r="W2538" s="1" t="s">
        <v>14324</v>
      </c>
      <c r="X2538" s="1" t="s">
        <v>14323</v>
      </c>
      <c r="Y2538" s="1" t="s">
        <v>14325</v>
      </c>
      <c r="Z2538" s="1" t="n">
        <v>3</v>
      </c>
      <c r="AA2538" s="1" t="s">
        <v>65</v>
      </c>
      <c r="AB2538" s="1" t="s">
        <v>14326</v>
      </c>
      <c r="AC2538" s="2" t="s">
        <v>66</v>
      </c>
      <c r="AD2538" s="2" t="s">
        <v>67</v>
      </c>
      <c r="AI2538" s="2" t="s">
        <v>13574</v>
      </c>
      <c r="AK2538" s="2" t="s">
        <v>13355</v>
      </c>
      <c r="AO2538" s="2" t="s">
        <v>3206</v>
      </c>
      <c r="AP2538" s="2" t="s">
        <v>3206</v>
      </c>
      <c r="AQ2538" s="2" t="s">
        <v>13648</v>
      </c>
      <c r="AW2538" s="2" t="s">
        <v>3233</v>
      </c>
    </row>
    <row r="2539" customFormat="false" ht="12.75" hidden="false" customHeight="false" outlineLevel="0" collapsed="false">
      <c r="A2539" s="3" t="s">
        <v>14327</v>
      </c>
      <c r="B2539" s="1" t="s">
        <v>14328</v>
      </c>
      <c r="C2539" s="4" t="n">
        <f aca="false">IF(OR(T2539="SSES",T2539="VAR"),-COUNTIF(P$2:P$6715,R2539)+1,IF(T2539="ES",1,IF(OR(T2539="CL",T2539="OR",T2539="SBOR",T2539="SPFM",T2539="FM",T2539="SBFM",T2539="FO",T2539="GN",T2539="SSGN"),0)))</f>
        <v>1</v>
      </c>
      <c r="D2539" s="1" t="n">
        <v>2538</v>
      </c>
      <c r="E2539" s="1" t="s">
        <v>52</v>
      </c>
      <c r="F2539" s="1" t="s">
        <v>13032</v>
      </c>
      <c r="G2539" s="1" t="s">
        <v>13320</v>
      </c>
      <c r="H2539" s="1" t="s">
        <v>14197</v>
      </c>
      <c r="I2539" s="1" t="s">
        <v>14304</v>
      </c>
      <c r="J2539" s="1"/>
      <c r="K2539" s="1"/>
      <c r="L2539" s="1" t="s">
        <v>13035</v>
      </c>
      <c r="M2539" s="1" t="s">
        <v>13321</v>
      </c>
      <c r="N2539" s="1" t="s">
        <v>2732</v>
      </c>
      <c r="O2539" s="1" t="s">
        <v>13321</v>
      </c>
      <c r="P2539" s="1" t="n">
        <v>4466</v>
      </c>
      <c r="Q2539" s="1" t="n">
        <v>192707</v>
      </c>
      <c r="R2539" s="1" t="n">
        <v>192707</v>
      </c>
      <c r="S2539" s="1" t="n">
        <v>4466</v>
      </c>
      <c r="T2539" s="1" t="s">
        <v>69</v>
      </c>
      <c r="U2539" s="1" t="s">
        <v>1009</v>
      </c>
      <c r="V2539" s="1" t="s">
        <v>14329</v>
      </c>
      <c r="W2539" s="1" t="s">
        <v>14330</v>
      </c>
      <c r="X2539" s="1" t="s">
        <v>14329</v>
      </c>
      <c r="Y2539" s="1" t="s">
        <v>14331</v>
      </c>
      <c r="Z2539" s="1" t="n">
        <v>3</v>
      </c>
      <c r="AA2539" s="1" t="s">
        <v>65</v>
      </c>
      <c r="AB2539" s="1" t="s">
        <v>14332</v>
      </c>
      <c r="AC2539" s="2" t="s">
        <v>66</v>
      </c>
      <c r="AD2539" s="2" t="s">
        <v>67</v>
      </c>
      <c r="AI2539" s="2" t="s">
        <v>13574</v>
      </c>
      <c r="AO2539" s="2" t="s">
        <v>3206</v>
      </c>
      <c r="AP2539" s="2" t="s">
        <v>3206</v>
      </c>
      <c r="AQ2539" s="2" t="s">
        <v>13648</v>
      </c>
      <c r="AW2539" s="2" t="s">
        <v>13048</v>
      </c>
    </row>
    <row r="2540" customFormat="false" ht="12.75" hidden="false" customHeight="false" outlineLevel="0" collapsed="false">
      <c r="A2540" s="3" t="s">
        <v>14333</v>
      </c>
      <c r="B2540" s="1" t="s">
        <v>14334</v>
      </c>
      <c r="C2540" s="4" t="n">
        <f aca="false">IF(OR(T2540="SSES",T2540="VAR"),-COUNTIF(P$2:P$6715,R2540)+1,IF(T2540="ES",1,IF(OR(T2540="CL",T2540="OR",T2540="SBOR",T2540="SPFM",T2540="FM",T2540="SBFM",T2540="FO",T2540="GN",T2540="SSGN"),0)))</f>
        <v>1</v>
      </c>
      <c r="D2540" s="1" t="n">
        <v>2539</v>
      </c>
      <c r="E2540" s="1" t="s">
        <v>52</v>
      </c>
      <c r="F2540" s="1" t="s">
        <v>13032</v>
      </c>
      <c r="G2540" s="1" t="s">
        <v>13320</v>
      </c>
      <c r="H2540" s="1" t="s">
        <v>14197</v>
      </c>
      <c r="I2540" s="1" t="s">
        <v>14304</v>
      </c>
      <c r="J2540" s="1"/>
      <c r="K2540" s="1"/>
      <c r="L2540" s="1" t="s">
        <v>13035</v>
      </c>
      <c r="M2540" s="1" t="s">
        <v>13321</v>
      </c>
      <c r="N2540" s="1" t="s">
        <v>2732</v>
      </c>
      <c r="O2540" s="1" t="s">
        <v>13321</v>
      </c>
      <c r="P2540" s="1" t="n">
        <v>4480</v>
      </c>
      <c r="Q2540" s="1" t="n">
        <v>195286</v>
      </c>
      <c r="R2540" s="1" t="n">
        <v>195286</v>
      </c>
      <c r="S2540" s="1" t="n">
        <v>4480</v>
      </c>
      <c r="T2540" s="1" t="s">
        <v>69</v>
      </c>
      <c r="U2540" s="1" t="s">
        <v>1009</v>
      </c>
      <c r="V2540" s="1" t="s">
        <v>14335</v>
      </c>
      <c r="W2540" s="1" t="s">
        <v>14336</v>
      </c>
      <c r="X2540" s="1" t="s">
        <v>14335</v>
      </c>
      <c r="Y2540" s="1" t="s">
        <v>14337</v>
      </c>
      <c r="Z2540" s="1" t="n">
        <v>3</v>
      </c>
      <c r="AA2540" s="1" t="s">
        <v>65</v>
      </c>
      <c r="AB2540" s="1" t="s">
        <v>14338</v>
      </c>
      <c r="AC2540" s="2" t="s">
        <v>66</v>
      </c>
      <c r="AD2540" s="2" t="s">
        <v>67</v>
      </c>
      <c r="AE2540" s="2" t="s">
        <v>3228</v>
      </c>
      <c r="AK2540" s="2" t="s">
        <v>13355</v>
      </c>
      <c r="AO2540" s="2" t="s">
        <v>3206</v>
      </c>
      <c r="AP2540" s="2" t="s">
        <v>3206</v>
      </c>
      <c r="AQ2540" s="2" t="s">
        <v>13383</v>
      </c>
    </row>
    <row r="2541" customFormat="false" ht="12.75" hidden="false" customHeight="false" outlineLevel="0" collapsed="false">
      <c r="A2541" s="3" t="s">
        <v>14339</v>
      </c>
      <c r="B2541" s="1" t="s">
        <v>14340</v>
      </c>
      <c r="C2541" s="4" t="n">
        <f aca="false">IF(OR(T2541="SSES",T2541="VAR"),-COUNTIF(P$2:P$6715,R2541)+1,IF(T2541="ES",1,IF(OR(T2541="CL",T2541="OR",T2541="SBOR",T2541="SPFM",T2541="FM",T2541="SBFM",T2541="FO",T2541="GN",T2541="SSGN"),0)))</f>
        <v>1</v>
      </c>
      <c r="D2541" s="1" t="n">
        <v>2540</v>
      </c>
      <c r="E2541" s="1" t="s">
        <v>52</v>
      </c>
      <c r="F2541" s="1" t="s">
        <v>13032</v>
      </c>
      <c r="G2541" s="1" t="s">
        <v>13320</v>
      </c>
      <c r="H2541" s="1" t="s">
        <v>14197</v>
      </c>
      <c r="I2541" s="1" t="s">
        <v>14304</v>
      </c>
      <c r="J2541" s="1"/>
      <c r="K2541" s="1"/>
      <c r="L2541" s="1" t="s">
        <v>13035</v>
      </c>
      <c r="M2541" s="1" t="s">
        <v>13321</v>
      </c>
      <c r="N2541" s="1" t="s">
        <v>2732</v>
      </c>
      <c r="O2541" s="1" t="s">
        <v>13321</v>
      </c>
      <c r="P2541" s="1" t="n">
        <v>4474</v>
      </c>
      <c r="Q2541" s="1" t="n">
        <v>196263</v>
      </c>
      <c r="R2541" s="1" t="n">
        <v>196263</v>
      </c>
      <c r="S2541" s="1" t="n">
        <v>4474</v>
      </c>
      <c r="T2541" s="1" t="s">
        <v>69</v>
      </c>
      <c r="U2541" s="1" t="s">
        <v>1009</v>
      </c>
      <c r="V2541" s="1" t="s">
        <v>14341</v>
      </c>
      <c r="W2541" s="1" t="s">
        <v>14342</v>
      </c>
      <c r="X2541" s="1" t="s">
        <v>14341</v>
      </c>
      <c r="Y2541" s="1" t="s">
        <v>14343</v>
      </c>
      <c r="Z2541" s="1" t="n">
        <v>3</v>
      </c>
      <c r="AA2541" s="1" t="s">
        <v>65</v>
      </c>
      <c r="AB2541" s="1" t="s">
        <v>14344</v>
      </c>
      <c r="AC2541" s="2" t="s">
        <v>66</v>
      </c>
      <c r="AD2541" s="2" t="s">
        <v>67</v>
      </c>
      <c r="AI2541" s="2" t="s">
        <v>13574</v>
      </c>
      <c r="AO2541" s="2" t="s">
        <v>3206</v>
      </c>
      <c r="AP2541" s="2" t="s">
        <v>3206</v>
      </c>
      <c r="AQ2541" s="2" t="s">
        <v>3206</v>
      </c>
      <c r="AR2541" s="2" t="s">
        <v>3206</v>
      </c>
      <c r="AW2541" s="2" t="s">
        <v>13048</v>
      </c>
    </row>
    <row r="2542" customFormat="false" ht="12.75" hidden="false" customHeight="false" outlineLevel="0" collapsed="false">
      <c r="A2542" s="3" t="s">
        <v>14345</v>
      </c>
      <c r="B2542" s="1" t="s">
        <v>14346</v>
      </c>
      <c r="C2542" s="4" t="n">
        <f aca="false">IF(OR(T2542="SSES",T2542="VAR"),-COUNTIF(P$2:P$6715,R2542)+1,IF(T2542="ES",1,IF(OR(T2542="CL",T2542="OR",T2542="SBOR",T2542="SPFM",T2542="FM",T2542="SBFM",T2542="FO",T2542="GN",T2542="SSGN"),0)))</f>
        <v>1</v>
      </c>
      <c r="D2542" s="1" t="n">
        <v>2541</v>
      </c>
      <c r="E2542" s="1" t="s">
        <v>52</v>
      </c>
      <c r="F2542" s="1" t="s">
        <v>13032</v>
      </c>
      <c r="G2542" s="1" t="s">
        <v>13320</v>
      </c>
      <c r="H2542" s="1" t="s">
        <v>14197</v>
      </c>
      <c r="I2542" s="1" t="s">
        <v>14304</v>
      </c>
      <c r="J2542" s="1"/>
      <c r="K2542" s="1"/>
      <c r="L2542" s="1" t="s">
        <v>13035</v>
      </c>
      <c r="M2542" s="1" t="s">
        <v>13321</v>
      </c>
      <c r="N2542" s="1" t="s">
        <v>2732</v>
      </c>
      <c r="O2542" s="1" t="s">
        <v>13321</v>
      </c>
      <c r="P2542" s="1" t="n">
        <v>4488</v>
      </c>
      <c r="Q2542" s="1" t="n">
        <v>196991</v>
      </c>
      <c r="R2542" s="1" t="n">
        <v>196991</v>
      </c>
      <c r="S2542" s="1" t="n">
        <v>4488</v>
      </c>
      <c r="T2542" s="1" t="s">
        <v>69</v>
      </c>
      <c r="U2542" s="1" t="s">
        <v>1009</v>
      </c>
      <c r="V2542" s="1" t="s">
        <v>14347</v>
      </c>
      <c r="W2542" s="1" t="s">
        <v>14348</v>
      </c>
      <c r="X2542" s="1" t="s">
        <v>14347</v>
      </c>
      <c r="Y2542" s="1" t="s">
        <v>14349</v>
      </c>
      <c r="Z2542" s="1" t="n">
        <v>3</v>
      </c>
      <c r="AA2542" s="1" t="s">
        <v>65</v>
      </c>
      <c r="AB2542" s="1" t="s">
        <v>14350</v>
      </c>
      <c r="AC2542" s="2" t="s">
        <v>66</v>
      </c>
      <c r="AD2542" s="2" t="s">
        <v>67</v>
      </c>
      <c r="AE2542" s="2" t="s">
        <v>13235</v>
      </c>
      <c r="AI2542" s="2" t="s">
        <v>13354</v>
      </c>
      <c r="AK2542" s="2" t="s">
        <v>13355</v>
      </c>
      <c r="AO2542" s="2" t="s">
        <v>3206</v>
      </c>
      <c r="AP2542" s="2" t="s">
        <v>3206</v>
      </c>
      <c r="AQ2542" s="2" t="s">
        <v>3206</v>
      </c>
      <c r="AR2542" s="2" t="s">
        <v>13755</v>
      </c>
      <c r="AV2542" s="2" t="s">
        <v>2738</v>
      </c>
      <c r="AW2542" s="2" t="s">
        <v>3286</v>
      </c>
    </row>
    <row r="2543" customFormat="false" ht="12.75" hidden="false" customHeight="false" outlineLevel="0" collapsed="false">
      <c r="A2543" s="3" t="s">
        <v>14351</v>
      </c>
      <c r="B2543" s="1"/>
      <c r="C2543" s="4" t="n">
        <f aca="false">IF(OR(T2543="SSES",T2543="VAR"),-COUNTIF(P$2:P$6715,R2543)+1,IF(T2543="ES",1,IF(OR(T2543="CL",T2543="OR",T2543="SBOR",T2543="SPFM",T2543="FM",T2543="SBFM",T2543="FO",T2543="GN",T2543="SSGN"),0)))</f>
        <v>0</v>
      </c>
      <c r="D2543" s="1" t="n">
        <v>2542</v>
      </c>
      <c r="E2543" s="1" t="s">
        <v>52</v>
      </c>
      <c r="F2543" s="1" t="s">
        <v>13032</v>
      </c>
      <c r="G2543" s="1" t="s">
        <v>13320</v>
      </c>
      <c r="H2543" s="1" t="s">
        <v>14197</v>
      </c>
      <c r="I2543" s="1" t="s">
        <v>14352</v>
      </c>
      <c r="J2543" s="1"/>
      <c r="K2543" s="1"/>
      <c r="L2543" s="1" t="s">
        <v>13035</v>
      </c>
      <c r="M2543" s="1" t="s">
        <v>13321</v>
      </c>
      <c r="N2543" s="1" t="s">
        <v>2732</v>
      </c>
      <c r="O2543" s="1" t="s">
        <v>13321</v>
      </c>
      <c r="P2543" s="1" t="n">
        <v>192130</v>
      </c>
      <c r="Q2543" s="1" t="n">
        <v>186129</v>
      </c>
      <c r="R2543" s="1" t="n">
        <v>186129</v>
      </c>
      <c r="S2543" s="1" t="n">
        <v>192130</v>
      </c>
      <c r="T2543" s="1" t="s">
        <v>61</v>
      </c>
      <c r="U2543" s="1" t="s">
        <v>2634</v>
      </c>
      <c r="V2543" s="1" t="s">
        <v>14353</v>
      </c>
      <c r="W2543" s="1" t="s">
        <v>14354</v>
      </c>
      <c r="X2543" s="1" t="s">
        <v>14353</v>
      </c>
      <c r="Y2543" s="1"/>
      <c r="Z2543" s="1"/>
      <c r="AA2543" s="1" t="s">
        <v>65</v>
      </c>
      <c r="AB2543" s="1"/>
      <c r="AC2543" s="2" t="s">
        <v>66</v>
      </c>
      <c r="AD2543" s="2" t="s">
        <v>67</v>
      </c>
    </row>
    <row r="2544" customFormat="false" ht="12.75" hidden="false" customHeight="false" outlineLevel="0" collapsed="false">
      <c r="A2544" s="3" t="s">
        <v>14355</v>
      </c>
      <c r="B2544" s="1" t="s">
        <v>14356</v>
      </c>
      <c r="C2544" s="4" t="n">
        <f aca="false">IF(OR(T2544="SSES",T2544="VAR"),-COUNTIF(P$2:P$6715,R2544)+1,IF(T2544="ES",1,IF(OR(T2544="CL",T2544="OR",T2544="SBOR",T2544="SPFM",T2544="FM",T2544="SBFM",T2544="FO",T2544="GN",T2544="SSGN"),0)))</f>
        <v>1</v>
      </c>
      <c r="D2544" s="1" t="n">
        <v>2543</v>
      </c>
      <c r="E2544" s="1" t="s">
        <v>52</v>
      </c>
      <c r="F2544" s="1" t="s">
        <v>13032</v>
      </c>
      <c r="G2544" s="1" t="s">
        <v>13320</v>
      </c>
      <c r="H2544" s="1" t="s">
        <v>14197</v>
      </c>
      <c r="I2544" s="1" t="s">
        <v>14352</v>
      </c>
      <c r="J2544" s="1"/>
      <c r="K2544" s="1"/>
      <c r="L2544" s="1" t="s">
        <v>13035</v>
      </c>
      <c r="M2544" s="1" t="s">
        <v>13321</v>
      </c>
      <c r="N2544" s="1" t="s">
        <v>2732</v>
      </c>
      <c r="O2544" s="1" t="s">
        <v>13321</v>
      </c>
      <c r="P2544" s="1" t="n">
        <v>4686</v>
      </c>
      <c r="Q2544" s="1" t="n">
        <v>192130</v>
      </c>
      <c r="R2544" s="1" t="n">
        <v>192130</v>
      </c>
      <c r="S2544" s="1" t="n">
        <v>4686</v>
      </c>
      <c r="T2544" s="1" t="s">
        <v>69</v>
      </c>
      <c r="U2544" s="1" t="s">
        <v>2634</v>
      </c>
      <c r="V2544" s="1" t="s">
        <v>14357</v>
      </c>
      <c r="W2544" s="1" t="s">
        <v>14358</v>
      </c>
      <c r="X2544" s="1" t="s">
        <v>14357</v>
      </c>
      <c r="Y2544" s="1" t="s">
        <v>14359</v>
      </c>
      <c r="Z2544" s="1" t="n">
        <v>7</v>
      </c>
      <c r="AA2544" s="1" t="s">
        <v>65</v>
      </c>
      <c r="AB2544" s="1" t="s">
        <v>14360</v>
      </c>
      <c r="AC2544" s="2" t="s">
        <v>66</v>
      </c>
      <c r="AD2544" s="2" t="s">
        <v>67</v>
      </c>
      <c r="AE2544" s="2" t="s">
        <v>4556</v>
      </c>
      <c r="AK2544" s="2" t="s">
        <v>13355</v>
      </c>
      <c r="AO2544" s="2" t="s">
        <v>3206</v>
      </c>
      <c r="AP2544" s="2" t="s">
        <v>3206</v>
      </c>
      <c r="AQ2544" s="2" t="s">
        <v>3206</v>
      </c>
      <c r="AR2544" s="2" t="s">
        <v>3232</v>
      </c>
      <c r="AW2544" s="2" t="s">
        <v>3233</v>
      </c>
    </row>
    <row r="2545" customFormat="false" ht="12.75" hidden="false" customHeight="false" outlineLevel="0" collapsed="false">
      <c r="A2545" s="3" t="s">
        <v>14361</v>
      </c>
      <c r="B2545" s="1" t="s">
        <v>14362</v>
      </c>
      <c r="C2545" s="4" t="n">
        <f aca="false">IF(OR(T2545="SSES",T2545="VAR"),-COUNTIF(P$2:P$6715,R2545)+1,IF(T2545="ES",1,IF(OR(T2545="CL",T2545="OR",T2545="SBOR",T2545="SPFM",T2545="FM",T2545="SBFM",T2545="FO",T2545="GN",T2545="SSGN"),0)))</f>
        <v>1</v>
      </c>
      <c r="D2545" s="1" t="n">
        <v>2544</v>
      </c>
      <c r="E2545" s="1" t="s">
        <v>52</v>
      </c>
      <c r="F2545" s="1" t="s">
        <v>13032</v>
      </c>
      <c r="G2545" s="1" t="s">
        <v>13320</v>
      </c>
      <c r="H2545" s="1" t="s">
        <v>14197</v>
      </c>
      <c r="I2545" s="1" t="s">
        <v>14352</v>
      </c>
      <c r="J2545" s="1"/>
      <c r="K2545" s="1"/>
      <c r="L2545" s="1" t="s">
        <v>13035</v>
      </c>
      <c r="M2545" s="1" t="s">
        <v>13321</v>
      </c>
      <c r="N2545" s="1" t="s">
        <v>2732</v>
      </c>
      <c r="O2545" s="1" t="s">
        <v>13321</v>
      </c>
      <c r="P2545" s="1" t="n">
        <v>4663</v>
      </c>
      <c r="Q2545" s="1" t="n">
        <v>192130</v>
      </c>
      <c r="R2545" s="1" t="n">
        <v>192130</v>
      </c>
      <c r="S2545" s="1" t="n">
        <v>4663</v>
      </c>
      <c r="T2545" s="1" t="s">
        <v>69</v>
      </c>
      <c r="U2545" s="1" t="s">
        <v>14077</v>
      </c>
      <c r="V2545" s="1" t="s">
        <v>14363</v>
      </c>
      <c r="W2545" s="1" t="s">
        <v>14364</v>
      </c>
      <c r="X2545" s="1" t="s">
        <v>14363</v>
      </c>
      <c r="Y2545" s="1" t="s">
        <v>14365</v>
      </c>
      <c r="Z2545" s="1" t="n">
        <v>7</v>
      </c>
      <c r="AA2545" s="1" t="s">
        <v>65</v>
      </c>
      <c r="AB2545" s="1" t="s">
        <v>14366</v>
      </c>
      <c r="AC2545" s="2" t="s">
        <v>66</v>
      </c>
      <c r="AD2545" s="2" t="s">
        <v>67</v>
      </c>
      <c r="AE2545" s="2" t="s">
        <v>13235</v>
      </c>
      <c r="AK2545" s="2" t="s">
        <v>13355</v>
      </c>
      <c r="AO2545" s="2" t="s">
        <v>3206</v>
      </c>
      <c r="AP2545" s="2" t="s">
        <v>3206</v>
      </c>
      <c r="AQ2545" s="2" t="s">
        <v>3206</v>
      </c>
      <c r="AR2545" s="2" t="s">
        <v>3206</v>
      </c>
      <c r="AW2545" s="2" t="s">
        <v>3233</v>
      </c>
    </row>
    <row r="2546" customFormat="false" ht="12.75" hidden="false" customHeight="false" outlineLevel="0" collapsed="false">
      <c r="A2546" s="3" t="s">
        <v>14367</v>
      </c>
      <c r="B2546" s="1" t="s">
        <v>14368</v>
      </c>
      <c r="C2546" s="4" t="n">
        <f aca="false">IF(OR(T2546="SSES",T2546="VAR"),-COUNTIF(P$2:P$6715,R2546)+1,IF(T2546="ES",1,IF(OR(T2546="CL",T2546="OR",T2546="SBOR",T2546="SPFM",T2546="FM",T2546="SBFM",T2546="FO",T2546="GN",T2546="SSGN"),0)))</f>
        <v>1</v>
      </c>
      <c r="D2546" s="1" t="n">
        <v>2545</v>
      </c>
      <c r="E2546" s="1" t="s">
        <v>52</v>
      </c>
      <c r="F2546" s="1" t="s">
        <v>13032</v>
      </c>
      <c r="G2546" s="1" t="s">
        <v>13320</v>
      </c>
      <c r="H2546" s="1" t="s">
        <v>14197</v>
      </c>
      <c r="I2546" s="1" t="s">
        <v>14352</v>
      </c>
      <c r="J2546" s="1"/>
      <c r="K2546" s="1"/>
      <c r="L2546" s="1" t="s">
        <v>13035</v>
      </c>
      <c r="M2546" s="1" t="s">
        <v>13321</v>
      </c>
      <c r="N2546" s="1" t="s">
        <v>2732</v>
      </c>
      <c r="O2546" s="1" t="s">
        <v>13321</v>
      </c>
      <c r="P2546" s="1" t="n">
        <v>4659</v>
      </c>
      <c r="Q2546" s="1" t="n">
        <v>192130</v>
      </c>
      <c r="R2546" s="1" t="n">
        <v>192130</v>
      </c>
      <c r="S2546" s="1" t="n">
        <v>4659</v>
      </c>
      <c r="T2546" s="1" t="s">
        <v>69</v>
      </c>
      <c r="U2546" s="1" t="s">
        <v>14077</v>
      </c>
      <c r="V2546" s="1" t="s">
        <v>14369</v>
      </c>
      <c r="W2546" s="1" t="s">
        <v>14370</v>
      </c>
      <c r="X2546" s="1" t="s">
        <v>14369</v>
      </c>
      <c r="Y2546" s="1" t="s">
        <v>14371</v>
      </c>
      <c r="Z2546" s="1" t="n">
        <v>7</v>
      </c>
      <c r="AA2546" s="1" t="s">
        <v>65</v>
      </c>
      <c r="AB2546" s="1" t="s">
        <v>14372</v>
      </c>
      <c r="AC2546" s="2" t="s">
        <v>66</v>
      </c>
      <c r="AD2546" s="2" t="s">
        <v>67</v>
      </c>
      <c r="AE2546" s="2" t="s">
        <v>13235</v>
      </c>
      <c r="AK2546" s="2" t="s">
        <v>13355</v>
      </c>
      <c r="AO2546" s="2" t="s">
        <v>3206</v>
      </c>
      <c r="AP2546" s="2" t="s">
        <v>3206</v>
      </c>
      <c r="AQ2546" s="2" t="s">
        <v>13383</v>
      </c>
      <c r="AW2546" s="2" t="s">
        <v>3233</v>
      </c>
    </row>
    <row r="2547" customFormat="false" ht="12.75" hidden="false" customHeight="false" outlineLevel="0" collapsed="false">
      <c r="A2547" s="3" t="s">
        <v>14373</v>
      </c>
      <c r="B2547" s="1" t="s">
        <v>14374</v>
      </c>
      <c r="C2547" s="4" t="n">
        <f aca="false">IF(OR(T2547="SSES",T2547="VAR"),-COUNTIF(P$2:P$6715,R2547)+1,IF(T2547="ES",1,IF(OR(T2547="CL",T2547="OR",T2547="SBOR",T2547="SPFM",T2547="FM",T2547="SBFM",T2547="FO",T2547="GN",T2547="SSGN"),0)))</f>
        <v>1</v>
      </c>
      <c r="D2547" s="1" t="n">
        <v>2546</v>
      </c>
      <c r="E2547" s="1" t="s">
        <v>52</v>
      </c>
      <c r="F2547" s="1" t="s">
        <v>13032</v>
      </c>
      <c r="G2547" s="1" t="s">
        <v>13320</v>
      </c>
      <c r="H2547" s="1" t="s">
        <v>14197</v>
      </c>
      <c r="I2547" s="1" t="s">
        <v>14352</v>
      </c>
      <c r="J2547" s="1"/>
      <c r="K2547" s="1"/>
      <c r="L2547" s="1" t="s">
        <v>13035</v>
      </c>
      <c r="M2547" s="1" t="s">
        <v>13321</v>
      </c>
      <c r="N2547" s="1" t="s">
        <v>2732</v>
      </c>
      <c r="O2547" s="1" t="s">
        <v>13321</v>
      </c>
      <c r="P2547" s="1" t="n">
        <v>4657</v>
      </c>
      <c r="Q2547" s="1" t="n">
        <v>192130</v>
      </c>
      <c r="R2547" s="1" t="n">
        <v>192130</v>
      </c>
      <c r="S2547" s="1" t="n">
        <v>4657</v>
      </c>
      <c r="T2547" s="1" t="s">
        <v>69</v>
      </c>
      <c r="U2547" s="1" t="s">
        <v>2634</v>
      </c>
      <c r="V2547" s="1" t="s">
        <v>14375</v>
      </c>
      <c r="W2547" s="1" t="s">
        <v>14376</v>
      </c>
      <c r="X2547" s="1" t="s">
        <v>14375</v>
      </c>
      <c r="Y2547" s="1" t="s">
        <v>14377</v>
      </c>
      <c r="Z2547" s="1" t="n">
        <v>7</v>
      </c>
      <c r="AA2547" s="1" t="s">
        <v>65</v>
      </c>
      <c r="AB2547" s="1" t="s">
        <v>14378</v>
      </c>
      <c r="AC2547" s="2" t="s">
        <v>66</v>
      </c>
      <c r="AD2547" s="2" t="s">
        <v>67</v>
      </c>
      <c r="AE2547" s="2" t="s">
        <v>13235</v>
      </c>
      <c r="AK2547" s="2" t="s">
        <v>13355</v>
      </c>
      <c r="AO2547" s="2" t="s">
        <v>3206</v>
      </c>
      <c r="AP2547" s="2" t="s">
        <v>3206</v>
      </c>
      <c r="AQ2547" s="2" t="s">
        <v>14180</v>
      </c>
      <c r="AR2547" s="2" t="s">
        <v>3232</v>
      </c>
      <c r="AW2547" s="2" t="s">
        <v>3286</v>
      </c>
    </row>
    <row r="2548" customFormat="false" ht="12.75" hidden="false" customHeight="false" outlineLevel="0" collapsed="false">
      <c r="A2548" s="3" t="s">
        <v>14379</v>
      </c>
      <c r="B2548" s="1" t="s">
        <v>14380</v>
      </c>
      <c r="C2548" s="4" t="n">
        <f aca="false">IF(OR(T2548="SSES",T2548="VAR"),-COUNTIF(P$2:P$6715,R2548)+1,IF(T2548="ES",1,IF(OR(T2548="CL",T2548="OR",T2548="SBOR",T2548="SPFM",T2548="FM",T2548="SBFM",T2548="FO",T2548="GN",T2548="SSGN"),0)))</f>
        <v>1</v>
      </c>
      <c r="D2548" s="1" t="n">
        <v>2547</v>
      </c>
      <c r="E2548" s="1" t="s">
        <v>52</v>
      </c>
      <c r="F2548" s="1" t="s">
        <v>13032</v>
      </c>
      <c r="G2548" s="1" t="s">
        <v>13320</v>
      </c>
      <c r="H2548" s="1" t="s">
        <v>14197</v>
      </c>
      <c r="I2548" s="1" t="s">
        <v>14352</v>
      </c>
      <c r="J2548" s="1"/>
      <c r="K2548" s="1"/>
      <c r="L2548" s="1" t="s">
        <v>13035</v>
      </c>
      <c r="M2548" s="1" t="s">
        <v>13321</v>
      </c>
      <c r="N2548" s="1" t="s">
        <v>2732</v>
      </c>
      <c r="O2548" s="1" t="s">
        <v>13321</v>
      </c>
      <c r="P2548" s="1" t="n">
        <v>4665</v>
      </c>
      <c r="Q2548" s="1" t="n">
        <v>192130</v>
      </c>
      <c r="R2548" s="1" t="n">
        <v>192130</v>
      </c>
      <c r="S2548" s="1" t="n">
        <v>4665</v>
      </c>
      <c r="T2548" s="1" t="s">
        <v>69</v>
      </c>
      <c r="U2548" s="1" t="s">
        <v>2634</v>
      </c>
      <c r="V2548" s="1" t="s">
        <v>14381</v>
      </c>
      <c r="W2548" s="1" t="s">
        <v>14382</v>
      </c>
      <c r="X2548" s="1" t="s">
        <v>14381</v>
      </c>
      <c r="Y2548" s="1" t="s">
        <v>14383</v>
      </c>
      <c r="Z2548" s="1" t="n">
        <v>7</v>
      </c>
      <c r="AA2548" s="1" t="s">
        <v>65</v>
      </c>
      <c r="AB2548" s="1" t="s">
        <v>14384</v>
      </c>
      <c r="AC2548" s="2" t="s">
        <v>66</v>
      </c>
      <c r="AD2548" s="2" t="s">
        <v>67</v>
      </c>
      <c r="AE2548" s="2" t="s">
        <v>4556</v>
      </c>
      <c r="AI2548" s="2" t="s">
        <v>13354</v>
      </c>
      <c r="AK2548" s="2" t="s">
        <v>13355</v>
      </c>
      <c r="AO2548" s="2" t="s">
        <v>3206</v>
      </c>
      <c r="AP2548" s="2" t="s">
        <v>3206</v>
      </c>
      <c r="AQ2548" s="2" t="s">
        <v>14385</v>
      </c>
      <c r="AR2548" s="2" t="s">
        <v>3231</v>
      </c>
      <c r="AV2548" s="2" t="s">
        <v>2738</v>
      </c>
      <c r="AW2548" s="2" t="s">
        <v>10422</v>
      </c>
    </row>
    <row r="2549" customFormat="false" ht="12.75" hidden="false" customHeight="false" outlineLevel="0" collapsed="false">
      <c r="A2549" s="3" t="s">
        <v>14386</v>
      </c>
      <c r="B2549" s="1" t="s">
        <v>14387</v>
      </c>
      <c r="C2549" s="4" t="n">
        <f aca="false">IF(OR(T2549="SSES",T2549="VAR"),-COUNTIF(P$2:P$6715,R2549)+1,IF(T2549="ES",1,IF(OR(T2549="CL",T2549="OR",T2549="SBOR",T2549="SPFM",T2549="FM",T2549="SBFM",T2549="FO",T2549="GN",T2549="SSGN"),0)))</f>
        <v>1</v>
      </c>
      <c r="D2549" s="1" t="n">
        <v>2548</v>
      </c>
      <c r="E2549" s="1" t="s">
        <v>52</v>
      </c>
      <c r="F2549" s="1" t="s">
        <v>13032</v>
      </c>
      <c r="G2549" s="1" t="s">
        <v>13320</v>
      </c>
      <c r="H2549" s="1" t="s">
        <v>14197</v>
      </c>
      <c r="I2549" s="1" t="s">
        <v>14352</v>
      </c>
      <c r="J2549" s="1"/>
      <c r="K2549" s="1"/>
      <c r="L2549" s="1" t="s">
        <v>13035</v>
      </c>
      <c r="M2549" s="1" t="s">
        <v>13321</v>
      </c>
      <c r="N2549" s="1" t="s">
        <v>2732</v>
      </c>
      <c r="O2549" s="1" t="s">
        <v>13321</v>
      </c>
      <c r="P2549" s="1" t="n">
        <v>4669</v>
      </c>
      <c r="Q2549" s="1" t="n">
        <v>192130</v>
      </c>
      <c r="R2549" s="1" t="n">
        <v>192130</v>
      </c>
      <c r="S2549" s="1" t="n">
        <v>4669</v>
      </c>
      <c r="T2549" s="1" t="s">
        <v>69</v>
      </c>
      <c r="U2549" s="1" t="s">
        <v>1009</v>
      </c>
      <c r="V2549" s="1" t="s">
        <v>14388</v>
      </c>
      <c r="W2549" s="1" t="s">
        <v>14389</v>
      </c>
      <c r="X2549" s="1" t="s">
        <v>14388</v>
      </c>
      <c r="Y2549" s="1" t="s">
        <v>14390</v>
      </c>
      <c r="Z2549" s="1" t="n">
        <v>8</v>
      </c>
      <c r="AA2549" s="1" t="s">
        <v>65</v>
      </c>
      <c r="AB2549" s="1" t="s">
        <v>14391</v>
      </c>
      <c r="AC2549" s="2" t="s">
        <v>66</v>
      </c>
      <c r="AD2549" s="2" t="s">
        <v>67</v>
      </c>
      <c r="AE2549" s="2" t="s">
        <v>13235</v>
      </c>
      <c r="AK2549" s="2" t="s">
        <v>13355</v>
      </c>
      <c r="AO2549" s="2" t="s">
        <v>3206</v>
      </c>
      <c r="AP2549" s="2" t="s">
        <v>3206</v>
      </c>
      <c r="AQ2549" s="2" t="s">
        <v>13356</v>
      </c>
      <c r="AV2549" s="2" t="s">
        <v>2738</v>
      </c>
    </row>
    <row r="2550" customFormat="false" ht="12.75" hidden="false" customHeight="false" outlineLevel="0" collapsed="false">
      <c r="A2550" s="3" t="s">
        <v>14392</v>
      </c>
      <c r="B2550" s="1" t="s">
        <v>14393</v>
      </c>
      <c r="C2550" s="4" t="n">
        <f aca="false">IF(OR(T2550="SSES",T2550="VAR"),-COUNTIF(P$2:P$6715,R2550)+1,IF(T2550="ES",1,IF(OR(T2550="CL",T2550="OR",T2550="SBOR",T2550="SPFM",T2550="FM",T2550="SBFM",T2550="FO",T2550="GN",T2550="SSGN"),0)))</f>
        <v>0</v>
      </c>
      <c r="D2550" s="1" t="n">
        <v>2549</v>
      </c>
      <c r="E2550" s="1" t="s">
        <v>52</v>
      </c>
      <c r="F2550" s="1" t="s">
        <v>13032</v>
      </c>
      <c r="G2550" s="1" t="s">
        <v>13320</v>
      </c>
      <c r="H2550" s="1" t="s">
        <v>14197</v>
      </c>
      <c r="I2550" s="1" t="s">
        <v>14392</v>
      </c>
      <c r="J2550" s="1"/>
      <c r="K2550" s="1"/>
      <c r="L2550" s="1" t="s">
        <v>13035</v>
      </c>
      <c r="M2550" s="1" t="s">
        <v>13321</v>
      </c>
      <c r="N2550" s="1" t="s">
        <v>2732</v>
      </c>
      <c r="O2550" s="1" t="s">
        <v>13321</v>
      </c>
      <c r="P2550" s="1" t="n">
        <v>186130</v>
      </c>
      <c r="Q2550" s="1" t="n">
        <v>186103</v>
      </c>
      <c r="R2550" s="1" t="n">
        <v>886310</v>
      </c>
      <c r="S2550" s="1" t="n">
        <v>186130</v>
      </c>
      <c r="T2550" s="1" t="s">
        <v>183</v>
      </c>
      <c r="U2550" s="1" t="s">
        <v>13499</v>
      </c>
      <c r="V2550" s="1" t="s">
        <v>14394</v>
      </c>
      <c r="W2550" s="1" t="s">
        <v>14394</v>
      </c>
      <c r="X2550" s="1" t="s">
        <v>14394</v>
      </c>
      <c r="Y2550" s="1"/>
      <c r="Z2550" s="1"/>
      <c r="AA2550" s="1" t="s">
        <v>65</v>
      </c>
      <c r="AB2550" s="1"/>
    </row>
    <row r="2551" customFormat="false" ht="12.75" hidden="false" customHeight="false" outlineLevel="0" collapsed="false">
      <c r="A2551" s="3" t="s">
        <v>14395</v>
      </c>
      <c r="B2551" s="1" t="s">
        <v>14396</v>
      </c>
      <c r="C2551" s="4" t="n">
        <f aca="false">IF(OR(T2551="SSES",T2551="VAR"),-COUNTIF(P$2:P$6715,R2551)+1,IF(T2551="ES",1,IF(OR(T2551="CL",T2551="OR",T2551="SBOR",T2551="SPFM",T2551="FM",T2551="SBFM",T2551="FO",T2551="GN",T2551="SSGN"),0)))</f>
        <v>1</v>
      </c>
      <c r="D2551" s="1" t="n">
        <v>2550</v>
      </c>
      <c r="E2551" s="1" t="s">
        <v>52</v>
      </c>
      <c r="F2551" s="1" t="s">
        <v>13032</v>
      </c>
      <c r="G2551" s="1" t="s">
        <v>13320</v>
      </c>
      <c r="H2551" s="1" t="s">
        <v>14197</v>
      </c>
      <c r="I2551" s="1" t="s">
        <v>14392</v>
      </c>
      <c r="J2551" s="1"/>
      <c r="K2551" s="1"/>
      <c r="L2551" s="1" t="s">
        <v>13035</v>
      </c>
      <c r="M2551" s="1" t="s">
        <v>13321</v>
      </c>
      <c r="N2551" s="1" t="s">
        <v>2732</v>
      </c>
      <c r="O2551" s="1" t="s">
        <v>13321</v>
      </c>
      <c r="P2551" s="1" t="n">
        <v>886230</v>
      </c>
      <c r="Q2551" s="1" t="n">
        <v>4597</v>
      </c>
      <c r="R2551" s="1" t="n">
        <v>4597</v>
      </c>
      <c r="S2551" s="1" t="n">
        <v>886230</v>
      </c>
      <c r="T2551" s="1" t="s">
        <v>1467</v>
      </c>
      <c r="U2551" s="1" t="s">
        <v>14397</v>
      </c>
      <c r="V2551" s="1" t="s">
        <v>14398</v>
      </c>
      <c r="W2551" s="1" t="s">
        <v>14399</v>
      </c>
      <c r="X2551" s="1" t="s">
        <v>14398</v>
      </c>
      <c r="Y2551" s="1"/>
      <c r="Z2551" s="1" t="n">
        <v>3</v>
      </c>
      <c r="AA2551" s="1" t="s">
        <v>65</v>
      </c>
      <c r="AB2551" s="1" t="s">
        <v>14400</v>
      </c>
      <c r="AC2551" s="2" t="s">
        <v>66</v>
      </c>
      <c r="AD2551" s="2" t="s">
        <v>67</v>
      </c>
      <c r="AE2551" s="2" t="s">
        <v>3228</v>
      </c>
      <c r="AK2551" s="2" t="s">
        <v>13355</v>
      </c>
    </row>
    <row r="2552" customFormat="false" ht="12.75" hidden="false" customHeight="false" outlineLevel="0" collapsed="false">
      <c r="A2552" s="3" t="s">
        <v>14401</v>
      </c>
      <c r="B2552" s="1" t="s">
        <v>14402</v>
      </c>
      <c r="C2552" s="4" t="n">
        <f aca="false">IF(OR(T2552="SSES",T2552="VAR"),-COUNTIF(P$2:P$6715,R2552)+1,IF(T2552="ES",1,IF(OR(T2552="CL",T2552="OR",T2552="SBOR",T2552="SPFM",T2552="FM",T2552="SBFM",T2552="FO",T2552="GN",T2552="SSGN"),0)))</f>
        <v>1</v>
      </c>
      <c r="D2552" s="1" t="n">
        <v>2551</v>
      </c>
      <c r="E2552" s="1" t="s">
        <v>52</v>
      </c>
      <c r="F2552" s="1" t="s">
        <v>13032</v>
      </c>
      <c r="G2552" s="1" t="s">
        <v>13320</v>
      </c>
      <c r="H2552" s="1" t="s">
        <v>14197</v>
      </c>
      <c r="I2552" s="1" t="s">
        <v>14392</v>
      </c>
      <c r="J2552" s="1"/>
      <c r="K2552" s="1"/>
      <c r="L2552" s="1" t="s">
        <v>13035</v>
      </c>
      <c r="M2552" s="1" t="s">
        <v>13321</v>
      </c>
      <c r="N2552" s="1" t="s">
        <v>2732</v>
      </c>
      <c r="O2552" s="1" t="s">
        <v>13321</v>
      </c>
      <c r="P2552" s="1" t="n">
        <v>886232</v>
      </c>
      <c r="Q2552" s="1" t="n">
        <v>4597</v>
      </c>
      <c r="R2552" s="1" t="n">
        <v>4597</v>
      </c>
      <c r="S2552" s="1" t="n">
        <v>886232</v>
      </c>
      <c r="T2552" s="1" t="s">
        <v>1467</v>
      </c>
      <c r="U2552" s="1" t="s">
        <v>1009</v>
      </c>
      <c r="V2552" s="1" t="s">
        <v>14403</v>
      </c>
      <c r="W2552" s="1" t="s">
        <v>14404</v>
      </c>
      <c r="X2552" s="1" t="s">
        <v>14403</v>
      </c>
      <c r="Y2552" s="1"/>
      <c r="Z2552" s="1" t="n">
        <v>3</v>
      </c>
      <c r="AA2552" s="1" t="s">
        <v>65</v>
      </c>
      <c r="AB2552" s="1" t="s">
        <v>14405</v>
      </c>
    </row>
    <row r="2553" customFormat="false" ht="12.75" hidden="false" customHeight="false" outlineLevel="0" collapsed="false">
      <c r="A2553" s="3" t="s">
        <v>14406</v>
      </c>
      <c r="B2553" s="1" t="s">
        <v>14407</v>
      </c>
      <c r="C2553" s="4" t="n">
        <f aca="false">IF(OR(T2553="SSES",T2553="VAR"),-COUNTIF(P$2:P$6715,R2553)+1,IF(T2553="ES",1,IF(OR(T2553="CL",T2553="OR",T2553="SBOR",T2553="SPFM",T2553="FM",T2553="SBFM",T2553="FO",T2553="GN",T2553="SSGN"),0)))</f>
        <v>1</v>
      </c>
      <c r="D2553" s="1" t="n">
        <v>2552</v>
      </c>
      <c r="E2553" s="1" t="s">
        <v>52</v>
      </c>
      <c r="F2553" s="1" t="s">
        <v>13032</v>
      </c>
      <c r="G2553" s="1" t="s">
        <v>13320</v>
      </c>
      <c r="H2553" s="1" t="s">
        <v>14197</v>
      </c>
      <c r="I2553" s="1" t="s">
        <v>14392</v>
      </c>
      <c r="J2553" s="1"/>
      <c r="K2553" s="1"/>
      <c r="L2553" s="1" t="s">
        <v>13035</v>
      </c>
      <c r="M2553" s="1" t="s">
        <v>13321</v>
      </c>
      <c r="N2553" s="1" t="s">
        <v>2732</v>
      </c>
      <c r="O2553" s="1" t="s">
        <v>13321</v>
      </c>
      <c r="P2553" s="1" t="n">
        <v>4583</v>
      </c>
      <c r="Q2553" s="1" t="n">
        <v>190350</v>
      </c>
      <c r="R2553" s="1" t="n">
        <v>190350</v>
      </c>
      <c r="S2553" s="1" t="n">
        <v>4583</v>
      </c>
      <c r="T2553" s="1" t="s">
        <v>69</v>
      </c>
      <c r="U2553" s="1" t="s">
        <v>1009</v>
      </c>
      <c r="V2553" s="1" t="s">
        <v>14408</v>
      </c>
      <c r="W2553" s="1" t="s">
        <v>14409</v>
      </c>
      <c r="X2553" s="1" t="s">
        <v>14408</v>
      </c>
      <c r="Y2553" s="1"/>
      <c r="Z2553" s="1" t="n">
        <v>3</v>
      </c>
      <c r="AA2553" s="1" t="s">
        <v>65</v>
      </c>
      <c r="AB2553" s="1" t="s">
        <v>14410</v>
      </c>
      <c r="AC2553" s="2" t="s">
        <v>66</v>
      </c>
      <c r="AD2553" s="2" t="s">
        <v>67</v>
      </c>
      <c r="AE2553" s="2" t="s">
        <v>13235</v>
      </c>
      <c r="AK2553" s="2" t="s">
        <v>13355</v>
      </c>
      <c r="AO2553" s="2" t="s">
        <v>3206</v>
      </c>
      <c r="AP2553" s="2" t="s">
        <v>3206</v>
      </c>
      <c r="AQ2553" s="2" t="s">
        <v>14180</v>
      </c>
      <c r="AW2553" s="2" t="s">
        <v>3233</v>
      </c>
    </row>
    <row r="2554" customFormat="false" ht="12.75" hidden="false" customHeight="false" outlineLevel="0" collapsed="false">
      <c r="A2554" s="3" t="s">
        <v>14411</v>
      </c>
      <c r="B2554" s="1" t="s">
        <v>14412</v>
      </c>
      <c r="C2554" s="4" t="n">
        <f aca="false">IF(OR(T2554="SSES",T2554="VAR"),-COUNTIF(P$2:P$6715,R2554)+1,IF(T2554="ES",1,IF(OR(T2554="CL",T2554="OR",T2554="SBOR",T2554="SPFM",T2554="FM",T2554="SBFM",T2554="FO",T2554="GN",T2554="SSGN"),0)))</f>
        <v>1</v>
      </c>
      <c r="D2554" s="1" t="n">
        <v>2553</v>
      </c>
      <c r="E2554" s="1" t="s">
        <v>52</v>
      </c>
      <c r="F2554" s="1" t="s">
        <v>13032</v>
      </c>
      <c r="G2554" s="1" t="s">
        <v>13320</v>
      </c>
      <c r="H2554" s="1" t="s">
        <v>14197</v>
      </c>
      <c r="I2554" s="1" t="s">
        <v>14392</v>
      </c>
      <c r="J2554" s="1"/>
      <c r="K2554" s="1"/>
      <c r="L2554" s="1" t="s">
        <v>13035</v>
      </c>
      <c r="M2554" s="1" t="s">
        <v>13321</v>
      </c>
      <c r="N2554" s="1" t="s">
        <v>2732</v>
      </c>
      <c r="O2554" s="1" t="s">
        <v>13321</v>
      </c>
      <c r="P2554" s="1" t="n">
        <v>4576</v>
      </c>
      <c r="Q2554" s="1" t="n">
        <v>190350</v>
      </c>
      <c r="R2554" s="1" t="n">
        <v>190350</v>
      </c>
      <c r="S2554" s="1" t="n">
        <v>4576</v>
      </c>
      <c r="T2554" s="1" t="s">
        <v>69</v>
      </c>
      <c r="U2554" s="1" t="s">
        <v>13920</v>
      </c>
      <c r="V2554" s="1" t="s">
        <v>14413</v>
      </c>
      <c r="W2554" s="1" t="s">
        <v>14414</v>
      </c>
      <c r="X2554" s="1" t="s">
        <v>14413</v>
      </c>
      <c r="Y2554" s="1"/>
      <c r="Z2554" s="1" t="n">
        <v>7</v>
      </c>
      <c r="AA2554" s="1" t="s">
        <v>65</v>
      </c>
      <c r="AB2554" s="1" t="s">
        <v>14415</v>
      </c>
      <c r="AC2554" s="2" t="s">
        <v>66</v>
      </c>
      <c r="AD2554" s="2" t="s">
        <v>67</v>
      </c>
      <c r="AE2554" s="2" t="s">
        <v>13235</v>
      </c>
      <c r="AK2554" s="2" t="s">
        <v>13355</v>
      </c>
      <c r="AO2554" s="2" t="s">
        <v>3206</v>
      </c>
      <c r="AP2554" s="2" t="s">
        <v>3206</v>
      </c>
      <c r="AQ2554" s="2" t="s">
        <v>3232</v>
      </c>
      <c r="AR2554" s="2" t="s">
        <v>3206</v>
      </c>
      <c r="AV2554" s="2" t="s">
        <v>2738</v>
      </c>
      <c r="AW2554" s="2" t="s">
        <v>3286</v>
      </c>
    </row>
    <row r="2555" customFormat="false" ht="12.75" hidden="false" customHeight="false" outlineLevel="0" collapsed="false">
      <c r="A2555" s="3" t="s">
        <v>14416</v>
      </c>
      <c r="B2555" s="1" t="s">
        <v>14417</v>
      </c>
      <c r="C2555" s="4" t="n">
        <f aca="false">IF(OR(T2555="SSES",T2555="VAR"),-COUNTIF(P$2:P$6715,R2555)+1,IF(T2555="ES",1,IF(OR(T2555="CL",T2555="OR",T2555="SBOR",T2555="SPFM",T2555="FM",T2555="SBFM",T2555="FO",T2555="GN",T2555="SSGN"),0)))</f>
        <v>1</v>
      </c>
      <c r="D2555" s="1" t="n">
        <v>2554</v>
      </c>
      <c r="E2555" s="1" t="s">
        <v>52</v>
      </c>
      <c r="F2555" s="1" t="s">
        <v>13032</v>
      </c>
      <c r="G2555" s="1" t="s">
        <v>13320</v>
      </c>
      <c r="H2555" s="1" t="s">
        <v>14197</v>
      </c>
      <c r="I2555" s="1" t="s">
        <v>14392</v>
      </c>
      <c r="J2555" s="1"/>
      <c r="K2555" s="1"/>
      <c r="L2555" s="1" t="s">
        <v>13035</v>
      </c>
      <c r="M2555" s="1" t="s">
        <v>13321</v>
      </c>
      <c r="N2555" s="1" t="s">
        <v>2732</v>
      </c>
      <c r="O2555" s="1" t="s">
        <v>13321</v>
      </c>
      <c r="P2555" s="1" t="n">
        <v>4582</v>
      </c>
      <c r="Q2555" s="1" t="n">
        <v>199267</v>
      </c>
      <c r="R2555" s="1" t="n">
        <v>199267</v>
      </c>
      <c r="S2555" s="1" t="n">
        <v>4582</v>
      </c>
      <c r="T2555" s="1" t="s">
        <v>69</v>
      </c>
      <c r="U2555" s="1" t="s">
        <v>1009</v>
      </c>
      <c r="V2555" s="1" t="s">
        <v>14418</v>
      </c>
      <c r="W2555" s="1" t="s">
        <v>14419</v>
      </c>
      <c r="X2555" s="1" t="s">
        <v>14418</v>
      </c>
      <c r="Y2555" s="1" t="s">
        <v>14420</v>
      </c>
      <c r="Z2555" s="1" t="n">
        <v>3</v>
      </c>
      <c r="AA2555" s="1" t="s">
        <v>65</v>
      </c>
      <c r="AB2555" s="1" t="s">
        <v>14421</v>
      </c>
      <c r="AC2555" s="2" t="s">
        <v>66</v>
      </c>
      <c r="AD2555" s="2" t="s">
        <v>67</v>
      </c>
      <c r="AE2555" s="2" t="s">
        <v>13235</v>
      </c>
      <c r="AK2555" s="2" t="s">
        <v>13355</v>
      </c>
      <c r="AO2555" s="2" t="s">
        <v>3206</v>
      </c>
      <c r="AP2555" s="2" t="s">
        <v>3206</v>
      </c>
      <c r="AQ2555" s="2" t="s">
        <v>14180</v>
      </c>
      <c r="AR2555" s="2" t="s">
        <v>3232</v>
      </c>
    </row>
    <row r="2556" customFormat="false" ht="12.75" hidden="false" customHeight="false" outlineLevel="0" collapsed="false">
      <c r="A2556" s="3" t="s">
        <v>14422</v>
      </c>
      <c r="B2556" s="1" t="s">
        <v>14423</v>
      </c>
      <c r="C2556" s="4" t="n">
        <f aca="false">IF(OR(T2556="SSES",T2556="VAR"),-COUNTIF(P$2:P$6715,R2556)+1,IF(T2556="ES",1,IF(OR(T2556="CL",T2556="OR",T2556="SBOR",T2556="SPFM",T2556="FM",T2556="SBFM",T2556="FO",T2556="GN",T2556="SSGN"),0)))</f>
        <v>1</v>
      </c>
      <c r="D2556" s="1" t="n">
        <v>2555</v>
      </c>
      <c r="E2556" s="1" t="s">
        <v>52</v>
      </c>
      <c r="F2556" s="1" t="s">
        <v>13032</v>
      </c>
      <c r="G2556" s="1" t="s">
        <v>13320</v>
      </c>
      <c r="H2556" s="1" t="s">
        <v>14197</v>
      </c>
      <c r="I2556" s="1" t="s">
        <v>14392</v>
      </c>
      <c r="J2556" s="1"/>
      <c r="K2556" s="1"/>
      <c r="L2556" s="1" t="s">
        <v>13035</v>
      </c>
      <c r="M2556" s="1" t="s">
        <v>13321</v>
      </c>
      <c r="N2556" s="1" t="s">
        <v>2732</v>
      </c>
      <c r="O2556" s="1" t="s">
        <v>13321</v>
      </c>
      <c r="P2556" s="1" t="n">
        <v>4625</v>
      </c>
      <c r="Q2556" s="1" t="n">
        <v>190982</v>
      </c>
      <c r="R2556" s="1" t="n">
        <v>190982</v>
      </c>
      <c r="S2556" s="1" t="n">
        <v>4625</v>
      </c>
      <c r="T2556" s="1" t="s">
        <v>69</v>
      </c>
      <c r="U2556" s="1" t="s">
        <v>1009</v>
      </c>
      <c r="V2556" s="1" t="s">
        <v>14424</v>
      </c>
      <c r="W2556" s="1" t="s">
        <v>14425</v>
      </c>
      <c r="X2556" s="1" t="s">
        <v>14424</v>
      </c>
      <c r="Y2556" s="1"/>
      <c r="Z2556" s="1" t="n">
        <v>3</v>
      </c>
      <c r="AA2556" s="1" t="s">
        <v>65</v>
      </c>
      <c r="AB2556" s="1" t="s">
        <v>14426</v>
      </c>
      <c r="AC2556" s="2" t="s">
        <v>66</v>
      </c>
      <c r="AD2556" s="2" t="s">
        <v>67</v>
      </c>
      <c r="AE2556" s="2" t="s">
        <v>3228</v>
      </c>
      <c r="AK2556" s="2" t="s">
        <v>13355</v>
      </c>
      <c r="AO2556" s="2" t="s">
        <v>3206</v>
      </c>
      <c r="AP2556" s="2" t="s">
        <v>3206</v>
      </c>
      <c r="AQ2556" s="2" t="s">
        <v>13648</v>
      </c>
      <c r="AR2556" s="2" t="s">
        <v>3206</v>
      </c>
      <c r="AW2556" s="2" t="s">
        <v>3233</v>
      </c>
    </row>
    <row r="2557" customFormat="false" ht="12.75" hidden="false" customHeight="false" outlineLevel="0" collapsed="false">
      <c r="A2557" s="3" t="s">
        <v>14427</v>
      </c>
      <c r="C2557" s="4" t="n">
        <f aca="false">IF(OR(T2557="SSES",T2557="VAR"),-COUNTIF(P$2:P$6715,R2557)+1,IF(T2557="ES",1,IF(OR(T2557="CL",T2557="OR",T2557="SBOR",T2557="SPFM",T2557="FM",T2557="SBFM",T2557="FO",T2557="GN",T2557="SSGN"),0)))</f>
        <v>0</v>
      </c>
      <c r="D2557" s="1" t="n">
        <v>2556</v>
      </c>
      <c r="E2557" s="1" t="s">
        <v>52</v>
      </c>
      <c r="F2557" s="1" t="s">
        <v>13032</v>
      </c>
      <c r="G2557" s="1" t="s">
        <v>13320</v>
      </c>
      <c r="H2557" s="1" t="s">
        <v>14197</v>
      </c>
      <c r="I2557" s="1" t="s">
        <v>14392</v>
      </c>
      <c r="L2557" s="1" t="s">
        <v>13035</v>
      </c>
      <c r="M2557" s="1" t="s">
        <v>13321</v>
      </c>
      <c r="N2557" s="1" t="s">
        <v>2732</v>
      </c>
      <c r="O2557" s="1" t="s">
        <v>13321</v>
      </c>
      <c r="P2557" s="1" t="n">
        <v>192629</v>
      </c>
      <c r="Q2557" s="1" t="n">
        <v>186130</v>
      </c>
      <c r="R2557" s="1" t="n">
        <v>186130</v>
      </c>
      <c r="S2557" s="1" t="n">
        <v>192629</v>
      </c>
      <c r="T2557" s="1" t="s">
        <v>61</v>
      </c>
      <c r="U2557" s="1" t="s">
        <v>2634</v>
      </c>
      <c r="V2557" s="1" t="s">
        <v>14428</v>
      </c>
      <c r="W2557" s="1" t="s">
        <v>14429</v>
      </c>
      <c r="X2557" s="1" t="s">
        <v>14428</v>
      </c>
      <c r="AA2557" s="1" t="s">
        <v>65</v>
      </c>
      <c r="AC2557" s="2" t="s">
        <v>66</v>
      </c>
      <c r="AD2557" s="2" t="s">
        <v>67</v>
      </c>
    </row>
    <row r="2558" customFormat="false" ht="12.75" hidden="false" customHeight="false" outlineLevel="0" collapsed="false">
      <c r="A2558" s="3" t="s">
        <v>14430</v>
      </c>
      <c r="B2558" s="1" t="s">
        <v>14431</v>
      </c>
      <c r="C2558" s="4" t="n">
        <f aca="false">IF(OR(T2558="SSES",T2558="VAR"),-COUNTIF(P$2:P$6715,R2558)+1,IF(T2558="ES",1,IF(OR(T2558="CL",T2558="OR",T2558="SBOR",T2558="SPFM",T2558="FM",T2558="SBFM",T2558="FO",T2558="GN",T2558="SSGN"),0)))</f>
        <v>1</v>
      </c>
      <c r="D2558" s="1" t="n">
        <v>2557</v>
      </c>
      <c r="E2558" s="1" t="s">
        <v>52</v>
      </c>
      <c r="F2558" s="1" t="s">
        <v>13032</v>
      </c>
      <c r="G2558" s="1" t="s">
        <v>13320</v>
      </c>
      <c r="H2558" s="1" t="s">
        <v>14197</v>
      </c>
      <c r="I2558" s="1" t="s">
        <v>14392</v>
      </c>
      <c r="J2558" s="1"/>
      <c r="K2558" s="1"/>
      <c r="L2558" s="1" t="s">
        <v>13035</v>
      </c>
      <c r="M2558" s="1" t="s">
        <v>13321</v>
      </c>
      <c r="N2558" s="1" t="s">
        <v>2732</v>
      </c>
      <c r="O2558" s="1" t="s">
        <v>13321</v>
      </c>
      <c r="P2558" s="1" t="n">
        <v>4564</v>
      </c>
      <c r="Q2558" s="1" t="n">
        <v>192629</v>
      </c>
      <c r="R2558" s="1" t="n">
        <v>192629</v>
      </c>
      <c r="S2558" s="1" t="n">
        <v>4564</v>
      </c>
      <c r="T2558" s="1" t="s">
        <v>69</v>
      </c>
      <c r="U2558" s="1" t="s">
        <v>2634</v>
      </c>
      <c r="V2558" s="1" t="s">
        <v>14432</v>
      </c>
      <c r="W2558" s="1" t="s">
        <v>14433</v>
      </c>
      <c r="X2558" s="1" t="s">
        <v>14432</v>
      </c>
      <c r="Y2558" s="1" t="s">
        <v>14434</v>
      </c>
      <c r="Z2558" s="1" t="n">
        <v>3</v>
      </c>
      <c r="AA2558" s="1" t="s">
        <v>65</v>
      </c>
      <c r="AB2558" s="1" t="s">
        <v>14435</v>
      </c>
      <c r="AC2558" s="2" t="s">
        <v>66</v>
      </c>
      <c r="AD2558" s="2" t="s">
        <v>67</v>
      </c>
      <c r="AE2558" s="2" t="s">
        <v>4556</v>
      </c>
      <c r="AK2558" s="2" t="s">
        <v>13355</v>
      </c>
      <c r="AO2558" s="2" t="s">
        <v>3206</v>
      </c>
      <c r="AP2558" s="2" t="s">
        <v>3206</v>
      </c>
      <c r="AQ2558" s="2" t="s">
        <v>13340</v>
      </c>
      <c r="AR2558" s="2" t="s">
        <v>3206</v>
      </c>
      <c r="AW2558" s="2" t="s">
        <v>3233</v>
      </c>
    </row>
    <row r="2559" customFormat="false" ht="12.75" hidden="false" customHeight="false" outlineLevel="0" collapsed="false">
      <c r="A2559" s="3" t="s">
        <v>14436</v>
      </c>
      <c r="B2559" s="1" t="s">
        <v>14437</v>
      </c>
      <c r="C2559" s="4" t="n">
        <f aca="false">IF(OR(T2559="SSES",T2559="VAR"),-COUNTIF(P$2:P$6715,R2559)+1,IF(T2559="ES",1,IF(OR(T2559="CL",T2559="OR",T2559="SBOR",T2559="SPFM",T2559="FM",T2559="SBFM",T2559="FO",T2559="GN",T2559="SSGN"),0)))</f>
        <v>1</v>
      </c>
      <c r="D2559" s="1" t="n">
        <v>2558</v>
      </c>
      <c r="E2559" s="1" t="s">
        <v>52</v>
      </c>
      <c r="F2559" s="1" t="s">
        <v>13032</v>
      </c>
      <c r="G2559" s="1" t="s">
        <v>13320</v>
      </c>
      <c r="H2559" s="1" t="s">
        <v>14197</v>
      </c>
      <c r="I2559" s="1" t="s">
        <v>14392</v>
      </c>
      <c r="J2559" s="1"/>
      <c r="K2559" s="1"/>
      <c r="L2559" s="1" t="s">
        <v>13035</v>
      </c>
      <c r="M2559" s="1" t="s">
        <v>13321</v>
      </c>
      <c r="N2559" s="1" t="s">
        <v>2732</v>
      </c>
      <c r="O2559" s="1" t="s">
        <v>13321</v>
      </c>
      <c r="P2559" s="1" t="n">
        <v>4568</v>
      </c>
      <c r="Q2559" s="1" t="n">
        <v>192629</v>
      </c>
      <c r="R2559" s="1" t="n">
        <v>192629</v>
      </c>
      <c r="S2559" s="1" t="n">
        <v>4568</v>
      </c>
      <c r="T2559" s="1" t="s">
        <v>69</v>
      </c>
      <c r="U2559" s="1" t="s">
        <v>2634</v>
      </c>
      <c r="V2559" s="1" t="s">
        <v>14438</v>
      </c>
      <c r="W2559" s="1" t="s">
        <v>14439</v>
      </c>
      <c r="X2559" s="1" t="s">
        <v>14438</v>
      </c>
      <c r="Y2559" s="1"/>
      <c r="Z2559" s="1" t="n">
        <v>3</v>
      </c>
      <c r="AA2559" s="1" t="s">
        <v>65</v>
      </c>
      <c r="AB2559" s="1" t="s">
        <v>14440</v>
      </c>
      <c r="AC2559" s="2" t="s">
        <v>66</v>
      </c>
      <c r="AD2559" s="2" t="s">
        <v>67</v>
      </c>
      <c r="AE2559" s="2" t="s">
        <v>4556</v>
      </c>
      <c r="AK2559" s="2" t="s">
        <v>13355</v>
      </c>
      <c r="AO2559" s="2" t="s">
        <v>3206</v>
      </c>
      <c r="AP2559" s="2" t="s">
        <v>3206</v>
      </c>
      <c r="AQ2559" s="2" t="s">
        <v>13901</v>
      </c>
    </row>
    <row r="2560" customFormat="false" ht="12.75" hidden="false" customHeight="false" outlineLevel="0" collapsed="false">
      <c r="A2560" s="3" t="s">
        <v>14441</v>
      </c>
      <c r="B2560" s="1" t="s">
        <v>14442</v>
      </c>
      <c r="C2560" s="4" t="n">
        <f aca="false">IF(OR(T2560="SSES",T2560="VAR"),-COUNTIF(P$2:P$6715,R2560)+1,IF(T2560="ES",1,IF(OR(T2560="CL",T2560="OR",T2560="SBOR",T2560="SPFM",T2560="FM",T2560="SBFM",T2560="FO",T2560="GN",T2560="SSGN"),0)))</f>
        <v>1</v>
      </c>
      <c r="D2560" s="1" t="n">
        <v>2559</v>
      </c>
      <c r="E2560" s="1" t="s">
        <v>52</v>
      </c>
      <c r="F2560" s="1" t="s">
        <v>13032</v>
      </c>
      <c r="G2560" s="1" t="s">
        <v>13320</v>
      </c>
      <c r="H2560" s="1" t="s">
        <v>14197</v>
      </c>
      <c r="I2560" s="1" t="s">
        <v>14392</v>
      </c>
      <c r="J2560" s="1"/>
      <c r="K2560" s="1"/>
      <c r="L2560" s="1" t="s">
        <v>13035</v>
      </c>
      <c r="M2560" s="1" t="s">
        <v>13321</v>
      </c>
      <c r="N2560" s="1" t="s">
        <v>2732</v>
      </c>
      <c r="O2560" s="1" t="s">
        <v>13321</v>
      </c>
      <c r="P2560" s="1" t="n">
        <v>889047</v>
      </c>
      <c r="Q2560" s="1" t="n">
        <v>889041</v>
      </c>
      <c r="R2560" s="1" t="n">
        <v>889041</v>
      </c>
      <c r="S2560" s="1" t="n">
        <v>889047</v>
      </c>
      <c r="T2560" s="1" t="s">
        <v>69</v>
      </c>
      <c r="U2560" s="1" t="s">
        <v>1009</v>
      </c>
      <c r="V2560" s="1" t="s">
        <v>14443</v>
      </c>
      <c r="W2560" s="1" t="s">
        <v>14444</v>
      </c>
      <c r="X2560" s="1" t="s">
        <v>14443</v>
      </c>
      <c r="Y2560" s="1" t="s">
        <v>14445</v>
      </c>
      <c r="Z2560" s="1" t="n">
        <v>3</v>
      </c>
      <c r="AA2560" s="1" t="s">
        <v>65</v>
      </c>
      <c r="AB2560" s="1" t="s">
        <v>14446</v>
      </c>
      <c r="AC2560" s="2" t="s">
        <v>66</v>
      </c>
      <c r="AD2560" s="2" t="s">
        <v>67</v>
      </c>
      <c r="AE2560" s="2" t="s">
        <v>3228</v>
      </c>
      <c r="AK2560" s="2" t="s">
        <v>13355</v>
      </c>
      <c r="AO2560" s="2" t="s">
        <v>3206</v>
      </c>
      <c r="AP2560" s="2" t="s">
        <v>3206</v>
      </c>
      <c r="AQ2560" s="2" t="s">
        <v>14180</v>
      </c>
      <c r="AR2560" s="2" t="s">
        <v>3232</v>
      </c>
    </row>
    <row r="2561" customFormat="false" ht="12.75" hidden="false" customHeight="false" outlineLevel="0" collapsed="false">
      <c r="A2561" s="3" t="s">
        <v>14447</v>
      </c>
      <c r="B2561" s="1" t="s">
        <v>14448</v>
      </c>
      <c r="C2561" s="4" t="n">
        <f aca="false">IF(OR(T2561="SSES",T2561="VAR"),-COUNTIF(P$2:P$6715,R2561)+1,IF(T2561="ES",1,IF(OR(T2561="CL",T2561="OR",T2561="SBOR",T2561="SPFM",T2561="FM",T2561="SBFM",T2561="FO",T2561="GN",T2561="SSGN"),0)))</f>
        <v>1</v>
      </c>
      <c r="D2561" s="1" t="n">
        <v>2560</v>
      </c>
      <c r="E2561" s="1" t="s">
        <v>52</v>
      </c>
      <c r="F2561" s="1" t="s">
        <v>13032</v>
      </c>
      <c r="G2561" s="1" t="s">
        <v>13320</v>
      </c>
      <c r="H2561" s="1" t="s">
        <v>14197</v>
      </c>
      <c r="I2561" s="1" t="s">
        <v>14392</v>
      </c>
      <c r="J2561" s="1"/>
      <c r="K2561" s="1"/>
      <c r="L2561" s="1" t="s">
        <v>13035</v>
      </c>
      <c r="M2561" s="1" t="s">
        <v>13321</v>
      </c>
      <c r="N2561" s="1" t="s">
        <v>2732</v>
      </c>
      <c r="O2561" s="1" t="s">
        <v>13321</v>
      </c>
      <c r="P2561" s="1" t="n">
        <v>4603</v>
      </c>
      <c r="Q2561" s="1" t="n">
        <v>194292</v>
      </c>
      <c r="R2561" s="1" t="n">
        <v>194292</v>
      </c>
      <c r="S2561" s="1" t="n">
        <v>4603</v>
      </c>
      <c r="T2561" s="1" t="s">
        <v>69</v>
      </c>
      <c r="U2561" s="1" t="s">
        <v>2634</v>
      </c>
      <c r="V2561" s="1" t="s">
        <v>14449</v>
      </c>
      <c r="W2561" s="1" t="s">
        <v>14450</v>
      </c>
      <c r="X2561" s="1" t="s">
        <v>14449</v>
      </c>
      <c r="Y2561" s="1" t="s">
        <v>14451</v>
      </c>
      <c r="Z2561" s="1" t="n">
        <v>7</v>
      </c>
      <c r="AA2561" s="1" t="s">
        <v>65</v>
      </c>
      <c r="AB2561" s="1" t="s">
        <v>14452</v>
      </c>
      <c r="AC2561" s="2" t="s">
        <v>66</v>
      </c>
      <c r="AD2561" s="2" t="s">
        <v>67</v>
      </c>
      <c r="AE2561" s="2" t="s">
        <v>13235</v>
      </c>
      <c r="AK2561" s="2" t="s">
        <v>13355</v>
      </c>
      <c r="AO2561" s="2" t="s">
        <v>3206</v>
      </c>
      <c r="AP2561" s="2" t="s">
        <v>3206</v>
      </c>
      <c r="AQ2561" s="2" t="s">
        <v>13383</v>
      </c>
      <c r="AR2561" s="2" t="s">
        <v>3206</v>
      </c>
      <c r="AW2561" s="2" t="s">
        <v>3233</v>
      </c>
    </row>
    <row r="2562" customFormat="false" ht="12.75" hidden="false" customHeight="false" outlineLevel="0" collapsed="false">
      <c r="A2562" s="3" t="s">
        <v>14453</v>
      </c>
      <c r="B2562" s="1" t="s">
        <v>14454</v>
      </c>
      <c r="C2562" s="4" t="n">
        <f aca="false">IF(OR(T2562="SSES",T2562="VAR"),-COUNTIF(P$2:P$6715,R2562)+1,IF(T2562="ES",1,IF(OR(T2562="CL",T2562="OR",T2562="SBOR",T2562="SPFM",T2562="FM",T2562="SBFM",T2562="FO",T2562="GN",T2562="SSGN"),0)))</f>
        <v>1</v>
      </c>
      <c r="D2562" s="1" t="n">
        <v>2561</v>
      </c>
      <c r="E2562" s="1" t="s">
        <v>52</v>
      </c>
      <c r="F2562" s="1" t="s">
        <v>13032</v>
      </c>
      <c r="G2562" s="1" t="s">
        <v>13320</v>
      </c>
      <c r="H2562" s="1" t="s">
        <v>14197</v>
      </c>
      <c r="I2562" s="1" t="s">
        <v>14392</v>
      </c>
      <c r="J2562" s="1"/>
      <c r="K2562" s="1"/>
      <c r="L2562" s="1" t="s">
        <v>13035</v>
      </c>
      <c r="M2562" s="1" t="s">
        <v>13321</v>
      </c>
      <c r="N2562" s="1" t="s">
        <v>2732</v>
      </c>
      <c r="O2562" s="1" t="s">
        <v>13321</v>
      </c>
      <c r="P2562" s="1" t="n">
        <v>4619</v>
      </c>
      <c r="Q2562" s="1" t="n">
        <v>196995</v>
      </c>
      <c r="R2562" s="1" t="n">
        <v>196995</v>
      </c>
      <c r="S2562" s="1" t="n">
        <v>4619</v>
      </c>
      <c r="T2562" s="1" t="s">
        <v>69</v>
      </c>
      <c r="U2562" s="1" t="s">
        <v>1009</v>
      </c>
      <c r="V2562" s="1" t="s">
        <v>14455</v>
      </c>
      <c r="W2562" s="1" t="s">
        <v>14456</v>
      </c>
      <c r="X2562" s="1" t="s">
        <v>14455</v>
      </c>
      <c r="Y2562" s="1" t="s">
        <v>14457</v>
      </c>
      <c r="Z2562" s="1" t="n">
        <v>3</v>
      </c>
      <c r="AA2562" s="1" t="s">
        <v>65</v>
      </c>
      <c r="AB2562" s="1" t="s">
        <v>14458</v>
      </c>
      <c r="AC2562" s="2" t="s">
        <v>66</v>
      </c>
      <c r="AD2562" s="2" t="s">
        <v>67</v>
      </c>
      <c r="AE2562" s="2" t="s">
        <v>4556</v>
      </c>
      <c r="AK2562" s="2" t="s">
        <v>13355</v>
      </c>
      <c r="AO2562" s="2" t="s">
        <v>3206</v>
      </c>
      <c r="AP2562" s="2" t="s">
        <v>3206</v>
      </c>
      <c r="AQ2562" s="2" t="s">
        <v>13997</v>
      </c>
      <c r="AR2562" s="2" t="s">
        <v>3231</v>
      </c>
      <c r="AW2562" s="2" t="s">
        <v>3286</v>
      </c>
    </row>
    <row r="2563" customFormat="false" ht="12.75" hidden="false" customHeight="false" outlineLevel="0" collapsed="false">
      <c r="A2563" s="3" t="s">
        <v>14459</v>
      </c>
      <c r="B2563" s="1"/>
      <c r="C2563" s="4" t="n">
        <f aca="false">IF(OR(T2563="SSES",T2563="VAR"),-COUNTIF(P$2:P$6715,R2563)+1,IF(T2563="ES",1,IF(OR(T2563="CL",T2563="OR",T2563="SBOR",T2563="SPFM",T2563="FM",T2563="SBFM",T2563="FO",T2563="GN",T2563="SSGN"),0)))</f>
        <v>0</v>
      </c>
      <c r="D2563" s="1" t="n">
        <v>2562</v>
      </c>
      <c r="E2563" s="1" t="s">
        <v>52</v>
      </c>
      <c r="F2563" s="1" t="s">
        <v>13032</v>
      </c>
      <c r="G2563" s="1" t="s">
        <v>13320</v>
      </c>
      <c r="H2563" s="1" t="s">
        <v>14197</v>
      </c>
      <c r="I2563" s="1" t="s">
        <v>14392</v>
      </c>
      <c r="J2563" s="1"/>
      <c r="K2563" s="1"/>
      <c r="L2563" s="1" t="s">
        <v>13035</v>
      </c>
      <c r="M2563" s="1" t="s">
        <v>13321</v>
      </c>
      <c r="N2563" s="1" t="s">
        <v>2732</v>
      </c>
      <c r="O2563" s="1" t="s">
        <v>13321</v>
      </c>
      <c r="P2563" s="1" t="n">
        <v>4621</v>
      </c>
      <c r="Q2563" s="1" t="n">
        <v>4619</v>
      </c>
      <c r="R2563" s="1" t="n">
        <v>4619</v>
      </c>
      <c r="S2563" s="1" t="n">
        <v>4621</v>
      </c>
      <c r="T2563" s="1" t="s">
        <v>1467</v>
      </c>
      <c r="U2563" s="1" t="s">
        <v>1009</v>
      </c>
      <c r="V2563" s="1" t="s">
        <v>14460</v>
      </c>
      <c r="W2563" s="1" t="s">
        <v>14461</v>
      </c>
      <c r="X2563" s="1" t="s">
        <v>14460</v>
      </c>
      <c r="Y2563" s="1"/>
      <c r="Z2563" s="1" t="n">
        <v>3</v>
      </c>
      <c r="AA2563" s="1" t="s">
        <v>65</v>
      </c>
      <c r="AB2563" s="1" t="s">
        <v>14462</v>
      </c>
      <c r="AC2563" s="2" t="s">
        <v>66</v>
      </c>
      <c r="AD2563" s="2" t="s">
        <v>67</v>
      </c>
      <c r="AE2563" s="2" t="s">
        <v>4556</v>
      </c>
      <c r="AK2563" s="2" t="s">
        <v>13355</v>
      </c>
      <c r="AW2563" s="2" t="s">
        <v>3286</v>
      </c>
    </row>
    <row r="2564" customFormat="false" ht="12.75" hidden="false" customHeight="false" outlineLevel="0" collapsed="false">
      <c r="A2564" s="3" t="s">
        <v>14463</v>
      </c>
      <c r="B2564" s="1" t="s">
        <v>14464</v>
      </c>
      <c r="C2564" s="4" t="n">
        <f aca="false">IF(OR(T2564="SSES",T2564="VAR"),-COUNTIF(P$2:P$6715,R2564)+1,IF(T2564="ES",1,IF(OR(T2564="CL",T2564="OR",T2564="SBOR",T2564="SPFM",T2564="FM",T2564="SBFM",T2564="FO",T2564="GN",T2564="SSGN"),0)))</f>
        <v>1</v>
      </c>
      <c r="D2564" s="1" t="n">
        <v>2563</v>
      </c>
      <c r="E2564" s="1" t="s">
        <v>52</v>
      </c>
      <c r="F2564" s="1" t="s">
        <v>13032</v>
      </c>
      <c r="G2564" s="1" t="s">
        <v>13320</v>
      </c>
      <c r="H2564" s="1" t="s">
        <v>14197</v>
      </c>
      <c r="I2564" s="1" t="s">
        <v>14392</v>
      </c>
      <c r="J2564" s="1"/>
      <c r="K2564" s="1"/>
      <c r="L2564" s="1" t="s">
        <v>13035</v>
      </c>
      <c r="M2564" s="1" t="s">
        <v>13321</v>
      </c>
      <c r="N2564" s="1" t="s">
        <v>2732</v>
      </c>
      <c r="O2564" s="1" t="s">
        <v>13321</v>
      </c>
      <c r="P2564" s="1" t="n">
        <v>4571</v>
      </c>
      <c r="Q2564" s="1" t="n">
        <v>197603</v>
      </c>
      <c r="R2564" s="1" t="n">
        <v>197603</v>
      </c>
      <c r="S2564" s="1" t="n">
        <v>4571</v>
      </c>
      <c r="T2564" s="1" t="s">
        <v>69</v>
      </c>
      <c r="U2564" s="1" t="s">
        <v>13349</v>
      </c>
      <c r="V2564" s="1" t="s">
        <v>14465</v>
      </c>
      <c r="W2564" s="1" t="s">
        <v>14466</v>
      </c>
      <c r="X2564" s="1" t="s">
        <v>14465</v>
      </c>
      <c r="Y2564" s="1" t="s">
        <v>14467</v>
      </c>
      <c r="Z2564" s="1" t="n">
        <v>7</v>
      </c>
      <c r="AA2564" s="1" t="s">
        <v>65</v>
      </c>
      <c r="AB2564" s="1" t="s">
        <v>14468</v>
      </c>
      <c r="AC2564" s="2" t="s">
        <v>66</v>
      </c>
      <c r="AD2564" s="2" t="s">
        <v>67</v>
      </c>
      <c r="AE2564" s="2" t="s">
        <v>13235</v>
      </c>
      <c r="AK2564" s="2" t="s">
        <v>13355</v>
      </c>
      <c r="AO2564" s="2" t="s">
        <v>3206</v>
      </c>
      <c r="AP2564" s="2" t="s">
        <v>3206</v>
      </c>
      <c r="AQ2564" s="2" t="s">
        <v>13427</v>
      </c>
      <c r="AR2564" s="2" t="s">
        <v>3206</v>
      </c>
      <c r="AW2564" s="2" t="s">
        <v>3286</v>
      </c>
    </row>
    <row r="2565" customFormat="false" ht="12.75" hidden="false" customHeight="false" outlineLevel="0" collapsed="false">
      <c r="A2565" s="3" t="s">
        <v>14469</v>
      </c>
      <c r="B2565" s="1" t="s">
        <v>14470</v>
      </c>
      <c r="C2565" s="4" t="n">
        <f aca="false">IF(OR(T2565="SSES",T2565="VAR"),-COUNTIF(P$2:P$6715,R2565)+1,IF(T2565="ES",1,IF(OR(T2565="CL",T2565="OR",T2565="SBOR",T2565="SPFM",T2565="FM",T2565="SBFM",T2565="FO",T2565="GN",T2565="SSGN"),0)))</f>
        <v>1</v>
      </c>
      <c r="D2565" s="1" t="n">
        <v>2564</v>
      </c>
      <c r="E2565" s="1" t="s">
        <v>52</v>
      </c>
      <c r="F2565" s="1" t="s">
        <v>13032</v>
      </c>
      <c r="G2565" s="1" t="s">
        <v>13320</v>
      </c>
      <c r="H2565" s="1" t="s">
        <v>14197</v>
      </c>
      <c r="I2565" s="1" t="s">
        <v>14392</v>
      </c>
      <c r="J2565" s="1"/>
      <c r="K2565" s="1"/>
      <c r="L2565" s="1" t="s">
        <v>13035</v>
      </c>
      <c r="M2565" s="1" t="s">
        <v>13321</v>
      </c>
      <c r="N2565" s="1" t="s">
        <v>2732</v>
      </c>
      <c r="O2565" s="1" t="s">
        <v>13321</v>
      </c>
      <c r="P2565" s="1" t="n">
        <v>889056</v>
      </c>
      <c r="Q2565" s="1" t="n">
        <v>889053</v>
      </c>
      <c r="R2565" s="1" t="n">
        <v>889053</v>
      </c>
      <c r="S2565" s="1" t="n">
        <v>889056</v>
      </c>
      <c r="T2565" s="1" t="s">
        <v>69</v>
      </c>
      <c r="U2565" s="1" t="s">
        <v>1009</v>
      </c>
      <c r="V2565" s="1" t="s">
        <v>14471</v>
      </c>
      <c r="W2565" s="1" t="s">
        <v>14472</v>
      </c>
      <c r="X2565" s="1" t="s">
        <v>14471</v>
      </c>
      <c r="Y2565" s="1"/>
      <c r="Z2565" s="1" t="n">
        <v>3</v>
      </c>
      <c r="AA2565" s="1" t="s">
        <v>65</v>
      </c>
      <c r="AB2565" s="1" t="s">
        <v>14473</v>
      </c>
      <c r="AC2565" s="2" t="s">
        <v>66</v>
      </c>
      <c r="AD2565" s="2" t="s">
        <v>67</v>
      </c>
      <c r="AE2565" s="2" t="s">
        <v>3228</v>
      </c>
      <c r="AK2565" s="2" t="s">
        <v>13355</v>
      </c>
      <c r="AO2565" s="2" t="s">
        <v>3206</v>
      </c>
      <c r="AP2565" s="2" t="s">
        <v>3206</v>
      </c>
      <c r="AQ2565" s="2" t="s">
        <v>14474</v>
      </c>
      <c r="AR2565" s="2" t="s">
        <v>3231</v>
      </c>
    </row>
    <row r="2566" customFormat="false" ht="12.75" hidden="false" customHeight="false" outlineLevel="0" collapsed="false">
      <c r="A2566" s="3" t="s">
        <v>14475</v>
      </c>
      <c r="B2566" s="1" t="s">
        <v>14476</v>
      </c>
      <c r="C2566" s="4" t="n">
        <f aca="false">IF(OR(T2566="SSES",T2566="VAR"),-COUNTIF(P$2:P$6715,R2566)+1,IF(T2566="ES",1,IF(OR(T2566="CL",T2566="OR",T2566="SBOR",T2566="SPFM",T2566="FM",T2566="SBFM",T2566="FO",T2566="GN",T2566="SSGN"),0)))</f>
        <v>0</v>
      </c>
      <c r="D2566" s="1" t="n">
        <v>2565</v>
      </c>
      <c r="E2566" s="1" t="s">
        <v>52</v>
      </c>
      <c r="F2566" s="1" t="s">
        <v>13032</v>
      </c>
      <c r="G2566" s="1" t="s">
        <v>13320</v>
      </c>
      <c r="H2566" s="1" t="s">
        <v>14197</v>
      </c>
      <c r="I2566" s="1" t="s">
        <v>14475</v>
      </c>
      <c r="J2566" s="1"/>
      <c r="K2566" s="1"/>
      <c r="L2566" s="1" t="s">
        <v>13035</v>
      </c>
      <c r="M2566" s="1" t="s">
        <v>13321</v>
      </c>
      <c r="N2566" s="1" t="s">
        <v>2732</v>
      </c>
      <c r="O2566" s="1" t="s">
        <v>13321</v>
      </c>
      <c r="P2566" s="1" t="n">
        <v>186135</v>
      </c>
      <c r="Q2566" s="1" t="n">
        <v>186103</v>
      </c>
      <c r="R2566" s="1" t="n">
        <v>885395</v>
      </c>
      <c r="S2566" s="1" t="n">
        <v>186135</v>
      </c>
      <c r="T2566" s="1" t="s">
        <v>183</v>
      </c>
      <c r="U2566" s="1" t="s">
        <v>13037</v>
      </c>
      <c r="V2566" s="1" t="s">
        <v>14477</v>
      </c>
      <c r="W2566" s="1" t="s">
        <v>14477</v>
      </c>
      <c r="X2566" s="1" t="s">
        <v>14477</v>
      </c>
      <c r="Y2566" s="1"/>
      <c r="Z2566" s="1"/>
      <c r="AA2566" s="1" t="s">
        <v>65</v>
      </c>
      <c r="AB2566" s="1"/>
      <c r="AC2566" s="2" t="s">
        <v>66</v>
      </c>
      <c r="AD2566" s="2" t="s">
        <v>67</v>
      </c>
    </row>
    <row r="2567" customFormat="false" ht="12.75" hidden="false" customHeight="false" outlineLevel="0" collapsed="false">
      <c r="A2567" s="3" t="s">
        <v>14478</v>
      </c>
      <c r="B2567" s="1" t="s">
        <v>14479</v>
      </c>
      <c r="C2567" s="4" t="n">
        <f aca="false">IF(OR(T2567="SSES",T2567="VAR"),-COUNTIF(P$2:P$6715,R2567)+1,IF(T2567="ES",1,IF(OR(T2567="CL",T2567="OR",T2567="SBOR",T2567="SPFM",T2567="FM",T2567="SBFM",T2567="FO",T2567="GN",T2567="SSGN"),0)))</f>
        <v>1</v>
      </c>
      <c r="D2567" s="1" t="n">
        <v>2566</v>
      </c>
      <c r="E2567" s="1" t="s">
        <v>52</v>
      </c>
      <c r="F2567" s="1" t="s">
        <v>13032</v>
      </c>
      <c r="G2567" s="1" t="s">
        <v>13320</v>
      </c>
      <c r="H2567" s="1" t="s">
        <v>14197</v>
      </c>
      <c r="I2567" s="1" t="s">
        <v>14475</v>
      </c>
      <c r="J2567" s="1"/>
      <c r="K2567" s="1"/>
      <c r="L2567" s="1" t="s">
        <v>13035</v>
      </c>
      <c r="M2567" s="1" t="s">
        <v>13321</v>
      </c>
      <c r="N2567" s="1" t="s">
        <v>2732</v>
      </c>
      <c r="O2567" s="1" t="s">
        <v>13321</v>
      </c>
      <c r="P2567" s="1" t="n">
        <v>3701</v>
      </c>
      <c r="Q2567" s="1" t="n">
        <v>458694</v>
      </c>
      <c r="R2567" s="1" t="n">
        <v>458694</v>
      </c>
      <c r="S2567" s="1" t="n">
        <v>3701</v>
      </c>
      <c r="T2567" s="1" t="s">
        <v>69</v>
      </c>
      <c r="U2567" s="1" t="s">
        <v>14480</v>
      </c>
      <c r="V2567" s="1" t="s">
        <v>14481</v>
      </c>
      <c r="W2567" s="1" t="s">
        <v>14482</v>
      </c>
      <c r="X2567" s="1" t="s">
        <v>14481</v>
      </c>
      <c r="Y2567" s="1" t="s">
        <v>14483</v>
      </c>
      <c r="Z2567" s="1" t="n">
        <v>7</v>
      </c>
      <c r="AA2567" s="1" t="s">
        <v>65</v>
      </c>
      <c r="AB2567" s="1" t="s">
        <v>14484</v>
      </c>
    </row>
    <row r="2568" customFormat="false" ht="12.75" hidden="false" customHeight="false" outlineLevel="0" collapsed="false">
      <c r="A2568" s="3" t="s">
        <v>14485</v>
      </c>
      <c r="B2568" s="1" t="s">
        <v>14486</v>
      </c>
      <c r="C2568" s="4" t="n">
        <f aca="false">IF(OR(T2568="SSES",T2568="VAR"),-COUNTIF(P$2:P$6715,R2568)+1,IF(T2568="ES",1,IF(OR(T2568="CL",T2568="OR",T2568="SBOR",T2568="SPFM",T2568="FM",T2568="SBFM",T2568="FO",T2568="GN",T2568="SSGN"),0)))</f>
        <v>1</v>
      </c>
      <c r="D2568" s="1" t="n">
        <v>2567</v>
      </c>
      <c r="E2568" s="1" t="s">
        <v>52</v>
      </c>
      <c r="F2568" s="1" t="s">
        <v>13032</v>
      </c>
      <c r="G2568" s="1" t="s">
        <v>13320</v>
      </c>
      <c r="H2568" s="1" t="s">
        <v>14197</v>
      </c>
      <c r="I2568" s="1" t="s">
        <v>14475</v>
      </c>
      <c r="J2568" s="1"/>
      <c r="K2568" s="1"/>
      <c r="L2568" s="1" t="s">
        <v>13035</v>
      </c>
      <c r="M2568" s="1" t="s">
        <v>13321</v>
      </c>
      <c r="N2568" s="1" t="s">
        <v>2732</v>
      </c>
      <c r="O2568" s="1" t="s">
        <v>13321</v>
      </c>
      <c r="P2568" s="1" t="n">
        <v>459478</v>
      </c>
      <c r="Q2568" s="1" t="n">
        <v>191583</v>
      </c>
      <c r="R2568" s="1" t="n">
        <v>191583</v>
      </c>
      <c r="S2568" s="1" t="n">
        <v>459478</v>
      </c>
      <c r="T2568" s="1" t="s">
        <v>69</v>
      </c>
      <c r="U2568" s="1" t="s">
        <v>1009</v>
      </c>
      <c r="V2568" s="1" t="s">
        <v>14487</v>
      </c>
      <c r="W2568" s="1" t="s">
        <v>14488</v>
      </c>
      <c r="X2568" s="1" t="s">
        <v>14487</v>
      </c>
      <c r="Y2568" s="1" t="s">
        <v>14489</v>
      </c>
      <c r="Z2568" s="1" t="n">
        <v>3</v>
      </c>
      <c r="AA2568" s="1" t="s">
        <v>65</v>
      </c>
      <c r="AB2568" s="1" t="s">
        <v>14490</v>
      </c>
      <c r="AC2568" s="2" t="s">
        <v>66</v>
      </c>
      <c r="AD2568" s="2" t="s">
        <v>67</v>
      </c>
      <c r="AE2568" s="2" t="s">
        <v>13235</v>
      </c>
      <c r="AK2568" s="2" t="s">
        <v>13355</v>
      </c>
      <c r="AO2568" s="2" t="s">
        <v>3206</v>
      </c>
      <c r="AP2568" s="2" t="s">
        <v>3206</v>
      </c>
      <c r="AQ2568" s="2" t="s">
        <v>13665</v>
      </c>
      <c r="AR2568" s="2" t="s">
        <v>3206</v>
      </c>
      <c r="AW2568" s="2" t="s">
        <v>3233</v>
      </c>
    </row>
    <row r="2569" customFormat="false" ht="12.75" hidden="false" customHeight="false" outlineLevel="0" collapsed="false">
      <c r="A2569" s="3" t="s">
        <v>14491</v>
      </c>
      <c r="B2569" s="1" t="s">
        <v>14492</v>
      </c>
      <c r="C2569" s="4" t="n">
        <f aca="false">IF(OR(T2569="SSES",T2569="VAR"),-COUNTIF(P$2:P$6715,R2569)+1,IF(T2569="ES",1,IF(OR(T2569="CL",T2569="OR",T2569="SBOR",T2569="SPFM",T2569="FM",T2569="SBFM",T2569="FO",T2569="GN",T2569="SSGN"),0)))</f>
        <v>1</v>
      </c>
      <c r="D2569" s="1" t="n">
        <v>2568</v>
      </c>
      <c r="E2569" s="1" t="s">
        <v>52</v>
      </c>
      <c r="F2569" s="1" t="s">
        <v>13032</v>
      </c>
      <c r="G2569" s="1" t="s">
        <v>13320</v>
      </c>
      <c r="H2569" s="1" t="s">
        <v>14197</v>
      </c>
      <c r="I2569" s="1" t="s">
        <v>14475</v>
      </c>
      <c r="J2569" s="1"/>
      <c r="K2569" s="1"/>
      <c r="L2569" s="1" t="s">
        <v>13035</v>
      </c>
      <c r="M2569" s="1" t="s">
        <v>13321</v>
      </c>
      <c r="N2569" s="1" t="s">
        <v>2732</v>
      </c>
      <c r="O2569" s="1" t="s">
        <v>13321</v>
      </c>
      <c r="P2569" s="1" t="n">
        <v>3696</v>
      </c>
      <c r="Q2569" s="1" t="n">
        <v>193310</v>
      </c>
      <c r="R2569" s="1" t="n">
        <v>193310</v>
      </c>
      <c r="S2569" s="1" t="n">
        <v>3696</v>
      </c>
      <c r="T2569" s="1" t="s">
        <v>69</v>
      </c>
      <c r="U2569" s="1" t="s">
        <v>2634</v>
      </c>
      <c r="V2569" s="1" t="s">
        <v>14493</v>
      </c>
      <c r="W2569" s="1" t="s">
        <v>14494</v>
      </c>
      <c r="X2569" s="1" t="s">
        <v>14493</v>
      </c>
      <c r="Y2569" s="1" t="s">
        <v>14495</v>
      </c>
      <c r="Z2569" s="1" t="n">
        <v>3</v>
      </c>
      <c r="AA2569" s="1" t="s">
        <v>65</v>
      </c>
      <c r="AB2569" s="1" t="s">
        <v>14496</v>
      </c>
      <c r="AC2569" s="2" t="s">
        <v>66</v>
      </c>
      <c r="AD2569" s="2" t="s">
        <v>67</v>
      </c>
      <c r="AE2569" s="2" t="s">
        <v>13235</v>
      </c>
      <c r="AK2569" s="2" t="s">
        <v>13355</v>
      </c>
      <c r="AO2569" s="2" t="s">
        <v>3206</v>
      </c>
      <c r="AP2569" s="2" t="s">
        <v>3206</v>
      </c>
      <c r="AQ2569" s="2" t="s">
        <v>13665</v>
      </c>
      <c r="AR2569" s="2" t="s">
        <v>3232</v>
      </c>
      <c r="AW2569" s="2" t="s">
        <v>3286</v>
      </c>
    </row>
    <row r="2570" customFormat="false" ht="12.75" hidden="false" customHeight="false" outlineLevel="0" collapsed="false">
      <c r="A2570" s="3" t="s">
        <v>14497</v>
      </c>
      <c r="B2570" s="1" t="s">
        <v>14498</v>
      </c>
      <c r="C2570" s="4" t="n">
        <f aca="false">IF(OR(T2570="SSES",T2570="VAR"),-COUNTIF(P$2:P$6715,R2570)+1,IF(T2570="ES",1,IF(OR(T2570="CL",T2570="OR",T2570="SBOR",T2570="SPFM",T2570="FM",T2570="SBFM",T2570="FO",T2570="GN",T2570="SSGN"),0)))</f>
        <v>1</v>
      </c>
      <c r="D2570" s="1" t="n">
        <v>2569</v>
      </c>
      <c r="E2570" s="1" t="s">
        <v>52</v>
      </c>
      <c r="F2570" s="1" t="s">
        <v>13032</v>
      </c>
      <c r="G2570" s="1" t="s">
        <v>13320</v>
      </c>
      <c r="H2570" s="1" t="s">
        <v>14197</v>
      </c>
      <c r="I2570" s="1" t="s">
        <v>14475</v>
      </c>
      <c r="J2570" s="1"/>
      <c r="K2570" s="1"/>
      <c r="L2570" s="1" t="s">
        <v>13035</v>
      </c>
      <c r="M2570" s="1" t="s">
        <v>13321</v>
      </c>
      <c r="N2570" s="1" t="s">
        <v>2732</v>
      </c>
      <c r="O2570" s="1" t="s">
        <v>13321</v>
      </c>
      <c r="P2570" s="1" t="n">
        <v>3692</v>
      </c>
      <c r="Q2570" s="1" t="n">
        <v>196926</v>
      </c>
      <c r="R2570" s="1" t="n">
        <v>196926</v>
      </c>
      <c r="S2570" s="1" t="n">
        <v>3692</v>
      </c>
      <c r="T2570" s="1" t="s">
        <v>69</v>
      </c>
      <c r="U2570" s="1" t="s">
        <v>14499</v>
      </c>
      <c r="V2570" s="1" t="s">
        <v>14500</v>
      </c>
      <c r="W2570" s="1" t="s">
        <v>14501</v>
      </c>
      <c r="X2570" s="1" t="s">
        <v>14500</v>
      </c>
      <c r="Y2570" s="1" t="s">
        <v>14502</v>
      </c>
      <c r="Z2570" s="1" t="n">
        <v>7</v>
      </c>
      <c r="AA2570" s="1" t="s">
        <v>65</v>
      </c>
      <c r="AB2570" s="1" t="s">
        <v>14503</v>
      </c>
      <c r="AC2570" s="2" t="s">
        <v>66</v>
      </c>
      <c r="AD2570" s="2" t="s">
        <v>67</v>
      </c>
      <c r="AE2570" s="2" t="s">
        <v>13235</v>
      </c>
      <c r="AK2570" s="2" t="s">
        <v>13355</v>
      </c>
      <c r="AO2570" s="2" t="s">
        <v>3206</v>
      </c>
      <c r="AP2570" s="2" t="s">
        <v>3206</v>
      </c>
      <c r="AQ2570" s="2" t="s">
        <v>13383</v>
      </c>
      <c r="AR2570" s="2" t="s">
        <v>3206</v>
      </c>
      <c r="AW2570" s="2" t="s">
        <v>3233</v>
      </c>
    </row>
    <row r="2571" customFormat="false" ht="12.75" hidden="false" customHeight="false" outlineLevel="0" collapsed="false">
      <c r="A2571" s="3" t="s">
        <v>14504</v>
      </c>
      <c r="B2571" s="1" t="s">
        <v>14505</v>
      </c>
      <c r="C2571" s="4" t="n">
        <f aca="false">IF(OR(T2571="SSES",T2571="VAR"),-COUNTIF(P$2:P$6715,R2571)+1,IF(T2571="ES",1,IF(OR(T2571="CL",T2571="OR",T2571="SBOR",T2571="SPFM",T2571="FM",T2571="SBFM",T2571="FO",T2571="GN",T2571="SSGN"),0)))</f>
        <v>1</v>
      </c>
      <c r="D2571" s="1" t="n">
        <v>2570</v>
      </c>
      <c r="E2571" s="1" t="s">
        <v>52</v>
      </c>
      <c r="F2571" s="1" t="s">
        <v>13032</v>
      </c>
      <c r="G2571" s="1" t="s">
        <v>13320</v>
      </c>
      <c r="H2571" s="1" t="s">
        <v>14197</v>
      </c>
      <c r="I2571" s="1" t="s">
        <v>14475</v>
      </c>
      <c r="J2571" s="1"/>
      <c r="K2571" s="1"/>
      <c r="L2571" s="1" t="s">
        <v>13035</v>
      </c>
      <c r="M2571" s="1" t="s">
        <v>13321</v>
      </c>
      <c r="N2571" s="1" t="s">
        <v>2732</v>
      </c>
      <c r="O2571" s="1" t="s">
        <v>13321</v>
      </c>
      <c r="P2571" s="1" t="n">
        <v>3688</v>
      </c>
      <c r="Q2571" s="1" t="n">
        <v>197236</v>
      </c>
      <c r="R2571" s="1" t="n">
        <v>197236</v>
      </c>
      <c r="S2571" s="1" t="n">
        <v>3688</v>
      </c>
      <c r="T2571" s="1" t="s">
        <v>69</v>
      </c>
      <c r="U2571" s="1" t="s">
        <v>1009</v>
      </c>
      <c r="V2571" s="1" t="s">
        <v>14506</v>
      </c>
      <c r="W2571" s="1" t="s">
        <v>14507</v>
      </c>
      <c r="X2571" s="1" t="s">
        <v>14506</v>
      </c>
      <c r="Y2571" s="1" t="s">
        <v>14508</v>
      </c>
      <c r="Z2571" s="1" t="n">
        <v>8</v>
      </c>
      <c r="AA2571" s="1" t="s">
        <v>65</v>
      </c>
      <c r="AB2571" s="1" t="s">
        <v>14509</v>
      </c>
      <c r="AC2571" s="2" t="s">
        <v>66</v>
      </c>
      <c r="AD2571" s="2" t="s">
        <v>67</v>
      </c>
      <c r="AE2571" s="2" t="s">
        <v>13235</v>
      </c>
      <c r="AK2571" s="2" t="s">
        <v>13355</v>
      </c>
      <c r="AO2571" s="2" t="s">
        <v>3206</v>
      </c>
      <c r="AP2571" s="2" t="s">
        <v>3206</v>
      </c>
      <c r="AQ2571" s="2" t="s">
        <v>14026</v>
      </c>
      <c r="AR2571" s="2" t="s">
        <v>4335</v>
      </c>
      <c r="AV2571" s="2" t="s">
        <v>2738</v>
      </c>
      <c r="AW2571" s="2" t="s">
        <v>3286</v>
      </c>
    </row>
    <row r="2572" customFormat="false" ht="12.75" hidden="false" customHeight="false" outlineLevel="0" collapsed="false">
      <c r="A2572" s="3" t="s">
        <v>14510</v>
      </c>
      <c r="B2572" s="1" t="s">
        <v>14511</v>
      </c>
      <c r="C2572" s="4" t="n">
        <f aca="false">IF(OR(T2572="SSES",T2572="VAR"),-COUNTIF(P$2:P$6715,R2572)+1,IF(T2572="ES",1,IF(OR(T2572="CL",T2572="OR",T2572="SBOR",T2572="SPFM",T2572="FM",T2572="SBFM",T2572="FO",T2572="GN",T2572="SSGN"),0)))</f>
        <v>1</v>
      </c>
      <c r="D2572" s="1" t="n">
        <v>2571</v>
      </c>
      <c r="E2572" s="1" t="s">
        <v>52</v>
      </c>
      <c r="F2572" s="1" t="s">
        <v>13032</v>
      </c>
      <c r="G2572" s="1" t="s">
        <v>13320</v>
      </c>
      <c r="H2572" s="1" t="s">
        <v>14197</v>
      </c>
      <c r="I2572" s="1" t="s">
        <v>14512</v>
      </c>
      <c r="J2572" s="1"/>
      <c r="K2572" s="1"/>
      <c r="L2572" s="1" t="s">
        <v>13035</v>
      </c>
      <c r="M2572" s="1" t="s">
        <v>13321</v>
      </c>
      <c r="N2572" s="1" t="s">
        <v>2732</v>
      </c>
      <c r="O2572" s="1" t="s">
        <v>13321</v>
      </c>
      <c r="P2572" s="1" t="n">
        <v>3807</v>
      </c>
      <c r="Q2572" s="1" t="n">
        <v>193841</v>
      </c>
      <c r="R2572" s="1" t="n">
        <v>193841</v>
      </c>
      <c r="S2572" s="1" t="n">
        <v>3807</v>
      </c>
      <c r="T2572" s="1" t="s">
        <v>69</v>
      </c>
      <c r="U2572" s="1" t="s">
        <v>2634</v>
      </c>
      <c r="V2572" s="1" t="s">
        <v>14513</v>
      </c>
      <c r="W2572" s="1" t="s">
        <v>14514</v>
      </c>
      <c r="X2572" s="1" t="s">
        <v>14513</v>
      </c>
      <c r="Y2572" s="1" t="s">
        <v>14515</v>
      </c>
      <c r="Z2572" s="1" t="n">
        <v>7</v>
      </c>
      <c r="AA2572" s="1" t="s">
        <v>65</v>
      </c>
      <c r="AB2572" s="1" t="s">
        <v>14516</v>
      </c>
      <c r="AC2572" s="2" t="s">
        <v>66</v>
      </c>
      <c r="AD2572" s="2" t="s">
        <v>67</v>
      </c>
      <c r="AE2572" s="2" t="s">
        <v>3228</v>
      </c>
      <c r="AI2572" s="2" t="s">
        <v>13354</v>
      </c>
      <c r="AK2572" s="2" t="s">
        <v>13355</v>
      </c>
      <c r="AO2572" s="2" t="s">
        <v>3206</v>
      </c>
      <c r="AP2572" s="2" t="s">
        <v>3206</v>
      </c>
      <c r="AQ2572" s="2" t="s">
        <v>13394</v>
      </c>
      <c r="AW2572" s="2" t="s">
        <v>3286</v>
      </c>
    </row>
    <row r="2573" customFormat="false" ht="12.75" hidden="false" customHeight="false" outlineLevel="0" collapsed="false">
      <c r="A2573" s="3" t="s">
        <v>14517</v>
      </c>
      <c r="B2573" s="1" t="s">
        <v>14518</v>
      </c>
      <c r="C2573" s="4" t="n">
        <f aca="false">IF(OR(T2573="SSES",T2573="VAR"),-COUNTIF(P$2:P$6715,R2573)+1,IF(T2573="ES",1,IF(OR(T2573="CL",T2573="OR",T2573="SBOR",T2573="SPFM",T2573="FM",T2573="SBFM",T2573="FO",T2573="GN",T2573="SSGN"),0)))</f>
        <v>1</v>
      </c>
      <c r="D2573" s="1" t="n">
        <v>2572</v>
      </c>
      <c r="E2573" s="1" t="s">
        <v>52</v>
      </c>
      <c r="F2573" s="1" t="s">
        <v>13032</v>
      </c>
      <c r="G2573" s="1" t="s">
        <v>13320</v>
      </c>
      <c r="H2573" s="1" t="s">
        <v>14197</v>
      </c>
      <c r="I2573" s="1" t="s">
        <v>14512</v>
      </c>
      <c r="J2573" s="1"/>
      <c r="K2573" s="1"/>
      <c r="L2573" s="1" t="s">
        <v>13035</v>
      </c>
      <c r="M2573" s="1" t="s">
        <v>13321</v>
      </c>
      <c r="N2573" s="1" t="s">
        <v>2732</v>
      </c>
      <c r="O2573" s="1" t="s">
        <v>13321</v>
      </c>
      <c r="P2573" s="1" t="n">
        <v>3814</v>
      </c>
      <c r="Q2573" s="1" t="n">
        <v>193841</v>
      </c>
      <c r="R2573" s="1" t="n">
        <v>193841</v>
      </c>
      <c r="S2573" s="1" t="n">
        <v>3814</v>
      </c>
      <c r="T2573" s="1" t="s">
        <v>69</v>
      </c>
      <c r="U2573" s="1" t="s">
        <v>2634</v>
      </c>
      <c r="V2573" s="1" t="s">
        <v>14519</v>
      </c>
      <c r="W2573" s="1" t="s">
        <v>14520</v>
      </c>
      <c r="X2573" s="1" t="s">
        <v>14519</v>
      </c>
      <c r="Y2573" s="1" t="s">
        <v>14521</v>
      </c>
      <c r="Z2573" s="1" t="n">
        <v>7</v>
      </c>
      <c r="AA2573" s="1" t="s">
        <v>65</v>
      </c>
      <c r="AB2573" s="1" t="s">
        <v>14522</v>
      </c>
      <c r="AC2573" s="2" t="s">
        <v>66</v>
      </c>
      <c r="AD2573" s="2" t="s">
        <v>67</v>
      </c>
      <c r="AE2573" s="2" t="s">
        <v>3228</v>
      </c>
      <c r="AK2573" s="2" t="s">
        <v>13355</v>
      </c>
      <c r="AO2573" s="2" t="s">
        <v>3206</v>
      </c>
      <c r="AQ2573" s="2" t="s">
        <v>14523</v>
      </c>
      <c r="AR2573" s="2" t="s">
        <v>14524</v>
      </c>
      <c r="AT2573" s="2" t="s">
        <v>5026</v>
      </c>
      <c r="AV2573" s="2" t="s">
        <v>2738</v>
      </c>
      <c r="AW2573" s="2" t="s">
        <v>10422</v>
      </c>
    </row>
    <row r="2574" customFormat="false" ht="12.75" hidden="false" customHeight="false" outlineLevel="0" collapsed="false">
      <c r="A2574" s="3" t="s">
        <v>14525</v>
      </c>
      <c r="B2574" s="1" t="s">
        <v>14526</v>
      </c>
      <c r="C2574" s="4" t="n">
        <f aca="false">IF(OR(T2574="SSES",T2574="VAR"),-COUNTIF(P$2:P$6715,R2574)+1,IF(T2574="ES",1,IF(OR(T2574="CL",T2574="OR",T2574="SBOR",T2574="SPFM",T2574="FM",T2574="SBFM",T2574="FO",T2574="GN",T2574="SSGN"),0)))</f>
        <v>1</v>
      </c>
      <c r="D2574" s="1" t="n">
        <v>2573</v>
      </c>
      <c r="E2574" s="1" t="s">
        <v>52</v>
      </c>
      <c r="F2574" s="1" t="s">
        <v>13032</v>
      </c>
      <c r="G2574" s="1" t="s">
        <v>13320</v>
      </c>
      <c r="H2574" s="1" t="s">
        <v>14197</v>
      </c>
      <c r="I2574" s="1" t="s">
        <v>14512</v>
      </c>
      <c r="J2574" s="1"/>
      <c r="K2574" s="1"/>
      <c r="L2574" s="1" t="s">
        <v>13035</v>
      </c>
      <c r="M2574" s="1" t="s">
        <v>13321</v>
      </c>
      <c r="N2574" s="1" t="s">
        <v>2732</v>
      </c>
      <c r="O2574" s="1" t="s">
        <v>13321</v>
      </c>
      <c r="P2574" s="1" t="n">
        <v>199409</v>
      </c>
      <c r="Q2574" s="1" t="n">
        <v>193841</v>
      </c>
      <c r="R2574" s="1" t="n">
        <v>193841</v>
      </c>
      <c r="S2574" s="1" t="n">
        <v>199409</v>
      </c>
      <c r="T2574" s="1" t="s">
        <v>69</v>
      </c>
      <c r="U2574" s="1" t="s">
        <v>14527</v>
      </c>
      <c r="V2574" s="1" t="s">
        <v>14528</v>
      </c>
      <c r="W2574" s="1" t="s">
        <v>14529</v>
      </c>
      <c r="X2574" s="1" t="s">
        <v>14528</v>
      </c>
      <c r="Y2574" s="1" t="s">
        <v>14530</v>
      </c>
      <c r="Z2574" s="1" t="n">
        <v>3</v>
      </c>
      <c r="AA2574" s="1" t="s">
        <v>65</v>
      </c>
      <c r="AB2574" s="1" t="s">
        <v>14531</v>
      </c>
      <c r="AC2574" s="2" t="s">
        <v>66</v>
      </c>
      <c r="AD2574" s="2" t="s">
        <v>67</v>
      </c>
      <c r="AE2574" s="2" t="s">
        <v>3228</v>
      </c>
      <c r="AK2574" s="2" t="s">
        <v>13355</v>
      </c>
      <c r="AO2574" s="2" t="s">
        <v>3231</v>
      </c>
      <c r="AQ2574" s="2" t="s">
        <v>4335</v>
      </c>
      <c r="AR2574" s="2" t="s">
        <v>14532</v>
      </c>
      <c r="AT2574" s="2" t="s">
        <v>5026</v>
      </c>
      <c r="AV2574" s="2" t="s">
        <v>2738</v>
      </c>
      <c r="AW2574" s="2" t="s">
        <v>10422</v>
      </c>
    </row>
    <row r="2575" customFormat="false" ht="12.75" hidden="false" customHeight="false" outlineLevel="0" collapsed="false">
      <c r="A2575" s="3" t="s">
        <v>14533</v>
      </c>
      <c r="B2575" s="1" t="s">
        <v>14534</v>
      </c>
      <c r="C2575" s="4" t="n">
        <f aca="false">IF(OR(T2575="SSES",T2575="VAR"),-COUNTIF(P$2:P$6715,R2575)+1,IF(T2575="ES",1,IF(OR(T2575="CL",T2575="OR",T2575="SBOR",T2575="SPFM",T2575="FM",T2575="SBFM",T2575="FO",T2575="GN",T2575="SSGN"),0)))</f>
        <v>1</v>
      </c>
      <c r="D2575" s="1" t="n">
        <v>2574</v>
      </c>
      <c r="E2575" s="1" t="s">
        <v>52</v>
      </c>
      <c r="F2575" s="1" t="s">
        <v>13032</v>
      </c>
      <c r="G2575" s="1" t="s">
        <v>13320</v>
      </c>
      <c r="H2575" s="1" t="s">
        <v>14197</v>
      </c>
      <c r="I2575" s="1" t="s">
        <v>14512</v>
      </c>
      <c r="J2575" s="1"/>
      <c r="K2575" s="1"/>
      <c r="L2575" s="1" t="s">
        <v>13035</v>
      </c>
      <c r="M2575" s="1" t="s">
        <v>13321</v>
      </c>
      <c r="N2575" s="1" t="s">
        <v>2732</v>
      </c>
      <c r="O2575" s="1" t="s">
        <v>13321</v>
      </c>
      <c r="P2575" s="1" t="n">
        <v>4460</v>
      </c>
      <c r="Q2575" s="1" t="n">
        <v>193841</v>
      </c>
      <c r="R2575" s="1" t="n">
        <v>193841</v>
      </c>
      <c r="S2575" s="1" t="n">
        <v>4460</v>
      </c>
      <c r="T2575" s="1" t="s">
        <v>69</v>
      </c>
      <c r="U2575" s="1" t="s">
        <v>2634</v>
      </c>
      <c r="V2575" s="1" t="s">
        <v>14535</v>
      </c>
      <c r="W2575" s="1" t="s">
        <v>14536</v>
      </c>
      <c r="X2575" s="1" t="s">
        <v>14535</v>
      </c>
      <c r="Y2575" s="1" t="s">
        <v>14537</v>
      </c>
      <c r="Z2575" s="1" t="n">
        <v>7</v>
      </c>
      <c r="AA2575" s="1" t="s">
        <v>65</v>
      </c>
      <c r="AB2575" s="1" t="s">
        <v>14538</v>
      </c>
      <c r="AC2575" s="2" t="s">
        <v>66</v>
      </c>
      <c r="AD2575" s="2" t="s">
        <v>67</v>
      </c>
      <c r="AE2575" s="2" t="s">
        <v>3228</v>
      </c>
      <c r="AK2575" s="2" t="s">
        <v>13355</v>
      </c>
      <c r="AO2575" s="2" t="s">
        <v>3206</v>
      </c>
      <c r="AP2575" s="2" t="s">
        <v>3206</v>
      </c>
      <c r="AQ2575" s="2" t="s">
        <v>13427</v>
      </c>
      <c r="AR2575" s="2" t="s">
        <v>3232</v>
      </c>
      <c r="AT2575" s="2" t="s">
        <v>5026</v>
      </c>
      <c r="AV2575" s="2" t="s">
        <v>2738</v>
      </c>
      <c r="AW2575" s="2" t="s">
        <v>5028</v>
      </c>
    </row>
    <row r="2576" customFormat="false" ht="12.75" hidden="false" customHeight="false" outlineLevel="0" collapsed="false">
      <c r="A2576" s="3" t="s">
        <v>14539</v>
      </c>
      <c r="B2576" s="1" t="s">
        <v>14540</v>
      </c>
      <c r="C2576" s="4" t="n">
        <f aca="false">IF(OR(T2576="SSES",T2576="VAR"),-COUNTIF(P$2:P$6715,R2576)+1,IF(T2576="ES",1,IF(OR(T2576="CL",T2576="OR",T2576="SBOR",T2576="SPFM",T2576="FM",T2576="SBFM",T2576="FO",T2576="GN",T2576="SSGN"),0)))</f>
        <v>1</v>
      </c>
      <c r="D2576" s="1" t="n">
        <v>2575</v>
      </c>
      <c r="E2576" s="1" t="s">
        <v>52</v>
      </c>
      <c r="F2576" s="1" t="s">
        <v>13032</v>
      </c>
      <c r="G2576" s="1" t="s">
        <v>13320</v>
      </c>
      <c r="H2576" s="1" t="s">
        <v>14197</v>
      </c>
      <c r="I2576" s="1" t="s">
        <v>14541</v>
      </c>
      <c r="J2576" s="1"/>
      <c r="K2576" s="1"/>
      <c r="L2576" s="1" t="s">
        <v>13035</v>
      </c>
      <c r="M2576" s="1" t="s">
        <v>13321</v>
      </c>
      <c r="N2576" s="1" t="s">
        <v>2732</v>
      </c>
      <c r="O2576" s="1" t="s">
        <v>13321</v>
      </c>
      <c r="P2576" s="1" t="n">
        <v>4167</v>
      </c>
      <c r="Q2576" s="1" t="n">
        <v>194248</v>
      </c>
      <c r="R2576" s="1" t="n">
        <v>194248</v>
      </c>
      <c r="S2576" s="1" t="n">
        <v>4167</v>
      </c>
      <c r="T2576" s="1" t="s">
        <v>69</v>
      </c>
      <c r="U2576" s="1" t="s">
        <v>13461</v>
      </c>
      <c r="V2576" s="1" t="s">
        <v>14542</v>
      </c>
      <c r="W2576" s="1" t="s">
        <v>14543</v>
      </c>
      <c r="X2576" s="1" t="s">
        <v>14542</v>
      </c>
      <c r="Y2576" s="1" t="s">
        <v>14544</v>
      </c>
      <c r="Z2576" s="1" t="n">
        <v>7</v>
      </c>
      <c r="AA2576" s="1" t="s">
        <v>65</v>
      </c>
      <c r="AB2576" s="1" t="s">
        <v>14545</v>
      </c>
      <c r="AC2576" s="2" t="s">
        <v>66</v>
      </c>
      <c r="AD2576" s="2" t="s">
        <v>67</v>
      </c>
      <c r="AE2576" s="2" t="s">
        <v>3228</v>
      </c>
      <c r="AK2576" s="2" t="s">
        <v>13355</v>
      </c>
      <c r="AO2576" s="2" t="s">
        <v>3206</v>
      </c>
      <c r="AP2576" s="2" t="s">
        <v>3206</v>
      </c>
      <c r="AQ2576" s="2" t="s">
        <v>13409</v>
      </c>
      <c r="AR2576" s="2" t="s">
        <v>5313</v>
      </c>
      <c r="AW2576" s="2" t="s">
        <v>3286</v>
      </c>
    </row>
    <row r="2577" customFormat="false" ht="12.75" hidden="false" customHeight="false" outlineLevel="0" collapsed="false">
      <c r="A2577" s="3" t="s">
        <v>14546</v>
      </c>
      <c r="B2577" s="1"/>
      <c r="C2577" s="4" t="n">
        <f aca="false">IF(OR(T2577="SSES",T2577="VAR"),-COUNTIF(P$2:P$6715,R2577)+1,IF(T2577="ES",1,IF(OR(T2577="CL",T2577="OR",T2577="SBOR",T2577="SPFM",T2577="FM",T2577="SBFM",T2577="FO",T2577="GN",T2577="SSGN"),0)))</f>
        <v>0</v>
      </c>
      <c r="D2577" s="1" t="n">
        <v>2576</v>
      </c>
      <c r="E2577" s="1" t="s">
        <v>52</v>
      </c>
      <c r="F2577" s="1" t="s">
        <v>13032</v>
      </c>
      <c r="G2577" s="1" t="s">
        <v>13320</v>
      </c>
      <c r="H2577" s="1" t="s">
        <v>14197</v>
      </c>
      <c r="I2577" s="1" t="s">
        <v>14547</v>
      </c>
      <c r="J2577" s="1"/>
      <c r="K2577" s="1"/>
      <c r="L2577" s="1" t="s">
        <v>13035</v>
      </c>
      <c r="M2577" s="1" t="s">
        <v>13321</v>
      </c>
      <c r="N2577" s="1" t="s">
        <v>2732</v>
      </c>
      <c r="O2577" s="1" t="s">
        <v>13321</v>
      </c>
      <c r="P2577" s="1" t="n">
        <v>189257</v>
      </c>
      <c r="Q2577" s="1" t="n">
        <v>186145</v>
      </c>
      <c r="R2577" s="1" t="n">
        <v>186145</v>
      </c>
      <c r="S2577" s="1" t="n">
        <v>189257</v>
      </c>
      <c r="T2577" s="1" t="s">
        <v>61</v>
      </c>
      <c r="U2577" s="1" t="s">
        <v>14548</v>
      </c>
      <c r="V2577" s="1" t="s">
        <v>14549</v>
      </c>
      <c r="W2577" s="1" t="s">
        <v>14550</v>
      </c>
      <c r="X2577" s="1" t="s">
        <v>14549</v>
      </c>
      <c r="Y2577" s="1" t="s">
        <v>14551</v>
      </c>
      <c r="Z2577" s="1"/>
      <c r="AA2577" s="1" t="s">
        <v>65</v>
      </c>
      <c r="AB2577" s="1"/>
      <c r="AC2577" s="2" t="s">
        <v>66</v>
      </c>
      <c r="AD2577" s="2" t="s">
        <v>67</v>
      </c>
    </row>
    <row r="2578" customFormat="false" ht="12.75" hidden="false" customHeight="false" outlineLevel="0" collapsed="false">
      <c r="A2578" s="3" t="s">
        <v>14552</v>
      </c>
      <c r="B2578" s="1" t="s">
        <v>14553</v>
      </c>
      <c r="C2578" s="4" t="n">
        <f aca="false">IF(OR(T2578="SSES",T2578="VAR"),-COUNTIF(P$2:P$6715,R2578)+1,IF(T2578="ES",1,IF(OR(T2578="CL",T2578="OR",T2578="SBOR",T2578="SPFM",T2578="FM",T2578="SBFM",T2578="FO",T2578="GN",T2578="SSGN"),0)))</f>
        <v>1</v>
      </c>
      <c r="D2578" s="1" t="n">
        <v>2577</v>
      </c>
      <c r="E2578" s="1" t="s">
        <v>52</v>
      </c>
      <c r="F2578" s="1" t="s">
        <v>13032</v>
      </c>
      <c r="G2578" s="1" t="s">
        <v>13320</v>
      </c>
      <c r="H2578" s="1" t="s">
        <v>14197</v>
      </c>
      <c r="I2578" s="1" t="s">
        <v>14547</v>
      </c>
      <c r="J2578" s="1"/>
      <c r="K2578" s="1"/>
      <c r="L2578" s="1" t="s">
        <v>13035</v>
      </c>
      <c r="M2578" s="1" t="s">
        <v>13321</v>
      </c>
      <c r="N2578" s="1" t="s">
        <v>2732</v>
      </c>
      <c r="O2578" s="1" t="s">
        <v>13321</v>
      </c>
      <c r="P2578" s="1" t="n">
        <v>3713</v>
      </c>
      <c r="Q2578" s="1" t="n">
        <v>189257</v>
      </c>
      <c r="R2578" s="1" t="n">
        <v>189257</v>
      </c>
      <c r="S2578" s="1" t="n">
        <v>3713</v>
      </c>
      <c r="T2578" s="1" t="s">
        <v>69</v>
      </c>
      <c r="U2578" s="1" t="s">
        <v>1009</v>
      </c>
      <c r="V2578" s="1" t="s">
        <v>14554</v>
      </c>
      <c r="W2578" s="1" t="s">
        <v>14555</v>
      </c>
      <c r="X2578" s="1" t="s">
        <v>14554</v>
      </c>
      <c r="Y2578" s="1" t="s">
        <v>14556</v>
      </c>
      <c r="Z2578" s="1" t="n">
        <v>7</v>
      </c>
      <c r="AA2578" s="1" t="s">
        <v>65</v>
      </c>
      <c r="AB2578" s="1" t="s">
        <v>14557</v>
      </c>
      <c r="AC2578" s="2" t="s">
        <v>66</v>
      </c>
      <c r="AD2578" s="2" t="s">
        <v>67</v>
      </c>
      <c r="AE2578" s="2" t="s">
        <v>3228</v>
      </c>
      <c r="AI2578" s="2" t="s">
        <v>13354</v>
      </c>
      <c r="AK2578" s="2" t="s">
        <v>13355</v>
      </c>
      <c r="AO2578" s="2" t="s">
        <v>3206</v>
      </c>
      <c r="AP2578" s="2" t="s">
        <v>3206</v>
      </c>
      <c r="AQ2578" s="2" t="s">
        <v>13383</v>
      </c>
      <c r="AR2578" s="2" t="s">
        <v>3231</v>
      </c>
      <c r="AV2578" s="2" t="s">
        <v>2738</v>
      </c>
      <c r="AW2578" s="2" t="s">
        <v>3286</v>
      </c>
    </row>
    <row r="2579" customFormat="false" ht="12.75" hidden="false" customHeight="false" outlineLevel="0" collapsed="false">
      <c r="A2579" s="3" t="s">
        <v>14558</v>
      </c>
      <c r="B2579" s="1" t="s">
        <v>14559</v>
      </c>
      <c r="C2579" s="4" t="n">
        <f aca="false">IF(OR(T2579="SSES",T2579="VAR"),-COUNTIF(P$2:P$6715,R2579)+1,IF(T2579="ES",1,IF(OR(T2579="CL",T2579="OR",T2579="SBOR",T2579="SPFM",T2579="FM",T2579="SBFM",T2579="FO",T2579="GN",T2579="SSGN"),0)))</f>
        <v>1</v>
      </c>
      <c r="D2579" s="1" t="n">
        <v>2578</v>
      </c>
      <c r="E2579" s="1" t="s">
        <v>52</v>
      </c>
      <c r="F2579" s="1" t="s">
        <v>13032</v>
      </c>
      <c r="G2579" s="1" t="s">
        <v>13320</v>
      </c>
      <c r="H2579" s="1" t="s">
        <v>14197</v>
      </c>
      <c r="I2579" s="1" t="s">
        <v>14547</v>
      </c>
      <c r="J2579" s="1"/>
      <c r="K2579" s="1"/>
      <c r="L2579" s="1" t="s">
        <v>13035</v>
      </c>
      <c r="M2579" s="1" t="s">
        <v>13321</v>
      </c>
      <c r="N2579" s="1" t="s">
        <v>2732</v>
      </c>
      <c r="O2579" s="1" t="s">
        <v>13321</v>
      </c>
      <c r="P2579" s="1" t="n">
        <v>3729</v>
      </c>
      <c r="Q2579" s="1" t="n">
        <v>189257</v>
      </c>
      <c r="R2579" s="1" t="n">
        <v>189257</v>
      </c>
      <c r="S2579" s="1" t="n">
        <v>3729</v>
      </c>
      <c r="T2579" s="1" t="s">
        <v>69</v>
      </c>
      <c r="U2579" s="1" t="s">
        <v>13416</v>
      </c>
      <c r="V2579" s="1" t="s">
        <v>14560</v>
      </c>
      <c r="W2579" s="1" t="s">
        <v>14561</v>
      </c>
      <c r="X2579" s="1" t="s">
        <v>14560</v>
      </c>
      <c r="Y2579" s="1" t="s">
        <v>14562</v>
      </c>
      <c r="Z2579" s="1" t="n">
        <v>7</v>
      </c>
      <c r="AA2579" s="1" t="s">
        <v>65</v>
      </c>
      <c r="AB2579" s="1" t="s">
        <v>14563</v>
      </c>
      <c r="AC2579" s="2" t="s">
        <v>66</v>
      </c>
      <c r="AD2579" s="2" t="s">
        <v>67</v>
      </c>
      <c r="AE2579" s="2" t="s">
        <v>3228</v>
      </c>
      <c r="AK2579" s="2" t="s">
        <v>14564</v>
      </c>
      <c r="AO2579" s="2" t="s">
        <v>3206</v>
      </c>
      <c r="AP2579" s="2" t="s">
        <v>3206</v>
      </c>
      <c r="AQ2579" s="2" t="s">
        <v>14048</v>
      </c>
    </row>
    <row r="2580" customFormat="false" ht="12.75" hidden="false" customHeight="false" outlineLevel="0" collapsed="false">
      <c r="A2580" s="3" t="s">
        <v>14565</v>
      </c>
      <c r="B2580" s="1" t="s">
        <v>14566</v>
      </c>
      <c r="C2580" s="4" t="n">
        <f aca="false">IF(OR(T2580="SSES",T2580="VAR"),-COUNTIF(P$2:P$6715,R2580)+1,IF(T2580="ES",1,IF(OR(T2580="CL",T2580="OR",T2580="SBOR",T2580="SPFM",T2580="FM",T2580="SBFM",T2580="FO",T2580="GN",T2580="SSGN"),0)))</f>
        <v>1</v>
      </c>
      <c r="D2580" s="1" t="n">
        <v>2579</v>
      </c>
      <c r="E2580" s="1" t="s">
        <v>52</v>
      </c>
      <c r="F2580" s="1" t="s">
        <v>13032</v>
      </c>
      <c r="G2580" s="1" t="s">
        <v>13320</v>
      </c>
      <c r="H2580" s="1" t="s">
        <v>14197</v>
      </c>
      <c r="I2580" s="1" t="s">
        <v>14547</v>
      </c>
      <c r="J2580" s="1"/>
      <c r="K2580" s="1"/>
      <c r="L2580" s="1" t="s">
        <v>13035</v>
      </c>
      <c r="M2580" s="1" t="s">
        <v>13321</v>
      </c>
      <c r="N2580" s="1" t="s">
        <v>2732</v>
      </c>
      <c r="O2580" s="1" t="s">
        <v>13321</v>
      </c>
      <c r="P2580" s="1" t="n">
        <v>3726</v>
      </c>
      <c r="Q2580" s="1" t="n">
        <v>189257</v>
      </c>
      <c r="R2580" s="1" t="n">
        <v>189257</v>
      </c>
      <c r="S2580" s="1" t="n">
        <v>3726</v>
      </c>
      <c r="T2580" s="1" t="s">
        <v>69</v>
      </c>
      <c r="U2580" s="1" t="s">
        <v>1009</v>
      </c>
      <c r="V2580" s="1" t="s">
        <v>14567</v>
      </c>
      <c r="W2580" s="1" t="s">
        <v>14568</v>
      </c>
      <c r="X2580" s="1" t="s">
        <v>14567</v>
      </c>
      <c r="Y2580" s="1" t="s">
        <v>14569</v>
      </c>
      <c r="Z2580" s="1" t="n">
        <v>3</v>
      </c>
      <c r="AA2580" s="1" t="s">
        <v>65</v>
      </c>
      <c r="AB2580" s="1" t="s">
        <v>14570</v>
      </c>
      <c r="AC2580" s="2" t="s">
        <v>66</v>
      </c>
      <c r="AD2580" s="2" t="s">
        <v>67</v>
      </c>
      <c r="AE2580" s="2" t="s">
        <v>3228</v>
      </c>
      <c r="AK2580" s="2" t="s">
        <v>13355</v>
      </c>
      <c r="AO2580" s="2" t="s">
        <v>3232</v>
      </c>
      <c r="AP2580" s="2" t="s">
        <v>3232</v>
      </c>
      <c r="AQ2580" s="2" t="s">
        <v>14571</v>
      </c>
      <c r="AR2580" s="2" t="s">
        <v>3231</v>
      </c>
      <c r="AV2580" s="2" t="s">
        <v>2738</v>
      </c>
      <c r="AW2580" s="2" t="s">
        <v>3286</v>
      </c>
    </row>
    <row r="2581" customFormat="false" ht="12.75" hidden="false" customHeight="false" outlineLevel="0" collapsed="false">
      <c r="A2581" s="3" t="s">
        <v>14572</v>
      </c>
      <c r="B2581" s="1" t="s">
        <v>14573</v>
      </c>
      <c r="C2581" s="4" t="n">
        <f aca="false">IF(OR(T2581="SSES",T2581="VAR"),-COUNTIF(P$2:P$6715,R2581)+1,IF(T2581="ES",1,IF(OR(T2581="CL",T2581="OR",T2581="SBOR",T2581="SPFM",T2581="FM",T2581="SBFM",T2581="FO",T2581="GN",T2581="SSGN"),0)))</f>
        <v>1</v>
      </c>
      <c r="D2581" s="1" t="n">
        <v>2580</v>
      </c>
      <c r="E2581" s="1" t="s">
        <v>52</v>
      </c>
      <c r="F2581" s="1" t="s">
        <v>13032</v>
      </c>
      <c r="G2581" s="1" t="s">
        <v>13320</v>
      </c>
      <c r="H2581" s="1" t="s">
        <v>14197</v>
      </c>
      <c r="I2581" s="1" t="s">
        <v>14547</v>
      </c>
      <c r="J2581" s="1"/>
      <c r="K2581" s="1"/>
      <c r="L2581" s="1" t="s">
        <v>13035</v>
      </c>
      <c r="M2581" s="1" t="s">
        <v>13321</v>
      </c>
      <c r="N2581" s="1" t="s">
        <v>2732</v>
      </c>
      <c r="O2581" s="1" t="s">
        <v>13321</v>
      </c>
      <c r="P2581" s="1" t="n">
        <v>3733</v>
      </c>
      <c r="Q2581" s="1" t="n">
        <v>189257</v>
      </c>
      <c r="R2581" s="1" t="n">
        <v>189257</v>
      </c>
      <c r="S2581" s="1" t="n">
        <v>3733</v>
      </c>
      <c r="T2581" s="1" t="s">
        <v>69</v>
      </c>
      <c r="U2581" s="1" t="s">
        <v>1009</v>
      </c>
      <c r="V2581" s="1" t="s">
        <v>14574</v>
      </c>
      <c r="W2581" s="1" t="s">
        <v>14575</v>
      </c>
      <c r="X2581" s="1" t="s">
        <v>14574</v>
      </c>
      <c r="Y2581" s="1" t="s">
        <v>14576</v>
      </c>
      <c r="Z2581" s="1" t="n">
        <v>7</v>
      </c>
      <c r="AA2581" s="1" t="s">
        <v>65</v>
      </c>
      <c r="AB2581" s="1" t="s">
        <v>14577</v>
      </c>
      <c r="AC2581" s="2" t="s">
        <v>66</v>
      </c>
      <c r="AD2581" s="2" t="s">
        <v>67</v>
      </c>
      <c r="AE2581" s="2" t="s">
        <v>3228</v>
      </c>
      <c r="AK2581" s="2" t="s">
        <v>13355</v>
      </c>
      <c r="AO2581" s="2" t="s">
        <v>3206</v>
      </c>
      <c r="AP2581" s="2" t="s">
        <v>3206</v>
      </c>
      <c r="AQ2581" s="2" t="s">
        <v>13340</v>
      </c>
      <c r="AR2581" s="2" t="s">
        <v>3206</v>
      </c>
      <c r="AV2581" s="2" t="s">
        <v>9172</v>
      </c>
      <c r="AW2581" s="2" t="s">
        <v>3286</v>
      </c>
    </row>
    <row r="2582" customFormat="false" ht="12.75" hidden="false" customHeight="false" outlineLevel="0" collapsed="false">
      <c r="A2582" s="3" t="s">
        <v>14578</v>
      </c>
      <c r="B2582" s="1" t="s">
        <v>14579</v>
      </c>
      <c r="C2582" s="4" t="n">
        <f aca="false">IF(OR(T2582="SSES",T2582="VAR"),-COUNTIF(P$2:P$6715,R2582)+1,IF(T2582="ES",1,IF(OR(T2582="CL",T2582="OR",T2582="SBOR",T2582="SPFM",T2582="FM",T2582="SBFM",T2582="FO",T2582="GN",T2582="SSGN"),0)))</f>
        <v>1</v>
      </c>
      <c r="D2582" s="1" t="n">
        <v>2581</v>
      </c>
      <c r="E2582" s="1" t="s">
        <v>52</v>
      </c>
      <c r="F2582" s="1" t="s">
        <v>13032</v>
      </c>
      <c r="G2582" s="1" t="s">
        <v>13320</v>
      </c>
      <c r="H2582" s="1" t="s">
        <v>14197</v>
      </c>
      <c r="I2582" s="1" t="s">
        <v>14547</v>
      </c>
      <c r="J2582" s="1"/>
      <c r="K2582" s="1"/>
      <c r="L2582" s="1" t="s">
        <v>13035</v>
      </c>
      <c r="M2582" s="1" t="s">
        <v>13321</v>
      </c>
      <c r="N2582" s="1" t="s">
        <v>2732</v>
      </c>
      <c r="O2582" s="1" t="s">
        <v>13321</v>
      </c>
      <c r="P2582" s="1" t="n">
        <v>3723</v>
      </c>
      <c r="Q2582" s="1" t="n">
        <v>189257</v>
      </c>
      <c r="R2582" s="1" t="n">
        <v>189257</v>
      </c>
      <c r="S2582" s="1" t="n">
        <v>3723</v>
      </c>
      <c r="T2582" s="1" t="s">
        <v>69</v>
      </c>
      <c r="U2582" s="1" t="s">
        <v>1009</v>
      </c>
      <c r="V2582" s="1" t="s">
        <v>14580</v>
      </c>
      <c r="W2582" s="1" t="s">
        <v>14581</v>
      </c>
      <c r="X2582" s="1" t="s">
        <v>14580</v>
      </c>
      <c r="Y2582" s="1" t="s">
        <v>14582</v>
      </c>
      <c r="Z2582" s="1" t="n">
        <v>3</v>
      </c>
      <c r="AA2582" s="1" t="s">
        <v>65</v>
      </c>
      <c r="AB2582" s="1" t="s">
        <v>14583</v>
      </c>
      <c r="AC2582" s="2" t="s">
        <v>66</v>
      </c>
      <c r="AD2582" s="2" t="s">
        <v>67</v>
      </c>
      <c r="AE2582" s="2" t="s">
        <v>3228</v>
      </c>
      <c r="AK2582" s="2" t="s">
        <v>13355</v>
      </c>
      <c r="AO2582" s="2" t="s">
        <v>3206</v>
      </c>
      <c r="AP2582" s="2" t="s">
        <v>3206</v>
      </c>
      <c r="AQ2582" s="2" t="s">
        <v>14026</v>
      </c>
      <c r="AR2582" s="2" t="s">
        <v>3206</v>
      </c>
      <c r="AW2582" s="2" t="s">
        <v>3233</v>
      </c>
    </row>
    <row r="2583" customFormat="false" ht="12.75" hidden="false" customHeight="false" outlineLevel="0" collapsed="false">
      <c r="A2583" s="3" t="s">
        <v>14584</v>
      </c>
      <c r="B2583" s="1"/>
      <c r="C2583" s="4" t="n">
        <f aca="false">IF(OR(T2583="SSES",T2583="VAR"),-COUNTIF(P$2:P$6715,R2583)+1,IF(T2583="ES",1,IF(OR(T2583="CL",T2583="OR",T2583="SBOR",T2583="SPFM",T2583="FM",T2583="SBFM",T2583="FO",T2583="GN",T2583="SSGN"),0)))</f>
        <v>0</v>
      </c>
      <c r="D2583" s="1" t="n">
        <v>2582</v>
      </c>
      <c r="E2583" s="1" t="s">
        <v>52</v>
      </c>
      <c r="F2583" s="1" t="s">
        <v>13032</v>
      </c>
      <c r="G2583" s="1" t="s">
        <v>13320</v>
      </c>
      <c r="H2583" s="1" t="s">
        <v>14197</v>
      </c>
      <c r="I2583" s="1" t="s">
        <v>14547</v>
      </c>
      <c r="J2583" s="1"/>
      <c r="K2583" s="1"/>
      <c r="L2583" s="1" t="s">
        <v>13035</v>
      </c>
      <c r="M2583" s="1" t="s">
        <v>13321</v>
      </c>
      <c r="N2583" s="1" t="s">
        <v>2732</v>
      </c>
      <c r="O2583" s="1" t="s">
        <v>13321</v>
      </c>
      <c r="P2583" s="1" t="n">
        <v>194916</v>
      </c>
      <c r="Q2583" s="1" t="n">
        <v>186145</v>
      </c>
      <c r="R2583" s="1" t="n">
        <v>186145</v>
      </c>
      <c r="S2583" s="1" t="n">
        <v>194916</v>
      </c>
      <c r="T2583" s="1" t="s">
        <v>61</v>
      </c>
      <c r="U2583" s="1" t="s">
        <v>2634</v>
      </c>
      <c r="V2583" s="1" t="s">
        <v>14585</v>
      </c>
      <c r="W2583" s="1" t="s">
        <v>14586</v>
      </c>
      <c r="X2583" s="1" t="s">
        <v>14585</v>
      </c>
      <c r="Y2583" s="1" t="s">
        <v>14587</v>
      </c>
      <c r="Z2583" s="1"/>
      <c r="AA2583" s="1" t="s">
        <v>65</v>
      </c>
      <c r="AB2583" s="1"/>
    </row>
    <row r="2584" customFormat="false" ht="12.75" hidden="false" customHeight="false" outlineLevel="0" collapsed="false">
      <c r="A2584" s="3" t="s">
        <v>14588</v>
      </c>
      <c r="B2584" s="1" t="s">
        <v>14589</v>
      </c>
      <c r="C2584" s="4" t="n">
        <f aca="false">IF(OR(T2584="SSES",T2584="VAR"),-COUNTIF(P$2:P$6715,R2584)+1,IF(T2584="ES",1,IF(OR(T2584="CL",T2584="OR",T2584="SBOR",T2584="SPFM",T2584="FM",T2584="SBFM",T2584="FO",T2584="GN",T2584="SSGN"),0)))</f>
        <v>1</v>
      </c>
      <c r="D2584" s="1" t="n">
        <v>2583</v>
      </c>
      <c r="E2584" s="1" t="s">
        <v>52</v>
      </c>
      <c r="F2584" s="1" t="s">
        <v>13032</v>
      </c>
      <c r="G2584" s="1" t="s">
        <v>13320</v>
      </c>
      <c r="H2584" s="1" t="s">
        <v>14197</v>
      </c>
      <c r="I2584" s="1" t="s">
        <v>14547</v>
      </c>
      <c r="J2584" s="1"/>
      <c r="K2584" s="1"/>
      <c r="L2584" s="1" t="s">
        <v>13035</v>
      </c>
      <c r="M2584" s="1" t="s">
        <v>13321</v>
      </c>
      <c r="N2584" s="1" t="s">
        <v>2732</v>
      </c>
      <c r="O2584" s="1" t="s">
        <v>13321</v>
      </c>
      <c r="P2584" s="1" t="n">
        <v>3941</v>
      </c>
      <c r="Q2584" s="1" t="n">
        <v>194916</v>
      </c>
      <c r="R2584" s="1" t="n">
        <v>194916</v>
      </c>
      <c r="S2584" s="1" t="n">
        <v>3941</v>
      </c>
      <c r="T2584" s="1" t="s">
        <v>69</v>
      </c>
      <c r="U2584" s="1" t="s">
        <v>2634</v>
      </c>
      <c r="V2584" s="1" t="s">
        <v>14590</v>
      </c>
      <c r="W2584" s="1" t="s">
        <v>14591</v>
      </c>
      <c r="X2584" s="1" t="s">
        <v>14590</v>
      </c>
      <c r="Y2584" s="1"/>
      <c r="Z2584" s="1" t="n">
        <v>7</v>
      </c>
      <c r="AA2584" s="1" t="s">
        <v>65</v>
      </c>
      <c r="AB2584" s="1" t="s">
        <v>14592</v>
      </c>
      <c r="AC2584" s="2" t="s">
        <v>66</v>
      </c>
      <c r="AD2584" s="2" t="s">
        <v>67</v>
      </c>
      <c r="AE2584" s="2" t="s">
        <v>3228</v>
      </c>
      <c r="AK2584" s="2" t="s">
        <v>13355</v>
      </c>
      <c r="AO2584" s="2" t="s">
        <v>3206</v>
      </c>
      <c r="AP2584" s="2" t="s">
        <v>3206</v>
      </c>
      <c r="AQ2584" s="2" t="s">
        <v>13648</v>
      </c>
      <c r="AR2584" s="2" t="s">
        <v>3206</v>
      </c>
      <c r="AW2584" s="2" t="s">
        <v>3233</v>
      </c>
    </row>
    <row r="2585" customFormat="false" ht="12.75" hidden="false" customHeight="false" outlineLevel="0" collapsed="false">
      <c r="A2585" s="3" t="s">
        <v>14593</v>
      </c>
      <c r="B2585" s="1" t="s">
        <v>14589</v>
      </c>
      <c r="C2585" s="4" t="n">
        <f aca="false">IF(OR(T2585="SSES",T2585="VAR"),-COUNTIF(P$2:P$6715,R2585)+1,IF(T2585="ES",1,IF(OR(T2585="CL",T2585="OR",T2585="SBOR",T2585="SPFM",T2585="FM",T2585="SBFM",T2585="FO",T2585="GN",T2585="SSGN"),0)))</f>
        <v>0</v>
      </c>
      <c r="D2585" s="1" t="n">
        <v>2584</v>
      </c>
      <c r="E2585" s="1" t="s">
        <v>52</v>
      </c>
      <c r="F2585" s="1" t="s">
        <v>13032</v>
      </c>
      <c r="G2585" s="1" t="s">
        <v>13320</v>
      </c>
      <c r="H2585" s="1" t="s">
        <v>14197</v>
      </c>
      <c r="I2585" s="1" t="s">
        <v>14547</v>
      </c>
      <c r="J2585" s="1"/>
      <c r="K2585" s="1"/>
      <c r="L2585" s="1" t="s">
        <v>13035</v>
      </c>
      <c r="M2585" s="1" t="s">
        <v>13321</v>
      </c>
      <c r="N2585" s="1" t="s">
        <v>2732</v>
      </c>
      <c r="O2585" s="1" t="s">
        <v>13321</v>
      </c>
      <c r="P2585" s="1" t="n">
        <v>3943</v>
      </c>
      <c r="Q2585" s="1" t="n">
        <v>3941</v>
      </c>
      <c r="R2585" s="1" t="n">
        <v>3941</v>
      </c>
      <c r="S2585" s="1" t="n">
        <v>3943</v>
      </c>
      <c r="T2585" s="1" t="s">
        <v>1467</v>
      </c>
      <c r="U2585" s="1" t="s">
        <v>2634</v>
      </c>
      <c r="V2585" s="1" t="s">
        <v>14594</v>
      </c>
      <c r="W2585" s="1" t="s">
        <v>14595</v>
      </c>
      <c r="X2585" s="1" t="s">
        <v>14594</v>
      </c>
      <c r="Y2585" s="1"/>
      <c r="Z2585" s="1" t="n">
        <v>3</v>
      </c>
      <c r="AA2585" s="1" t="s">
        <v>65</v>
      </c>
      <c r="AB2585" s="1" t="s">
        <v>14596</v>
      </c>
      <c r="AC2585" s="2" t="s">
        <v>66</v>
      </c>
      <c r="AD2585" s="2" t="s">
        <v>67</v>
      </c>
      <c r="AE2585" s="2" t="s">
        <v>3228</v>
      </c>
      <c r="AK2585" s="2" t="s">
        <v>13355</v>
      </c>
      <c r="AW2585" s="2" t="s">
        <v>3233</v>
      </c>
    </row>
    <row r="2586" customFormat="false" ht="12.75" hidden="false" customHeight="false" outlineLevel="0" collapsed="false">
      <c r="A2586" s="3" t="s">
        <v>14597</v>
      </c>
      <c r="B2586" s="1" t="s">
        <v>14598</v>
      </c>
      <c r="C2586" s="4" t="n">
        <f aca="false">IF(OR(T2586="SSES",T2586="VAR"),-COUNTIF(P$2:P$6715,R2586)+1,IF(T2586="ES",1,IF(OR(T2586="CL",T2586="OR",T2586="SBOR",T2586="SPFM",T2586="FM",T2586="SBFM",T2586="FO",T2586="GN",T2586="SSGN"),0)))</f>
        <v>1</v>
      </c>
      <c r="D2586" s="1" t="n">
        <v>2585</v>
      </c>
      <c r="E2586" s="1" t="s">
        <v>52</v>
      </c>
      <c r="F2586" s="1" t="s">
        <v>13032</v>
      </c>
      <c r="G2586" s="1" t="s">
        <v>13320</v>
      </c>
      <c r="H2586" s="1" t="s">
        <v>14197</v>
      </c>
      <c r="I2586" s="1" t="s">
        <v>14547</v>
      </c>
      <c r="J2586" s="1"/>
      <c r="K2586" s="1"/>
      <c r="L2586" s="1" t="s">
        <v>13035</v>
      </c>
      <c r="M2586" s="1" t="s">
        <v>13321</v>
      </c>
      <c r="N2586" s="1" t="s">
        <v>2732</v>
      </c>
      <c r="O2586" s="1" t="s">
        <v>13321</v>
      </c>
      <c r="P2586" s="1" t="n">
        <v>3755</v>
      </c>
      <c r="Q2586" s="1" t="n">
        <v>194916</v>
      </c>
      <c r="R2586" s="1" t="n">
        <v>194916</v>
      </c>
      <c r="S2586" s="1" t="n">
        <v>3755</v>
      </c>
      <c r="T2586" s="1" t="s">
        <v>69</v>
      </c>
      <c r="U2586" s="1" t="s">
        <v>14058</v>
      </c>
      <c r="V2586" s="1" t="s">
        <v>14599</v>
      </c>
      <c r="W2586" s="1" t="s">
        <v>14600</v>
      </c>
      <c r="X2586" s="1" t="s">
        <v>14599</v>
      </c>
      <c r="Y2586" s="1" t="s">
        <v>14601</v>
      </c>
      <c r="Z2586" s="1" t="n">
        <v>7</v>
      </c>
      <c r="AA2586" s="1" t="s">
        <v>65</v>
      </c>
      <c r="AB2586" s="1" t="s">
        <v>14602</v>
      </c>
      <c r="AC2586" s="2" t="s">
        <v>66</v>
      </c>
      <c r="AD2586" s="2" t="s">
        <v>67</v>
      </c>
      <c r="AE2586" s="2" t="s">
        <v>3228</v>
      </c>
      <c r="AK2586" s="2" t="s">
        <v>13355</v>
      </c>
      <c r="AO2586" s="2" t="s">
        <v>3206</v>
      </c>
      <c r="AP2586" s="2" t="s">
        <v>3206</v>
      </c>
      <c r="AQ2586" s="2" t="s">
        <v>13648</v>
      </c>
      <c r="AR2586" s="2" t="s">
        <v>3206</v>
      </c>
      <c r="AW2586" s="2" t="s">
        <v>3233</v>
      </c>
    </row>
    <row r="2587" customFormat="false" ht="12.75" hidden="false" customHeight="false" outlineLevel="0" collapsed="false">
      <c r="A2587" s="3" t="s">
        <v>14603</v>
      </c>
      <c r="B2587" s="1" t="s">
        <v>14604</v>
      </c>
      <c r="C2587" s="4" t="n">
        <f aca="false">IF(OR(T2587="SSES",T2587="VAR"),-COUNTIF(P$2:P$6715,R2587)+1,IF(T2587="ES",1,IF(OR(T2587="CL",T2587="OR",T2587="SBOR",T2587="SPFM",T2587="FM",T2587="SBFM",T2587="FO",T2587="GN",T2587="SSGN"),0)))</f>
        <v>1</v>
      </c>
      <c r="D2587" s="1" t="n">
        <v>2586</v>
      </c>
      <c r="E2587" s="1" t="s">
        <v>52</v>
      </c>
      <c r="F2587" s="1" t="s">
        <v>13032</v>
      </c>
      <c r="G2587" s="1" t="s">
        <v>13320</v>
      </c>
      <c r="H2587" s="1" t="s">
        <v>14197</v>
      </c>
      <c r="I2587" s="1" t="s">
        <v>14547</v>
      </c>
      <c r="J2587" s="1"/>
      <c r="K2587" s="1"/>
      <c r="L2587" s="1" t="s">
        <v>13035</v>
      </c>
      <c r="M2587" s="1" t="s">
        <v>13321</v>
      </c>
      <c r="N2587" s="1" t="s">
        <v>2732</v>
      </c>
      <c r="O2587" s="1" t="s">
        <v>13321</v>
      </c>
      <c r="P2587" s="1" t="n">
        <v>3948</v>
      </c>
      <c r="Q2587" s="1" t="n">
        <v>194916</v>
      </c>
      <c r="R2587" s="1" t="n">
        <v>194916</v>
      </c>
      <c r="S2587" s="1" t="n">
        <v>3948</v>
      </c>
      <c r="T2587" s="1" t="s">
        <v>69</v>
      </c>
      <c r="U2587" s="1" t="s">
        <v>14605</v>
      </c>
      <c r="V2587" s="1" t="s">
        <v>14606</v>
      </c>
      <c r="W2587" s="1" t="s">
        <v>14607</v>
      </c>
      <c r="X2587" s="1" t="s">
        <v>14606</v>
      </c>
      <c r="Y2587" s="1" t="s">
        <v>14608</v>
      </c>
      <c r="Z2587" s="1" t="n">
        <v>7</v>
      </c>
      <c r="AA2587" s="1" t="s">
        <v>65</v>
      </c>
      <c r="AB2587" s="1" t="s">
        <v>14609</v>
      </c>
    </row>
    <row r="2588" customFormat="false" ht="12.75" hidden="false" customHeight="false" outlineLevel="0" collapsed="false">
      <c r="A2588" s="3" t="s">
        <v>14610</v>
      </c>
      <c r="B2588" s="1" t="s">
        <v>14611</v>
      </c>
      <c r="C2588" s="4" t="n">
        <f aca="false">IF(OR(T2588="SSES",T2588="VAR"),-COUNTIF(P$2:P$6715,R2588)+1,IF(T2588="ES",1,IF(OR(T2588="CL",T2588="OR",T2588="SBOR",T2588="SPFM",T2588="FM",T2588="SBFM",T2588="FO",T2588="GN",T2588="SSGN"),0)))</f>
        <v>1</v>
      </c>
      <c r="D2588" s="1" t="n">
        <v>2587</v>
      </c>
      <c r="E2588" s="1" t="s">
        <v>52</v>
      </c>
      <c r="F2588" s="1" t="s">
        <v>13032</v>
      </c>
      <c r="G2588" s="1" t="s">
        <v>13320</v>
      </c>
      <c r="H2588" s="1" t="s">
        <v>14197</v>
      </c>
      <c r="I2588" s="1" t="s">
        <v>14547</v>
      </c>
      <c r="J2588" s="1"/>
      <c r="K2588" s="1"/>
      <c r="L2588" s="1" t="s">
        <v>13035</v>
      </c>
      <c r="M2588" s="1" t="s">
        <v>13321</v>
      </c>
      <c r="N2588" s="1" t="s">
        <v>2732</v>
      </c>
      <c r="O2588" s="1" t="s">
        <v>13321</v>
      </c>
      <c r="P2588" s="1" t="n">
        <v>3741</v>
      </c>
      <c r="Q2588" s="1" t="n">
        <v>194916</v>
      </c>
      <c r="R2588" s="1" t="n">
        <v>194916</v>
      </c>
      <c r="S2588" s="1" t="n">
        <v>3741</v>
      </c>
      <c r="T2588" s="1" t="s">
        <v>69</v>
      </c>
      <c r="U2588" s="1" t="s">
        <v>2634</v>
      </c>
      <c r="V2588" s="1" t="s">
        <v>14612</v>
      </c>
      <c r="W2588" s="1" t="s">
        <v>14613</v>
      </c>
      <c r="X2588" s="1" t="s">
        <v>14612</v>
      </c>
      <c r="Y2588" s="1" t="s">
        <v>14614</v>
      </c>
      <c r="Z2588" s="1" t="n">
        <v>7</v>
      </c>
      <c r="AA2588" s="1" t="s">
        <v>65</v>
      </c>
      <c r="AB2588" s="1" t="s">
        <v>14615</v>
      </c>
      <c r="AC2588" s="2" t="s">
        <v>66</v>
      </c>
      <c r="AD2588" s="2" t="s">
        <v>67</v>
      </c>
      <c r="AE2588" s="2" t="s">
        <v>3228</v>
      </c>
      <c r="AK2588" s="2" t="s">
        <v>13355</v>
      </c>
      <c r="AO2588" s="2" t="s">
        <v>3206</v>
      </c>
      <c r="AP2588" s="2" t="s">
        <v>3206</v>
      </c>
      <c r="AQ2588" s="2" t="s">
        <v>14026</v>
      </c>
      <c r="AR2588" s="2" t="s">
        <v>3232</v>
      </c>
      <c r="AW2588" s="2" t="s">
        <v>3233</v>
      </c>
    </row>
    <row r="2589" customFormat="false" ht="12.75" hidden="false" customHeight="false" outlineLevel="0" collapsed="false">
      <c r="A2589" s="3" t="s">
        <v>14616</v>
      </c>
      <c r="B2589" s="1" t="s">
        <v>14617</v>
      </c>
      <c r="C2589" s="4" t="n">
        <f aca="false">IF(OR(T2589="SSES",T2589="VAR"),-COUNTIF(P$2:P$6715,R2589)+1,IF(T2589="ES",1,IF(OR(T2589="CL",T2589="OR",T2589="SBOR",T2589="SPFM",T2589="FM",T2589="SBFM",T2589="FO",T2589="GN",T2589="SSGN"),0)))</f>
        <v>0</v>
      </c>
      <c r="D2589" s="1" t="n">
        <v>2588</v>
      </c>
      <c r="E2589" s="1" t="s">
        <v>52</v>
      </c>
      <c r="F2589" s="1" t="s">
        <v>13032</v>
      </c>
      <c r="G2589" s="1" t="s">
        <v>13320</v>
      </c>
      <c r="H2589" s="1" t="s">
        <v>14197</v>
      </c>
      <c r="I2589" s="1" t="s">
        <v>14547</v>
      </c>
      <c r="J2589" s="1"/>
      <c r="K2589" s="1"/>
      <c r="L2589" s="1" t="s">
        <v>13035</v>
      </c>
      <c r="M2589" s="1" t="s">
        <v>13321</v>
      </c>
      <c r="N2589" s="1" t="s">
        <v>2732</v>
      </c>
      <c r="O2589" s="1" t="s">
        <v>13321</v>
      </c>
      <c r="P2589" s="1" t="n">
        <v>3748</v>
      </c>
      <c r="Q2589" s="1" t="n">
        <v>3741</v>
      </c>
      <c r="R2589" s="1" t="n">
        <v>3741</v>
      </c>
      <c r="S2589" s="1" t="n">
        <v>3748</v>
      </c>
      <c r="T2589" s="1" t="s">
        <v>1467</v>
      </c>
      <c r="U2589" s="1" t="s">
        <v>14618</v>
      </c>
      <c r="V2589" s="1" t="s">
        <v>14619</v>
      </c>
      <c r="W2589" s="1" t="s">
        <v>14620</v>
      </c>
      <c r="X2589" s="1" t="s">
        <v>14619</v>
      </c>
      <c r="Y2589" s="1"/>
      <c r="Z2589" s="1" t="n">
        <v>3</v>
      </c>
      <c r="AA2589" s="1" t="s">
        <v>65</v>
      </c>
      <c r="AB2589" s="1" t="s">
        <v>14621</v>
      </c>
      <c r="AC2589" s="2" t="s">
        <v>66</v>
      </c>
      <c r="AD2589" s="2" t="s">
        <v>67</v>
      </c>
      <c r="AE2589" s="2" t="s">
        <v>3228</v>
      </c>
      <c r="AK2589" s="2" t="s">
        <v>13355</v>
      </c>
      <c r="AW2589" s="2" t="s">
        <v>3233</v>
      </c>
    </row>
    <row r="2590" customFormat="false" ht="12.75" hidden="false" customHeight="false" outlineLevel="0" collapsed="false">
      <c r="A2590" s="3" t="s">
        <v>14622</v>
      </c>
      <c r="B2590" s="1"/>
      <c r="C2590" s="4" t="n">
        <f aca="false">IF(OR(T2590="SSES",T2590="VAR"),-COUNTIF(P$2:P$6715,R2590)+1,IF(T2590="ES",1,IF(OR(T2590="CL",T2590="OR",T2590="SBOR",T2590="SPFM",T2590="FM",T2590="SBFM",T2590="FO",T2590="GN",T2590="SSGN"),0)))</f>
        <v>0</v>
      </c>
      <c r="D2590" s="1" t="n">
        <v>2589</v>
      </c>
      <c r="E2590" s="1" t="s">
        <v>52</v>
      </c>
      <c r="F2590" s="1" t="s">
        <v>13032</v>
      </c>
      <c r="G2590" s="1" t="s">
        <v>13320</v>
      </c>
      <c r="H2590" s="1" t="s">
        <v>14197</v>
      </c>
      <c r="I2590" s="1" t="s">
        <v>14547</v>
      </c>
      <c r="J2590" s="1"/>
      <c r="K2590" s="1"/>
      <c r="L2590" s="1" t="s">
        <v>13035</v>
      </c>
      <c r="M2590" s="1" t="s">
        <v>13321</v>
      </c>
      <c r="N2590" s="1" t="s">
        <v>2732</v>
      </c>
      <c r="O2590" s="1" t="s">
        <v>13321</v>
      </c>
      <c r="P2590" s="1" t="n">
        <v>3744</v>
      </c>
      <c r="Q2590" s="1" t="n">
        <v>3741</v>
      </c>
      <c r="R2590" s="1" t="n">
        <v>3741</v>
      </c>
      <c r="S2590" s="1" t="n">
        <v>3744</v>
      </c>
      <c r="T2590" s="1" t="s">
        <v>1467</v>
      </c>
      <c r="U2590" s="1" t="s">
        <v>2634</v>
      </c>
      <c r="V2590" s="1" t="s">
        <v>14623</v>
      </c>
      <c r="W2590" s="1" t="s">
        <v>14624</v>
      </c>
      <c r="X2590" s="1" t="s">
        <v>14623</v>
      </c>
      <c r="Y2590" s="1"/>
      <c r="Z2590" s="1" t="n">
        <v>3</v>
      </c>
      <c r="AA2590" s="1" t="s">
        <v>65</v>
      </c>
      <c r="AB2590" s="1" t="s">
        <v>14625</v>
      </c>
      <c r="AC2590" s="2" t="s">
        <v>66</v>
      </c>
      <c r="AD2590" s="2" t="s">
        <v>67</v>
      </c>
      <c r="AE2590" s="2" t="s">
        <v>3228</v>
      </c>
      <c r="AK2590" s="2" t="s">
        <v>13355</v>
      </c>
      <c r="AW2590" s="2" t="s">
        <v>3233</v>
      </c>
    </row>
    <row r="2591" customFormat="false" ht="12.75" hidden="false" customHeight="false" outlineLevel="0" collapsed="false">
      <c r="A2591" s="3" t="s">
        <v>14626</v>
      </c>
      <c r="B2591" s="1" t="s">
        <v>14627</v>
      </c>
      <c r="C2591" s="4" t="n">
        <f aca="false">IF(OR(T2591="SSES",T2591="VAR"),-COUNTIF(P$2:P$6715,R2591)+1,IF(T2591="ES",1,IF(OR(T2591="CL",T2591="OR",T2591="SBOR",T2591="SPFM",T2591="FM",T2591="SBFM",T2591="FO",T2591="GN",T2591="SSGN"),0)))</f>
        <v>0</v>
      </c>
      <c r="D2591" s="1" t="n">
        <v>2590</v>
      </c>
      <c r="E2591" s="1" t="s">
        <v>52</v>
      </c>
      <c r="F2591" s="1" t="s">
        <v>13032</v>
      </c>
      <c r="G2591" s="1" t="s">
        <v>13320</v>
      </c>
      <c r="H2591" s="1" t="s">
        <v>14197</v>
      </c>
      <c r="I2591" s="1" t="s">
        <v>14547</v>
      </c>
      <c r="J2591" s="1"/>
      <c r="K2591" s="1"/>
      <c r="L2591" s="1" t="s">
        <v>13035</v>
      </c>
      <c r="M2591" s="1" t="s">
        <v>13321</v>
      </c>
      <c r="N2591" s="1" t="s">
        <v>2732</v>
      </c>
      <c r="O2591" s="1" t="s">
        <v>13321</v>
      </c>
      <c r="P2591" s="1" t="n">
        <v>3751</v>
      </c>
      <c r="Q2591" s="1" t="n">
        <v>3741</v>
      </c>
      <c r="R2591" s="1" t="n">
        <v>3741</v>
      </c>
      <c r="S2591" s="1" t="n">
        <v>3751</v>
      </c>
      <c r="T2591" s="1" t="s">
        <v>1467</v>
      </c>
      <c r="U2591" s="1" t="s">
        <v>14628</v>
      </c>
      <c r="V2591" s="1" t="s">
        <v>14629</v>
      </c>
      <c r="W2591" s="1" t="s">
        <v>14630</v>
      </c>
      <c r="X2591" s="1" t="s">
        <v>14629</v>
      </c>
      <c r="Y2591" s="1"/>
      <c r="Z2591" s="1" t="n">
        <v>3</v>
      </c>
      <c r="AA2591" s="1" t="s">
        <v>65</v>
      </c>
      <c r="AB2591" s="1" t="s">
        <v>14631</v>
      </c>
      <c r="AC2591" s="2" t="s">
        <v>66</v>
      </c>
      <c r="AD2591" s="2" t="s">
        <v>67</v>
      </c>
      <c r="AE2591" s="2" t="s">
        <v>3228</v>
      </c>
      <c r="AK2591" s="2" t="s">
        <v>13355</v>
      </c>
      <c r="AW2591" s="2" t="s">
        <v>3233</v>
      </c>
    </row>
    <row r="2592" customFormat="false" ht="12.75" hidden="false" customHeight="false" outlineLevel="0" collapsed="false">
      <c r="A2592" s="3" t="s">
        <v>14632</v>
      </c>
      <c r="B2592" s="1" t="s">
        <v>14633</v>
      </c>
      <c r="C2592" s="4" t="n">
        <f aca="false">IF(OR(T2592="SSES",T2592="VAR"),-COUNTIF(P$2:P$6715,R2592)+1,IF(T2592="ES",1,IF(OR(T2592="CL",T2592="OR",T2592="SBOR",T2592="SPFM",T2592="FM",T2592="SBFM",T2592="FO",T2592="GN",T2592="SSGN"),0)))</f>
        <v>1</v>
      </c>
      <c r="D2592" s="1" t="n">
        <v>2591</v>
      </c>
      <c r="E2592" s="1" t="s">
        <v>52</v>
      </c>
      <c r="F2592" s="1" t="s">
        <v>13032</v>
      </c>
      <c r="G2592" s="1" t="s">
        <v>13320</v>
      </c>
      <c r="H2592" s="1" t="s">
        <v>14197</v>
      </c>
      <c r="I2592" s="1" t="s">
        <v>14634</v>
      </c>
      <c r="J2592" s="1"/>
      <c r="K2592" s="1"/>
      <c r="L2592" s="1" t="s">
        <v>13035</v>
      </c>
      <c r="M2592" s="1" t="s">
        <v>13321</v>
      </c>
      <c r="N2592" s="1" t="s">
        <v>2732</v>
      </c>
      <c r="O2592" s="1" t="s">
        <v>13321</v>
      </c>
      <c r="P2592" s="1" t="n">
        <v>4001</v>
      </c>
      <c r="Q2592" s="1" t="n">
        <v>192311</v>
      </c>
      <c r="R2592" s="1" t="n">
        <v>192311</v>
      </c>
      <c r="S2592" s="1" t="n">
        <v>4001</v>
      </c>
      <c r="T2592" s="1" t="s">
        <v>69</v>
      </c>
      <c r="U2592" s="1" t="s">
        <v>1009</v>
      </c>
      <c r="V2592" s="1" t="s">
        <v>14635</v>
      </c>
      <c r="W2592" s="1" t="s">
        <v>14636</v>
      </c>
      <c r="X2592" s="1" t="s">
        <v>14635</v>
      </c>
      <c r="Y2592" s="1" t="s">
        <v>14637</v>
      </c>
      <c r="Z2592" s="1" t="n">
        <v>3</v>
      </c>
      <c r="AA2592" s="1" t="s">
        <v>65</v>
      </c>
      <c r="AB2592" s="1" t="s">
        <v>14638</v>
      </c>
      <c r="AC2592" s="2" t="s">
        <v>66</v>
      </c>
      <c r="AD2592" s="2" t="s">
        <v>67</v>
      </c>
      <c r="AE2592" s="2" t="s">
        <v>13235</v>
      </c>
      <c r="AK2592" s="2" t="s">
        <v>13355</v>
      </c>
      <c r="AO2592" s="2" t="s">
        <v>3206</v>
      </c>
      <c r="AP2592" s="2" t="s">
        <v>3206</v>
      </c>
      <c r="AQ2592" s="2" t="s">
        <v>13340</v>
      </c>
      <c r="AW2592" s="2" t="s">
        <v>3233</v>
      </c>
    </row>
    <row r="2593" customFormat="false" ht="12.75" hidden="false" customHeight="false" outlineLevel="0" collapsed="false">
      <c r="A2593" s="3" t="s">
        <v>14639</v>
      </c>
      <c r="B2593" s="1" t="s">
        <v>14640</v>
      </c>
      <c r="C2593" s="4" t="n">
        <f aca="false">IF(OR(T2593="SSES",T2593="VAR"),-COUNTIF(P$2:P$6715,R2593)+1,IF(T2593="ES",1,IF(OR(T2593="CL",T2593="OR",T2593="SBOR",T2593="SPFM",T2593="FM",T2593="SBFM",T2593="FO",T2593="GN",T2593="SSGN"),0)))</f>
        <v>1</v>
      </c>
      <c r="D2593" s="1" t="n">
        <v>2592</v>
      </c>
      <c r="E2593" s="1" t="s">
        <v>52</v>
      </c>
      <c r="F2593" s="1" t="s">
        <v>13032</v>
      </c>
      <c r="G2593" s="1" t="s">
        <v>13320</v>
      </c>
      <c r="H2593" s="1" t="s">
        <v>14197</v>
      </c>
      <c r="I2593" s="1" t="s">
        <v>14634</v>
      </c>
      <c r="J2593" s="1"/>
      <c r="K2593" s="1"/>
      <c r="L2593" s="1" t="s">
        <v>13035</v>
      </c>
      <c r="M2593" s="1" t="s">
        <v>13321</v>
      </c>
      <c r="N2593" s="1" t="s">
        <v>2732</v>
      </c>
      <c r="O2593" s="1" t="s">
        <v>13321</v>
      </c>
      <c r="P2593" s="1" t="n">
        <v>4327</v>
      </c>
      <c r="Q2593" s="1" t="n">
        <v>192560</v>
      </c>
      <c r="R2593" s="1" t="n">
        <v>192560</v>
      </c>
      <c r="S2593" s="1" t="n">
        <v>4327</v>
      </c>
      <c r="T2593" s="1" t="s">
        <v>69</v>
      </c>
      <c r="U2593" s="1" t="s">
        <v>14641</v>
      </c>
      <c r="V2593" s="1" t="s">
        <v>14642</v>
      </c>
      <c r="W2593" s="1" t="s">
        <v>14643</v>
      </c>
      <c r="X2593" s="1" t="s">
        <v>14642</v>
      </c>
      <c r="Y2593" s="1" t="s">
        <v>14644</v>
      </c>
      <c r="Z2593" s="1" t="n">
        <v>7</v>
      </c>
      <c r="AA2593" s="1" t="s">
        <v>65</v>
      </c>
      <c r="AB2593" s="1" t="s">
        <v>14645</v>
      </c>
      <c r="AC2593" s="2" t="s">
        <v>66</v>
      </c>
      <c r="AD2593" s="2" t="s">
        <v>67</v>
      </c>
      <c r="AE2593" s="2" t="s">
        <v>3228</v>
      </c>
      <c r="AF2593" s="2" t="s">
        <v>13338</v>
      </c>
      <c r="AI2593" s="2" t="s">
        <v>13354</v>
      </c>
      <c r="AK2593" s="2" t="s">
        <v>13355</v>
      </c>
      <c r="AO2593" s="2" t="s">
        <v>3206</v>
      </c>
      <c r="AP2593" s="2" t="s">
        <v>3206</v>
      </c>
      <c r="AQ2593" s="2" t="s">
        <v>3232</v>
      </c>
    </row>
    <row r="2594" customFormat="false" ht="12.75" hidden="false" customHeight="false" outlineLevel="0" collapsed="false">
      <c r="A2594" s="3" t="s">
        <v>14646</v>
      </c>
      <c r="B2594" s="1" t="s">
        <v>14647</v>
      </c>
      <c r="C2594" s="4" t="n">
        <f aca="false">IF(OR(T2594="SSES",T2594="VAR"),-COUNTIF(P$2:P$6715,R2594)+1,IF(T2594="ES",1,IF(OR(T2594="CL",T2594="OR",T2594="SBOR",T2594="SPFM",T2594="FM",T2594="SBFM",T2594="FO",T2594="GN",T2594="SSGN"),0)))</f>
        <v>1</v>
      </c>
      <c r="D2594" s="1" t="n">
        <v>2593</v>
      </c>
      <c r="E2594" s="1" t="s">
        <v>52</v>
      </c>
      <c r="F2594" s="1" t="s">
        <v>13032</v>
      </c>
      <c r="G2594" s="1" t="s">
        <v>13320</v>
      </c>
      <c r="H2594" s="1" t="s">
        <v>14197</v>
      </c>
      <c r="I2594" s="1" t="s">
        <v>14634</v>
      </c>
      <c r="J2594" s="1"/>
      <c r="K2594" s="1"/>
      <c r="L2594" s="1" t="s">
        <v>13035</v>
      </c>
      <c r="M2594" s="1" t="s">
        <v>13321</v>
      </c>
      <c r="N2594" s="1" t="s">
        <v>2732</v>
      </c>
      <c r="O2594" s="1" t="s">
        <v>13321</v>
      </c>
      <c r="P2594" s="1" t="n">
        <v>4330</v>
      </c>
      <c r="Q2594" s="1" t="n">
        <v>192560</v>
      </c>
      <c r="R2594" s="1" t="n">
        <v>192560</v>
      </c>
      <c r="S2594" s="1" t="n">
        <v>4330</v>
      </c>
      <c r="T2594" s="1" t="s">
        <v>69</v>
      </c>
      <c r="U2594" s="1" t="s">
        <v>13920</v>
      </c>
      <c r="V2594" s="1" t="s">
        <v>14648</v>
      </c>
      <c r="W2594" s="1" t="s">
        <v>14649</v>
      </c>
      <c r="X2594" s="1" t="s">
        <v>14648</v>
      </c>
      <c r="Y2594" s="1" t="s">
        <v>14650</v>
      </c>
      <c r="Z2594" s="1" t="n">
        <v>7</v>
      </c>
      <c r="AA2594" s="1" t="s">
        <v>65</v>
      </c>
      <c r="AB2594" s="1" t="s">
        <v>14651</v>
      </c>
      <c r="AC2594" s="2" t="s">
        <v>66</v>
      </c>
      <c r="AD2594" s="2" t="s">
        <v>67</v>
      </c>
      <c r="AE2594" s="2" t="s">
        <v>3228</v>
      </c>
      <c r="AF2594" s="2" t="s">
        <v>13338</v>
      </c>
      <c r="AK2594" s="2" t="s">
        <v>13355</v>
      </c>
      <c r="AO2594" s="2" t="s">
        <v>3206</v>
      </c>
      <c r="AP2594" s="2" t="s">
        <v>3206</v>
      </c>
      <c r="AQ2594" s="2" t="s">
        <v>14652</v>
      </c>
      <c r="AR2594" s="2" t="s">
        <v>4335</v>
      </c>
      <c r="AV2594" s="2" t="s">
        <v>2738</v>
      </c>
      <c r="AW2594" s="2" t="s">
        <v>3286</v>
      </c>
    </row>
    <row r="2595" customFormat="false" ht="12.75" hidden="false" customHeight="false" outlineLevel="0" collapsed="false">
      <c r="A2595" s="3" t="s">
        <v>14653</v>
      </c>
      <c r="B2595" s="1" t="s">
        <v>14654</v>
      </c>
      <c r="C2595" s="4" t="n">
        <f aca="false">IF(OR(T2595="SSES",T2595="VAR"),-COUNTIF(P$2:P$6715,R2595)+1,IF(T2595="ES",1,IF(OR(T2595="CL",T2595="OR",T2595="SBOR",T2595="SPFM",T2595="FM",T2595="SBFM",T2595="FO",T2595="GN",T2595="SSGN"),0)))</f>
        <v>1</v>
      </c>
      <c r="D2595" s="1" t="n">
        <v>2594</v>
      </c>
      <c r="E2595" s="1" t="s">
        <v>52</v>
      </c>
      <c r="F2595" s="1" t="s">
        <v>13032</v>
      </c>
      <c r="G2595" s="1" t="s">
        <v>13320</v>
      </c>
      <c r="H2595" s="1" t="s">
        <v>14197</v>
      </c>
      <c r="I2595" s="1" t="s">
        <v>14634</v>
      </c>
      <c r="J2595" s="1"/>
      <c r="K2595" s="1"/>
      <c r="L2595" s="1" t="s">
        <v>13035</v>
      </c>
      <c r="M2595" s="1" t="s">
        <v>13321</v>
      </c>
      <c r="N2595" s="1" t="s">
        <v>2732</v>
      </c>
      <c r="O2595" s="1" t="s">
        <v>13321</v>
      </c>
      <c r="P2595" s="1" t="n">
        <v>4013</v>
      </c>
      <c r="Q2595" s="1" t="n">
        <v>194318</v>
      </c>
      <c r="R2595" s="1" t="n">
        <v>194318</v>
      </c>
      <c r="S2595" s="1" t="n">
        <v>4013</v>
      </c>
      <c r="T2595" s="1" t="s">
        <v>69</v>
      </c>
      <c r="U2595" s="1" t="s">
        <v>14655</v>
      </c>
      <c r="V2595" s="1" t="s">
        <v>14656</v>
      </c>
      <c r="W2595" s="1" t="s">
        <v>14657</v>
      </c>
      <c r="X2595" s="1" t="s">
        <v>14656</v>
      </c>
      <c r="Y2595" s="1" t="s">
        <v>14658</v>
      </c>
      <c r="Z2595" s="1" t="n">
        <v>7</v>
      </c>
      <c r="AA2595" s="1" t="s">
        <v>65</v>
      </c>
      <c r="AB2595" s="1" t="s">
        <v>14659</v>
      </c>
      <c r="AC2595" s="2" t="s">
        <v>66</v>
      </c>
      <c r="AD2595" s="2" t="s">
        <v>67</v>
      </c>
      <c r="AE2595" s="2" t="s">
        <v>13235</v>
      </c>
      <c r="AK2595" s="2" t="s">
        <v>13355</v>
      </c>
      <c r="AO2595" s="2" t="s">
        <v>3206</v>
      </c>
      <c r="AP2595" s="2" t="s">
        <v>3206</v>
      </c>
      <c r="AQ2595" s="2" t="s">
        <v>13383</v>
      </c>
      <c r="AR2595" s="2" t="s">
        <v>3206</v>
      </c>
      <c r="AW2595" s="2" t="s">
        <v>3233</v>
      </c>
    </row>
    <row r="2596" customFormat="false" ht="12.75" hidden="false" customHeight="false" outlineLevel="0" collapsed="false">
      <c r="A2596" s="3" t="s">
        <v>14660</v>
      </c>
      <c r="B2596" s="1" t="s">
        <v>14661</v>
      </c>
      <c r="C2596" s="4" t="n">
        <f aca="false">IF(OR(T2596="SSES",T2596="VAR"),-COUNTIF(P$2:P$6715,R2596)+1,IF(T2596="ES",1,IF(OR(T2596="CL",T2596="OR",T2596="SBOR",T2596="SPFM",T2596="FM",T2596="SBFM",T2596="FO",T2596="GN",T2596="SSGN"),0)))</f>
        <v>1</v>
      </c>
      <c r="D2596" s="1" t="n">
        <v>2595</v>
      </c>
      <c r="E2596" s="1" t="s">
        <v>52</v>
      </c>
      <c r="F2596" s="1" t="s">
        <v>13032</v>
      </c>
      <c r="G2596" s="1" t="s">
        <v>13320</v>
      </c>
      <c r="H2596" s="1" t="s">
        <v>14197</v>
      </c>
      <c r="I2596" s="1" t="s">
        <v>14634</v>
      </c>
      <c r="J2596" s="1"/>
      <c r="K2596" s="1"/>
      <c r="L2596" s="1" t="s">
        <v>13035</v>
      </c>
      <c r="M2596" s="1" t="s">
        <v>13321</v>
      </c>
      <c r="N2596" s="1" t="s">
        <v>2732</v>
      </c>
      <c r="O2596" s="1" t="s">
        <v>13321</v>
      </c>
      <c r="P2596" s="1" t="n">
        <v>4023</v>
      </c>
      <c r="Q2596" s="1" t="n">
        <v>194318</v>
      </c>
      <c r="R2596" s="1" t="n">
        <v>194318</v>
      </c>
      <c r="S2596" s="1" t="n">
        <v>4023</v>
      </c>
      <c r="T2596" s="1" t="s">
        <v>69</v>
      </c>
      <c r="U2596" s="1" t="s">
        <v>1009</v>
      </c>
      <c r="V2596" s="1" t="s">
        <v>14662</v>
      </c>
      <c r="W2596" s="1" t="s">
        <v>14663</v>
      </c>
      <c r="X2596" s="1" t="s">
        <v>14662</v>
      </c>
      <c r="Y2596" s="1"/>
      <c r="Z2596" s="1" t="n">
        <v>3</v>
      </c>
      <c r="AA2596" s="1" t="s">
        <v>65</v>
      </c>
      <c r="AB2596" s="1" t="s">
        <v>14664</v>
      </c>
      <c r="AC2596" s="2" t="s">
        <v>66</v>
      </c>
      <c r="AD2596" s="2" t="s">
        <v>67</v>
      </c>
      <c r="AE2596" s="2" t="s">
        <v>13235</v>
      </c>
      <c r="AI2596" s="2" t="s">
        <v>13354</v>
      </c>
      <c r="AK2596" s="2" t="s">
        <v>13355</v>
      </c>
      <c r="AQ2596" s="2" t="s">
        <v>13383</v>
      </c>
      <c r="AR2596" s="2" t="s">
        <v>13590</v>
      </c>
    </row>
    <row r="2597" customFormat="false" ht="12.75" hidden="false" customHeight="false" outlineLevel="0" collapsed="false">
      <c r="A2597" s="3" t="s">
        <v>14665</v>
      </c>
      <c r="B2597" s="1" t="s">
        <v>14666</v>
      </c>
      <c r="C2597" s="4" t="n">
        <f aca="false">IF(OR(T2597="SSES",T2597="VAR"),-COUNTIF(P$2:P$6715,R2597)+1,IF(T2597="ES",1,IF(OR(T2597="CL",T2597="OR",T2597="SBOR",T2597="SPFM",T2597="FM",T2597="SBFM",T2597="FO",T2597="GN",T2597="SSGN"),0)))</f>
        <v>0</v>
      </c>
      <c r="D2597" s="1" t="n">
        <v>2596</v>
      </c>
      <c r="E2597" s="1" t="s">
        <v>52</v>
      </c>
      <c r="F2597" s="1" t="s">
        <v>13032</v>
      </c>
      <c r="G2597" s="1" t="s">
        <v>13320</v>
      </c>
      <c r="H2597" s="1" t="s">
        <v>14197</v>
      </c>
      <c r="I2597" s="1" t="s">
        <v>14634</v>
      </c>
      <c r="J2597" s="1"/>
      <c r="K2597" s="1"/>
      <c r="L2597" s="1" t="s">
        <v>13035</v>
      </c>
      <c r="M2597" s="1" t="s">
        <v>13321</v>
      </c>
      <c r="N2597" s="1" t="s">
        <v>2732</v>
      </c>
      <c r="O2597" s="1" t="s">
        <v>13321</v>
      </c>
      <c r="P2597" s="1" t="n">
        <v>4027</v>
      </c>
      <c r="Q2597" s="1" t="n">
        <v>4023</v>
      </c>
      <c r="R2597" s="1" t="n">
        <v>4023</v>
      </c>
      <c r="S2597" s="1" t="n">
        <v>4027</v>
      </c>
      <c r="T2597" s="1" t="s">
        <v>1467</v>
      </c>
      <c r="U2597" s="1" t="s">
        <v>14667</v>
      </c>
      <c r="V2597" s="1" t="s">
        <v>14668</v>
      </c>
      <c r="W2597" s="1" t="s">
        <v>14669</v>
      </c>
      <c r="X2597" s="1" t="s">
        <v>14668</v>
      </c>
      <c r="Y2597" s="1"/>
      <c r="Z2597" s="1" t="n">
        <v>3</v>
      </c>
      <c r="AA2597" s="1" t="s">
        <v>65</v>
      </c>
      <c r="AB2597" s="1" t="s">
        <v>14670</v>
      </c>
      <c r="AC2597" s="2" t="s">
        <v>66</v>
      </c>
      <c r="AD2597" s="2" t="s">
        <v>67</v>
      </c>
      <c r="AE2597" s="2" t="s">
        <v>13235</v>
      </c>
      <c r="AI2597" s="2" t="s">
        <v>13354</v>
      </c>
      <c r="AK2597" s="2" t="s">
        <v>13355</v>
      </c>
    </row>
    <row r="2598" customFormat="false" ht="12.75" hidden="false" customHeight="false" outlineLevel="0" collapsed="false">
      <c r="A2598" s="3" t="s">
        <v>14671</v>
      </c>
      <c r="B2598" s="1"/>
      <c r="C2598" s="4" t="n">
        <f aca="false">IF(OR(T2598="SSES",T2598="VAR"),-COUNTIF(P$2:P$6715,R2598)+1,IF(T2598="ES",1,IF(OR(T2598="CL",T2598="OR",T2598="SBOR",T2598="SPFM",T2598="FM",T2598="SBFM",T2598="FO",T2598="GN",T2598="SSGN"),0)))</f>
        <v>0</v>
      </c>
      <c r="D2598" s="1" t="n">
        <v>2597</v>
      </c>
      <c r="E2598" s="1" t="s">
        <v>52</v>
      </c>
      <c r="F2598" s="1" t="s">
        <v>13032</v>
      </c>
      <c r="G2598" s="1" t="s">
        <v>13320</v>
      </c>
      <c r="H2598" s="1" t="s">
        <v>14197</v>
      </c>
      <c r="I2598" s="1" t="s">
        <v>14634</v>
      </c>
      <c r="J2598" s="1"/>
      <c r="K2598" s="1"/>
      <c r="L2598" s="1" t="s">
        <v>13035</v>
      </c>
      <c r="M2598" s="1" t="s">
        <v>13321</v>
      </c>
      <c r="N2598" s="1" t="s">
        <v>2732</v>
      </c>
      <c r="O2598" s="1" t="s">
        <v>13321</v>
      </c>
      <c r="P2598" s="1" t="n">
        <v>4026</v>
      </c>
      <c r="Q2598" s="1" t="n">
        <v>4023</v>
      </c>
      <c r="R2598" s="1" t="n">
        <v>4023</v>
      </c>
      <c r="S2598" s="1" t="n">
        <v>4026</v>
      </c>
      <c r="T2598" s="1" t="s">
        <v>1467</v>
      </c>
      <c r="U2598" s="1" t="s">
        <v>1009</v>
      </c>
      <c r="V2598" s="1" t="s">
        <v>14672</v>
      </c>
      <c r="W2598" s="1" t="s">
        <v>14673</v>
      </c>
      <c r="X2598" s="1" t="s">
        <v>14672</v>
      </c>
      <c r="Y2598" s="1"/>
      <c r="Z2598" s="1" t="n">
        <v>3</v>
      </c>
      <c r="AA2598" s="1" t="s">
        <v>65</v>
      </c>
      <c r="AB2598" s="1" t="s">
        <v>14674</v>
      </c>
    </row>
    <row r="2599" customFormat="false" ht="12.75" hidden="false" customHeight="false" outlineLevel="0" collapsed="false">
      <c r="A2599" s="3" t="s">
        <v>14675</v>
      </c>
      <c r="B2599" s="1" t="s">
        <v>14676</v>
      </c>
      <c r="C2599" s="4" t="n">
        <f aca="false">IF(OR(T2599="SSES",T2599="VAR"),-COUNTIF(P$2:P$6715,R2599)+1,IF(T2599="ES",1,IF(OR(T2599="CL",T2599="OR",T2599="SBOR",T2599="SPFM",T2599="FM",T2599="SBFM",T2599="FO",T2599="GN",T2599="SSGN"),0)))</f>
        <v>1</v>
      </c>
      <c r="D2599" s="1" t="n">
        <v>2598</v>
      </c>
      <c r="E2599" s="1" t="s">
        <v>52</v>
      </c>
      <c r="F2599" s="1" t="s">
        <v>13032</v>
      </c>
      <c r="G2599" s="1" t="s">
        <v>13320</v>
      </c>
      <c r="H2599" s="1" t="s">
        <v>14197</v>
      </c>
      <c r="I2599" s="1" t="s">
        <v>14634</v>
      </c>
      <c r="J2599" s="1"/>
      <c r="K2599" s="1"/>
      <c r="L2599" s="1" t="s">
        <v>13035</v>
      </c>
      <c r="M2599" s="1" t="s">
        <v>13321</v>
      </c>
      <c r="N2599" s="1" t="s">
        <v>2732</v>
      </c>
      <c r="O2599" s="1" t="s">
        <v>13321</v>
      </c>
      <c r="P2599" s="1" t="n">
        <v>4084</v>
      </c>
      <c r="Q2599" s="1" t="n">
        <v>194896</v>
      </c>
      <c r="R2599" s="1" t="n">
        <v>194896</v>
      </c>
      <c r="S2599" s="1" t="n">
        <v>4084</v>
      </c>
      <c r="T2599" s="1" t="s">
        <v>69</v>
      </c>
      <c r="U2599" s="1" t="s">
        <v>13349</v>
      </c>
      <c r="V2599" s="1" t="s">
        <v>14677</v>
      </c>
      <c r="W2599" s="1" t="s">
        <v>14678</v>
      </c>
      <c r="X2599" s="1" t="s">
        <v>14677</v>
      </c>
      <c r="Y2599" s="1" t="s">
        <v>14679</v>
      </c>
      <c r="Z2599" s="1" t="n">
        <v>7</v>
      </c>
      <c r="AA2599" s="1" t="s">
        <v>65</v>
      </c>
      <c r="AB2599" s="1" t="s">
        <v>14680</v>
      </c>
      <c r="AC2599" s="2" t="s">
        <v>66</v>
      </c>
      <c r="AD2599" s="2" t="s">
        <v>67</v>
      </c>
      <c r="AE2599" s="2" t="s">
        <v>3228</v>
      </c>
      <c r="AK2599" s="2" t="s">
        <v>13355</v>
      </c>
      <c r="AO2599" s="2" t="s">
        <v>3206</v>
      </c>
      <c r="AP2599" s="2" t="s">
        <v>3206</v>
      </c>
      <c r="AQ2599" s="2" t="s">
        <v>13409</v>
      </c>
      <c r="AR2599" s="2" t="s">
        <v>3231</v>
      </c>
      <c r="AV2599" s="2" t="s">
        <v>2738</v>
      </c>
      <c r="AW2599" s="2" t="s">
        <v>3286</v>
      </c>
    </row>
    <row r="2600" customFormat="false" ht="12.75" hidden="false" customHeight="false" outlineLevel="0" collapsed="false">
      <c r="A2600" s="3" t="s">
        <v>14681</v>
      </c>
      <c r="B2600" s="1" t="s">
        <v>14682</v>
      </c>
      <c r="C2600" s="4" t="n">
        <f aca="false">IF(OR(T2600="SSES",T2600="VAR"),-COUNTIF(P$2:P$6715,R2600)+1,IF(T2600="ES",1,IF(OR(T2600="CL",T2600="OR",T2600="SBOR",T2600="SPFM",T2600="FM",T2600="SBFM",T2600="FO",T2600="GN",T2600="SSGN"),0)))</f>
        <v>1</v>
      </c>
      <c r="D2600" s="1" t="n">
        <v>2599</v>
      </c>
      <c r="E2600" s="1" t="s">
        <v>52</v>
      </c>
      <c r="F2600" s="1" t="s">
        <v>13032</v>
      </c>
      <c r="G2600" s="1" t="s">
        <v>13320</v>
      </c>
      <c r="H2600" s="1" t="s">
        <v>14197</v>
      </c>
      <c r="I2600" s="1" t="s">
        <v>14634</v>
      </c>
      <c r="J2600" s="1"/>
      <c r="K2600" s="1"/>
      <c r="L2600" s="1" t="s">
        <v>13035</v>
      </c>
      <c r="M2600" s="1" t="s">
        <v>13321</v>
      </c>
      <c r="N2600" s="1" t="s">
        <v>2732</v>
      </c>
      <c r="O2600" s="1" t="s">
        <v>13321</v>
      </c>
      <c r="P2600" s="1" t="n">
        <v>4319</v>
      </c>
      <c r="Q2600" s="1" t="n">
        <v>194939</v>
      </c>
      <c r="R2600" s="1" t="n">
        <v>194939</v>
      </c>
      <c r="S2600" s="1" t="n">
        <v>4319</v>
      </c>
      <c r="T2600" s="1" t="s">
        <v>69</v>
      </c>
      <c r="U2600" s="1" t="s">
        <v>13920</v>
      </c>
      <c r="V2600" s="1" t="s">
        <v>14683</v>
      </c>
      <c r="W2600" s="1" t="s">
        <v>14684</v>
      </c>
      <c r="X2600" s="1" t="s">
        <v>14683</v>
      </c>
      <c r="Y2600" s="1" t="s">
        <v>14685</v>
      </c>
      <c r="Z2600" s="1" t="n">
        <v>3</v>
      </c>
      <c r="AA2600" s="1" t="s">
        <v>65</v>
      </c>
      <c r="AB2600" s="1" t="s">
        <v>14686</v>
      </c>
      <c r="AC2600" s="2" t="s">
        <v>66</v>
      </c>
      <c r="AD2600" s="2" t="s">
        <v>67</v>
      </c>
      <c r="AE2600" s="2" t="s">
        <v>3228</v>
      </c>
      <c r="AF2600" s="2" t="s">
        <v>13338</v>
      </c>
      <c r="AK2600" s="2" t="s">
        <v>13355</v>
      </c>
      <c r="AO2600" s="2" t="s">
        <v>3206</v>
      </c>
      <c r="AP2600" s="2" t="s">
        <v>3206</v>
      </c>
      <c r="AQ2600" s="2" t="s">
        <v>13665</v>
      </c>
      <c r="AR2600" s="2" t="s">
        <v>3206</v>
      </c>
      <c r="AW2600" s="2" t="s">
        <v>3286</v>
      </c>
    </row>
    <row r="2601" customFormat="false" ht="12.75" hidden="false" customHeight="false" outlineLevel="0" collapsed="false">
      <c r="A2601" s="3" t="s">
        <v>14687</v>
      </c>
      <c r="B2601" s="1" t="s">
        <v>14688</v>
      </c>
      <c r="C2601" s="4" t="n">
        <f aca="false">IF(OR(T2601="SSES",T2601="VAR"),-COUNTIF(P$2:P$6715,R2601)+1,IF(T2601="ES",1,IF(OR(T2601="CL",T2601="OR",T2601="SBOR",T2601="SPFM",T2601="FM",T2601="SBFM",T2601="FO",T2601="GN",T2601="SSGN"),0)))</f>
        <v>1</v>
      </c>
      <c r="D2601" s="1" t="n">
        <v>2600</v>
      </c>
      <c r="E2601" s="1" t="s">
        <v>52</v>
      </c>
      <c r="F2601" s="1" t="s">
        <v>13032</v>
      </c>
      <c r="G2601" s="1" t="s">
        <v>13320</v>
      </c>
      <c r="H2601" s="1" t="s">
        <v>14197</v>
      </c>
      <c r="I2601" s="1" t="s">
        <v>14634</v>
      </c>
      <c r="J2601" s="1"/>
      <c r="K2601" s="1"/>
      <c r="L2601" s="1" t="s">
        <v>13035</v>
      </c>
      <c r="M2601" s="1" t="s">
        <v>13321</v>
      </c>
      <c r="N2601" s="1" t="s">
        <v>2732</v>
      </c>
      <c r="O2601" s="1" t="s">
        <v>13321</v>
      </c>
      <c r="P2601" s="1" t="n">
        <v>4064</v>
      </c>
      <c r="Q2601" s="1" t="n">
        <v>195385</v>
      </c>
      <c r="R2601" s="1" t="n">
        <v>195385</v>
      </c>
      <c r="S2601" s="1" t="n">
        <v>4064</v>
      </c>
      <c r="T2601" s="1" t="s">
        <v>69</v>
      </c>
      <c r="U2601" s="1" t="s">
        <v>1009</v>
      </c>
      <c r="V2601" s="1" t="s">
        <v>14689</v>
      </c>
      <c r="W2601" s="1" t="s">
        <v>14690</v>
      </c>
      <c r="X2601" s="1" t="s">
        <v>14689</v>
      </c>
      <c r="Y2601" s="1" t="s">
        <v>14691</v>
      </c>
      <c r="Z2601" s="1" t="n">
        <v>3</v>
      </c>
      <c r="AA2601" s="1" t="s">
        <v>65</v>
      </c>
      <c r="AB2601" s="1" t="s">
        <v>14692</v>
      </c>
      <c r="AC2601" s="2" t="s">
        <v>66</v>
      </c>
      <c r="AD2601" s="2" t="s">
        <v>67</v>
      </c>
      <c r="AE2601" s="2" t="s">
        <v>3228</v>
      </c>
      <c r="AK2601" s="2" t="s">
        <v>13355</v>
      </c>
      <c r="AO2601" s="2" t="s">
        <v>3206</v>
      </c>
      <c r="AP2601" s="2" t="s">
        <v>3206</v>
      </c>
      <c r="AQ2601" s="2" t="s">
        <v>13665</v>
      </c>
      <c r="AR2601" s="2" t="s">
        <v>3232</v>
      </c>
      <c r="AW2601" s="2" t="s">
        <v>3286</v>
      </c>
    </row>
    <row r="2602" customFormat="false" ht="12.75" hidden="false" customHeight="false" outlineLevel="0" collapsed="false">
      <c r="A2602" s="3" t="s">
        <v>14693</v>
      </c>
      <c r="B2602" s="1" t="s">
        <v>14694</v>
      </c>
      <c r="C2602" s="4" t="n">
        <f aca="false">IF(OR(T2602="SSES",T2602="VAR"),-COUNTIF(P$2:P$6715,R2602)+1,IF(T2602="ES",1,IF(OR(T2602="CL",T2602="OR",T2602="SBOR",T2602="SPFM",T2602="FM",T2602="SBFM",T2602="FO",T2602="GN",T2602="SSGN"),0)))</f>
        <v>1</v>
      </c>
      <c r="D2602" s="1" t="n">
        <v>2601</v>
      </c>
      <c r="E2602" s="1" t="s">
        <v>52</v>
      </c>
      <c r="F2602" s="1" t="s">
        <v>13032</v>
      </c>
      <c r="G2602" s="1" t="s">
        <v>13320</v>
      </c>
      <c r="H2602" s="1" t="s">
        <v>14197</v>
      </c>
      <c r="I2602" s="1" t="s">
        <v>14634</v>
      </c>
      <c r="J2602" s="1"/>
      <c r="K2602" s="1"/>
      <c r="L2602" s="1" t="s">
        <v>13035</v>
      </c>
      <c r="M2602" s="1" t="s">
        <v>13321</v>
      </c>
      <c r="N2602" s="1" t="s">
        <v>2732</v>
      </c>
      <c r="O2602" s="1" t="s">
        <v>13321</v>
      </c>
      <c r="P2602" s="1" t="n">
        <v>4035</v>
      </c>
      <c r="Q2602" s="1" t="n">
        <v>196141</v>
      </c>
      <c r="R2602" s="1" t="n">
        <v>196141</v>
      </c>
      <c r="S2602" s="1" t="n">
        <v>4035</v>
      </c>
      <c r="T2602" s="1" t="s">
        <v>69</v>
      </c>
      <c r="U2602" s="1" t="s">
        <v>14695</v>
      </c>
      <c r="V2602" s="1" t="s">
        <v>14696</v>
      </c>
      <c r="W2602" s="1" t="s">
        <v>14697</v>
      </c>
      <c r="X2602" s="1" t="s">
        <v>14696</v>
      </c>
      <c r="Y2602" s="1" t="s">
        <v>14698</v>
      </c>
      <c r="Z2602" s="1" t="n">
        <v>7</v>
      </c>
      <c r="AA2602" s="1" t="s">
        <v>65</v>
      </c>
      <c r="AB2602" s="1" t="s">
        <v>14699</v>
      </c>
      <c r="AC2602" s="2" t="s">
        <v>66</v>
      </c>
      <c r="AD2602" s="2" t="s">
        <v>67</v>
      </c>
      <c r="AE2602" s="2" t="s">
        <v>13235</v>
      </c>
      <c r="AK2602" s="2" t="s">
        <v>13355</v>
      </c>
      <c r="AO2602" s="2" t="s">
        <v>3206</v>
      </c>
      <c r="AP2602" s="2" t="s">
        <v>3206</v>
      </c>
      <c r="AQ2602" s="2" t="s">
        <v>13340</v>
      </c>
      <c r="AR2602" s="2" t="s">
        <v>3206</v>
      </c>
      <c r="AW2602" s="2" t="s">
        <v>3233</v>
      </c>
    </row>
    <row r="2603" customFormat="false" ht="12.75" hidden="false" customHeight="false" outlineLevel="0" collapsed="false">
      <c r="A2603" s="3" t="s">
        <v>14700</v>
      </c>
      <c r="B2603" s="1" t="s">
        <v>14701</v>
      </c>
      <c r="C2603" s="4" t="n">
        <f aca="false">IF(OR(T2603="SSES",T2603="VAR"),-COUNTIF(P$2:P$6715,R2603)+1,IF(T2603="ES",1,IF(OR(T2603="CL",T2603="OR",T2603="SBOR",T2603="SPFM",T2603="FM",T2603="SBFM",T2603="FO",T2603="GN",T2603="SSGN"),0)))</f>
        <v>1</v>
      </c>
      <c r="D2603" s="1" t="n">
        <v>2602</v>
      </c>
      <c r="E2603" s="1" t="s">
        <v>52</v>
      </c>
      <c r="F2603" s="1" t="s">
        <v>13032</v>
      </c>
      <c r="G2603" s="1" t="s">
        <v>13320</v>
      </c>
      <c r="H2603" s="1" t="s">
        <v>14197</v>
      </c>
      <c r="I2603" s="1" t="s">
        <v>14634</v>
      </c>
      <c r="J2603" s="1"/>
      <c r="K2603" s="1"/>
      <c r="L2603" s="1" t="s">
        <v>13035</v>
      </c>
      <c r="M2603" s="1" t="s">
        <v>13321</v>
      </c>
      <c r="N2603" s="1" t="s">
        <v>2732</v>
      </c>
      <c r="O2603" s="1" t="s">
        <v>13321</v>
      </c>
      <c r="P2603" s="1" t="n">
        <v>4040</v>
      </c>
      <c r="Q2603" s="1" t="n">
        <v>196141</v>
      </c>
      <c r="R2603" s="1" t="n">
        <v>196141</v>
      </c>
      <c r="S2603" s="1" t="n">
        <v>4040</v>
      </c>
      <c r="T2603" s="1" t="s">
        <v>69</v>
      </c>
      <c r="U2603" s="1" t="s">
        <v>1009</v>
      </c>
      <c r="V2603" s="1" t="s">
        <v>14702</v>
      </c>
      <c r="W2603" s="1" t="s">
        <v>14703</v>
      </c>
      <c r="X2603" s="1" t="s">
        <v>14702</v>
      </c>
      <c r="Y2603" s="1" t="s">
        <v>14704</v>
      </c>
      <c r="Z2603" s="1" t="n">
        <v>3</v>
      </c>
      <c r="AA2603" s="1" t="s">
        <v>65</v>
      </c>
      <c r="AB2603" s="1" t="s">
        <v>14705</v>
      </c>
      <c r="AC2603" s="2" t="s">
        <v>66</v>
      </c>
      <c r="AD2603" s="2" t="s">
        <v>67</v>
      </c>
      <c r="AE2603" s="2" t="s">
        <v>13235</v>
      </c>
      <c r="AK2603" s="2" t="s">
        <v>13355</v>
      </c>
      <c r="AO2603" s="2" t="s">
        <v>3206</v>
      </c>
      <c r="AP2603" s="2" t="s">
        <v>3206</v>
      </c>
      <c r="AQ2603" s="2" t="s">
        <v>13383</v>
      </c>
      <c r="AR2603" s="2" t="s">
        <v>3206</v>
      </c>
      <c r="AW2603" s="2" t="s">
        <v>3233</v>
      </c>
    </row>
    <row r="2604" customFormat="false" ht="12.75" hidden="false" customHeight="false" outlineLevel="0" collapsed="false">
      <c r="A2604" s="3" t="s">
        <v>14706</v>
      </c>
      <c r="B2604" s="1" t="s">
        <v>14707</v>
      </c>
      <c r="C2604" s="4" t="n">
        <f aca="false">IF(OR(T2604="SSES",T2604="VAR"),-COUNTIF(P$2:P$6715,R2604)+1,IF(T2604="ES",1,IF(OR(T2604="CL",T2604="OR",T2604="SBOR",T2604="SPFM",T2604="FM",T2604="SBFM",T2604="FO",T2604="GN",T2604="SSGN"),0)))</f>
        <v>1</v>
      </c>
      <c r="D2604" s="1" t="n">
        <v>2603</v>
      </c>
      <c r="E2604" s="1" t="s">
        <v>52</v>
      </c>
      <c r="F2604" s="1" t="s">
        <v>13032</v>
      </c>
      <c r="G2604" s="1" t="s">
        <v>13320</v>
      </c>
      <c r="H2604" s="1" t="s">
        <v>14197</v>
      </c>
      <c r="I2604" s="1" t="s">
        <v>14634</v>
      </c>
      <c r="J2604" s="1"/>
      <c r="K2604" s="1"/>
      <c r="L2604" s="1" t="s">
        <v>13035</v>
      </c>
      <c r="M2604" s="1" t="s">
        <v>13321</v>
      </c>
      <c r="N2604" s="1" t="s">
        <v>2732</v>
      </c>
      <c r="O2604" s="1" t="s">
        <v>13321</v>
      </c>
      <c r="P2604" s="1" t="n">
        <v>4049</v>
      </c>
      <c r="Q2604" s="1" t="n">
        <v>197401</v>
      </c>
      <c r="R2604" s="1" t="n">
        <v>197401</v>
      </c>
      <c r="S2604" s="1" t="n">
        <v>4049</v>
      </c>
      <c r="T2604" s="1" t="s">
        <v>69</v>
      </c>
      <c r="U2604" s="1" t="s">
        <v>1009</v>
      </c>
      <c r="V2604" s="1" t="s">
        <v>14708</v>
      </c>
      <c r="W2604" s="1" t="s">
        <v>14709</v>
      </c>
      <c r="X2604" s="1" t="s">
        <v>14708</v>
      </c>
      <c r="Y2604" s="1"/>
      <c r="Z2604" s="1" t="n">
        <v>3</v>
      </c>
      <c r="AA2604" s="1" t="s">
        <v>65</v>
      </c>
      <c r="AB2604" s="1" t="s">
        <v>14710</v>
      </c>
      <c r="AC2604" s="2" t="s">
        <v>66</v>
      </c>
      <c r="AD2604" s="2" t="s">
        <v>67</v>
      </c>
      <c r="AE2604" s="2" t="s">
        <v>3228</v>
      </c>
      <c r="AF2604" s="2" t="s">
        <v>13338</v>
      </c>
      <c r="AK2604" s="2" t="s">
        <v>13355</v>
      </c>
      <c r="AO2604" s="2" t="s">
        <v>3206</v>
      </c>
      <c r="AP2604" s="2" t="s">
        <v>3206</v>
      </c>
      <c r="AQ2604" s="2" t="s">
        <v>14652</v>
      </c>
      <c r="AR2604" s="2" t="s">
        <v>4335</v>
      </c>
      <c r="AV2604" s="2" t="s">
        <v>2738</v>
      </c>
      <c r="AW2604" s="2" t="s">
        <v>5028</v>
      </c>
    </row>
    <row r="2605" customFormat="false" ht="12.75" hidden="false" customHeight="false" outlineLevel="0" collapsed="false">
      <c r="A2605" s="3" t="s">
        <v>14711</v>
      </c>
      <c r="B2605" s="1" t="s">
        <v>14712</v>
      </c>
      <c r="C2605" s="4" t="n">
        <f aca="false">IF(OR(T2605="SSES",T2605="VAR"),-COUNTIF(P$2:P$6715,R2605)+1,IF(T2605="ES",1,IF(OR(T2605="CL",T2605="OR",T2605="SBOR",T2605="SPFM",T2605="FM",T2605="SBFM",T2605="FO",T2605="GN",T2605="SSGN"),0)))</f>
        <v>1</v>
      </c>
      <c r="D2605" s="1" t="n">
        <v>2604</v>
      </c>
      <c r="E2605" s="1" t="s">
        <v>52</v>
      </c>
      <c r="F2605" s="1" t="s">
        <v>13032</v>
      </c>
      <c r="G2605" s="1" t="s">
        <v>13320</v>
      </c>
      <c r="H2605" s="1" t="s">
        <v>14197</v>
      </c>
      <c r="I2605" s="1" t="s">
        <v>14634</v>
      </c>
      <c r="J2605" s="1"/>
      <c r="K2605" s="1"/>
      <c r="L2605" s="1" t="s">
        <v>13035</v>
      </c>
      <c r="M2605" s="1" t="s">
        <v>13321</v>
      </c>
      <c r="N2605" s="1" t="s">
        <v>2732</v>
      </c>
      <c r="O2605" s="1" t="s">
        <v>13321</v>
      </c>
      <c r="P2605" s="1" t="n">
        <v>199425</v>
      </c>
      <c r="Q2605" s="1" t="n">
        <v>197401</v>
      </c>
      <c r="R2605" s="1" t="n">
        <v>197401</v>
      </c>
      <c r="S2605" s="1" t="n">
        <v>199425</v>
      </c>
      <c r="T2605" s="1" t="s">
        <v>69</v>
      </c>
      <c r="U2605" s="1" t="s">
        <v>13349</v>
      </c>
      <c r="V2605" s="1" t="s">
        <v>14713</v>
      </c>
      <c r="W2605" s="1" t="s">
        <v>14714</v>
      </c>
      <c r="X2605" s="1" t="s">
        <v>14713</v>
      </c>
      <c r="Y2605" s="1" t="s">
        <v>14715</v>
      </c>
      <c r="Z2605" s="1" t="n">
        <v>3</v>
      </c>
      <c r="AA2605" s="1" t="s">
        <v>65</v>
      </c>
      <c r="AB2605" s="1" t="s">
        <v>14716</v>
      </c>
      <c r="AC2605" s="2" t="s">
        <v>66</v>
      </c>
      <c r="AD2605" s="2" t="s">
        <v>67</v>
      </c>
      <c r="AW2605" s="2" t="s">
        <v>3233</v>
      </c>
    </row>
    <row r="2606" customFormat="false" ht="12.75" hidden="false" customHeight="false" outlineLevel="0" collapsed="false">
      <c r="A2606" s="3" t="s">
        <v>14717</v>
      </c>
      <c r="B2606" s="1" t="s">
        <v>14718</v>
      </c>
      <c r="C2606" s="4" t="n">
        <f aca="false">IF(OR(T2606="SSES",T2606="VAR"),-COUNTIF(P$2:P$6715,R2606)+1,IF(T2606="ES",1,IF(OR(T2606="CL",T2606="OR",T2606="SBOR",T2606="SPFM",T2606="FM",T2606="SBFM",T2606="FO",T2606="GN",T2606="SSGN"),0)))</f>
        <v>1</v>
      </c>
      <c r="D2606" s="1" t="n">
        <v>2605</v>
      </c>
      <c r="E2606" s="1" t="s">
        <v>52</v>
      </c>
      <c r="F2606" s="1" t="s">
        <v>13032</v>
      </c>
      <c r="G2606" s="1" t="s">
        <v>13320</v>
      </c>
      <c r="H2606" s="1" t="s">
        <v>14197</v>
      </c>
      <c r="I2606" s="1" t="s">
        <v>14719</v>
      </c>
      <c r="J2606" s="1"/>
      <c r="K2606" s="1"/>
      <c r="L2606" s="1" t="s">
        <v>13035</v>
      </c>
      <c r="M2606" s="1" t="s">
        <v>13321</v>
      </c>
      <c r="N2606" s="1" t="s">
        <v>2732</v>
      </c>
      <c r="O2606" s="1" t="s">
        <v>13321</v>
      </c>
      <c r="P2606" s="1" t="n">
        <v>3803</v>
      </c>
      <c r="Q2606" s="1" t="n">
        <v>195530</v>
      </c>
      <c r="R2606" s="1" t="n">
        <v>195530</v>
      </c>
      <c r="S2606" s="1" t="n">
        <v>3803</v>
      </c>
      <c r="T2606" s="1" t="s">
        <v>69</v>
      </c>
      <c r="U2606" s="1" t="s">
        <v>1009</v>
      </c>
      <c r="V2606" s="1" t="s">
        <v>14720</v>
      </c>
      <c r="W2606" s="1" t="s">
        <v>14721</v>
      </c>
      <c r="X2606" s="1" t="s">
        <v>14720</v>
      </c>
      <c r="Y2606" s="1" t="s">
        <v>14722</v>
      </c>
      <c r="Z2606" s="1" t="n">
        <v>3</v>
      </c>
      <c r="AA2606" s="1" t="s">
        <v>65</v>
      </c>
      <c r="AB2606" s="1" t="s">
        <v>14723</v>
      </c>
      <c r="AC2606" s="2" t="s">
        <v>66</v>
      </c>
      <c r="AD2606" s="2" t="s">
        <v>67</v>
      </c>
      <c r="AE2606" s="2" t="s">
        <v>13235</v>
      </c>
      <c r="AK2606" s="2" t="s">
        <v>13355</v>
      </c>
      <c r="AO2606" s="2" t="s">
        <v>3206</v>
      </c>
      <c r="AP2606" s="2" t="s">
        <v>3206</v>
      </c>
      <c r="AQ2606" s="2" t="s">
        <v>13383</v>
      </c>
      <c r="AW2606" s="2" t="s">
        <v>3233</v>
      </c>
    </row>
    <row r="2607" customFormat="false" ht="12.75" hidden="false" customHeight="false" outlineLevel="0" collapsed="false">
      <c r="A2607" s="3" t="s">
        <v>14724</v>
      </c>
      <c r="B2607" s="1" t="s">
        <v>14725</v>
      </c>
      <c r="C2607" s="4" t="n">
        <f aca="false">IF(OR(T2607="SSES",T2607="VAR"),-COUNTIF(P$2:P$6715,R2607)+1,IF(T2607="ES",1,IF(OR(T2607="CL",T2607="OR",T2607="SBOR",T2607="SPFM",T2607="FM",T2607="SBFM",T2607="FO",T2607="GN",T2607="SSGN"),0)))</f>
        <v>0</v>
      </c>
      <c r="D2607" s="1" t="n">
        <v>2606</v>
      </c>
      <c r="E2607" s="1" t="s">
        <v>52</v>
      </c>
      <c r="F2607" s="1" t="s">
        <v>13032</v>
      </c>
      <c r="G2607" s="1" t="s">
        <v>13320</v>
      </c>
      <c r="H2607" s="1" t="s">
        <v>14197</v>
      </c>
      <c r="I2607" s="1" t="s">
        <v>14724</v>
      </c>
      <c r="J2607" s="1"/>
      <c r="K2607" s="1"/>
      <c r="L2607" s="1" t="s">
        <v>13035</v>
      </c>
      <c r="M2607" s="1" t="s">
        <v>13321</v>
      </c>
      <c r="N2607" s="1" t="s">
        <v>2732</v>
      </c>
      <c r="O2607" s="1" t="s">
        <v>13321</v>
      </c>
      <c r="P2607" s="1" t="n">
        <v>186141</v>
      </c>
      <c r="Q2607" s="1" t="n">
        <v>186103</v>
      </c>
      <c r="R2607" s="1" t="n">
        <v>186140</v>
      </c>
      <c r="S2607" s="1" t="n">
        <v>186141</v>
      </c>
      <c r="T2607" s="1" t="s">
        <v>183</v>
      </c>
      <c r="U2607" s="1" t="s">
        <v>14234</v>
      </c>
      <c r="V2607" s="1" t="s">
        <v>14726</v>
      </c>
      <c r="W2607" s="1" t="s">
        <v>14726</v>
      </c>
      <c r="X2607" s="1" t="s">
        <v>14726</v>
      </c>
      <c r="Y2607" s="1" t="s">
        <v>14727</v>
      </c>
      <c r="Z2607" s="1"/>
      <c r="AA2607" s="1" t="s">
        <v>65</v>
      </c>
      <c r="AB2607" s="1"/>
      <c r="AC2607" s="2" t="s">
        <v>66</v>
      </c>
      <c r="AD2607" s="2" t="s">
        <v>67</v>
      </c>
    </row>
    <row r="2608" customFormat="false" ht="12.75" hidden="false" customHeight="false" outlineLevel="0" collapsed="false">
      <c r="A2608" s="3" t="s">
        <v>14728</v>
      </c>
      <c r="B2608" s="1" t="s">
        <v>14729</v>
      </c>
      <c r="C2608" s="4" t="n">
        <f aca="false">IF(OR(T2608="SSES",T2608="VAR"),-COUNTIF(P$2:P$6715,R2608)+1,IF(T2608="ES",1,IF(OR(T2608="CL",T2608="OR",T2608="SBOR",T2608="SPFM",T2608="FM",T2608="SBFM",T2608="FO",T2608="GN",T2608="SSGN"),0)))</f>
        <v>1</v>
      </c>
      <c r="D2608" s="1" t="n">
        <v>2607</v>
      </c>
      <c r="E2608" s="1" t="s">
        <v>52</v>
      </c>
      <c r="F2608" s="1" t="s">
        <v>13032</v>
      </c>
      <c r="G2608" s="1" t="s">
        <v>13320</v>
      </c>
      <c r="H2608" s="1" t="s">
        <v>14197</v>
      </c>
      <c r="I2608" s="1" t="s">
        <v>14724</v>
      </c>
      <c r="J2608" s="1"/>
      <c r="K2608" s="1"/>
      <c r="L2608" s="1" t="s">
        <v>13035</v>
      </c>
      <c r="M2608" s="1" t="s">
        <v>13321</v>
      </c>
      <c r="N2608" s="1" t="s">
        <v>2732</v>
      </c>
      <c r="O2608" s="1" t="s">
        <v>13321</v>
      </c>
      <c r="P2608" s="1" t="n">
        <v>534742</v>
      </c>
      <c r="Q2608" s="1" t="n">
        <v>836858</v>
      </c>
      <c r="R2608" s="1" t="n">
        <v>836858</v>
      </c>
      <c r="S2608" s="1" t="n">
        <v>534742</v>
      </c>
      <c r="T2608" s="1" t="s">
        <v>69</v>
      </c>
      <c r="U2608" s="1" t="s">
        <v>1009</v>
      </c>
      <c r="V2608" s="1" t="s">
        <v>14730</v>
      </c>
      <c r="W2608" s="1" t="s">
        <v>14731</v>
      </c>
      <c r="X2608" s="1" t="s">
        <v>14730</v>
      </c>
      <c r="Y2608" s="1"/>
      <c r="Z2608" s="1" t="n">
        <v>3</v>
      </c>
      <c r="AA2608" s="1" t="s">
        <v>65</v>
      </c>
      <c r="AB2608" s="1" t="s">
        <v>14732</v>
      </c>
      <c r="AC2608" s="2" t="s">
        <v>66</v>
      </c>
      <c r="AD2608" s="2" t="s">
        <v>67</v>
      </c>
      <c r="AE2608" s="2" t="s">
        <v>13235</v>
      </c>
      <c r="AK2608" s="2" t="s">
        <v>13355</v>
      </c>
      <c r="AO2608" s="2" t="s">
        <v>3206</v>
      </c>
      <c r="AP2608" s="2" t="s">
        <v>3206</v>
      </c>
      <c r="AQ2608" s="2" t="s">
        <v>14048</v>
      </c>
      <c r="AW2608" s="2" t="s">
        <v>3233</v>
      </c>
    </row>
    <row r="2609" customFormat="false" ht="12.75" hidden="false" customHeight="false" outlineLevel="0" collapsed="false">
      <c r="A2609" s="3" t="s">
        <v>14733</v>
      </c>
      <c r="B2609" s="1" t="s">
        <v>14734</v>
      </c>
      <c r="C2609" s="4" t="n">
        <f aca="false">IF(OR(T2609="SSES",T2609="VAR"),-COUNTIF(P$2:P$6715,R2609)+1,IF(T2609="ES",1,IF(OR(T2609="CL",T2609="OR",T2609="SBOR",T2609="SPFM",T2609="FM",T2609="SBFM",T2609="FO",T2609="GN",T2609="SSGN"),0)))</f>
        <v>1</v>
      </c>
      <c r="D2609" s="1" t="n">
        <v>2608</v>
      </c>
      <c r="E2609" s="1" t="s">
        <v>52</v>
      </c>
      <c r="F2609" s="1" t="s">
        <v>13032</v>
      </c>
      <c r="G2609" s="1" t="s">
        <v>13320</v>
      </c>
      <c r="H2609" s="1" t="s">
        <v>14197</v>
      </c>
      <c r="I2609" s="1" t="s">
        <v>14724</v>
      </c>
      <c r="J2609" s="1"/>
      <c r="K2609" s="1"/>
      <c r="L2609" s="1" t="s">
        <v>13035</v>
      </c>
      <c r="M2609" s="1" t="s">
        <v>13321</v>
      </c>
      <c r="N2609" s="1" t="s">
        <v>2732</v>
      </c>
      <c r="O2609" s="1" t="s">
        <v>13321</v>
      </c>
      <c r="P2609" s="1" t="n">
        <v>534750</v>
      </c>
      <c r="Q2609" s="1" t="n">
        <v>836859</v>
      </c>
      <c r="R2609" s="1" t="n">
        <v>836859</v>
      </c>
      <c r="S2609" s="1" t="n">
        <v>534750</v>
      </c>
      <c r="T2609" s="1" t="s">
        <v>69</v>
      </c>
      <c r="U2609" s="1" t="s">
        <v>1009</v>
      </c>
      <c r="V2609" s="1" t="s">
        <v>14735</v>
      </c>
      <c r="W2609" s="1" t="s">
        <v>14736</v>
      </c>
      <c r="X2609" s="1" t="s">
        <v>14735</v>
      </c>
      <c r="Y2609" s="1"/>
      <c r="Z2609" s="1" t="n">
        <v>7</v>
      </c>
      <c r="AA2609" s="1" t="s">
        <v>65</v>
      </c>
      <c r="AB2609" s="1" t="s">
        <v>14737</v>
      </c>
      <c r="AC2609" s="2" t="s">
        <v>66</v>
      </c>
      <c r="AD2609" s="2" t="s">
        <v>67</v>
      </c>
      <c r="AO2609" s="2" t="s">
        <v>3206</v>
      </c>
      <c r="AP2609" s="2" t="s">
        <v>3206</v>
      </c>
      <c r="AW2609" s="2" t="s">
        <v>3286</v>
      </c>
    </row>
    <row r="2610" customFormat="false" ht="12.75" hidden="false" customHeight="false" outlineLevel="0" collapsed="false">
      <c r="A2610" s="3" t="s">
        <v>14738</v>
      </c>
      <c r="B2610" s="1" t="s">
        <v>14739</v>
      </c>
      <c r="C2610" s="4" t="n">
        <f aca="false">IF(OR(T2610="SSES",T2610="VAR"),-COUNTIF(P$2:P$6715,R2610)+1,IF(T2610="ES",1,IF(OR(T2610="CL",T2610="OR",T2610="SBOR",T2610="SPFM",T2610="FM",T2610="SBFM",T2610="FO",T2610="GN",T2610="SSGN"),0)))</f>
        <v>1</v>
      </c>
      <c r="D2610" s="1" t="n">
        <v>2609</v>
      </c>
      <c r="E2610" s="1" t="s">
        <v>52</v>
      </c>
      <c r="F2610" s="1" t="s">
        <v>13032</v>
      </c>
      <c r="G2610" s="1" t="s">
        <v>13320</v>
      </c>
      <c r="H2610" s="1" t="s">
        <v>14197</v>
      </c>
      <c r="I2610" s="1" t="s">
        <v>14724</v>
      </c>
      <c r="J2610" s="1"/>
      <c r="K2610" s="1"/>
      <c r="L2610" s="1" t="s">
        <v>13035</v>
      </c>
      <c r="M2610" s="1" t="s">
        <v>13321</v>
      </c>
      <c r="N2610" s="1" t="s">
        <v>2732</v>
      </c>
      <c r="O2610" s="1" t="s">
        <v>13321</v>
      </c>
      <c r="P2610" s="1" t="n">
        <v>3764</v>
      </c>
      <c r="Q2610" s="1" t="n">
        <v>195864</v>
      </c>
      <c r="R2610" s="1" t="n">
        <v>195864</v>
      </c>
      <c r="S2610" s="1" t="n">
        <v>3764</v>
      </c>
      <c r="T2610" s="1" t="s">
        <v>69</v>
      </c>
      <c r="U2610" s="1" t="s">
        <v>2634</v>
      </c>
      <c r="V2610" s="1" t="s">
        <v>14740</v>
      </c>
      <c r="W2610" s="1" t="s">
        <v>14741</v>
      </c>
      <c r="X2610" s="1" t="s">
        <v>14740</v>
      </c>
      <c r="Y2610" s="1" t="s">
        <v>14742</v>
      </c>
      <c r="Z2610" s="1" t="n">
        <v>3</v>
      </c>
      <c r="AA2610" s="1" t="s">
        <v>65</v>
      </c>
      <c r="AB2610" s="1" t="s">
        <v>14743</v>
      </c>
      <c r="AC2610" s="2" t="s">
        <v>66</v>
      </c>
      <c r="AD2610" s="2" t="s">
        <v>67</v>
      </c>
      <c r="AE2610" s="2" t="s">
        <v>13235</v>
      </c>
      <c r="AK2610" s="2" t="s">
        <v>13355</v>
      </c>
      <c r="AO2610" s="2" t="s">
        <v>3206</v>
      </c>
      <c r="AP2610" s="2" t="s">
        <v>3206</v>
      </c>
      <c r="AQ2610" s="2" t="s">
        <v>13340</v>
      </c>
      <c r="AW2610" s="2" t="s">
        <v>3233</v>
      </c>
    </row>
    <row r="2611" customFormat="false" ht="12.75" hidden="false" customHeight="false" outlineLevel="0" collapsed="false">
      <c r="A2611" s="3" t="s">
        <v>14744</v>
      </c>
      <c r="B2611" s="1" t="s">
        <v>14745</v>
      </c>
      <c r="C2611" s="4" t="n">
        <f aca="false">IF(OR(T2611="SSES",T2611="VAR"),-COUNTIF(P$2:P$6715,R2611)+1,IF(T2611="ES",1,IF(OR(T2611="CL",T2611="OR",T2611="SBOR",T2611="SPFM",T2611="FM",T2611="SBFM",T2611="FO",T2611="GN",T2611="SSGN"),0)))</f>
        <v>1</v>
      </c>
      <c r="D2611" s="1" t="n">
        <v>2610</v>
      </c>
      <c r="E2611" s="1" t="s">
        <v>52</v>
      </c>
      <c r="F2611" s="1" t="s">
        <v>13032</v>
      </c>
      <c r="G2611" s="1" t="s">
        <v>13320</v>
      </c>
      <c r="H2611" s="1" t="s">
        <v>14197</v>
      </c>
      <c r="I2611" s="1" t="s">
        <v>14724</v>
      </c>
      <c r="J2611" s="1"/>
      <c r="K2611" s="1"/>
      <c r="L2611" s="1" t="s">
        <v>13035</v>
      </c>
      <c r="M2611" s="1" t="s">
        <v>13321</v>
      </c>
      <c r="N2611" s="1" t="s">
        <v>2732</v>
      </c>
      <c r="O2611" s="1" t="s">
        <v>13321</v>
      </c>
      <c r="P2611" s="1" t="n">
        <v>534751</v>
      </c>
      <c r="Q2611" s="1" t="n">
        <v>836857</v>
      </c>
      <c r="R2611" s="1" t="n">
        <v>836857</v>
      </c>
      <c r="S2611" s="1" t="n">
        <v>534751</v>
      </c>
      <c r="T2611" s="1" t="s">
        <v>69</v>
      </c>
      <c r="U2611" s="1" t="s">
        <v>1009</v>
      </c>
      <c r="V2611" s="1" t="s">
        <v>14746</v>
      </c>
      <c r="W2611" s="1" t="s">
        <v>14747</v>
      </c>
      <c r="X2611" s="1" t="s">
        <v>14746</v>
      </c>
      <c r="Y2611" s="1"/>
      <c r="Z2611" s="1" t="n">
        <v>3</v>
      </c>
      <c r="AA2611" s="1" t="s">
        <v>65</v>
      </c>
      <c r="AB2611" s="1" t="s">
        <v>14748</v>
      </c>
      <c r="AC2611" s="2" t="s">
        <v>66</v>
      </c>
      <c r="AD2611" s="2" t="s">
        <v>67</v>
      </c>
      <c r="AE2611" s="2" t="s">
        <v>13235</v>
      </c>
      <c r="AK2611" s="2" t="s">
        <v>13355</v>
      </c>
      <c r="AO2611" s="2" t="s">
        <v>3206</v>
      </c>
      <c r="AP2611" s="2" t="s">
        <v>3206</v>
      </c>
      <c r="AQ2611" s="2" t="s">
        <v>14749</v>
      </c>
      <c r="AR2611" s="2" t="s">
        <v>3206</v>
      </c>
      <c r="AW2611" s="2" t="s">
        <v>3233</v>
      </c>
    </row>
    <row r="2612" customFormat="false" ht="12.75" hidden="false" customHeight="false" outlineLevel="0" collapsed="false">
      <c r="A2612" s="3" t="s">
        <v>14750</v>
      </c>
      <c r="B2612" s="1" t="s">
        <v>14751</v>
      </c>
      <c r="C2612" s="4" t="n">
        <f aca="false">IF(OR(T2612="SSES",T2612="VAR"),-COUNTIF(P$2:P$6715,R2612)+1,IF(T2612="ES",1,IF(OR(T2612="CL",T2612="OR",T2612="SBOR",T2612="SPFM",T2612="FM",T2612="SBFM",T2612="FO",T2612="GN",T2612="SSGN"),0)))</f>
        <v>1</v>
      </c>
      <c r="D2612" s="1" t="n">
        <v>2611</v>
      </c>
      <c r="E2612" s="1" t="s">
        <v>52</v>
      </c>
      <c r="F2612" s="1" t="s">
        <v>13032</v>
      </c>
      <c r="G2612" s="1" t="s">
        <v>13320</v>
      </c>
      <c r="H2612" s="1" t="s">
        <v>14197</v>
      </c>
      <c r="I2612" s="1" t="s">
        <v>14724</v>
      </c>
      <c r="J2612" s="1"/>
      <c r="K2612" s="1"/>
      <c r="L2612" s="1" t="s">
        <v>13035</v>
      </c>
      <c r="M2612" s="1" t="s">
        <v>13321</v>
      </c>
      <c r="N2612" s="1" t="s">
        <v>2732</v>
      </c>
      <c r="O2612" s="1" t="s">
        <v>13321</v>
      </c>
      <c r="P2612" s="1" t="n">
        <v>534752</v>
      </c>
      <c r="Q2612" s="1" t="n">
        <v>440569</v>
      </c>
      <c r="R2612" s="1" t="n">
        <v>440569</v>
      </c>
      <c r="S2612" s="1" t="n">
        <v>534752</v>
      </c>
      <c r="T2612" s="1" t="s">
        <v>69</v>
      </c>
      <c r="U2612" s="1" t="s">
        <v>14752</v>
      </c>
      <c r="V2612" s="1" t="s">
        <v>14753</v>
      </c>
      <c r="W2612" s="1" t="s">
        <v>14754</v>
      </c>
      <c r="X2612" s="1" t="s">
        <v>14753</v>
      </c>
      <c r="Y2612" s="1"/>
      <c r="Z2612" s="1" t="n">
        <v>3</v>
      </c>
      <c r="AA2612" s="1" t="s">
        <v>65</v>
      </c>
      <c r="AB2612" s="1" t="s">
        <v>14755</v>
      </c>
    </row>
    <row r="2613" customFormat="false" ht="12.75" hidden="false" customHeight="false" outlineLevel="0" collapsed="false">
      <c r="A2613" s="3" t="s">
        <v>14756</v>
      </c>
      <c r="B2613" s="1" t="s">
        <v>14757</v>
      </c>
      <c r="C2613" s="4" t="n">
        <f aca="false">IF(OR(T2613="SSES",T2613="VAR"),-COUNTIF(P$2:P$6715,R2613)+1,IF(T2613="ES",1,IF(OR(T2613="CL",T2613="OR",T2613="SBOR",T2613="SPFM",T2613="FM",T2613="SBFM",T2613="FO",T2613="GN",T2613="SSGN"),0)))</f>
        <v>1</v>
      </c>
      <c r="D2613" s="1" t="n">
        <v>2612</v>
      </c>
      <c r="E2613" s="1" t="s">
        <v>52</v>
      </c>
      <c r="F2613" s="1" t="s">
        <v>13032</v>
      </c>
      <c r="G2613" s="1" t="s">
        <v>13320</v>
      </c>
      <c r="H2613" s="1" t="s">
        <v>14197</v>
      </c>
      <c r="I2613" s="1" t="s">
        <v>14724</v>
      </c>
      <c r="J2613" s="1"/>
      <c r="K2613" s="1"/>
      <c r="L2613" s="1" t="s">
        <v>13035</v>
      </c>
      <c r="M2613" s="1" t="s">
        <v>13321</v>
      </c>
      <c r="N2613" s="1" t="s">
        <v>2732</v>
      </c>
      <c r="O2613" s="1" t="s">
        <v>13321</v>
      </c>
      <c r="P2613" s="1" t="n">
        <v>534753</v>
      </c>
      <c r="Q2613" s="1" t="n">
        <v>440569</v>
      </c>
      <c r="R2613" s="1" t="n">
        <v>440569</v>
      </c>
      <c r="S2613" s="1" t="n">
        <v>534753</v>
      </c>
      <c r="T2613" s="1" t="s">
        <v>69</v>
      </c>
      <c r="U2613" s="1" t="s">
        <v>1009</v>
      </c>
      <c r="V2613" s="1" t="s">
        <v>14758</v>
      </c>
      <c r="W2613" s="1" t="s">
        <v>14759</v>
      </c>
      <c r="X2613" s="1" t="s">
        <v>14758</v>
      </c>
      <c r="Y2613" s="1"/>
      <c r="Z2613" s="1" t="n">
        <v>7</v>
      </c>
      <c r="AA2613" s="1" t="s">
        <v>65</v>
      </c>
      <c r="AB2613" s="1" t="s">
        <v>14760</v>
      </c>
      <c r="AC2613" s="2" t="s">
        <v>66</v>
      </c>
      <c r="AD2613" s="2" t="s">
        <v>67</v>
      </c>
      <c r="AO2613" s="2" t="s">
        <v>3206</v>
      </c>
      <c r="AP2613" s="2" t="s">
        <v>3206</v>
      </c>
      <c r="AW2613" s="2" t="s">
        <v>3233</v>
      </c>
    </row>
    <row r="2614" customFormat="false" ht="12.75" hidden="false" customHeight="false" outlineLevel="0" collapsed="false">
      <c r="A2614" s="3" t="s">
        <v>14761</v>
      </c>
      <c r="B2614" s="1" t="s">
        <v>14762</v>
      </c>
      <c r="C2614" s="4" t="n">
        <f aca="false">IF(OR(T2614="SSES",T2614="VAR"),-COUNTIF(P$2:P$6715,R2614)+1,IF(T2614="ES",1,IF(OR(T2614="CL",T2614="OR",T2614="SBOR",T2614="SPFM",T2614="FM",T2614="SBFM",T2614="FO",T2614="GN",T2614="SSGN"),0)))</f>
        <v>1</v>
      </c>
      <c r="D2614" s="1" t="n">
        <v>2613</v>
      </c>
      <c r="E2614" s="1" t="s">
        <v>52</v>
      </c>
      <c r="F2614" s="1" t="s">
        <v>13032</v>
      </c>
      <c r="G2614" s="1" t="s">
        <v>13320</v>
      </c>
      <c r="H2614" s="1" t="s">
        <v>14197</v>
      </c>
      <c r="I2614" s="1" t="s">
        <v>14763</v>
      </c>
      <c r="J2614" s="1"/>
      <c r="K2614" s="1"/>
      <c r="L2614" s="1" t="s">
        <v>13035</v>
      </c>
      <c r="M2614" s="1" t="s">
        <v>13321</v>
      </c>
      <c r="N2614" s="1" t="s">
        <v>2732</v>
      </c>
      <c r="O2614" s="1" t="s">
        <v>13321</v>
      </c>
      <c r="P2614" s="1" t="n">
        <v>4537</v>
      </c>
      <c r="Q2614" s="1" t="n">
        <v>194897</v>
      </c>
      <c r="R2614" s="1" t="n">
        <v>194897</v>
      </c>
      <c r="S2614" s="1" t="n">
        <v>4537</v>
      </c>
      <c r="T2614" s="1" t="s">
        <v>69</v>
      </c>
      <c r="U2614" s="1" t="s">
        <v>13349</v>
      </c>
      <c r="V2614" s="1" t="s">
        <v>14764</v>
      </c>
      <c r="W2614" s="1" t="s">
        <v>14765</v>
      </c>
      <c r="X2614" s="1" t="s">
        <v>14764</v>
      </c>
      <c r="Y2614" s="1"/>
      <c r="Z2614" s="1" t="n">
        <v>7</v>
      </c>
      <c r="AA2614" s="1" t="s">
        <v>65</v>
      </c>
      <c r="AB2614" s="1" t="s">
        <v>14766</v>
      </c>
      <c r="AC2614" s="2" t="s">
        <v>66</v>
      </c>
      <c r="AD2614" s="2" t="s">
        <v>67</v>
      </c>
      <c r="AE2614" s="2" t="s">
        <v>4556</v>
      </c>
      <c r="AK2614" s="2" t="s">
        <v>13355</v>
      </c>
      <c r="AO2614" s="2" t="s">
        <v>3206</v>
      </c>
      <c r="AP2614" s="2" t="s">
        <v>3206</v>
      </c>
      <c r="AQ2614" s="2" t="s">
        <v>3206</v>
      </c>
      <c r="AR2614" s="2" t="s">
        <v>13926</v>
      </c>
      <c r="AV2614" s="2" t="s">
        <v>2738</v>
      </c>
      <c r="AW2614" s="2" t="s">
        <v>5028</v>
      </c>
    </row>
    <row r="2615" customFormat="false" ht="12.75" hidden="false" customHeight="false" outlineLevel="0" collapsed="false">
      <c r="A2615" s="3" t="s">
        <v>14767</v>
      </c>
      <c r="B2615" s="1" t="s">
        <v>14768</v>
      </c>
      <c r="C2615" s="4" t="n">
        <f aca="false">IF(OR(T2615="SSES",T2615="VAR"),-COUNTIF(P$2:P$6715,R2615)+1,IF(T2615="ES",1,IF(OR(T2615="CL",T2615="OR",T2615="SBOR",T2615="SPFM",T2615="FM",T2615="SBFM",T2615="FO",T2615="GN",T2615="SSGN"),0)))</f>
        <v>1</v>
      </c>
      <c r="D2615" s="1" t="n">
        <v>2614</v>
      </c>
      <c r="E2615" s="1" t="s">
        <v>52</v>
      </c>
      <c r="F2615" s="1" t="s">
        <v>13032</v>
      </c>
      <c r="G2615" s="1" t="s">
        <v>13320</v>
      </c>
      <c r="H2615" s="1" t="s">
        <v>14197</v>
      </c>
      <c r="I2615" s="1" t="s">
        <v>14763</v>
      </c>
      <c r="J2615" s="1"/>
      <c r="K2615" s="1"/>
      <c r="L2615" s="1" t="s">
        <v>13035</v>
      </c>
      <c r="M2615" s="1" t="s">
        <v>13321</v>
      </c>
      <c r="N2615" s="1" t="s">
        <v>2732</v>
      </c>
      <c r="O2615" s="1" t="s">
        <v>13321</v>
      </c>
      <c r="P2615" s="1" t="n">
        <v>4525</v>
      </c>
      <c r="Q2615" s="1" t="n">
        <v>195872</v>
      </c>
      <c r="R2615" s="1" t="n">
        <v>195872</v>
      </c>
      <c r="S2615" s="1" t="n">
        <v>4525</v>
      </c>
      <c r="T2615" s="1" t="s">
        <v>69</v>
      </c>
      <c r="U2615" s="1" t="s">
        <v>1009</v>
      </c>
      <c r="V2615" s="1" t="s">
        <v>14769</v>
      </c>
      <c r="W2615" s="1" t="s">
        <v>14770</v>
      </c>
      <c r="X2615" s="1" t="s">
        <v>14769</v>
      </c>
      <c r="Y2615" s="1" t="s">
        <v>14771</v>
      </c>
      <c r="Z2615" s="1" t="n">
        <v>3</v>
      </c>
      <c r="AA2615" s="1" t="s">
        <v>65</v>
      </c>
      <c r="AB2615" s="1" t="s">
        <v>14772</v>
      </c>
      <c r="AC2615" s="2" t="s">
        <v>66</v>
      </c>
      <c r="AD2615" s="2" t="s">
        <v>67</v>
      </c>
      <c r="AK2615" s="2" t="s">
        <v>13355</v>
      </c>
      <c r="AO2615" s="2" t="s">
        <v>3206</v>
      </c>
      <c r="AQ2615" s="2" t="s">
        <v>13383</v>
      </c>
      <c r="AR2615" s="2" t="s">
        <v>3206</v>
      </c>
      <c r="AW2615" s="2" t="s">
        <v>3233</v>
      </c>
    </row>
    <row r="2616" customFormat="false" ht="12.75" hidden="false" customHeight="false" outlineLevel="0" collapsed="false">
      <c r="A2616" s="3" t="s">
        <v>14773</v>
      </c>
      <c r="B2616" s="1" t="s">
        <v>14774</v>
      </c>
      <c r="C2616" s="4" t="n">
        <f aca="false">IF(OR(T2616="SSES",T2616="VAR"),-COUNTIF(P$2:P$6715,R2616)+1,IF(T2616="ES",1,IF(OR(T2616="CL",T2616="OR",T2616="SBOR",T2616="SPFM",T2616="FM",T2616="SBFM",T2616="FO",T2616="GN",T2616="SSGN"),0)))</f>
        <v>1</v>
      </c>
      <c r="D2616" s="1" t="n">
        <v>2615</v>
      </c>
      <c r="E2616" s="1" t="s">
        <v>52</v>
      </c>
      <c r="F2616" s="1" t="s">
        <v>13032</v>
      </c>
      <c r="G2616" s="1" t="s">
        <v>13320</v>
      </c>
      <c r="H2616" s="1" t="s">
        <v>14197</v>
      </c>
      <c r="I2616" s="1" t="s">
        <v>14763</v>
      </c>
      <c r="J2616" s="1"/>
      <c r="K2616" s="1"/>
      <c r="L2616" s="1" t="s">
        <v>13035</v>
      </c>
      <c r="M2616" s="1" t="s">
        <v>13321</v>
      </c>
      <c r="N2616" s="1" t="s">
        <v>2732</v>
      </c>
      <c r="O2616" s="1" t="s">
        <v>13321</v>
      </c>
      <c r="P2616" s="1" t="n">
        <v>4532</v>
      </c>
      <c r="Q2616" s="1" t="n">
        <v>195872</v>
      </c>
      <c r="R2616" s="1" t="n">
        <v>195872</v>
      </c>
      <c r="S2616" s="1" t="n">
        <v>4532</v>
      </c>
      <c r="T2616" s="1" t="s">
        <v>69</v>
      </c>
      <c r="U2616" s="1" t="s">
        <v>1009</v>
      </c>
      <c r="V2616" s="1" t="s">
        <v>14775</v>
      </c>
      <c r="W2616" s="1" t="s">
        <v>14776</v>
      </c>
      <c r="X2616" s="1" t="s">
        <v>14775</v>
      </c>
      <c r="Y2616" s="1" t="s">
        <v>14777</v>
      </c>
      <c r="Z2616" s="1" t="n">
        <v>3</v>
      </c>
      <c r="AA2616" s="1" t="s">
        <v>65</v>
      </c>
      <c r="AB2616" s="1" t="s">
        <v>14778</v>
      </c>
      <c r="AC2616" s="2" t="s">
        <v>66</v>
      </c>
      <c r="AD2616" s="2" t="s">
        <v>67</v>
      </c>
      <c r="AE2616" s="2" t="s">
        <v>4556</v>
      </c>
      <c r="AK2616" s="2" t="s">
        <v>13355</v>
      </c>
      <c r="AO2616" s="2" t="s">
        <v>3206</v>
      </c>
      <c r="AP2616" s="2" t="s">
        <v>3206</v>
      </c>
      <c r="AQ2616" s="2" t="s">
        <v>4335</v>
      </c>
      <c r="AR2616" s="2" t="s">
        <v>3232</v>
      </c>
      <c r="AW2616" s="2" t="s">
        <v>3286</v>
      </c>
    </row>
    <row r="2617" customFormat="false" ht="12.75" hidden="false" customHeight="false" outlineLevel="0" collapsed="false">
      <c r="A2617" s="3" t="s">
        <v>14779</v>
      </c>
      <c r="B2617" s="1" t="s">
        <v>14780</v>
      </c>
      <c r="C2617" s="4" t="n">
        <f aca="false">IF(OR(T2617="SSES",T2617="VAR"),-COUNTIF(P$2:P$6715,R2617)+1,IF(T2617="ES",1,IF(OR(T2617="CL",T2617="OR",T2617="SBOR",T2617="SPFM",T2617="FM",T2617="SBFM",T2617="FO",T2617="GN",T2617="SSGN"),0)))</f>
        <v>1</v>
      </c>
      <c r="D2617" s="1" t="n">
        <v>2616</v>
      </c>
      <c r="E2617" s="1" t="s">
        <v>52</v>
      </c>
      <c r="F2617" s="1" t="s">
        <v>13032</v>
      </c>
      <c r="G2617" s="1" t="s">
        <v>13320</v>
      </c>
      <c r="H2617" s="1" t="s">
        <v>14197</v>
      </c>
      <c r="I2617" s="1" t="s">
        <v>14763</v>
      </c>
      <c r="J2617" s="1"/>
      <c r="K2617" s="1"/>
      <c r="L2617" s="1" t="s">
        <v>13035</v>
      </c>
      <c r="M2617" s="1" t="s">
        <v>13321</v>
      </c>
      <c r="N2617" s="1" t="s">
        <v>2732</v>
      </c>
      <c r="O2617" s="1" t="s">
        <v>13321</v>
      </c>
      <c r="P2617" s="1" t="n">
        <v>4540</v>
      </c>
      <c r="Q2617" s="1" t="n">
        <v>196012</v>
      </c>
      <c r="R2617" s="1" t="n">
        <v>196012</v>
      </c>
      <c r="S2617" s="1" t="n">
        <v>4540</v>
      </c>
      <c r="T2617" s="1" t="s">
        <v>69</v>
      </c>
      <c r="U2617" s="1" t="s">
        <v>13349</v>
      </c>
      <c r="V2617" s="1" t="s">
        <v>14781</v>
      </c>
      <c r="W2617" s="1" t="s">
        <v>14782</v>
      </c>
      <c r="X2617" s="1" t="s">
        <v>14781</v>
      </c>
      <c r="Y2617" s="1" t="s">
        <v>14783</v>
      </c>
      <c r="Z2617" s="1" t="n">
        <v>7</v>
      </c>
      <c r="AA2617" s="1" t="s">
        <v>65</v>
      </c>
      <c r="AB2617" s="1" t="s">
        <v>14784</v>
      </c>
      <c r="AC2617" s="2" t="s">
        <v>66</v>
      </c>
      <c r="AD2617" s="2" t="s">
        <v>67</v>
      </c>
      <c r="AE2617" s="2" t="s">
        <v>13235</v>
      </c>
      <c r="AK2617" s="2" t="s">
        <v>13355</v>
      </c>
      <c r="AO2617" s="2" t="s">
        <v>3206</v>
      </c>
      <c r="AP2617" s="2" t="s">
        <v>3206</v>
      </c>
      <c r="AQ2617" s="2" t="s">
        <v>3206</v>
      </c>
      <c r="AR2617" s="2" t="s">
        <v>3206</v>
      </c>
      <c r="AW2617" s="2" t="s">
        <v>3233</v>
      </c>
    </row>
    <row r="2618" customFormat="false" ht="12.75" hidden="false" customHeight="false" outlineLevel="0" collapsed="false">
      <c r="A2618" s="3" t="s">
        <v>14785</v>
      </c>
      <c r="B2618" s="1"/>
      <c r="C2618" s="4" t="n">
        <f aca="false">IF(OR(T2618="SSES",T2618="VAR"),-COUNTIF(P$2:P$6715,R2618)+1,IF(T2618="ES",1,IF(OR(T2618="CL",T2618="OR",T2618="SBOR",T2618="SPFM",T2618="FM",T2618="SBFM",T2618="FO",T2618="GN",T2618="SSGN"),0)))</f>
        <v>0</v>
      </c>
      <c r="D2618" s="1" t="n">
        <v>2617</v>
      </c>
      <c r="E2618" s="1" t="s">
        <v>52</v>
      </c>
      <c r="F2618" s="1" t="s">
        <v>13032</v>
      </c>
      <c r="G2618" s="1" t="s">
        <v>13320</v>
      </c>
      <c r="H2618" s="1" t="s">
        <v>14197</v>
      </c>
      <c r="I2618" s="1" t="s">
        <v>14786</v>
      </c>
      <c r="J2618" s="1"/>
      <c r="K2618" s="1"/>
      <c r="L2618" s="1" t="s">
        <v>13035</v>
      </c>
      <c r="M2618" s="1" t="s">
        <v>13321</v>
      </c>
      <c r="N2618" s="1" t="s">
        <v>2732</v>
      </c>
      <c r="O2618" s="1" t="s">
        <v>13321</v>
      </c>
      <c r="P2618" s="1" t="n">
        <v>196217</v>
      </c>
      <c r="Q2618" s="1" t="n">
        <v>885360</v>
      </c>
      <c r="R2618" s="1" t="n">
        <v>885360</v>
      </c>
      <c r="S2618" s="1" t="n">
        <v>196217</v>
      </c>
      <c r="T2618" s="1" t="s">
        <v>61</v>
      </c>
      <c r="U2618" s="1" t="s">
        <v>14787</v>
      </c>
      <c r="V2618" s="1" t="s">
        <v>14788</v>
      </c>
      <c r="W2618" s="1" t="s">
        <v>14789</v>
      </c>
      <c r="X2618" s="1" t="s">
        <v>14788</v>
      </c>
      <c r="Y2618" s="1"/>
      <c r="Z2618" s="1" t="n">
        <v>3</v>
      </c>
      <c r="AA2618" s="1" t="s">
        <v>65</v>
      </c>
      <c r="AB2618" s="1"/>
      <c r="AC2618" s="2" t="s">
        <v>66</v>
      </c>
      <c r="AD2618" s="2" t="s">
        <v>67</v>
      </c>
    </row>
    <row r="2619" customFormat="false" ht="12.75" hidden="false" customHeight="false" outlineLevel="0" collapsed="false">
      <c r="A2619" s="3" t="s">
        <v>14790</v>
      </c>
      <c r="B2619" s="1" t="s">
        <v>14791</v>
      </c>
      <c r="C2619" s="4" t="n">
        <f aca="false">IF(OR(T2619="SSES",T2619="VAR"),-COUNTIF(P$2:P$6715,R2619)+1,IF(T2619="ES",1,IF(OR(T2619="CL",T2619="OR",T2619="SBOR",T2619="SPFM",T2619="FM",T2619="SBFM",T2619="FO",T2619="GN",T2619="SSGN"),0)))</f>
        <v>1</v>
      </c>
      <c r="D2619" s="1" t="n">
        <v>2618</v>
      </c>
      <c r="E2619" s="1" t="s">
        <v>52</v>
      </c>
      <c r="F2619" s="1" t="s">
        <v>13032</v>
      </c>
      <c r="G2619" s="1" t="s">
        <v>13320</v>
      </c>
      <c r="H2619" s="1" t="s">
        <v>14197</v>
      </c>
      <c r="I2619" s="1" t="s">
        <v>14786</v>
      </c>
      <c r="J2619" s="1"/>
      <c r="K2619" s="1"/>
      <c r="L2619" s="1" t="s">
        <v>13035</v>
      </c>
      <c r="M2619" s="1" t="s">
        <v>13321</v>
      </c>
      <c r="N2619" s="1" t="s">
        <v>2732</v>
      </c>
      <c r="O2619" s="1" t="s">
        <v>13321</v>
      </c>
      <c r="P2619" s="1" t="n">
        <v>4269</v>
      </c>
      <c r="Q2619" s="1" t="n">
        <v>196217</v>
      </c>
      <c r="R2619" s="1" t="n">
        <v>196217</v>
      </c>
      <c r="S2619" s="1" t="n">
        <v>4269</v>
      </c>
      <c r="T2619" s="1" t="s">
        <v>69</v>
      </c>
      <c r="U2619" s="1" t="s">
        <v>14792</v>
      </c>
      <c r="V2619" s="1" t="s">
        <v>14793</v>
      </c>
      <c r="W2619" s="1" t="s">
        <v>14794</v>
      </c>
      <c r="X2619" s="1" t="s">
        <v>14793</v>
      </c>
      <c r="Y2619" s="1" t="s">
        <v>14795</v>
      </c>
      <c r="Z2619" s="1" t="n">
        <v>7</v>
      </c>
      <c r="AA2619" s="1" t="s">
        <v>65</v>
      </c>
      <c r="AB2619" s="1" t="s">
        <v>14796</v>
      </c>
      <c r="AC2619" s="2" t="s">
        <v>66</v>
      </c>
      <c r="AD2619" s="2" t="s">
        <v>67</v>
      </c>
      <c r="AE2619" s="2" t="s">
        <v>3228</v>
      </c>
      <c r="AK2619" s="2" t="s">
        <v>13355</v>
      </c>
      <c r="AO2619" s="2" t="s">
        <v>3206</v>
      </c>
      <c r="AP2619" s="2" t="s">
        <v>3206</v>
      </c>
      <c r="AQ2619" s="2" t="s">
        <v>13383</v>
      </c>
      <c r="AR2619" s="2" t="s">
        <v>3206</v>
      </c>
      <c r="AW2619" s="2" t="s">
        <v>3233</v>
      </c>
    </row>
    <row r="2620" customFormat="false" ht="12.75" hidden="false" customHeight="false" outlineLevel="0" collapsed="false">
      <c r="A2620" s="3" t="s">
        <v>14797</v>
      </c>
      <c r="B2620" s="1" t="s">
        <v>14798</v>
      </c>
      <c r="C2620" s="4" t="n">
        <f aca="false">IF(OR(T2620="SSES",T2620="VAR"),-COUNTIF(P$2:P$6715,R2620)+1,IF(T2620="ES",1,IF(OR(T2620="CL",T2620="OR",T2620="SBOR",T2620="SPFM",T2620="FM",T2620="SBFM",T2620="FO",T2620="GN",T2620="SSGN"),0)))</f>
        <v>1</v>
      </c>
      <c r="D2620" s="1" t="n">
        <v>2619</v>
      </c>
      <c r="E2620" s="1" t="s">
        <v>52</v>
      </c>
      <c r="F2620" s="1" t="s">
        <v>13032</v>
      </c>
      <c r="G2620" s="1" t="s">
        <v>13320</v>
      </c>
      <c r="H2620" s="1" t="s">
        <v>14197</v>
      </c>
      <c r="I2620" s="1" t="s">
        <v>14786</v>
      </c>
      <c r="J2620" s="1"/>
      <c r="K2620" s="1"/>
      <c r="L2620" s="1" t="s">
        <v>13035</v>
      </c>
      <c r="M2620" s="1" t="s">
        <v>13321</v>
      </c>
      <c r="N2620" s="1" t="s">
        <v>2732</v>
      </c>
      <c r="O2620" s="1" t="s">
        <v>13321</v>
      </c>
      <c r="P2620" s="1" t="n">
        <v>4280</v>
      </c>
      <c r="Q2620" s="1" t="n">
        <v>196217</v>
      </c>
      <c r="R2620" s="1" t="n">
        <v>196217</v>
      </c>
      <c r="S2620" s="1" t="n">
        <v>4280</v>
      </c>
      <c r="T2620" s="1" t="s">
        <v>69</v>
      </c>
      <c r="U2620" s="1" t="s">
        <v>14217</v>
      </c>
      <c r="V2620" s="1" t="s">
        <v>14799</v>
      </c>
      <c r="W2620" s="1" t="s">
        <v>14800</v>
      </c>
      <c r="X2620" s="1" t="s">
        <v>14799</v>
      </c>
      <c r="Y2620" s="1"/>
      <c r="Z2620" s="1" t="n">
        <v>3</v>
      </c>
      <c r="AA2620" s="1" t="s">
        <v>65</v>
      </c>
      <c r="AB2620" s="1" t="s">
        <v>14801</v>
      </c>
      <c r="AC2620" s="2" t="s">
        <v>66</v>
      </c>
      <c r="AD2620" s="2" t="s">
        <v>67</v>
      </c>
      <c r="AE2620" s="2" t="s">
        <v>3228</v>
      </c>
      <c r="AK2620" s="2" t="s">
        <v>13355</v>
      </c>
      <c r="AO2620" s="2" t="s">
        <v>3206</v>
      </c>
      <c r="AQ2620" s="2" t="s">
        <v>13340</v>
      </c>
      <c r="AR2620" s="2" t="s">
        <v>3206</v>
      </c>
      <c r="AW2620" s="2" t="s">
        <v>3233</v>
      </c>
    </row>
    <row r="2621" customFormat="false" ht="12.75" hidden="false" customHeight="false" outlineLevel="0" collapsed="false">
      <c r="A2621" s="3" t="s">
        <v>14802</v>
      </c>
      <c r="B2621" s="1" t="s">
        <v>14803</v>
      </c>
      <c r="C2621" s="4" t="n">
        <f aca="false">IF(OR(T2621="SSES",T2621="VAR"),-COUNTIF(P$2:P$6715,R2621)+1,IF(T2621="ES",1,IF(OR(T2621="CL",T2621="OR",T2621="SBOR",T2621="SPFM",T2621="FM",T2621="SBFM",T2621="FO",T2621="GN",T2621="SSGN"),0)))</f>
        <v>1</v>
      </c>
      <c r="D2621" s="1" t="n">
        <v>2620</v>
      </c>
      <c r="E2621" s="1" t="s">
        <v>52</v>
      </c>
      <c r="F2621" s="1" t="s">
        <v>13032</v>
      </c>
      <c r="G2621" s="1" t="s">
        <v>13320</v>
      </c>
      <c r="H2621" s="1" t="s">
        <v>14197</v>
      </c>
      <c r="I2621" s="1" t="s">
        <v>14786</v>
      </c>
      <c r="J2621" s="1"/>
      <c r="K2621" s="1"/>
      <c r="L2621" s="1" t="s">
        <v>13035</v>
      </c>
      <c r="M2621" s="1" t="s">
        <v>13321</v>
      </c>
      <c r="N2621" s="1" t="s">
        <v>2732</v>
      </c>
      <c r="O2621" s="1" t="s">
        <v>13321</v>
      </c>
      <c r="P2621" s="1" t="n">
        <v>199477</v>
      </c>
      <c r="Q2621" s="1" t="n">
        <v>196217</v>
      </c>
      <c r="R2621" s="1" t="n">
        <v>196217</v>
      </c>
      <c r="S2621" s="1" t="n">
        <v>199477</v>
      </c>
      <c r="T2621" s="1" t="s">
        <v>69</v>
      </c>
      <c r="U2621" s="1" t="s">
        <v>14804</v>
      </c>
      <c r="V2621" s="1" t="s">
        <v>14805</v>
      </c>
      <c r="W2621" s="1" t="s">
        <v>14806</v>
      </c>
      <c r="X2621" s="1" t="s">
        <v>14805</v>
      </c>
      <c r="Y2621" s="1"/>
      <c r="Z2621" s="1" t="n">
        <v>3</v>
      </c>
      <c r="AA2621" s="1" t="s">
        <v>65</v>
      </c>
      <c r="AB2621" s="1" t="s">
        <v>14807</v>
      </c>
      <c r="AC2621" s="2" t="s">
        <v>66</v>
      </c>
      <c r="AD2621" s="2" t="s">
        <v>67</v>
      </c>
      <c r="AE2621" s="2" t="s">
        <v>3228</v>
      </c>
      <c r="AK2621" s="2" t="s">
        <v>13355</v>
      </c>
      <c r="AO2621" s="2" t="s">
        <v>3206</v>
      </c>
      <c r="AP2621" s="2" t="s">
        <v>3206</v>
      </c>
      <c r="AQ2621" s="2" t="s">
        <v>13356</v>
      </c>
    </row>
    <row r="2622" customFormat="false" ht="12.75" hidden="false" customHeight="false" outlineLevel="0" collapsed="false">
      <c r="A2622" s="3" t="s">
        <v>14808</v>
      </c>
      <c r="B2622" s="1" t="s">
        <v>14809</v>
      </c>
      <c r="C2622" s="4" t="n">
        <f aca="false">IF(OR(T2622="SSES",T2622="VAR"),-COUNTIF(P$2:P$6715,R2622)+1,IF(T2622="ES",1,IF(OR(T2622="CL",T2622="OR",T2622="SBOR",T2622="SPFM",T2622="FM",T2622="SBFM",T2622="FO",T2622="GN",T2622="SSGN"),0)))</f>
        <v>1</v>
      </c>
      <c r="D2622" s="1" t="n">
        <v>2621</v>
      </c>
      <c r="E2622" s="1" t="s">
        <v>52</v>
      </c>
      <c r="F2622" s="1" t="s">
        <v>13032</v>
      </c>
      <c r="G2622" s="1" t="s">
        <v>13320</v>
      </c>
      <c r="H2622" s="1" t="s">
        <v>14197</v>
      </c>
      <c r="I2622" s="1" t="s">
        <v>14786</v>
      </c>
      <c r="J2622" s="1"/>
      <c r="K2622" s="1"/>
      <c r="L2622" s="1" t="s">
        <v>13035</v>
      </c>
      <c r="M2622" s="1" t="s">
        <v>13321</v>
      </c>
      <c r="N2622" s="1" t="s">
        <v>2732</v>
      </c>
      <c r="O2622" s="1" t="s">
        <v>13321</v>
      </c>
      <c r="P2622" s="1" t="n">
        <v>4297</v>
      </c>
      <c r="Q2622" s="1" t="n">
        <v>196217</v>
      </c>
      <c r="R2622" s="1" t="n">
        <v>196217</v>
      </c>
      <c r="S2622" s="1" t="n">
        <v>4297</v>
      </c>
      <c r="T2622" s="1" t="s">
        <v>69</v>
      </c>
      <c r="U2622" s="1" t="s">
        <v>14810</v>
      </c>
      <c r="V2622" s="1" t="s">
        <v>14811</v>
      </c>
      <c r="W2622" s="1" t="s">
        <v>14812</v>
      </c>
      <c r="X2622" s="1" t="s">
        <v>14811</v>
      </c>
      <c r="Y2622" s="1" t="s">
        <v>14813</v>
      </c>
      <c r="Z2622" s="1" t="n">
        <v>7</v>
      </c>
      <c r="AA2622" s="1" t="s">
        <v>65</v>
      </c>
      <c r="AB2622" s="1" t="s">
        <v>14814</v>
      </c>
      <c r="AC2622" s="2" t="s">
        <v>66</v>
      </c>
      <c r="AD2622" s="2" t="s">
        <v>67</v>
      </c>
      <c r="AE2622" s="2" t="s">
        <v>3228</v>
      </c>
      <c r="AK2622" s="2" t="s">
        <v>14564</v>
      </c>
      <c r="AO2622" s="2" t="s">
        <v>3206</v>
      </c>
      <c r="AP2622" s="2" t="s">
        <v>3206</v>
      </c>
      <c r="AQ2622" s="2" t="s">
        <v>14048</v>
      </c>
    </row>
    <row r="2623" customFormat="false" ht="12.75" hidden="false" customHeight="false" outlineLevel="0" collapsed="false">
      <c r="A2623" s="3" t="s">
        <v>14815</v>
      </c>
      <c r="B2623" s="1" t="s">
        <v>14816</v>
      </c>
      <c r="C2623" s="4" t="n">
        <f aca="false">IF(OR(T2623="SSES",T2623="VAR"),-COUNTIF(P$2:P$6715,R2623)+1,IF(T2623="ES",1,IF(OR(T2623="CL",T2623="OR",T2623="SBOR",T2623="SPFM",T2623="FM",T2623="SBFM",T2623="FO",T2623="GN",T2623="SSGN"),0)))</f>
        <v>1</v>
      </c>
      <c r="D2623" s="1" t="n">
        <v>2622</v>
      </c>
      <c r="E2623" s="1" t="s">
        <v>52</v>
      </c>
      <c r="F2623" s="1" t="s">
        <v>13032</v>
      </c>
      <c r="G2623" s="1" t="s">
        <v>13320</v>
      </c>
      <c r="H2623" s="1" t="s">
        <v>14197</v>
      </c>
      <c r="I2623" s="1" t="s">
        <v>14786</v>
      </c>
      <c r="J2623" s="1"/>
      <c r="K2623" s="1"/>
      <c r="L2623" s="1" t="s">
        <v>13035</v>
      </c>
      <c r="M2623" s="1" t="s">
        <v>13321</v>
      </c>
      <c r="N2623" s="1" t="s">
        <v>2732</v>
      </c>
      <c r="O2623" s="1" t="s">
        <v>13321</v>
      </c>
      <c r="P2623" s="1" t="n">
        <v>4272</v>
      </c>
      <c r="Q2623" s="1" t="n">
        <v>196217</v>
      </c>
      <c r="R2623" s="1" t="n">
        <v>196217</v>
      </c>
      <c r="S2623" s="1" t="n">
        <v>4272</v>
      </c>
      <c r="T2623" s="1" t="s">
        <v>69</v>
      </c>
      <c r="U2623" s="1" t="s">
        <v>14817</v>
      </c>
      <c r="V2623" s="1" t="s">
        <v>14818</v>
      </c>
      <c r="W2623" s="1" t="s">
        <v>14819</v>
      </c>
      <c r="X2623" s="1" t="s">
        <v>14818</v>
      </c>
      <c r="Y2623" s="1" t="s">
        <v>14820</v>
      </c>
      <c r="Z2623" s="1" t="n">
        <v>7</v>
      </c>
      <c r="AA2623" s="1" t="s">
        <v>65</v>
      </c>
      <c r="AB2623" s="1" t="s">
        <v>14821</v>
      </c>
      <c r="AC2623" s="2" t="s">
        <v>66</v>
      </c>
      <c r="AD2623" s="2" t="s">
        <v>67</v>
      </c>
      <c r="AE2623" s="2" t="s">
        <v>3228</v>
      </c>
      <c r="AK2623" s="2" t="s">
        <v>13355</v>
      </c>
      <c r="AO2623" s="2" t="s">
        <v>3206</v>
      </c>
      <c r="AP2623" s="2" t="s">
        <v>3206</v>
      </c>
      <c r="AQ2623" s="2" t="s">
        <v>13409</v>
      </c>
      <c r="AR2623" s="2" t="s">
        <v>4335</v>
      </c>
      <c r="AV2623" s="2" t="s">
        <v>2738</v>
      </c>
      <c r="AW2623" s="2" t="s">
        <v>3286</v>
      </c>
    </row>
    <row r="2624" customFormat="false" ht="12.75" hidden="false" customHeight="false" outlineLevel="0" collapsed="false">
      <c r="A2624" s="3" t="s">
        <v>14822</v>
      </c>
      <c r="B2624" s="1" t="s">
        <v>14823</v>
      </c>
      <c r="C2624" s="4" t="n">
        <f aca="false">IF(OR(T2624="SSES",T2624="VAR"),-COUNTIF(P$2:P$6715,R2624)+1,IF(T2624="ES",1,IF(OR(T2624="CL",T2624="OR",T2624="SBOR",T2624="SPFM",T2624="FM",T2624="SBFM",T2624="FO",T2624="GN",T2624="SSGN"),0)))</f>
        <v>1</v>
      </c>
      <c r="D2624" s="1" t="n">
        <v>2623</v>
      </c>
      <c r="E2624" s="1" t="s">
        <v>52</v>
      </c>
      <c r="F2624" s="1" t="s">
        <v>13032</v>
      </c>
      <c r="G2624" s="1" t="s">
        <v>13320</v>
      </c>
      <c r="H2624" s="1" t="s">
        <v>14197</v>
      </c>
      <c r="I2624" s="1" t="s">
        <v>14786</v>
      </c>
      <c r="J2624" s="1"/>
      <c r="K2624" s="1"/>
      <c r="L2624" s="1" t="s">
        <v>13035</v>
      </c>
      <c r="M2624" s="1" t="s">
        <v>13321</v>
      </c>
      <c r="N2624" s="1" t="s">
        <v>2732</v>
      </c>
      <c r="O2624" s="1" t="s">
        <v>13321</v>
      </c>
      <c r="P2624" s="1" t="n">
        <v>4289</v>
      </c>
      <c r="Q2624" s="1" t="n">
        <v>196217</v>
      </c>
      <c r="R2624" s="1" t="n">
        <v>196217</v>
      </c>
      <c r="S2624" s="1" t="n">
        <v>4289</v>
      </c>
      <c r="T2624" s="1" t="s">
        <v>69</v>
      </c>
      <c r="U2624" s="1" t="s">
        <v>1009</v>
      </c>
      <c r="V2624" s="1" t="s">
        <v>14824</v>
      </c>
      <c r="W2624" s="1" t="s">
        <v>14825</v>
      </c>
      <c r="X2624" s="1" t="s">
        <v>14824</v>
      </c>
      <c r="Y2624" s="1" t="s">
        <v>14826</v>
      </c>
      <c r="Z2624" s="1" t="n">
        <v>3</v>
      </c>
      <c r="AA2624" s="1" t="s">
        <v>65</v>
      </c>
      <c r="AB2624" s="1" t="s">
        <v>14827</v>
      </c>
      <c r="AC2624" s="2" t="s">
        <v>66</v>
      </c>
      <c r="AD2624" s="2" t="s">
        <v>67</v>
      </c>
      <c r="AE2624" s="2" t="s">
        <v>3228</v>
      </c>
      <c r="AK2624" s="2" t="s">
        <v>13355</v>
      </c>
      <c r="AO2624" s="2" t="s">
        <v>3206</v>
      </c>
      <c r="AP2624" s="2" t="s">
        <v>3206</v>
      </c>
      <c r="AQ2624" s="2" t="s">
        <v>13665</v>
      </c>
      <c r="AV2624" s="2" t="s">
        <v>2738</v>
      </c>
      <c r="AW2624" s="2" t="s">
        <v>9018</v>
      </c>
    </row>
    <row r="2625" customFormat="false" ht="12.75" hidden="false" customHeight="false" outlineLevel="0" collapsed="false">
      <c r="A2625" s="3" t="s">
        <v>14828</v>
      </c>
      <c r="B2625" s="1" t="s">
        <v>14829</v>
      </c>
      <c r="C2625" s="4" t="n">
        <f aca="false">IF(OR(T2625="SSES",T2625="VAR"),-COUNTIF(P$2:P$6715,R2625)+1,IF(T2625="ES",1,IF(OR(T2625="CL",T2625="OR",T2625="SBOR",T2625="SPFM",T2625="FM",T2625="SBFM",T2625="FO",T2625="GN",T2625="SSGN"),0)))</f>
        <v>1</v>
      </c>
      <c r="D2625" s="1" t="n">
        <v>2624</v>
      </c>
      <c r="E2625" s="1" t="s">
        <v>52</v>
      </c>
      <c r="F2625" s="1" t="s">
        <v>13032</v>
      </c>
      <c r="G2625" s="1" t="s">
        <v>13320</v>
      </c>
      <c r="H2625" s="1" t="s">
        <v>14197</v>
      </c>
      <c r="I2625" s="1" t="s">
        <v>14830</v>
      </c>
      <c r="J2625" s="1"/>
      <c r="K2625" s="1"/>
      <c r="L2625" s="1" t="s">
        <v>13035</v>
      </c>
      <c r="M2625" s="1" t="s">
        <v>13321</v>
      </c>
      <c r="N2625" s="1" t="s">
        <v>2732</v>
      </c>
      <c r="O2625" s="1" t="s">
        <v>13321</v>
      </c>
      <c r="P2625" s="1" t="n">
        <v>3984</v>
      </c>
      <c r="Q2625" s="1" t="n">
        <v>196707</v>
      </c>
      <c r="R2625" s="1" t="n">
        <v>196707</v>
      </c>
      <c r="S2625" s="1" t="n">
        <v>3984</v>
      </c>
      <c r="T2625" s="1" t="s">
        <v>69</v>
      </c>
      <c r="U2625" s="1" t="s">
        <v>14499</v>
      </c>
      <c r="V2625" s="1" t="s">
        <v>14831</v>
      </c>
      <c r="W2625" s="1" t="s">
        <v>14832</v>
      </c>
      <c r="X2625" s="1" t="s">
        <v>14831</v>
      </c>
      <c r="Y2625" s="1" t="s">
        <v>14833</v>
      </c>
      <c r="Z2625" s="1" t="n">
        <v>7</v>
      </c>
      <c r="AA2625" s="1" t="s">
        <v>65</v>
      </c>
      <c r="AB2625" s="1" t="s">
        <v>14834</v>
      </c>
      <c r="AC2625" s="2" t="s">
        <v>66</v>
      </c>
      <c r="AD2625" s="2" t="s">
        <v>67</v>
      </c>
      <c r="AE2625" s="2" t="s">
        <v>3228</v>
      </c>
      <c r="AK2625" s="2" t="s">
        <v>13355</v>
      </c>
      <c r="AO2625" s="2" t="s">
        <v>3206</v>
      </c>
      <c r="AP2625" s="2" t="s">
        <v>3206</v>
      </c>
      <c r="AQ2625" s="2" t="s">
        <v>3206</v>
      </c>
      <c r="AR2625" s="2" t="s">
        <v>4335</v>
      </c>
      <c r="AV2625" s="2" t="s">
        <v>2738</v>
      </c>
      <c r="AW2625" s="2" t="s">
        <v>3286</v>
      </c>
    </row>
    <row r="2626" customFormat="false" ht="12.75" hidden="false" customHeight="false" outlineLevel="0" collapsed="false">
      <c r="A2626" s="3" t="s">
        <v>14835</v>
      </c>
      <c r="B2626" s="1" t="s">
        <v>14836</v>
      </c>
      <c r="C2626" s="4" t="n">
        <f aca="false">IF(OR(T2626="SSES",T2626="VAR"),-COUNTIF(P$2:P$6715,R2626)+1,IF(T2626="ES",1,IF(OR(T2626="CL",T2626="OR",T2626="SBOR",T2626="SPFM",T2626="FM",T2626="SBFM",T2626="FO",T2626="GN",T2626="SSGN"),0)))</f>
        <v>1</v>
      </c>
      <c r="D2626" s="1" t="n">
        <v>2625</v>
      </c>
      <c r="E2626" s="1" t="s">
        <v>52</v>
      </c>
      <c r="F2626" s="1" t="s">
        <v>13032</v>
      </c>
      <c r="G2626" s="1" t="s">
        <v>13320</v>
      </c>
      <c r="H2626" s="1" t="s">
        <v>14197</v>
      </c>
      <c r="I2626" s="1" t="s">
        <v>14830</v>
      </c>
      <c r="J2626" s="1"/>
      <c r="K2626" s="1"/>
      <c r="L2626" s="1" t="s">
        <v>13035</v>
      </c>
      <c r="M2626" s="1" t="s">
        <v>13321</v>
      </c>
      <c r="N2626" s="1" t="s">
        <v>2732</v>
      </c>
      <c r="O2626" s="1" t="s">
        <v>13321</v>
      </c>
      <c r="P2626" s="1" t="n">
        <v>3978</v>
      </c>
      <c r="Q2626" s="1" t="n">
        <v>196707</v>
      </c>
      <c r="R2626" s="1" t="n">
        <v>196707</v>
      </c>
      <c r="S2626" s="1" t="n">
        <v>3978</v>
      </c>
      <c r="T2626" s="1" t="s">
        <v>69</v>
      </c>
      <c r="U2626" s="1" t="s">
        <v>1009</v>
      </c>
      <c r="V2626" s="1" t="s">
        <v>14837</v>
      </c>
      <c r="W2626" s="1" t="s">
        <v>14838</v>
      </c>
      <c r="X2626" s="1" t="s">
        <v>14837</v>
      </c>
      <c r="Y2626" s="1" t="s">
        <v>14839</v>
      </c>
      <c r="Z2626" s="1" t="n">
        <v>7</v>
      </c>
      <c r="AA2626" s="1" t="s">
        <v>65</v>
      </c>
      <c r="AB2626" s="1" t="s">
        <v>14840</v>
      </c>
      <c r="AC2626" s="2" t="s">
        <v>66</v>
      </c>
      <c r="AD2626" s="2" t="s">
        <v>67</v>
      </c>
      <c r="AE2626" s="2" t="s">
        <v>3228</v>
      </c>
      <c r="AK2626" s="2" t="s">
        <v>13355</v>
      </c>
      <c r="AO2626" s="2" t="s">
        <v>3206</v>
      </c>
      <c r="AP2626" s="2" t="s">
        <v>3206</v>
      </c>
      <c r="AQ2626" s="2" t="s">
        <v>13648</v>
      </c>
      <c r="AR2626" s="2" t="s">
        <v>3206</v>
      </c>
      <c r="AW2626" s="2" t="s">
        <v>3233</v>
      </c>
    </row>
    <row r="2627" customFormat="false" ht="12.75" hidden="false" customHeight="false" outlineLevel="0" collapsed="false">
      <c r="A2627" s="3" t="s">
        <v>14841</v>
      </c>
      <c r="B2627" s="1"/>
      <c r="C2627" s="4" t="n">
        <f aca="false">IF(OR(T2627="SSES",T2627="VAR"),-COUNTIF(P$2:P$6715,R2627)+1,IF(T2627="ES",1,IF(OR(T2627="CL",T2627="OR",T2627="SBOR",T2627="SPFM",T2627="FM",T2627="SBFM",T2627="FO",T2627="GN",T2627="SSGN"),0)))</f>
        <v>0</v>
      </c>
      <c r="D2627" s="1" t="n">
        <v>2626</v>
      </c>
      <c r="E2627" s="1" t="s">
        <v>52</v>
      </c>
      <c r="F2627" s="1" t="s">
        <v>13032</v>
      </c>
      <c r="G2627" s="1" t="s">
        <v>13320</v>
      </c>
      <c r="H2627" s="1" t="s">
        <v>14197</v>
      </c>
      <c r="I2627" s="1" t="s">
        <v>14842</v>
      </c>
      <c r="J2627" s="1"/>
      <c r="K2627" s="1"/>
      <c r="L2627" s="1" t="s">
        <v>13035</v>
      </c>
      <c r="M2627" s="1" t="s">
        <v>13321</v>
      </c>
      <c r="N2627" s="1" t="s">
        <v>2732</v>
      </c>
      <c r="O2627" s="1" t="s">
        <v>13321</v>
      </c>
      <c r="P2627" s="1" t="n">
        <v>197066</v>
      </c>
      <c r="Q2627" s="1" t="n">
        <v>186152</v>
      </c>
      <c r="R2627" s="1" t="n">
        <v>186152</v>
      </c>
      <c r="S2627" s="1" t="n">
        <v>197066</v>
      </c>
      <c r="T2627" s="1" t="s">
        <v>61</v>
      </c>
      <c r="U2627" s="1" t="s">
        <v>14843</v>
      </c>
      <c r="V2627" s="1" t="s">
        <v>14844</v>
      </c>
      <c r="W2627" s="1" t="s">
        <v>14845</v>
      </c>
      <c r="X2627" s="1" t="s">
        <v>14844</v>
      </c>
      <c r="Y2627" s="1"/>
      <c r="Z2627" s="1"/>
      <c r="AA2627" s="1" t="s">
        <v>65</v>
      </c>
      <c r="AB2627" s="1"/>
      <c r="AC2627" s="2" t="s">
        <v>66</v>
      </c>
      <c r="AD2627" s="2" t="s">
        <v>67</v>
      </c>
    </row>
    <row r="2628" customFormat="false" ht="12.75" hidden="false" customHeight="false" outlineLevel="0" collapsed="false">
      <c r="A2628" s="3" t="s">
        <v>14846</v>
      </c>
      <c r="B2628" s="1" t="s">
        <v>14847</v>
      </c>
      <c r="C2628" s="4" t="n">
        <f aca="false">IF(OR(T2628="SSES",T2628="VAR"),-COUNTIF(P$2:P$6715,R2628)+1,IF(T2628="ES",1,IF(OR(T2628="CL",T2628="OR",T2628="SBOR",T2628="SPFM",T2628="FM",T2628="SBFM",T2628="FO",T2628="GN",T2628="SSGN"),0)))</f>
        <v>1</v>
      </c>
      <c r="D2628" s="1" t="n">
        <v>2627</v>
      </c>
      <c r="E2628" s="1" t="s">
        <v>52</v>
      </c>
      <c r="F2628" s="1" t="s">
        <v>13032</v>
      </c>
      <c r="G2628" s="1" t="s">
        <v>13320</v>
      </c>
      <c r="H2628" s="1" t="s">
        <v>14197</v>
      </c>
      <c r="I2628" s="1" t="s">
        <v>14842</v>
      </c>
      <c r="J2628" s="1"/>
      <c r="K2628" s="1"/>
      <c r="L2628" s="1" t="s">
        <v>13035</v>
      </c>
      <c r="M2628" s="1" t="s">
        <v>13321</v>
      </c>
      <c r="N2628" s="1" t="s">
        <v>2732</v>
      </c>
      <c r="O2628" s="1" t="s">
        <v>13321</v>
      </c>
      <c r="P2628" s="1" t="n">
        <v>459638</v>
      </c>
      <c r="Q2628" s="1" t="n">
        <v>197066</v>
      </c>
      <c r="R2628" s="1" t="n">
        <v>197066</v>
      </c>
      <c r="S2628" s="1" t="n">
        <v>459638</v>
      </c>
      <c r="T2628" s="1" t="s">
        <v>69</v>
      </c>
      <c r="U2628" s="1" t="s">
        <v>13750</v>
      </c>
      <c r="V2628" s="1" t="s">
        <v>14848</v>
      </c>
      <c r="W2628" s="1" t="s">
        <v>14849</v>
      </c>
      <c r="X2628" s="1" t="s">
        <v>14848</v>
      </c>
      <c r="Y2628" s="1" t="s">
        <v>14850</v>
      </c>
      <c r="Z2628" s="1" t="n">
        <v>3</v>
      </c>
      <c r="AA2628" s="1" t="s">
        <v>65</v>
      </c>
      <c r="AB2628" s="1" t="s">
        <v>14851</v>
      </c>
      <c r="AC2628" s="2" t="s">
        <v>66</v>
      </c>
      <c r="AD2628" s="2" t="s">
        <v>67</v>
      </c>
      <c r="AE2628" s="2" t="s">
        <v>13235</v>
      </c>
      <c r="AK2628" s="2" t="s">
        <v>13355</v>
      </c>
      <c r="AO2628" s="2" t="s">
        <v>3206</v>
      </c>
      <c r="AP2628" s="2" t="s">
        <v>3206</v>
      </c>
      <c r="AQ2628" s="2" t="s">
        <v>13340</v>
      </c>
      <c r="AW2628" s="2" t="s">
        <v>3233</v>
      </c>
    </row>
    <row r="2629" customFormat="false" ht="12.75" hidden="false" customHeight="false" outlineLevel="0" collapsed="false">
      <c r="A2629" s="3" t="s">
        <v>14852</v>
      </c>
      <c r="B2629" s="1" t="s">
        <v>14853</v>
      </c>
      <c r="C2629" s="4" t="n">
        <f aca="false">IF(OR(T2629="SSES",T2629="VAR"),-COUNTIF(P$2:P$6715,R2629)+1,IF(T2629="ES",1,IF(OR(T2629="CL",T2629="OR",T2629="SBOR",T2629="SPFM",T2629="FM",T2629="SBFM",T2629="FO",T2629="GN",T2629="SSGN"),0)))</f>
        <v>1</v>
      </c>
      <c r="D2629" s="1" t="n">
        <v>2628</v>
      </c>
      <c r="E2629" s="1" t="s">
        <v>52</v>
      </c>
      <c r="F2629" s="1" t="s">
        <v>13032</v>
      </c>
      <c r="G2629" s="1" t="s">
        <v>13320</v>
      </c>
      <c r="H2629" s="1" t="s">
        <v>14197</v>
      </c>
      <c r="I2629" s="1" t="s">
        <v>14842</v>
      </c>
      <c r="J2629" s="1"/>
      <c r="K2629" s="1"/>
      <c r="L2629" s="1" t="s">
        <v>13035</v>
      </c>
      <c r="M2629" s="1" t="s">
        <v>13321</v>
      </c>
      <c r="N2629" s="1" t="s">
        <v>2732</v>
      </c>
      <c r="O2629" s="1" t="s">
        <v>13321</v>
      </c>
      <c r="P2629" s="1" t="n">
        <v>4308</v>
      </c>
      <c r="Q2629" s="1" t="n">
        <v>197066</v>
      </c>
      <c r="R2629" s="1" t="n">
        <v>197066</v>
      </c>
      <c r="S2629" s="1" t="n">
        <v>4308</v>
      </c>
      <c r="T2629" s="1" t="s">
        <v>69</v>
      </c>
      <c r="U2629" s="1" t="s">
        <v>1009</v>
      </c>
      <c r="V2629" s="1" t="s">
        <v>14854</v>
      </c>
      <c r="W2629" s="1" t="s">
        <v>14855</v>
      </c>
      <c r="X2629" s="1" t="s">
        <v>14854</v>
      </c>
      <c r="Y2629" s="1" t="s">
        <v>14856</v>
      </c>
      <c r="Z2629" s="1" t="n">
        <v>3</v>
      </c>
      <c r="AA2629" s="1" t="s">
        <v>65</v>
      </c>
      <c r="AB2629" s="1" t="s">
        <v>14857</v>
      </c>
      <c r="AC2629" s="2" t="s">
        <v>66</v>
      </c>
      <c r="AD2629" s="2" t="s">
        <v>67</v>
      </c>
      <c r="AE2629" s="2" t="s">
        <v>13235</v>
      </c>
      <c r="AK2629" s="2" t="s">
        <v>13355</v>
      </c>
      <c r="AO2629" s="2" t="s">
        <v>3206</v>
      </c>
      <c r="AP2629" s="2" t="s">
        <v>3206</v>
      </c>
      <c r="AQ2629" s="2" t="s">
        <v>13394</v>
      </c>
      <c r="AW2629" s="2" t="s">
        <v>3286</v>
      </c>
    </row>
    <row r="2630" customFormat="false" ht="12.75" hidden="false" customHeight="false" outlineLevel="0" collapsed="false">
      <c r="A2630" s="3" t="s">
        <v>14858</v>
      </c>
      <c r="B2630" s="1" t="s">
        <v>14859</v>
      </c>
      <c r="C2630" s="4" t="n">
        <f aca="false">IF(OR(T2630="SSES",T2630="VAR"),-COUNTIF(P$2:P$6715,R2630)+1,IF(T2630="ES",1,IF(OR(T2630="CL",T2630="OR",T2630="SBOR",T2630="SPFM",T2630="FM",T2630="SBFM",T2630="FO",T2630="GN",T2630="SSGN"),0)))</f>
        <v>1</v>
      </c>
      <c r="D2630" s="1" t="n">
        <v>2629</v>
      </c>
      <c r="E2630" s="1" t="s">
        <v>52</v>
      </c>
      <c r="F2630" s="1" t="s">
        <v>13032</v>
      </c>
      <c r="G2630" s="1" t="s">
        <v>13320</v>
      </c>
      <c r="H2630" s="1" t="s">
        <v>14197</v>
      </c>
      <c r="I2630" s="1" t="s">
        <v>14860</v>
      </c>
      <c r="J2630" s="1"/>
      <c r="K2630" s="1"/>
      <c r="L2630" s="1" t="s">
        <v>13035</v>
      </c>
      <c r="M2630" s="1" t="s">
        <v>13321</v>
      </c>
      <c r="N2630" s="1" t="s">
        <v>2732</v>
      </c>
      <c r="O2630" s="1" t="s">
        <v>13321</v>
      </c>
      <c r="P2630" s="1" t="n">
        <v>3798</v>
      </c>
      <c r="Q2630" s="1" t="n">
        <v>197070</v>
      </c>
      <c r="R2630" s="1" t="n">
        <v>197070</v>
      </c>
      <c r="S2630" s="1" t="n">
        <v>3798</v>
      </c>
      <c r="T2630" s="1" t="s">
        <v>69</v>
      </c>
      <c r="U2630" s="1" t="s">
        <v>1009</v>
      </c>
      <c r="V2630" s="1" t="s">
        <v>14861</v>
      </c>
      <c r="W2630" s="1" t="s">
        <v>14862</v>
      </c>
      <c r="X2630" s="1" t="s">
        <v>14861</v>
      </c>
      <c r="Y2630" s="1" t="s">
        <v>14863</v>
      </c>
      <c r="Z2630" s="1" t="n">
        <v>7</v>
      </c>
      <c r="AA2630" s="1" t="s">
        <v>65</v>
      </c>
      <c r="AB2630" s="1" t="s">
        <v>14864</v>
      </c>
      <c r="AC2630" s="2" t="s">
        <v>66</v>
      </c>
      <c r="AD2630" s="2" t="s">
        <v>67</v>
      </c>
      <c r="AE2630" s="2" t="s">
        <v>4556</v>
      </c>
      <c r="AK2630" s="2" t="s">
        <v>13355</v>
      </c>
      <c r="AO2630" s="2" t="s">
        <v>3206</v>
      </c>
      <c r="AQ2630" s="2" t="s">
        <v>14865</v>
      </c>
      <c r="AR2630" s="2" t="s">
        <v>14866</v>
      </c>
      <c r="AW2630" s="2" t="s">
        <v>13716</v>
      </c>
    </row>
    <row r="2631" customFormat="false" ht="12.75" hidden="false" customHeight="false" outlineLevel="0" collapsed="false">
      <c r="A2631" s="3" t="s">
        <v>14867</v>
      </c>
      <c r="B2631" s="1" t="s">
        <v>14868</v>
      </c>
      <c r="C2631" s="4" t="n">
        <f aca="false">IF(OR(T2631="SSES",T2631="VAR"),-COUNTIF(P$2:P$6715,R2631)+1,IF(T2631="ES",1,IF(OR(T2631="CL",T2631="OR",T2631="SBOR",T2631="SPFM",T2631="FM",T2631="SBFM",T2631="FO",T2631="GN",T2631="SSGN"),0)))</f>
        <v>1</v>
      </c>
      <c r="D2631" s="1" t="n">
        <v>2630</v>
      </c>
      <c r="E2631" s="1" t="s">
        <v>52</v>
      </c>
      <c r="F2631" s="1" t="s">
        <v>13032</v>
      </c>
      <c r="G2631" s="1" t="s">
        <v>13320</v>
      </c>
      <c r="H2631" s="1" t="s">
        <v>14197</v>
      </c>
      <c r="I2631" s="1" t="s">
        <v>14869</v>
      </c>
      <c r="J2631" s="1"/>
      <c r="K2631" s="1"/>
      <c r="L2631" s="1" t="s">
        <v>13035</v>
      </c>
      <c r="M2631" s="1" t="s">
        <v>13321</v>
      </c>
      <c r="N2631" s="1" t="s">
        <v>2732</v>
      </c>
      <c r="O2631" s="1" t="s">
        <v>13321</v>
      </c>
      <c r="P2631" s="1" t="n">
        <v>4151</v>
      </c>
      <c r="Q2631" s="1" t="n">
        <v>190568</v>
      </c>
      <c r="R2631" s="1" t="n">
        <v>190568</v>
      </c>
      <c r="S2631" s="1" t="n">
        <v>4151</v>
      </c>
      <c r="T2631" s="1" t="s">
        <v>69</v>
      </c>
      <c r="U2631" s="1" t="s">
        <v>13750</v>
      </c>
      <c r="V2631" s="1" t="s">
        <v>14870</v>
      </c>
      <c r="W2631" s="1" t="s">
        <v>14871</v>
      </c>
      <c r="X2631" s="1" t="s">
        <v>14870</v>
      </c>
      <c r="Y2631" s="1" t="s">
        <v>14872</v>
      </c>
      <c r="Z2631" s="1" t="n">
        <v>7</v>
      </c>
      <c r="AA2631" s="1" t="s">
        <v>65</v>
      </c>
      <c r="AB2631" s="1" t="s">
        <v>14873</v>
      </c>
      <c r="AC2631" s="2" t="s">
        <v>66</v>
      </c>
      <c r="AD2631" s="2" t="s">
        <v>67</v>
      </c>
      <c r="AE2631" s="2" t="s">
        <v>3228</v>
      </c>
      <c r="AK2631" s="2" t="s">
        <v>13355</v>
      </c>
      <c r="AO2631" s="2" t="s">
        <v>3206</v>
      </c>
      <c r="AP2631" s="2" t="s">
        <v>3206</v>
      </c>
      <c r="AQ2631" s="2" t="s">
        <v>3232</v>
      </c>
      <c r="AR2631" s="2" t="s">
        <v>3206</v>
      </c>
      <c r="AW2631" s="2" t="s">
        <v>3233</v>
      </c>
    </row>
    <row r="2632" customFormat="false" ht="12.75" hidden="false" customHeight="false" outlineLevel="0" collapsed="false">
      <c r="A2632" s="3" t="s">
        <v>14874</v>
      </c>
      <c r="B2632" s="1" t="s">
        <v>14875</v>
      </c>
      <c r="C2632" s="4" t="n">
        <f aca="false">IF(OR(T2632="SSES",T2632="VAR"),-COUNTIF(P$2:P$6715,R2632)+1,IF(T2632="ES",1,IF(OR(T2632="CL",T2632="OR",T2632="SBOR",T2632="SPFM",T2632="FM",T2632="SBFM",T2632="FO",T2632="GN",T2632="SSGN"),0)))</f>
        <v>1</v>
      </c>
      <c r="D2632" s="1" t="n">
        <v>2631</v>
      </c>
      <c r="E2632" s="1" t="s">
        <v>52</v>
      </c>
      <c r="F2632" s="1" t="s">
        <v>13032</v>
      </c>
      <c r="G2632" s="1" t="s">
        <v>13320</v>
      </c>
      <c r="H2632" s="1" t="s">
        <v>14197</v>
      </c>
      <c r="I2632" s="1" t="s">
        <v>14876</v>
      </c>
      <c r="J2632" s="1"/>
      <c r="K2632" s="1"/>
      <c r="L2632" s="1" t="s">
        <v>13035</v>
      </c>
      <c r="M2632" s="1" t="s">
        <v>13321</v>
      </c>
      <c r="N2632" s="1" t="s">
        <v>2732</v>
      </c>
      <c r="O2632" s="1" t="s">
        <v>13321</v>
      </c>
      <c r="P2632" s="1" t="n">
        <v>3774</v>
      </c>
      <c r="Q2632" s="1" t="n">
        <v>197708</v>
      </c>
      <c r="R2632" s="1" t="n">
        <v>197708</v>
      </c>
      <c r="S2632" s="1" t="n">
        <v>3774</v>
      </c>
      <c r="T2632" s="1" t="s">
        <v>69</v>
      </c>
      <c r="U2632" s="1" t="s">
        <v>2634</v>
      </c>
      <c r="V2632" s="1" t="s">
        <v>14877</v>
      </c>
      <c r="W2632" s="1" t="s">
        <v>14878</v>
      </c>
      <c r="X2632" s="1" t="s">
        <v>14877</v>
      </c>
      <c r="Y2632" s="1" t="s">
        <v>14879</v>
      </c>
      <c r="Z2632" s="1" t="n">
        <v>3</v>
      </c>
      <c r="AA2632" s="1" t="s">
        <v>65</v>
      </c>
      <c r="AB2632" s="1" t="s">
        <v>14880</v>
      </c>
      <c r="AC2632" s="2" t="s">
        <v>66</v>
      </c>
      <c r="AD2632" s="2" t="s">
        <v>67</v>
      </c>
      <c r="AE2632" s="2" t="s">
        <v>13235</v>
      </c>
      <c r="AK2632" s="2" t="s">
        <v>13355</v>
      </c>
      <c r="AO2632" s="2" t="s">
        <v>3206</v>
      </c>
      <c r="AP2632" s="2" t="s">
        <v>3206</v>
      </c>
      <c r="AQ2632" s="2" t="s">
        <v>3206</v>
      </c>
      <c r="AW2632" s="2" t="s">
        <v>3233</v>
      </c>
    </row>
    <row r="2633" customFormat="false" ht="12.75" hidden="false" customHeight="false" outlineLevel="0" collapsed="false">
      <c r="A2633" s="3" t="s">
        <v>14881</v>
      </c>
      <c r="B2633" s="1" t="s">
        <v>14882</v>
      </c>
      <c r="C2633" s="4" t="n">
        <f aca="false">IF(OR(T2633="SSES",T2633="VAR"),-COUNTIF(P$2:P$6715,R2633)+1,IF(T2633="ES",1,IF(OR(T2633="CL",T2633="OR",T2633="SBOR",T2633="SPFM",T2633="FM",T2633="SBFM",T2633="FO",T2633="GN",T2633="SSGN"),0)))</f>
        <v>1</v>
      </c>
      <c r="D2633" s="1" t="n">
        <v>2632</v>
      </c>
      <c r="E2633" s="1" t="s">
        <v>52</v>
      </c>
      <c r="F2633" s="1" t="s">
        <v>13032</v>
      </c>
      <c r="G2633" s="1" t="s">
        <v>13320</v>
      </c>
      <c r="H2633" s="1" t="s">
        <v>14197</v>
      </c>
      <c r="I2633" s="1" t="s">
        <v>14876</v>
      </c>
      <c r="J2633" s="1"/>
      <c r="K2633" s="1"/>
      <c r="L2633" s="1" t="s">
        <v>13035</v>
      </c>
      <c r="M2633" s="1" t="s">
        <v>13321</v>
      </c>
      <c r="N2633" s="1" t="s">
        <v>2732</v>
      </c>
      <c r="O2633" s="1" t="s">
        <v>13321</v>
      </c>
      <c r="P2633" s="1" t="n">
        <v>3780</v>
      </c>
      <c r="Q2633" s="1" t="n">
        <v>198459</v>
      </c>
      <c r="R2633" s="1" t="n">
        <v>198459</v>
      </c>
      <c r="S2633" s="1" t="n">
        <v>3780</v>
      </c>
      <c r="T2633" s="1" t="s">
        <v>69</v>
      </c>
      <c r="U2633" s="1" t="s">
        <v>13349</v>
      </c>
      <c r="V2633" s="1" t="s">
        <v>14883</v>
      </c>
      <c r="W2633" s="1" t="s">
        <v>14884</v>
      </c>
      <c r="X2633" s="1" t="s">
        <v>14883</v>
      </c>
      <c r="Y2633" s="1"/>
      <c r="Z2633" s="1" t="n">
        <v>7</v>
      </c>
      <c r="AA2633" s="1" t="s">
        <v>65</v>
      </c>
      <c r="AB2633" s="1" t="s">
        <v>14885</v>
      </c>
      <c r="AC2633" s="2" t="s">
        <v>66</v>
      </c>
      <c r="AD2633" s="2" t="s">
        <v>67</v>
      </c>
      <c r="AE2633" s="2" t="s">
        <v>4556</v>
      </c>
      <c r="AK2633" s="2" t="s">
        <v>13355</v>
      </c>
      <c r="AO2633" s="2" t="s">
        <v>3206</v>
      </c>
      <c r="AP2633" s="2" t="s">
        <v>3206</v>
      </c>
      <c r="AQ2633" s="2" t="s">
        <v>3232</v>
      </c>
      <c r="AR2633" s="2" t="s">
        <v>14886</v>
      </c>
      <c r="AV2633" s="2" t="s">
        <v>2738</v>
      </c>
      <c r="AW2633" s="2" t="s">
        <v>5028</v>
      </c>
    </row>
    <row r="2634" customFormat="false" ht="12.75" hidden="false" customHeight="false" outlineLevel="0" collapsed="false">
      <c r="A2634" s="3" t="s">
        <v>14887</v>
      </c>
      <c r="B2634" s="1" t="s">
        <v>14888</v>
      </c>
      <c r="C2634" s="4" t="n">
        <f aca="false">IF(OR(T2634="SSES",T2634="VAR"),-COUNTIF(P$2:P$6715,R2634)+1,IF(T2634="ES",1,IF(OR(T2634="CL",T2634="OR",T2634="SBOR",T2634="SPFM",T2634="FM",T2634="SBFM",T2634="FO",T2634="GN",T2634="SSGN"),0)))</f>
        <v>1</v>
      </c>
      <c r="D2634" s="1" t="n">
        <v>2633</v>
      </c>
      <c r="E2634" s="1" t="s">
        <v>52</v>
      </c>
      <c r="F2634" s="1" t="s">
        <v>13032</v>
      </c>
      <c r="G2634" s="1" t="s">
        <v>13320</v>
      </c>
      <c r="H2634" s="1" t="s">
        <v>14197</v>
      </c>
      <c r="I2634" s="1" t="s">
        <v>14889</v>
      </c>
      <c r="J2634" s="1"/>
      <c r="K2634" s="1"/>
      <c r="L2634" s="1" t="s">
        <v>13035</v>
      </c>
      <c r="M2634" s="1" t="s">
        <v>13321</v>
      </c>
      <c r="N2634" s="1" t="s">
        <v>2732</v>
      </c>
      <c r="O2634" s="1" t="s">
        <v>13321</v>
      </c>
      <c r="P2634" s="1" t="n">
        <v>4516</v>
      </c>
      <c r="Q2634" s="1" t="n">
        <v>198063</v>
      </c>
      <c r="R2634" s="1" t="n">
        <v>198063</v>
      </c>
      <c r="S2634" s="1" t="n">
        <v>4516</v>
      </c>
      <c r="T2634" s="1" t="s">
        <v>69</v>
      </c>
      <c r="U2634" s="1" t="s">
        <v>2634</v>
      </c>
      <c r="V2634" s="1" t="s">
        <v>14890</v>
      </c>
      <c r="W2634" s="1" t="s">
        <v>14891</v>
      </c>
      <c r="X2634" s="1" t="s">
        <v>14890</v>
      </c>
      <c r="Y2634" s="1" t="s">
        <v>14892</v>
      </c>
      <c r="Z2634" s="1" t="n">
        <v>3</v>
      </c>
      <c r="AA2634" s="1" t="s">
        <v>65</v>
      </c>
      <c r="AB2634" s="1" t="s">
        <v>14893</v>
      </c>
      <c r="AC2634" s="2" t="s">
        <v>66</v>
      </c>
      <c r="AD2634" s="2" t="s">
        <v>67</v>
      </c>
      <c r="AI2634" s="2" t="s">
        <v>13574</v>
      </c>
      <c r="AO2634" s="2" t="s">
        <v>3206</v>
      </c>
      <c r="AP2634" s="2" t="s">
        <v>3206</v>
      </c>
      <c r="AQ2634" s="2" t="s">
        <v>13566</v>
      </c>
      <c r="AW2634" s="2" t="s">
        <v>13048</v>
      </c>
    </row>
    <row r="2635" customFormat="false" ht="12.75" hidden="false" customHeight="false" outlineLevel="0" collapsed="false">
      <c r="A2635" s="3" t="s">
        <v>14894</v>
      </c>
      <c r="B2635" s="1"/>
      <c r="C2635" s="4" t="n">
        <f aca="false">IF(OR(T2635="SSES",T2635="VAR"),-COUNTIF(P$2:P$6715,R2635)+1,IF(T2635="ES",1,IF(OR(T2635="CL",T2635="OR",T2635="SBOR",T2635="SPFM",T2635="FM",T2635="SBFM",T2635="FO",T2635="GN",T2635="SSGN"),0)))</f>
        <v>0</v>
      </c>
      <c r="D2635" s="1" t="n">
        <v>2634</v>
      </c>
      <c r="E2635" s="1" t="s">
        <v>52</v>
      </c>
      <c r="F2635" s="1" t="s">
        <v>13032</v>
      </c>
      <c r="G2635" s="1" t="s">
        <v>13320</v>
      </c>
      <c r="H2635" s="1" t="s">
        <v>14197</v>
      </c>
      <c r="I2635" s="1" t="s">
        <v>14895</v>
      </c>
      <c r="J2635" s="1"/>
      <c r="K2635" s="1"/>
      <c r="L2635" s="1" t="s">
        <v>13035</v>
      </c>
      <c r="M2635" s="1" t="s">
        <v>13321</v>
      </c>
      <c r="N2635" s="1" t="s">
        <v>2732</v>
      </c>
      <c r="O2635" s="1" t="s">
        <v>13321</v>
      </c>
      <c r="P2635" s="1" t="n">
        <v>198113</v>
      </c>
      <c r="Q2635" s="1" t="n">
        <v>186160</v>
      </c>
      <c r="R2635" s="1" t="n">
        <v>186160</v>
      </c>
      <c r="S2635" s="1" t="n">
        <v>198113</v>
      </c>
      <c r="T2635" s="1" t="s">
        <v>61</v>
      </c>
      <c r="U2635" s="1" t="s">
        <v>14896</v>
      </c>
      <c r="V2635" s="1" t="s">
        <v>14897</v>
      </c>
      <c r="W2635" s="1" t="s">
        <v>14898</v>
      </c>
      <c r="X2635" s="1" t="s">
        <v>14897</v>
      </c>
      <c r="Y2635" s="1"/>
      <c r="Z2635" s="1"/>
      <c r="AA2635" s="1" t="s">
        <v>65</v>
      </c>
      <c r="AB2635" s="1"/>
      <c r="AC2635" s="2" t="s">
        <v>66</v>
      </c>
      <c r="AD2635" s="2" t="s">
        <v>67</v>
      </c>
    </row>
    <row r="2636" customFormat="false" ht="12.75" hidden="false" customHeight="false" outlineLevel="0" collapsed="false">
      <c r="A2636" s="3" t="s">
        <v>14899</v>
      </c>
      <c r="B2636" s="1" t="s">
        <v>14900</v>
      </c>
      <c r="C2636" s="4" t="n">
        <f aca="false">IF(OR(T2636="SSES",T2636="VAR"),-COUNTIF(P$2:P$6715,R2636)+1,IF(T2636="ES",1,IF(OR(T2636="CL",T2636="OR",T2636="SBOR",T2636="SPFM",T2636="FM",T2636="SBFM",T2636="FO",T2636="GN",T2636="SSGN"),0)))</f>
        <v>1</v>
      </c>
      <c r="D2636" s="1" t="n">
        <v>2635</v>
      </c>
      <c r="E2636" s="1" t="s">
        <v>52</v>
      </c>
      <c r="F2636" s="1" t="s">
        <v>13032</v>
      </c>
      <c r="G2636" s="1" t="s">
        <v>13320</v>
      </c>
      <c r="H2636" s="1" t="s">
        <v>14197</v>
      </c>
      <c r="I2636" s="1" t="s">
        <v>14895</v>
      </c>
      <c r="J2636" s="1"/>
      <c r="K2636" s="1"/>
      <c r="L2636" s="1" t="s">
        <v>13035</v>
      </c>
      <c r="M2636" s="1" t="s">
        <v>13321</v>
      </c>
      <c r="N2636" s="1" t="s">
        <v>2732</v>
      </c>
      <c r="O2636" s="1" t="s">
        <v>13321</v>
      </c>
      <c r="P2636" s="1" t="n">
        <v>4257</v>
      </c>
      <c r="Q2636" s="1" t="n">
        <v>198113</v>
      </c>
      <c r="R2636" s="1" t="n">
        <v>198113</v>
      </c>
      <c r="S2636" s="1" t="n">
        <v>4257</v>
      </c>
      <c r="T2636" s="1" t="s">
        <v>69</v>
      </c>
      <c r="U2636" s="1" t="s">
        <v>1009</v>
      </c>
      <c r="V2636" s="1" t="s">
        <v>14901</v>
      </c>
      <c r="W2636" s="1" t="s">
        <v>14902</v>
      </c>
      <c r="X2636" s="1" t="s">
        <v>14901</v>
      </c>
      <c r="Y2636" s="1" t="s">
        <v>14903</v>
      </c>
      <c r="Z2636" s="1" t="n">
        <v>3</v>
      </c>
      <c r="AA2636" s="1" t="s">
        <v>65</v>
      </c>
      <c r="AB2636" s="1" t="s">
        <v>14904</v>
      </c>
      <c r="AC2636" s="2" t="s">
        <v>66</v>
      </c>
      <c r="AD2636" s="2" t="s">
        <v>67</v>
      </c>
      <c r="AE2636" s="2" t="s">
        <v>3228</v>
      </c>
      <c r="AK2636" s="2" t="s">
        <v>13355</v>
      </c>
      <c r="AO2636" s="2" t="s">
        <v>3206</v>
      </c>
      <c r="AP2636" s="2" t="s">
        <v>3206</v>
      </c>
      <c r="AQ2636" s="2" t="s">
        <v>13340</v>
      </c>
      <c r="AR2636" s="2" t="s">
        <v>3206</v>
      </c>
      <c r="AW2636" s="2" t="s">
        <v>3233</v>
      </c>
    </row>
    <row r="2637" customFormat="false" ht="12.75" hidden="false" customHeight="false" outlineLevel="0" collapsed="false">
      <c r="A2637" s="3" t="s">
        <v>14905</v>
      </c>
      <c r="B2637" s="1" t="s">
        <v>14906</v>
      </c>
      <c r="C2637" s="4" t="n">
        <f aca="false">IF(OR(T2637="SSES",T2637="VAR"),-COUNTIF(P$2:P$6715,R2637)+1,IF(T2637="ES",1,IF(OR(T2637="CL",T2637="OR",T2637="SBOR",T2637="SPFM",T2637="FM",T2637="SBFM",T2637="FO",T2637="GN",T2637="SSGN"),0)))</f>
        <v>1</v>
      </c>
      <c r="D2637" s="1" t="n">
        <v>2636</v>
      </c>
      <c r="E2637" s="1" t="s">
        <v>52</v>
      </c>
      <c r="F2637" s="1" t="s">
        <v>13032</v>
      </c>
      <c r="G2637" s="1" t="s">
        <v>13320</v>
      </c>
      <c r="H2637" s="1" t="s">
        <v>14197</v>
      </c>
      <c r="I2637" s="1" t="s">
        <v>14895</v>
      </c>
      <c r="J2637" s="1"/>
      <c r="K2637" s="1"/>
      <c r="L2637" s="1" t="s">
        <v>13035</v>
      </c>
      <c r="M2637" s="1" t="s">
        <v>13321</v>
      </c>
      <c r="N2637" s="1" t="s">
        <v>2732</v>
      </c>
      <c r="O2637" s="1" t="s">
        <v>13321</v>
      </c>
      <c r="P2637" s="1" t="n">
        <v>4254</v>
      </c>
      <c r="Q2637" s="1" t="n">
        <v>198113</v>
      </c>
      <c r="R2637" s="1" t="n">
        <v>198113</v>
      </c>
      <c r="S2637" s="1" t="n">
        <v>4254</v>
      </c>
      <c r="T2637" s="1" t="s">
        <v>69</v>
      </c>
      <c r="U2637" s="1" t="s">
        <v>13461</v>
      </c>
      <c r="V2637" s="1" t="s">
        <v>14907</v>
      </c>
      <c r="W2637" s="1" t="s">
        <v>14908</v>
      </c>
      <c r="X2637" s="1" t="s">
        <v>14907</v>
      </c>
      <c r="Y2637" s="1" t="s">
        <v>14909</v>
      </c>
      <c r="Z2637" s="1" t="n">
        <v>3</v>
      </c>
      <c r="AA2637" s="1" t="s">
        <v>65</v>
      </c>
      <c r="AB2637" s="1" t="s">
        <v>14910</v>
      </c>
      <c r="AC2637" s="2" t="s">
        <v>66</v>
      </c>
      <c r="AD2637" s="2" t="s">
        <v>67</v>
      </c>
      <c r="AE2637" s="2" t="s">
        <v>3228</v>
      </c>
      <c r="AK2637" s="2" t="s">
        <v>13355</v>
      </c>
      <c r="AO2637" s="2" t="s">
        <v>3206</v>
      </c>
      <c r="AP2637" s="2" t="s">
        <v>3206</v>
      </c>
      <c r="AQ2637" s="2" t="s">
        <v>13665</v>
      </c>
      <c r="AR2637" s="2" t="s">
        <v>3206</v>
      </c>
      <c r="AW2637" s="2" t="s">
        <v>3233</v>
      </c>
    </row>
    <row r="2638" customFormat="false" ht="12.75" hidden="false" customHeight="false" outlineLevel="0" collapsed="false">
      <c r="A2638" s="3" t="s">
        <v>14911</v>
      </c>
      <c r="B2638" s="1" t="s">
        <v>14912</v>
      </c>
      <c r="C2638" s="4" t="n">
        <f aca="false">IF(OR(T2638="SSES",T2638="VAR"),-COUNTIF(P$2:P$6715,R2638)+1,IF(T2638="ES",1,IF(OR(T2638="CL",T2638="OR",T2638="SBOR",T2638="SPFM",T2638="FM",T2638="SBFM",T2638="FO",T2638="GN",T2638="SSGN"),0)))</f>
        <v>1</v>
      </c>
      <c r="D2638" s="1" t="n">
        <v>2637</v>
      </c>
      <c r="E2638" s="1" t="s">
        <v>52</v>
      </c>
      <c r="F2638" s="1" t="s">
        <v>13032</v>
      </c>
      <c r="G2638" s="1" t="s">
        <v>13320</v>
      </c>
      <c r="H2638" s="1" t="s">
        <v>14197</v>
      </c>
      <c r="I2638" s="1" t="s">
        <v>14895</v>
      </c>
      <c r="J2638" s="1"/>
      <c r="K2638" s="1"/>
      <c r="L2638" s="1" t="s">
        <v>13035</v>
      </c>
      <c r="M2638" s="1" t="s">
        <v>13321</v>
      </c>
      <c r="N2638" s="1" t="s">
        <v>2732</v>
      </c>
      <c r="O2638" s="1" t="s">
        <v>13321</v>
      </c>
      <c r="P2638" s="1" t="n">
        <v>4229</v>
      </c>
      <c r="Q2638" s="1" t="n">
        <v>198113</v>
      </c>
      <c r="R2638" s="1" t="n">
        <v>198113</v>
      </c>
      <c r="S2638" s="1" t="n">
        <v>4229</v>
      </c>
      <c r="T2638" s="1" t="s">
        <v>69</v>
      </c>
      <c r="U2638" s="1" t="s">
        <v>13920</v>
      </c>
      <c r="V2638" s="1" t="s">
        <v>14913</v>
      </c>
      <c r="W2638" s="1" t="s">
        <v>14914</v>
      </c>
      <c r="X2638" s="1" t="s">
        <v>14913</v>
      </c>
      <c r="Y2638" s="1" t="s">
        <v>14915</v>
      </c>
      <c r="Z2638" s="1" t="n">
        <v>3</v>
      </c>
      <c r="AA2638" s="1" t="s">
        <v>65</v>
      </c>
      <c r="AB2638" s="1" t="s">
        <v>14916</v>
      </c>
      <c r="AC2638" s="2" t="s">
        <v>66</v>
      </c>
      <c r="AD2638" s="2" t="s">
        <v>67</v>
      </c>
      <c r="AE2638" s="2" t="s">
        <v>3228</v>
      </c>
      <c r="AK2638" s="2" t="s">
        <v>13355</v>
      </c>
      <c r="AO2638" s="2" t="s">
        <v>3206</v>
      </c>
      <c r="AQ2638" s="2" t="s">
        <v>3206</v>
      </c>
      <c r="AR2638" s="2" t="s">
        <v>3206</v>
      </c>
      <c r="AW2638" s="2" t="s">
        <v>3286</v>
      </c>
    </row>
    <row r="2639" customFormat="false" ht="12.75" hidden="false" customHeight="false" outlineLevel="0" collapsed="false">
      <c r="A2639" s="3" t="s">
        <v>14917</v>
      </c>
      <c r="B2639" s="1" t="s">
        <v>14918</v>
      </c>
      <c r="C2639" s="4" t="n">
        <f aca="false">IF(OR(T2639="SSES",T2639="VAR"),-COUNTIF(P$2:P$6715,R2639)+1,IF(T2639="ES",1,IF(OR(T2639="CL",T2639="OR",T2639="SBOR",T2639="SPFM",T2639="FM",T2639="SBFM",T2639="FO",T2639="GN",T2639="SSGN"),0)))</f>
        <v>1</v>
      </c>
      <c r="D2639" s="1" t="n">
        <v>2638</v>
      </c>
      <c r="E2639" s="1" t="s">
        <v>52</v>
      </c>
      <c r="F2639" s="1" t="s">
        <v>13032</v>
      </c>
      <c r="G2639" s="1" t="s">
        <v>13320</v>
      </c>
      <c r="H2639" s="1" t="s">
        <v>14197</v>
      </c>
      <c r="I2639" s="1" t="s">
        <v>14895</v>
      </c>
      <c r="J2639" s="1"/>
      <c r="K2639" s="1"/>
      <c r="L2639" s="1" t="s">
        <v>13035</v>
      </c>
      <c r="M2639" s="1" t="s">
        <v>13321</v>
      </c>
      <c r="N2639" s="1" t="s">
        <v>2732</v>
      </c>
      <c r="O2639" s="1" t="s">
        <v>13321</v>
      </c>
      <c r="P2639" s="1" t="n">
        <v>4252</v>
      </c>
      <c r="Q2639" s="1" t="n">
        <v>198113</v>
      </c>
      <c r="R2639" s="1" t="n">
        <v>198113</v>
      </c>
      <c r="S2639" s="1" t="n">
        <v>4252</v>
      </c>
      <c r="T2639" s="1" t="s">
        <v>69</v>
      </c>
      <c r="U2639" s="1" t="s">
        <v>14919</v>
      </c>
      <c r="V2639" s="1" t="s">
        <v>14920</v>
      </c>
      <c r="W2639" s="1" t="s">
        <v>14921</v>
      </c>
      <c r="X2639" s="1" t="s">
        <v>14920</v>
      </c>
      <c r="Y2639" s="1" t="s">
        <v>14922</v>
      </c>
      <c r="Z2639" s="1" t="n">
        <v>3</v>
      </c>
      <c r="AA2639" s="1" t="s">
        <v>65</v>
      </c>
      <c r="AB2639" s="1" t="s">
        <v>14923</v>
      </c>
      <c r="AC2639" s="2" t="s">
        <v>66</v>
      </c>
      <c r="AD2639" s="2" t="s">
        <v>67</v>
      </c>
      <c r="AE2639" s="2" t="s">
        <v>3228</v>
      </c>
      <c r="AK2639" s="2" t="s">
        <v>13355</v>
      </c>
      <c r="AO2639" s="2" t="s">
        <v>3206</v>
      </c>
      <c r="AP2639" s="2" t="s">
        <v>3206</v>
      </c>
      <c r="AQ2639" s="2" t="s">
        <v>14026</v>
      </c>
      <c r="AR2639" s="2" t="s">
        <v>3206</v>
      </c>
      <c r="AW2639" s="2" t="s">
        <v>3233</v>
      </c>
    </row>
    <row r="2640" customFormat="false" ht="12.75" hidden="false" customHeight="false" outlineLevel="0" collapsed="false">
      <c r="A2640" s="3" t="s">
        <v>14924</v>
      </c>
      <c r="B2640" s="1" t="s">
        <v>14925</v>
      </c>
      <c r="C2640" s="4" t="n">
        <f aca="false">IF(OR(T2640="SSES",T2640="VAR"),-COUNTIF(P$2:P$6715,R2640)+1,IF(T2640="ES",1,IF(OR(T2640="CL",T2640="OR",T2640="SBOR",T2640="SPFM",T2640="FM",T2640="SBFM",T2640="FO",T2640="GN",T2640="SSGN"),0)))</f>
        <v>1</v>
      </c>
      <c r="D2640" s="1" t="n">
        <v>2639</v>
      </c>
      <c r="E2640" s="1" t="s">
        <v>52</v>
      </c>
      <c r="F2640" s="1" t="s">
        <v>13032</v>
      </c>
      <c r="G2640" s="1" t="s">
        <v>13320</v>
      </c>
      <c r="H2640" s="1" t="s">
        <v>14197</v>
      </c>
      <c r="I2640" s="1" t="s">
        <v>14895</v>
      </c>
      <c r="J2640" s="1"/>
      <c r="K2640" s="1"/>
      <c r="L2640" s="1" t="s">
        <v>13035</v>
      </c>
      <c r="M2640" s="1" t="s">
        <v>13321</v>
      </c>
      <c r="N2640" s="1" t="s">
        <v>2732</v>
      </c>
      <c r="O2640" s="1" t="s">
        <v>13321</v>
      </c>
      <c r="P2640" s="1" t="n">
        <v>4247</v>
      </c>
      <c r="Q2640" s="1" t="n">
        <v>198113</v>
      </c>
      <c r="R2640" s="1" t="n">
        <v>198113</v>
      </c>
      <c r="S2640" s="1" t="n">
        <v>4247</v>
      </c>
      <c r="T2640" s="1" t="s">
        <v>69</v>
      </c>
      <c r="U2640" s="1" t="s">
        <v>1009</v>
      </c>
      <c r="V2640" s="1" t="s">
        <v>14926</v>
      </c>
      <c r="W2640" s="1" t="s">
        <v>14927</v>
      </c>
      <c r="X2640" s="1" t="s">
        <v>14926</v>
      </c>
      <c r="Y2640" s="1" t="s">
        <v>14928</v>
      </c>
      <c r="Z2640" s="1" t="n">
        <v>7</v>
      </c>
      <c r="AA2640" s="1" t="s">
        <v>65</v>
      </c>
      <c r="AB2640" s="1" t="s">
        <v>14929</v>
      </c>
      <c r="AC2640" s="2" t="s">
        <v>66</v>
      </c>
      <c r="AD2640" s="2" t="s">
        <v>67</v>
      </c>
      <c r="AE2640" s="2" t="s">
        <v>3228</v>
      </c>
      <c r="AK2640" s="2" t="s">
        <v>13355</v>
      </c>
      <c r="AO2640" s="2" t="s">
        <v>3206</v>
      </c>
      <c r="AQ2640" s="2" t="s">
        <v>13383</v>
      </c>
    </row>
    <row r="2641" customFormat="false" ht="12.75" hidden="false" customHeight="false" outlineLevel="0" collapsed="false">
      <c r="A2641" s="3" t="s">
        <v>14930</v>
      </c>
      <c r="B2641" s="1" t="s">
        <v>14931</v>
      </c>
      <c r="C2641" s="4" t="n">
        <f aca="false">IF(OR(T2641="SSES",T2641="VAR"),-COUNTIF(P$2:P$6715,R2641)+1,IF(T2641="ES",1,IF(OR(T2641="CL",T2641="OR",T2641="SBOR",T2641="SPFM",T2641="FM",T2641="SBFM",T2641="FO",T2641="GN",T2641="SSGN"),0)))</f>
        <v>1</v>
      </c>
      <c r="D2641" s="1" t="n">
        <v>2640</v>
      </c>
      <c r="E2641" s="1" t="s">
        <v>52</v>
      </c>
      <c r="F2641" s="1" t="s">
        <v>13032</v>
      </c>
      <c r="G2641" s="1" t="s">
        <v>13320</v>
      </c>
      <c r="H2641" s="1" t="s">
        <v>14197</v>
      </c>
      <c r="I2641" s="1" t="s">
        <v>14895</v>
      </c>
      <c r="J2641" s="1"/>
      <c r="K2641" s="1"/>
      <c r="L2641" s="1" t="s">
        <v>13035</v>
      </c>
      <c r="M2641" s="1" t="s">
        <v>13321</v>
      </c>
      <c r="N2641" s="1" t="s">
        <v>2732</v>
      </c>
      <c r="O2641" s="1" t="s">
        <v>13321</v>
      </c>
      <c r="P2641" s="1" t="n">
        <v>4242</v>
      </c>
      <c r="Q2641" s="1" t="n">
        <v>198113</v>
      </c>
      <c r="R2641" s="1" t="n">
        <v>198113</v>
      </c>
      <c r="S2641" s="1" t="n">
        <v>4242</v>
      </c>
      <c r="T2641" s="1" t="s">
        <v>69</v>
      </c>
      <c r="U2641" s="1" t="s">
        <v>13643</v>
      </c>
      <c r="V2641" s="1" t="s">
        <v>14932</v>
      </c>
      <c r="W2641" s="1" t="s">
        <v>14933</v>
      </c>
      <c r="X2641" s="1" t="s">
        <v>14932</v>
      </c>
      <c r="Y2641" s="1" t="s">
        <v>14934</v>
      </c>
      <c r="Z2641" s="1" t="n">
        <v>7</v>
      </c>
      <c r="AA2641" s="1" t="s">
        <v>65</v>
      </c>
      <c r="AB2641" s="1" t="s">
        <v>14935</v>
      </c>
      <c r="AC2641" s="2" t="s">
        <v>66</v>
      </c>
      <c r="AD2641" s="2" t="s">
        <v>67</v>
      </c>
      <c r="AE2641" s="2" t="s">
        <v>3228</v>
      </c>
      <c r="AK2641" s="2" t="s">
        <v>13355</v>
      </c>
      <c r="AO2641" s="2" t="s">
        <v>3206</v>
      </c>
      <c r="AQ2641" s="2" t="s">
        <v>3206</v>
      </c>
      <c r="AR2641" s="2" t="s">
        <v>3206</v>
      </c>
      <c r="AV2641" s="2" t="s">
        <v>9172</v>
      </c>
      <c r="AW2641" s="2" t="s">
        <v>3286</v>
      </c>
    </row>
    <row r="2642" customFormat="false" ht="12.75" hidden="false" customHeight="false" outlineLevel="0" collapsed="false">
      <c r="A2642" s="3" t="s">
        <v>14936</v>
      </c>
      <c r="B2642" s="1" t="s">
        <v>14937</v>
      </c>
      <c r="C2642" s="4" t="n">
        <f aca="false">IF(OR(T2642="SSES",T2642="VAR"),-COUNTIF(P$2:P$6715,R2642)+1,IF(T2642="ES",1,IF(OR(T2642="CL",T2642="OR",T2642="SBOR",T2642="SPFM",T2642="FM",T2642="SBFM",T2642="FO",T2642="GN",T2642="SSGN"),0)))</f>
        <v>1</v>
      </c>
      <c r="D2642" s="1" t="n">
        <v>2641</v>
      </c>
      <c r="E2642" s="1" t="s">
        <v>52</v>
      </c>
      <c r="F2642" s="1" t="s">
        <v>13032</v>
      </c>
      <c r="G2642" s="1" t="s">
        <v>13320</v>
      </c>
      <c r="H2642" s="1" t="s">
        <v>14197</v>
      </c>
      <c r="I2642" s="1" t="s">
        <v>14895</v>
      </c>
      <c r="J2642" s="1"/>
      <c r="K2642" s="1"/>
      <c r="L2642" s="1" t="s">
        <v>13035</v>
      </c>
      <c r="M2642" s="1" t="s">
        <v>13321</v>
      </c>
      <c r="N2642" s="1" t="s">
        <v>2732</v>
      </c>
      <c r="O2642" s="1" t="s">
        <v>13321</v>
      </c>
      <c r="P2642" s="1" t="n">
        <v>4232</v>
      </c>
      <c r="Q2642" s="1" t="n">
        <v>198113</v>
      </c>
      <c r="R2642" s="1" t="n">
        <v>198113</v>
      </c>
      <c r="S2642" s="1" t="n">
        <v>4232</v>
      </c>
      <c r="T2642" s="1" t="s">
        <v>69</v>
      </c>
      <c r="U2642" s="1" t="s">
        <v>13643</v>
      </c>
      <c r="V2642" s="1" t="s">
        <v>14938</v>
      </c>
      <c r="W2642" s="1" t="s">
        <v>14939</v>
      </c>
      <c r="X2642" s="1" t="s">
        <v>14938</v>
      </c>
      <c r="Y2642" s="1" t="s">
        <v>14940</v>
      </c>
      <c r="Z2642" s="1" t="n">
        <v>7</v>
      </c>
      <c r="AA2642" s="1" t="s">
        <v>65</v>
      </c>
      <c r="AB2642" s="1" t="s">
        <v>14941</v>
      </c>
      <c r="AC2642" s="2" t="s">
        <v>5026</v>
      </c>
      <c r="AD2642" s="2" t="s">
        <v>5027</v>
      </c>
      <c r="AE2642" s="2" t="s">
        <v>3228</v>
      </c>
      <c r="AK2642" s="2" t="s">
        <v>13355</v>
      </c>
      <c r="AO2642" s="2" t="s">
        <v>3206</v>
      </c>
      <c r="AP2642" s="2" t="s">
        <v>3206</v>
      </c>
      <c r="AQ2642" s="2" t="s">
        <v>3232</v>
      </c>
      <c r="AR2642" s="2" t="s">
        <v>3231</v>
      </c>
      <c r="AV2642" s="2" t="s">
        <v>9172</v>
      </c>
      <c r="AW2642" s="2" t="s">
        <v>3286</v>
      </c>
    </row>
    <row r="2643" customFormat="false" ht="12.75" hidden="false" customHeight="false" outlineLevel="0" collapsed="false">
      <c r="A2643" s="3" t="s">
        <v>14942</v>
      </c>
      <c r="B2643" s="1" t="s">
        <v>14943</v>
      </c>
      <c r="C2643" s="4" t="n">
        <f aca="false">IF(OR(T2643="SSES",T2643="VAR"),-COUNTIF(P$2:P$6715,R2643)+1,IF(T2643="ES",1,IF(OR(T2643="CL",T2643="OR",T2643="SBOR",T2643="SPFM",T2643="FM",T2643="SBFM",T2643="FO",T2643="GN",T2643="SSGN"),0)))</f>
        <v>1</v>
      </c>
      <c r="D2643" s="1" t="n">
        <v>2642</v>
      </c>
      <c r="E2643" s="1" t="s">
        <v>52</v>
      </c>
      <c r="F2643" s="1" t="s">
        <v>13032</v>
      </c>
      <c r="G2643" s="1" t="s">
        <v>13320</v>
      </c>
      <c r="H2643" s="1" t="s">
        <v>14197</v>
      </c>
      <c r="I2643" s="1" t="s">
        <v>14895</v>
      </c>
      <c r="J2643" s="1"/>
      <c r="K2643" s="1"/>
      <c r="L2643" s="1" t="s">
        <v>13035</v>
      </c>
      <c r="M2643" s="1" t="s">
        <v>13321</v>
      </c>
      <c r="N2643" s="1" t="s">
        <v>2732</v>
      </c>
      <c r="O2643" s="1" t="s">
        <v>13321</v>
      </c>
      <c r="P2643" s="1" t="n">
        <v>4221</v>
      </c>
      <c r="Q2643" s="1" t="n">
        <v>198113</v>
      </c>
      <c r="R2643" s="1" t="n">
        <v>198113</v>
      </c>
      <c r="S2643" s="1" t="n">
        <v>4221</v>
      </c>
      <c r="T2643" s="1" t="s">
        <v>69</v>
      </c>
      <c r="U2643" s="1" t="s">
        <v>13461</v>
      </c>
      <c r="V2643" s="1" t="s">
        <v>14944</v>
      </c>
      <c r="W2643" s="1" t="s">
        <v>14945</v>
      </c>
      <c r="X2643" s="1" t="s">
        <v>14944</v>
      </c>
      <c r="Y2643" s="1" t="s">
        <v>14946</v>
      </c>
      <c r="Z2643" s="1" t="n">
        <v>7</v>
      </c>
      <c r="AA2643" s="1" t="s">
        <v>65</v>
      </c>
      <c r="AB2643" s="1" t="s">
        <v>14947</v>
      </c>
      <c r="AC2643" s="2" t="s">
        <v>66</v>
      </c>
      <c r="AD2643" s="2" t="s">
        <v>67</v>
      </c>
      <c r="AE2643" s="2" t="s">
        <v>3228</v>
      </c>
      <c r="AI2643" s="2" t="s">
        <v>13354</v>
      </c>
      <c r="AK2643" s="2" t="s">
        <v>13355</v>
      </c>
      <c r="AO2643" s="2" t="s">
        <v>3232</v>
      </c>
      <c r="AP2643" s="2" t="s">
        <v>3232</v>
      </c>
      <c r="AQ2643" s="2" t="s">
        <v>4335</v>
      </c>
      <c r="AR2643" s="2" t="s">
        <v>3231</v>
      </c>
      <c r="AV2643" s="2" t="s">
        <v>2738</v>
      </c>
      <c r="AW2643" s="2" t="s">
        <v>5028</v>
      </c>
    </row>
    <row r="2644" customFormat="false" ht="12.75" hidden="false" customHeight="false" outlineLevel="0" collapsed="false">
      <c r="A2644" s="3" t="s">
        <v>14948</v>
      </c>
      <c r="B2644" s="1" t="s">
        <v>14949</v>
      </c>
      <c r="C2644" s="4" t="n">
        <f aca="false">IF(OR(T2644="SSES",T2644="VAR"),-COUNTIF(P$2:P$6715,R2644)+1,IF(T2644="ES",1,IF(OR(T2644="CL",T2644="OR",T2644="SBOR",T2644="SPFM",T2644="FM",T2644="SBFM",T2644="FO",T2644="GN",T2644="SSGN"),0)))</f>
        <v>1</v>
      </c>
      <c r="D2644" s="1" t="n">
        <v>2643</v>
      </c>
      <c r="E2644" s="1" t="s">
        <v>52</v>
      </c>
      <c r="F2644" s="1" t="s">
        <v>13032</v>
      </c>
      <c r="G2644" s="1" t="s">
        <v>13320</v>
      </c>
      <c r="H2644" s="1" t="s">
        <v>14197</v>
      </c>
      <c r="I2644" s="1" t="s">
        <v>14950</v>
      </c>
      <c r="J2644" s="1"/>
      <c r="K2644" s="1"/>
      <c r="L2644" s="1" t="s">
        <v>13035</v>
      </c>
      <c r="M2644" s="1" t="s">
        <v>13321</v>
      </c>
      <c r="N2644" s="1" t="s">
        <v>2732</v>
      </c>
      <c r="O2644" s="1" t="s">
        <v>13321</v>
      </c>
      <c r="P2644" s="1" t="n">
        <v>3967</v>
      </c>
      <c r="Q2644" s="1" t="n">
        <v>198695</v>
      </c>
      <c r="R2644" s="1" t="n">
        <v>198695</v>
      </c>
      <c r="S2644" s="1" t="n">
        <v>3967</v>
      </c>
      <c r="T2644" s="1" t="s">
        <v>69</v>
      </c>
      <c r="U2644" s="1" t="s">
        <v>1009</v>
      </c>
      <c r="V2644" s="1" t="s">
        <v>14951</v>
      </c>
      <c r="W2644" s="1" t="s">
        <v>14952</v>
      </c>
      <c r="X2644" s="1" t="s">
        <v>14951</v>
      </c>
      <c r="Y2644" s="1" t="s">
        <v>14953</v>
      </c>
      <c r="Z2644" s="1" t="n">
        <v>3</v>
      </c>
      <c r="AA2644" s="1" t="s">
        <v>65</v>
      </c>
      <c r="AB2644" s="1" t="s">
        <v>14954</v>
      </c>
      <c r="AC2644" s="2" t="s">
        <v>66</v>
      </c>
      <c r="AD2644" s="2" t="s">
        <v>67</v>
      </c>
      <c r="AE2644" s="2" t="s">
        <v>13235</v>
      </c>
      <c r="AK2644" s="2" t="s">
        <v>13355</v>
      </c>
      <c r="AO2644" s="2" t="s">
        <v>3206</v>
      </c>
      <c r="AP2644" s="2" t="s">
        <v>3206</v>
      </c>
      <c r="AQ2644" s="2" t="s">
        <v>13648</v>
      </c>
      <c r="AR2644" s="2" t="s">
        <v>3206</v>
      </c>
      <c r="AW2644" s="2" t="s">
        <v>3233</v>
      </c>
    </row>
    <row r="2645" customFormat="false" ht="12.75" hidden="false" customHeight="false" outlineLevel="0" collapsed="false">
      <c r="A2645" s="3" t="s">
        <v>14955</v>
      </c>
      <c r="B2645" s="1"/>
      <c r="C2645" s="4" t="n">
        <f aca="false">IF(OR(T2645="SSES",T2645="VAR"),-COUNTIF(P$2:P$6715,R2645)+1,IF(T2645="ES",1,IF(OR(T2645="CL",T2645="OR",T2645="SBOR",T2645="SPFM",T2645="FM",T2645="SBFM",T2645="FO",T2645="GN",T2645="SSGN"),0)))</f>
        <v>0</v>
      </c>
      <c r="D2645" s="1" t="n">
        <v>2644</v>
      </c>
      <c r="E2645" s="1" t="s">
        <v>52</v>
      </c>
      <c r="F2645" s="1" t="s">
        <v>13032</v>
      </c>
      <c r="G2645" s="1" t="s">
        <v>13320</v>
      </c>
      <c r="H2645" s="1" t="s">
        <v>14197</v>
      </c>
      <c r="I2645" s="1" t="s">
        <v>14956</v>
      </c>
      <c r="J2645" s="1"/>
      <c r="K2645" s="1"/>
      <c r="L2645" s="1" t="s">
        <v>13035</v>
      </c>
      <c r="M2645" s="1" t="s">
        <v>13321</v>
      </c>
      <c r="N2645" s="1" t="s">
        <v>2732</v>
      </c>
      <c r="O2645" s="1" t="s">
        <v>13321</v>
      </c>
      <c r="P2645" s="1" t="n">
        <v>198744</v>
      </c>
      <c r="Q2645" s="1" t="n">
        <v>186139</v>
      </c>
      <c r="R2645" s="1" t="n">
        <v>186139</v>
      </c>
      <c r="S2645" s="1" t="n">
        <v>198744</v>
      </c>
      <c r="T2645" s="1" t="s">
        <v>61</v>
      </c>
      <c r="U2645" s="1" t="s">
        <v>2634</v>
      </c>
      <c r="V2645" s="1" t="s">
        <v>14957</v>
      </c>
      <c r="W2645" s="1" t="s">
        <v>14958</v>
      </c>
      <c r="X2645" s="1" t="s">
        <v>14957</v>
      </c>
      <c r="Y2645" s="1"/>
      <c r="Z2645" s="1"/>
      <c r="AA2645" s="1" t="s">
        <v>65</v>
      </c>
      <c r="AB2645" s="1"/>
      <c r="AC2645" s="2" t="s">
        <v>66</v>
      </c>
      <c r="AD2645" s="2" t="s">
        <v>67</v>
      </c>
    </row>
    <row r="2646" customFormat="false" ht="12.75" hidden="false" customHeight="false" outlineLevel="0" collapsed="false">
      <c r="A2646" s="3" t="s">
        <v>14959</v>
      </c>
      <c r="B2646" s="1" t="s">
        <v>14960</v>
      </c>
      <c r="C2646" s="4" t="n">
        <f aca="false">IF(OR(T2646="SSES",T2646="VAR"),-COUNTIF(P$2:P$6715,R2646)+1,IF(T2646="ES",1,IF(OR(T2646="CL",T2646="OR",T2646="SBOR",T2646="SPFM",T2646="FM",T2646="SBFM",T2646="FO",T2646="GN",T2646="SSGN"),0)))</f>
        <v>1</v>
      </c>
      <c r="D2646" s="1" t="n">
        <v>2645</v>
      </c>
      <c r="E2646" s="1" t="s">
        <v>52</v>
      </c>
      <c r="F2646" s="1" t="s">
        <v>13032</v>
      </c>
      <c r="G2646" s="1" t="s">
        <v>13320</v>
      </c>
      <c r="H2646" s="1" t="s">
        <v>14197</v>
      </c>
      <c r="I2646" s="1" t="s">
        <v>14956</v>
      </c>
      <c r="J2646" s="1"/>
      <c r="K2646" s="1"/>
      <c r="L2646" s="1" t="s">
        <v>13035</v>
      </c>
      <c r="M2646" s="1" t="s">
        <v>13321</v>
      </c>
      <c r="N2646" s="1" t="s">
        <v>2732</v>
      </c>
      <c r="O2646" s="1" t="s">
        <v>13321</v>
      </c>
      <c r="P2646" s="1" t="n">
        <v>4137</v>
      </c>
      <c r="Q2646" s="1" t="n">
        <v>198744</v>
      </c>
      <c r="R2646" s="1" t="n">
        <v>198744</v>
      </c>
      <c r="S2646" s="1" t="n">
        <v>4137</v>
      </c>
      <c r="T2646" s="1" t="s">
        <v>69</v>
      </c>
      <c r="U2646" s="1" t="s">
        <v>14077</v>
      </c>
      <c r="V2646" s="1" t="s">
        <v>14961</v>
      </c>
      <c r="W2646" s="1" t="s">
        <v>14962</v>
      </c>
      <c r="X2646" s="1" t="s">
        <v>14961</v>
      </c>
      <c r="Y2646" s="1" t="s">
        <v>14963</v>
      </c>
      <c r="Z2646" s="1" t="n">
        <v>3</v>
      </c>
      <c r="AA2646" s="1" t="s">
        <v>65</v>
      </c>
      <c r="AB2646" s="1" t="s">
        <v>14964</v>
      </c>
      <c r="AC2646" s="2" t="s">
        <v>66</v>
      </c>
      <c r="AD2646" s="2" t="s">
        <v>67</v>
      </c>
      <c r="AE2646" s="2" t="s">
        <v>4556</v>
      </c>
      <c r="AI2646" s="2" t="s">
        <v>13574</v>
      </c>
      <c r="AO2646" s="2" t="s">
        <v>3232</v>
      </c>
      <c r="AP2646" s="2" t="s">
        <v>3232</v>
      </c>
      <c r="AQ2646" s="2" t="s">
        <v>13731</v>
      </c>
      <c r="AX2646" s="2" t="s">
        <v>13518</v>
      </c>
    </row>
    <row r="2647" customFormat="false" ht="12.75" hidden="false" customHeight="false" outlineLevel="0" collapsed="false">
      <c r="A2647" s="3" t="s">
        <v>14965</v>
      </c>
      <c r="B2647" s="1" t="s">
        <v>14966</v>
      </c>
      <c r="C2647" s="4" t="n">
        <f aca="false">IF(OR(T2647="SSES",T2647="VAR"),-COUNTIF(P$2:P$6715,R2647)+1,IF(T2647="ES",1,IF(OR(T2647="CL",T2647="OR",T2647="SBOR",T2647="SPFM",T2647="FM",T2647="SBFM",T2647="FO",T2647="GN",T2647="SSGN"),0)))</f>
        <v>1</v>
      </c>
      <c r="D2647" s="1" t="n">
        <v>2646</v>
      </c>
      <c r="E2647" s="1" t="s">
        <v>52</v>
      </c>
      <c r="F2647" s="1" t="s">
        <v>13032</v>
      </c>
      <c r="G2647" s="1" t="s">
        <v>13320</v>
      </c>
      <c r="H2647" s="1" t="s">
        <v>14197</v>
      </c>
      <c r="I2647" s="1" t="s">
        <v>14956</v>
      </c>
      <c r="J2647" s="1"/>
      <c r="K2647" s="1"/>
      <c r="L2647" s="1" t="s">
        <v>13035</v>
      </c>
      <c r="M2647" s="1" t="s">
        <v>13321</v>
      </c>
      <c r="N2647" s="1" t="s">
        <v>2732</v>
      </c>
      <c r="O2647" s="1" t="s">
        <v>13321</v>
      </c>
      <c r="P2647" s="1" t="n">
        <v>4117</v>
      </c>
      <c r="Q2647" s="1" t="n">
        <v>198744</v>
      </c>
      <c r="R2647" s="1" t="n">
        <v>198744</v>
      </c>
      <c r="S2647" s="1" t="n">
        <v>4117</v>
      </c>
      <c r="T2647" s="1" t="s">
        <v>69</v>
      </c>
      <c r="U2647" s="1" t="s">
        <v>2634</v>
      </c>
      <c r="V2647" s="1" t="s">
        <v>14967</v>
      </c>
      <c r="W2647" s="1" t="s">
        <v>14968</v>
      </c>
      <c r="X2647" s="1" t="s">
        <v>14967</v>
      </c>
      <c r="Y2647" s="1" t="s">
        <v>14969</v>
      </c>
      <c r="Z2647" s="1" t="n">
        <v>3</v>
      </c>
      <c r="AA2647" s="1" t="s">
        <v>65</v>
      </c>
      <c r="AB2647" s="1" t="s">
        <v>14970</v>
      </c>
      <c r="AC2647" s="2" t="s">
        <v>66</v>
      </c>
      <c r="AD2647" s="2" t="s">
        <v>67</v>
      </c>
      <c r="AE2647" s="2" t="s">
        <v>4556</v>
      </c>
      <c r="AI2647" s="2" t="s">
        <v>13574</v>
      </c>
      <c r="AO2647" s="2" t="s">
        <v>3206</v>
      </c>
      <c r="AP2647" s="2" t="s">
        <v>3206</v>
      </c>
      <c r="AQ2647" s="2" t="s">
        <v>13340</v>
      </c>
      <c r="AR2647" s="2" t="s">
        <v>3206</v>
      </c>
      <c r="AW2647" s="2" t="s">
        <v>13048</v>
      </c>
      <c r="AX2647" s="2" t="s">
        <v>13518</v>
      </c>
    </row>
    <row r="2648" customFormat="false" ht="12.75" hidden="false" customHeight="false" outlineLevel="0" collapsed="false">
      <c r="A2648" s="3" t="s">
        <v>14971</v>
      </c>
      <c r="B2648" s="1" t="s">
        <v>14972</v>
      </c>
      <c r="C2648" s="4" t="n">
        <f aca="false">IF(OR(T2648="SSES",T2648="VAR"),-COUNTIF(P$2:P$6715,R2648)+1,IF(T2648="ES",1,IF(OR(T2648="CL",T2648="OR",T2648="SBOR",T2648="SPFM",T2648="FM",T2648="SBFM",T2648="FO",T2648="GN",T2648="SSGN"),0)))</f>
        <v>1</v>
      </c>
      <c r="D2648" s="1" t="n">
        <v>2647</v>
      </c>
      <c r="E2648" s="1" t="s">
        <v>52</v>
      </c>
      <c r="F2648" s="1" t="s">
        <v>13032</v>
      </c>
      <c r="G2648" s="1" t="s">
        <v>13320</v>
      </c>
      <c r="H2648" s="1" t="s">
        <v>14197</v>
      </c>
      <c r="I2648" s="1" t="s">
        <v>14956</v>
      </c>
      <c r="J2648" s="1"/>
      <c r="K2648" s="1"/>
      <c r="L2648" s="1" t="s">
        <v>13035</v>
      </c>
      <c r="M2648" s="1" t="s">
        <v>13321</v>
      </c>
      <c r="N2648" s="1" t="s">
        <v>2732</v>
      </c>
      <c r="O2648" s="1" t="s">
        <v>13321</v>
      </c>
      <c r="P2648" s="1" t="n">
        <v>4129</v>
      </c>
      <c r="Q2648" s="1" t="n">
        <v>198744</v>
      </c>
      <c r="R2648" s="1" t="n">
        <v>198744</v>
      </c>
      <c r="S2648" s="1" t="n">
        <v>4129</v>
      </c>
      <c r="T2648" s="1" t="s">
        <v>69</v>
      </c>
      <c r="U2648" s="1" t="s">
        <v>14655</v>
      </c>
      <c r="V2648" s="1" t="s">
        <v>14973</v>
      </c>
      <c r="W2648" s="1" t="s">
        <v>14974</v>
      </c>
      <c r="X2648" s="1" t="s">
        <v>14973</v>
      </c>
      <c r="Y2648" s="1" t="s">
        <v>14975</v>
      </c>
      <c r="Z2648" s="1" t="n">
        <v>3</v>
      </c>
      <c r="AA2648" s="1" t="s">
        <v>65</v>
      </c>
      <c r="AB2648" s="1" t="s">
        <v>14976</v>
      </c>
      <c r="AC2648" s="2" t="s">
        <v>66</v>
      </c>
      <c r="AD2648" s="2" t="s">
        <v>67</v>
      </c>
      <c r="AE2648" s="2" t="s">
        <v>4556</v>
      </c>
      <c r="AI2648" s="2" t="s">
        <v>13574</v>
      </c>
      <c r="AO2648" s="2" t="s">
        <v>3206</v>
      </c>
      <c r="AP2648" s="2" t="s">
        <v>3206</v>
      </c>
      <c r="AQ2648" s="2" t="s">
        <v>13340</v>
      </c>
      <c r="AR2648" s="2" t="s">
        <v>3206</v>
      </c>
      <c r="AW2648" s="2" t="s">
        <v>13048</v>
      </c>
      <c r="AX2648" s="2" t="s">
        <v>13518</v>
      </c>
    </row>
    <row r="2649" customFormat="false" ht="12.75" hidden="false" customHeight="false" outlineLevel="0" collapsed="false">
      <c r="A2649" s="3" t="s">
        <v>14977</v>
      </c>
      <c r="B2649" s="1" t="s">
        <v>14978</v>
      </c>
      <c r="C2649" s="4" t="n">
        <f aca="false">IF(OR(T2649="SSES",T2649="VAR"),-COUNTIF(P$2:P$6715,R2649)+1,IF(T2649="ES",1,IF(OR(T2649="CL",T2649="OR",T2649="SBOR",T2649="SPFM",T2649="FM",T2649="SBFM",T2649="FO",T2649="GN",T2649="SSGN"),0)))</f>
        <v>1</v>
      </c>
      <c r="D2649" s="1" t="n">
        <v>2648</v>
      </c>
      <c r="E2649" s="1" t="s">
        <v>52</v>
      </c>
      <c r="F2649" s="1" t="s">
        <v>13032</v>
      </c>
      <c r="G2649" s="1" t="s">
        <v>13320</v>
      </c>
      <c r="H2649" s="1" t="s">
        <v>14197</v>
      </c>
      <c r="I2649" s="1" t="s">
        <v>14956</v>
      </c>
      <c r="J2649" s="1"/>
      <c r="K2649" s="1"/>
      <c r="L2649" s="1" t="s">
        <v>13035</v>
      </c>
      <c r="M2649" s="1" t="s">
        <v>13321</v>
      </c>
      <c r="N2649" s="1" t="s">
        <v>2732</v>
      </c>
      <c r="O2649" s="1" t="s">
        <v>13321</v>
      </c>
      <c r="P2649" s="1" t="n">
        <v>4127</v>
      </c>
      <c r="Q2649" s="1" t="n">
        <v>198744</v>
      </c>
      <c r="R2649" s="1" t="n">
        <v>198744</v>
      </c>
      <c r="S2649" s="1" t="n">
        <v>4127</v>
      </c>
      <c r="T2649" s="1" t="s">
        <v>69</v>
      </c>
      <c r="U2649" s="1" t="s">
        <v>2634</v>
      </c>
      <c r="V2649" s="1" t="s">
        <v>14979</v>
      </c>
      <c r="W2649" s="1" t="s">
        <v>14980</v>
      </c>
      <c r="X2649" s="1" t="s">
        <v>14979</v>
      </c>
      <c r="Y2649" s="1" t="s">
        <v>14981</v>
      </c>
      <c r="Z2649" s="1" t="n">
        <v>3</v>
      </c>
      <c r="AA2649" s="1" t="s">
        <v>65</v>
      </c>
      <c r="AB2649" s="1" t="s">
        <v>14982</v>
      </c>
      <c r="AC2649" s="2" t="s">
        <v>66</v>
      </c>
      <c r="AD2649" s="2" t="s">
        <v>67</v>
      </c>
      <c r="AE2649" s="2" t="s">
        <v>4556</v>
      </c>
      <c r="AI2649" s="2" t="s">
        <v>13574</v>
      </c>
      <c r="AO2649" s="2" t="s">
        <v>3206</v>
      </c>
      <c r="AP2649" s="2" t="s">
        <v>3206</v>
      </c>
      <c r="AQ2649" s="2" t="s">
        <v>13616</v>
      </c>
      <c r="AR2649" s="2" t="s">
        <v>3231</v>
      </c>
      <c r="AV2649" s="2" t="s">
        <v>2738</v>
      </c>
      <c r="AW2649" s="2" t="s">
        <v>3233</v>
      </c>
      <c r="AX2649" s="2" t="s">
        <v>13518</v>
      </c>
    </row>
    <row r="2650" customFormat="false" ht="12.75" hidden="false" customHeight="false" outlineLevel="0" collapsed="false">
      <c r="A2650" s="3" t="s">
        <v>14983</v>
      </c>
      <c r="B2650" s="1" t="s">
        <v>14984</v>
      </c>
      <c r="C2650" s="4" t="n">
        <f aca="false">IF(OR(T2650="SSES",T2650="VAR"),-COUNTIF(P$2:P$6715,R2650)+1,IF(T2650="ES",1,IF(OR(T2650="CL",T2650="OR",T2650="SBOR",T2650="SPFM",T2650="FM",T2650="SBFM",T2650="FO",T2650="GN",T2650="SSGN"),0)))</f>
        <v>1</v>
      </c>
      <c r="D2650" s="1" t="n">
        <v>2649</v>
      </c>
      <c r="E2650" s="1" t="s">
        <v>52</v>
      </c>
      <c r="F2650" s="1" t="s">
        <v>13032</v>
      </c>
      <c r="G2650" s="1" t="s">
        <v>13320</v>
      </c>
      <c r="H2650" s="1" t="s">
        <v>14197</v>
      </c>
      <c r="I2650" s="1" t="s">
        <v>14956</v>
      </c>
      <c r="J2650" s="1"/>
      <c r="K2650" s="1"/>
      <c r="L2650" s="1" t="s">
        <v>13035</v>
      </c>
      <c r="M2650" s="1" t="s">
        <v>13321</v>
      </c>
      <c r="N2650" s="1" t="s">
        <v>2732</v>
      </c>
      <c r="O2650" s="1" t="s">
        <v>13321</v>
      </c>
      <c r="P2650" s="1" t="n">
        <v>4112</v>
      </c>
      <c r="Q2650" s="1" t="n">
        <v>198744</v>
      </c>
      <c r="R2650" s="1" t="n">
        <v>198744</v>
      </c>
      <c r="S2650" s="1" t="n">
        <v>4112</v>
      </c>
      <c r="T2650" s="1" t="s">
        <v>69</v>
      </c>
      <c r="U2650" s="1" t="s">
        <v>2634</v>
      </c>
      <c r="V2650" s="1" t="s">
        <v>14985</v>
      </c>
      <c r="W2650" s="1" t="s">
        <v>14986</v>
      </c>
      <c r="X2650" s="1" t="s">
        <v>14985</v>
      </c>
      <c r="Y2650" s="1" t="s">
        <v>14987</v>
      </c>
      <c r="Z2650" s="1" t="n">
        <v>3</v>
      </c>
      <c r="AA2650" s="1" t="s">
        <v>65</v>
      </c>
      <c r="AB2650" s="1" t="s">
        <v>14988</v>
      </c>
      <c r="AC2650" s="2" t="s">
        <v>66</v>
      </c>
      <c r="AD2650" s="2" t="s">
        <v>67</v>
      </c>
      <c r="AE2650" s="2" t="s">
        <v>13235</v>
      </c>
      <c r="AK2650" s="2" t="s">
        <v>13355</v>
      </c>
      <c r="AO2650" s="2" t="s">
        <v>3206</v>
      </c>
      <c r="AP2650" s="2" t="s">
        <v>3206</v>
      </c>
      <c r="AQ2650" s="2" t="s">
        <v>14026</v>
      </c>
      <c r="AR2650" s="2" t="s">
        <v>3232</v>
      </c>
      <c r="AV2650" s="2" t="s">
        <v>2738</v>
      </c>
      <c r="AW2650" s="2" t="s">
        <v>3286</v>
      </c>
    </row>
    <row r="2651" customFormat="false" ht="12.75" hidden="false" customHeight="false" outlineLevel="0" collapsed="false">
      <c r="A2651" s="3" t="s">
        <v>14989</v>
      </c>
      <c r="B2651" s="1"/>
      <c r="C2651" s="4" t="n">
        <f aca="false">IF(OR(T2651="SSES",T2651="VAR"),-COUNTIF(P$2:P$6715,R2651)+1,IF(T2651="ES",1,IF(OR(T2651="CL",T2651="OR",T2651="SBOR",T2651="SPFM",T2651="FM",T2651="SBFM",T2651="FO",T2651="GN",T2651="SSGN"),0)))</f>
        <v>0</v>
      </c>
      <c r="D2651" s="1" t="n">
        <v>2650</v>
      </c>
      <c r="E2651" s="1" t="s">
        <v>52</v>
      </c>
      <c r="F2651" s="1" t="s">
        <v>13032</v>
      </c>
      <c r="G2651" s="1" t="s">
        <v>13320</v>
      </c>
      <c r="H2651" s="1" t="s">
        <v>14197</v>
      </c>
      <c r="I2651" s="1" t="s">
        <v>14956</v>
      </c>
      <c r="J2651" s="1"/>
      <c r="K2651" s="1"/>
      <c r="L2651" s="1" t="s">
        <v>13035</v>
      </c>
      <c r="M2651" s="1" t="s">
        <v>13321</v>
      </c>
      <c r="N2651" s="1" t="s">
        <v>2732</v>
      </c>
      <c r="O2651" s="1" t="s">
        <v>13321</v>
      </c>
      <c r="P2651" s="1" t="n">
        <v>4114</v>
      </c>
      <c r="Q2651" s="1" t="n">
        <v>4112</v>
      </c>
      <c r="R2651" s="1" t="n">
        <v>4112</v>
      </c>
      <c r="S2651" s="1" t="n">
        <v>4114</v>
      </c>
      <c r="T2651" s="1" t="s">
        <v>1467</v>
      </c>
      <c r="U2651" s="1" t="s">
        <v>14990</v>
      </c>
      <c r="V2651" s="1" t="s">
        <v>14991</v>
      </c>
      <c r="W2651" s="1" t="s">
        <v>14992</v>
      </c>
      <c r="X2651" s="1" t="s">
        <v>14991</v>
      </c>
      <c r="Y2651" s="1"/>
      <c r="Z2651" s="1" t="n">
        <v>3</v>
      </c>
      <c r="AA2651" s="1" t="s">
        <v>65</v>
      </c>
      <c r="AB2651" s="1" t="s">
        <v>14993</v>
      </c>
      <c r="AC2651" s="2" t="s">
        <v>66</v>
      </c>
      <c r="AD2651" s="2" t="s">
        <v>67</v>
      </c>
      <c r="AE2651" s="2" t="s">
        <v>13235</v>
      </c>
      <c r="AK2651" s="2" t="s">
        <v>13355</v>
      </c>
      <c r="AV2651" s="2" t="s">
        <v>2738</v>
      </c>
      <c r="AW2651" s="2" t="s">
        <v>3286</v>
      </c>
    </row>
    <row r="2652" customFormat="false" ht="12.75" hidden="false" customHeight="false" outlineLevel="0" collapsed="false">
      <c r="A2652" s="3" t="s">
        <v>14994</v>
      </c>
      <c r="B2652" s="1"/>
      <c r="C2652" s="4" t="n">
        <f aca="false">IF(OR(T2652="SSES",T2652="VAR"),-COUNTIF(P$2:P$6715,R2652)+1,IF(T2652="ES",1,IF(OR(T2652="CL",T2652="OR",T2652="SBOR",T2652="SPFM",T2652="FM",T2652="SBFM",T2652="FO",T2652="GN",T2652="SSGN"),0)))</f>
        <v>0</v>
      </c>
      <c r="D2652" s="1" t="n">
        <v>2651</v>
      </c>
      <c r="E2652" s="1" t="s">
        <v>52</v>
      </c>
      <c r="F2652" s="1" t="s">
        <v>13032</v>
      </c>
      <c r="G2652" s="1" t="s">
        <v>13320</v>
      </c>
      <c r="H2652" s="1" t="s">
        <v>14197</v>
      </c>
      <c r="I2652" s="1" t="s">
        <v>14956</v>
      </c>
      <c r="J2652" s="1"/>
      <c r="K2652" s="1"/>
      <c r="L2652" s="1" t="s">
        <v>13035</v>
      </c>
      <c r="M2652" s="1" t="s">
        <v>13321</v>
      </c>
      <c r="N2652" s="1" t="s">
        <v>2732</v>
      </c>
      <c r="O2652" s="1" t="s">
        <v>13321</v>
      </c>
      <c r="P2652" s="1" t="n">
        <v>4116</v>
      </c>
      <c r="Q2652" s="1" t="n">
        <v>4112</v>
      </c>
      <c r="R2652" s="1" t="n">
        <v>4112</v>
      </c>
      <c r="S2652" s="1" t="n">
        <v>4116</v>
      </c>
      <c r="T2652" s="1" t="s">
        <v>1467</v>
      </c>
      <c r="U2652" s="1" t="s">
        <v>2634</v>
      </c>
      <c r="V2652" s="1" t="s">
        <v>14995</v>
      </c>
      <c r="W2652" s="1" t="s">
        <v>14996</v>
      </c>
      <c r="X2652" s="1" t="s">
        <v>14995</v>
      </c>
      <c r="Y2652" s="1"/>
      <c r="Z2652" s="1" t="n">
        <v>3</v>
      </c>
      <c r="AA2652" s="1" t="s">
        <v>65</v>
      </c>
      <c r="AB2652" s="1" t="s">
        <v>14997</v>
      </c>
      <c r="AC2652" s="2" t="s">
        <v>66</v>
      </c>
      <c r="AD2652" s="2" t="s">
        <v>67</v>
      </c>
      <c r="AE2652" s="2" t="s">
        <v>13235</v>
      </c>
      <c r="AK2652" s="2" t="s">
        <v>13355</v>
      </c>
      <c r="AV2652" s="2" t="s">
        <v>2738</v>
      </c>
      <c r="AW2652" s="2" t="s">
        <v>3286</v>
      </c>
    </row>
    <row r="2653" customFormat="false" ht="12.75" hidden="false" customHeight="false" outlineLevel="0" collapsed="false">
      <c r="A2653" s="3" t="s">
        <v>14998</v>
      </c>
      <c r="B2653" s="1" t="s">
        <v>14999</v>
      </c>
      <c r="C2653" s="4" t="n">
        <f aca="false">IF(OR(T2653="SSES",T2653="VAR"),-COUNTIF(P$2:P$6715,R2653)+1,IF(T2653="ES",1,IF(OR(T2653="CL",T2653="OR",T2653="SBOR",T2653="SPFM",T2653="FM",T2653="SBFM",T2653="FO",T2653="GN",T2653="SSGN"),0)))</f>
        <v>1</v>
      </c>
      <c r="D2653" s="1" t="n">
        <v>2652</v>
      </c>
      <c r="E2653" s="1" t="s">
        <v>52</v>
      </c>
      <c r="F2653" s="1" t="s">
        <v>13032</v>
      </c>
      <c r="G2653" s="1" t="s">
        <v>13320</v>
      </c>
      <c r="H2653" s="1" t="s">
        <v>14197</v>
      </c>
      <c r="I2653" s="1" t="s">
        <v>14956</v>
      </c>
      <c r="J2653" s="1"/>
      <c r="K2653" s="1"/>
      <c r="L2653" s="1" t="s">
        <v>13035</v>
      </c>
      <c r="M2653" s="1" t="s">
        <v>13321</v>
      </c>
      <c r="N2653" s="1" t="s">
        <v>2732</v>
      </c>
      <c r="O2653" s="1" t="s">
        <v>13321</v>
      </c>
      <c r="P2653" s="1" t="n">
        <v>4142</v>
      </c>
      <c r="Q2653" s="1" t="n">
        <v>198744</v>
      </c>
      <c r="R2653" s="1" t="n">
        <v>198744</v>
      </c>
      <c r="S2653" s="1" t="n">
        <v>4142</v>
      </c>
      <c r="T2653" s="1" t="s">
        <v>69</v>
      </c>
      <c r="U2653" s="1" t="s">
        <v>2634</v>
      </c>
      <c r="V2653" s="1" t="s">
        <v>15000</v>
      </c>
      <c r="W2653" s="1" t="s">
        <v>15001</v>
      </c>
      <c r="X2653" s="1" t="s">
        <v>15000</v>
      </c>
      <c r="Y2653" s="1" t="s">
        <v>15002</v>
      </c>
      <c r="Z2653" s="1" t="n">
        <v>3</v>
      </c>
      <c r="AA2653" s="1" t="s">
        <v>65</v>
      </c>
      <c r="AB2653" s="1" t="s">
        <v>15003</v>
      </c>
      <c r="AC2653" s="2" t="s">
        <v>66</v>
      </c>
      <c r="AD2653" s="2" t="s">
        <v>67</v>
      </c>
      <c r="AE2653" s="2" t="s">
        <v>4556</v>
      </c>
      <c r="AI2653" s="2" t="s">
        <v>13574</v>
      </c>
      <c r="AO2653" s="2" t="s">
        <v>3206</v>
      </c>
      <c r="AP2653" s="2" t="s">
        <v>3206</v>
      </c>
      <c r="AQ2653" s="2" t="s">
        <v>13340</v>
      </c>
      <c r="AW2653" s="2" t="s">
        <v>13048</v>
      </c>
      <c r="AX2653" s="2" t="s">
        <v>13518</v>
      </c>
    </row>
    <row r="2654" customFormat="false" ht="12.75" hidden="false" customHeight="false" outlineLevel="0" collapsed="false">
      <c r="A2654" s="3" t="s">
        <v>15004</v>
      </c>
      <c r="B2654" s="1" t="s">
        <v>15005</v>
      </c>
      <c r="C2654" s="4" t="n">
        <f aca="false">IF(OR(T2654="SSES",T2654="VAR"),-COUNTIF(P$2:P$6715,R2654)+1,IF(T2654="ES",1,IF(OR(T2654="CL",T2654="OR",T2654="SBOR",T2654="SPFM",T2654="FM",T2654="SBFM",T2654="FO",T2654="GN",T2654="SSGN"),0)))</f>
        <v>1</v>
      </c>
      <c r="D2654" s="1" t="n">
        <v>2653</v>
      </c>
      <c r="E2654" s="1" t="s">
        <v>52</v>
      </c>
      <c r="F2654" s="1" t="s">
        <v>13032</v>
      </c>
      <c r="G2654" s="1" t="s">
        <v>13320</v>
      </c>
      <c r="H2654" s="1" t="s">
        <v>15006</v>
      </c>
      <c r="I2654" s="1" t="s">
        <v>15007</v>
      </c>
      <c r="J2654" s="1"/>
      <c r="K2654" s="1"/>
      <c r="L2654" s="1" t="s">
        <v>13035</v>
      </c>
      <c r="M2654" s="1" t="s">
        <v>13321</v>
      </c>
      <c r="N2654" s="1" t="s">
        <v>2732</v>
      </c>
      <c r="O2654" s="1" t="s">
        <v>13321</v>
      </c>
      <c r="P2654" s="1" t="n">
        <v>2504</v>
      </c>
      <c r="Q2654" s="1" t="n">
        <v>189420</v>
      </c>
      <c r="R2654" s="1" t="n">
        <v>189420</v>
      </c>
      <c r="S2654" s="1" t="n">
        <v>2504</v>
      </c>
      <c r="T2654" s="1" t="s">
        <v>69</v>
      </c>
      <c r="U2654" s="1" t="s">
        <v>2634</v>
      </c>
      <c r="V2654" s="1" t="s">
        <v>15008</v>
      </c>
      <c r="W2654" s="1" t="s">
        <v>15009</v>
      </c>
      <c r="X2654" s="1" t="s">
        <v>15008</v>
      </c>
      <c r="Y2654" s="1" t="s">
        <v>15010</v>
      </c>
      <c r="Z2654" s="1" t="n">
        <v>8</v>
      </c>
      <c r="AA2654" s="1" t="s">
        <v>65</v>
      </c>
      <c r="AB2654" s="1" t="s">
        <v>15011</v>
      </c>
      <c r="AC2654" s="2" t="s">
        <v>66</v>
      </c>
      <c r="AD2654" s="2" t="s">
        <v>67</v>
      </c>
      <c r="AE2654" s="2" t="s">
        <v>13235</v>
      </c>
      <c r="AF2654" s="2" t="s">
        <v>13514</v>
      </c>
      <c r="AG2654" s="2" t="s">
        <v>10879</v>
      </c>
      <c r="AI2654" s="2" t="s">
        <v>13354</v>
      </c>
      <c r="AK2654" s="2" t="s">
        <v>13355</v>
      </c>
      <c r="AO2654" s="2" t="s">
        <v>3206</v>
      </c>
      <c r="AP2654" s="2" t="s">
        <v>3206</v>
      </c>
      <c r="AQ2654" s="2" t="s">
        <v>13582</v>
      </c>
      <c r="AV2654" s="2" t="s">
        <v>2738</v>
      </c>
      <c r="AW2654" s="2" t="s">
        <v>3286</v>
      </c>
    </row>
    <row r="2655" customFormat="false" ht="12.75" hidden="false" customHeight="false" outlineLevel="0" collapsed="false">
      <c r="A2655" s="3" t="s">
        <v>15012</v>
      </c>
      <c r="B2655" s="1" t="s">
        <v>15013</v>
      </c>
      <c r="C2655" s="4" t="n">
        <f aca="false">IF(OR(T2655="SSES",T2655="VAR"),-COUNTIF(P$2:P$6715,R2655)+1,IF(T2655="ES",1,IF(OR(T2655="CL",T2655="OR",T2655="SBOR",T2655="SPFM",T2655="FM",T2655="SBFM",T2655="FO",T2655="GN",T2655="SSGN"),0)))</f>
        <v>1</v>
      </c>
      <c r="D2655" s="1" t="n">
        <v>2654</v>
      </c>
      <c r="E2655" s="1" t="s">
        <v>52</v>
      </c>
      <c r="F2655" s="1" t="s">
        <v>13032</v>
      </c>
      <c r="G2655" s="1" t="s">
        <v>13320</v>
      </c>
      <c r="H2655" s="1" t="s">
        <v>15006</v>
      </c>
      <c r="I2655" s="1" t="s">
        <v>15007</v>
      </c>
      <c r="J2655" s="1"/>
      <c r="K2655" s="1"/>
      <c r="L2655" s="1" t="s">
        <v>13035</v>
      </c>
      <c r="M2655" s="1" t="s">
        <v>13321</v>
      </c>
      <c r="N2655" s="1" t="s">
        <v>2732</v>
      </c>
      <c r="O2655" s="1" t="s">
        <v>13321</v>
      </c>
      <c r="P2655" s="1" t="n">
        <v>2506</v>
      </c>
      <c r="Q2655" s="1" t="n">
        <v>189420</v>
      </c>
      <c r="R2655" s="1" t="n">
        <v>189420</v>
      </c>
      <c r="S2655" s="1" t="n">
        <v>2506</v>
      </c>
      <c r="T2655" s="1" t="s">
        <v>69</v>
      </c>
      <c r="U2655" s="1" t="s">
        <v>2634</v>
      </c>
      <c r="V2655" s="1" t="s">
        <v>15014</v>
      </c>
      <c r="W2655" s="1" t="s">
        <v>15015</v>
      </c>
      <c r="X2655" s="1" t="s">
        <v>15014</v>
      </c>
      <c r="Y2655" s="1" t="s">
        <v>15016</v>
      </c>
      <c r="Z2655" s="1" t="n">
        <v>8</v>
      </c>
      <c r="AA2655" s="1" t="s">
        <v>65</v>
      </c>
      <c r="AB2655" s="1" t="s">
        <v>15017</v>
      </c>
      <c r="AC2655" s="2" t="s">
        <v>66</v>
      </c>
      <c r="AD2655" s="2" t="s">
        <v>67</v>
      </c>
      <c r="AE2655" s="2" t="s">
        <v>4556</v>
      </c>
      <c r="AF2655" s="2" t="s">
        <v>13747</v>
      </c>
      <c r="AK2655" s="2" t="s">
        <v>13355</v>
      </c>
      <c r="AO2655" s="2" t="s">
        <v>3206</v>
      </c>
      <c r="AP2655" s="2" t="s">
        <v>3206</v>
      </c>
      <c r="AQ2655" s="2" t="s">
        <v>13340</v>
      </c>
      <c r="AR2655" s="2" t="s">
        <v>3206</v>
      </c>
      <c r="AW2655" s="2" t="s">
        <v>3233</v>
      </c>
    </row>
    <row r="2656" customFormat="false" ht="12.75" hidden="false" customHeight="false" outlineLevel="0" collapsed="false">
      <c r="A2656" s="3" t="s">
        <v>15018</v>
      </c>
      <c r="B2656" s="1" t="s">
        <v>15019</v>
      </c>
      <c r="C2656" s="4" t="n">
        <f aca="false">IF(OR(T2656="SSES",T2656="VAR"),-COUNTIF(P$2:P$6715,R2656)+1,IF(T2656="ES",1,IF(OR(T2656="CL",T2656="OR",T2656="SBOR",T2656="SPFM",T2656="FM",T2656="SBFM",T2656="FO",T2656="GN",T2656="SSGN"),0)))</f>
        <v>1</v>
      </c>
      <c r="D2656" s="1" t="n">
        <v>2655</v>
      </c>
      <c r="E2656" s="1" t="s">
        <v>52</v>
      </c>
      <c r="F2656" s="1" t="s">
        <v>13032</v>
      </c>
      <c r="G2656" s="1" t="s">
        <v>13320</v>
      </c>
      <c r="H2656" s="1" t="s">
        <v>15006</v>
      </c>
      <c r="I2656" s="1" t="s">
        <v>15007</v>
      </c>
      <c r="J2656" s="1"/>
      <c r="K2656" s="1"/>
      <c r="L2656" s="1" t="s">
        <v>13035</v>
      </c>
      <c r="M2656" s="1" t="s">
        <v>13321</v>
      </c>
      <c r="N2656" s="1" t="s">
        <v>2732</v>
      </c>
      <c r="O2656" s="1" t="s">
        <v>13321</v>
      </c>
      <c r="P2656" s="1" t="n">
        <v>2508</v>
      </c>
      <c r="Q2656" s="1" t="n">
        <v>189420</v>
      </c>
      <c r="R2656" s="1" t="n">
        <v>189420</v>
      </c>
      <c r="S2656" s="1" t="n">
        <v>2508</v>
      </c>
      <c r="T2656" s="1" t="s">
        <v>69</v>
      </c>
      <c r="U2656" s="1" t="s">
        <v>14077</v>
      </c>
      <c r="V2656" s="1" t="s">
        <v>15020</v>
      </c>
      <c r="W2656" s="1" t="s">
        <v>15021</v>
      </c>
      <c r="X2656" s="1" t="s">
        <v>15020</v>
      </c>
      <c r="Y2656" s="1" t="s">
        <v>15022</v>
      </c>
      <c r="Z2656" s="1" t="n">
        <v>7</v>
      </c>
      <c r="AA2656" s="1" t="s">
        <v>65</v>
      </c>
      <c r="AB2656" s="1" t="s">
        <v>15023</v>
      </c>
      <c r="AC2656" s="2" t="s">
        <v>66</v>
      </c>
      <c r="AD2656" s="2" t="s">
        <v>67</v>
      </c>
      <c r="AE2656" s="2" t="s">
        <v>13235</v>
      </c>
      <c r="AF2656" s="2" t="s">
        <v>13514</v>
      </c>
      <c r="AI2656" s="2" t="s">
        <v>13354</v>
      </c>
      <c r="AK2656" s="2" t="s">
        <v>13355</v>
      </c>
      <c r="AO2656" s="2" t="s">
        <v>3206</v>
      </c>
      <c r="AP2656" s="2" t="s">
        <v>3206</v>
      </c>
      <c r="AQ2656" s="2" t="s">
        <v>3206</v>
      </c>
      <c r="AR2656" s="2" t="s">
        <v>4335</v>
      </c>
      <c r="AV2656" s="2" t="s">
        <v>2738</v>
      </c>
      <c r="AW2656" s="2" t="s">
        <v>5028</v>
      </c>
    </row>
    <row r="2657" customFormat="false" ht="12.75" hidden="false" customHeight="false" outlineLevel="0" collapsed="false">
      <c r="A2657" s="3" t="s">
        <v>15024</v>
      </c>
      <c r="B2657" s="1" t="s">
        <v>15025</v>
      </c>
      <c r="C2657" s="4" t="n">
        <f aca="false">IF(OR(T2657="SSES",T2657="VAR"),-COUNTIF(P$2:P$6715,R2657)+1,IF(T2657="ES",1,IF(OR(T2657="CL",T2657="OR",T2657="SBOR",T2657="SPFM",T2657="FM",T2657="SBFM",T2657="FO",T2657="GN",T2657="SSGN"),0)))</f>
        <v>1</v>
      </c>
      <c r="D2657" s="1" t="n">
        <v>2656</v>
      </c>
      <c r="E2657" s="1" t="s">
        <v>52</v>
      </c>
      <c r="F2657" s="1" t="s">
        <v>13032</v>
      </c>
      <c r="G2657" s="1" t="s">
        <v>13320</v>
      </c>
      <c r="H2657" s="1" t="s">
        <v>15006</v>
      </c>
      <c r="I2657" s="1" t="s">
        <v>15007</v>
      </c>
      <c r="J2657" s="1"/>
      <c r="K2657" s="1"/>
      <c r="L2657" s="1" t="s">
        <v>13035</v>
      </c>
      <c r="M2657" s="1" t="s">
        <v>13321</v>
      </c>
      <c r="N2657" s="1" t="s">
        <v>2732</v>
      </c>
      <c r="O2657" s="1" t="s">
        <v>13321</v>
      </c>
      <c r="P2657" s="1" t="n">
        <v>2486</v>
      </c>
      <c r="Q2657" s="1" t="n">
        <v>189421</v>
      </c>
      <c r="R2657" s="1" t="n">
        <v>189421</v>
      </c>
      <c r="S2657" s="1" t="n">
        <v>2486</v>
      </c>
      <c r="T2657" s="1" t="s">
        <v>69</v>
      </c>
      <c r="U2657" s="1" t="s">
        <v>14499</v>
      </c>
      <c r="V2657" s="1" t="s">
        <v>15026</v>
      </c>
      <c r="W2657" s="1" t="s">
        <v>15027</v>
      </c>
      <c r="X2657" s="1" t="s">
        <v>15026</v>
      </c>
      <c r="Y2657" s="1"/>
      <c r="Z2657" s="1" t="n">
        <v>7</v>
      </c>
      <c r="AA2657" s="1" t="s">
        <v>65</v>
      </c>
      <c r="AB2657" s="1" t="s">
        <v>15028</v>
      </c>
      <c r="AC2657" s="2" t="s">
        <v>5026</v>
      </c>
      <c r="AD2657" s="2" t="s">
        <v>5027</v>
      </c>
      <c r="AE2657" s="2" t="s">
        <v>13235</v>
      </c>
      <c r="AF2657" s="2" t="s">
        <v>13747</v>
      </c>
      <c r="AI2657" s="2" t="s">
        <v>13354</v>
      </c>
      <c r="AK2657" s="2" t="s">
        <v>13355</v>
      </c>
      <c r="AO2657" s="2" t="s">
        <v>3206</v>
      </c>
      <c r="AP2657" s="2" t="s">
        <v>3206</v>
      </c>
      <c r="AQ2657" s="2" t="s">
        <v>3206</v>
      </c>
      <c r="AR2657" s="2" t="s">
        <v>3231</v>
      </c>
      <c r="AV2657" s="2" t="s">
        <v>2738</v>
      </c>
      <c r="AW2657" s="2" t="s">
        <v>5028</v>
      </c>
    </row>
    <row r="2658" customFormat="false" ht="12.75" hidden="false" customHeight="false" outlineLevel="0" collapsed="false">
      <c r="A2658" s="3" t="s">
        <v>15029</v>
      </c>
      <c r="B2658" s="1" t="s">
        <v>15030</v>
      </c>
      <c r="C2658" s="4" t="n">
        <f aca="false">IF(OR(T2658="SSES",T2658="VAR"),-COUNTIF(P$2:P$6715,R2658)+1,IF(T2658="ES",1,IF(OR(T2658="CL",T2658="OR",T2658="SBOR",T2658="SPFM",T2658="FM",T2658="SBFM",T2658="FO",T2658="GN",T2658="SSGN"),0)))</f>
        <v>1</v>
      </c>
      <c r="D2658" s="1" t="n">
        <v>2657</v>
      </c>
      <c r="E2658" s="1" t="s">
        <v>52</v>
      </c>
      <c r="F2658" s="1" t="s">
        <v>13032</v>
      </c>
      <c r="G2658" s="1" t="s">
        <v>13320</v>
      </c>
      <c r="H2658" s="1" t="s">
        <v>15006</v>
      </c>
      <c r="I2658" s="1" t="s">
        <v>15007</v>
      </c>
      <c r="J2658" s="1"/>
      <c r="K2658" s="1"/>
      <c r="L2658" s="1" t="s">
        <v>13035</v>
      </c>
      <c r="M2658" s="1" t="s">
        <v>13321</v>
      </c>
      <c r="N2658" s="1" t="s">
        <v>2732</v>
      </c>
      <c r="O2658" s="1" t="s">
        <v>13321</v>
      </c>
      <c r="P2658" s="1" t="n">
        <v>2473</v>
      </c>
      <c r="Q2658" s="1" t="n">
        <v>189973</v>
      </c>
      <c r="R2658" s="1" t="n">
        <v>189973</v>
      </c>
      <c r="S2658" s="1" t="n">
        <v>2473</v>
      </c>
      <c r="T2658" s="1" t="s">
        <v>69</v>
      </c>
      <c r="U2658" s="1" t="s">
        <v>1009</v>
      </c>
      <c r="V2658" s="1" t="s">
        <v>15031</v>
      </c>
      <c r="W2658" s="1" t="s">
        <v>15032</v>
      </c>
      <c r="X2658" s="1" t="s">
        <v>15031</v>
      </c>
      <c r="Y2658" s="1" t="s">
        <v>15033</v>
      </c>
      <c r="Z2658" s="1" t="n">
        <v>7</v>
      </c>
      <c r="AA2658" s="1" t="s">
        <v>65</v>
      </c>
      <c r="AB2658" s="1" t="s">
        <v>15034</v>
      </c>
      <c r="AC2658" s="2" t="s">
        <v>66</v>
      </c>
      <c r="AD2658" s="2" t="s">
        <v>67</v>
      </c>
      <c r="AE2658" s="2" t="s">
        <v>13235</v>
      </c>
      <c r="AF2658" s="2" t="s">
        <v>13514</v>
      </c>
      <c r="AI2658" s="2" t="s">
        <v>13354</v>
      </c>
      <c r="AK2658" s="2" t="s">
        <v>13355</v>
      </c>
      <c r="AO2658" s="2" t="s">
        <v>3206</v>
      </c>
      <c r="AP2658" s="2" t="s">
        <v>3206</v>
      </c>
      <c r="AQ2658" s="2" t="s">
        <v>14180</v>
      </c>
      <c r="AR2658" s="2" t="s">
        <v>13836</v>
      </c>
      <c r="AT2658" s="2" t="s">
        <v>5026</v>
      </c>
      <c r="AV2658" s="2" t="s">
        <v>2738</v>
      </c>
      <c r="AW2658" s="2" t="s">
        <v>10422</v>
      </c>
    </row>
    <row r="2659" customFormat="false" ht="12.75" hidden="false" customHeight="false" outlineLevel="0" collapsed="false">
      <c r="A2659" s="3" t="s">
        <v>15035</v>
      </c>
      <c r="B2659" s="1" t="s">
        <v>15036</v>
      </c>
      <c r="C2659" s="4" t="n">
        <f aca="false">IF(OR(T2659="SSES",T2659="VAR"),-COUNTIF(P$2:P$6715,R2659)+1,IF(T2659="ES",1,IF(OR(T2659="CL",T2659="OR",T2659="SBOR",T2659="SPFM",T2659="FM",T2659="SBFM",T2659="FO",T2659="GN",T2659="SSGN"),0)))</f>
        <v>1</v>
      </c>
      <c r="D2659" s="1" t="n">
        <v>2658</v>
      </c>
      <c r="E2659" s="1" t="s">
        <v>52</v>
      </c>
      <c r="F2659" s="1" t="s">
        <v>13032</v>
      </c>
      <c r="G2659" s="1" t="s">
        <v>13320</v>
      </c>
      <c r="H2659" s="1" t="s">
        <v>15006</v>
      </c>
      <c r="I2659" s="1" t="s">
        <v>15007</v>
      </c>
      <c r="J2659" s="1"/>
      <c r="K2659" s="1"/>
      <c r="L2659" s="1" t="s">
        <v>13035</v>
      </c>
      <c r="M2659" s="1" t="s">
        <v>13321</v>
      </c>
      <c r="N2659" s="1" t="s">
        <v>2732</v>
      </c>
      <c r="O2659" s="1" t="s">
        <v>13321</v>
      </c>
      <c r="P2659" s="1" t="n">
        <v>2489</v>
      </c>
      <c r="Q2659" s="1" t="n">
        <v>190090</v>
      </c>
      <c r="R2659" s="1" t="n">
        <v>190090</v>
      </c>
      <c r="S2659" s="1" t="n">
        <v>2489</v>
      </c>
      <c r="T2659" s="1" t="s">
        <v>69</v>
      </c>
      <c r="U2659" s="1" t="s">
        <v>1009</v>
      </c>
      <c r="V2659" s="1" t="s">
        <v>15037</v>
      </c>
      <c r="W2659" s="1" t="s">
        <v>15038</v>
      </c>
      <c r="X2659" s="1" t="s">
        <v>15037</v>
      </c>
      <c r="Y2659" s="1" t="s">
        <v>15039</v>
      </c>
      <c r="Z2659" s="1" t="n">
        <v>8</v>
      </c>
      <c r="AA2659" s="1" t="s">
        <v>65</v>
      </c>
      <c r="AB2659" s="1" t="s">
        <v>15040</v>
      </c>
      <c r="AC2659" s="2" t="s">
        <v>66</v>
      </c>
      <c r="AD2659" s="2" t="s">
        <v>67</v>
      </c>
      <c r="AE2659" s="2" t="s">
        <v>4556</v>
      </c>
      <c r="AF2659" s="2" t="s">
        <v>13747</v>
      </c>
      <c r="AG2659" s="2" t="s">
        <v>10879</v>
      </c>
      <c r="AK2659" s="2" t="s">
        <v>13355</v>
      </c>
      <c r="AO2659" s="2" t="s">
        <v>3206</v>
      </c>
      <c r="AP2659" s="2" t="s">
        <v>3206</v>
      </c>
      <c r="AQ2659" s="2" t="s">
        <v>13648</v>
      </c>
      <c r="AW2659" s="2" t="s">
        <v>3286</v>
      </c>
    </row>
    <row r="2660" customFormat="false" ht="12.75" hidden="false" customHeight="false" outlineLevel="0" collapsed="false">
      <c r="A2660" s="3" t="s">
        <v>15041</v>
      </c>
      <c r="B2660" s="1" t="s">
        <v>15042</v>
      </c>
      <c r="C2660" s="4" t="n">
        <f aca="false">IF(OR(T2660="SSES",T2660="VAR"),-COUNTIF(P$2:P$6715,R2660)+1,IF(T2660="ES",1,IF(OR(T2660="CL",T2660="OR",T2660="SBOR",T2660="SPFM",T2660="FM",T2660="SBFM",T2660="FO",T2660="GN",T2660="SSGN"),0)))</f>
        <v>1</v>
      </c>
      <c r="D2660" s="1" t="n">
        <v>2659</v>
      </c>
      <c r="E2660" s="1" t="s">
        <v>52</v>
      </c>
      <c r="F2660" s="1" t="s">
        <v>13032</v>
      </c>
      <c r="G2660" s="1" t="s">
        <v>13320</v>
      </c>
      <c r="H2660" s="1" t="s">
        <v>15006</v>
      </c>
      <c r="I2660" s="1" t="s">
        <v>15007</v>
      </c>
      <c r="J2660" s="1"/>
      <c r="K2660" s="1"/>
      <c r="L2660" s="1" t="s">
        <v>13035</v>
      </c>
      <c r="M2660" s="1" t="s">
        <v>13321</v>
      </c>
      <c r="N2660" s="1" t="s">
        <v>2732</v>
      </c>
      <c r="O2660" s="1" t="s">
        <v>13321</v>
      </c>
      <c r="P2660" s="1" t="n">
        <v>2497</v>
      </c>
      <c r="Q2660" s="1" t="n">
        <v>192065</v>
      </c>
      <c r="R2660" s="1" t="n">
        <v>192065</v>
      </c>
      <c r="S2660" s="1" t="n">
        <v>2497</v>
      </c>
      <c r="T2660" s="1" t="s">
        <v>69</v>
      </c>
      <c r="U2660" s="1" t="s">
        <v>13349</v>
      </c>
      <c r="V2660" s="1" t="s">
        <v>15043</v>
      </c>
      <c r="W2660" s="1" t="s">
        <v>15044</v>
      </c>
      <c r="X2660" s="1" t="s">
        <v>15043</v>
      </c>
      <c r="Y2660" s="1" t="s">
        <v>15045</v>
      </c>
      <c r="Z2660" s="1" t="n">
        <v>8</v>
      </c>
      <c r="AA2660" s="1" t="s">
        <v>65</v>
      </c>
      <c r="AB2660" s="1" t="s">
        <v>15046</v>
      </c>
      <c r="AC2660" s="2" t="s">
        <v>66</v>
      </c>
      <c r="AD2660" s="2" t="s">
        <v>67</v>
      </c>
      <c r="AE2660" s="2" t="s">
        <v>13235</v>
      </c>
      <c r="AF2660" s="2" t="s">
        <v>13747</v>
      </c>
      <c r="AG2660" s="2" t="s">
        <v>10879</v>
      </c>
      <c r="AI2660" s="2" t="s">
        <v>13354</v>
      </c>
      <c r="AK2660" s="2" t="s">
        <v>13355</v>
      </c>
      <c r="AO2660" s="2" t="s">
        <v>3206</v>
      </c>
      <c r="AP2660" s="2" t="s">
        <v>3206</v>
      </c>
      <c r="AQ2660" s="2" t="s">
        <v>13648</v>
      </c>
      <c r="AR2660" s="2" t="s">
        <v>3206</v>
      </c>
      <c r="AW2660" s="2" t="s">
        <v>3286</v>
      </c>
    </row>
    <row r="2661" customFormat="false" ht="12.75" hidden="false" customHeight="false" outlineLevel="0" collapsed="false">
      <c r="A2661" s="3" t="s">
        <v>15047</v>
      </c>
      <c r="B2661" s="1" t="s">
        <v>15048</v>
      </c>
      <c r="C2661" s="4" t="n">
        <f aca="false">IF(OR(T2661="SSES",T2661="VAR"),-COUNTIF(P$2:P$6715,R2661)+1,IF(T2661="ES",1,IF(OR(T2661="CL",T2661="OR",T2661="SBOR",T2661="SPFM",T2661="FM",T2661="SBFM",T2661="FO",T2661="GN",T2661="SSGN"),0)))</f>
        <v>1</v>
      </c>
      <c r="D2661" s="1" t="n">
        <v>2660</v>
      </c>
      <c r="E2661" s="1" t="s">
        <v>52</v>
      </c>
      <c r="F2661" s="1" t="s">
        <v>13032</v>
      </c>
      <c r="G2661" s="1" t="s">
        <v>13320</v>
      </c>
      <c r="H2661" s="1" t="s">
        <v>15006</v>
      </c>
      <c r="I2661" s="1" t="s">
        <v>15007</v>
      </c>
      <c r="J2661" s="1"/>
      <c r="K2661" s="1"/>
      <c r="L2661" s="1" t="s">
        <v>13035</v>
      </c>
      <c r="M2661" s="1" t="s">
        <v>13321</v>
      </c>
      <c r="N2661" s="1" t="s">
        <v>2732</v>
      </c>
      <c r="O2661" s="1" t="s">
        <v>13321</v>
      </c>
      <c r="P2661" s="1" t="n">
        <v>2477</v>
      </c>
      <c r="Q2661" s="1" t="n">
        <v>193662</v>
      </c>
      <c r="R2661" s="1" t="n">
        <v>193662</v>
      </c>
      <c r="S2661" s="1" t="n">
        <v>2477</v>
      </c>
      <c r="T2661" s="1" t="s">
        <v>69</v>
      </c>
      <c r="U2661" s="1" t="s">
        <v>13349</v>
      </c>
      <c r="V2661" s="1" t="s">
        <v>15049</v>
      </c>
      <c r="W2661" s="1" t="s">
        <v>15050</v>
      </c>
      <c r="X2661" s="1" t="s">
        <v>15049</v>
      </c>
      <c r="Y2661" s="1"/>
      <c r="Z2661" s="1" t="n">
        <v>7</v>
      </c>
      <c r="AA2661" s="1" t="s">
        <v>65</v>
      </c>
      <c r="AB2661" s="1" t="s">
        <v>15051</v>
      </c>
      <c r="AC2661" s="2" t="s">
        <v>5026</v>
      </c>
      <c r="AD2661" s="2" t="s">
        <v>5027</v>
      </c>
      <c r="AE2661" s="2" t="s">
        <v>13235</v>
      </c>
      <c r="AF2661" s="2" t="s">
        <v>13514</v>
      </c>
      <c r="AI2661" s="2" t="s">
        <v>13354</v>
      </c>
      <c r="AK2661" s="2" t="s">
        <v>13355</v>
      </c>
      <c r="AO2661" s="2" t="s">
        <v>3206</v>
      </c>
      <c r="AP2661" s="2" t="s">
        <v>3206</v>
      </c>
      <c r="AQ2661" s="2" t="s">
        <v>13356</v>
      </c>
      <c r="AR2661" s="2" t="s">
        <v>4335</v>
      </c>
      <c r="AV2661" s="2" t="s">
        <v>2738</v>
      </c>
      <c r="AW2661" s="2" t="s">
        <v>10422</v>
      </c>
      <c r="AY2661" s="2" t="s">
        <v>13357</v>
      </c>
    </row>
    <row r="2662" customFormat="false" ht="12.75" hidden="false" customHeight="false" outlineLevel="0" collapsed="false">
      <c r="A2662" s="3" t="s">
        <v>15052</v>
      </c>
      <c r="B2662" s="1" t="s">
        <v>15053</v>
      </c>
      <c r="C2662" s="4" t="n">
        <f aca="false">IF(OR(T2662="SSES",T2662="VAR"),-COUNTIF(P$2:P$6715,R2662)+1,IF(T2662="ES",1,IF(OR(T2662="CL",T2662="OR",T2662="SBOR",T2662="SPFM",T2662="FM",T2662="SBFM",T2662="FO",T2662="GN",T2662="SSGN"),0)))</f>
        <v>1</v>
      </c>
      <c r="D2662" s="1" t="n">
        <v>2661</v>
      </c>
      <c r="E2662" s="1" t="s">
        <v>52</v>
      </c>
      <c r="F2662" s="1" t="s">
        <v>13032</v>
      </c>
      <c r="G2662" s="1" t="s">
        <v>13320</v>
      </c>
      <c r="H2662" s="1" t="s">
        <v>15006</v>
      </c>
      <c r="I2662" s="1" t="s">
        <v>15007</v>
      </c>
      <c r="J2662" s="1"/>
      <c r="K2662" s="1"/>
      <c r="L2662" s="1" t="s">
        <v>13035</v>
      </c>
      <c r="M2662" s="1" t="s">
        <v>13321</v>
      </c>
      <c r="N2662" s="1" t="s">
        <v>2732</v>
      </c>
      <c r="O2662" s="1" t="s">
        <v>13321</v>
      </c>
      <c r="P2662" s="1" t="n">
        <v>2481</v>
      </c>
      <c r="Q2662" s="1" t="n">
        <v>195302</v>
      </c>
      <c r="R2662" s="1" t="n">
        <v>195302</v>
      </c>
      <c r="S2662" s="1" t="n">
        <v>2481</v>
      </c>
      <c r="T2662" s="1" t="s">
        <v>69</v>
      </c>
      <c r="U2662" s="1" t="s">
        <v>1009</v>
      </c>
      <c r="V2662" s="1" t="s">
        <v>15054</v>
      </c>
      <c r="W2662" s="1" t="s">
        <v>15055</v>
      </c>
      <c r="X2662" s="1" t="s">
        <v>15054</v>
      </c>
      <c r="Y2662" s="1" t="s">
        <v>15056</v>
      </c>
      <c r="Z2662" s="1" t="n">
        <v>8</v>
      </c>
      <c r="AA2662" s="1" t="s">
        <v>65</v>
      </c>
      <c r="AB2662" s="1" t="s">
        <v>15057</v>
      </c>
      <c r="AC2662" s="2" t="s">
        <v>66</v>
      </c>
      <c r="AD2662" s="2" t="s">
        <v>67</v>
      </c>
      <c r="AE2662" s="2" t="s">
        <v>13235</v>
      </c>
      <c r="AF2662" s="2" t="s">
        <v>13747</v>
      </c>
      <c r="AI2662" s="2" t="s">
        <v>13354</v>
      </c>
      <c r="AK2662" s="2" t="s">
        <v>13355</v>
      </c>
      <c r="AO2662" s="2" t="s">
        <v>3206</v>
      </c>
      <c r="AP2662" s="2" t="s">
        <v>3206</v>
      </c>
      <c r="AQ2662" s="2" t="s">
        <v>13452</v>
      </c>
      <c r="AR2662" s="2" t="s">
        <v>3232</v>
      </c>
      <c r="AV2662" s="2" t="s">
        <v>9172</v>
      </c>
      <c r="AW2662" s="2" t="s">
        <v>5028</v>
      </c>
    </row>
    <row r="2663" customFormat="false" ht="12.75" hidden="false" customHeight="false" outlineLevel="0" collapsed="false">
      <c r="A2663" s="3" t="s">
        <v>15058</v>
      </c>
      <c r="B2663" s="1" t="s">
        <v>15059</v>
      </c>
      <c r="C2663" s="4" t="n">
        <f aca="false">IF(OR(T2663="SSES",T2663="VAR"),-COUNTIF(P$2:P$6715,R2663)+1,IF(T2663="ES",1,IF(OR(T2663="CL",T2663="OR",T2663="SBOR",T2663="SPFM",T2663="FM",T2663="SBFM",T2663="FO",T2663="GN",T2663="SSGN"),0)))</f>
        <v>1</v>
      </c>
      <c r="D2663" s="1" t="n">
        <v>2662</v>
      </c>
      <c r="E2663" s="1" t="s">
        <v>52</v>
      </c>
      <c r="F2663" s="1" t="s">
        <v>13032</v>
      </c>
      <c r="G2663" s="1" t="s">
        <v>13320</v>
      </c>
      <c r="H2663" s="1" t="s">
        <v>15006</v>
      </c>
      <c r="I2663" s="1" t="s">
        <v>15060</v>
      </c>
      <c r="J2663" s="1"/>
      <c r="K2663" s="1"/>
      <c r="L2663" s="1" t="s">
        <v>13035</v>
      </c>
      <c r="M2663" s="1" t="s">
        <v>13321</v>
      </c>
      <c r="N2663" s="1" t="s">
        <v>2732</v>
      </c>
      <c r="O2663" s="1" t="s">
        <v>13321</v>
      </c>
      <c r="P2663" s="1" t="n">
        <v>2517</v>
      </c>
      <c r="Q2663" s="1" t="n">
        <v>190827</v>
      </c>
      <c r="R2663" s="1" t="n">
        <v>190827</v>
      </c>
      <c r="S2663" s="1" t="n">
        <v>2517</v>
      </c>
      <c r="T2663" s="1" t="s">
        <v>69</v>
      </c>
      <c r="U2663" s="1" t="s">
        <v>1009</v>
      </c>
      <c r="V2663" s="1" t="s">
        <v>15061</v>
      </c>
      <c r="W2663" s="1" t="s">
        <v>15062</v>
      </c>
      <c r="X2663" s="1" t="s">
        <v>15061</v>
      </c>
      <c r="Y2663" s="1" t="s">
        <v>15063</v>
      </c>
      <c r="Z2663" s="1" t="n">
        <v>7</v>
      </c>
      <c r="AA2663" s="1" t="s">
        <v>65</v>
      </c>
      <c r="AB2663" s="1" t="s">
        <v>15064</v>
      </c>
      <c r="AC2663" s="2" t="s">
        <v>66</v>
      </c>
      <c r="AD2663" s="2" t="s">
        <v>67</v>
      </c>
      <c r="AE2663" s="2" t="s">
        <v>3228</v>
      </c>
      <c r="AF2663" s="2" t="s">
        <v>13514</v>
      </c>
      <c r="AI2663" s="2" t="s">
        <v>13354</v>
      </c>
      <c r="AK2663" s="2" t="s">
        <v>13355</v>
      </c>
      <c r="AO2663" s="2" t="s">
        <v>3206</v>
      </c>
      <c r="AP2663" s="2" t="s">
        <v>3206</v>
      </c>
      <c r="AQ2663" s="2" t="s">
        <v>13340</v>
      </c>
      <c r="AR2663" s="2" t="s">
        <v>15065</v>
      </c>
      <c r="AW2663" s="2" t="s">
        <v>3286</v>
      </c>
    </row>
    <row r="2664" customFormat="false" ht="12.75" hidden="false" customHeight="false" outlineLevel="0" collapsed="false">
      <c r="A2664" s="3" t="s">
        <v>15066</v>
      </c>
      <c r="B2664" s="1" t="s">
        <v>15067</v>
      </c>
      <c r="C2664" s="4" t="n">
        <f aca="false">IF(OR(T2664="SSES",T2664="VAR"),-COUNTIF(P$2:P$6715,R2664)+1,IF(T2664="ES",1,IF(OR(T2664="CL",T2664="OR",T2664="SBOR",T2664="SPFM",T2664="FM",T2664="SBFM",T2664="FO",T2664="GN",T2664="SSGN"),0)))</f>
        <v>1</v>
      </c>
      <c r="D2664" s="1" t="n">
        <v>2663</v>
      </c>
      <c r="E2664" s="1" t="s">
        <v>52</v>
      </c>
      <c r="F2664" s="1" t="s">
        <v>13032</v>
      </c>
      <c r="G2664" s="1" t="s">
        <v>13320</v>
      </c>
      <c r="H2664" s="1" t="s">
        <v>15006</v>
      </c>
      <c r="I2664" s="1" t="s">
        <v>15060</v>
      </c>
      <c r="J2664" s="1"/>
      <c r="K2664" s="1"/>
      <c r="L2664" s="1" t="s">
        <v>13035</v>
      </c>
      <c r="M2664" s="1" t="s">
        <v>13321</v>
      </c>
      <c r="N2664" s="1" t="s">
        <v>2732</v>
      </c>
      <c r="O2664" s="1" t="s">
        <v>13321</v>
      </c>
      <c r="P2664" s="1" t="n">
        <v>2514</v>
      </c>
      <c r="Q2664" s="1" t="n">
        <v>190827</v>
      </c>
      <c r="R2664" s="1" t="n">
        <v>190827</v>
      </c>
      <c r="S2664" s="1" t="n">
        <v>2514</v>
      </c>
      <c r="T2664" s="1" t="s">
        <v>69</v>
      </c>
      <c r="U2664" s="1" t="s">
        <v>1009</v>
      </c>
      <c r="V2664" s="1" t="s">
        <v>15068</v>
      </c>
      <c r="W2664" s="1" t="s">
        <v>15069</v>
      </c>
      <c r="X2664" s="1" t="s">
        <v>15068</v>
      </c>
      <c r="Y2664" s="1" t="s">
        <v>15070</v>
      </c>
      <c r="Z2664" s="1" t="n">
        <v>7</v>
      </c>
      <c r="AA2664" s="1" t="s">
        <v>65</v>
      </c>
      <c r="AB2664" s="1" t="s">
        <v>15071</v>
      </c>
      <c r="AC2664" s="2" t="s">
        <v>66</v>
      </c>
      <c r="AD2664" s="2" t="s">
        <v>67</v>
      </c>
      <c r="AE2664" s="2" t="s">
        <v>3228</v>
      </c>
      <c r="AF2664" s="2" t="s">
        <v>13514</v>
      </c>
      <c r="AG2664" s="2" t="s">
        <v>10879</v>
      </c>
      <c r="AI2664" s="2" t="s">
        <v>13354</v>
      </c>
      <c r="AK2664" s="2" t="s">
        <v>13355</v>
      </c>
      <c r="AO2664" s="2" t="s">
        <v>3206</v>
      </c>
      <c r="AP2664" s="2" t="s">
        <v>3206</v>
      </c>
      <c r="AQ2664" s="2" t="s">
        <v>15072</v>
      </c>
    </row>
    <row r="2665" customFormat="false" ht="12.75" hidden="false" customHeight="false" outlineLevel="0" collapsed="false">
      <c r="A2665" s="3" t="s">
        <v>15073</v>
      </c>
      <c r="B2665" s="1" t="s">
        <v>15074</v>
      </c>
      <c r="C2665" s="4" t="n">
        <f aca="false">IF(OR(T2665="SSES",T2665="VAR"),-COUNTIF(P$2:P$6715,R2665)+1,IF(T2665="ES",1,IF(OR(T2665="CL",T2665="OR",T2665="SBOR",T2665="SPFM",T2665="FM",T2665="SBFM",T2665="FO",T2665="GN",T2665="SSGN"),0)))</f>
        <v>1</v>
      </c>
      <c r="D2665" s="1" t="n">
        <v>2664</v>
      </c>
      <c r="E2665" s="1" t="s">
        <v>52</v>
      </c>
      <c r="F2665" s="1" t="s">
        <v>13032</v>
      </c>
      <c r="G2665" s="1" t="s">
        <v>13320</v>
      </c>
      <c r="H2665" s="1" t="s">
        <v>15006</v>
      </c>
      <c r="I2665" s="1" t="s">
        <v>15075</v>
      </c>
      <c r="J2665" s="1"/>
      <c r="K2665" s="1"/>
      <c r="L2665" s="1" t="s">
        <v>13035</v>
      </c>
      <c r="M2665" s="1" t="s">
        <v>13321</v>
      </c>
      <c r="N2665" s="1" t="s">
        <v>2732</v>
      </c>
      <c r="O2665" s="1" t="s">
        <v>13321</v>
      </c>
      <c r="P2665" s="1" t="n">
        <v>2440</v>
      </c>
      <c r="Q2665" s="1" t="n">
        <v>196055</v>
      </c>
      <c r="R2665" s="1" t="n">
        <v>196055</v>
      </c>
      <c r="S2665" s="1" t="n">
        <v>2440</v>
      </c>
      <c r="T2665" s="1" t="s">
        <v>69</v>
      </c>
      <c r="U2665" s="1" t="s">
        <v>1009</v>
      </c>
      <c r="V2665" s="1" t="s">
        <v>15076</v>
      </c>
      <c r="W2665" s="1" t="s">
        <v>15077</v>
      </c>
      <c r="X2665" s="1" t="s">
        <v>15076</v>
      </c>
      <c r="Y2665" s="1"/>
      <c r="Z2665" s="1" t="n">
        <v>5</v>
      </c>
      <c r="AA2665" s="1" t="s">
        <v>65</v>
      </c>
      <c r="AB2665" s="1" t="s">
        <v>15078</v>
      </c>
      <c r="AC2665" s="2" t="s">
        <v>66</v>
      </c>
      <c r="AD2665" s="2" t="s">
        <v>67</v>
      </c>
      <c r="AE2665" s="2" t="s">
        <v>4556</v>
      </c>
      <c r="AF2665" s="2" t="s">
        <v>13747</v>
      </c>
      <c r="AK2665" s="2" t="s">
        <v>13355</v>
      </c>
      <c r="AO2665" s="2" t="s">
        <v>3206</v>
      </c>
      <c r="AP2665" s="2" t="s">
        <v>3206</v>
      </c>
      <c r="AQ2665" s="2" t="s">
        <v>13566</v>
      </c>
      <c r="AW2665" s="2" t="s">
        <v>9018</v>
      </c>
    </row>
    <row r="2666" customFormat="false" ht="12.75" hidden="false" customHeight="false" outlineLevel="0" collapsed="false">
      <c r="A2666" s="3" t="s">
        <v>15079</v>
      </c>
      <c r="B2666" s="1" t="s">
        <v>15080</v>
      </c>
      <c r="C2666" s="4" t="n">
        <f aca="false">IF(OR(T2666="SSES",T2666="VAR"),-COUNTIF(P$2:P$6715,R2666)+1,IF(T2666="ES",1,IF(OR(T2666="CL",T2666="OR",T2666="SBOR",T2666="SPFM",T2666="FM",T2666="SBFM",T2666="FO",T2666="GN",T2666="SSGN"),0)))</f>
        <v>1</v>
      </c>
      <c r="D2666" s="1" t="n">
        <v>2665</v>
      </c>
      <c r="E2666" s="1" t="s">
        <v>52</v>
      </c>
      <c r="F2666" s="1" t="s">
        <v>13032</v>
      </c>
      <c r="G2666" s="1" t="s">
        <v>13320</v>
      </c>
      <c r="H2666" s="1" t="s">
        <v>15081</v>
      </c>
      <c r="I2666" s="1" t="s">
        <v>15082</v>
      </c>
      <c r="J2666" s="1"/>
      <c r="K2666" s="1"/>
      <c r="L2666" s="1" t="s">
        <v>13035</v>
      </c>
      <c r="M2666" s="1" t="s">
        <v>13321</v>
      </c>
      <c r="N2666" s="1" t="s">
        <v>2732</v>
      </c>
      <c r="O2666" s="1" t="s">
        <v>13321</v>
      </c>
      <c r="P2666" s="1" t="n">
        <v>965</v>
      </c>
      <c r="Q2666" s="1" t="n">
        <v>196474</v>
      </c>
      <c r="R2666" s="1" t="n">
        <v>196474</v>
      </c>
      <c r="S2666" s="1" t="n">
        <v>965</v>
      </c>
      <c r="T2666" s="1" t="s">
        <v>69</v>
      </c>
      <c r="U2666" s="1" t="s">
        <v>1009</v>
      </c>
      <c r="V2666" s="1" t="s">
        <v>15083</v>
      </c>
      <c r="W2666" s="1" t="s">
        <v>15084</v>
      </c>
      <c r="X2666" s="1" t="s">
        <v>15083</v>
      </c>
      <c r="Y2666" s="1" t="s">
        <v>15085</v>
      </c>
      <c r="Z2666" s="1" t="n">
        <v>5</v>
      </c>
      <c r="AA2666" s="1" t="s">
        <v>65</v>
      </c>
      <c r="AB2666" s="1" t="s">
        <v>15086</v>
      </c>
      <c r="AC2666" s="2" t="s">
        <v>66</v>
      </c>
      <c r="AD2666" s="2" t="s">
        <v>67</v>
      </c>
      <c r="AE2666" s="2" t="s">
        <v>4556</v>
      </c>
      <c r="AF2666" s="2" t="s">
        <v>13747</v>
      </c>
      <c r="AK2666" s="2" t="s">
        <v>13355</v>
      </c>
      <c r="AO2666" s="2" t="s">
        <v>3206</v>
      </c>
      <c r="AP2666" s="2" t="s">
        <v>3206</v>
      </c>
      <c r="AQ2666" s="2" t="s">
        <v>13648</v>
      </c>
      <c r="AR2666" s="2" t="s">
        <v>15087</v>
      </c>
      <c r="AW2666" s="2" t="s">
        <v>3286</v>
      </c>
    </row>
    <row r="2667" customFormat="false" ht="12.75" hidden="false" customHeight="false" outlineLevel="0" collapsed="false">
      <c r="A2667" s="3" t="s">
        <v>15088</v>
      </c>
      <c r="B2667" s="1" t="s">
        <v>15089</v>
      </c>
      <c r="C2667" s="4" t="n">
        <f aca="false">IF(OR(T2667="SSES",T2667="VAR"),-COUNTIF(P$2:P$6715,R2667)+1,IF(T2667="ES",1,IF(OR(T2667="CL",T2667="OR",T2667="SBOR",T2667="SPFM",T2667="FM",T2667="SBFM",T2667="FO",T2667="GN",T2667="SSGN"),0)))</f>
        <v>1</v>
      </c>
      <c r="D2667" s="1" t="n">
        <v>2666</v>
      </c>
      <c r="E2667" s="1" t="s">
        <v>52</v>
      </c>
      <c r="F2667" s="1" t="s">
        <v>13032</v>
      </c>
      <c r="G2667" s="1" t="s">
        <v>13320</v>
      </c>
      <c r="H2667" s="1" t="s">
        <v>15081</v>
      </c>
      <c r="I2667" s="1" t="s">
        <v>15082</v>
      </c>
      <c r="J2667" s="1"/>
      <c r="K2667" s="1"/>
      <c r="L2667" s="1" t="s">
        <v>13035</v>
      </c>
      <c r="M2667" s="1" t="s">
        <v>13321</v>
      </c>
      <c r="N2667" s="1" t="s">
        <v>2732</v>
      </c>
      <c r="O2667" s="1" t="s">
        <v>13321</v>
      </c>
      <c r="P2667" s="1" t="n">
        <v>974</v>
      </c>
      <c r="Q2667" s="1" t="n">
        <v>196474</v>
      </c>
      <c r="R2667" s="1" t="n">
        <v>196474</v>
      </c>
      <c r="S2667" s="1" t="n">
        <v>974</v>
      </c>
      <c r="T2667" s="1" t="s">
        <v>69</v>
      </c>
      <c r="U2667" s="1" t="s">
        <v>15090</v>
      </c>
      <c r="V2667" s="1" t="s">
        <v>15091</v>
      </c>
      <c r="W2667" s="1" t="s">
        <v>15092</v>
      </c>
      <c r="X2667" s="1" t="s">
        <v>15091</v>
      </c>
      <c r="Y2667" s="1" t="s">
        <v>15093</v>
      </c>
      <c r="Z2667" s="1" t="n">
        <v>5</v>
      </c>
      <c r="AA2667" s="1" t="s">
        <v>65</v>
      </c>
      <c r="AB2667" s="1" t="s">
        <v>15094</v>
      </c>
      <c r="AC2667" s="2" t="s">
        <v>66</v>
      </c>
      <c r="AD2667" s="2" t="s">
        <v>67</v>
      </c>
      <c r="AE2667" s="2" t="s">
        <v>4556</v>
      </c>
      <c r="AF2667" s="2" t="s">
        <v>13747</v>
      </c>
      <c r="AK2667" s="2" t="s">
        <v>13355</v>
      </c>
      <c r="AO2667" s="2" t="s">
        <v>3206</v>
      </c>
      <c r="AP2667" s="2" t="s">
        <v>3206</v>
      </c>
      <c r="AQ2667" s="2" t="s">
        <v>13616</v>
      </c>
      <c r="AR2667" s="2" t="s">
        <v>15095</v>
      </c>
      <c r="AW2667" s="2" t="s">
        <v>9018</v>
      </c>
    </row>
    <row r="2668" customFormat="false" ht="12.75" hidden="false" customHeight="false" outlineLevel="0" collapsed="false">
      <c r="A2668" s="3" t="s">
        <v>15096</v>
      </c>
      <c r="B2668" s="1" t="s">
        <v>15097</v>
      </c>
      <c r="C2668" s="4" t="n">
        <f aca="false">IF(OR(T2668="SSES",T2668="VAR"),-COUNTIF(P$2:P$6715,R2668)+1,IF(T2668="ES",1,IF(OR(T2668="CL",T2668="OR",T2668="SBOR",T2668="SPFM",T2668="FM",T2668="SBFM",T2668="FO",T2668="GN",T2668="SSGN"),0)))</f>
        <v>1</v>
      </c>
      <c r="D2668" s="1" t="n">
        <v>2667</v>
      </c>
      <c r="E2668" s="1" t="s">
        <v>52</v>
      </c>
      <c r="F2668" s="1" t="s">
        <v>13032</v>
      </c>
      <c r="G2668" s="1" t="s">
        <v>13320</v>
      </c>
      <c r="H2668" s="1" t="s">
        <v>15081</v>
      </c>
      <c r="I2668" s="1" t="s">
        <v>15082</v>
      </c>
      <c r="J2668" s="1"/>
      <c r="K2668" s="1"/>
      <c r="L2668" s="1" t="s">
        <v>13035</v>
      </c>
      <c r="M2668" s="1" t="s">
        <v>13321</v>
      </c>
      <c r="N2668" s="1" t="s">
        <v>2732</v>
      </c>
      <c r="O2668" s="1" t="s">
        <v>13321</v>
      </c>
      <c r="P2668" s="1" t="n">
        <v>977</v>
      </c>
      <c r="Q2668" s="1" t="n">
        <v>198176</v>
      </c>
      <c r="R2668" s="1" t="n">
        <v>198176</v>
      </c>
      <c r="S2668" s="1" t="n">
        <v>977</v>
      </c>
      <c r="T2668" s="1" t="s">
        <v>69</v>
      </c>
      <c r="U2668" s="1" t="s">
        <v>13920</v>
      </c>
      <c r="V2668" s="1" t="s">
        <v>15098</v>
      </c>
      <c r="W2668" s="1" t="s">
        <v>15099</v>
      </c>
      <c r="X2668" s="1" t="s">
        <v>15098</v>
      </c>
      <c r="Y2668" s="1" t="s">
        <v>15100</v>
      </c>
      <c r="Z2668" s="1" t="n">
        <v>8</v>
      </c>
      <c r="AA2668" s="1" t="s">
        <v>65</v>
      </c>
      <c r="AB2668" s="1" t="s">
        <v>15101</v>
      </c>
      <c r="AC2668" s="2" t="s">
        <v>66</v>
      </c>
      <c r="AD2668" s="2" t="s">
        <v>67</v>
      </c>
      <c r="AE2668" s="2" t="s">
        <v>13235</v>
      </c>
      <c r="AF2668" s="2" t="s">
        <v>13747</v>
      </c>
      <c r="AK2668" s="2" t="s">
        <v>13355</v>
      </c>
      <c r="AO2668" s="2" t="s">
        <v>3206</v>
      </c>
      <c r="AP2668" s="2" t="s">
        <v>3206</v>
      </c>
      <c r="AQ2668" s="2" t="s">
        <v>13648</v>
      </c>
      <c r="AR2668" s="2" t="s">
        <v>15102</v>
      </c>
      <c r="AW2668" s="2" t="s">
        <v>3286</v>
      </c>
    </row>
    <row r="2669" customFormat="false" ht="12.75" hidden="false" customHeight="false" outlineLevel="0" collapsed="false">
      <c r="A2669" s="3" t="s">
        <v>15103</v>
      </c>
      <c r="B2669" s="1"/>
      <c r="C2669" s="4" t="n">
        <f aca="false">IF(OR(T2669="SSES",T2669="VAR"),-COUNTIF(P$2:P$6715,R2669)+1,IF(T2669="ES",1,IF(OR(T2669="CL",T2669="OR",T2669="SBOR",T2669="SPFM",T2669="FM",T2669="SBFM",T2669="FO",T2669="GN",T2669="SSGN"),0)))</f>
        <v>0</v>
      </c>
      <c r="D2669" s="1" t="n">
        <v>2668</v>
      </c>
      <c r="E2669" s="1" t="s">
        <v>52</v>
      </c>
      <c r="F2669" s="1" t="s">
        <v>13032</v>
      </c>
      <c r="G2669" s="1" t="s">
        <v>13320</v>
      </c>
      <c r="H2669" s="1" t="s">
        <v>15104</v>
      </c>
      <c r="I2669" s="1" t="s">
        <v>15103</v>
      </c>
      <c r="J2669" s="1"/>
      <c r="K2669" s="1"/>
      <c r="L2669" s="1" t="s">
        <v>13035</v>
      </c>
      <c r="M2669" s="1" t="s">
        <v>13321</v>
      </c>
      <c r="N2669" s="1" t="s">
        <v>2732</v>
      </c>
      <c r="O2669" s="1" t="s">
        <v>13321</v>
      </c>
      <c r="P2669" s="1" t="n">
        <v>186168</v>
      </c>
      <c r="Q2669" s="1" t="n">
        <v>186165</v>
      </c>
      <c r="R2669" s="1" t="n">
        <v>186167</v>
      </c>
      <c r="S2669" s="1" t="n">
        <v>186168</v>
      </c>
      <c r="T2669" s="1" t="s">
        <v>183</v>
      </c>
      <c r="U2669" s="1" t="s">
        <v>13499</v>
      </c>
      <c r="V2669" s="1" t="s">
        <v>15105</v>
      </c>
      <c r="W2669" s="1" t="s">
        <v>15105</v>
      </c>
      <c r="X2669" s="1" t="s">
        <v>15105</v>
      </c>
      <c r="Y2669" s="1" t="s">
        <v>15106</v>
      </c>
      <c r="Z2669" s="1"/>
      <c r="AA2669" s="1" t="s">
        <v>65</v>
      </c>
      <c r="AB2669" s="1"/>
      <c r="AC2669" s="2" t="s">
        <v>66</v>
      </c>
      <c r="AD2669" s="2" t="s">
        <v>67</v>
      </c>
    </row>
    <row r="2670" customFormat="false" ht="12.75" hidden="false" customHeight="false" outlineLevel="0" collapsed="false">
      <c r="A2670" s="3" t="s">
        <v>15107</v>
      </c>
      <c r="B2670" s="1" t="s">
        <v>15108</v>
      </c>
      <c r="C2670" s="4" t="n">
        <f aca="false">IF(OR(T2670="SSES",T2670="VAR"),-COUNTIF(P$2:P$6715,R2670)+1,IF(T2670="ES",1,IF(OR(T2670="CL",T2670="OR",T2670="SBOR",T2670="SPFM",T2670="FM",T2670="SBFM",T2670="FO",T2670="GN",T2670="SSGN"),0)))</f>
        <v>1</v>
      </c>
      <c r="D2670" s="1" t="n">
        <v>2669</v>
      </c>
      <c r="E2670" s="1" t="s">
        <v>52</v>
      </c>
      <c r="F2670" s="1" t="s">
        <v>13032</v>
      </c>
      <c r="G2670" s="1" t="s">
        <v>13320</v>
      </c>
      <c r="H2670" s="1" t="s">
        <v>15104</v>
      </c>
      <c r="I2670" s="1" t="s">
        <v>15103</v>
      </c>
      <c r="J2670" s="1"/>
      <c r="K2670" s="1"/>
      <c r="L2670" s="1" t="s">
        <v>13035</v>
      </c>
      <c r="M2670" s="1" t="s">
        <v>13321</v>
      </c>
      <c r="N2670" s="1" t="s">
        <v>2732</v>
      </c>
      <c r="O2670" s="1" t="s">
        <v>13321</v>
      </c>
      <c r="P2670" s="1" t="n">
        <v>3611</v>
      </c>
      <c r="Q2670" s="1" t="n">
        <v>191605</v>
      </c>
      <c r="R2670" s="1" t="n">
        <v>191605</v>
      </c>
      <c r="S2670" s="1" t="n">
        <v>3611</v>
      </c>
      <c r="T2670" s="1" t="s">
        <v>69</v>
      </c>
      <c r="U2670" s="1" t="s">
        <v>1009</v>
      </c>
      <c r="V2670" s="1" t="s">
        <v>15109</v>
      </c>
      <c r="W2670" s="1" t="s">
        <v>15110</v>
      </c>
      <c r="X2670" s="1" t="s">
        <v>15109</v>
      </c>
      <c r="Y2670" s="1" t="s">
        <v>15111</v>
      </c>
      <c r="Z2670" s="1" t="n">
        <v>7</v>
      </c>
      <c r="AA2670" s="1" t="s">
        <v>65</v>
      </c>
      <c r="AB2670" s="1" t="s">
        <v>15112</v>
      </c>
      <c r="AC2670" s="2" t="s">
        <v>66</v>
      </c>
      <c r="AD2670" s="2" t="s">
        <v>67</v>
      </c>
      <c r="AE2670" s="2" t="s">
        <v>13235</v>
      </c>
      <c r="AK2670" s="2" t="s">
        <v>13355</v>
      </c>
      <c r="AO2670" s="2" t="s">
        <v>3206</v>
      </c>
      <c r="AP2670" s="2" t="s">
        <v>3206</v>
      </c>
      <c r="AQ2670" s="2" t="s">
        <v>13648</v>
      </c>
      <c r="AW2670" s="2" t="s">
        <v>3233</v>
      </c>
    </row>
    <row r="2671" customFormat="false" ht="12.75" hidden="false" customHeight="false" outlineLevel="0" collapsed="false">
      <c r="A2671" s="3" t="s">
        <v>15113</v>
      </c>
      <c r="B2671" s="1" t="s">
        <v>15114</v>
      </c>
      <c r="C2671" s="4" t="n">
        <f aca="false">IF(OR(T2671="SSES",T2671="VAR"),-COUNTIF(P$2:P$6715,R2671)+1,IF(T2671="ES",1,IF(OR(T2671="CL",T2671="OR",T2671="SBOR",T2671="SPFM",T2671="FM",T2671="SBFM",T2671="FO",T2671="GN",T2671="SSGN"),0)))</f>
        <v>1</v>
      </c>
      <c r="D2671" s="1" t="n">
        <v>2670</v>
      </c>
      <c r="E2671" s="1" t="s">
        <v>52</v>
      </c>
      <c r="F2671" s="1" t="s">
        <v>13032</v>
      </c>
      <c r="G2671" s="1" t="s">
        <v>13320</v>
      </c>
      <c r="H2671" s="1" t="s">
        <v>15104</v>
      </c>
      <c r="I2671" s="1" t="s">
        <v>15103</v>
      </c>
      <c r="J2671" s="1"/>
      <c r="K2671" s="1"/>
      <c r="L2671" s="1" t="s">
        <v>13035</v>
      </c>
      <c r="M2671" s="1" t="s">
        <v>13321</v>
      </c>
      <c r="N2671" s="1" t="s">
        <v>2732</v>
      </c>
      <c r="O2671" s="1" t="s">
        <v>13321</v>
      </c>
      <c r="P2671" s="1" t="n">
        <v>3619</v>
      </c>
      <c r="Q2671" s="1" t="n">
        <v>191605</v>
      </c>
      <c r="R2671" s="1" t="n">
        <v>191605</v>
      </c>
      <c r="S2671" s="1" t="n">
        <v>3619</v>
      </c>
      <c r="T2671" s="1" t="s">
        <v>69</v>
      </c>
      <c r="U2671" s="1" t="s">
        <v>1009</v>
      </c>
      <c r="V2671" s="1" t="s">
        <v>15115</v>
      </c>
      <c r="W2671" s="1" t="s">
        <v>15116</v>
      </c>
      <c r="X2671" s="1" t="s">
        <v>15115</v>
      </c>
      <c r="Y2671" s="1"/>
      <c r="Z2671" s="1" t="n">
        <v>7</v>
      </c>
      <c r="AA2671" s="1" t="s">
        <v>65</v>
      </c>
      <c r="AB2671" s="1" t="s">
        <v>15117</v>
      </c>
      <c r="AC2671" s="2" t="s">
        <v>66</v>
      </c>
      <c r="AD2671" s="2" t="s">
        <v>67</v>
      </c>
      <c r="AE2671" s="2" t="s">
        <v>13235</v>
      </c>
      <c r="AI2671" s="2" t="s">
        <v>13354</v>
      </c>
      <c r="AK2671" s="2" t="s">
        <v>13355</v>
      </c>
      <c r="AQ2671" s="2" t="s">
        <v>3206</v>
      </c>
      <c r="AW2671" s="2" t="s">
        <v>3286</v>
      </c>
    </row>
    <row r="2672" customFormat="false" ht="12.75" hidden="false" customHeight="false" outlineLevel="0" collapsed="false">
      <c r="A2672" s="3" t="s">
        <v>15118</v>
      </c>
      <c r="B2672" s="1" t="s">
        <v>15119</v>
      </c>
      <c r="C2672" s="4" t="n">
        <f aca="false">IF(OR(T2672="SSES",T2672="VAR"),-COUNTIF(P$2:P$6715,R2672)+1,IF(T2672="ES",1,IF(OR(T2672="CL",T2672="OR",T2672="SBOR",T2672="SPFM",T2672="FM",T2672="SBFM",T2672="FO",T2672="GN",T2672="SSGN"),0)))</f>
        <v>1</v>
      </c>
      <c r="D2672" s="1" t="n">
        <v>2671</v>
      </c>
      <c r="E2672" s="1" t="s">
        <v>52</v>
      </c>
      <c r="F2672" s="1" t="s">
        <v>13032</v>
      </c>
      <c r="G2672" s="1" t="s">
        <v>13320</v>
      </c>
      <c r="H2672" s="1" t="s">
        <v>15104</v>
      </c>
      <c r="I2672" s="1" t="s">
        <v>15103</v>
      </c>
      <c r="J2672" s="1"/>
      <c r="K2672" s="1"/>
      <c r="L2672" s="1" t="s">
        <v>13035</v>
      </c>
      <c r="M2672" s="1" t="s">
        <v>13321</v>
      </c>
      <c r="N2672" s="1" t="s">
        <v>2732</v>
      </c>
      <c r="O2672" s="1" t="s">
        <v>13321</v>
      </c>
      <c r="P2672" s="1" t="n">
        <v>3630</v>
      </c>
      <c r="Q2672" s="1" t="n">
        <v>191605</v>
      </c>
      <c r="R2672" s="1" t="n">
        <v>191605</v>
      </c>
      <c r="S2672" s="1" t="n">
        <v>3630</v>
      </c>
      <c r="T2672" s="1" t="s">
        <v>69</v>
      </c>
      <c r="U2672" s="1" t="s">
        <v>1009</v>
      </c>
      <c r="V2672" s="1" t="s">
        <v>15120</v>
      </c>
      <c r="W2672" s="1" t="s">
        <v>15121</v>
      </c>
      <c r="X2672" s="1" t="s">
        <v>15120</v>
      </c>
      <c r="Y2672" s="1" t="s">
        <v>15122</v>
      </c>
      <c r="Z2672" s="1" t="n">
        <v>7</v>
      </c>
      <c r="AA2672" s="1" t="s">
        <v>65</v>
      </c>
      <c r="AB2672" s="1" t="s">
        <v>15123</v>
      </c>
      <c r="AC2672" s="2" t="s">
        <v>66</v>
      </c>
      <c r="AD2672" s="2" t="s">
        <v>67</v>
      </c>
      <c r="AE2672" s="2" t="s">
        <v>13235</v>
      </c>
      <c r="AK2672" s="2" t="s">
        <v>13355</v>
      </c>
      <c r="AQ2672" s="2" t="s">
        <v>3231</v>
      </c>
      <c r="AW2672" s="2" t="s">
        <v>3286</v>
      </c>
    </row>
    <row r="2673" customFormat="false" ht="12.75" hidden="false" customHeight="false" outlineLevel="0" collapsed="false">
      <c r="A2673" s="3" t="s">
        <v>15124</v>
      </c>
      <c r="B2673" s="1" t="s">
        <v>15125</v>
      </c>
      <c r="C2673" s="4" t="n">
        <f aca="false">IF(OR(T2673="SSES",T2673="VAR"),-COUNTIF(P$2:P$6715,R2673)+1,IF(T2673="ES",1,IF(OR(T2673="CL",T2673="OR",T2673="SBOR",T2673="SPFM",T2673="FM",T2673="SBFM",T2673="FO",T2673="GN",T2673="SSGN"),0)))</f>
        <v>1</v>
      </c>
      <c r="D2673" s="1" t="n">
        <v>2672</v>
      </c>
      <c r="E2673" s="1" t="s">
        <v>52</v>
      </c>
      <c r="F2673" s="1" t="s">
        <v>13032</v>
      </c>
      <c r="G2673" s="1" t="s">
        <v>13320</v>
      </c>
      <c r="H2673" s="1" t="s">
        <v>15104</v>
      </c>
      <c r="I2673" s="1" t="s">
        <v>15103</v>
      </c>
      <c r="J2673" s="1"/>
      <c r="K2673" s="1"/>
      <c r="L2673" s="1" t="s">
        <v>13035</v>
      </c>
      <c r="M2673" s="1" t="s">
        <v>13321</v>
      </c>
      <c r="N2673" s="1" t="s">
        <v>2732</v>
      </c>
      <c r="O2673" s="1" t="s">
        <v>13321</v>
      </c>
      <c r="P2673" s="1" t="n">
        <v>3608</v>
      </c>
      <c r="Q2673" s="1" t="n">
        <v>191973</v>
      </c>
      <c r="R2673" s="1" t="n">
        <v>191973</v>
      </c>
      <c r="S2673" s="1" t="n">
        <v>3608</v>
      </c>
      <c r="T2673" s="1" t="s">
        <v>69</v>
      </c>
      <c r="U2673" s="1" t="s">
        <v>1009</v>
      </c>
      <c r="V2673" s="1" t="s">
        <v>15126</v>
      </c>
      <c r="W2673" s="1" t="s">
        <v>15127</v>
      </c>
      <c r="X2673" s="1" t="s">
        <v>15126</v>
      </c>
      <c r="Y2673" s="1"/>
      <c r="Z2673" s="1" t="n">
        <v>3</v>
      </c>
      <c r="AA2673" s="1" t="s">
        <v>65</v>
      </c>
      <c r="AB2673" s="1" t="s">
        <v>15128</v>
      </c>
      <c r="AC2673" s="2" t="s">
        <v>66</v>
      </c>
      <c r="AD2673" s="2" t="s">
        <v>67</v>
      </c>
      <c r="AE2673" s="2" t="s">
        <v>13235</v>
      </c>
      <c r="AI2673" s="2" t="s">
        <v>13354</v>
      </c>
      <c r="AK2673" s="2" t="s">
        <v>13355</v>
      </c>
      <c r="AO2673" s="2" t="s">
        <v>3206</v>
      </c>
      <c r="AP2673" s="2" t="s">
        <v>3206</v>
      </c>
      <c r="AQ2673" s="2" t="s">
        <v>3206</v>
      </c>
      <c r="AR2673" s="2" t="s">
        <v>3206</v>
      </c>
      <c r="AW2673" s="2" t="s">
        <v>3233</v>
      </c>
    </row>
    <row r="2674" customFormat="false" ht="12.75" hidden="false" customHeight="false" outlineLevel="0" collapsed="false">
      <c r="A2674" s="3" t="s">
        <v>15129</v>
      </c>
      <c r="B2674" s="1" t="s">
        <v>15130</v>
      </c>
      <c r="C2674" s="4" t="n">
        <f aca="false">IF(OR(T2674="SSES",T2674="VAR"),-COUNTIF(P$2:P$6715,R2674)+1,IF(T2674="ES",1,IF(OR(T2674="CL",T2674="OR",T2674="SBOR",T2674="SPFM",T2674="FM",T2674="SBFM",T2674="FO",T2674="GN",T2674="SSGN"),0)))</f>
        <v>1</v>
      </c>
      <c r="D2674" s="1" t="n">
        <v>2673</v>
      </c>
      <c r="E2674" s="1" t="s">
        <v>52</v>
      </c>
      <c r="F2674" s="1" t="s">
        <v>13032</v>
      </c>
      <c r="G2674" s="1" t="s">
        <v>13320</v>
      </c>
      <c r="H2674" s="1" t="s">
        <v>15104</v>
      </c>
      <c r="I2674" s="1" t="s">
        <v>15103</v>
      </c>
      <c r="J2674" s="1"/>
      <c r="K2674" s="1"/>
      <c r="L2674" s="1" t="s">
        <v>13035</v>
      </c>
      <c r="M2674" s="1" t="s">
        <v>13321</v>
      </c>
      <c r="N2674" s="1" t="s">
        <v>2732</v>
      </c>
      <c r="O2674" s="1" t="s">
        <v>13321</v>
      </c>
      <c r="P2674" s="1" t="n">
        <v>3595</v>
      </c>
      <c r="Q2674" s="1" t="n">
        <v>193696</v>
      </c>
      <c r="R2674" s="1" t="n">
        <v>193696</v>
      </c>
      <c r="S2674" s="1" t="n">
        <v>3595</v>
      </c>
      <c r="T2674" s="1" t="s">
        <v>69</v>
      </c>
      <c r="U2674" s="1" t="s">
        <v>2634</v>
      </c>
      <c r="V2674" s="1" t="s">
        <v>15131</v>
      </c>
      <c r="W2674" s="1" t="s">
        <v>15132</v>
      </c>
      <c r="X2674" s="1" t="s">
        <v>15131</v>
      </c>
      <c r="Y2674" s="1" t="s">
        <v>15133</v>
      </c>
      <c r="Z2674" s="1" t="n">
        <v>3</v>
      </c>
      <c r="AA2674" s="1" t="s">
        <v>65</v>
      </c>
      <c r="AB2674" s="1" t="s">
        <v>15134</v>
      </c>
      <c r="AC2674" s="2" t="s">
        <v>66</v>
      </c>
      <c r="AD2674" s="2" t="s">
        <v>67</v>
      </c>
      <c r="AE2674" s="2" t="s">
        <v>13235</v>
      </c>
      <c r="AK2674" s="2" t="s">
        <v>13355</v>
      </c>
      <c r="AO2674" s="2" t="s">
        <v>3206</v>
      </c>
      <c r="AP2674" s="2" t="s">
        <v>3206</v>
      </c>
      <c r="AQ2674" s="2" t="s">
        <v>13340</v>
      </c>
      <c r="AR2674" s="2" t="s">
        <v>3232</v>
      </c>
      <c r="AV2674" s="2" t="s">
        <v>2738</v>
      </c>
      <c r="AW2674" s="2" t="s">
        <v>3286</v>
      </c>
    </row>
    <row r="2675" customFormat="false" ht="12.75" hidden="false" customHeight="false" outlineLevel="0" collapsed="false">
      <c r="A2675" s="3" t="s">
        <v>15135</v>
      </c>
      <c r="B2675" s="1" t="s">
        <v>15136</v>
      </c>
      <c r="C2675" s="4" t="n">
        <f aca="false">IF(OR(T2675="SSES",T2675="VAR"),-COUNTIF(P$2:P$6715,R2675)+1,IF(T2675="ES",1,IF(OR(T2675="CL",T2675="OR",T2675="SBOR",T2675="SPFM",T2675="FM",T2675="SBFM",T2675="FO",T2675="GN",T2675="SSGN"),0)))</f>
        <v>1</v>
      </c>
      <c r="D2675" s="1" t="n">
        <v>2674</v>
      </c>
      <c r="E2675" s="1" t="s">
        <v>52</v>
      </c>
      <c r="F2675" s="1" t="s">
        <v>13032</v>
      </c>
      <c r="G2675" s="1" t="s">
        <v>13320</v>
      </c>
      <c r="H2675" s="1" t="s">
        <v>15104</v>
      </c>
      <c r="I2675" s="1" t="s">
        <v>15103</v>
      </c>
      <c r="J2675" s="1"/>
      <c r="K2675" s="1"/>
      <c r="L2675" s="1" t="s">
        <v>13035</v>
      </c>
      <c r="M2675" s="1" t="s">
        <v>13321</v>
      </c>
      <c r="N2675" s="1" t="s">
        <v>2732</v>
      </c>
      <c r="O2675" s="1" t="s">
        <v>13321</v>
      </c>
      <c r="P2675" s="1" t="n">
        <v>3603</v>
      </c>
      <c r="Q2675" s="1" t="n">
        <v>196269</v>
      </c>
      <c r="R2675" s="1" t="n">
        <v>196269</v>
      </c>
      <c r="S2675" s="1" t="n">
        <v>3603</v>
      </c>
      <c r="T2675" s="1" t="s">
        <v>69</v>
      </c>
      <c r="U2675" s="1" t="s">
        <v>2634</v>
      </c>
      <c r="V2675" s="1" t="s">
        <v>15137</v>
      </c>
      <c r="W2675" s="1" t="s">
        <v>15138</v>
      </c>
      <c r="X2675" s="1" t="s">
        <v>15137</v>
      </c>
      <c r="Y2675" s="1"/>
      <c r="Z2675" s="1" t="n">
        <v>3</v>
      </c>
      <c r="AA2675" s="1" t="s">
        <v>65</v>
      </c>
      <c r="AB2675" s="1" t="s">
        <v>15139</v>
      </c>
      <c r="AC2675" s="2" t="s">
        <v>66</v>
      </c>
      <c r="AD2675" s="2" t="s">
        <v>67</v>
      </c>
      <c r="AE2675" s="2" t="s">
        <v>13235</v>
      </c>
      <c r="AK2675" s="2" t="s">
        <v>13355</v>
      </c>
      <c r="AO2675" s="2" t="s">
        <v>3206</v>
      </c>
      <c r="AP2675" s="2" t="s">
        <v>3206</v>
      </c>
      <c r="AQ2675" s="2" t="s">
        <v>3206</v>
      </c>
      <c r="AW2675" s="2" t="s">
        <v>3233</v>
      </c>
    </row>
    <row r="2676" customFormat="false" ht="12.75" hidden="false" customHeight="false" outlineLevel="0" collapsed="false">
      <c r="A2676" s="3" t="s">
        <v>15140</v>
      </c>
      <c r="B2676" s="1" t="s">
        <v>15141</v>
      </c>
      <c r="C2676" s="4" t="n">
        <f aca="false">IF(OR(T2676="SSES",T2676="VAR"),-COUNTIF(P$2:P$6715,R2676)+1,IF(T2676="ES",1,IF(OR(T2676="CL",T2676="OR",T2676="SBOR",T2676="SPFM",T2676="FM",T2676="SBFM",T2676="FO",T2676="GN",T2676="SSGN"),0)))</f>
        <v>1</v>
      </c>
      <c r="D2676" s="1" t="n">
        <v>2675</v>
      </c>
      <c r="E2676" s="1" t="s">
        <v>52</v>
      </c>
      <c r="F2676" s="1" t="s">
        <v>13032</v>
      </c>
      <c r="G2676" s="1" t="s">
        <v>13320</v>
      </c>
      <c r="H2676" s="1" t="s">
        <v>15142</v>
      </c>
      <c r="I2676" s="1" t="s">
        <v>15143</v>
      </c>
      <c r="J2676" s="1"/>
      <c r="K2676" s="1"/>
      <c r="L2676" s="1" t="s">
        <v>13035</v>
      </c>
      <c r="M2676" s="1" t="s">
        <v>13321</v>
      </c>
      <c r="N2676" s="1" t="s">
        <v>2732</v>
      </c>
      <c r="O2676" s="1" t="s">
        <v>13321</v>
      </c>
      <c r="P2676" s="1" t="n">
        <v>534642</v>
      </c>
      <c r="Q2676" s="1" t="n">
        <v>418624</v>
      </c>
      <c r="R2676" s="1" t="n">
        <v>418624</v>
      </c>
      <c r="S2676" s="1" t="n">
        <v>534642</v>
      </c>
      <c r="T2676" s="1" t="s">
        <v>69</v>
      </c>
      <c r="U2676" s="1" t="s">
        <v>15144</v>
      </c>
      <c r="V2676" s="1" t="s">
        <v>15145</v>
      </c>
      <c r="W2676" s="1" t="s">
        <v>15146</v>
      </c>
      <c r="X2676" s="1" t="s">
        <v>15145</v>
      </c>
      <c r="Y2676" s="1" t="s">
        <v>15147</v>
      </c>
      <c r="Z2676" s="1" t="n">
        <v>3</v>
      </c>
      <c r="AA2676" s="1" t="s">
        <v>173</v>
      </c>
      <c r="AB2676" s="1" t="s">
        <v>15148</v>
      </c>
      <c r="AC2676" s="2" t="s">
        <v>66</v>
      </c>
      <c r="AD2676" s="2" t="s">
        <v>67</v>
      </c>
      <c r="AE2676" s="2" t="s">
        <v>4556</v>
      </c>
      <c r="AG2676" s="2" t="s">
        <v>13679</v>
      </c>
      <c r="AO2676" s="2" t="s">
        <v>3232</v>
      </c>
    </row>
    <row r="2677" customFormat="false" ht="12.75" hidden="false" customHeight="false" outlineLevel="0" collapsed="false">
      <c r="A2677" s="3" t="s">
        <v>15149</v>
      </c>
      <c r="B2677" s="1" t="s">
        <v>15150</v>
      </c>
      <c r="C2677" s="4" t="n">
        <f aca="false">IF(OR(T2677="SSES",T2677="VAR"),-COUNTIF(P$2:P$6715,R2677)+1,IF(T2677="ES",1,IF(OR(T2677="CL",T2677="OR",T2677="SBOR",T2677="SPFM",T2677="FM",T2677="SBFM",T2677="FO",T2677="GN",T2677="SSGN"),0)))</f>
        <v>1</v>
      </c>
      <c r="D2677" s="1" t="n">
        <v>2676</v>
      </c>
      <c r="E2677" s="1" t="s">
        <v>52</v>
      </c>
      <c r="F2677" s="1" t="s">
        <v>13032</v>
      </c>
      <c r="G2677" s="1" t="s">
        <v>13320</v>
      </c>
      <c r="H2677" s="1" t="s">
        <v>15142</v>
      </c>
      <c r="I2677" s="1" t="s">
        <v>15143</v>
      </c>
      <c r="J2677" s="1"/>
      <c r="K2677" s="1"/>
      <c r="L2677" s="1" t="s">
        <v>13035</v>
      </c>
      <c r="M2677" s="1" t="s">
        <v>13321</v>
      </c>
      <c r="N2677" s="1" t="s">
        <v>2732</v>
      </c>
      <c r="O2677" s="1" t="s">
        <v>13321</v>
      </c>
      <c r="P2677" s="1" t="n">
        <v>3448</v>
      </c>
      <c r="Q2677" s="1" t="n">
        <v>196855</v>
      </c>
      <c r="R2677" s="1" t="n">
        <v>196855</v>
      </c>
      <c r="S2677" s="1" t="n">
        <v>3448</v>
      </c>
      <c r="T2677" s="1" t="s">
        <v>69</v>
      </c>
      <c r="U2677" s="1" t="s">
        <v>14499</v>
      </c>
      <c r="V2677" s="1" t="s">
        <v>15151</v>
      </c>
      <c r="W2677" s="1" t="s">
        <v>15152</v>
      </c>
      <c r="X2677" s="1" t="s">
        <v>15151</v>
      </c>
      <c r="Y2677" s="1" t="s">
        <v>15153</v>
      </c>
      <c r="Z2677" s="1" t="n">
        <v>3</v>
      </c>
      <c r="AA2677" s="1" t="s">
        <v>173</v>
      </c>
      <c r="AB2677" s="1" t="s">
        <v>15154</v>
      </c>
      <c r="AC2677" s="2" t="s">
        <v>66</v>
      </c>
      <c r="AD2677" s="2" t="s">
        <v>67</v>
      </c>
      <c r="AE2677" s="2" t="s">
        <v>4556</v>
      </c>
      <c r="AG2677" s="2" t="s">
        <v>13515</v>
      </c>
      <c r="AQ2677" s="2" t="s">
        <v>9018</v>
      </c>
      <c r="AR2677" s="2" t="s">
        <v>9018</v>
      </c>
      <c r="AS2677" s="2" t="s">
        <v>173</v>
      </c>
      <c r="AW2677" s="2" t="s">
        <v>13153</v>
      </c>
    </row>
    <row r="2678" customFormat="false" ht="12.75" hidden="false" customHeight="false" outlineLevel="0" collapsed="false">
      <c r="A2678" s="3" t="s">
        <v>15155</v>
      </c>
      <c r="B2678" s="1" t="s">
        <v>15156</v>
      </c>
      <c r="C2678" s="4" t="n">
        <f aca="false">IF(OR(T2678="SSES",T2678="VAR"),-COUNTIF(P$2:P$6715,R2678)+1,IF(T2678="ES",1,IF(OR(T2678="CL",T2678="OR",T2678="SBOR",T2678="SPFM",T2678="FM",T2678="SBFM",T2678="FO",T2678="GN",T2678="SSGN"),0)))</f>
        <v>0</v>
      </c>
      <c r="D2678" s="1" t="n">
        <v>2677</v>
      </c>
      <c r="E2678" s="1" t="s">
        <v>52</v>
      </c>
      <c r="F2678" s="1" t="s">
        <v>13032</v>
      </c>
      <c r="G2678" s="1" t="s">
        <v>13320</v>
      </c>
      <c r="H2678" s="1" t="s">
        <v>15155</v>
      </c>
      <c r="I2678" s="1"/>
      <c r="J2678" s="1"/>
      <c r="K2678" s="1"/>
      <c r="L2678" s="1" t="s">
        <v>13035</v>
      </c>
      <c r="M2678" s="1" t="s">
        <v>13321</v>
      </c>
      <c r="N2678" s="1" t="s">
        <v>2732</v>
      </c>
      <c r="O2678" s="1" t="s">
        <v>13321</v>
      </c>
      <c r="P2678" s="1" t="n">
        <v>186170</v>
      </c>
      <c r="Q2678" s="1" t="n">
        <v>185961</v>
      </c>
      <c r="R2678" s="1" t="n">
        <v>186169</v>
      </c>
      <c r="S2678" s="1" t="n">
        <v>186170</v>
      </c>
      <c r="T2678" s="1" t="s">
        <v>2541</v>
      </c>
      <c r="U2678" s="1"/>
      <c r="V2678" s="1" t="s">
        <v>15157</v>
      </c>
      <c r="W2678" s="1" t="s">
        <v>15155</v>
      </c>
      <c r="X2678" s="1" t="s">
        <v>15157</v>
      </c>
      <c r="Y2678" s="1"/>
      <c r="Z2678" s="1"/>
      <c r="AA2678" s="1" t="s">
        <v>65</v>
      </c>
      <c r="AB2678" s="1"/>
      <c r="AC2678" s="2" t="s">
        <v>66</v>
      </c>
      <c r="AD2678" s="2" t="s">
        <v>67</v>
      </c>
    </row>
    <row r="2679" customFormat="false" ht="12.75" hidden="false" customHeight="false" outlineLevel="0" collapsed="false">
      <c r="A2679" s="3" t="s">
        <v>15158</v>
      </c>
      <c r="B2679" s="1" t="s">
        <v>15159</v>
      </c>
      <c r="C2679" s="4" t="n">
        <f aca="false">IF(OR(T2679="SSES",T2679="VAR"),-COUNTIF(P$2:P$6715,R2679)+1,IF(T2679="ES",1,IF(OR(T2679="CL",T2679="OR",T2679="SBOR",T2679="SPFM",T2679="FM",T2679="SBFM",T2679="FO",T2679="GN",T2679="SSGN"),0)))</f>
        <v>1</v>
      </c>
      <c r="D2679" s="1" t="n">
        <v>2678</v>
      </c>
      <c r="E2679" s="1" t="s">
        <v>52</v>
      </c>
      <c r="F2679" s="1" t="s">
        <v>13032</v>
      </c>
      <c r="G2679" s="1" t="s">
        <v>13320</v>
      </c>
      <c r="H2679" s="1" t="s">
        <v>15155</v>
      </c>
      <c r="I2679" s="1" t="s">
        <v>15160</v>
      </c>
      <c r="J2679" s="1"/>
      <c r="K2679" s="1"/>
      <c r="L2679" s="1" t="s">
        <v>13035</v>
      </c>
      <c r="M2679" s="1" t="s">
        <v>13321</v>
      </c>
      <c r="N2679" s="1" t="s">
        <v>2732</v>
      </c>
      <c r="O2679" s="1" t="s">
        <v>13321</v>
      </c>
      <c r="P2679" s="1" t="n">
        <v>3533</v>
      </c>
      <c r="Q2679" s="1" t="n">
        <v>188839</v>
      </c>
      <c r="R2679" s="1" t="n">
        <v>188839</v>
      </c>
      <c r="S2679" s="1" t="n">
        <v>3533</v>
      </c>
      <c r="T2679" s="1" t="s">
        <v>69</v>
      </c>
      <c r="U2679" s="1" t="s">
        <v>1009</v>
      </c>
      <c r="V2679" s="1" t="s">
        <v>15161</v>
      </c>
      <c r="W2679" s="1" t="s">
        <v>15162</v>
      </c>
      <c r="X2679" s="1" t="s">
        <v>15161</v>
      </c>
      <c r="Y2679" s="1" t="s">
        <v>15163</v>
      </c>
      <c r="Z2679" s="1" t="n">
        <v>7</v>
      </c>
      <c r="AA2679" s="1" t="s">
        <v>65</v>
      </c>
      <c r="AB2679" s="1" t="s">
        <v>15164</v>
      </c>
      <c r="AC2679" s="2" t="s">
        <v>5026</v>
      </c>
      <c r="AD2679" s="2" t="s">
        <v>5027</v>
      </c>
      <c r="AE2679" s="2" t="s">
        <v>13235</v>
      </c>
      <c r="AG2679" s="2" t="s">
        <v>10879</v>
      </c>
      <c r="AI2679" s="2" t="s">
        <v>13354</v>
      </c>
      <c r="AK2679" s="2" t="s">
        <v>13355</v>
      </c>
      <c r="AO2679" s="2" t="s">
        <v>3206</v>
      </c>
      <c r="AP2679" s="2" t="s">
        <v>3206</v>
      </c>
      <c r="AQ2679" s="2" t="s">
        <v>3206</v>
      </c>
      <c r="AR2679" s="2" t="s">
        <v>3231</v>
      </c>
      <c r="AV2679" s="2" t="s">
        <v>2738</v>
      </c>
      <c r="AW2679" s="2" t="s">
        <v>3286</v>
      </c>
    </row>
    <row r="2680" customFormat="false" ht="12.75" hidden="false" customHeight="false" outlineLevel="0" collapsed="false">
      <c r="A2680" s="3" t="s">
        <v>15165</v>
      </c>
      <c r="B2680" s="1" t="s">
        <v>15166</v>
      </c>
      <c r="C2680" s="4" t="n">
        <f aca="false">IF(OR(T2680="SSES",T2680="VAR"),-COUNTIF(P$2:P$6715,R2680)+1,IF(T2680="ES",1,IF(OR(T2680="CL",T2680="OR",T2680="SBOR",T2680="SPFM",T2680="FM",T2680="SBFM",T2680="FO",T2680="GN",T2680="SSGN"),0)))</f>
        <v>1</v>
      </c>
      <c r="D2680" s="1" t="n">
        <v>2679</v>
      </c>
      <c r="E2680" s="1" t="s">
        <v>52</v>
      </c>
      <c r="F2680" s="1" t="s">
        <v>13032</v>
      </c>
      <c r="G2680" s="1" t="s">
        <v>13320</v>
      </c>
      <c r="H2680" s="1" t="s">
        <v>15155</v>
      </c>
      <c r="I2680" s="1" t="s">
        <v>15160</v>
      </c>
      <c r="J2680" s="1"/>
      <c r="K2680" s="1"/>
      <c r="L2680" s="1" t="s">
        <v>13035</v>
      </c>
      <c r="M2680" s="1" t="s">
        <v>13321</v>
      </c>
      <c r="N2680" s="1" t="s">
        <v>2732</v>
      </c>
      <c r="O2680" s="1" t="s">
        <v>13321</v>
      </c>
      <c r="P2680" s="1" t="n">
        <v>3525</v>
      </c>
      <c r="Q2680" s="1" t="n">
        <v>189535</v>
      </c>
      <c r="R2680" s="1" t="n">
        <v>189535</v>
      </c>
      <c r="S2680" s="1" t="n">
        <v>3525</v>
      </c>
      <c r="T2680" s="1" t="s">
        <v>69</v>
      </c>
      <c r="U2680" s="1" t="s">
        <v>3775</v>
      </c>
      <c r="V2680" s="1" t="s">
        <v>15167</v>
      </c>
      <c r="W2680" s="1" t="s">
        <v>15168</v>
      </c>
      <c r="X2680" s="1" t="s">
        <v>15167</v>
      </c>
      <c r="Y2680" s="1" t="s">
        <v>15169</v>
      </c>
      <c r="Z2680" s="1" t="n">
        <v>3</v>
      </c>
      <c r="AA2680" s="1" t="s">
        <v>65</v>
      </c>
      <c r="AB2680" s="1" t="s">
        <v>15170</v>
      </c>
      <c r="AC2680" s="2" t="s">
        <v>66</v>
      </c>
      <c r="AD2680" s="2" t="s">
        <v>67</v>
      </c>
      <c r="AE2680" s="2" t="s">
        <v>13235</v>
      </c>
      <c r="AG2680" s="2" t="s">
        <v>10879</v>
      </c>
      <c r="AI2680" s="2" t="s">
        <v>13354</v>
      </c>
      <c r="AK2680" s="2" t="s">
        <v>13355</v>
      </c>
      <c r="AO2680" s="2" t="s">
        <v>3206</v>
      </c>
      <c r="AP2680" s="2" t="s">
        <v>3206</v>
      </c>
      <c r="AQ2680" s="2" t="s">
        <v>14180</v>
      </c>
      <c r="AR2680" s="2" t="s">
        <v>15171</v>
      </c>
      <c r="AW2680" s="2" t="s">
        <v>9018</v>
      </c>
    </row>
    <row r="2681" customFormat="false" ht="12.75" hidden="false" customHeight="false" outlineLevel="0" collapsed="false">
      <c r="A2681" s="3" t="s">
        <v>15172</v>
      </c>
      <c r="B2681" s="1" t="s">
        <v>15173</v>
      </c>
      <c r="C2681" s="4" t="n">
        <f aca="false">IF(OR(T2681="SSES",T2681="VAR"),-COUNTIF(P$2:P$6715,R2681)+1,IF(T2681="ES",1,IF(OR(T2681="CL",T2681="OR",T2681="SBOR",T2681="SPFM",T2681="FM",T2681="SBFM",T2681="FO",T2681="GN",T2681="SSGN"),0)))</f>
        <v>1</v>
      </c>
      <c r="D2681" s="1" t="n">
        <v>2680</v>
      </c>
      <c r="E2681" s="1" t="s">
        <v>52</v>
      </c>
      <c r="F2681" s="1" t="s">
        <v>13032</v>
      </c>
      <c r="G2681" s="1" t="s">
        <v>13320</v>
      </c>
      <c r="H2681" s="1" t="s">
        <v>15155</v>
      </c>
      <c r="I2681" s="1" t="s">
        <v>15160</v>
      </c>
      <c r="J2681" s="1"/>
      <c r="K2681" s="1"/>
      <c r="L2681" s="1" t="s">
        <v>13035</v>
      </c>
      <c r="M2681" s="1" t="s">
        <v>13321</v>
      </c>
      <c r="N2681" s="1" t="s">
        <v>2732</v>
      </c>
      <c r="O2681" s="1" t="s">
        <v>13321</v>
      </c>
      <c r="P2681" s="1" t="n">
        <v>3522</v>
      </c>
      <c r="Q2681" s="1" t="n">
        <v>189535</v>
      </c>
      <c r="R2681" s="1" t="n">
        <v>189535</v>
      </c>
      <c r="S2681" s="1" t="n">
        <v>3522</v>
      </c>
      <c r="T2681" s="1" t="s">
        <v>69</v>
      </c>
      <c r="U2681" s="1" t="s">
        <v>1009</v>
      </c>
      <c r="V2681" s="1" t="s">
        <v>15174</v>
      </c>
      <c r="W2681" s="1" t="s">
        <v>15175</v>
      </c>
      <c r="X2681" s="1" t="s">
        <v>15174</v>
      </c>
      <c r="Y2681" s="1" t="s">
        <v>15176</v>
      </c>
      <c r="Z2681" s="1" t="n">
        <v>7</v>
      </c>
      <c r="AA2681" s="1" t="s">
        <v>65</v>
      </c>
      <c r="AB2681" s="1" t="s">
        <v>15177</v>
      </c>
      <c r="AC2681" s="2" t="s">
        <v>66</v>
      </c>
      <c r="AD2681" s="2" t="s">
        <v>67</v>
      </c>
      <c r="AE2681" s="2" t="s">
        <v>13235</v>
      </c>
      <c r="AG2681" s="2" t="s">
        <v>10879</v>
      </c>
      <c r="AK2681" s="2" t="s">
        <v>13355</v>
      </c>
      <c r="AO2681" s="2" t="s">
        <v>3206</v>
      </c>
      <c r="AP2681" s="2" t="s">
        <v>3206</v>
      </c>
      <c r="AQ2681" s="2" t="s">
        <v>13340</v>
      </c>
      <c r="AR2681" s="2" t="s">
        <v>3206</v>
      </c>
      <c r="AW2681" s="2" t="s">
        <v>3233</v>
      </c>
    </row>
    <row r="2682" customFormat="false" ht="12.75" hidden="false" customHeight="false" outlineLevel="0" collapsed="false">
      <c r="A2682" s="3" t="s">
        <v>15178</v>
      </c>
      <c r="B2682" s="1" t="s">
        <v>15179</v>
      </c>
      <c r="C2682" s="4" t="n">
        <f aca="false">IF(OR(T2682="SSES",T2682="VAR"),-COUNTIF(P$2:P$6715,R2682)+1,IF(T2682="ES",1,IF(OR(T2682="CL",T2682="OR",T2682="SBOR",T2682="SPFM",T2682="FM",T2682="SBFM",T2682="FO",T2682="GN",T2682="SSGN"),0)))</f>
        <v>1</v>
      </c>
      <c r="D2682" s="1" t="n">
        <v>2681</v>
      </c>
      <c r="E2682" s="1" t="s">
        <v>52</v>
      </c>
      <c r="F2682" s="1" t="s">
        <v>13032</v>
      </c>
      <c r="G2682" s="1" t="s">
        <v>13320</v>
      </c>
      <c r="H2682" s="1" t="s">
        <v>15155</v>
      </c>
      <c r="I2682" s="1" t="s">
        <v>15160</v>
      </c>
      <c r="J2682" s="1"/>
      <c r="K2682" s="1"/>
      <c r="L2682" s="1" t="s">
        <v>13035</v>
      </c>
      <c r="M2682" s="1" t="s">
        <v>13321</v>
      </c>
      <c r="N2682" s="1" t="s">
        <v>2732</v>
      </c>
      <c r="O2682" s="1" t="s">
        <v>13321</v>
      </c>
      <c r="P2682" s="1" t="n">
        <v>3511</v>
      </c>
      <c r="Q2682" s="1" t="n">
        <v>189601</v>
      </c>
      <c r="R2682" s="1" t="n">
        <v>189601</v>
      </c>
      <c r="S2682" s="1" t="n">
        <v>3511</v>
      </c>
      <c r="T2682" s="1" t="s">
        <v>69</v>
      </c>
      <c r="U2682" s="1" t="s">
        <v>14499</v>
      </c>
      <c r="V2682" s="1" t="s">
        <v>15180</v>
      </c>
      <c r="W2682" s="1" t="s">
        <v>15181</v>
      </c>
      <c r="X2682" s="1" t="s">
        <v>15180</v>
      </c>
      <c r="Y2682" s="1"/>
      <c r="Z2682" s="1" t="n">
        <v>7</v>
      </c>
      <c r="AA2682" s="1" t="s">
        <v>65</v>
      </c>
      <c r="AB2682" s="1" t="s">
        <v>15182</v>
      </c>
      <c r="AC2682" s="2" t="s">
        <v>66</v>
      </c>
      <c r="AD2682" s="2" t="s">
        <v>67</v>
      </c>
      <c r="AE2682" s="2" t="s">
        <v>13235</v>
      </c>
      <c r="AG2682" s="2" t="s">
        <v>10879</v>
      </c>
      <c r="AK2682" s="2" t="s">
        <v>13355</v>
      </c>
      <c r="AO2682" s="2" t="s">
        <v>3206</v>
      </c>
      <c r="AP2682" s="2" t="s">
        <v>3206</v>
      </c>
      <c r="AQ2682" s="2" t="s">
        <v>3206</v>
      </c>
      <c r="AR2682" s="2" t="s">
        <v>3232</v>
      </c>
      <c r="AT2682" s="2" t="s">
        <v>5026</v>
      </c>
      <c r="AW2682" s="2" t="s">
        <v>3286</v>
      </c>
    </row>
    <row r="2683" customFormat="false" ht="12.75" hidden="false" customHeight="false" outlineLevel="0" collapsed="false">
      <c r="A2683" s="3" t="s">
        <v>15183</v>
      </c>
      <c r="B2683" s="1" t="s">
        <v>15184</v>
      </c>
      <c r="C2683" s="4" t="n">
        <f aca="false">IF(OR(T2683="SSES",T2683="VAR"),-COUNTIF(P$2:P$6715,R2683)+1,IF(T2683="ES",1,IF(OR(T2683="CL",T2683="OR",T2683="SBOR",T2683="SPFM",T2683="FM",T2683="SBFM",T2683="FO",T2683="GN",T2683="SSGN"),0)))</f>
        <v>1</v>
      </c>
      <c r="D2683" s="1" t="n">
        <v>2682</v>
      </c>
      <c r="E2683" s="1" t="s">
        <v>52</v>
      </c>
      <c r="F2683" s="1" t="s">
        <v>13032</v>
      </c>
      <c r="G2683" s="1" t="s">
        <v>13320</v>
      </c>
      <c r="H2683" s="1" t="s">
        <v>15155</v>
      </c>
      <c r="I2683" s="1" t="s">
        <v>15160</v>
      </c>
      <c r="J2683" s="1"/>
      <c r="K2683" s="1"/>
      <c r="L2683" s="1" t="s">
        <v>13035</v>
      </c>
      <c r="M2683" s="1" t="s">
        <v>13321</v>
      </c>
      <c r="N2683" s="1" t="s">
        <v>2732</v>
      </c>
      <c r="O2683" s="1" t="s">
        <v>13321</v>
      </c>
      <c r="P2683" s="1" t="n">
        <v>3493</v>
      </c>
      <c r="Q2683" s="1" t="n">
        <v>190088</v>
      </c>
      <c r="R2683" s="1" t="n">
        <v>190088</v>
      </c>
      <c r="S2683" s="1" t="n">
        <v>3493</v>
      </c>
      <c r="T2683" s="1" t="s">
        <v>69</v>
      </c>
      <c r="U2683" s="1" t="s">
        <v>1009</v>
      </c>
      <c r="V2683" s="1" t="s">
        <v>15185</v>
      </c>
      <c r="W2683" s="1" t="s">
        <v>15186</v>
      </c>
      <c r="X2683" s="1" t="s">
        <v>15185</v>
      </c>
      <c r="Y2683" s="1" t="s">
        <v>15187</v>
      </c>
      <c r="Z2683" s="1" t="n">
        <v>7</v>
      </c>
      <c r="AA2683" s="1" t="s">
        <v>65</v>
      </c>
      <c r="AB2683" s="1" t="s">
        <v>15188</v>
      </c>
      <c r="AC2683" s="2" t="s">
        <v>5026</v>
      </c>
      <c r="AD2683" s="2" t="s">
        <v>5027</v>
      </c>
      <c r="AE2683" s="2" t="s">
        <v>13235</v>
      </c>
      <c r="AG2683" s="2" t="s">
        <v>10879</v>
      </c>
      <c r="AI2683" s="2" t="s">
        <v>13354</v>
      </c>
      <c r="AK2683" s="2" t="s">
        <v>13355</v>
      </c>
      <c r="AO2683" s="2" t="s">
        <v>3206</v>
      </c>
      <c r="AP2683" s="2" t="s">
        <v>3206</v>
      </c>
      <c r="AQ2683" s="2" t="s">
        <v>3206</v>
      </c>
      <c r="AR2683" s="2" t="s">
        <v>3206</v>
      </c>
      <c r="AW2683" s="2" t="s">
        <v>3286</v>
      </c>
    </row>
    <row r="2684" customFormat="false" ht="12.75" hidden="false" customHeight="false" outlineLevel="0" collapsed="false">
      <c r="A2684" s="3" t="s">
        <v>15189</v>
      </c>
      <c r="B2684" s="1" t="s">
        <v>15190</v>
      </c>
      <c r="C2684" s="4" t="n">
        <f aca="false">IF(OR(T2684="SSES",T2684="VAR"),-COUNTIF(P$2:P$6715,R2684)+1,IF(T2684="ES",1,IF(OR(T2684="CL",T2684="OR",T2684="SBOR",T2684="SPFM",T2684="FM",T2684="SBFM",T2684="FO",T2684="GN",T2684="SSGN"),0)))</f>
        <v>1</v>
      </c>
      <c r="D2684" s="1" t="n">
        <v>2683</v>
      </c>
      <c r="E2684" s="1" t="s">
        <v>52</v>
      </c>
      <c r="F2684" s="1" t="s">
        <v>13032</v>
      </c>
      <c r="G2684" s="1" t="s">
        <v>13320</v>
      </c>
      <c r="H2684" s="1" t="s">
        <v>15155</v>
      </c>
      <c r="I2684" s="1" t="s">
        <v>15160</v>
      </c>
      <c r="J2684" s="1"/>
      <c r="K2684" s="1"/>
      <c r="L2684" s="1" t="s">
        <v>13035</v>
      </c>
      <c r="M2684" s="1" t="s">
        <v>13321</v>
      </c>
      <c r="N2684" s="1" t="s">
        <v>2732</v>
      </c>
      <c r="O2684" s="1" t="s">
        <v>13321</v>
      </c>
      <c r="P2684" s="1" t="n">
        <v>3507</v>
      </c>
      <c r="Q2684" s="1" t="n">
        <v>192800</v>
      </c>
      <c r="R2684" s="1" t="n">
        <v>192800</v>
      </c>
      <c r="S2684" s="1" t="n">
        <v>3507</v>
      </c>
      <c r="T2684" s="1" t="s">
        <v>69</v>
      </c>
      <c r="U2684" s="1" t="s">
        <v>1009</v>
      </c>
      <c r="V2684" s="1" t="s">
        <v>15191</v>
      </c>
      <c r="W2684" s="1" t="s">
        <v>15192</v>
      </c>
      <c r="X2684" s="1" t="s">
        <v>15191</v>
      </c>
      <c r="Y2684" s="1" t="s">
        <v>15193</v>
      </c>
      <c r="Z2684" s="1" t="n">
        <v>7</v>
      </c>
      <c r="AA2684" s="1" t="s">
        <v>65</v>
      </c>
      <c r="AB2684" s="1" t="s">
        <v>15194</v>
      </c>
      <c r="AC2684" s="2" t="s">
        <v>5026</v>
      </c>
      <c r="AD2684" s="2" t="s">
        <v>13353</v>
      </c>
      <c r="AE2684" s="2" t="s">
        <v>13235</v>
      </c>
      <c r="AG2684" s="2" t="s">
        <v>10879</v>
      </c>
      <c r="AI2684" s="2" t="s">
        <v>13354</v>
      </c>
      <c r="AK2684" s="2" t="s">
        <v>13355</v>
      </c>
      <c r="AO2684" s="2" t="s">
        <v>3206</v>
      </c>
      <c r="AP2684" s="2" t="s">
        <v>3206</v>
      </c>
      <c r="AQ2684" s="2" t="s">
        <v>3232</v>
      </c>
    </row>
    <row r="2685" customFormat="false" ht="12.75" hidden="false" customHeight="false" outlineLevel="0" collapsed="false">
      <c r="A2685" s="3" t="s">
        <v>15195</v>
      </c>
      <c r="B2685" s="1" t="s">
        <v>15196</v>
      </c>
      <c r="C2685" s="4" t="n">
        <f aca="false">IF(OR(T2685="SSES",T2685="VAR"),-COUNTIF(P$2:P$6715,R2685)+1,IF(T2685="ES",1,IF(OR(T2685="CL",T2685="OR",T2685="SBOR",T2685="SPFM",T2685="FM",T2685="SBFM",T2685="FO",T2685="GN",T2685="SSGN"),0)))</f>
        <v>1</v>
      </c>
      <c r="D2685" s="1" t="n">
        <v>2684</v>
      </c>
      <c r="E2685" s="1" t="s">
        <v>52</v>
      </c>
      <c r="F2685" s="1" t="s">
        <v>13032</v>
      </c>
      <c r="G2685" s="1" t="s">
        <v>13320</v>
      </c>
      <c r="H2685" s="1" t="s">
        <v>15155</v>
      </c>
      <c r="I2685" s="1" t="s">
        <v>15160</v>
      </c>
      <c r="J2685" s="1"/>
      <c r="K2685" s="1"/>
      <c r="L2685" s="1" t="s">
        <v>13035</v>
      </c>
      <c r="M2685" s="1" t="s">
        <v>13321</v>
      </c>
      <c r="N2685" s="1" t="s">
        <v>2732</v>
      </c>
      <c r="O2685" s="1" t="s">
        <v>13321</v>
      </c>
      <c r="P2685" s="1" t="n">
        <v>3489</v>
      </c>
      <c r="Q2685" s="1" t="n">
        <v>195598</v>
      </c>
      <c r="R2685" s="1" t="n">
        <v>195598</v>
      </c>
      <c r="S2685" s="1" t="n">
        <v>3489</v>
      </c>
      <c r="T2685" s="1" t="s">
        <v>69</v>
      </c>
      <c r="U2685" s="1" t="s">
        <v>1009</v>
      </c>
      <c r="V2685" s="1" t="s">
        <v>15197</v>
      </c>
      <c r="W2685" s="1" t="s">
        <v>15198</v>
      </c>
      <c r="X2685" s="1" t="s">
        <v>15197</v>
      </c>
      <c r="Y2685" s="1"/>
      <c r="Z2685" s="1" t="n">
        <v>7</v>
      </c>
      <c r="AA2685" s="1" t="s">
        <v>65</v>
      </c>
      <c r="AB2685" s="1" t="s">
        <v>15199</v>
      </c>
      <c r="AC2685" s="2" t="s">
        <v>66</v>
      </c>
      <c r="AD2685" s="2" t="s">
        <v>67</v>
      </c>
      <c r="AE2685" s="2" t="s">
        <v>13235</v>
      </c>
      <c r="AG2685" s="2" t="s">
        <v>10879</v>
      </c>
      <c r="AK2685" s="2" t="s">
        <v>13355</v>
      </c>
      <c r="AO2685" s="2" t="s">
        <v>3206</v>
      </c>
      <c r="AQ2685" s="2" t="s">
        <v>3206</v>
      </c>
      <c r="AR2685" s="2" t="s">
        <v>3232</v>
      </c>
      <c r="AW2685" s="2" t="s">
        <v>3286</v>
      </c>
    </row>
    <row r="2686" customFormat="false" ht="12.75" hidden="false" customHeight="false" outlineLevel="0" collapsed="false">
      <c r="A2686" s="3" t="s">
        <v>15200</v>
      </c>
      <c r="B2686" s="1" t="s">
        <v>15201</v>
      </c>
      <c r="C2686" s="4" t="n">
        <f aca="false">IF(OR(T2686="SSES",T2686="VAR"),-COUNTIF(P$2:P$6715,R2686)+1,IF(T2686="ES",1,IF(OR(T2686="CL",T2686="OR",T2686="SBOR",T2686="SPFM",T2686="FM",T2686="SBFM",T2686="FO",T2686="GN",T2686="SSGN"),0)))</f>
        <v>1</v>
      </c>
      <c r="D2686" s="1" t="n">
        <v>2685</v>
      </c>
      <c r="E2686" s="1" t="s">
        <v>52</v>
      </c>
      <c r="F2686" s="1" t="s">
        <v>13032</v>
      </c>
      <c r="G2686" s="1" t="s">
        <v>13320</v>
      </c>
      <c r="H2686" s="1" t="s">
        <v>15155</v>
      </c>
      <c r="I2686" s="1" t="s">
        <v>15160</v>
      </c>
      <c r="J2686" s="1"/>
      <c r="K2686" s="1"/>
      <c r="L2686" s="1" t="s">
        <v>13035</v>
      </c>
      <c r="M2686" s="1" t="s">
        <v>13321</v>
      </c>
      <c r="N2686" s="1" t="s">
        <v>2732</v>
      </c>
      <c r="O2686" s="1" t="s">
        <v>13321</v>
      </c>
      <c r="P2686" s="1" t="n">
        <v>3518</v>
      </c>
      <c r="Q2686" s="1" t="n">
        <v>198041</v>
      </c>
      <c r="R2686" s="1" t="n">
        <v>198041</v>
      </c>
      <c r="S2686" s="1" t="n">
        <v>3518</v>
      </c>
      <c r="T2686" s="1" t="s">
        <v>69</v>
      </c>
      <c r="U2686" s="1" t="s">
        <v>2634</v>
      </c>
      <c r="V2686" s="1" t="s">
        <v>15202</v>
      </c>
      <c r="W2686" s="1" t="s">
        <v>15203</v>
      </c>
      <c r="X2686" s="1" t="s">
        <v>15202</v>
      </c>
      <c r="Y2686" s="1" t="s">
        <v>15204</v>
      </c>
      <c r="Z2686" s="1" t="n">
        <v>3</v>
      </c>
      <c r="AA2686" s="1" t="s">
        <v>65</v>
      </c>
      <c r="AB2686" s="1" t="s">
        <v>15205</v>
      </c>
      <c r="AC2686" s="2" t="s">
        <v>66</v>
      </c>
      <c r="AD2686" s="2" t="s">
        <v>67</v>
      </c>
      <c r="AE2686" s="2" t="s">
        <v>13235</v>
      </c>
      <c r="AG2686" s="2" t="s">
        <v>10879</v>
      </c>
      <c r="AK2686" s="2" t="s">
        <v>13355</v>
      </c>
      <c r="AO2686" s="2" t="s">
        <v>3206</v>
      </c>
      <c r="AP2686" s="2" t="s">
        <v>3206</v>
      </c>
      <c r="AQ2686" s="2" t="s">
        <v>13648</v>
      </c>
      <c r="AR2686" s="2" t="s">
        <v>3206</v>
      </c>
      <c r="AW2686" s="2" t="s">
        <v>3233</v>
      </c>
    </row>
    <row r="2687" customFormat="false" ht="12.75" hidden="false" customHeight="false" outlineLevel="0" collapsed="false">
      <c r="A2687" s="3" t="s">
        <v>15206</v>
      </c>
      <c r="B2687" s="1" t="s">
        <v>15207</v>
      </c>
      <c r="C2687" s="4" t="n">
        <f aca="false">IF(OR(T2687="SSES",T2687="VAR"),-COUNTIF(P$2:P$6715,R2687)+1,IF(T2687="ES",1,IF(OR(T2687="CL",T2687="OR",T2687="SBOR",T2687="SPFM",T2687="FM",T2687="SBFM",T2687="FO",T2687="GN",T2687="SSGN"),0)))</f>
        <v>1</v>
      </c>
      <c r="D2687" s="1" t="n">
        <v>2686</v>
      </c>
      <c r="E2687" s="1" t="s">
        <v>52</v>
      </c>
      <c r="F2687" s="1" t="s">
        <v>13032</v>
      </c>
      <c r="G2687" s="1" t="s">
        <v>13320</v>
      </c>
      <c r="H2687" s="1" t="s">
        <v>15155</v>
      </c>
      <c r="I2687" s="1" t="s">
        <v>15208</v>
      </c>
      <c r="J2687" s="1"/>
      <c r="K2687" s="1"/>
      <c r="L2687" s="1" t="s">
        <v>13035</v>
      </c>
      <c r="M2687" s="1" t="s">
        <v>13321</v>
      </c>
      <c r="N2687" s="1" t="s">
        <v>2732</v>
      </c>
      <c r="O2687" s="1" t="s">
        <v>13321</v>
      </c>
      <c r="P2687" s="1" t="n">
        <v>3482</v>
      </c>
      <c r="Q2687" s="1" t="n">
        <v>198779</v>
      </c>
      <c r="R2687" s="1" t="n">
        <v>198779</v>
      </c>
      <c r="S2687" s="1" t="n">
        <v>3482</v>
      </c>
      <c r="T2687" s="1" t="s">
        <v>69</v>
      </c>
      <c r="U2687" s="1" t="s">
        <v>14499</v>
      </c>
      <c r="V2687" s="1" t="s">
        <v>15209</v>
      </c>
      <c r="W2687" s="1" t="s">
        <v>15210</v>
      </c>
      <c r="X2687" s="1" t="s">
        <v>15209</v>
      </c>
      <c r="Y2687" s="1" t="s">
        <v>15211</v>
      </c>
      <c r="Z2687" s="1" t="n">
        <v>3</v>
      </c>
      <c r="AA2687" s="1" t="s">
        <v>65</v>
      </c>
      <c r="AB2687" s="1" t="s">
        <v>15212</v>
      </c>
      <c r="AC2687" s="2" t="s">
        <v>66</v>
      </c>
      <c r="AD2687" s="2" t="s">
        <v>67</v>
      </c>
      <c r="AE2687" s="2" t="s">
        <v>13235</v>
      </c>
      <c r="AG2687" s="2" t="s">
        <v>10879</v>
      </c>
      <c r="AK2687" s="2" t="s">
        <v>13355</v>
      </c>
      <c r="AO2687" s="2" t="s">
        <v>3206</v>
      </c>
      <c r="AP2687" s="2" t="s">
        <v>3206</v>
      </c>
      <c r="AQ2687" s="2" t="s">
        <v>3206</v>
      </c>
      <c r="AR2687" s="2" t="s">
        <v>4335</v>
      </c>
      <c r="AW2687" s="2" t="s">
        <v>3286</v>
      </c>
    </row>
    <row r="2688" customFormat="false" ht="12.75" hidden="false" customHeight="false" outlineLevel="0" collapsed="false">
      <c r="A2688" s="3" t="s">
        <v>15213</v>
      </c>
      <c r="B2688" s="1" t="s">
        <v>15214</v>
      </c>
      <c r="C2688" s="4" t="n">
        <f aca="false">IF(OR(T2688="SSES",T2688="VAR"),-COUNTIF(P$2:P$6715,R2688)+1,IF(T2688="ES",1,IF(OR(T2688="CL",T2688="OR",T2688="SBOR",T2688="SPFM",T2688="FM",T2688="SBFM",T2688="FO",T2688="GN",T2688="SSGN"),0)))</f>
        <v>1</v>
      </c>
      <c r="D2688" s="1" t="n">
        <v>2687</v>
      </c>
      <c r="E2688" s="1" t="s">
        <v>52</v>
      </c>
      <c r="F2688" s="1" t="s">
        <v>13032</v>
      </c>
      <c r="G2688" s="1"/>
      <c r="H2688" s="1" t="s">
        <v>15215</v>
      </c>
      <c r="I2688" s="1" t="s">
        <v>15216</v>
      </c>
      <c r="J2688" s="1" t="s">
        <v>15217</v>
      </c>
      <c r="K2688" s="1"/>
      <c r="L2688" s="1" t="s">
        <v>13035</v>
      </c>
      <c r="M2688" s="1" t="s">
        <v>15218</v>
      </c>
      <c r="N2688" s="1" t="s">
        <v>2732</v>
      </c>
      <c r="O2688" s="1" t="s">
        <v>15218</v>
      </c>
      <c r="P2688" s="1" t="n">
        <v>77424</v>
      </c>
      <c r="Q2688" s="1" t="n">
        <v>198527</v>
      </c>
      <c r="R2688" s="1" t="n">
        <v>198527</v>
      </c>
      <c r="S2688" s="1" t="n">
        <v>77424</v>
      </c>
      <c r="T2688" s="1" t="s">
        <v>69</v>
      </c>
      <c r="U2688" s="1" t="s">
        <v>15219</v>
      </c>
      <c r="V2688" s="1" t="s">
        <v>15220</v>
      </c>
      <c r="W2688" s="1" t="s">
        <v>15221</v>
      </c>
      <c r="X2688" s="1" t="s">
        <v>15220</v>
      </c>
      <c r="Y2688" s="1" t="s">
        <v>15222</v>
      </c>
      <c r="Z2688" s="1" t="n">
        <v>8</v>
      </c>
      <c r="AA2688" s="1" t="s">
        <v>3770</v>
      </c>
      <c r="AB2688" s="1" t="s">
        <v>15223</v>
      </c>
    </row>
    <row r="2689" customFormat="false" ht="12.75" hidden="false" customHeight="false" outlineLevel="0" collapsed="false">
      <c r="A2689" s="3" t="s">
        <v>15224</v>
      </c>
      <c r="B2689" s="1" t="s">
        <v>15225</v>
      </c>
      <c r="C2689" s="4" t="n">
        <f aca="false">IF(OR(T2689="SSES",T2689="VAR"),-COUNTIF(P$2:P$6715,R2689)+1,IF(T2689="ES",1,IF(OR(T2689="CL",T2689="OR",T2689="SBOR",T2689="SPFM",T2689="FM",T2689="SBFM",T2689="FO",T2689="GN",T2689="SSGN"),0)))</f>
        <v>1</v>
      </c>
      <c r="D2689" s="1" t="n">
        <v>2688</v>
      </c>
      <c r="E2689" s="1" t="s">
        <v>52</v>
      </c>
      <c r="F2689" s="1" t="s">
        <v>13032</v>
      </c>
      <c r="G2689" s="1"/>
      <c r="H2689" s="1" t="s">
        <v>15215</v>
      </c>
      <c r="I2689" s="1" t="s">
        <v>15226</v>
      </c>
      <c r="J2689" s="1"/>
      <c r="K2689" s="1"/>
      <c r="L2689" s="1" t="s">
        <v>13035</v>
      </c>
      <c r="M2689" s="1" t="s">
        <v>15218</v>
      </c>
      <c r="N2689" s="1" t="s">
        <v>2732</v>
      </c>
      <c r="O2689" s="1" t="s">
        <v>15218</v>
      </c>
      <c r="P2689" s="1" t="n">
        <v>77433</v>
      </c>
      <c r="Q2689" s="1" t="n">
        <v>198300</v>
      </c>
      <c r="R2689" s="1" t="n">
        <v>198300</v>
      </c>
      <c r="S2689" s="1" t="n">
        <v>77433</v>
      </c>
      <c r="T2689" s="1" t="s">
        <v>69</v>
      </c>
      <c r="U2689" s="1" t="s">
        <v>13959</v>
      </c>
      <c r="V2689" s="1" t="s">
        <v>15227</v>
      </c>
      <c r="W2689" s="1" t="s">
        <v>15228</v>
      </c>
      <c r="X2689" s="1" t="s">
        <v>15227</v>
      </c>
      <c r="Y2689" s="1" t="s">
        <v>15229</v>
      </c>
      <c r="Z2689" s="1" t="n">
        <v>3</v>
      </c>
      <c r="AA2689" s="1" t="s">
        <v>65</v>
      </c>
      <c r="AB2689" s="1" t="s">
        <v>15230</v>
      </c>
    </row>
    <row r="2690" customFormat="false" ht="12.75" hidden="false" customHeight="false" outlineLevel="0" collapsed="false">
      <c r="A2690" s="3" t="s">
        <v>15231</v>
      </c>
      <c r="B2690" s="1" t="s">
        <v>15232</v>
      </c>
      <c r="C2690" s="4" t="n">
        <f aca="false">IF(OR(T2690="SSES",T2690="VAR"),-COUNTIF(P$2:P$6715,R2690)+1,IF(T2690="ES",1,IF(OR(T2690="CL",T2690="OR",T2690="SBOR",T2690="SPFM",T2690="FM",T2690="SBFM",T2690="FO",T2690="GN",T2690="SSGN"),0)))</f>
        <v>0</v>
      </c>
      <c r="D2690" s="1" t="n">
        <v>2689</v>
      </c>
      <c r="E2690" s="1" t="s">
        <v>52</v>
      </c>
      <c r="F2690" s="1" t="s">
        <v>13032</v>
      </c>
      <c r="G2690" s="1" t="s">
        <v>15231</v>
      </c>
      <c r="H2690" s="1"/>
      <c r="I2690" s="1"/>
      <c r="J2690" s="1"/>
      <c r="K2690" s="1"/>
      <c r="L2690" s="1" t="s">
        <v>13035</v>
      </c>
      <c r="M2690" s="1" t="s">
        <v>15232</v>
      </c>
      <c r="N2690" s="1" t="s">
        <v>2732</v>
      </c>
      <c r="O2690" s="1" t="s">
        <v>15232</v>
      </c>
      <c r="P2690" s="1" t="n">
        <v>186206</v>
      </c>
      <c r="Q2690" s="1" t="n">
        <v>185694</v>
      </c>
      <c r="R2690" s="1" t="n">
        <v>838095</v>
      </c>
      <c r="S2690" s="1" t="n">
        <v>186206</v>
      </c>
      <c r="T2690" s="1" t="s">
        <v>13322</v>
      </c>
      <c r="U2690" s="1" t="s">
        <v>2634</v>
      </c>
      <c r="V2690" s="1" t="s">
        <v>15233</v>
      </c>
      <c r="W2690" s="1" t="s">
        <v>15233</v>
      </c>
      <c r="X2690" s="1" t="s">
        <v>15233</v>
      </c>
      <c r="Y2690" s="1" t="s">
        <v>15234</v>
      </c>
      <c r="Z2690" s="1"/>
      <c r="AA2690" s="1" t="s">
        <v>65</v>
      </c>
      <c r="AB2690" s="1"/>
    </row>
    <row r="2691" customFormat="false" ht="12.75" hidden="false" customHeight="false" outlineLevel="0" collapsed="false">
      <c r="A2691" s="3" t="s">
        <v>15235</v>
      </c>
      <c r="B2691" s="1"/>
      <c r="C2691" s="4" t="n">
        <f aca="false">IF(OR(T2691="SSES",T2691="VAR"),-COUNTIF(P$2:P$6715,R2691)+1,IF(T2691="ES",1,IF(OR(T2691="CL",T2691="OR",T2691="SBOR",T2691="SPFM",T2691="FM",T2691="SBFM",T2691="FO",T2691="GN",T2691="SSGN"),0)))</f>
        <v>0</v>
      </c>
      <c r="D2691" s="1" t="n">
        <v>2690</v>
      </c>
      <c r="E2691" s="1" t="s">
        <v>52</v>
      </c>
      <c r="F2691" s="1" t="s">
        <v>13032</v>
      </c>
      <c r="G2691" s="1" t="s">
        <v>15231</v>
      </c>
      <c r="H2691" s="1" t="s">
        <v>15236</v>
      </c>
      <c r="I2691" s="1" t="s">
        <v>15237</v>
      </c>
      <c r="J2691" s="1"/>
      <c r="K2691" s="1"/>
      <c r="L2691" s="1" t="s">
        <v>13035</v>
      </c>
      <c r="M2691" s="1" t="s">
        <v>15232</v>
      </c>
      <c r="N2691" s="1" t="s">
        <v>2732</v>
      </c>
      <c r="O2691" s="1" t="s">
        <v>15232</v>
      </c>
      <c r="P2691" s="1" t="n">
        <v>190299</v>
      </c>
      <c r="Q2691" s="1" t="n">
        <v>186214</v>
      </c>
      <c r="R2691" s="1" t="n">
        <v>186214</v>
      </c>
      <c r="S2691" s="1" t="n">
        <v>190299</v>
      </c>
      <c r="T2691" s="1" t="s">
        <v>61</v>
      </c>
      <c r="U2691" s="1" t="s">
        <v>2634</v>
      </c>
      <c r="V2691" s="1" t="s">
        <v>15238</v>
      </c>
      <c r="W2691" s="1" t="s">
        <v>15239</v>
      </c>
      <c r="X2691" s="1" t="s">
        <v>15238</v>
      </c>
      <c r="Y2691" s="1"/>
      <c r="Z2691" s="1"/>
      <c r="AA2691" s="1" t="s">
        <v>65</v>
      </c>
      <c r="AB2691" s="1"/>
    </row>
    <row r="2692" customFormat="false" ht="12.75" hidden="false" customHeight="false" outlineLevel="0" collapsed="false">
      <c r="A2692" s="3" t="s">
        <v>15240</v>
      </c>
      <c r="B2692" s="1" t="s">
        <v>15241</v>
      </c>
      <c r="C2692" s="4" t="n">
        <f aca="false">IF(OR(T2692="SSES",T2692="VAR"),-COUNTIF(P$2:P$6715,R2692)+1,IF(T2692="ES",1,IF(OR(T2692="CL",T2692="OR",T2692="SBOR",T2692="SPFM",T2692="FM",T2692="SBFM",T2692="FO",T2692="GN",T2692="SSGN"),0)))</f>
        <v>1</v>
      </c>
      <c r="D2692" s="1" t="n">
        <v>2691</v>
      </c>
      <c r="E2692" s="1" t="s">
        <v>52</v>
      </c>
      <c r="F2692" s="1" t="s">
        <v>13032</v>
      </c>
      <c r="G2692" s="1" t="s">
        <v>15231</v>
      </c>
      <c r="H2692" s="1" t="s">
        <v>15236</v>
      </c>
      <c r="I2692" s="1" t="s">
        <v>15237</v>
      </c>
      <c r="J2692" s="1"/>
      <c r="K2692" s="1"/>
      <c r="L2692" s="1" t="s">
        <v>13035</v>
      </c>
      <c r="M2692" s="1" t="s">
        <v>15232</v>
      </c>
      <c r="N2692" s="1" t="s">
        <v>2732</v>
      </c>
      <c r="O2692" s="1" t="s">
        <v>15232</v>
      </c>
      <c r="P2692" s="1" t="n">
        <v>60577</v>
      </c>
      <c r="Q2692" s="1" t="n">
        <v>190299</v>
      </c>
      <c r="R2692" s="1" t="n">
        <v>190299</v>
      </c>
      <c r="S2692" s="1" t="n">
        <v>60577</v>
      </c>
      <c r="T2692" s="1" t="s">
        <v>69</v>
      </c>
      <c r="U2692" s="1" t="s">
        <v>2634</v>
      </c>
      <c r="V2692" s="1" t="s">
        <v>15242</v>
      </c>
      <c r="W2692" s="1" t="s">
        <v>15243</v>
      </c>
      <c r="X2692" s="1" t="s">
        <v>15242</v>
      </c>
      <c r="Y2692" s="1"/>
      <c r="Z2692" s="1" t="n">
        <v>3</v>
      </c>
      <c r="AA2692" s="1" t="s">
        <v>65</v>
      </c>
      <c r="AB2692" s="1" t="s">
        <v>15244</v>
      </c>
      <c r="AC2692" s="2" t="s">
        <v>66</v>
      </c>
      <c r="AD2692" s="2" t="s">
        <v>67</v>
      </c>
      <c r="AE2692" s="2" t="s">
        <v>3228</v>
      </c>
      <c r="AG2692" s="2" t="s">
        <v>15245</v>
      </c>
      <c r="AH2692" s="2" t="s">
        <v>15246</v>
      </c>
      <c r="AK2692" s="2" t="s">
        <v>15247</v>
      </c>
      <c r="AO2692" s="2" t="s">
        <v>3206</v>
      </c>
      <c r="AP2692" s="2" t="s">
        <v>3206</v>
      </c>
      <c r="AQ2692" s="2" t="s">
        <v>3231</v>
      </c>
      <c r="AT2692" s="2" t="s">
        <v>5026</v>
      </c>
      <c r="AV2692" s="2" t="s">
        <v>2738</v>
      </c>
      <c r="AW2692" s="2" t="s">
        <v>5028</v>
      </c>
    </row>
    <row r="2693" customFormat="false" ht="12.75" hidden="false" customHeight="false" outlineLevel="0" collapsed="false">
      <c r="A2693" s="3" t="s">
        <v>15248</v>
      </c>
      <c r="B2693" s="1" t="s">
        <v>15249</v>
      </c>
      <c r="C2693" s="4" t="n">
        <f aca="false">IF(OR(T2693="SSES",T2693="VAR"),-COUNTIF(P$2:P$6715,R2693)+1,IF(T2693="ES",1,IF(OR(T2693="CL",T2693="OR",T2693="SBOR",T2693="SPFM",T2693="FM",T2693="SBFM",T2693="FO",T2693="GN",T2693="SSGN"),0)))</f>
        <v>1</v>
      </c>
      <c r="D2693" s="1" t="n">
        <v>2692</v>
      </c>
      <c r="E2693" s="1" t="s">
        <v>52</v>
      </c>
      <c r="F2693" s="1" t="s">
        <v>13032</v>
      </c>
      <c r="G2693" s="1" t="s">
        <v>15231</v>
      </c>
      <c r="H2693" s="1" t="s">
        <v>15236</v>
      </c>
      <c r="I2693" s="1" t="s">
        <v>15237</v>
      </c>
      <c r="J2693" s="1"/>
      <c r="K2693" s="1"/>
      <c r="L2693" s="1" t="s">
        <v>13035</v>
      </c>
      <c r="M2693" s="1" t="s">
        <v>15232</v>
      </c>
      <c r="N2693" s="1" t="s">
        <v>2732</v>
      </c>
      <c r="O2693" s="1" t="s">
        <v>15232</v>
      </c>
      <c r="P2693" s="1" t="n">
        <v>60585</v>
      </c>
      <c r="Q2693" s="1" t="n">
        <v>198937</v>
      </c>
      <c r="R2693" s="1" t="n">
        <v>198937</v>
      </c>
      <c r="S2693" s="1" t="n">
        <v>60585</v>
      </c>
      <c r="T2693" s="1" t="s">
        <v>69</v>
      </c>
      <c r="U2693" s="1" t="s">
        <v>1009</v>
      </c>
      <c r="V2693" s="1" t="s">
        <v>15250</v>
      </c>
      <c r="W2693" s="1" t="s">
        <v>15251</v>
      </c>
      <c r="X2693" s="1" t="s">
        <v>15250</v>
      </c>
      <c r="Y2693" s="1" t="s">
        <v>15252</v>
      </c>
      <c r="Z2693" s="1" t="n">
        <v>3</v>
      </c>
      <c r="AA2693" s="1" t="s">
        <v>65</v>
      </c>
      <c r="AB2693" s="1" t="s">
        <v>15253</v>
      </c>
      <c r="AC2693" s="2" t="s">
        <v>66</v>
      </c>
      <c r="AD2693" s="2" t="s">
        <v>67</v>
      </c>
      <c r="AO2693" s="2" t="s">
        <v>3206</v>
      </c>
      <c r="AP2693" s="2" t="s">
        <v>3206</v>
      </c>
      <c r="AQ2693" s="2" t="s">
        <v>3206</v>
      </c>
      <c r="AW2693" s="2" t="s">
        <v>13048</v>
      </c>
      <c r="AX2693" s="2" t="s">
        <v>13518</v>
      </c>
    </row>
    <row r="2694" customFormat="false" ht="12.75" hidden="false" customHeight="false" outlineLevel="0" collapsed="false">
      <c r="A2694" s="3" t="s">
        <v>15254</v>
      </c>
      <c r="B2694" s="1"/>
      <c r="C2694" s="4" t="n">
        <f aca="false">IF(OR(T2694="SSES",T2694="VAR"),-COUNTIF(P$2:P$6715,R2694)+1,IF(T2694="ES",1,IF(OR(T2694="CL",T2694="OR",T2694="SBOR",T2694="SPFM",T2694="FM",T2694="SBFM",T2694="FO",T2694="GN",T2694="SSGN"),0)))</f>
        <v>0</v>
      </c>
      <c r="D2694" s="1" t="n">
        <v>2693</v>
      </c>
      <c r="E2694" s="1" t="s">
        <v>52</v>
      </c>
      <c r="F2694" s="1" t="s">
        <v>13032</v>
      </c>
      <c r="G2694" s="1" t="s">
        <v>15231</v>
      </c>
      <c r="H2694" s="1" t="s">
        <v>15236</v>
      </c>
      <c r="I2694" s="1" t="s">
        <v>15255</v>
      </c>
      <c r="J2694" s="1" t="s">
        <v>15256</v>
      </c>
      <c r="K2694" s="1"/>
      <c r="L2694" s="1" t="s">
        <v>13035</v>
      </c>
      <c r="M2694" s="1" t="s">
        <v>15232</v>
      </c>
      <c r="N2694" s="1" t="s">
        <v>2732</v>
      </c>
      <c r="O2694" s="1" t="s">
        <v>15232</v>
      </c>
      <c r="P2694" s="1" t="n">
        <v>192539</v>
      </c>
      <c r="Q2694" s="1" t="n">
        <v>899356</v>
      </c>
      <c r="R2694" s="1" t="n">
        <v>899356</v>
      </c>
      <c r="S2694" s="1" t="n">
        <v>192539</v>
      </c>
      <c r="T2694" s="1" t="s">
        <v>61</v>
      </c>
      <c r="U2694" s="1" t="s">
        <v>2634</v>
      </c>
      <c r="V2694" s="1" t="s">
        <v>15257</v>
      </c>
      <c r="W2694" s="1" t="s">
        <v>15258</v>
      </c>
      <c r="X2694" s="1" t="s">
        <v>15257</v>
      </c>
      <c r="Y2694" s="1"/>
      <c r="Z2694" s="1" t="n">
        <v>3</v>
      </c>
      <c r="AA2694" s="1" t="s">
        <v>65</v>
      </c>
      <c r="AB2694" s="1"/>
    </row>
    <row r="2695" customFormat="false" ht="12.75" hidden="false" customHeight="false" outlineLevel="0" collapsed="false">
      <c r="A2695" s="3" t="s">
        <v>15259</v>
      </c>
      <c r="B2695" s="1" t="s">
        <v>15260</v>
      </c>
      <c r="C2695" s="4" t="n">
        <f aca="false">IF(OR(T2695="SSES",T2695="VAR"),-COUNTIF(P$2:P$6715,R2695)+1,IF(T2695="ES",1,IF(OR(T2695="CL",T2695="OR",T2695="SBOR",T2695="SPFM",T2695="FM",T2695="SBFM",T2695="FO",T2695="GN",T2695="SSGN"),0)))</f>
        <v>1</v>
      </c>
      <c r="D2695" s="1" t="n">
        <v>2694</v>
      </c>
      <c r="E2695" s="1" t="s">
        <v>52</v>
      </c>
      <c r="F2695" s="1" t="s">
        <v>13032</v>
      </c>
      <c r="G2695" s="1" t="s">
        <v>15231</v>
      </c>
      <c r="H2695" s="1" t="s">
        <v>15236</v>
      </c>
      <c r="I2695" s="1" t="s">
        <v>15255</v>
      </c>
      <c r="J2695" s="1" t="s">
        <v>15256</v>
      </c>
      <c r="K2695" s="1"/>
      <c r="L2695" s="1" t="s">
        <v>13035</v>
      </c>
      <c r="M2695" s="1" t="s">
        <v>15232</v>
      </c>
      <c r="N2695" s="1" t="s">
        <v>2732</v>
      </c>
      <c r="O2695" s="1" t="s">
        <v>15232</v>
      </c>
      <c r="P2695" s="1" t="n">
        <v>60595</v>
      </c>
      <c r="Q2695" s="1" t="n">
        <v>192539</v>
      </c>
      <c r="R2695" s="1" t="n">
        <v>192539</v>
      </c>
      <c r="S2695" s="1" t="n">
        <v>60595</v>
      </c>
      <c r="T2695" s="1" t="s">
        <v>69</v>
      </c>
      <c r="U2695" s="1" t="s">
        <v>2634</v>
      </c>
      <c r="V2695" s="1" t="s">
        <v>15261</v>
      </c>
      <c r="W2695" s="1" t="s">
        <v>15262</v>
      </c>
      <c r="X2695" s="1" t="s">
        <v>15261</v>
      </c>
      <c r="Y2695" s="1" t="s">
        <v>15263</v>
      </c>
      <c r="Z2695" s="1" t="n">
        <v>3</v>
      </c>
      <c r="AA2695" s="1" t="s">
        <v>13550</v>
      </c>
      <c r="AB2695" s="1" t="s">
        <v>15264</v>
      </c>
      <c r="AC2695" s="2" t="s">
        <v>66</v>
      </c>
      <c r="AD2695" s="2" t="s">
        <v>67</v>
      </c>
    </row>
    <row r="2696" customFormat="false" ht="12.75" hidden="false" customHeight="false" outlineLevel="0" collapsed="false">
      <c r="A2696" s="3" t="s">
        <v>15265</v>
      </c>
      <c r="B2696" s="1" t="s">
        <v>15266</v>
      </c>
      <c r="C2696" s="4" t="n">
        <f aca="false">IF(OR(T2696="SSES",T2696="VAR"),-COUNTIF(P$2:P$6715,R2696)+1,IF(T2696="ES",1,IF(OR(T2696="CL",T2696="OR",T2696="SBOR",T2696="SPFM",T2696="FM",T2696="SBFM",T2696="FO",T2696="GN",T2696="SSGN"),0)))</f>
        <v>1</v>
      </c>
      <c r="D2696" s="1" t="n">
        <v>2695</v>
      </c>
      <c r="E2696" s="1" t="s">
        <v>52</v>
      </c>
      <c r="F2696" s="1" t="s">
        <v>13032</v>
      </c>
      <c r="G2696" s="1" t="s">
        <v>15231</v>
      </c>
      <c r="H2696" s="1" t="s">
        <v>15236</v>
      </c>
      <c r="I2696" s="1" t="s">
        <v>15255</v>
      </c>
      <c r="J2696" s="1" t="s">
        <v>15256</v>
      </c>
      <c r="K2696" s="1"/>
      <c r="L2696" s="1" t="s">
        <v>13035</v>
      </c>
      <c r="M2696" s="1" t="s">
        <v>15232</v>
      </c>
      <c r="N2696" s="1" t="s">
        <v>2732</v>
      </c>
      <c r="O2696" s="1" t="s">
        <v>15232</v>
      </c>
      <c r="P2696" s="1" t="n">
        <v>79306</v>
      </c>
      <c r="Q2696" s="1" t="n">
        <v>192539</v>
      </c>
      <c r="R2696" s="1" t="n">
        <v>192539</v>
      </c>
      <c r="S2696" s="1" t="n">
        <v>79306</v>
      </c>
      <c r="T2696" s="1" t="s">
        <v>69</v>
      </c>
      <c r="U2696" s="1" t="s">
        <v>15267</v>
      </c>
      <c r="V2696" s="1" t="s">
        <v>15268</v>
      </c>
      <c r="W2696" s="1" t="s">
        <v>15269</v>
      </c>
      <c r="X2696" s="1" t="s">
        <v>15268</v>
      </c>
      <c r="Y2696" s="1" t="s">
        <v>15270</v>
      </c>
      <c r="Z2696" s="1" t="n">
        <v>3</v>
      </c>
      <c r="AA2696" s="1" t="s">
        <v>65</v>
      </c>
      <c r="AB2696" s="1" t="s">
        <v>15271</v>
      </c>
    </row>
    <row r="2697" customFormat="false" ht="12.75" hidden="false" customHeight="false" outlineLevel="0" collapsed="false">
      <c r="A2697" s="3" t="s">
        <v>15272</v>
      </c>
      <c r="B2697" s="1" t="s">
        <v>15273</v>
      </c>
      <c r="C2697" s="4" t="n">
        <f aca="false">IF(OR(T2697="SSES",T2697="VAR"),-COUNTIF(P$2:P$6715,R2697)+1,IF(T2697="ES",1,IF(OR(T2697="CL",T2697="OR",T2697="SBOR",T2697="SPFM",T2697="FM",T2697="SBFM",T2697="FO",T2697="GN",T2697="SSGN"),0)))</f>
        <v>1</v>
      </c>
      <c r="D2697" s="1" t="n">
        <v>2696</v>
      </c>
      <c r="E2697" s="1" t="s">
        <v>52</v>
      </c>
      <c r="F2697" s="1" t="s">
        <v>13032</v>
      </c>
      <c r="G2697" s="1" t="s">
        <v>15231</v>
      </c>
      <c r="H2697" s="1" t="s">
        <v>15236</v>
      </c>
      <c r="I2697" s="1" t="s">
        <v>15274</v>
      </c>
      <c r="J2697" s="1" t="s">
        <v>15275</v>
      </c>
      <c r="K2697" s="1"/>
      <c r="L2697" s="1" t="s">
        <v>13035</v>
      </c>
      <c r="M2697" s="1" t="s">
        <v>15232</v>
      </c>
      <c r="N2697" s="1" t="s">
        <v>2732</v>
      </c>
      <c r="O2697" s="1" t="s">
        <v>15232</v>
      </c>
      <c r="P2697" s="1" t="n">
        <v>60630</v>
      </c>
      <c r="Q2697" s="1" t="n">
        <v>194319</v>
      </c>
      <c r="R2697" s="1" t="n">
        <v>194319</v>
      </c>
      <c r="S2697" s="1" t="n">
        <v>60630</v>
      </c>
      <c r="T2697" s="1" t="s">
        <v>69</v>
      </c>
      <c r="U2697" s="1" t="s">
        <v>1009</v>
      </c>
      <c r="V2697" s="1" t="s">
        <v>15276</v>
      </c>
      <c r="W2697" s="1" t="s">
        <v>15277</v>
      </c>
      <c r="X2697" s="1" t="s">
        <v>15276</v>
      </c>
      <c r="Y2697" s="1" t="s">
        <v>15278</v>
      </c>
      <c r="Z2697" s="1" t="n">
        <v>8</v>
      </c>
      <c r="AA2697" s="1" t="s">
        <v>65</v>
      </c>
      <c r="AB2697" s="1" t="s">
        <v>15279</v>
      </c>
      <c r="AC2697" s="2" t="s">
        <v>66</v>
      </c>
      <c r="AD2697" s="2" t="s">
        <v>67</v>
      </c>
      <c r="AE2697" s="2" t="s">
        <v>3228</v>
      </c>
      <c r="AG2697" s="2" t="s">
        <v>10879</v>
      </c>
      <c r="AH2697" s="2" t="s">
        <v>3229</v>
      </c>
      <c r="AK2697" s="2" t="s">
        <v>15247</v>
      </c>
      <c r="AO2697" s="2" t="s">
        <v>3232</v>
      </c>
      <c r="AP2697" s="2" t="s">
        <v>3232</v>
      </c>
      <c r="AQ2697" s="2" t="s">
        <v>3206</v>
      </c>
      <c r="AT2697" s="2" t="s">
        <v>5026</v>
      </c>
      <c r="AW2697" s="2" t="s">
        <v>5028</v>
      </c>
      <c r="AY2697" s="2" t="s">
        <v>13357</v>
      </c>
    </row>
    <row r="2698" customFormat="false" ht="12.75" hidden="false" customHeight="false" outlineLevel="0" collapsed="false">
      <c r="A2698" s="3" t="s">
        <v>15280</v>
      </c>
      <c r="B2698" s="1"/>
      <c r="C2698" s="4" t="n">
        <f aca="false">IF(OR(T2698="SSES",T2698="VAR"),-COUNTIF(P$2:P$6715,R2698)+1,IF(T2698="ES",1,IF(OR(T2698="CL",T2698="OR",T2698="SBOR",T2698="SPFM",T2698="FM",T2698="SBFM",T2698="FO",T2698="GN",T2698="SSGN"),0)))</f>
        <v>0</v>
      </c>
      <c r="D2698" s="1" t="n">
        <v>2697</v>
      </c>
      <c r="E2698" s="1" t="s">
        <v>52</v>
      </c>
      <c r="F2698" s="1" t="s">
        <v>13032</v>
      </c>
      <c r="G2698" s="1" t="s">
        <v>15231</v>
      </c>
      <c r="H2698" s="1" t="s">
        <v>15236</v>
      </c>
      <c r="I2698" s="1" t="s">
        <v>15274</v>
      </c>
      <c r="J2698" s="1" t="s">
        <v>15281</v>
      </c>
      <c r="K2698" s="1"/>
      <c r="L2698" s="1" t="s">
        <v>13035</v>
      </c>
      <c r="M2698" s="1" t="s">
        <v>15232</v>
      </c>
      <c r="N2698" s="1" t="s">
        <v>2732</v>
      </c>
      <c r="O2698" s="1" t="s">
        <v>15232</v>
      </c>
      <c r="P2698" s="1" t="n">
        <v>194481</v>
      </c>
      <c r="Q2698" s="1" t="n">
        <v>899297</v>
      </c>
      <c r="R2698" s="1" t="n">
        <v>899297</v>
      </c>
      <c r="S2698" s="1" t="n">
        <v>194481</v>
      </c>
      <c r="T2698" s="1" t="s">
        <v>61</v>
      </c>
      <c r="U2698" s="1" t="s">
        <v>15282</v>
      </c>
      <c r="V2698" s="1" t="s">
        <v>15283</v>
      </c>
      <c r="W2698" s="1" t="s">
        <v>15284</v>
      </c>
      <c r="X2698" s="1" t="s">
        <v>15283</v>
      </c>
      <c r="Y2698" s="1"/>
      <c r="Z2698" s="1"/>
      <c r="AA2698" s="1" t="s">
        <v>65</v>
      </c>
      <c r="AB2698" s="1"/>
      <c r="AC2698" s="2" t="s">
        <v>66</v>
      </c>
      <c r="AD2698" s="2" t="s">
        <v>67</v>
      </c>
    </row>
    <row r="2699" customFormat="false" ht="12.75" hidden="false" customHeight="false" outlineLevel="0" collapsed="false">
      <c r="A2699" s="3" t="s">
        <v>15285</v>
      </c>
      <c r="B2699" s="1" t="s">
        <v>15286</v>
      </c>
      <c r="C2699" s="4" t="n">
        <f aca="false">IF(OR(T2699="SSES",T2699="VAR"),-COUNTIF(P$2:P$6715,R2699)+1,IF(T2699="ES",1,IF(OR(T2699="CL",T2699="OR",T2699="SBOR",T2699="SPFM",T2699="FM",T2699="SBFM",T2699="FO",T2699="GN",T2699="SSGN"),0)))</f>
        <v>1</v>
      </c>
      <c r="D2699" s="1" t="n">
        <v>2698</v>
      </c>
      <c r="E2699" s="1" t="s">
        <v>52</v>
      </c>
      <c r="F2699" s="1" t="s">
        <v>13032</v>
      </c>
      <c r="G2699" s="1" t="s">
        <v>15231</v>
      </c>
      <c r="H2699" s="1" t="s">
        <v>15236</v>
      </c>
      <c r="I2699" s="1" t="s">
        <v>15274</v>
      </c>
      <c r="J2699" s="1" t="s">
        <v>15281</v>
      </c>
      <c r="K2699" s="1"/>
      <c r="L2699" s="1" t="s">
        <v>13035</v>
      </c>
      <c r="M2699" s="1" t="s">
        <v>15232</v>
      </c>
      <c r="N2699" s="1" t="s">
        <v>2732</v>
      </c>
      <c r="O2699" s="1" t="s">
        <v>15232</v>
      </c>
      <c r="P2699" s="1" t="n">
        <v>60674</v>
      </c>
      <c r="Q2699" s="1" t="n">
        <v>194481</v>
      </c>
      <c r="R2699" s="1" t="n">
        <v>194481</v>
      </c>
      <c r="S2699" s="1" t="n">
        <v>60674</v>
      </c>
      <c r="T2699" s="1" t="s">
        <v>69</v>
      </c>
      <c r="U2699" s="1" t="s">
        <v>15287</v>
      </c>
      <c r="V2699" s="1" t="s">
        <v>15288</v>
      </c>
      <c r="W2699" s="1" t="s">
        <v>15289</v>
      </c>
      <c r="X2699" s="1" t="s">
        <v>15288</v>
      </c>
      <c r="Y2699" s="1"/>
      <c r="Z2699" s="1" t="n">
        <v>3</v>
      </c>
      <c r="AA2699" s="1" t="s">
        <v>65</v>
      </c>
      <c r="AB2699" s="1" t="s">
        <v>15290</v>
      </c>
      <c r="AC2699" s="2" t="s">
        <v>66</v>
      </c>
      <c r="AD2699" s="2" t="s">
        <v>67</v>
      </c>
      <c r="AE2699" s="2" t="s">
        <v>4556</v>
      </c>
      <c r="AO2699" s="2" t="s">
        <v>3206</v>
      </c>
      <c r="AP2699" s="2" t="s">
        <v>3206</v>
      </c>
      <c r="AQ2699" s="2" t="s">
        <v>3206</v>
      </c>
      <c r="AW2699" s="2" t="s">
        <v>13048</v>
      </c>
      <c r="AX2699" s="2" t="s">
        <v>13518</v>
      </c>
    </row>
    <row r="2700" customFormat="false" ht="12.75" hidden="false" customHeight="false" outlineLevel="0" collapsed="false">
      <c r="A2700" s="3" t="s">
        <v>15291</v>
      </c>
      <c r="B2700" s="1" t="s">
        <v>15292</v>
      </c>
      <c r="C2700" s="4" t="n">
        <f aca="false">IF(OR(T2700="SSES",T2700="VAR"),-COUNTIF(P$2:P$6715,R2700)+1,IF(T2700="ES",1,IF(OR(T2700="CL",T2700="OR",T2700="SBOR",T2700="SPFM",T2700="FM",T2700="SBFM",T2700="FO",T2700="GN",T2700="SSGN"),0)))</f>
        <v>1</v>
      </c>
      <c r="D2700" s="1" t="n">
        <v>2699</v>
      </c>
      <c r="E2700" s="1" t="s">
        <v>52</v>
      </c>
      <c r="F2700" s="1" t="s">
        <v>13032</v>
      </c>
      <c r="G2700" s="1" t="s">
        <v>15231</v>
      </c>
      <c r="H2700" s="1" t="s">
        <v>15236</v>
      </c>
      <c r="I2700" s="1" t="s">
        <v>15274</v>
      </c>
      <c r="J2700" s="1" t="s">
        <v>15281</v>
      </c>
      <c r="K2700" s="1"/>
      <c r="L2700" s="1" t="s">
        <v>13035</v>
      </c>
      <c r="M2700" s="1" t="s">
        <v>15232</v>
      </c>
      <c r="N2700" s="1" t="s">
        <v>2732</v>
      </c>
      <c r="O2700" s="1" t="s">
        <v>15232</v>
      </c>
      <c r="P2700" s="1" t="n">
        <v>60658</v>
      </c>
      <c r="Q2700" s="1" t="n">
        <v>194481</v>
      </c>
      <c r="R2700" s="1" t="n">
        <v>194481</v>
      </c>
      <c r="S2700" s="1" t="n">
        <v>60658</v>
      </c>
      <c r="T2700" s="1" t="s">
        <v>69</v>
      </c>
      <c r="U2700" s="1" t="s">
        <v>1009</v>
      </c>
      <c r="V2700" s="1" t="s">
        <v>15293</v>
      </c>
      <c r="W2700" s="1" t="s">
        <v>15294</v>
      </c>
      <c r="X2700" s="1" t="s">
        <v>15293</v>
      </c>
      <c r="Y2700" s="1" t="s">
        <v>15295</v>
      </c>
      <c r="Z2700" s="1" t="n">
        <v>3</v>
      </c>
      <c r="AA2700" s="1" t="s">
        <v>65</v>
      </c>
      <c r="AB2700" s="1" t="s">
        <v>15296</v>
      </c>
      <c r="AC2700" s="2" t="s">
        <v>66</v>
      </c>
      <c r="AD2700" s="2" t="s">
        <v>67</v>
      </c>
      <c r="AE2700" s="2" t="s">
        <v>4556</v>
      </c>
      <c r="AH2700" s="2" t="s">
        <v>13047</v>
      </c>
      <c r="AO2700" s="2" t="s">
        <v>3206</v>
      </c>
      <c r="AP2700" s="2" t="s">
        <v>3206</v>
      </c>
      <c r="AQ2700" s="2" t="s">
        <v>3206</v>
      </c>
      <c r="AW2700" s="2" t="s">
        <v>3233</v>
      </c>
      <c r="AX2700" s="2" t="s">
        <v>13518</v>
      </c>
    </row>
    <row r="2701" customFormat="false" ht="12.75" hidden="false" customHeight="false" outlineLevel="0" collapsed="false">
      <c r="A2701" s="3" t="s">
        <v>15297</v>
      </c>
      <c r="B2701" s="1" t="s">
        <v>15298</v>
      </c>
      <c r="C2701" s="4" t="n">
        <f aca="false">IF(OR(T2701="SSES",T2701="VAR"),-COUNTIF(P$2:P$6715,R2701)+1,IF(T2701="ES",1,IF(OR(T2701="CL",T2701="OR",T2701="SBOR",T2701="SPFM",T2701="FM",T2701="SBFM",T2701="FO",T2701="GN",T2701="SSGN"),0)))</f>
        <v>1</v>
      </c>
      <c r="D2701" s="1" t="n">
        <v>2700</v>
      </c>
      <c r="E2701" s="1" t="s">
        <v>52</v>
      </c>
      <c r="F2701" s="1" t="s">
        <v>13032</v>
      </c>
      <c r="G2701" s="1" t="s">
        <v>15231</v>
      </c>
      <c r="H2701" s="1" t="s">
        <v>15236</v>
      </c>
      <c r="I2701" s="1" t="s">
        <v>15274</v>
      </c>
      <c r="J2701" s="1" t="s">
        <v>15299</v>
      </c>
      <c r="K2701" s="1"/>
      <c r="L2701" s="1" t="s">
        <v>13035</v>
      </c>
      <c r="M2701" s="1" t="s">
        <v>15232</v>
      </c>
      <c r="N2701" s="1" t="s">
        <v>2732</v>
      </c>
      <c r="O2701" s="1" t="s">
        <v>15232</v>
      </c>
      <c r="P2701" s="1" t="n">
        <v>60636</v>
      </c>
      <c r="Q2701" s="1" t="n">
        <v>194585</v>
      </c>
      <c r="R2701" s="1" t="n">
        <v>194585</v>
      </c>
      <c r="S2701" s="1" t="n">
        <v>60636</v>
      </c>
      <c r="T2701" s="1" t="s">
        <v>69</v>
      </c>
      <c r="U2701" s="1" t="s">
        <v>1009</v>
      </c>
      <c r="V2701" s="1" t="s">
        <v>15300</v>
      </c>
      <c r="W2701" s="1" t="s">
        <v>15301</v>
      </c>
      <c r="X2701" s="1" t="s">
        <v>15300</v>
      </c>
      <c r="Y2701" s="1" t="s">
        <v>15302</v>
      </c>
      <c r="Z2701" s="1" t="n">
        <v>3</v>
      </c>
      <c r="AA2701" s="1" t="s">
        <v>65</v>
      </c>
      <c r="AB2701" s="1" t="s">
        <v>15303</v>
      </c>
      <c r="AC2701" s="2" t="s">
        <v>66</v>
      </c>
      <c r="AD2701" s="2" t="s">
        <v>67</v>
      </c>
      <c r="AE2701" s="2" t="s">
        <v>4556</v>
      </c>
      <c r="AO2701" s="2" t="s">
        <v>3206</v>
      </c>
      <c r="AP2701" s="2" t="s">
        <v>3206</v>
      </c>
      <c r="AQ2701" s="2" t="s">
        <v>3206</v>
      </c>
      <c r="AW2701" s="2" t="s">
        <v>13048</v>
      </c>
      <c r="AX2701" s="2" t="s">
        <v>13518</v>
      </c>
    </row>
    <row r="2702" customFormat="false" ht="12.75" hidden="false" customHeight="false" outlineLevel="0" collapsed="false">
      <c r="A2702" s="3" t="s">
        <v>15304</v>
      </c>
      <c r="B2702" s="1" t="s">
        <v>15305</v>
      </c>
      <c r="C2702" s="4" t="n">
        <f aca="false">IF(OR(T2702="SSES",T2702="VAR"),-COUNTIF(P$2:P$6715,R2702)+1,IF(T2702="ES",1,IF(OR(T2702="CL",T2702="OR",T2702="SBOR",T2702="SPFM",T2702="FM",T2702="SBFM",T2702="FO",T2702="GN",T2702="SSGN"),0)))</f>
        <v>1</v>
      </c>
      <c r="D2702" s="1" t="n">
        <v>2701</v>
      </c>
      <c r="E2702" s="1" t="s">
        <v>52</v>
      </c>
      <c r="F2702" s="1" t="s">
        <v>13032</v>
      </c>
      <c r="G2702" s="1" t="s">
        <v>15231</v>
      </c>
      <c r="H2702" s="1" t="s">
        <v>15236</v>
      </c>
      <c r="I2702" s="1" t="s">
        <v>15274</v>
      </c>
      <c r="J2702" s="1" t="s">
        <v>15306</v>
      </c>
      <c r="K2702" s="1"/>
      <c r="L2702" s="1" t="s">
        <v>13035</v>
      </c>
      <c r="M2702" s="1" t="s">
        <v>15232</v>
      </c>
      <c r="N2702" s="1" t="s">
        <v>2732</v>
      </c>
      <c r="O2702" s="1" t="s">
        <v>15232</v>
      </c>
      <c r="P2702" s="1" t="n">
        <v>60686</v>
      </c>
      <c r="Q2702" s="1" t="n">
        <v>194944</v>
      </c>
      <c r="R2702" s="1" t="n">
        <v>194944</v>
      </c>
      <c r="S2702" s="1" t="n">
        <v>60686</v>
      </c>
      <c r="T2702" s="1" t="s">
        <v>69</v>
      </c>
      <c r="U2702" s="1" t="s">
        <v>2634</v>
      </c>
      <c r="V2702" s="1" t="s">
        <v>15307</v>
      </c>
      <c r="W2702" s="1" t="s">
        <v>15308</v>
      </c>
      <c r="X2702" s="1" t="s">
        <v>15307</v>
      </c>
      <c r="Y2702" s="1" t="s">
        <v>15309</v>
      </c>
      <c r="Z2702" s="1" t="n">
        <v>3</v>
      </c>
      <c r="AA2702" s="1" t="s">
        <v>65</v>
      </c>
      <c r="AB2702" s="1" t="s">
        <v>15310</v>
      </c>
      <c r="AC2702" s="2" t="s">
        <v>66</v>
      </c>
      <c r="AD2702" s="2" t="s">
        <v>67</v>
      </c>
      <c r="AE2702" s="2" t="s">
        <v>4556</v>
      </c>
      <c r="AO2702" s="2" t="s">
        <v>3206</v>
      </c>
      <c r="AP2702" s="2" t="s">
        <v>3206</v>
      </c>
      <c r="AQ2702" s="2" t="s">
        <v>3206</v>
      </c>
      <c r="AW2702" s="2" t="s">
        <v>3233</v>
      </c>
      <c r="AX2702" s="2" t="s">
        <v>13518</v>
      </c>
    </row>
    <row r="2703" customFormat="false" ht="12.75" hidden="false" customHeight="false" outlineLevel="0" collapsed="false">
      <c r="A2703" s="3" t="s">
        <v>15311</v>
      </c>
      <c r="B2703" s="1" t="s">
        <v>15312</v>
      </c>
      <c r="C2703" s="4" t="n">
        <f aca="false">IF(OR(T2703="SSES",T2703="VAR"),-COUNTIF(P$2:P$6715,R2703)+1,IF(T2703="ES",1,IF(OR(T2703="CL",T2703="OR",T2703="SBOR",T2703="SPFM",T2703="FM",T2703="SBFM",T2703="FO",T2703="GN",T2703="SSGN"),0)))</f>
        <v>1</v>
      </c>
      <c r="D2703" s="1" t="n">
        <v>2702</v>
      </c>
      <c r="E2703" s="1" t="s">
        <v>52</v>
      </c>
      <c r="F2703" s="1" t="s">
        <v>13032</v>
      </c>
      <c r="G2703" s="1" t="s">
        <v>15231</v>
      </c>
      <c r="H2703" s="1" t="s">
        <v>15236</v>
      </c>
      <c r="I2703" s="1" t="s">
        <v>15274</v>
      </c>
      <c r="J2703" s="1" t="s">
        <v>15306</v>
      </c>
      <c r="K2703" s="1"/>
      <c r="L2703" s="1" t="s">
        <v>13035</v>
      </c>
      <c r="M2703" s="1" t="s">
        <v>15232</v>
      </c>
      <c r="N2703" s="1" t="s">
        <v>2732</v>
      </c>
      <c r="O2703" s="1" t="s">
        <v>15232</v>
      </c>
      <c r="P2703" s="1" t="n">
        <v>60716</v>
      </c>
      <c r="Q2703" s="1" t="n">
        <v>194944</v>
      </c>
      <c r="R2703" s="1" t="n">
        <v>194944</v>
      </c>
      <c r="S2703" s="1" t="n">
        <v>60716</v>
      </c>
      <c r="T2703" s="1" t="s">
        <v>69</v>
      </c>
      <c r="U2703" s="1" t="s">
        <v>14077</v>
      </c>
      <c r="V2703" s="1" t="s">
        <v>15313</v>
      </c>
      <c r="W2703" s="1" t="s">
        <v>15314</v>
      </c>
      <c r="X2703" s="1" t="s">
        <v>15313</v>
      </c>
      <c r="Y2703" s="1" t="s">
        <v>15315</v>
      </c>
      <c r="Z2703" s="1" t="n">
        <v>3</v>
      </c>
      <c r="AA2703" s="1" t="s">
        <v>65</v>
      </c>
      <c r="AB2703" s="1" t="s">
        <v>15316</v>
      </c>
      <c r="AC2703" s="2" t="s">
        <v>66</v>
      </c>
      <c r="AD2703" s="2" t="s">
        <v>67</v>
      </c>
      <c r="AE2703" s="2" t="s">
        <v>4556</v>
      </c>
      <c r="AO2703" s="2" t="s">
        <v>3206</v>
      </c>
      <c r="AP2703" s="2" t="s">
        <v>3206</v>
      </c>
      <c r="AQ2703" s="2" t="s">
        <v>3206</v>
      </c>
      <c r="AW2703" s="2" t="s">
        <v>13048</v>
      </c>
      <c r="AX2703" s="2" t="s">
        <v>13518</v>
      </c>
    </row>
    <row r="2704" customFormat="false" ht="12.75" hidden="false" customHeight="false" outlineLevel="0" collapsed="false">
      <c r="A2704" s="3" t="s">
        <v>15317</v>
      </c>
      <c r="B2704" s="1" t="s">
        <v>15318</v>
      </c>
      <c r="C2704" s="4" t="n">
        <f aca="false">IF(OR(T2704="SSES",T2704="VAR"),-COUNTIF(P$2:P$6715,R2704)+1,IF(T2704="ES",1,IF(OR(T2704="CL",T2704="OR",T2704="SBOR",T2704="SPFM",T2704="FM",T2704="SBFM",T2704="FO",T2704="GN",T2704="SSGN"),0)))</f>
        <v>1</v>
      </c>
      <c r="D2704" s="1" t="n">
        <v>2703</v>
      </c>
      <c r="E2704" s="1" t="s">
        <v>52</v>
      </c>
      <c r="F2704" s="1" t="s">
        <v>13032</v>
      </c>
      <c r="G2704" s="1" t="s">
        <v>15231</v>
      </c>
      <c r="H2704" s="1" t="s">
        <v>15236</v>
      </c>
      <c r="I2704" s="1" t="s">
        <v>15274</v>
      </c>
      <c r="J2704" s="1" t="s">
        <v>15306</v>
      </c>
      <c r="K2704" s="1"/>
      <c r="L2704" s="1" t="s">
        <v>13035</v>
      </c>
      <c r="M2704" s="1" t="s">
        <v>15232</v>
      </c>
      <c r="N2704" s="1" t="s">
        <v>2732</v>
      </c>
      <c r="O2704" s="1" t="s">
        <v>15232</v>
      </c>
      <c r="P2704" s="1" t="n">
        <v>60731</v>
      </c>
      <c r="Q2704" s="1" t="n">
        <v>194944</v>
      </c>
      <c r="R2704" s="1" t="n">
        <v>194944</v>
      </c>
      <c r="S2704" s="1" t="n">
        <v>60731</v>
      </c>
      <c r="T2704" s="1" t="s">
        <v>69</v>
      </c>
      <c r="U2704" s="1" t="s">
        <v>2634</v>
      </c>
      <c r="V2704" s="1" t="s">
        <v>15319</v>
      </c>
      <c r="W2704" s="1" t="s">
        <v>15320</v>
      </c>
      <c r="X2704" s="1" t="s">
        <v>15319</v>
      </c>
      <c r="Y2704" s="1" t="s">
        <v>15321</v>
      </c>
      <c r="Z2704" s="1" t="n">
        <v>3</v>
      </c>
      <c r="AA2704" s="1" t="s">
        <v>65</v>
      </c>
      <c r="AB2704" s="1" t="s">
        <v>15322</v>
      </c>
      <c r="AC2704" s="2" t="s">
        <v>66</v>
      </c>
      <c r="AD2704" s="2" t="s">
        <v>67</v>
      </c>
      <c r="AE2704" s="2" t="s">
        <v>4556</v>
      </c>
      <c r="AH2704" s="2" t="s">
        <v>13047</v>
      </c>
      <c r="AO2704" s="2" t="s">
        <v>3206</v>
      </c>
      <c r="AP2704" s="2" t="s">
        <v>3206</v>
      </c>
      <c r="AQ2704" s="2" t="s">
        <v>3232</v>
      </c>
      <c r="AV2704" s="2" t="s">
        <v>2738</v>
      </c>
      <c r="AW2704" s="2" t="s">
        <v>3286</v>
      </c>
      <c r="AX2704" s="2" t="s">
        <v>13518</v>
      </c>
    </row>
    <row r="2705" customFormat="false" ht="12.75" hidden="false" customHeight="false" outlineLevel="0" collapsed="false">
      <c r="A2705" s="3" t="s">
        <v>15323</v>
      </c>
      <c r="B2705" s="1" t="s">
        <v>15324</v>
      </c>
      <c r="C2705" s="4" t="n">
        <f aca="false">IF(OR(T2705="SSES",T2705="VAR"),-COUNTIF(P$2:P$6715,R2705)+1,IF(T2705="ES",1,IF(OR(T2705="CL",T2705="OR",T2705="SBOR",T2705="SPFM",T2705="FM",T2705="SBFM",T2705="FO",T2705="GN",T2705="SSGN"),0)))</f>
        <v>1</v>
      </c>
      <c r="D2705" s="1" t="n">
        <v>2704</v>
      </c>
      <c r="E2705" s="1" t="s">
        <v>52</v>
      </c>
      <c r="F2705" s="1" t="s">
        <v>13032</v>
      </c>
      <c r="G2705" s="1" t="s">
        <v>15231</v>
      </c>
      <c r="H2705" s="1" t="s">
        <v>15236</v>
      </c>
      <c r="I2705" s="1" t="s">
        <v>15274</v>
      </c>
      <c r="J2705" s="1" t="s">
        <v>15306</v>
      </c>
      <c r="K2705" s="1"/>
      <c r="L2705" s="1" t="s">
        <v>13035</v>
      </c>
      <c r="M2705" s="1" t="s">
        <v>15232</v>
      </c>
      <c r="N2705" s="1" t="s">
        <v>2732</v>
      </c>
      <c r="O2705" s="1" t="s">
        <v>15232</v>
      </c>
      <c r="P2705" s="1" t="n">
        <v>60746</v>
      </c>
      <c r="Q2705" s="1" t="n">
        <v>194944</v>
      </c>
      <c r="R2705" s="1" t="n">
        <v>194944</v>
      </c>
      <c r="S2705" s="1" t="n">
        <v>60746</v>
      </c>
      <c r="T2705" s="1" t="s">
        <v>69</v>
      </c>
      <c r="U2705" s="1" t="s">
        <v>15325</v>
      </c>
      <c r="V2705" s="1" t="s">
        <v>15326</v>
      </c>
      <c r="W2705" s="1" t="s">
        <v>15327</v>
      </c>
      <c r="X2705" s="1" t="s">
        <v>15326</v>
      </c>
      <c r="Y2705" s="1" t="s">
        <v>15328</v>
      </c>
      <c r="Z2705" s="1" t="n">
        <v>3</v>
      </c>
      <c r="AA2705" s="1" t="s">
        <v>173</v>
      </c>
      <c r="AB2705" s="1" t="s">
        <v>15329</v>
      </c>
      <c r="AC2705" s="2" t="s">
        <v>66</v>
      </c>
      <c r="AD2705" s="2" t="s">
        <v>67</v>
      </c>
      <c r="AQ2705" s="2" t="s">
        <v>9018</v>
      </c>
      <c r="AW2705" s="2" t="s">
        <v>13153</v>
      </c>
      <c r="AX2705" s="2" t="s">
        <v>13518</v>
      </c>
    </row>
    <row r="2706" customFormat="false" ht="12.75" hidden="false" customHeight="false" outlineLevel="0" collapsed="false">
      <c r="A2706" s="3" t="s">
        <v>15330</v>
      </c>
      <c r="B2706" s="1" t="s">
        <v>15331</v>
      </c>
      <c r="C2706" s="4" t="n">
        <f aca="false">IF(OR(T2706="SSES",T2706="VAR"),-COUNTIF(P$2:P$6715,R2706)+1,IF(T2706="ES",1,IF(OR(T2706="CL",T2706="OR",T2706="SBOR",T2706="SPFM",T2706="FM",T2706="SBFM",T2706="FO",T2706="GN",T2706="SSGN"),0)))</f>
        <v>1</v>
      </c>
      <c r="D2706" s="1" t="n">
        <v>2705</v>
      </c>
      <c r="E2706" s="1" t="s">
        <v>52</v>
      </c>
      <c r="F2706" s="1" t="s">
        <v>13032</v>
      </c>
      <c r="G2706" s="1" t="s">
        <v>15231</v>
      </c>
      <c r="H2706" s="1" t="s">
        <v>15236</v>
      </c>
      <c r="I2706" s="1" t="s">
        <v>15332</v>
      </c>
      <c r="J2706" s="1"/>
      <c r="K2706" s="1"/>
      <c r="L2706" s="1" t="s">
        <v>13035</v>
      </c>
      <c r="M2706" s="1" t="s">
        <v>15232</v>
      </c>
      <c r="N2706" s="1" t="s">
        <v>2732</v>
      </c>
      <c r="O2706" s="1" t="s">
        <v>15232</v>
      </c>
      <c r="P2706" s="1" t="n">
        <v>60822</v>
      </c>
      <c r="Q2706" s="1" t="n">
        <v>196666</v>
      </c>
      <c r="R2706" s="1" t="n">
        <v>196666</v>
      </c>
      <c r="S2706" s="1" t="n">
        <v>60822</v>
      </c>
      <c r="T2706" s="1" t="s">
        <v>69</v>
      </c>
      <c r="U2706" s="1" t="s">
        <v>1009</v>
      </c>
      <c r="V2706" s="1" t="s">
        <v>15333</v>
      </c>
      <c r="W2706" s="1" t="s">
        <v>15334</v>
      </c>
      <c r="X2706" s="1" t="s">
        <v>15333</v>
      </c>
      <c r="Y2706" s="1" t="s">
        <v>15335</v>
      </c>
      <c r="Z2706" s="1" t="n">
        <v>3</v>
      </c>
      <c r="AA2706" s="1" t="s">
        <v>3770</v>
      </c>
      <c r="AB2706" s="1" t="s">
        <v>15336</v>
      </c>
    </row>
    <row r="2707" customFormat="false" ht="12.75" hidden="false" customHeight="false" outlineLevel="0" collapsed="false">
      <c r="A2707" s="3" t="s">
        <v>15337</v>
      </c>
      <c r="B2707" s="1" t="s">
        <v>15338</v>
      </c>
      <c r="C2707" s="4" t="n">
        <f aca="false">IF(OR(T2707="SSES",T2707="VAR"),-COUNTIF(P$2:P$6715,R2707)+1,IF(T2707="ES",1,IF(OR(T2707="CL",T2707="OR",T2707="SBOR",T2707="SPFM",T2707="FM",T2707="SBFM",T2707="FO",T2707="GN",T2707="SSGN"),0)))</f>
        <v>1</v>
      </c>
      <c r="D2707" s="1" t="n">
        <v>2706</v>
      </c>
      <c r="E2707" s="1" t="s">
        <v>52</v>
      </c>
      <c r="F2707" s="1" t="s">
        <v>13032</v>
      </c>
      <c r="G2707" s="1" t="s">
        <v>15231</v>
      </c>
      <c r="H2707" s="1" t="s">
        <v>15236</v>
      </c>
      <c r="I2707" s="1" t="s">
        <v>15339</v>
      </c>
      <c r="J2707" s="1"/>
      <c r="K2707" s="1"/>
      <c r="L2707" s="1" t="s">
        <v>13035</v>
      </c>
      <c r="M2707" s="1" t="s">
        <v>15232</v>
      </c>
      <c r="N2707" s="1" t="s">
        <v>2732</v>
      </c>
      <c r="O2707" s="1" t="s">
        <v>15232</v>
      </c>
      <c r="P2707" s="1" t="n">
        <v>60831</v>
      </c>
      <c r="Q2707" s="1" t="n">
        <v>192747</v>
      </c>
      <c r="R2707" s="1" t="n">
        <v>192747</v>
      </c>
      <c r="S2707" s="1" t="n">
        <v>60831</v>
      </c>
      <c r="T2707" s="1" t="s">
        <v>69</v>
      </c>
      <c r="U2707" s="1" t="s">
        <v>1009</v>
      </c>
      <c r="V2707" s="1" t="s">
        <v>15340</v>
      </c>
      <c r="W2707" s="1" t="s">
        <v>15341</v>
      </c>
      <c r="X2707" s="1" t="s">
        <v>15340</v>
      </c>
      <c r="Y2707" s="1" t="s">
        <v>15342</v>
      </c>
      <c r="Z2707" s="1" t="n">
        <v>3</v>
      </c>
      <c r="AA2707" s="1" t="s">
        <v>173</v>
      </c>
      <c r="AB2707" s="1" t="s">
        <v>15343</v>
      </c>
      <c r="AC2707" s="2" t="s">
        <v>66</v>
      </c>
      <c r="AD2707" s="2" t="s">
        <v>67</v>
      </c>
      <c r="AE2707" s="2" t="s">
        <v>4556</v>
      </c>
      <c r="AH2707" s="2" t="s">
        <v>13047</v>
      </c>
      <c r="AK2707" s="2" t="s">
        <v>15247</v>
      </c>
      <c r="AO2707" s="2" t="s">
        <v>3206</v>
      </c>
      <c r="AP2707" s="2" t="s">
        <v>3206</v>
      </c>
      <c r="AQ2707" s="2" t="s">
        <v>3206</v>
      </c>
      <c r="AW2707" s="2" t="s">
        <v>3233</v>
      </c>
    </row>
    <row r="2708" customFormat="false" ht="12.75" hidden="false" customHeight="false" outlineLevel="0" collapsed="false">
      <c r="A2708" s="3" t="s">
        <v>15344</v>
      </c>
      <c r="B2708" s="1" t="s">
        <v>15345</v>
      </c>
      <c r="C2708" s="4" t="n">
        <f aca="false">IF(OR(T2708="SSES",T2708="VAR"),-COUNTIF(P$2:P$6715,R2708)+1,IF(T2708="ES",1,IF(OR(T2708="CL",T2708="OR",T2708="SBOR",T2708="SPFM",T2708="FM",T2708="SBFM",T2708="FO",T2708="GN",T2708="SSGN"),0)))</f>
        <v>1</v>
      </c>
      <c r="D2708" s="1" t="n">
        <v>2707</v>
      </c>
      <c r="E2708" s="1" t="s">
        <v>52</v>
      </c>
      <c r="F2708" s="1" t="s">
        <v>13032</v>
      </c>
      <c r="G2708" s="1" t="s">
        <v>15231</v>
      </c>
      <c r="H2708" s="1" t="s">
        <v>15346</v>
      </c>
      <c r="I2708" s="1" t="s">
        <v>15347</v>
      </c>
      <c r="J2708" s="1"/>
      <c r="K2708" s="1"/>
      <c r="L2708" s="1" t="s">
        <v>13035</v>
      </c>
      <c r="M2708" s="1" t="s">
        <v>15232</v>
      </c>
      <c r="N2708" s="1" t="s">
        <v>2732</v>
      </c>
      <c r="O2708" s="1" t="s">
        <v>15232</v>
      </c>
      <c r="P2708" s="1" t="n">
        <v>61097</v>
      </c>
      <c r="Q2708" s="1" t="n">
        <v>190318</v>
      </c>
      <c r="R2708" s="1" t="n">
        <v>190318</v>
      </c>
      <c r="S2708" s="1" t="n">
        <v>61097</v>
      </c>
      <c r="T2708" s="1" t="s">
        <v>69</v>
      </c>
      <c r="U2708" s="1" t="s">
        <v>2634</v>
      </c>
      <c r="V2708" s="1" t="s">
        <v>15348</v>
      </c>
      <c r="W2708" s="1" t="s">
        <v>15349</v>
      </c>
      <c r="X2708" s="1" t="s">
        <v>15348</v>
      </c>
      <c r="Y2708" s="1" t="s">
        <v>15350</v>
      </c>
      <c r="Z2708" s="1" t="n">
        <v>3</v>
      </c>
      <c r="AA2708" s="1" t="s">
        <v>173</v>
      </c>
      <c r="AB2708" s="1" t="s">
        <v>15351</v>
      </c>
    </row>
    <row r="2709" customFormat="false" ht="12.75" hidden="false" customHeight="false" outlineLevel="0" collapsed="false">
      <c r="A2709" s="3" t="s">
        <v>15352</v>
      </c>
      <c r="B2709" s="1" t="s">
        <v>15353</v>
      </c>
      <c r="C2709" s="4" t="n">
        <f aca="false">IF(OR(T2709="SSES",T2709="VAR"),-COUNTIF(P$2:P$6715,R2709)+1,IF(T2709="ES",1,IF(OR(T2709="CL",T2709="OR",T2709="SBOR",T2709="SPFM",T2709="FM",T2709="SBFM",T2709="FO",T2709="GN",T2709="SSGN"),0)))</f>
        <v>1</v>
      </c>
      <c r="D2709" s="1" t="n">
        <v>2708</v>
      </c>
      <c r="E2709" s="1" t="s">
        <v>52</v>
      </c>
      <c r="F2709" s="1" t="s">
        <v>13032</v>
      </c>
      <c r="G2709" s="1" t="s">
        <v>15231</v>
      </c>
      <c r="H2709" s="1" t="s">
        <v>15346</v>
      </c>
      <c r="I2709" s="1" t="s">
        <v>15347</v>
      </c>
      <c r="J2709" s="1"/>
      <c r="K2709" s="1"/>
      <c r="L2709" s="1" t="s">
        <v>13035</v>
      </c>
      <c r="M2709" s="1" t="s">
        <v>15232</v>
      </c>
      <c r="N2709" s="1" t="s">
        <v>2732</v>
      </c>
      <c r="O2709" s="1" t="s">
        <v>15232</v>
      </c>
      <c r="P2709" s="1" t="n">
        <v>61119</v>
      </c>
      <c r="Q2709" s="1" t="n">
        <v>197289</v>
      </c>
      <c r="R2709" s="1" t="n">
        <v>197289</v>
      </c>
      <c r="S2709" s="1" t="n">
        <v>61119</v>
      </c>
      <c r="T2709" s="1" t="s">
        <v>69</v>
      </c>
      <c r="U2709" s="1" t="s">
        <v>1009</v>
      </c>
      <c r="V2709" s="1" t="s">
        <v>15354</v>
      </c>
      <c r="W2709" s="1" t="s">
        <v>15355</v>
      </c>
      <c r="X2709" s="1" t="s">
        <v>15354</v>
      </c>
      <c r="Y2709" s="1" t="s">
        <v>15356</v>
      </c>
      <c r="Z2709" s="1" t="n">
        <v>3</v>
      </c>
      <c r="AA2709" s="1" t="s">
        <v>65</v>
      </c>
      <c r="AB2709" s="1" t="s">
        <v>15357</v>
      </c>
    </row>
    <row r="2710" customFormat="false" ht="12.75" hidden="false" customHeight="false" outlineLevel="0" collapsed="false">
      <c r="A2710" s="3" t="s">
        <v>15358</v>
      </c>
      <c r="B2710" s="1" t="s">
        <v>15359</v>
      </c>
      <c r="C2710" s="4" t="n">
        <f aca="false">IF(OR(T2710="SSES",T2710="VAR"),-COUNTIF(P$2:P$6715,R2710)+1,IF(T2710="ES",1,IF(OR(T2710="CL",T2710="OR",T2710="SBOR",T2710="SPFM",T2710="FM",T2710="SBFM",T2710="FO",T2710="GN",T2710="SSGN"),0)))</f>
        <v>1</v>
      </c>
      <c r="D2710" s="1" t="n">
        <v>2709</v>
      </c>
      <c r="E2710" s="1" t="s">
        <v>52</v>
      </c>
      <c r="F2710" s="1" t="s">
        <v>13032</v>
      </c>
      <c r="G2710" s="1" t="s">
        <v>15231</v>
      </c>
      <c r="H2710" s="1" t="s">
        <v>15346</v>
      </c>
      <c r="I2710" s="1" t="s">
        <v>15360</v>
      </c>
      <c r="J2710" s="1"/>
      <c r="K2710" s="1"/>
      <c r="L2710" s="1" t="s">
        <v>13035</v>
      </c>
      <c r="M2710" s="1" t="s">
        <v>15232</v>
      </c>
      <c r="N2710" s="1" t="s">
        <v>2732</v>
      </c>
      <c r="O2710" s="1" t="s">
        <v>15232</v>
      </c>
      <c r="P2710" s="1" t="n">
        <v>61057</v>
      </c>
      <c r="Q2710" s="1" t="n">
        <v>190320</v>
      </c>
      <c r="R2710" s="1" t="n">
        <v>190320</v>
      </c>
      <c r="S2710" s="1" t="n">
        <v>61057</v>
      </c>
      <c r="T2710" s="1" t="s">
        <v>69</v>
      </c>
      <c r="U2710" s="1" t="s">
        <v>1009</v>
      </c>
      <c r="V2710" s="1" t="s">
        <v>15361</v>
      </c>
      <c r="W2710" s="1" t="s">
        <v>15362</v>
      </c>
      <c r="X2710" s="1" t="s">
        <v>15361</v>
      </c>
      <c r="Y2710" s="1" t="s">
        <v>15363</v>
      </c>
      <c r="Z2710" s="1" t="n">
        <v>3</v>
      </c>
      <c r="AA2710" s="1" t="s">
        <v>65</v>
      </c>
      <c r="AB2710" s="1" t="s">
        <v>15364</v>
      </c>
      <c r="AC2710" s="2" t="s">
        <v>66</v>
      </c>
      <c r="AD2710" s="2" t="s">
        <v>67</v>
      </c>
      <c r="AE2710" s="2" t="s">
        <v>4556</v>
      </c>
      <c r="AO2710" s="2" t="s">
        <v>3206</v>
      </c>
      <c r="AP2710" s="2" t="s">
        <v>3206</v>
      </c>
      <c r="AQ2710" s="2" t="s">
        <v>3206</v>
      </c>
      <c r="AW2710" s="2" t="s">
        <v>13048</v>
      </c>
      <c r="AX2710" s="2" t="s">
        <v>13518</v>
      </c>
    </row>
    <row r="2711" customFormat="false" ht="12.75" hidden="false" customHeight="false" outlineLevel="0" collapsed="false">
      <c r="A2711" s="3" t="s">
        <v>15365</v>
      </c>
      <c r="B2711" s="1" t="s">
        <v>15366</v>
      </c>
      <c r="C2711" s="4" t="n">
        <f aca="false">IF(OR(T2711="SSES",T2711="VAR"),-COUNTIF(P$2:P$6715,R2711)+1,IF(T2711="ES",1,IF(OR(T2711="CL",T2711="OR",T2711="SBOR",T2711="SPFM",T2711="FM",T2711="SBFM",T2711="FO",T2711="GN",T2711="SSGN"),0)))</f>
        <v>1</v>
      </c>
      <c r="D2711" s="1" t="n">
        <v>2710</v>
      </c>
      <c r="E2711" s="1" t="s">
        <v>52</v>
      </c>
      <c r="F2711" s="1" t="s">
        <v>13032</v>
      </c>
      <c r="G2711" s="1" t="s">
        <v>15231</v>
      </c>
      <c r="H2711" s="1" t="s">
        <v>15346</v>
      </c>
      <c r="I2711" s="1" t="s">
        <v>15360</v>
      </c>
      <c r="J2711" s="1"/>
      <c r="K2711" s="1"/>
      <c r="L2711" s="1" t="s">
        <v>13035</v>
      </c>
      <c r="M2711" s="1" t="s">
        <v>15232</v>
      </c>
      <c r="N2711" s="1" t="s">
        <v>2732</v>
      </c>
      <c r="O2711" s="1" t="s">
        <v>15232</v>
      </c>
      <c r="P2711" s="1" t="n">
        <v>61000</v>
      </c>
      <c r="Q2711" s="1" t="n">
        <v>190552</v>
      </c>
      <c r="R2711" s="1" t="n">
        <v>190552</v>
      </c>
      <c r="S2711" s="1" t="n">
        <v>61000</v>
      </c>
      <c r="T2711" s="1" t="s">
        <v>69</v>
      </c>
      <c r="U2711" s="1" t="s">
        <v>2634</v>
      </c>
      <c r="V2711" s="1" t="s">
        <v>15367</v>
      </c>
      <c r="W2711" s="1" t="s">
        <v>15368</v>
      </c>
      <c r="X2711" s="1" t="s">
        <v>15367</v>
      </c>
      <c r="Y2711" s="1" t="s">
        <v>15369</v>
      </c>
      <c r="Z2711" s="1" t="n">
        <v>3</v>
      </c>
      <c r="AA2711" s="1" t="s">
        <v>65</v>
      </c>
      <c r="AB2711" s="1" t="s">
        <v>15370</v>
      </c>
      <c r="AC2711" s="2" t="s">
        <v>66</v>
      </c>
      <c r="AD2711" s="2" t="s">
        <v>67</v>
      </c>
      <c r="AE2711" s="2" t="s">
        <v>4556</v>
      </c>
      <c r="AO2711" s="2" t="s">
        <v>3206</v>
      </c>
      <c r="AQ2711" s="2" t="s">
        <v>3206</v>
      </c>
      <c r="AW2711" s="2" t="s">
        <v>13048</v>
      </c>
      <c r="AX2711" s="2" t="s">
        <v>13518</v>
      </c>
    </row>
    <row r="2712" customFormat="false" ht="12.75" hidden="false" customHeight="false" outlineLevel="0" collapsed="false">
      <c r="A2712" s="3" t="s">
        <v>15371</v>
      </c>
      <c r="B2712" s="1" t="s">
        <v>15372</v>
      </c>
      <c r="C2712" s="4" t="n">
        <f aca="false">IF(OR(T2712="SSES",T2712="VAR"),-COUNTIF(P$2:P$6715,R2712)+1,IF(T2712="ES",1,IF(OR(T2712="CL",T2712="OR",T2712="SBOR",T2712="SPFM",T2712="FM",T2712="SBFM",T2712="FO",T2712="GN",T2712="SSGN"),0)))</f>
        <v>1</v>
      </c>
      <c r="D2712" s="1" t="n">
        <v>2711</v>
      </c>
      <c r="E2712" s="1" t="s">
        <v>52</v>
      </c>
      <c r="F2712" s="1" t="s">
        <v>13032</v>
      </c>
      <c r="G2712" s="1" t="s">
        <v>15231</v>
      </c>
      <c r="H2712" s="1" t="s">
        <v>15346</v>
      </c>
      <c r="I2712" s="1" t="s">
        <v>15360</v>
      </c>
      <c r="J2712" s="1"/>
      <c r="K2712" s="1"/>
      <c r="L2712" s="1" t="s">
        <v>13035</v>
      </c>
      <c r="M2712" s="1" t="s">
        <v>15232</v>
      </c>
      <c r="N2712" s="1" t="s">
        <v>2732</v>
      </c>
      <c r="O2712" s="1" t="s">
        <v>15232</v>
      </c>
      <c r="P2712" s="1" t="n">
        <v>61028</v>
      </c>
      <c r="Q2712" s="1" t="n">
        <v>191533</v>
      </c>
      <c r="R2712" s="1" t="n">
        <v>191533</v>
      </c>
      <c r="S2712" s="1" t="n">
        <v>61028</v>
      </c>
      <c r="T2712" s="1" t="s">
        <v>69</v>
      </c>
      <c r="U2712" s="1" t="s">
        <v>1009</v>
      </c>
      <c r="V2712" s="1" t="s">
        <v>15373</v>
      </c>
      <c r="W2712" s="1" t="s">
        <v>15374</v>
      </c>
      <c r="X2712" s="1" t="s">
        <v>15373</v>
      </c>
      <c r="Y2712" s="1" t="s">
        <v>15375</v>
      </c>
      <c r="Z2712" s="1" t="n">
        <v>3</v>
      </c>
      <c r="AA2712" s="1" t="s">
        <v>173</v>
      </c>
      <c r="AB2712" s="1" t="s">
        <v>15376</v>
      </c>
    </row>
    <row r="2713" customFormat="false" ht="12.75" hidden="false" customHeight="false" outlineLevel="0" collapsed="false">
      <c r="A2713" s="3" t="s">
        <v>15377</v>
      </c>
      <c r="B2713" s="1" t="s">
        <v>15378</v>
      </c>
      <c r="C2713" s="4" t="n">
        <f aca="false">IF(OR(T2713="SSES",T2713="VAR"),-COUNTIF(P$2:P$6715,R2713)+1,IF(T2713="ES",1,IF(OR(T2713="CL",T2713="OR",T2713="SBOR",T2713="SPFM",T2713="FM",T2713="SBFM",T2713="FO",T2713="GN",T2713="SSGN"),0)))</f>
        <v>1</v>
      </c>
      <c r="D2713" s="1" t="n">
        <v>2712</v>
      </c>
      <c r="E2713" s="1" t="s">
        <v>52</v>
      </c>
      <c r="F2713" s="1" t="s">
        <v>13032</v>
      </c>
      <c r="G2713" s="1" t="s">
        <v>15231</v>
      </c>
      <c r="H2713" s="1" t="s">
        <v>15346</v>
      </c>
      <c r="I2713" s="1" t="s">
        <v>15379</v>
      </c>
      <c r="J2713" s="1"/>
      <c r="K2713" s="1"/>
      <c r="L2713" s="1" t="s">
        <v>13035</v>
      </c>
      <c r="M2713" s="1" t="s">
        <v>15232</v>
      </c>
      <c r="N2713" s="1" t="s">
        <v>2732</v>
      </c>
      <c r="O2713" s="1" t="s">
        <v>15232</v>
      </c>
      <c r="P2713" s="1" t="n">
        <v>60981</v>
      </c>
      <c r="Q2713" s="1" t="n">
        <v>198103</v>
      </c>
      <c r="R2713" s="1" t="n">
        <v>198103</v>
      </c>
      <c r="S2713" s="1" t="n">
        <v>60981</v>
      </c>
      <c r="T2713" s="1" t="s">
        <v>69</v>
      </c>
      <c r="U2713" s="1" t="s">
        <v>2634</v>
      </c>
      <c r="V2713" s="1" t="s">
        <v>15380</v>
      </c>
      <c r="W2713" s="1" t="s">
        <v>15381</v>
      </c>
      <c r="X2713" s="1" t="s">
        <v>15380</v>
      </c>
      <c r="Y2713" s="1" t="s">
        <v>15382</v>
      </c>
      <c r="Z2713" s="1" t="n">
        <v>3</v>
      </c>
      <c r="AA2713" s="1" t="s">
        <v>65</v>
      </c>
      <c r="AB2713" s="1" t="s">
        <v>15383</v>
      </c>
      <c r="AC2713" s="2" t="s">
        <v>66</v>
      </c>
      <c r="AD2713" s="2" t="s">
        <v>67</v>
      </c>
      <c r="AO2713" s="2" t="s">
        <v>3206</v>
      </c>
      <c r="AP2713" s="2" t="s">
        <v>3206</v>
      </c>
      <c r="AQ2713" s="2" t="s">
        <v>3206</v>
      </c>
      <c r="AW2713" s="2" t="s">
        <v>13048</v>
      </c>
      <c r="AX2713" s="2" t="s">
        <v>13518</v>
      </c>
    </row>
    <row r="2714" customFormat="false" ht="12.75" hidden="false" customHeight="false" outlineLevel="0" collapsed="false">
      <c r="A2714" s="3" t="s">
        <v>15384</v>
      </c>
      <c r="B2714" s="1"/>
      <c r="C2714" s="4" t="n">
        <f aca="false">IF(OR(T2714="SSES",T2714="VAR"),-COUNTIF(P$2:P$6715,R2714)+1,IF(T2714="ES",1,IF(OR(T2714="CL",T2714="OR",T2714="SBOR",T2714="SPFM",T2714="FM",T2714="SBFM",T2714="FO",T2714="GN",T2714="SSGN"),0)))</f>
        <v>0</v>
      </c>
      <c r="D2714" s="1" t="n">
        <v>2713</v>
      </c>
      <c r="E2714" s="1" t="s">
        <v>52</v>
      </c>
      <c r="F2714" s="1" t="s">
        <v>13032</v>
      </c>
      <c r="G2714" s="1" t="s">
        <v>15231</v>
      </c>
      <c r="H2714" s="1" t="s">
        <v>15384</v>
      </c>
      <c r="I2714" s="1"/>
      <c r="J2714" s="1"/>
      <c r="K2714" s="1"/>
      <c r="L2714" s="1" t="s">
        <v>13035</v>
      </c>
      <c r="M2714" s="1" t="s">
        <v>15232</v>
      </c>
      <c r="N2714" s="1" t="s">
        <v>2732</v>
      </c>
      <c r="O2714" s="1" t="s">
        <v>15232</v>
      </c>
      <c r="P2714" s="1" t="n">
        <v>186233</v>
      </c>
      <c r="Q2714" s="1" t="n">
        <v>186206</v>
      </c>
      <c r="R2714" s="1" t="n">
        <v>899351</v>
      </c>
      <c r="S2714" s="1" t="n">
        <v>186233</v>
      </c>
      <c r="T2714" s="1" t="s">
        <v>2541</v>
      </c>
      <c r="U2714" s="1" t="s">
        <v>15385</v>
      </c>
      <c r="V2714" s="1" t="s">
        <v>15386</v>
      </c>
      <c r="W2714" s="1" t="s">
        <v>15386</v>
      </c>
      <c r="X2714" s="1" t="s">
        <v>15386</v>
      </c>
      <c r="Y2714" s="1" t="s">
        <v>15387</v>
      </c>
      <c r="Z2714" s="1"/>
      <c r="AA2714" s="1" t="s">
        <v>65</v>
      </c>
      <c r="AB2714" s="1"/>
      <c r="AC2714" s="2" t="s">
        <v>66</v>
      </c>
      <c r="AD2714" s="2" t="s">
        <v>67</v>
      </c>
    </row>
    <row r="2715" customFormat="false" ht="12.75" hidden="false" customHeight="false" outlineLevel="0" collapsed="false">
      <c r="A2715" s="3" t="s">
        <v>15388</v>
      </c>
      <c r="B2715" s="1" t="s">
        <v>15389</v>
      </c>
      <c r="C2715" s="4" t="n">
        <f aca="false">IF(OR(T2715="SSES",T2715="VAR"),-COUNTIF(P$2:P$6715,R2715)+1,IF(T2715="ES",1,IF(OR(T2715="CL",T2715="OR",T2715="SBOR",T2715="SPFM",T2715="FM",T2715="SBFM",T2715="FO",T2715="GN",T2715="SSGN"),0)))</f>
        <v>1</v>
      </c>
      <c r="D2715" s="1" t="n">
        <v>2714</v>
      </c>
      <c r="E2715" s="1" t="s">
        <v>52</v>
      </c>
      <c r="F2715" s="1" t="s">
        <v>13032</v>
      </c>
      <c r="G2715" s="1" t="s">
        <v>15231</v>
      </c>
      <c r="H2715" s="1" t="s">
        <v>15384</v>
      </c>
      <c r="I2715" s="1" t="s">
        <v>15390</v>
      </c>
      <c r="J2715" s="1"/>
      <c r="K2715" s="1"/>
      <c r="L2715" s="1" t="s">
        <v>13035</v>
      </c>
      <c r="M2715" s="1" t="s">
        <v>15232</v>
      </c>
      <c r="N2715" s="1" t="s">
        <v>2732</v>
      </c>
      <c r="O2715" s="1" t="s">
        <v>15232</v>
      </c>
      <c r="P2715" s="1" t="n">
        <v>79305</v>
      </c>
      <c r="Q2715" s="1" t="n">
        <v>194793</v>
      </c>
      <c r="R2715" s="1" t="n">
        <v>194793</v>
      </c>
      <c r="S2715" s="1" t="n">
        <v>79305</v>
      </c>
      <c r="T2715" s="1" t="s">
        <v>69</v>
      </c>
      <c r="U2715" s="1" t="s">
        <v>15391</v>
      </c>
      <c r="V2715" s="1" t="s">
        <v>15392</v>
      </c>
      <c r="W2715" s="1" t="s">
        <v>15393</v>
      </c>
      <c r="X2715" s="1" t="s">
        <v>15392</v>
      </c>
      <c r="Y2715" s="1" t="s">
        <v>15394</v>
      </c>
      <c r="Z2715" s="1" t="n">
        <v>3</v>
      </c>
      <c r="AA2715" s="1" t="s">
        <v>65</v>
      </c>
      <c r="AB2715" s="1" t="s">
        <v>15395</v>
      </c>
      <c r="AC2715" s="2" t="s">
        <v>5026</v>
      </c>
      <c r="AD2715" s="2" t="s">
        <v>13011</v>
      </c>
      <c r="AE2715" s="2" t="s">
        <v>3228</v>
      </c>
      <c r="AF2715" s="2" t="s">
        <v>15396</v>
      </c>
      <c r="AH2715" s="2" t="s">
        <v>3229</v>
      </c>
      <c r="AK2715" s="2" t="s">
        <v>15247</v>
      </c>
      <c r="AO2715" s="2" t="s">
        <v>3231</v>
      </c>
      <c r="AQ2715" s="2" t="s">
        <v>3231</v>
      </c>
      <c r="AT2715" s="2" t="s">
        <v>5026</v>
      </c>
      <c r="AV2715" s="2" t="s">
        <v>2738</v>
      </c>
      <c r="AW2715" s="2" t="s">
        <v>10422</v>
      </c>
    </row>
    <row r="2716" customFormat="false" ht="12.75" hidden="false" customHeight="false" outlineLevel="0" collapsed="false">
      <c r="A2716" s="3" t="s">
        <v>15397</v>
      </c>
      <c r="B2716" s="1" t="s">
        <v>15398</v>
      </c>
      <c r="C2716" s="4" t="n">
        <f aca="false">IF(OR(T2716="SSES",T2716="VAR"),-COUNTIF(P$2:P$6715,R2716)+1,IF(T2716="ES",1,IF(OR(T2716="CL",T2716="OR",T2716="SBOR",T2716="SPFM",T2716="FM",T2716="SBFM",T2716="FO",T2716="GN",T2716="SSGN"),0)))</f>
        <v>1</v>
      </c>
      <c r="D2716" s="1" t="n">
        <v>2715</v>
      </c>
      <c r="E2716" s="1" t="s">
        <v>52</v>
      </c>
      <c r="F2716" s="1" t="s">
        <v>13032</v>
      </c>
      <c r="G2716" s="1" t="s">
        <v>15231</v>
      </c>
      <c r="H2716" s="1" t="s">
        <v>15384</v>
      </c>
      <c r="I2716" s="1" t="s">
        <v>15399</v>
      </c>
      <c r="J2716" s="1"/>
      <c r="K2716" s="1"/>
      <c r="L2716" s="1" t="s">
        <v>13035</v>
      </c>
      <c r="M2716" s="1" t="s">
        <v>15232</v>
      </c>
      <c r="N2716" s="1" t="s">
        <v>2732</v>
      </c>
      <c r="O2716" s="1" t="s">
        <v>15232</v>
      </c>
      <c r="P2716" s="1" t="n">
        <v>60557</v>
      </c>
      <c r="Q2716" s="1" t="n">
        <v>198187</v>
      </c>
      <c r="R2716" s="1" t="n">
        <v>198187</v>
      </c>
      <c r="S2716" s="1" t="n">
        <v>60557</v>
      </c>
      <c r="T2716" s="1" t="s">
        <v>69</v>
      </c>
      <c r="U2716" s="1" t="s">
        <v>15400</v>
      </c>
      <c r="V2716" s="1" t="s">
        <v>15401</v>
      </c>
      <c r="W2716" s="1" t="s">
        <v>15402</v>
      </c>
      <c r="X2716" s="1" t="s">
        <v>15401</v>
      </c>
      <c r="Y2716" s="1" t="s">
        <v>15403</v>
      </c>
      <c r="Z2716" s="1" t="n">
        <v>3</v>
      </c>
      <c r="AA2716" s="1" t="s">
        <v>65</v>
      </c>
      <c r="AB2716" s="1" t="s">
        <v>15404</v>
      </c>
      <c r="AC2716" s="2" t="s">
        <v>66</v>
      </c>
      <c r="AD2716" s="2" t="s">
        <v>67</v>
      </c>
      <c r="AE2716" s="2" t="s">
        <v>3228</v>
      </c>
      <c r="AF2716" s="2" t="s">
        <v>15396</v>
      </c>
      <c r="AH2716" s="2" t="s">
        <v>9097</v>
      </c>
      <c r="AK2716" s="2" t="s">
        <v>15247</v>
      </c>
      <c r="AO2716" s="2" t="s">
        <v>3206</v>
      </c>
      <c r="AP2716" s="2" t="s">
        <v>3206</v>
      </c>
      <c r="AQ2716" s="2" t="s">
        <v>3232</v>
      </c>
      <c r="AT2716" s="2" t="s">
        <v>5026</v>
      </c>
      <c r="AW2716" s="2" t="s">
        <v>5028</v>
      </c>
    </row>
    <row r="2717" customFormat="false" ht="12.75" hidden="false" customHeight="false" outlineLevel="0" collapsed="false">
      <c r="A2717" s="3" t="s">
        <v>15405</v>
      </c>
      <c r="B2717" s="1"/>
      <c r="C2717" s="4" t="n">
        <f aca="false">IF(OR(T2717="SSES",T2717="VAR"),-COUNTIF(P$2:P$6715,R2717)+1,IF(T2717="ES",1,IF(OR(T2717="CL",T2717="OR",T2717="SBOR",T2717="SPFM",T2717="FM",T2717="SBFM",T2717="FO",T2717="GN",T2717="SSGN"),0)))</f>
        <v>0</v>
      </c>
      <c r="D2717" s="1" t="n">
        <v>2716</v>
      </c>
      <c r="E2717" s="1" t="s">
        <v>52</v>
      </c>
      <c r="F2717" s="1" t="s">
        <v>13032</v>
      </c>
      <c r="G2717" s="1" t="s">
        <v>15231</v>
      </c>
      <c r="H2717" s="1" t="s">
        <v>15384</v>
      </c>
      <c r="I2717" s="1" t="s">
        <v>15406</v>
      </c>
      <c r="J2717" s="1"/>
      <c r="K2717" s="1"/>
      <c r="L2717" s="1" t="s">
        <v>13035</v>
      </c>
      <c r="M2717" s="1" t="s">
        <v>15232</v>
      </c>
      <c r="N2717" s="1" t="s">
        <v>2732</v>
      </c>
      <c r="O2717" s="1" t="s">
        <v>15232</v>
      </c>
      <c r="P2717" s="1" t="n">
        <v>197139</v>
      </c>
      <c r="Q2717" s="1" t="n">
        <v>186238</v>
      </c>
      <c r="R2717" s="1" t="n">
        <v>186238</v>
      </c>
      <c r="S2717" s="1" t="n">
        <v>197139</v>
      </c>
      <c r="T2717" s="1" t="s">
        <v>61</v>
      </c>
      <c r="U2717" s="1" t="s">
        <v>13385</v>
      </c>
      <c r="V2717" s="1" t="s">
        <v>15407</v>
      </c>
      <c r="W2717" s="1" t="s">
        <v>15408</v>
      </c>
      <c r="X2717" s="1" t="s">
        <v>15407</v>
      </c>
      <c r="Y2717" s="1"/>
      <c r="Z2717" s="1"/>
      <c r="AA2717" s="1" t="s">
        <v>65</v>
      </c>
      <c r="AB2717" s="1"/>
    </row>
    <row r="2718" customFormat="false" ht="12.75" hidden="false" customHeight="false" outlineLevel="0" collapsed="false">
      <c r="A2718" s="3" t="s">
        <v>15409</v>
      </c>
      <c r="B2718" s="1" t="s">
        <v>15410</v>
      </c>
      <c r="C2718" s="4" t="n">
        <f aca="false">IF(OR(T2718="SSES",T2718="VAR"),-COUNTIF(P$2:P$6715,R2718)+1,IF(T2718="ES",1,IF(OR(T2718="CL",T2718="OR",T2718="SBOR",T2718="SPFM",T2718="FM",T2718="SBFM",T2718="FO",T2718="GN",T2718="SSGN"),0)))</f>
        <v>1</v>
      </c>
      <c r="D2718" s="1" t="n">
        <v>2717</v>
      </c>
      <c r="E2718" s="1" t="s">
        <v>52</v>
      </c>
      <c r="F2718" s="1" t="s">
        <v>13032</v>
      </c>
      <c r="G2718" s="1" t="s">
        <v>15231</v>
      </c>
      <c r="H2718" s="1" t="s">
        <v>15384</v>
      </c>
      <c r="I2718" s="1" t="s">
        <v>15406</v>
      </c>
      <c r="J2718" s="1"/>
      <c r="K2718" s="1"/>
      <c r="L2718" s="1" t="s">
        <v>13035</v>
      </c>
      <c r="M2718" s="1" t="s">
        <v>15232</v>
      </c>
      <c r="N2718" s="1" t="s">
        <v>2732</v>
      </c>
      <c r="O2718" s="1" t="s">
        <v>15232</v>
      </c>
      <c r="P2718" s="1" t="n">
        <v>60330</v>
      </c>
      <c r="Q2718" s="1" t="n">
        <v>197139</v>
      </c>
      <c r="R2718" s="1" t="n">
        <v>197139</v>
      </c>
      <c r="S2718" s="1" t="n">
        <v>60330</v>
      </c>
      <c r="T2718" s="1" t="s">
        <v>69</v>
      </c>
      <c r="U2718" s="1" t="s">
        <v>15411</v>
      </c>
      <c r="V2718" s="1" t="s">
        <v>15412</v>
      </c>
      <c r="W2718" s="1" t="s">
        <v>15413</v>
      </c>
      <c r="X2718" s="1" t="s">
        <v>15412</v>
      </c>
      <c r="Y2718" s="1" t="s">
        <v>15414</v>
      </c>
      <c r="Z2718" s="1" t="n">
        <v>3</v>
      </c>
      <c r="AA2718" s="1" t="s">
        <v>65</v>
      </c>
      <c r="AB2718" s="1" t="s">
        <v>15415</v>
      </c>
      <c r="AC2718" s="2" t="s">
        <v>5026</v>
      </c>
      <c r="AD2718" s="2" t="s">
        <v>13011</v>
      </c>
      <c r="AE2718" s="2" t="s">
        <v>3228</v>
      </c>
      <c r="AF2718" s="2" t="s">
        <v>15396</v>
      </c>
      <c r="AH2718" s="2" t="s">
        <v>3229</v>
      </c>
      <c r="AK2718" s="2" t="s">
        <v>15247</v>
      </c>
      <c r="AO2718" s="2" t="s">
        <v>3232</v>
      </c>
      <c r="AP2718" s="2" t="s">
        <v>3231</v>
      </c>
      <c r="AQ2718" s="2" t="s">
        <v>3206</v>
      </c>
      <c r="AT2718" s="2" t="s">
        <v>5026</v>
      </c>
      <c r="AV2718" s="2" t="s">
        <v>2738</v>
      </c>
      <c r="AW2718" s="2" t="s">
        <v>5028</v>
      </c>
    </row>
    <row r="2719" customFormat="false" ht="12.75" hidden="false" customHeight="false" outlineLevel="0" collapsed="false">
      <c r="A2719" s="3" t="s">
        <v>15416</v>
      </c>
      <c r="B2719" s="1" t="s">
        <v>15417</v>
      </c>
      <c r="C2719" s="4" t="n">
        <f aca="false">IF(OR(T2719="SSES",T2719="VAR"),-COUNTIF(P$2:P$6715,R2719)+1,IF(T2719="ES",1,IF(OR(T2719="CL",T2719="OR",T2719="SBOR",T2719="SPFM",T2719="FM",T2719="SBFM",T2719="FO",T2719="GN",T2719="SSGN"),0)))</f>
        <v>1</v>
      </c>
      <c r="D2719" s="1" t="n">
        <v>2718</v>
      </c>
      <c r="E2719" s="1" t="s">
        <v>52</v>
      </c>
      <c r="F2719" s="1" t="s">
        <v>13032</v>
      </c>
      <c r="G2719" s="1" t="s">
        <v>15231</v>
      </c>
      <c r="H2719" s="1" t="s">
        <v>15384</v>
      </c>
      <c r="I2719" s="1" t="s">
        <v>15406</v>
      </c>
      <c r="J2719" s="1"/>
      <c r="K2719" s="1"/>
      <c r="L2719" s="1" t="s">
        <v>13035</v>
      </c>
      <c r="M2719" s="1" t="s">
        <v>15232</v>
      </c>
      <c r="N2719" s="1" t="s">
        <v>2732</v>
      </c>
      <c r="O2719" s="1" t="s">
        <v>15232</v>
      </c>
      <c r="P2719" s="1" t="n">
        <v>60295</v>
      </c>
      <c r="Q2719" s="1" t="n">
        <v>197139</v>
      </c>
      <c r="R2719" s="1" t="n">
        <v>197139</v>
      </c>
      <c r="S2719" s="1" t="n">
        <v>60295</v>
      </c>
      <c r="T2719" s="1" t="s">
        <v>69</v>
      </c>
      <c r="U2719" s="1" t="s">
        <v>15418</v>
      </c>
      <c r="V2719" s="1" t="s">
        <v>15419</v>
      </c>
      <c r="W2719" s="1" t="s">
        <v>15420</v>
      </c>
      <c r="X2719" s="1" t="s">
        <v>15419</v>
      </c>
      <c r="Y2719" s="1" t="s">
        <v>15421</v>
      </c>
      <c r="Z2719" s="1" t="n">
        <v>3</v>
      </c>
      <c r="AA2719" s="1" t="s">
        <v>65</v>
      </c>
      <c r="AB2719" s="1" t="s">
        <v>15422</v>
      </c>
      <c r="AC2719" s="2" t="s">
        <v>66</v>
      </c>
      <c r="AD2719" s="2" t="s">
        <v>67</v>
      </c>
      <c r="AE2719" s="2" t="s">
        <v>3228</v>
      </c>
      <c r="AF2719" s="2" t="s">
        <v>15396</v>
      </c>
      <c r="AH2719" s="2" t="s">
        <v>3229</v>
      </c>
      <c r="AK2719" s="2" t="s">
        <v>15247</v>
      </c>
      <c r="AO2719" s="2" t="s">
        <v>3206</v>
      </c>
      <c r="AP2719" s="2" t="s">
        <v>3232</v>
      </c>
      <c r="AQ2719" s="2" t="s">
        <v>3206</v>
      </c>
      <c r="AT2719" s="2" t="s">
        <v>5026</v>
      </c>
      <c r="AW2719" s="2" t="s">
        <v>3286</v>
      </c>
    </row>
    <row r="2720" customFormat="false" ht="12.75" hidden="false" customHeight="false" outlineLevel="0" collapsed="false">
      <c r="A2720" s="3" t="s">
        <v>15423</v>
      </c>
      <c r="B2720" s="1" t="s">
        <v>15424</v>
      </c>
      <c r="C2720" s="4" t="n">
        <f aca="false">IF(OR(T2720="SSES",T2720="VAR"),-COUNTIF(P$2:P$6715,R2720)+1,IF(T2720="ES",1,IF(OR(T2720="CL",T2720="OR",T2720="SBOR",T2720="SPFM",T2720="FM",T2720="SBFM",T2720="FO",T2720="GN",T2720="SSGN"),0)))</f>
        <v>1</v>
      </c>
      <c r="D2720" s="1" t="n">
        <v>2719</v>
      </c>
      <c r="E2720" s="1" t="s">
        <v>52</v>
      </c>
      <c r="F2720" s="1" t="s">
        <v>13032</v>
      </c>
      <c r="G2720" s="1" t="s">
        <v>15231</v>
      </c>
      <c r="H2720" s="1" t="s">
        <v>15384</v>
      </c>
      <c r="I2720" s="1" t="s">
        <v>15406</v>
      </c>
      <c r="J2720" s="1"/>
      <c r="K2720" s="1"/>
      <c r="L2720" s="1" t="s">
        <v>13035</v>
      </c>
      <c r="M2720" s="1" t="s">
        <v>15232</v>
      </c>
      <c r="N2720" s="1" t="s">
        <v>2732</v>
      </c>
      <c r="O2720" s="1" t="s">
        <v>15232</v>
      </c>
      <c r="P2720" s="1" t="n">
        <v>60313</v>
      </c>
      <c r="Q2720" s="1" t="n">
        <v>197139</v>
      </c>
      <c r="R2720" s="1" t="n">
        <v>197139</v>
      </c>
      <c r="S2720" s="1" t="n">
        <v>60313</v>
      </c>
      <c r="T2720" s="1" t="s">
        <v>69</v>
      </c>
      <c r="U2720" s="1" t="s">
        <v>15425</v>
      </c>
      <c r="V2720" s="1" t="s">
        <v>15426</v>
      </c>
      <c r="W2720" s="1" t="s">
        <v>15427</v>
      </c>
      <c r="X2720" s="1" t="s">
        <v>15426</v>
      </c>
      <c r="Y2720" s="1" t="s">
        <v>15428</v>
      </c>
      <c r="Z2720" s="1" t="n">
        <v>3</v>
      </c>
      <c r="AA2720" s="1" t="s">
        <v>65</v>
      </c>
      <c r="AB2720" s="1" t="s">
        <v>15429</v>
      </c>
      <c r="AC2720" s="2" t="s">
        <v>66</v>
      </c>
      <c r="AD2720" s="2" t="s">
        <v>67</v>
      </c>
      <c r="AE2720" s="2" t="s">
        <v>3228</v>
      </c>
      <c r="AF2720" s="2" t="s">
        <v>15396</v>
      </c>
      <c r="AH2720" s="2" t="s">
        <v>3229</v>
      </c>
      <c r="AK2720" s="2" t="s">
        <v>15247</v>
      </c>
      <c r="AO2720" s="2" t="s">
        <v>3206</v>
      </c>
      <c r="AQ2720" s="2" t="s">
        <v>3206</v>
      </c>
      <c r="AT2720" s="2" t="s">
        <v>5026</v>
      </c>
      <c r="AW2720" s="2" t="s">
        <v>3286</v>
      </c>
    </row>
    <row r="2721" customFormat="false" ht="12.75" hidden="false" customHeight="false" outlineLevel="0" collapsed="false">
      <c r="A2721" s="3" t="s">
        <v>15430</v>
      </c>
      <c r="B2721" s="1" t="s">
        <v>15431</v>
      </c>
      <c r="C2721" s="4" t="n">
        <f aca="false">IF(OR(T2721="SSES",T2721="VAR"),-COUNTIF(P$2:P$6715,R2721)+1,IF(T2721="ES",1,IF(OR(T2721="CL",T2721="OR",T2721="SBOR",T2721="SPFM",T2721="FM",T2721="SBFM",T2721="FO",T2721="GN",T2721="SSGN"),0)))</f>
        <v>1</v>
      </c>
      <c r="D2721" s="1" t="n">
        <v>2720</v>
      </c>
      <c r="E2721" s="1" t="s">
        <v>52</v>
      </c>
      <c r="F2721" s="1" t="s">
        <v>13032</v>
      </c>
      <c r="G2721" s="1" t="s">
        <v>15231</v>
      </c>
      <c r="H2721" s="1" t="s">
        <v>15384</v>
      </c>
      <c r="I2721" s="1" t="s">
        <v>15432</v>
      </c>
      <c r="J2721" s="1"/>
      <c r="K2721" s="1"/>
      <c r="L2721" s="1" t="s">
        <v>13035</v>
      </c>
      <c r="M2721" s="1" t="s">
        <v>15232</v>
      </c>
      <c r="N2721" s="1" t="s">
        <v>2732</v>
      </c>
      <c r="O2721" s="1" t="s">
        <v>15232</v>
      </c>
      <c r="P2721" s="1" t="n">
        <v>60345</v>
      </c>
      <c r="Q2721" s="1" t="n">
        <v>189744</v>
      </c>
      <c r="R2721" s="1" t="n">
        <v>189744</v>
      </c>
      <c r="S2721" s="1" t="n">
        <v>60345</v>
      </c>
      <c r="T2721" s="1" t="s">
        <v>69</v>
      </c>
      <c r="U2721" s="1" t="s">
        <v>15418</v>
      </c>
      <c r="V2721" s="1" t="s">
        <v>15433</v>
      </c>
      <c r="W2721" s="1" t="s">
        <v>15434</v>
      </c>
      <c r="X2721" s="1" t="s">
        <v>15433</v>
      </c>
      <c r="Y2721" s="1" t="s">
        <v>15435</v>
      </c>
      <c r="Z2721" s="1" t="n">
        <v>3</v>
      </c>
      <c r="AA2721" s="1" t="s">
        <v>65</v>
      </c>
      <c r="AB2721" s="1" t="s">
        <v>15436</v>
      </c>
      <c r="AC2721" s="2" t="s">
        <v>66</v>
      </c>
      <c r="AD2721" s="2" t="s">
        <v>67</v>
      </c>
      <c r="AE2721" s="2" t="s">
        <v>3228</v>
      </c>
      <c r="AF2721" s="2" t="s">
        <v>15396</v>
      </c>
      <c r="AH2721" s="2" t="s">
        <v>3229</v>
      </c>
      <c r="AK2721" s="2" t="s">
        <v>15247</v>
      </c>
      <c r="AO2721" s="2" t="s">
        <v>3232</v>
      </c>
      <c r="AP2721" s="2" t="s">
        <v>3231</v>
      </c>
      <c r="AQ2721" s="2" t="s">
        <v>3206</v>
      </c>
      <c r="AT2721" s="2" t="s">
        <v>5026</v>
      </c>
      <c r="AW2721" s="2" t="s">
        <v>3286</v>
      </c>
    </row>
    <row r="2722" customFormat="false" ht="12.75" hidden="false" customHeight="false" outlineLevel="0" collapsed="false">
      <c r="A2722" s="3" t="s">
        <v>15437</v>
      </c>
      <c r="B2722" s="1" t="s">
        <v>15438</v>
      </c>
      <c r="C2722" s="4" t="n">
        <f aca="false">IF(OR(T2722="SSES",T2722="VAR"),-COUNTIF(P$2:P$6715,R2722)+1,IF(T2722="ES",1,IF(OR(T2722="CL",T2722="OR",T2722="SBOR",T2722="SPFM",T2722="FM",T2722="SBFM",T2722="FO",T2722="GN",T2722="SSGN"),0)))</f>
        <v>1</v>
      </c>
      <c r="D2722" s="1" t="n">
        <v>2721</v>
      </c>
      <c r="E2722" s="1" t="s">
        <v>52</v>
      </c>
      <c r="F2722" s="1" t="s">
        <v>13032</v>
      </c>
      <c r="G2722" s="1" t="s">
        <v>15231</v>
      </c>
      <c r="H2722" s="1" t="s">
        <v>15384</v>
      </c>
      <c r="I2722" s="1" t="s">
        <v>15432</v>
      </c>
      <c r="J2722" s="1"/>
      <c r="K2722" s="1"/>
      <c r="L2722" s="1" t="s">
        <v>13035</v>
      </c>
      <c r="M2722" s="1" t="s">
        <v>15232</v>
      </c>
      <c r="N2722" s="1" t="s">
        <v>2732</v>
      </c>
      <c r="O2722" s="1" t="s">
        <v>15232</v>
      </c>
      <c r="P2722" s="1" t="n">
        <v>79302</v>
      </c>
      <c r="Q2722" s="1" t="n">
        <v>192256</v>
      </c>
      <c r="R2722" s="1" t="n">
        <v>192256</v>
      </c>
      <c r="S2722" s="1" t="n">
        <v>79302</v>
      </c>
      <c r="T2722" s="1" t="s">
        <v>69</v>
      </c>
      <c r="U2722" s="1" t="s">
        <v>15439</v>
      </c>
      <c r="V2722" s="1" t="s">
        <v>15440</v>
      </c>
      <c r="W2722" s="1" t="s">
        <v>15441</v>
      </c>
      <c r="X2722" s="1" t="s">
        <v>15440</v>
      </c>
      <c r="Y2722" s="1" t="s">
        <v>15442</v>
      </c>
      <c r="Z2722" s="1" t="n">
        <v>3</v>
      </c>
      <c r="AA2722" s="1" t="s">
        <v>65</v>
      </c>
      <c r="AB2722" s="1" t="s">
        <v>15443</v>
      </c>
      <c r="AC2722" s="2" t="s">
        <v>66</v>
      </c>
      <c r="AD2722" s="2" t="s">
        <v>67</v>
      </c>
      <c r="AE2722" s="2" t="s">
        <v>3228</v>
      </c>
      <c r="AF2722" s="2" t="s">
        <v>15396</v>
      </c>
      <c r="AH2722" s="2" t="s">
        <v>9097</v>
      </c>
      <c r="AK2722" s="2" t="s">
        <v>15247</v>
      </c>
      <c r="AO2722" s="2" t="s">
        <v>3206</v>
      </c>
      <c r="AP2722" s="2" t="s">
        <v>3206</v>
      </c>
      <c r="AQ2722" s="2" t="s">
        <v>5313</v>
      </c>
      <c r="AT2722" s="2" t="s">
        <v>5026</v>
      </c>
      <c r="AW2722" s="2" t="s">
        <v>3286</v>
      </c>
    </row>
    <row r="2723" customFormat="false" ht="12.75" hidden="false" customHeight="false" outlineLevel="0" collapsed="false">
      <c r="A2723" s="3" t="s">
        <v>15444</v>
      </c>
      <c r="B2723" s="1" t="s">
        <v>15445</v>
      </c>
      <c r="C2723" s="4" t="n">
        <f aca="false">IF(OR(T2723="SSES",T2723="VAR"),-COUNTIF(P$2:P$6715,R2723)+1,IF(T2723="ES",1,IF(OR(T2723="CL",T2723="OR",T2723="SBOR",T2723="SPFM",T2723="FM",T2723="SBFM",T2723="FO",T2723="GN",T2723="SSGN"),0)))</f>
        <v>1</v>
      </c>
      <c r="D2723" s="1" t="n">
        <v>2722</v>
      </c>
      <c r="E2723" s="1" t="s">
        <v>52</v>
      </c>
      <c r="F2723" s="1" t="s">
        <v>13032</v>
      </c>
      <c r="G2723" s="1" t="s">
        <v>15231</v>
      </c>
      <c r="H2723" s="1" t="s">
        <v>15384</v>
      </c>
      <c r="I2723" s="1" t="s">
        <v>15432</v>
      </c>
      <c r="J2723" s="1"/>
      <c r="K2723" s="1"/>
      <c r="L2723" s="1" t="s">
        <v>13035</v>
      </c>
      <c r="M2723" s="1" t="s">
        <v>15232</v>
      </c>
      <c r="N2723" s="1" t="s">
        <v>2732</v>
      </c>
      <c r="O2723" s="1" t="s">
        <v>15232</v>
      </c>
      <c r="P2723" s="1" t="n">
        <v>60360</v>
      </c>
      <c r="Q2723" s="1" t="n">
        <v>192256</v>
      </c>
      <c r="R2723" s="1" t="n">
        <v>192256</v>
      </c>
      <c r="S2723" s="1" t="n">
        <v>60360</v>
      </c>
      <c r="T2723" s="1" t="s">
        <v>69</v>
      </c>
      <c r="U2723" s="1" t="s">
        <v>15418</v>
      </c>
      <c r="V2723" s="1" t="s">
        <v>15446</v>
      </c>
      <c r="W2723" s="1" t="s">
        <v>15447</v>
      </c>
      <c r="X2723" s="1" t="s">
        <v>15446</v>
      </c>
      <c r="Y2723" s="1" t="s">
        <v>15448</v>
      </c>
      <c r="Z2723" s="1" t="n">
        <v>3</v>
      </c>
      <c r="AA2723" s="1" t="s">
        <v>65</v>
      </c>
      <c r="AB2723" s="1" t="s">
        <v>15449</v>
      </c>
      <c r="AC2723" s="2" t="s">
        <v>66</v>
      </c>
      <c r="AD2723" s="2" t="s">
        <v>67</v>
      </c>
      <c r="AE2723" s="2" t="s">
        <v>3228</v>
      </c>
      <c r="AF2723" s="2" t="s">
        <v>15396</v>
      </c>
      <c r="AH2723" s="2" t="s">
        <v>9097</v>
      </c>
      <c r="AK2723" s="2" t="s">
        <v>15247</v>
      </c>
      <c r="AO2723" s="2" t="s">
        <v>3206</v>
      </c>
      <c r="AQ2723" s="2" t="s">
        <v>3232</v>
      </c>
      <c r="AT2723" s="2" t="s">
        <v>5026</v>
      </c>
      <c r="AW2723" s="2" t="s">
        <v>3286</v>
      </c>
    </row>
    <row r="2724" customFormat="false" ht="12.75" hidden="false" customHeight="false" outlineLevel="0" collapsed="false">
      <c r="A2724" s="3" t="s">
        <v>15450</v>
      </c>
      <c r="B2724" s="1" t="s">
        <v>15451</v>
      </c>
      <c r="C2724" s="4" t="n">
        <f aca="false">IF(OR(T2724="SSES",T2724="VAR"),-COUNTIF(P$2:P$6715,R2724)+1,IF(T2724="ES",1,IF(OR(T2724="CL",T2724="OR",T2724="SBOR",T2724="SPFM",T2724="FM",T2724="SBFM",T2724="FO",T2724="GN",T2724="SSGN"),0)))</f>
        <v>1</v>
      </c>
      <c r="D2724" s="1" t="n">
        <v>2723</v>
      </c>
      <c r="E2724" s="1" t="s">
        <v>52</v>
      </c>
      <c r="F2724" s="1" t="s">
        <v>13032</v>
      </c>
      <c r="G2724" s="1" t="s">
        <v>15231</v>
      </c>
      <c r="H2724" s="1" t="s">
        <v>15384</v>
      </c>
      <c r="I2724" s="1" t="s">
        <v>15432</v>
      </c>
      <c r="J2724" s="1"/>
      <c r="K2724" s="1"/>
      <c r="L2724" s="1" t="s">
        <v>13035</v>
      </c>
      <c r="M2724" s="1" t="s">
        <v>15232</v>
      </c>
      <c r="N2724" s="1" t="s">
        <v>2732</v>
      </c>
      <c r="O2724" s="1" t="s">
        <v>15232</v>
      </c>
      <c r="P2724" s="1" t="n">
        <v>60506</v>
      </c>
      <c r="Q2724" s="1" t="n">
        <v>193544</v>
      </c>
      <c r="R2724" s="1" t="n">
        <v>193544</v>
      </c>
      <c r="S2724" s="1" t="n">
        <v>60506</v>
      </c>
      <c r="T2724" s="1" t="s">
        <v>69</v>
      </c>
      <c r="U2724" s="1" t="s">
        <v>15452</v>
      </c>
      <c r="V2724" s="1" t="s">
        <v>15453</v>
      </c>
      <c r="W2724" s="1" t="s">
        <v>15454</v>
      </c>
      <c r="X2724" s="1" t="s">
        <v>15453</v>
      </c>
      <c r="Y2724" s="1" t="s">
        <v>15455</v>
      </c>
      <c r="Z2724" s="1" t="n">
        <v>3</v>
      </c>
      <c r="AA2724" s="1" t="s">
        <v>65</v>
      </c>
      <c r="AB2724" s="1" t="s">
        <v>15456</v>
      </c>
      <c r="AC2724" s="2" t="s">
        <v>66</v>
      </c>
      <c r="AD2724" s="2" t="s">
        <v>67</v>
      </c>
      <c r="AE2724" s="2" t="s">
        <v>3228</v>
      </c>
      <c r="AF2724" s="2" t="s">
        <v>15396</v>
      </c>
      <c r="AH2724" s="2" t="s">
        <v>9097</v>
      </c>
      <c r="AK2724" s="2" t="s">
        <v>15247</v>
      </c>
      <c r="AO2724" s="2" t="s">
        <v>3206</v>
      </c>
      <c r="AP2724" s="2" t="s">
        <v>3206</v>
      </c>
      <c r="AQ2724" s="2" t="s">
        <v>3206</v>
      </c>
      <c r="AT2724" s="2" t="s">
        <v>5026</v>
      </c>
      <c r="AW2724" s="2" t="s">
        <v>3286</v>
      </c>
    </row>
    <row r="2725" customFormat="false" ht="12.75" hidden="false" customHeight="false" outlineLevel="0" collapsed="false">
      <c r="A2725" s="3" t="s">
        <v>15457</v>
      </c>
      <c r="B2725" s="1"/>
      <c r="C2725" s="4" t="n">
        <f aca="false">IF(OR(T2725="SSES",T2725="VAR"),-COUNTIF(P$2:P$6715,R2725)+1,IF(T2725="ES",1,IF(OR(T2725="CL",T2725="OR",T2725="SBOR",T2725="SPFM",T2725="FM",T2725="SBFM",T2725="FO",T2725="GN",T2725="SSGN"),0)))</f>
        <v>0</v>
      </c>
      <c r="D2725" s="1" t="n">
        <v>2724</v>
      </c>
      <c r="E2725" s="1" t="s">
        <v>52</v>
      </c>
      <c r="F2725" s="1" t="s">
        <v>13032</v>
      </c>
      <c r="G2725" s="1" t="s">
        <v>15231</v>
      </c>
      <c r="H2725" s="1" t="s">
        <v>15384</v>
      </c>
      <c r="I2725" s="1" t="s">
        <v>15432</v>
      </c>
      <c r="J2725" s="1"/>
      <c r="K2725" s="1"/>
      <c r="L2725" s="1" t="s">
        <v>13035</v>
      </c>
      <c r="M2725" s="1" t="s">
        <v>15232</v>
      </c>
      <c r="N2725" s="1" t="s">
        <v>2732</v>
      </c>
      <c r="O2725" s="1" t="s">
        <v>15232</v>
      </c>
      <c r="P2725" s="1" t="n">
        <v>195005</v>
      </c>
      <c r="Q2725" s="1" t="n">
        <v>186239</v>
      </c>
      <c r="R2725" s="1" t="n">
        <v>186239</v>
      </c>
      <c r="S2725" s="1" t="n">
        <v>195005</v>
      </c>
      <c r="T2725" s="1" t="s">
        <v>61</v>
      </c>
      <c r="U2725" s="1" t="s">
        <v>15458</v>
      </c>
      <c r="V2725" s="1" t="s">
        <v>15459</v>
      </c>
      <c r="W2725" s="1" t="s">
        <v>15460</v>
      </c>
      <c r="X2725" s="1" t="s">
        <v>15459</v>
      </c>
      <c r="Y2725" s="1"/>
      <c r="Z2725" s="1" t="n">
        <v>3</v>
      </c>
      <c r="AA2725" s="1" t="s">
        <v>65</v>
      </c>
      <c r="AB2725" s="1"/>
      <c r="AC2725" s="2" t="s">
        <v>66</v>
      </c>
      <c r="AD2725" s="2" t="s">
        <v>67</v>
      </c>
    </row>
    <row r="2726" customFormat="false" ht="12.75" hidden="false" customHeight="false" outlineLevel="0" collapsed="false">
      <c r="A2726" s="3" t="s">
        <v>15461</v>
      </c>
      <c r="B2726" s="1" t="s">
        <v>15462</v>
      </c>
      <c r="C2726" s="4" t="n">
        <f aca="false">IF(OR(T2726="SSES",T2726="VAR"),-COUNTIF(P$2:P$6715,R2726)+1,IF(T2726="ES",1,IF(OR(T2726="CL",T2726="OR",T2726="SBOR",T2726="SPFM",T2726="FM",T2726="SBFM",T2726="FO",T2726="GN",T2726="SSGN"),0)))</f>
        <v>1</v>
      </c>
      <c r="D2726" s="1" t="n">
        <v>2725</v>
      </c>
      <c r="E2726" s="1" t="s">
        <v>52</v>
      </c>
      <c r="F2726" s="1" t="s">
        <v>13032</v>
      </c>
      <c r="G2726" s="1" t="s">
        <v>15231</v>
      </c>
      <c r="H2726" s="1" t="s">
        <v>15384</v>
      </c>
      <c r="I2726" s="1" t="s">
        <v>15432</v>
      </c>
      <c r="J2726" s="1"/>
      <c r="K2726" s="1"/>
      <c r="L2726" s="1" t="s">
        <v>13035</v>
      </c>
      <c r="M2726" s="1" t="s">
        <v>15232</v>
      </c>
      <c r="N2726" s="1" t="s">
        <v>2732</v>
      </c>
      <c r="O2726" s="1" t="s">
        <v>15232</v>
      </c>
      <c r="P2726" s="1" t="n">
        <v>79299</v>
      </c>
      <c r="Q2726" s="1" t="n">
        <v>195005</v>
      </c>
      <c r="R2726" s="1" t="n">
        <v>195005</v>
      </c>
      <c r="S2726" s="1" t="n">
        <v>79299</v>
      </c>
      <c r="T2726" s="1" t="s">
        <v>69</v>
      </c>
      <c r="U2726" s="1" t="s">
        <v>15463</v>
      </c>
      <c r="V2726" s="1" t="s">
        <v>15464</v>
      </c>
      <c r="W2726" s="1" t="s">
        <v>15465</v>
      </c>
      <c r="X2726" s="1" t="s">
        <v>15464</v>
      </c>
      <c r="Y2726" s="1" t="s">
        <v>15466</v>
      </c>
      <c r="Z2726" s="1" t="n">
        <v>3</v>
      </c>
      <c r="AA2726" s="1" t="s">
        <v>65</v>
      </c>
      <c r="AB2726" s="1" t="s">
        <v>15467</v>
      </c>
      <c r="AC2726" s="2" t="s">
        <v>66</v>
      </c>
      <c r="AD2726" s="2" t="s">
        <v>67</v>
      </c>
      <c r="AE2726" s="2" t="s">
        <v>3228</v>
      </c>
      <c r="AF2726" s="2" t="s">
        <v>13338</v>
      </c>
      <c r="AH2726" s="2" t="s">
        <v>9097</v>
      </c>
      <c r="AK2726" s="2" t="s">
        <v>15247</v>
      </c>
      <c r="AO2726" s="2" t="s">
        <v>5313</v>
      </c>
      <c r="AP2726" s="2" t="s">
        <v>5313</v>
      </c>
      <c r="AQ2726" s="2" t="s">
        <v>3206</v>
      </c>
      <c r="AT2726" s="2" t="s">
        <v>5026</v>
      </c>
      <c r="AW2726" s="2" t="s">
        <v>5028</v>
      </c>
    </row>
    <row r="2727" customFormat="false" ht="12.75" hidden="false" customHeight="false" outlineLevel="0" collapsed="false">
      <c r="A2727" s="3" t="s">
        <v>15468</v>
      </c>
      <c r="B2727" s="1" t="s">
        <v>15469</v>
      </c>
      <c r="C2727" s="4" t="n">
        <f aca="false">IF(OR(T2727="SSES",T2727="VAR"),-COUNTIF(P$2:P$6715,R2727)+1,IF(T2727="ES",1,IF(OR(T2727="CL",T2727="OR",T2727="SBOR",T2727="SPFM",T2727="FM",T2727="SBFM",T2727="FO",T2727="GN",T2727="SSGN"),0)))</f>
        <v>1</v>
      </c>
      <c r="D2727" s="1" t="n">
        <v>2726</v>
      </c>
      <c r="E2727" s="1" t="s">
        <v>52</v>
      </c>
      <c r="F2727" s="1" t="s">
        <v>13032</v>
      </c>
      <c r="G2727" s="1" t="s">
        <v>15231</v>
      </c>
      <c r="H2727" s="1" t="s">
        <v>15384</v>
      </c>
      <c r="I2727" s="1" t="s">
        <v>15432</v>
      </c>
      <c r="J2727" s="1"/>
      <c r="K2727" s="1"/>
      <c r="L2727" s="1" t="s">
        <v>13035</v>
      </c>
      <c r="M2727" s="1" t="s">
        <v>15232</v>
      </c>
      <c r="N2727" s="1" t="s">
        <v>2732</v>
      </c>
      <c r="O2727" s="1" t="s">
        <v>15232</v>
      </c>
      <c r="P2727" s="1" t="n">
        <v>79301</v>
      </c>
      <c r="Q2727" s="1" t="n">
        <v>195005</v>
      </c>
      <c r="R2727" s="1" t="n">
        <v>195005</v>
      </c>
      <c r="S2727" s="1" t="n">
        <v>79301</v>
      </c>
      <c r="T2727" s="1" t="s">
        <v>69</v>
      </c>
      <c r="U2727" s="1" t="s">
        <v>15470</v>
      </c>
      <c r="V2727" s="1" t="s">
        <v>15471</v>
      </c>
      <c r="W2727" s="1" t="s">
        <v>15472</v>
      </c>
      <c r="X2727" s="1" t="s">
        <v>15471</v>
      </c>
      <c r="Y2727" s="1" t="s">
        <v>15473</v>
      </c>
      <c r="Z2727" s="1" t="n">
        <v>3</v>
      </c>
      <c r="AA2727" s="1" t="s">
        <v>65</v>
      </c>
      <c r="AB2727" s="1" t="s">
        <v>15474</v>
      </c>
      <c r="AC2727" s="2" t="s">
        <v>66</v>
      </c>
      <c r="AD2727" s="2" t="s">
        <v>67</v>
      </c>
      <c r="AE2727" s="2" t="s">
        <v>3228</v>
      </c>
      <c r="AF2727" s="2" t="s">
        <v>13338</v>
      </c>
      <c r="AH2727" s="2" t="s">
        <v>3229</v>
      </c>
      <c r="AK2727" s="2" t="s">
        <v>15247</v>
      </c>
      <c r="AO2727" s="2" t="s">
        <v>3232</v>
      </c>
      <c r="AP2727" s="2" t="s">
        <v>3231</v>
      </c>
      <c r="AQ2727" s="2" t="s">
        <v>3232</v>
      </c>
      <c r="AT2727" s="2" t="s">
        <v>5026</v>
      </c>
      <c r="AV2727" s="2" t="s">
        <v>2738</v>
      </c>
      <c r="AW2727" s="2" t="s">
        <v>5028</v>
      </c>
    </row>
    <row r="2728" customFormat="false" ht="12.75" hidden="false" customHeight="false" outlineLevel="0" collapsed="false">
      <c r="A2728" s="3" t="s">
        <v>15475</v>
      </c>
      <c r="B2728" s="1" t="s">
        <v>15476</v>
      </c>
      <c r="C2728" s="4" t="n">
        <f aca="false">IF(OR(T2728="SSES",T2728="VAR"),-COUNTIF(P$2:P$6715,R2728)+1,IF(T2728="ES",1,IF(OR(T2728="CL",T2728="OR",T2728="SBOR",T2728="SPFM",T2728="FM",T2728="SBFM",T2728="FO",T2728="GN",T2728="SSGN"),0)))</f>
        <v>1</v>
      </c>
      <c r="D2728" s="1" t="n">
        <v>2727</v>
      </c>
      <c r="E2728" s="1" t="s">
        <v>52</v>
      </c>
      <c r="F2728" s="1" t="s">
        <v>13032</v>
      </c>
      <c r="G2728" s="1" t="s">
        <v>15231</v>
      </c>
      <c r="H2728" s="1" t="s">
        <v>15384</v>
      </c>
      <c r="I2728" s="1" t="s">
        <v>15432</v>
      </c>
      <c r="J2728" s="1"/>
      <c r="K2728" s="1"/>
      <c r="L2728" s="1" t="s">
        <v>13035</v>
      </c>
      <c r="M2728" s="1" t="s">
        <v>15232</v>
      </c>
      <c r="N2728" s="1" t="s">
        <v>2732</v>
      </c>
      <c r="O2728" s="1" t="s">
        <v>15232</v>
      </c>
      <c r="P2728" s="1" t="n">
        <v>60427</v>
      </c>
      <c r="Q2728" s="1" t="n">
        <v>195005</v>
      </c>
      <c r="R2728" s="1" t="n">
        <v>195005</v>
      </c>
      <c r="S2728" s="1" t="n">
        <v>60427</v>
      </c>
      <c r="T2728" s="1" t="s">
        <v>69</v>
      </c>
      <c r="U2728" s="1" t="s">
        <v>15477</v>
      </c>
      <c r="V2728" s="1" t="s">
        <v>15478</v>
      </c>
      <c r="W2728" s="1" t="s">
        <v>15479</v>
      </c>
      <c r="X2728" s="1" t="s">
        <v>15478</v>
      </c>
      <c r="Y2728" s="1" t="s">
        <v>15480</v>
      </c>
      <c r="Z2728" s="1" t="n">
        <v>3</v>
      </c>
      <c r="AA2728" s="1" t="s">
        <v>65</v>
      </c>
      <c r="AB2728" s="1" t="s">
        <v>15481</v>
      </c>
      <c r="AC2728" s="2" t="s">
        <v>66</v>
      </c>
      <c r="AD2728" s="2" t="s">
        <v>67</v>
      </c>
      <c r="AE2728" s="2" t="s">
        <v>3228</v>
      </c>
      <c r="AF2728" s="2" t="s">
        <v>15396</v>
      </c>
      <c r="AH2728" s="2" t="s">
        <v>3229</v>
      </c>
      <c r="AK2728" s="2" t="s">
        <v>15247</v>
      </c>
      <c r="AO2728" s="2" t="s">
        <v>3206</v>
      </c>
      <c r="AP2728" s="2" t="s">
        <v>3232</v>
      </c>
      <c r="AQ2728" s="2" t="s">
        <v>3232</v>
      </c>
      <c r="AT2728" s="2" t="s">
        <v>5026</v>
      </c>
      <c r="AV2728" s="2" t="s">
        <v>2738</v>
      </c>
      <c r="AW2728" s="2" t="s">
        <v>5028</v>
      </c>
    </row>
    <row r="2729" customFormat="false" ht="12.75" hidden="false" customHeight="false" outlineLevel="0" collapsed="false">
      <c r="A2729" s="3" t="s">
        <v>15482</v>
      </c>
      <c r="B2729" s="1" t="s">
        <v>15483</v>
      </c>
      <c r="C2729" s="4" t="n">
        <f aca="false">IF(OR(T2729="SSES",T2729="VAR"),-COUNTIF(P$2:P$6715,R2729)+1,IF(T2729="ES",1,IF(OR(T2729="CL",T2729="OR",T2729="SBOR",T2729="SPFM",T2729="FM",T2729="SBFM",T2729="FO",T2729="GN",T2729="SSGN"),0)))</f>
        <v>1</v>
      </c>
      <c r="D2729" s="1" t="n">
        <v>2728</v>
      </c>
      <c r="E2729" s="1" t="s">
        <v>52</v>
      </c>
      <c r="F2729" s="1" t="s">
        <v>13032</v>
      </c>
      <c r="G2729" s="1" t="s">
        <v>15231</v>
      </c>
      <c r="H2729" s="1" t="s">
        <v>15384</v>
      </c>
      <c r="I2729" s="1" t="s">
        <v>15432</v>
      </c>
      <c r="J2729" s="1"/>
      <c r="K2729" s="1"/>
      <c r="L2729" s="1" t="s">
        <v>13035</v>
      </c>
      <c r="M2729" s="1" t="s">
        <v>15232</v>
      </c>
      <c r="N2729" s="1" t="s">
        <v>2732</v>
      </c>
      <c r="O2729" s="1" t="s">
        <v>15232</v>
      </c>
      <c r="P2729" s="1" t="n">
        <v>912954</v>
      </c>
      <c r="Q2729" s="1" t="n">
        <v>195005</v>
      </c>
      <c r="R2729" s="1" t="n">
        <v>195005</v>
      </c>
      <c r="S2729" s="1" t="n">
        <v>912954</v>
      </c>
      <c r="T2729" s="1" t="s">
        <v>69</v>
      </c>
      <c r="U2729" s="1" t="s">
        <v>15484</v>
      </c>
      <c r="V2729" s="1" t="s">
        <v>15485</v>
      </c>
      <c r="W2729" s="1" t="s">
        <v>15486</v>
      </c>
      <c r="X2729" s="1" t="s">
        <v>15485</v>
      </c>
      <c r="Y2729" s="1"/>
      <c r="Z2729" s="1" t="n">
        <v>3</v>
      </c>
      <c r="AA2729" s="1" t="s">
        <v>65</v>
      </c>
      <c r="AB2729" s="1" t="s">
        <v>15487</v>
      </c>
      <c r="AC2729" s="2" t="s">
        <v>66</v>
      </c>
      <c r="AD2729" s="2" t="s">
        <v>67</v>
      </c>
      <c r="AW2729" s="2" t="s">
        <v>5313</v>
      </c>
    </row>
    <row r="2730" customFormat="false" ht="12.75" hidden="false" customHeight="false" outlineLevel="0" collapsed="false">
      <c r="A2730" s="3" t="s">
        <v>15488</v>
      </c>
      <c r="B2730" s="1" t="s">
        <v>15489</v>
      </c>
      <c r="C2730" s="4" t="n">
        <f aca="false">IF(OR(T2730="SSES",T2730="VAR"),-COUNTIF(P$2:P$6715,R2730)+1,IF(T2730="ES",1,IF(OR(T2730="CL",T2730="OR",T2730="SBOR",T2730="SPFM",T2730="FM",T2730="SBFM",T2730="FO",T2730="GN",T2730="SSGN"),0)))</f>
        <v>1</v>
      </c>
      <c r="D2730" s="1" t="n">
        <v>2729</v>
      </c>
      <c r="E2730" s="1" t="s">
        <v>52</v>
      </c>
      <c r="F2730" s="1" t="s">
        <v>13032</v>
      </c>
      <c r="G2730" s="1" t="s">
        <v>15231</v>
      </c>
      <c r="H2730" s="1" t="s">
        <v>15384</v>
      </c>
      <c r="I2730" s="1" t="s">
        <v>15432</v>
      </c>
      <c r="J2730" s="1"/>
      <c r="K2730" s="1"/>
      <c r="L2730" s="1" t="s">
        <v>13035</v>
      </c>
      <c r="M2730" s="1" t="s">
        <v>15232</v>
      </c>
      <c r="N2730" s="1" t="s">
        <v>2732</v>
      </c>
      <c r="O2730" s="1" t="s">
        <v>15232</v>
      </c>
      <c r="P2730" s="1" t="n">
        <v>200118</v>
      </c>
      <c r="Q2730" s="1" t="n">
        <v>195005</v>
      </c>
      <c r="R2730" s="1" t="n">
        <v>195005</v>
      </c>
      <c r="S2730" s="1" t="n">
        <v>200118</v>
      </c>
      <c r="T2730" s="1" t="s">
        <v>69</v>
      </c>
      <c r="U2730" s="1" t="s">
        <v>15470</v>
      </c>
      <c r="V2730" s="1" t="s">
        <v>15490</v>
      </c>
      <c r="W2730" s="1" t="s">
        <v>15491</v>
      </c>
      <c r="X2730" s="1" t="s">
        <v>15490</v>
      </c>
      <c r="Y2730" s="1" t="s">
        <v>15492</v>
      </c>
      <c r="Z2730" s="1" t="n">
        <v>3</v>
      </c>
      <c r="AA2730" s="1" t="s">
        <v>65</v>
      </c>
      <c r="AB2730" s="1" t="s">
        <v>15493</v>
      </c>
      <c r="AC2730" s="2" t="s">
        <v>66</v>
      </c>
      <c r="AD2730" s="2" t="s">
        <v>67</v>
      </c>
      <c r="AE2730" s="2" t="s">
        <v>3228</v>
      </c>
      <c r="AF2730" s="2" t="s">
        <v>15396</v>
      </c>
      <c r="AH2730" s="2" t="s">
        <v>9097</v>
      </c>
      <c r="AK2730" s="2" t="s">
        <v>15247</v>
      </c>
      <c r="AO2730" s="2" t="s">
        <v>3206</v>
      </c>
      <c r="AQ2730" s="2" t="s">
        <v>3206</v>
      </c>
      <c r="AT2730" s="2" t="s">
        <v>5026</v>
      </c>
      <c r="AW2730" s="2" t="s">
        <v>3286</v>
      </c>
    </row>
    <row r="2731" customFormat="false" ht="12.75" hidden="false" customHeight="false" outlineLevel="0" collapsed="false">
      <c r="A2731" s="3" t="s">
        <v>15494</v>
      </c>
      <c r="B2731" s="1" t="s">
        <v>15495</v>
      </c>
      <c r="C2731" s="4" t="n">
        <f aca="false">IF(OR(T2731="SSES",T2731="VAR"),-COUNTIF(P$2:P$6715,R2731)+1,IF(T2731="ES",1,IF(OR(T2731="CL",T2731="OR",T2731="SBOR",T2731="SPFM",T2731="FM",T2731="SBFM",T2731="FO",T2731="GN",T2731="SSGN"),0)))</f>
        <v>1</v>
      </c>
      <c r="D2731" s="1" t="n">
        <v>2730</v>
      </c>
      <c r="E2731" s="1" t="s">
        <v>52</v>
      </c>
      <c r="F2731" s="1" t="s">
        <v>13032</v>
      </c>
      <c r="G2731" s="1" t="s">
        <v>15231</v>
      </c>
      <c r="H2731" s="1" t="s">
        <v>15384</v>
      </c>
      <c r="I2731" s="1" t="s">
        <v>15432</v>
      </c>
      <c r="J2731" s="1"/>
      <c r="K2731" s="1"/>
      <c r="L2731" s="1" t="s">
        <v>13035</v>
      </c>
      <c r="M2731" s="1" t="s">
        <v>15232</v>
      </c>
      <c r="N2731" s="1" t="s">
        <v>2732</v>
      </c>
      <c r="O2731" s="1" t="s">
        <v>15232</v>
      </c>
      <c r="P2731" s="1" t="n">
        <v>60400</v>
      </c>
      <c r="Q2731" s="1" t="n">
        <v>195005</v>
      </c>
      <c r="R2731" s="1" t="n">
        <v>195005</v>
      </c>
      <c r="S2731" s="1" t="n">
        <v>60400</v>
      </c>
      <c r="T2731" s="1" t="s">
        <v>69</v>
      </c>
      <c r="U2731" s="1" t="s">
        <v>15496</v>
      </c>
      <c r="V2731" s="1" t="s">
        <v>15497</v>
      </c>
      <c r="W2731" s="1" t="s">
        <v>15498</v>
      </c>
      <c r="X2731" s="1" t="s">
        <v>15497</v>
      </c>
      <c r="Y2731" s="1" t="s">
        <v>15499</v>
      </c>
      <c r="Z2731" s="1" t="n">
        <v>3</v>
      </c>
      <c r="AA2731" s="1" t="s">
        <v>65</v>
      </c>
      <c r="AB2731" s="1" t="s">
        <v>15500</v>
      </c>
      <c r="AC2731" s="2" t="s">
        <v>66</v>
      </c>
      <c r="AD2731" s="2" t="s">
        <v>67</v>
      </c>
      <c r="AE2731" s="2" t="s">
        <v>3228</v>
      </c>
      <c r="AF2731" s="2" t="s">
        <v>15396</v>
      </c>
      <c r="AH2731" s="2" t="s">
        <v>3229</v>
      </c>
      <c r="AK2731" s="2" t="s">
        <v>15247</v>
      </c>
      <c r="AO2731" s="2" t="s">
        <v>3206</v>
      </c>
      <c r="AP2731" s="2" t="s">
        <v>3206</v>
      </c>
      <c r="AQ2731" s="2" t="s">
        <v>3206</v>
      </c>
      <c r="AT2731" s="2" t="s">
        <v>5026</v>
      </c>
      <c r="AW2731" s="2" t="s">
        <v>3286</v>
      </c>
    </row>
    <row r="2732" customFormat="false" ht="12.75" hidden="false" customHeight="false" outlineLevel="0" collapsed="false">
      <c r="A2732" s="3" t="s">
        <v>15501</v>
      </c>
      <c r="B2732" s="1" t="s">
        <v>15502</v>
      </c>
      <c r="C2732" s="4" t="n">
        <f aca="false">IF(OR(T2732="SSES",T2732="VAR"),-COUNTIF(P$2:P$6715,R2732)+1,IF(T2732="ES",1,IF(OR(T2732="CL",T2732="OR",T2732="SBOR",T2732="SPFM",T2732="FM",T2732="SBFM",T2732="FO",T2732="GN",T2732="SSGN"),0)))</f>
        <v>1</v>
      </c>
      <c r="D2732" s="1" t="n">
        <v>2731</v>
      </c>
      <c r="E2732" s="1" t="s">
        <v>52</v>
      </c>
      <c r="F2732" s="1" t="s">
        <v>13032</v>
      </c>
      <c r="G2732" s="1" t="s">
        <v>15231</v>
      </c>
      <c r="H2732" s="1" t="s">
        <v>15384</v>
      </c>
      <c r="I2732" s="1" t="s">
        <v>15432</v>
      </c>
      <c r="J2732" s="1"/>
      <c r="K2732" s="1"/>
      <c r="L2732" s="1" t="s">
        <v>13035</v>
      </c>
      <c r="M2732" s="1" t="s">
        <v>15232</v>
      </c>
      <c r="N2732" s="1" t="s">
        <v>2732</v>
      </c>
      <c r="O2732" s="1" t="s">
        <v>15232</v>
      </c>
      <c r="P2732" s="1" t="n">
        <v>60418</v>
      </c>
      <c r="Q2732" s="1" t="n">
        <v>195005</v>
      </c>
      <c r="R2732" s="1" t="n">
        <v>195005</v>
      </c>
      <c r="S2732" s="1" t="n">
        <v>60418</v>
      </c>
      <c r="T2732" s="1" t="s">
        <v>69</v>
      </c>
      <c r="U2732" s="1" t="s">
        <v>15425</v>
      </c>
      <c r="V2732" s="1" t="s">
        <v>15503</v>
      </c>
      <c r="W2732" s="1" t="s">
        <v>15504</v>
      </c>
      <c r="X2732" s="1" t="s">
        <v>15503</v>
      </c>
      <c r="Y2732" s="1" t="s">
        <v>15505</v>
      </c>
      <c r="Z2732" s="1" t="n">
        <v>3</v>
      </c>
      <c r="AA2732" s="1" t="s">
        <v>65</v>
      </c>
      <c r="AB2732" s="1" t="s">
        <v>15506</v>
      </c>
      <c r="AC2732" s="2" t="s">
        <v>66</v>
      </c>
      <c r="AD2732" s="2" t="s">
        <v>67</v>
      </c>
      <c r="AE2732" s="2" t="s">
        <v>3228</v>
      </c>
      <c r="AF2732" s="2" t="s">
        <v>15396</v>
      </c>
      <c r="AH2732" s="2" t="s">
        <v>3229</v>
      </c>
      <c r="AK2732" s="2" t="s">
        <v>15247</v>
      </c>
      <c r="AO2732" s="2" t="s">
        <v>3206</v>
      </c>
      <c r="AP2732" s="2" t="s">
        <v>3206</v>
      </c>
      <c r="AQ2732" s="2" t="s">
        <v>3206</v>
      </c>
      <c r="AT2732" s="2" t="s">
        <v>5026</v>
      </c>
      <c r="AW2732" s="2" t="s">
        <v>3286</v>
      </c>
    </row>
    <row r="2733" customFormat="false" ht="12.75" hidden="false" customHeight="false" outlineLevel="0" collapsed="false">
      <c r="A2733" s="3" t="s">
        <v>15507</v>
      </c>
      <c r="B2733" s="1" t="s">
        <v>15508</v>
      </c>
      <c r="C2733" s="4" t="n">
        <f aca="false">IF(OR(T2733="SSES",T2733="VAR"),-COUNTIF(P$2:P$6715,R2733)+1,IF(T2733="ES",1,IF(OR(T2733="CL",T2733="OR",T2733="SBOR",T2733="SPFM",T2733="FM",T2733="SBFM",T2733="FO",T2733="GN",T2733="SSGN"),0)))</f>
        <v>1</v>
      </c>
      <c r="D2733" s="1" t="n">
        <v>2732</v>
      </c>
      <c r="E2733" s="1" t="s">
        <v>52</v>
      </c>
      <c r="F2733" s="1" t="s">
        <v>13032</v>
      </c>
      <c r="G2733" s="1" t="s">
        <v>15231</v>
      </c>
      <c r="H2733" s="1" t="s">
        <v>15384</v>
      </c>
      <c r="I2733" s="1" t="s">
        <v>15432</v>
      </c>
      <c r="J2733" s="1"/>
      <c r="K2733" s="1"/>
      <c r="L2733" s="1" t="s">
        <v>13035</v>
      </c>
      <c r="M2733" s="1" t="s">
        <v>15232</v>
      </c>
      <c r="N2733" s="1" t="s">
        <v>2732</v>
      </c>
      <c r="O2733" s="1" t="s">
        <v>15232</v>
      </c>
      <c r="P2733" s="1" t="n">
        <v>60383</v>
      </c>
      <c r="Q2733" s="1" t="n">
        <v>195005</v>
      </c>
      <c r="R2733" s="1" t="n">
        <v>195005</v>
      </c>
      <c r="S2733" s="1" t="n">
        <v>60383</v>
      </c>
      <c r="T2733" s="1" t="s">
        <v>69</v>
      </c>
      <c r="U2733" s="1" t="s">
        <v>15470</v>
      </c>
      <c r="V2733" s="1" t="s">
        <v>15509</v>
      </c>
      <c r="W2733" s="1" t="s">
        <v>15510</v>
      </c>
      <c r="X2733" s="1" t="s">
        <v>15509</v>
      </c>
      <c r="Y2733" s="1" t="s">
        <v>15511</v>
      </c>
      <c r="Z2733" s="1" t="n">
        <v>3</v>
      </c>
      <c r="AA2733" s="1" t="s">
        <v>65</v>
      </c>
      <c r="AB2733" s="1" t="s">
        <v>15512</v>
      </c>
      <c r="AC2733" s="2" t="s">
        <v>66</v>
      </c>
      <c r="AD2733" s="2" t="s">
        <v>67</v>
      </c>
      <c r="AE2733" s="2" t="s">
        <v>3228</v>
      </c>
      <c r="AF2733" s="2" t="s">
        <v>15396</v>
      </c>
      <c r="AH2733" s="2" t="s">
        <v>9097</v>
      </c>
      <c r="AK2733" s="2" t="s">
        <v>15247</v>
      </c>
      <c r="AO2733" s="2" t="s">
        <v>3206</v>
      </c>
      <c r="AP2733" s="2" t="s">
        <v>3206</v>
      </c>
      <c r="AQ2733" s="2" t="s">
        <v>3206</v>
      </c>
      <c r="AT2733" s="2" t="s">
        <v>5026</v>
      </c>
      <c r="AW2733" s="2" t="s">
        <v>3286</v>
      </c>
    </row>
    <row r="2734" customFormat="false" ht="12.75" hidden="false" customHeight="false" outlineLevel="0" collapsed="false">
      <c r="A2734" s="3" t="s">
        <v>15513</v>
      </c>
      <c r="B2734" s="1" t="s">
        <v>15514</v>
      </c>
      <c r="C2734" s="4" t="n">
        <f aca="false">IF(OR(T2734="SSES",T2734="VAR"),-COUNTIF(P$2:P$6715,R2734)+1,IF(T2734="ES",1,IF(OR(T2734="CL",T2734="OR",T2734="SBOR",T2734="SPFM",T2734="FM",T2734="SBFM",T2734="FO",T2734="GN",T2734="SSGN"),0)))</f>
        <v>1</v>
      </c>
      <c r="D2734" s="1" t="n">
        <v>2733</v>
      </c>
      <c r="E2734" s="1" t="s">
        <v>52</v>
      </c>
      <c r="F2734" s="1" t="s">
        <v>13032</v>
      </c>
      <c r="G2734" s="1" t="s">
        <v>15231</v>
      </c>
      <c r="H2734" s="1" t="s">
        <v>15384</v>
      </c>
      <c r="I2734" s="1" t="s">
        <v>15432</v>
      </c>
      <c r="J2734" s="1"/>
      <c r="K2734" s="1"/>
      <c r="L2734" s="1" t="s">
        <v>13035</v>
      </c>
      <c r="M2734" s="1" t="s">
        <v>15232</v>
      </c>
      <c r="N2734" s="1" t="s">
        <v>2732</v>
      </c>
      <c r="O2734" s="1" t="s">
        <v>15232</v>
      </c>
      <c r="P2734" s="1" t="n">
        <v>60408</v>
      </c>
      <c r="Q2734" s="1" t="n">
        <v>195005</v>
      </c>
      <c r="R2734" s="1" t="n">
        <v>195005</v>
      </c>
      <c r="S2734" s="1" t="n">
        <v>60408</v>
      </c>
      <c r="T2734" s="1" t="s">
        <v>69</v>
      </c>
      <c r="U2734" s="1" t="s">
        <v>15470</v>
      </c>
      <c r="V2734" s="1" t="s">
        <v>15515</v>
      </c>
      <c r="W2734" s="1" t="s">
        <v>15516</v>
      </c>
      <c r="X2734" s="1" t="s">
        <v>15515</v>
      </c>
      <c r="Y2734" s="1" t="s">
        <v>15517</v>
      </c>
      <c r="Z2734" s="1" t="n">
        <v>3</v>
      </c>
      <c r="AA2734" s="1" t="s">
        <v>65</v>
      </c>
      <c r="AB2734" s="1" t="s">
        <v>15518</v>
      </c>
      <c r="AC2734" s="2" t="s">
        <v>66</v>
      </c>
      <c r="AD2734" s="2" t="s">
        <v>67</v>
      </c>
      <c r="AE2734" s="2" t="s">
        <v>3228</v>
      </c>
      <c r="AF2734" s="2" t="s">
        <v>15396</v>
      </c>
      <c r="AH2734" s="2" t="s">
        <v>9097</v>
      </c>
      <c r="AK2734" s="2" t="s">
        <v>15247</v>
      </c>
      <c r="AO2734" s="2" t="s">
        <v>3206</v>
      </c>
      <c r="AQ2734" s="2" t="s">
        <v>15519</v>
      </c>
      <c r="AT2734" s="2" t="s">
        <v>5026</v>
      </c>
      <c r="AW2734" s="2" t="s">
        <v>3286</v>
      </c>
    </row>
    <row r="2735" customFormat="false" ht="12.75" hidden="false" customHeight="false" outlineLevel="0" collapsed="false">
      <c r="A2735" s="3" t="s">
        <v>15520</v>
      </c>
      <c r="B2735" s="1"/>
      <c r="C2735" s="4" t="n">
        <f aca="false">IF(OR(T2735="SSES",T2735="VAR"),-COUNTIF(P$2:P$6715,R2735)+1,IF(T2735="ES",1,IF(OR(T2735="CL",T2735="OR",T2735="SBOR",T2735="SPFM",T2735="FM",T2735="SBFM",T2735="FO",T2735="GN",T2735="SSGN"),0)))</f>
        <v>0</v>
      </c>
      <c r="D2735" s="1" t="n">
        <v>2734</v>
      </c>
      <c r="E2735" s="1" t="s">
        <v>52</v>
      </c>
      <c r="F2735" s="1" t="s">
        <v>13032</v>
      </c>
      <c r="G2735" s="1" t="s">
        <v>15231</v>
      </c>
      <c r="H2735" s="1" t="s">
        <v>15384</v>
      </c>
      <c r="I2735" s="1" t="s">
        <v>15432</v>
      </c>
      <c r="J2735" s="1"/>
      <c r="K2735" s="1"/>
      <c r="L2735" s="1" t="s">
        <v>13035</v>
      </c>
      <c r="M2735" s="1" t="s">
        <v>15232</v>
      </c>
      <c r="N2735" s="1" t="s">
        <v>2732</v>
      </c>
      <c r="O2735" s="1" t="s">
        <v>15232</v>
      </c>
      <c r="P2735" s="1" t="n">
        <v>195295</v>
      </c>
      <c r="Q2735" s="1" t="n">
        <v>186239</v>
      </c>
      <c r="R2735" s="1" t="n">
        <v>186239</v>
      </c>
      <c r="S2735" s="1" t="n">
        <v>195295</v>
      </c>
      <c r="T2735" s="1" t="s">
        <v>61</v>
      </c>
      <c r="U2735" s="1" t="s">
        <v>15521</v>
      </c>
      <c r="V2735" s="1" t="s">
        <v>15522</v>
      </c>
      <c r="W2735" s="1" t="s">
        <v>15523</v>
      </c>
      <c r="X2735" s="1" t="s">
        <v>15522</v>
      </c>
      <c r="Y2735" s="1"/>
      <c r="Z2735" s="1"/>
      <c r="AA2735" s="1" t="s">
        <v>65</v>
      </c>
      <c r="AB2735" s="1"/>
      <c r="AC2735" s="2" t="s">
        <v>66</v>
      </c>
      <c r="AD2735" s="2" t="s">
        <v>67</v>
      </c>
    </row>
    <row r="2736" customFormat="false" ht="12.75" hidden="false" customHeight="false" outlineLevel="0" collapsed="false">
      <c r="A2736" s="3" t="s">
        <v>15524</v>
      </c>
      <c r="B2736" s="1" t="s">
        <v>15525</v>
      </c>
      <c r="C2736" s="4" t="n">
        <f aca="false">IF(OR(T2736="SSES",T2736="VAR"),-COUNTIF(P$2:P$6715,R2736)+1,IF(T2736="ES",1,IF(OR(T2736="CL",T2736="OR",T2736="SBOR",T2736="SPFM",T2736="FM",T2736="SBFM",T2736="FO",T2736="GN",T2736="SSGN"),0)))</f>
        <v>1</v>
      </c>
      <c r="D2736" s="1" t="n">
        <v>2735</v>
      </c>
      <c r="E2736" s="1" t="s">
        <v>52</v>
      </c>
      <c r="F2736" s="1" t="s">
        <v>13032</v>
      </c>
      <c r="G2736" s="1" t="s">
        <v>15231</v>
      </c>
      <c r="H2736" s="1" t="s">
        <v>15384</v>
      </c>
      <c r="I2736" s="1" t="s">
        <v>15432</v>
      </c>
      <c r="J2736" s="1"/>
      <c r="K2736" s="1"/>
      <c r="L2736" s="1" t="s">
        <v>13035</v>
      </c>
      <c r="M2736" s="1" t="s">
        <v>15232</v>
      </c>
      <c r="N2736" s="1" t="s">
        <v>2732</v>
      </c>
      <c r="O2736" s="1" t="s">
        <v>15232</v>
      </c>
      <c r="P2736" s="1" t="n">
        <v>60457</v>
      </c>
      <c r="Q2736" s="1" t="n">
        <v>195295</v>
      </c>
      <c r="R2736" s="1" t="n">
        <v>195295</v>
      </c>
      <c r="S2736" s="1" t="n">
        <v>60457</v>
      </c>
      <c r="T2736" s="1" t="s">
        <v>69</v>
      </c>
      <c r="U2736" s="1" t="s">
        <v>15526</v>
      </c>
      <c r="V2736" s="1" t="s">
        <v>15527</v>
      </c>
      <c r="W2736" s="1" t="s">
        <v>15528</v>
      </c>
      <c r="X2736" s="1" t="s">
        <v>15527</v>
      </c>
      <c r="Y2736" s="1" t="s">
        <v>15529</v>
      </c>
      <c r="Z2736" s="1" t="n">
        <v>3</v>
      </c>
      <c r="AA2736" s="1" t="s">
        <v>65</v>
      </c>
      <c r="AB2736" s="1" t="s">
        <v>15530</v>
      </c>
      <c r="AC2736" s="2" t="s">
        <v>66</v>
      </c>
      <c r="AD2736" s="2" t="s">
        <v>67</v>
      </c>
      <c r="AE2736" s="2" t="s">
        <v>3228</v>
      </c>
      <c r="AF2736" s="2" t="s">
        <v>15396</v>
      </c>
      <c r="AH2736" s="2" t="s">
        <v>9097</v>
      </c>
      <c r="AK2736" s="2" t="s">
        <v>15247</v>
      </c>
      <c r="AO2736" s="2" t="s">
        <v>3231</v>
      </c>
      <c r="AP2736" s="2" t="s">
        <v>5313</v>
      </c>
      <c r="AQ2736" s="2" t="s">
        <v>3231</v>
      </c>
      <c r="AT2736" s="2" t="s">
        <v>5026</v>
      </c>
      <c r="AV2736" s="2" t="s">
        <v>2738</v>
      </c>
      <c r="AW2736" s="2" t="s">
        <v>5028</v>
      </c>
    </row>
    <row r="2737" customFormat="false" ht="12.75" hidden="false" customHeight="false" outlineLevel="0" collapsed="false">
      <c r="A2737" s="3" t="s">
        <v>15531</v>
      </c>
      <c r="B2737" s="1" t="s">
        <v>15532</v>
      </c>
      <c r="C2737" s="4" t="n">
        <f aca="false">IF(OR(T2737="SSES",T2737="VAR"),-COUNTIF(P$2:P$6715,R2737)+1,IF(T2737="ES",1,IF(OR(T2737="CL",T2737="OR",T2737="SBOR",T2737="SPFM",T2737="FM",T2737="SBFM",T2737="FO",T2737="GN",T2737="SSGN"),0)))</f>
        <v>1</v>
      </c>
      <c r="D2737" s="1" t="n">
        <v>2736</v>
      </c>
      <c r="E2737" s="1" t="s">
        <v>52</v>
      </c>
      <c r="F2737" s="1" t="s">
        <v>13032</v>
      </c>
      <c r="G2737" s="1" t="s">
        <v>15231</v>
      </c>
      <c r="H2737" s="1" t="s">
        <v>15384</v>
      </c>
      <c r="I2737" s="1" t="s">
        <v>15432</v>
      </c>
      <c r="J2737" s="1"/>
      <c r="K2737" s="1"/>
      <c r="L2737" s="1" t="s">
        <v>13035</v>
      </c>
      <c r="M2737" s="1" t="s">
        <v>15232</v>
      </c>
      <c r="N2737" s="1" t="s">
        <v>2732</v>
      </c>
      <c r="O2737" s="1" t="s">
        <v>15232</v>
      </c>
      <c r="P2737" s="1" t="n">
        <v>60461</v>
      </c>
      <c r="Q2737" s="1" t="n">
        <v>195295</v>
      </c>
      <c r="R2737" s="1" t="n">
        <v>195295</v>
      </c>
      <c r="S2737" s="1" t="n">
        <v>60461</v>
      </c>
      <c r="T2737" s="1" t="s">
        <v>69</v>
      </c>
      <c r="U2737" s="1" t="s">
        <v>15470</v>
      </c>
      <c r="V2737" s="1" t="s">
        <v>15533</v>
      </c>
      <c r="W2737" s="1" t="s">
        <v>15534</v>
      </c>
      <c r="X2737" s="1" t="s">
        <v>15533</v>
      </c>
      <c r="Y2737" s="1" t="s">
        <v>15535</v>
      </c>
      <c r="Z2737" s="1" t="n">
        <v>3</v>
      </c>
      <c r="AA2737" s="1" t="s">
        <v>65</v>
      </c>
      <c r="AB2737" s="1" t="s">
        <v>15536</v>
      </c>
      <c r="AC2737" s="2" t="s">
        <v>66</v>
      </c>
      <c r="AD2737" s="2" t="s">
        <v>67</v>
      </c>
      <c r="AE2737" s="2" t="s">
        <v>3228</v>
      </c>
      <c r="AF2737" s="2" t="s">
        <v>15396</v>
      </c>
      <c r="AH2737" s="2" t="s">
        <v>9097</v>
      </c>
      <c r="AK2737" s="2" t="s">
        <v>15247</v>
      </c>
      <c r="AO2737" s="2" t="s">
        <v>3206</v>
      </c>
      <c r="AP2737" s="2" t="s">
        <v>3206</v>
      </c>
      <c r="AQ2737" s="2" t="s">
        <v>3232</v>
      </c>
      <c r="AT2737" s="2" t="s">
        <v>5026</v>
      </c>
      <c r="AW2737" s="2" t="s">
        <v>3286</v>
      </c>
    </row>
    <row r="2738" customFormat="false" ht="12.75" hidden="false" customHeight="false" outlineLevel="0" collapsed="false">
      <c r="A2738" s="3" t="s">
        <v>15537</v>
      </c>
      <c r="B2738" s="1" t="s">
        <v>15538</v>
      </c>
      <c r="C2738" s="4" t="n">
        <f aca="false">IF(OR(T2738="SSES",T2738="VAR"),-COUNTIF(P$2:P$6715,R2738)+1,IF(T2738="ES",1,IF(OR(T2738="CL",T2738="OR",T2738="SBOR",T2738="SPFM",T2738="FM",T2738="SBFM",T2738="FO",T2738="GN",T2738="SSGN"),0)))</f>
        <v>1</v>
      </c>
      <c r="D2738" s="1" t="n">
        <v>2737</v>
      </c>
      <c r="E2738" s="1" t="s">
        <v>52</v>
      </c>
      <c r="F2738" s="1" t="s">
        <v>13032</v>
      </c>
      <c r="G2738" s="1" t="s">
        <v>15231</v>
      </c>
      <c r="H2738" s="1" t="s">
        <v>15384</v>
      </c>
      <c r="I2738" s="1" t="s">
        <v>15432</v>
      </c>
      <c r="J2738" s="1"/>
      <c r="K2738" s="1"/>
      <c r="L2738" s="1" t="s">
        <v>13035</v>
      </c>
      <c r="M2738" s="1" t="s">
        <v>15232</v>
      </c>
      <c r="N2738" s="1" t="s">
        <v>2732</v>
      </c>
      <c r="O2738" s="1" t="s">
        <v>15232</v>
      </c>
      <c r="P2738" s="1" t="n">
        <v>60468</v>
      </c>
      <c r="Q2738" s="1" t="n">
        <v>195295</v>
      </c>
      <c r="R2738" s="1" t="n">
        <v>195295</v>
      </c>
      <c r="S2738" s="1" t="n">
        <v>60468</v>
      </c>
      <c r="T2738" s="1" t="s">
        <v>69</v>
      </c>
      <c r="U2738" s="1" t="s">
        <v>15418</v>
      </c>
      <c r="V2738" s="1" t="s">
        <v>15539</v>
      </c>
      <c r="W2738" s="1" t="s">
        <v>15540</v>
      </c>
      <c r="X2738" s="1" t="s">
        <v>15539</v>
      </c>
      <c r="Y2738" s="1" t="s">
        <v>15541</v>
      </c>
      <c r="Z2738" s="1" t="n">
        <v>3</v>
      </c>
      <c r="AA2738" s="1" t="s">
        <v>65</v>
      </c>
      <c r="AB2738" s="1" t="s">
        <v>15542</v>
      </c>
      <c r="AC2738" s="2" t="s">
        <v>66</v>
      </c>
      <c r="AD2738" s="2" t="s">
        <v>67</v>
      </c>
      <c r="AE2738" s="2" t="s">
        <v>3228</v>
      </c>
      <c r="AF2738" s="2" t="s">
        <v>15396</v>
      </c>
      <c r="AH2738" s="2" t="s">
        <v>9097</v>
      </c>
      <c r="AK2738" s="2" t="s">
        <v>15247</v>
      </c>
      <c r="AO2738" s="2" t="s">
        <v>3206</v>
      </c>
      <c r="AP2738" s="2" t="s">
        <v>3206</v>
      </c>
      <c r="AQ2738" s="2" t="s">
        <v>3231</v>
      </c>
      <c r="AT2738" s="2" t="s">
        <v>5026</v>
      </c>
      <c r="AV2738" s="2" t="s">
        <v>2738</v>
      </c>
      <c r="AW2738" s="2" t="s">
        <v>5028</v>
      </c>
    </row>
    <row r="2739" customFormat="false" ht="12.75" hidden="false" customHeight="false" outlineLevel="0" collapsed="false">
      <c r="A2739" s="3" t="s">
        <v>15543</v>
      </c>
      <c r="B2739" s="1"/>
      <c r="C2739" s="4" t="n">
        <f aca="false">IF(OR(T2739="SSES",T2739="VAR"),-COUNTIF(P$2:P$6715,R2739)+1,IF(T2739="ES",1,IF(OR(T2739="CL",T2739="OR",T2739="SBOR",T2739="SPFM",T2739="FM",T2739="SBFM",T2739="FO",T2739="GN",T2739="SSGN"),0)))</f>
        <v>0</v>
      </c>
      <c r="D2739" s="1" t="n">
        <v>2738</v>
      </c>
      <c r="E2739" s="1" t="s">
        <v>52</v>
      </c>
      <c r="F2739" s="1" t="s">
        <v>13032</v>
      </c>
      <c r="G2739" s="1" t="s">
        <v>15231</v>
      </c>
      <c r="H2739" s="1" t="s">
        <v>15384</v>
      </c>
      <c r="I2739" s="1" t="s">
        <v>15432</v>
      </c>
      <c r="J2739" s="1"/>
      <c r="K2739" s="1"/>
      <c r="L2739" s="1" t="s">
        <v>13035</v>
      </c>
      <c r="M2739" s="1" t="s">
        <v>15232</v>
      </c>
      <c r="N2739" s="1" t="s">
        <v>2732</v>
      </c>
      <c r="O2739" s="1" t="s">
        <v>15232</v>
      </c>
      <c r="P2739" s="1" t="n">
        <v>196296</v>
      </c>
      <c r="Q2739" s="1" t="n">
        <v>186239</v>
      </c>
      <c r="R2739" s="1" t="n">
        <v>186239</v>
      </c>
      <c r="S2739" s="1" t="n">
        <v>196296</v>
      </c>
      <c r="T2739" s="1" t="s">
        <v>61</v>
      </c>
      <c r="U2739" s="1" t="s">
        <v>15458</v>
      </c>
      <c r="V2739" s="1" t="s">
        <v>15544</v>
      </c>
      <c r="W2739" s="1" t="s">
        <v>15545</v>
      </c>
      <c r="X2739" s="1" t="s">
        <v>15544</v>
      </c>
      <c r="Y2739" s="1"/>
      <c r="Z2739" s="1"/>
      <c r="AA2739" s="1" t="s">
        <v>65</v>
      </c>
      <c r="AB2739" s="1"/>
      <c r="AC2739" s="2" t="s">
        <v>66</v>
      </c>
      <c r="AD2739" s="2" t="s">
        <v>67</v>
      </c>
    </row>
    <row r="2740" customFormat="false" ht="12.75" hidden="false" customHeight="false" outlineLevel="0" collapsed="false">
      <c r="A2740" s="3" t="s">
        <v>15546</v>
      </c>
      <c r="B2740" s="1" t="s">
        <v>15547</v>
      </c>
      <c r="C2740" s="4" t="n">
        <f aca="false">IF(OR(T2740="SSES",T2740="VAR"),-COUNTIF(P$2:P$6715,R2740)+1,IF(T2740="ES",1,IF(OR(T2740="CL",T2740="OR",T2740="SBOR",T2740="SPFM",T2740="FM",T2740="SBFM",T2740="FO",T2740="GN",T2740="SSGN"),0)))</f>
        <v>1</v>
      </c>
      <c r="D2740" s="1" t="n">
        <v>2739</v>
      </c>
      <c r="E2740" s="1" t="s">
        <v>52</v>
      </c>
      <c r="F2740" s="1" t="s">
        <v>13032</v>
      </c>
      <c r="G2740" s="1" t="s">
        <v>15231</v>
      </c>
      <c r="H2740" s="1" t="s">
        <v>15384</v>
      </c>
      <c r="I2740" s="1" t="s">
        <v>15432</v>
      </c>
      <c r="J2740" s="1"/>
      <c r="K2740" s="1"/>
      <c r="L2740" s="1" t="s">
        <v>13035</v>
      </c>
      <c r="M2740" s="1" t="s">
        <v>15232</v>
      </c>
      <c r="N2740" s="1" t="s">
        <v>2732</v>
      </c>
      <c r="O2740" s="1" t="s">
        <v>15232</v>
      </c>
      <c r="P2740" s="1" t="n">
        <v>79303</v>
      </c>
      <c r="Q2740" s="1" t="n">
        <v>196296</v>
      </c>
      <c r="R2740" s="1" t="n">
        <v>196296</v>
      </c>
      <c r="S2740" s="1" t="n">
        <v>79303</v>
      </c>
      <c r="T2740" s="1" t="s">
        <v>69</v>
      </c>
      <c r="U2740" s="1" t="s">
        <v>15391</v>
      </c>
      <c r="V2740" s="1" t="s">
        <v>15548</v>
      </c>
      <c r="W2740" s="1" t="s">
        <v>15549</v>
      </c>
      <c r="X2740" s="1" t="s">
        <v>15548</v>
      </c>
      <c r="Y2740" s="1" t="s">
        <v>15550</v>
      </c>
      <c r="Z2740" s="1" t="n">
        <v>3</v>
      </c>
      <c r="AA2740" s="1" t="s">
        <v>65</v>
      </c>
      <c r="AB2740" s="1" t="s">
        <v>15551</v>
      </c>
      <c r="AC2740" s="2" t="s">
        <v>66</v>
      </c>
      <c r="AD2740" s="2" t="s">
        <v>67</v>
      </c>
      <c r="AE2740" s="2" t="s">
        <v>3228</v>
      </c>
      <c r="AF2740" s="2" t="s">
        <v>15396</v>
      </c>
      <c r="AH2740" s="2" t="s">
        <v>9097</v>
      </c>
      <c r="AK2740" s="2" t="s">
        <v>15247</v>
      </c>
      <c r="AP2740" s="2" t="s">
        <v>3206</v>
      </c>
      <c r="AQ2740" s="2" t="s">
        <v>3206</v>
      </c>
      <c r="AT2740" s="2" t="s">
        <v>5026</v>
      </c>
      <c r="AW2740" s="2" t="s">
        <v>3233</v>
      </c>
    </row>
    <row r="2741" customFormat="false" ht="12.75" hidden="false" customHeight="false" outlineLevel="0" collapsed="false">
      <c r="A2741" s="3" t="s">
        <v>15552</v>
      </c>
      <c r="B2741" s="1" t="s">
        <v>15553</v>
      </c>
      <c r="C2741" s="4" t="n">
        <f aca="false">IF(OR(T2741="SSES",T2741="VAR"),-COUNTIF(P$2:P$6715,R2741)+1,IF(T2741="ES",1,IF(OR(T2741="CL",T2741="OR",T2741="SBOR",T2741="SPFM",T2741="FM",T2741="SBFM",T2741="FO",T2741="GN",T2741="SSGN"),0)))</f>
        <v>1</v>
      </c>
      <c r="D2741" s="1" t="n">
        <v>2740</v>
      </c>
      <c r="E2741" s="1" t="s">
        <v>52</v>
      </c>
      <c r="F2741" s="1" t="s">
        <v>13032</v>
      </c>
      <c r="G2741" s="1" t="s">
        <v>15231</v>
      </c>
      <c r="H2741" s="1" t="s">
        <v>15384</v>
      </c>
      <c r="I2741" s="1" t="s">
        <v>15432</v>
      </c>
      <c r="J2741" s="1"/>
      <c r="K2741" s="1"/>
      <c r="L2741" s="1" t="s">
        <v>13035</v>
      </c>
      <c r="M2741" s="1" t="s">
        <v>15232</v>
      </c>
      <c r="N2741" s="1" t="s">
        <v>2732</v>
      </c>
      <c r="O2741" s="1" t="s">
        <v>15232</v>
      </c>
      <c r="P2741" s="1" t="n">
        <v>60490</v>
      </c>
      <c r="Q2741" s="1" t="n">
        <v>196296</v>
      </c>
      <c r="R2741" s="1" t="n">
        <v>196296</v>
      </c>
      <c r="S2741" s="1" t="n">
        <v>60490</v>
      </c>
      <c r="T2741" s="1" t="s">
        <v>69</v>
      </c>
      <c r="U2741" s="1" t="s">
        <v>15439</v>
      </c>
      <c r="V2741" s="1" t="s">
        <v>15554</v>
      </c>
      <c r="W2741" s="1" t="s">
        <v>15555</v>
      </c>
      <c r="X2741" s="1" t="s">
        <v>15554</v>
      </c>
      <c r="Y2741" s="1" t="s">
        <v>15556</v>
      </c>
      <c r="Z2741" s="1" t="n">
        <v>3</v>
      </c>
      <c r="AA2741" s="1" t="s">
        <v>65</v>
      </c>
      <c r="AB2741" s="1" t="s">
        <v>15557</v>
      </c>
      <c r="AC2741" s="2" t="s">
        <v>66</v>
      </c>
      <c r="AD2741" s="2" t="s">
        <v>67</v>
      </c>
      <c r="AE2741" s="2" t="s">
        <v>3228</v>
      </c>
      <c r="AF2741" s="2" t="s">
        <v>15396</v>
      </c>
      <c r="AH2741" s="2" t="s">
        <v>9097</v>
      </c>
      <c r="AK2741" s="2" t="s">
        <v>15247</v>
      </c>
      <c r="AO2741" s="2" t="s">
        <v>3206</v>
      </c>
      <c r="AP2741" s="2" t="s">
        <v>3206</v>
      </c>
      <c r="AQ2741" s="2" t="s">
        <v>3232</v>
      </c>
      <c r="AT2741" s="2" t="s">
        <v>5026</v>
      </c>
      <c r="AW2741" s="2" t="s">
        <v>3286</v>
      </c>
    </row>
    <row r="2742" customFormat="false" ht="12.75" hidden="false" customHeight="false" outlineLevel="0" collapsed="false">
      <c r="A2742" s="3" t="s">
        <v>15558</v>
      </c>
      <c r="B2742" s="1" t="s">
        <v>15559</v>
      </c>
      <c r="C2742" s="4" t="n">
        <f aca="false">IF(OR(T2742="SSES",T2742="VAR"),-COUNTIF(P$2:P$6715,R2742)+1,IF(T2742="ES",1,IF(OR(T2742="CL",T2742="OR",T2742="SBOR",T2742="SPFM",T2742="FM",T2742="SBFM",T2742="FO",T2742="GN",T2742="SSGN"),0)))</f>
        <v>1</v>
      </c>
      <c r="D2742" s="1" t="n">
        <v>2741</v>
      </c>
      <c r="E2742" s="1" t="s">
        <v>52</v>
      </c>
      <c r="F2742" s="1" t="s">
        <v>13032</v>
      </c>
      <c r="G2742" s="1" t="s">
        <v>15231</v>
      </c>
      <c r="H2742" s="1" t="s">
        <v>15384</v>
      </c>
      <c r="I2742" s="1" t="s">
        <v>15432</v>
      </c>
      <c r="J2742" s="1"/>
      <c r="K2742" s="1"/>
      <c r="L2742" s="1" t="s">
        <v>13035</v>
      </c>
      <c r="M2742" s="1" t="s">
        <v>15232</v>
      </c>
      <c r="N2742" s="1" t="s">
        <v>2732</v>
      </c>
      <c r="O2742" s="1" t="s">
        <v>15232</v>
      </c>
      <c r="P2742" s="1" t="n">
        <v>60479</v>
      </c>
      <c r="Q2742" s="1" t="n">
        <v>196296</v>
      </c>
      <c r="R2742" s="1" t="n">
        <v>196296</v>
      </c>
      <c r="S2742" s="1" t="n">
        <v>60479</v>
      </c>
      <c r="T2742" s="1" t="s">
        <v>69</v>
      </c>
      <c r="U2742" s="1" t="s">
        <v>15418</v>
      </c>
      <c r="V2742" s="1" t="s">
        <v>15560</v>
      </c>
      <c r="W2742" s="1" t="s">
        <v>15561</v>
      </c>
      <c r="X2742" s="1" t="s">
        <v>15560</v>
      </c>
      <c r="Y2742" s="1" t="s">
        <v>15562</v>
      </c>
      <c r="Z2742" s="1" t="n">
        <v>3</v>
      </c>
      <c r="AA2742" s="1" t="s">
        <v>65</v>
      </c>
      <c r="AB2742" s="1" t="s">
        <v>15563</v>
      </c>
      <c r="AC2742" s="2" t="s">
        <v>66</v>
      </c>
      <c r="AD2742" s="2" t="s">
        <v>67</v>
      </c>
      <c r="AE2742" s="2" t="s">
        <v>4556</v>
      </c>
      <c r="AF2742" s="2" t="s">
        <v>15396</v>
      </c>
      <c r="AH2742" s="2" t="s">
        <v>9097</v>
      </c>
      <c r="AK2742" s="2" t="s">
        <v>15247</v>
      </c>
      <c r="AO2742" s="2" t="s">
        <v>3206</v>
      </c>
      <c r="AQ2742" s="2" t="s">
        <v>3232</v>
      </c>
      <c r="AT2742" s="2" t="s">
        <v>5026</v>
      </c>
      <c r="AW2742" s="2" t="s">
        <v>3286</v>
      </c>
    </row>
    <row r="2743" customFormat="false" ht="12.75" hidden="false" customHeight="false" outlineLevel="0" collapsed="false">
      <c r="A2743" s="3" t="s">
        <v>15564</v>
      </c>
      <c r="B2743" s="1" t="s">
        <v>15565</v>
      </c>
      <c r="C2743" s="4" t="n">
        <f aca="false">IF(OR(T2743="SSES",T2743="VAR"),-COUNTIF(P$2:P$6715,R2743)+1,IF(T2743="ES",1,IF(OR(T2743="CL",T2743="OR",T2743="SBOR",T2743="SPFM",T2743="FM",T2743="SBFM",T2743="FO",T2743="GN",T2743="SSGN"),0)))</f>
        <v>1</v>
      </c>
      <c r="D2743" s="1" t="n">
        <v>2742</v>
      </c>
      <c r="E2743" s="1" t="s">
        <v>52</v>
      </c>
      <c r="F2743" s="1" t="s">
        <v>13032</v>
      </c>
      <c r="G2743" s="1" t="s">
        <v>15231</v>
      </c>
      <c r="H2743" s="1" t="s">
        <v>15384</v>
      </c>
      <c r="I2743" s="1" t="s">
        <v>15432</v>
      </c>
      <c r="J2743" s="1"/>
      <c r="K2743" s="1"/>
      <c r="L2743" s="1" t="s">
        <v>13035</v>
      </c>
      <c r="M2743" s="1" t="s">
        <v>15232</v>
      </c>
      <c r="N2743" s="1" t="s">
        <v>2732</v>
      </c>
      <c r="O2743" s="1" t="s">
        <v>15232</v>
      </c>
      <c r="P2743" s="1" t="n">
        <v>60489</v>
      </c>
      <c r="Q2743" s="1" t="n">
        <v>196296</v>
      </c>
      <c r="R2743" s="1" t="n">
        <v>196296</v>
      </c>
      <c r="S2743" s="1" t="n">
        <v>60489</v>
      </c>
      <c r="T2743" s="1" t="s">
        <v>69</v>
      </c>
      <c r="U2743" s="1" t="s">
        <v>6413</v>
      </c>
      <c r="V2743" s="1" t="s">
        <v>15566</v>
      </c>
      <c r="W2743" s="1" t="s">
        <v>15567</v>
      </c>
      <c r="X2743" s="1" t="s">
        <v>15566</v>
      </c>
      <c r="Y2743" s="1" t="s">
        <v>15568</v>
      </c>
      <c r="Z2743" s="1" t="n">
        <v>3</v>
      </c>
      <c r="AA2743" s="1" t="s">
        <v>65</v>
      </c>
      <c r="AB2743" s="1" t="s">
        <v>15569</v>
      </c>
      <c r="AC2743" s="2" t="s">
        <v>66</v>
      </c>
      <c r="AD2743" s="2" t="s">
        <v>67</v>
      </c>
      <c r="AE2743" s="2" t="s">
        <v>3228</v>
      </c>
      <c r="AF2743" s="2" t="s">
        <v>15396</v>
      </c>
      <c r="AH2743" s="2" t="s">
        <v>9097</v>
      </c>
      <c r="AK2743" s="2" t="s">
        <v>15247</v>
      </c>
      <c r="AO2743" s="2" t="s">
        <v>3206</v>
      </c>
      <c r="AP2743" s="2" t="s">
        <v>3206</v>
      </c>
      <c r="AQ2743" s="2" t="s">
        <v>3206</v>
      </c>
      <c r="AT2743" s="2" t="s">
        <v>5026</v>
      </c>
      <c r="AW2743" s="2" t="s">
        <v>3286</v>
      </c>
    </row>
    <row r="2744" customFormat="false" ht="12.75" hidden="false" customHeight="false" outlineLevel="0" collapsed="false">
      <c r="A2744" s="3" t="s">
        <v>15570</v>
      </c>
      <c r="B2744" s="1"/>
      <c r="C2744" s="4" t="n">
        <f aca="false">IF(OR(T2744="SSES",T2744="VAR"),-COUNTIF(P$2:P$6715,R2744)+1,IF(T2744="ES",1,IF(OR(T2744="CL",T2744="OR",T2744="SBOR",T2744="SPFM",T2744="FM",T2744="SBFM",T2744="FO",T2744="GN",T2744="SSGN"),0)))</f>
        <v>0</v>
      </c>
      <c r="D2744" s="1" t="n">
        <v>2743</v>
      </c>
      <c r="E2744" s="1" t="s">
        <v>52</v>
      </c>
      <c r="F2744" s="1" t="s">
        <v>13032</v>
      </c>
      <c r="G2744" s="1" t="s">
        <v>15231</v>
      </c>
      <c r="H2744" s="1" t="s">
        <v>15384</v>
      </c>
      <c r="I2744" s="1" t="s">
        <v>15432</v>
      </c>
      <c r="J2744" s="1"/>
      <c r="K2744" s="1"/>
      <c r="L2744" s="1" t="s">
        <v>13035</v>
      </c>
      <c r="M2744" s="1" t="s">
        <v>15232</v>
      </c>
      <c r="N2744" s="1" t="s">
        <v>2732</v>
      </c>
      <c r="O2744" s="1" t="s">
        <v>15232</v>
      </c>
      <c r="P2744" s="1" t="n">
        <v>196414</v>
      </c>
      <c r="Q2744" s="1" t="n">
        <v>186239</v>
      </c>
      <c r="R2744" s="1" t="n">
        <v>186239</v>
      </c>
      <c r="S2744" s="1" t="n">
        <v>196414</v>
      </c>
      <c r="T2744" s="1" t="s">
        <v>61</v>
      </c>
      <c r="U2744" s="1" t="s">
        <v>15571</v>
      </c>
      <c r="V2744" s="1" t="s">
        <v>15572</v>
      </c>
      <c r="W2744" s="1" t="s">
        <v>15573</v>
      </c>
      <c r="X2744" s="1" t="s">
        <v>15572</v>
      </c>
      <c r="Y2744" s="1"/>
      <c r="Z2744" s="1"/>
      <c r="AA2744" s="1" t="s">
        <v>65</v>
      </c>
      <c r="AB2744" s="1"/>
      <c r="AC2744" s="2" t="s">
        <v>66</v>
      </c>
      <c r="AD2744" s="2" t="s">
        <v>67</v>
      </c>
    </row>
    <row r="2745" customFormat="false" ht="12.75" hidden="false" customHeight="false" outlineLevel="0" collapsed="false">
      <c r="A2745" s="3" t="s">
        <v>15574</v>
      </c>
      <c r="B2745" s="1" t="s">
        <v>15575</v>
      </c>
      <c r="C2745" s="4" t="n">
        <f aca="false">IF(OR(T2745="SSES",T2745="VAR"),-COUNTIF(P$2:P$6715,R2745)+1,IF(T2745="ES",1,IF(OR(T2745="CL",T2745="OR",T2745="SBOR",T2745="SPFM",T2745="FM",T2745="SBFM",T2745="FO",T2745="GN",T2745="SSGN"),0)))</f>
        <v>1</v>
      </c>
      <c r="D2745" s="1" t="n">
        <v>2744</v>
      </c>
      <c r="E2745" s="1" t="s">
        <v>52</v>
      </c>
      <c r="F2745" s="1" t="s">
        <v>13032</v>
      </c>
      <c r="G2745" s="1" t="s">
        <v>15231</v>
      </c>
      <c r="H2745" s="1" t="s">
        <v>15384</v>
      </c>
      <c r="I2745" s="1" t="s">
        <v>15432</v>
      </c>
      <c r="J2745" s="1"/>
      <c r="K2745" s="1"/>
      <c r="L2745" s="1" t="s">
        <v>13035</v>
      </c>
      <c r="M2745" s="1" t="s">
        <v>15232</v>
      </c>
      <c r="N2745" s="1" t="s">
        <v>2732</v>
      </c>
      <c r="O2745" s="1" t="s">
        <v>15232</v>
      </c>
      <c r="P2745" s="1" t="n">
        <v>60518</v>
      </c>
      <c r="Q2745" s="1" t="n">
        <v>196414</v>
      </c>
      <c r="R2745" s="1" t="n">
        <v>196414</v>
      </c>
      <c r="S2745" s="1" t="n">
        <v>60518</v>
      </c>
      <c r="T2745" s="1" t="s">
        <v>69</v>
      </c>
      <c r="U2745" s="1" t="s">
        <v>1009</v>
      </c>
      <c r="V2745" s="1" t="s">
        <v>15576</v>
      </c>
      <c r="W2745" s="1" t="s">
        <v>15577</v>
      </c>
      <c r="X2745" s="1" t="s">
        <v>15576</v>
      </c>
      <c r="Y2745" s="1" t="s">
        <v>15578</v>
      </c>
      <c r="Z2745" s="1" t="n">
        <v>3</v>
      </c>
      <c r="AA2745" s="1" t="s">
        <v>65</v>
      </c>
      <c r="AB2745" s="1" t="s">
        <v>15579</v>
      </c>
      <c r="AC2745" s="2" t="s">
        <v>66</v>
      </c>
      <c r="AD2745" s="2" t="s">
        <v>67</v>
      </c>
      <c r="AE2745" s="2" t="s">
        <v>3228</v>
      </c>
      <c r="AF2745" s="2" t="s">
        <v>15396</v>
      </c>
      <c r="AH2745" s="2" t="s">
        <v>9097</v>
      </c>
      <c r="AK2745" s="2" t="s">
        <v>15247</v>
      </c>
      <c r="AO2745" s="2" t="s">
        <v>3206</v>
      </c>
      <c r="AQ2745" s="2" t="s">
        <v>3206</v>
      </c>
      <c r="AT2745" s="2" t="s">
        <v>5026</v>
      </c>
      <c r="AW2745" s="2" t="s">
        <v>3286</v>
      </c>
    </row>
    <row r="2746" customFormat="false" ht="12.75" hidden="false" customHeight="false" outlineLevel="0" collapsed="false">
      <c r="A2746" s="3" t="s">
        <v>15580</v>
      </c>
      <c r="B2746" s="1" t="s">
        <v>15581</v>
      </c>
      <c r="C2746" s="4" t="n">
        <f aca="false">IF(OR(T2746="SSES",T2746="VAR"),-COUNTIF(P$2:P$6715,R2746)+1,IF(T2746="ES",1,IF(OR(T2746="CL",T2746="OR",T2746="SBOR",T2746="SPFM",T2746="FM",T2746="SBFM",T2746="FO",T2746="GN",T2746="SSGN"),0)))</f>
        <v>1</v>
      </c>
      <c r="D2746" s="1" t="n">
        <v>2745</v>
      </c>
      <c r="E2746" s="1" t="s">
        <v>52</v>
      </c>
      <c r="F2746" s="1" t="s">
        <v>13032</v>
      </c>
      <c r="G2746" s="1" t="s">
        <v>15231</v>
      </c>
      <c r="H2746" s="1" t="s">
        <v>15384</v>
      </c>
      <c r="I2746" s="1" t="s">
        <v>15432</v>
      </c>
      <c r="J2746" s="1"/>
      <c r="K2746" s="1"/>
      <c r="L2746" s="1" t="s">
        <v>13035</v>
      </c>
      <c r="M2746" s="1" t="s">
        <v>15232</v>
      </c>
      <c r="N2746" s="1" t="s">
        <v>2732</v>
      </c>
      <c r="O2746" s="1" t="s">
        <v>15232</v>
      </c>
      <c r="P2746" s="1" t="n">
        <v>60527</v>
      </c>
      <c r="Q2746" s="1" t="n">
        <v>196414</v>
      </c>
      <c r="R2746" s="1" t="n">
        <v>196414</v>
      </c>
      <c r="S2746" s="1" t="n">
        <v>60527</v>
      </c>
      <c r="T2746" s="1" t="s">
        <v>69</v>
      </c>
      <c r="U2746" s="1" t="s">
        <v>15582</v>
      </c>
      <c r="V2746" s="1" t="s">
        <v>15583</v>
      </c>
      <c r="W2746" s="1" t="s">
        <v>15584</v>
      </c>
      <c r="X2746" s="1" t="s">
        <v>15583</v>
      </c>
      <c r="Y2746" s="1" t="s">
        <v>15585</v>
      </c>
      <c r="Z2746" s="1" t="n">
        <v>3</v>
      </c>
      <c r="AA2746" s="1" t="s">
        <v>65</v>
      </c>
      <c r="AB2746" s="1" t="s">
        <v>15586</v>
      </c>
      <c r="AC2746" s="2" t="s">
        <v>66</v>
      </c>
      <c r="AD2746" s="2" t="s">
        <v>67</v>
      </c>
      <c r="AE2746" s="2" t="s">
        <v>3228</v>
      </c>
      <c r="AF2746" s="2" t="s">
        <v>15396</v>
      </c>
      <c r="AH2746" s="2" t="s">
        <v>9097</v>
      </c>
      <c r="AK2746" s="2" t="s">
        <v>15247</v>
      </c>
      <c r="AO2746" s="2" t="s">
        <v>3232</v>
      </c>
      <c r="AP2746" s="2" t="s">
        <v>3232</v>
      </c>
      <c r="AQ2746" s="2" t="s">
        <v>3206</v>
      </c>
      <c r="AT2746" s="2" t="s">
        <v>5026</v>
      </c>
      <c r="AW2746" s="2" t="s">
        <v>3286</v>
      </c>
    </row>
    <row r="2747" customFormat="false" ht="12.75" hidden="false" customHeight="false" outlineLevel="0" collapsed="false">
      <c r="A2747" s="3" t="s">
        <v>15587</v>
      </c>
      <c r="B2747" s="1" t="s">
        <v>15588</v>
      </c>
      <c r="C2747" s="4" t="n">
        <f aca="false">IF(OR(T2747="SSES",T2747="VAR"),-COUNTIF(P$2:P$6715,R2747)+1,IF(T2747="ES",1,IF(OR(T2747="CL",T2747="OR",T2747="SBOR",T2747="SPFM",T2747="FM",T2747="SBFM",T2747="FO",T2747="GN",T2747="SSGN"),0)))</f>
        <v>1</v>
      </c>
      <c r="D2747" s="1" t="n">
        <v>2746</v>
      </c>
      <c r="E2747" s="1" t="s">
        <v>52</v>
      </c>
      <c r="F2747" s="1" t="s">
        <v>13032</v>
      </c>
      <c r="G2747" s="1" t="s">
        <v>15231</v>
      </c>
      <c r="H2747" s="1" t="s">
        <v>15384</v>
      </c>
      <c r="I2747" s="1" t="s">
        <v>15432</v>
      </c>
      <c r="J2747" s="1"/>
      <c r="K2747" s="1"/>
      <c r="L2747" s="1" t="s">
        <v>13035</v>
      </c>
      <c r="M2747" s="1" t="s">
        <v>15232</v>
      </c>
      <c r="N2747" s="1" t="s">
        <v>2732</v>
      </c>
      <c r="O2747" s="1" t="s">
        <v>15232</v>
      </c>
      <c r="P2747" s="1" t="n">
        <v>60537</v>
      </c>
      <c r="Q2747" s="1" t="n">
        <v>198894</v>
      </c>
      <c r="R2747" s="1" t="n">
        <v>198894</v>
      </c>
      <c r="S2747" s="1" t="n">
        <v>60537</v>
      </c>
      <c r="T2747" s="1" t="s">
        <v>69</v>
      </c>
      <c r="U2747" s="1" t="s">
        <v>2634</v>
      </c>
      <c r="V2747" s="1" t="s">
        <v>15589</v>
      </c>
      <c r="W2747" s="1" t="s">
        <v>15590</v>
      </c>
      <c r="X2747" s="1" t="s">
        <v>15589</v>
      </c>
      <c r="Y2747" s="1" t="s">
        <v>15591</v>
      </c>
      <c r="Z2747" s="1" t="n">
        <v>3</v>
      </c>
      <c r="AA2747" s="1" t="s">
        <v>65</v>
      </c>
      <c r="AB2747" s="1" t="s">
        <v>15592</v>
      </c>
      <c r="AC2747" s="2" t="s">
        <v>66</v>
      </c>
      <c r="AD2747" s="2" t="s">
        <v>67</v>
      </c>
      <c r="AE2747" s="2" t="s">
        <v>3228</v>
      </c>
      <c r="AF2747" s="2" t="s">
        <v>15396</v>
      </c>
      <c r="AH2747" s="2" t="s">
        <v>9097</v>
      </c>
      <c r="AK2747" s="2" t="s">
        <v>15247</v>
      </c>
      <c r="AO2747" s="2" t="s">
        <v>3206</v>
      </c>
      <c r="AP2747" s="2" t="s">
        <v>3206</v>
      </c>
      <c r="AQ2747" s="2" t="s">
        <v>5313</v>
      </c>
      <c r="AT2747" s="2" t="s">
        <v>5026</v>
      </c>
      <c r="AW2747" s="2" t="s">
        <v>3286</v>
      </c>
    </row>
    <row r="2748" customFormat="false" ht="12.75" hidden="false" customHeight="false" outlineLevel="0" collapsed="false">
      <c r="A2748" s="3" t="s">
        <v>15593</v>
      </c>
      <c r="B2748" s="1" t="s">
        <v>15594</v>
      </c>
      <c r="C2748" s="4" t="n">
        <f aca="false">IF(OR(T2748="SSES",T2748="VAR"),-COUNTIF(P$2:P$6715,R2748)+1,IF(T2748="ES",1,IF(OR(T2748="CL",T2748="OR",T2748="SBOR",T2748="SPFM",T2748="FM",T2748="SBFM",T2748="FO",T2748="GN",T2748="SSGN"),0)))</f>
        <v>1</v>
      </c>
      <c r="D2748" s="1" t="n">
        <v>2747</v>
      </c>
      <c r="E2748" s="1" t="s">
        <v>52</v>
      </c>
      <c r="F2748" s="1" t="s">
        <v>13032</v>
      </c>
      <c r="G2748" s="1" t="s">
        <v>15231</v>
      </c>
      <c r="H2748" s="1" t="s">
        <v>15595</v>
      </c>
      <c r="I2748" s="1" t="s">
        <v>15596</v>
      </c>
      <c r="J2748" s="1"/>
      <c r="K2748" s="1"/>
      <c r="L2748" s="1" t="s">
        <v>13035</v>
      </c>
      <c r="M2748" s="1" t="s">
        <v>15232</v>
      </c>
      <c r="N2748" s="1" t="s">
        <v>2732</v>
      </c>
      <c r="O2748" s="1" t="s">
        <v>15232</v>
      </c>
      <c r="P2748" s="1" t="n">
        <v>60015</v>
      </c>
      <c r="Q2748" s="1" t="n">
        <v>192289</v>
      </c>
      <c r="R2748" s="1" t="n">
        <v>192289</v>
      </c>
      <c r="S2748" s="1" t="n">
        <v>60015</v>
      </c>
      <c r="T2748" s="1" t="s">
        <v>69</v>
      </c>
      <c r="U2748" s="1" t="s">
        <v>2634</v>
      </c>
      <c r="V2748" s="1" t="s">
        <v>15597</v>
      </c>
      <c r="W2748" s="1" t="s">
        <v>15598</v>
      </c>
      <c r="X2748" s="1" t="s">
        <v>15597</v>
      </c>
      <c r="Y2748" s="1" t="s">
        <v>15599</v>
      </c>
      <c r="Z2748" s="1" t="n">
        <v>3</v>
      </c>
      <c r="AA2748" s="1" t="s">
        <v>65</v>
      </c>
      <c r="AB2748" s="1" t="s">
        <v>15600</v>
      </c>
      <c r="AC2748" s="2" t="s">
        <v>66</v>
      </c>
      <c r="AD2748" s="2" t="s">
        <v>67</v>
      </c>
      <c r="AE2748" s="2" t="s">
        <v>4556</v>
      </c>
      <c r="AK2748" s="2" t="s">
        <v>15247</v>
      </c>
      <c r="AO2748" s="2" t="s">
        <v>3206</v>
      </c>
      <c r="AP2748" s="2" t="s">
        <v>3206</v>
      </c>
      <c r="AQ2748" s="2" t="s">
        <v>3206</v>
      </c>
      <c r="AW2748" s="2" t="s">
        <v>3233</v>
      </c>
    </row>
    <row r="2749" customFormat="false" ht="12.75" hidden="false" customHeight="false" outlineLevel="0" collapsed="false">
      <c r="A2749" s="3" t="s">
        <v>15601</v>
      </c>
      <c r="B2749" s="1" t="s">
        <v>15602</v>
      </c>
      <c r="C2749" s="4" t="n">
        <f aca="false">IF(OR(T2749="SSES",T2749="VAR"),-COUNTIF(P$2:P$6715,R2749)+1,IF(T2749="ES",1,IF(OR(T2749="CL",T2749="OR",T2749="SBOR",T2749="SPFM",T2749="FM",T2749="SBFM",T2749="FO",T2749="GN",T2749="SSGN"),0)))</f>
        <v>0</v>
      </c>
      <c r="D2749" s="1" t="n">
        <v>2748</v>
      </c>
      <c r="E2749" s="1" t="s">
        <v>52</v>
      </c>
      <c r="F2749" s="1" t="s">
        <v>13032</v>
      </c>
      <c r="G2749" s="1" t="s">
        <v>15231</v>
      </c>
      <c r="H2749" s="1" t="s">
        <v>15595</v>
      </c>
      <c r="I2749" s="1" t="s">
        <v>15601</v>
      </c>
      <c r="J2749" s="1"/>
      <c r="K2749" s="1"/>
      <c r="L2749" s="1" t="s">
        <v>13035</v>
      </c>
      <c r="M2749" s="1" t="s">
        <v>15232</v>
      </c>
      <c r="N2749" s="1" t="s">
        <v>2732</v>
      </c>
      <c r="O2749" s="1" t="s">
        <v>15232</v>
      </c>
      <c r="P2749" s="1" t="n">
        <v>186242</v>
      </c>
      <c r="Q2749" s="1" t="n">
        <v>899352</v>
      </c>
      <c r="R2749" s="1" t="n">
        <v>899352</v>
      </c>
      <c r="S2749" s="1" t="n">
        <v>186242</v>
      </c>
      <c r="T2749" s="1" t="s">
        <v>183</v>
      </c>
      <c r="U2749" s="1" t="s">
        <v>15603</v>
      </c>
      <c r="V2749" s="1" t="s">
        <v>15604</v>
      </c>
      <c r="W2749" s="1" t="s">
        <v>15604</v>
      </c>
      <c r="X2749" s="1" t="s">
        <v>15604</v>
      </c>
      <c r="Y2749" s="1" t="s">
        <v>15605</v>
      </c>
      <c r="Z2749" s="1"/>
      <c r="AA2749" s="1" t="s">
        <v>65</v>
      </c>
      <c r="AB2749" s="1"/>
      <c r="AC2749" s="2" t="s">
        <v>66</v>
      </c>
      <c r="AD2749" s="2" t="s">
        <v>67</v>
      </c>
    </row>
    <row r="2750" customFormat="false" ht="12.75" hidden="false" customHeight="false" outlineLevel="0" collapsed="false">
      <c r="A2750" s="3" t="s">
        <v>15606</v>
      </c>
      <c r="B2750" s="1" t="s">
        <v>15607</v>
      </c>
      <c r="C2750" s="4" t="n">
        <f aca="false">IF(OR(T2750="SSES",T2750="VAR"),-COUNTIF(P$2:P$6715,R2750)+1,IF(T2750="ES",1,IF(OR(T2750="CL",T2750="OR",T2750="SBOR",T2750="SPFM",T2750="FM",T2750="SBFM",T2750="FO",T2750="GN",T2750="SSGN"),0)))</f>
        <v>1</v>
      </c>
      <c r="D2750" s="1" t="n">
        <v>2749</v>
      </c>
      <c r="E2750" s="1" t="s">
        <v>52</v>
      </c>
      <c r="F2750" s="1" t="s">
        <v>13032</v>
      </c>
      <c r="G2750" s="1" t="s">
        <v>15231</v>
      </c>
      <c r="H2750" s="1" t="s">
        <v>15595</v>
      </c>
      <c r="I2750" s="1" t="s">
        <v>15601</v>
      </c>
      <c r="J2750" s="1" t="s">
        <v>15608</v>
      </c>
      <c r="K2750" s="1"/>
      <c r="L2750" s="1" t="s">
        <v>13035</v>
      </c>
      <c r="M2750" s="1" t="s">
        <v>15232</v>
      </c>
      <c r="N2750" s="1" t="s">
        <v>2732</v>
      </c>
      <c r="O2750" s="1" t="s">
        <v>15232</v>
      </c>
      <c r="P2750" s="1" t="n">
        <v>60205</v>
      </c>
      <c r="Q2750" s="1" t="n">
        <v>191271</v>
      </c>
      <c r="R2750" s="1" t="n">
        <v>191271</v>
      </c>
      <c r="S2750" s="1" t="n">
        <v>60205</v>
      </c>
      <c r="T2750" s="1" t="s">
        <v>69</v>
      </c>
      <c r="U2750" s="1" t="s">
        <v>15609</v>
      </c>
      <c r="V2750" s="1" t="s">
        <v>15610</v>
      </c>
      <c r="W2750" s="1" t="s">
        <v>15611</v>
      </c>
      <c r="X2750" s="1" t="s">
        <v>15610</v>
      </c>
      <c r="Y2750" s="1" t="s">
        <v>15612</v>
      </c>
      <c r="Z2750" s="1" t="n">
        <v>3</v>
      </c>
      <c r="AA2750" s="1" t="s">
        <v>65</v>
      </c>
      <c r="AB2750" s="1" t="s">
        <v>15613</v>
      </c>
      <c r="AC2750" s="2" t="s">
        <v>66</v>
      </c>
      <c r="AD2750" s="2" t="s">
        <v>67</v>
      </c>
      <c r="AE2750" s="2" t="s">
        <v>4556</v>
      </c>
      <c r="AO2750" s="2" t="s">
        <v>3206</v>
      </c>
      <c r="AP2750" s="2" t="s">
        <v>3206</v>
      </c>
      <c r="AQ2750" s="2" t="s">
        <v>3206</v>
      </c>
      <c r="AW2750" s="2" t="s">
        <v>13048</v>
      </c>
    </row>
    <row r="2751" customFormat="false" ht="12.75" hidden="false" customHeight="false" outlineLevel="0" collapsed="false">
      <c r="A2751" s="3" t="s">
        <v>15614</v>
      </c>
      <c r="B2751" s="1" t="s">
        <v>15615</v>
      </c>
      <c r="C2751" s="4" t="n">
        <f aca="false">IF(OR(T2751="SSES",T2751="VAR"),-COUNTIF(P$2:P$6715,R2751)+1,IF(T2751="ES",1,IF(OR(T2751="CL",T2751="OR",T2751="SBOR",T2751="SPFM",T2751="FM",T2751="SBFM",T2751="FO",T2751="GN",T2751="SSGN"),0)))</f>
        <v>1</v>
      </c>
      <c r="D2751" s="1" t="n">
        <v>2750</v>
      </c>
      <c r="E2751" s="1" t="s">
        <v>52</v>
      </c>
      <c r="F2751" s="1" t="s">
        <v>13032</v>
      </c>
      <c r="G2751" s="1" t="s">
        <v>15231</v>
      </c>
      <c r="H2751" s="1" t="s">
        <v>15595</v>
      </c>
      <c r="I2751" s="1" t="s">
        <v>15601</v>
      </c>
      <c r="J2751" s="1" t="s">
        <v>15608</v>
      </c>
      <c r="K2751" s="1"/>
      <c r="L2751" s="1" t="s">
        <v>13035</v>
      </c>
      <c r="M2751" s="1" t="s">
        <v>15232</v>
      </c>
      <c r="N2751" s="1" t="s">
        <v>2732</v>
      </c>
      <c r="O2751" s="1" t="s">
        <v>15232</v>
      </c>
      <c r="P2751" s="1" t="n">
        <v>60237</v>
      </c>
      <c r="Q2751" s="1" t="n">
        <v>198099</v>
      </c>
      <c r="R2751" s="1" t="n">
        <v>198099</v>
      </c>
      <c r="S2751" s="1" t="n">
        <v>60237</v>
      </c>
      <c r="T2751" s="1" t="s">
        <v>69</v>
      </c>
      <c r="U2751" s="1" t="s">
        <v>15616</v>
      </c>
      <c r="V2751" s="1" t="s">
        <v>15617</v>
      </c>
      <c r="W2751" s="1" t="s">
        <v>15618</v>
      </c>
      <c r="X2751" s="1" t="s">
        <v>15617</v>
      </c>
      <c r="Y2751" s="1" t="s">
        <v>15619</v>
      </c>
      <c r="Z2751" s="1" t="n">
        <v>3</v>
      </c>
      <c r="AA2751" s="1" t="s">
        <v>65</v>
      </c>
      <c r="AB2751" s="1" t="s">
        <v>15620</v>
      </c>
      <c r="AC2751" s="2" t="s">
        <v>66</v>
      </c>
      <c r="AD2751" s="2" t="s">
        <v>67</v>
      </c>
      <c r="AE2751" s="2" t="s">
        <v>4556</v>
      </c>
      <c r="AO2751" s="2" t="s">
        <v>3206</v>
      </c>
      <c r="AQ2751" s="2" t="s">
        <v>3206</v>
      </c>
      <c r="AW2751" s="2" t="s">
        <v>3286</v>
      </c>
    </row>
    <row r="2752" customFormat="false" ht="12.75" hidden="false" customHeight="false" outlineLevel="0" collapsed="false">
      <c r="A2752" s="3" t="s">
        <v>15621</v>
      </c>
      <c r="B2752" s="1" t="s">
        <v>15622</v>
      </c>
      <c r="C2752" s="4" t="n">
        <f aca="false">IF(OR(T2752="SSES",T2752="VAR"),-COUNTIF(P$2:P$6715,R2752)+1,IF(T2752="ES",1,IF(OR(T2752="CL",T2752="OR",T2752="SBOR",T2752="SPFM",T2752="FM",T2752="SBFM",T2752="FO",T2752="GN",T2752="SSGN"),0)))</f>
        <v>1</v>
      </c>
      <c r="D2752" s="1" t="n">
        <v>2751</v>
      </c>
      <c r="E2752" s="1" t="s">
        <v>52</v>
      </c>
      <c r="F2752" s="1" t="s">
        <v>13032</v>
      </c>
      <c r="G2752" s="1" t="s">
        <v>15231</v>
      </c>
      <c r="H2752" s="1" t="s">
        <v>15595</v>
      </c>
      <c r="I2752" s="1" t="s">
        <v>15601</v>
      </c>
      <c r="J2752" s="1" t="s">
        <v>15623</v>
      </c>
      <c r="K2752" s="1" t="s">
        <v>15624</v>
      </c>
      <c r="L2752" s="1" t="s">
        <v>13035</v>
      </c>
      <c r="M2752" s="1" t="s">
        <v>15232</v>
      </c>
      <c r="N2752" s="1" t="s">
        <v>2732</v>
      </c>
      <c r="O2752" s="1" t="s">
        <v>15232</v>
      </c>
      <c r="P2752" s="1" t="n">
        <v>60127</v>
      </c>
      <c r="Q2752" s="1" t="n">
        <v>195149</v>
      </c>
      <c r="R2752" s="1" t="n">
        <v>195149</v>
      </c>
      <c r="S2752" s="1" t="n">
        <v>60127</v>
      </c>
      <c r="T2752" s="1" t="s">
        <v>69</v>
      </c>
      <c r="U2752" s="1" t="s">
        <v>15625</v>
      </c>
      <c r="V2752" s="1" t="s">
        <v>15626</v>
      </c>
      <c r="W2752" s="1" t="s">
        <v>15627</v>
      </c>
      <c r="X2752" s="1" t="s">
        <v>15626</v>
      </c>
      <c r="Y2752" s="1" t="s">
        <v>15628</v>
      </c>
      <c r="Z2752" s="1" t="n">
        <v>8</v>
      </c>
      <c r="AA2752" s="1" t="s">
        <v>65</v>
      </c>
      <c r="AB2752" s="1" t="s">
        <v>15629</v>
      </c>
      <c r="AC2752" s="2" t="s">
        <v>66</v>
      </c>
      <c r="AD2752" s="2" t="s">
        <v>67</v>
      </c>
      <c r="AE2752" s="2" t="s">
        <v>4556</v>
      </c>
      <c r="AK2752" s="2" t="s">
        <v>15247</v>
      </c>
      <c r="AO2752" s="2" t="s">
        <v>3206</v>
      </c>
      <c r="AP2752" s="2" t="s">
        <v>3206</v>
      </c>
      <c r="AQ2752" s="2" t="s">
        <v>3206</v>
      </c>
      <c r="AV2752" s="2" t="s">
        <v>9172</v>
      </c>
      <c r="AW2752" s="2" t="s">
        <v>3286</v>
      </c>
    </row>
    <row r="2753" customFormat="false" ht="12.75" hidden="false" customHeight="false" outlineLevel="0" collapsed="false">
      <c r="A2753" s="3" t="s">
        <v>15630</v>
      </c>
      <c r="B2753" s="1"/>
      <c r="C2753" s="4" t="n">
        <f aca="false">IF(OR(T2753="SSES",T2753="VAR"),-COUNTIF(P$2:P$6715,R2753)+1,IF(T2753="ES",1,IF(OR(T2753="CL",T2753="OR",T2753="SBOR",T2753="SPFM",T2753="FM",T2753="SBFM",T2753="FO",T2753="GN",T2753="SSGN"),0)))</f>
        <v>0</v>
      </c>
      <c r="D2753" s="1" t="n">
        <v>2752</v>
      </c>
      <c r="E2753" s="1" t="s">
        <v>52</v>
      </c>
      <c r="F2753" s="1" t="s">
        <v>13032</v>
      </c>
      <c r="G2753" s="1" t="s">
        <v>15231</v>
      </c>
      <c r="H2753" s="1" t="s">
        <v>15595</v>
      </c>
      <c r="I2753" s="1" t="s">
        <v>15601</v>
      </c>
      <c r="J2753" s="1" t="s">
        <v>15623</v>
      </c>
      <c r="K2753" s="1" t="s">
        <v>15631</v>
      </c>
      <c r="L2753" s="1" t="s">
        <v>13035</v>
      </c>
      <c r="M2753" s="1" t="s">
        <v>15232</v>
      </c>
      <c r="N2753" s="1" t="s">
        <v>2732</v>
      </c>
      <c r="O2753" s="1" t="s">
        <v>15232</v>
      </c>
      <c r="P2753" s="1" t="n">
        <v>197764</v>
      </c>
      <c r="Q2753" s="1" t="n">
        <v>899365</v>
      </c>
      <c r="R2753" s="1" t="n">
        <v>899365</v>
      </c>
      <c r="S2753" s="1" t="n">
        <v>197764</v>
      </c>
      <c r="T2753" s="1" t="s">
        <v>61</v>
      </c>
      <c r="U2753" s="1" t="s">
        <v>2634</v>
      </c>
      <c r="V2753" s="1" t="s">
        <v>15632</v>
      </c>
      <c r="W2753" s="1" t="s">
        <v>15633</v>
      </c>
      <c r="X2753" s="1" t="s">
        <v>15632</v>
      </c>
      <c r="Y2753" s="1"/>
      <c r="Z2753" s="1"/>
      <c r="AA2753" s="1" t="s">
        <v>65</v>
      </c>
      <c r="AB2753" s="1"/>
      <c r="AC2753" s="2" t="s">
        <v>66</v>
      </c>
      <c r="AD2753" s="2" t="s">
        <v>67</v>
      </c>
    </row>
    <row r="2754" customFormat="false" ht="12.75" hidden="false" customHeight="false" outlineLevel="0" collapsed="false">
      <c r="A2754" s="3" t="s">
        <v>15634</v>
      </c>
      <c r="B2754" s="1" t="s">
        <v>15635</v>
      </c>
      <c r="C2754" s="4" t="n">
        <f aca="false">IF(OR(T2754="SSES",T2754="VAR"),-COUNTIF(P$2:P$6715,R2754)+1,IF(T2754="ES",1,IF(OR(T2754="CL",T2754="OR",T2754="SBOR",T2754="SPFM",T2754="FM",T2754="SBFM",T2754="FO",T2754="GN",T2754="SSGN"),0)))</f>
        <v>1</v>
      </c>
      <c r="D2754" s="1" t="n">
        <v>2753</v>
      </c>
      <c r="E2754" s="1" t="s">
        <v>52</v>
      </c>
      <c r="F2754" s="1" t="s">
        <v>13032</v>
      </c>
      <c r="G2754" s="1" t="s">
        <v>15231</v>
      </c>
      <c r="H2754" s="1" t="s">
        <v>15595</v>
      </c>
      <c r="I2754" s="1" t="s">
        <v>15601</v>
      </c>
      <c r="J2754" s="1" t="s">
        <v>15623</v>
      </c>
      <c r="K2754" s="1" t="s">
        <v>15631</v>
      </c>
      <c r="L2754" s="1" t="s">
        <v>13035</v>
      </c>
      <c r="M2754" s="1" t="s">
        <v>15232</v>
      </c>
      <c r="N2754" s="1" t="s">
        <v>2732</v>
      </c>
      <c r="O2754" s="1" t="s">
        <v>15232</v>
      </c>
      <c r="P2754" s="1" t="n">
        <v>60102</v>
      </c>
      <c r="Q2754" s="1" t="n">
        <v>197764</v>
      </c>
      <c r="R2754" s="1" t="n">
        <v>197764</v>
      </c>
      <c r="S2754" s="1" t="n">
        <v>60102</v>
      </c>
      <c r="T2754" s="1" t="s">
        <v>69</v>
      </c>
      <c r="U2754" s="1" t="s">
        <v>15636</v>
      </c>
      <c r="V2754" s="1" t="s">
        <v>15637</v>
      </c>
      <c r="W2754" s="1" t="s">
        <v>15638</v>
      </c>
      <c r="X2754" s="1" t="s">
        <v>15637</v>
      </c>
      <c r="Y2754" s="1" t="s">
        <v>15639</v>
      </c>
      <c r="Z2754" s="1" t="n">
        <v>3</v>
      </c>
      <c r="AA2754" s="1" t="s">
        <v>65</v>
      </c>
      <c r="AB2754" s="1" t="s">
        <v>15640</v>
      </c>
      <c r="AC2754" s="2" t="s">
        <v>66</v>
      </c>
      <c r="AD2754" s="2" t="s">
        <v>67</v>
      </c>
      <c r="AE2754" s="2" t="s">
        <v>4556</v>
      </c>
      <c r="AO2754" s="2" t="s">
        <v>3206</v>
      </c>
      <c r="AP2754" s="2" t="s">
        <v>3206</v>
      </c>
      <c r="AQ2754" s="2" t="s">
        <v>3206</v>
      </c>
      <c r="AW2754" s="2" t="s">
        <v>13048</v>
      </c>
    </row>
    <row r="2755" customFormat="false" ht="12.75" hidden="false" customHeight="false" outlineLevel="0" collapsed="false">
      <c r="A2755" s="3" t="s">
        <v>15641</v>
      </c>
      <c r="B2755" s="1" t="s">
        <v>15642</v>
      </c>
      <c r="C2755" s="4" t="n">
        <f aca="false">IF(OR(T2755="SSES",T2755="VAR"),-COUNTIF(P$2:P$6715,R2755)+1,IF(T2755="ES",1,IF(OR(T2755="CL",T2755="OR",T2755="SBOR",T2755="SPFM",T2755="FM",T2755="SBFM",T2755="FO",T2755="GN",T2755="SSGN"),0)))</f>
        <v>1</v>
      </c>
      <c r="D2755" s="1" t="n">
        <v>2754</v>
      </c>
      <c r="E2755" s="1" t="s">
        <v>52</v>
      </c>
      <c r="F2755" s="1" t="s">
        <v>13032</v>
      </c>
      <c r="G2755" s="1" t="s">
        <v>15231</v>
      </c>
      <c r="H2755" s="1" t="s">
        <v>15595</v>
      </c>
      <c r="I2755" s="1" t="s">
        <v>15601</v>
      </c>
      <c r="J2755" s="1" t="s">
        <v>15623</v>
      </c>
      <c r="K2755" s="1" t="s">
        <v>15631</v>
      </c>
      <c r="L2755" s="1" t="s">
        <v>13035</v>
      </c>
      <c r="M2755" s="1" t="s">
        <v>15232</v>
      </c>
      <c r="N2755" s="1" t="s">
        <v>2732</v>
      </c>
      <c r="O2755" s="1" t="s">
        <v>15232</v>
      </c>
      <c r="P2755" s="1" t="n">
        <v>60038</v>
      </c>
      <c r="Q2755" s="1" t="n">
        <v>197764</v>
      </c>
      <c r="R2755" s="1" t="n">
        <v>197764</v>
      </c>
      <c r="S2755" s="1" t="n">
        <v>60038</v>
      </c>
      <c r="T2755" s="1" t="s">
        <v>69</v>
      </c>
      <c r="U2755" s="1" t="s">
        <v>14077</v>
      </c>
      <c r="V2755" s="1" t="s">
        <v>15643</v>
      </c>
      <c r="W2755" s="1" t="s">
        <v>15644</v>
      </c>
      <c r="X2755" s="1" t="s">
        <v>15643</v>
      </c>
      <c r="Y2755" s="1" t="s">
        <v>15645</v>
      </c>
      <c r="Z2755" s="1" t="n">
        <v>3</v>
      </c>
      <c r="AA2755" s="1" t="s">
        <v>65</v>
      </c>
      <c r="AB2755" s="1" t="s">
        <v>15646</v>
      </c>
      <c r="AC2755" s="2" t="s">
        <v>66</v>
      </c>
      <c r="AD2755" s="2" t="s">
        <v>67</v>
      </c>
      <c r="AE2755" s="2" t="s">
        <v>4556</v>
      </c>
      <c r="AO2755" s="2" t="s">
        <v>3206</v>
      </c>
      <c r="AP2755" s="2" t="s">
        <v>3206</v>
      </c>
      <c r="AQ2755" s="2" t="s">
        <v>3206</v>
      </c>
      <c r="AW2755" s="2" t="s">
        <v>13048</v>
      </c>
    </row>
    <row r="2756" customFormat="false" ht="12.75" hidden="false" customHeight="false" outlineLevel="0" collapsed="false">
      <c r="A2756" s="3" t="s">
        <v>15647</v>
      </c>
      <c r="B2756" s="1" t="s">
        <v>15648</v>
      </c>
      <c r="C2756" s="4" t="n">
        <f aca="false">IF(OR(T2756="SSES",T2756="VAR"),-COUNTIF(P$2:P$6715,R2756)+1,IF(T2756="ES",1,IF(OR(T2756="CL",T2756="OR",T2756="SBOR",T2756="SPFM",T2756="FM",T2756="SBFM",T2756="FO",T2756="GN",T2756="SSGN"),0)))</f>
        <v>1</v>
      </c>
      <c r="D2756" s="1" t="n">
        <v>2755</v>
      </c>
      <c r="E2756" s="1" t="s">
        <v>52</v>
      </c>
      <c r="F2756" s="1" t="s">
        <v>13032</v>
      </c>
      <c r="G2756" s="1" t="s">
        <v>15231</v>
      </c>
      <c r="H2756" s="1" t="s">
        <v>15595</v>
      </c>
      <c r="I2756" s="1" t="s">
        <v>15649</v>
      </c>
      <c r="J2756" s="1" t="s">
        <v>15650</v>
      </c>
      <c r="K2756" s="1" t="s">
        <v>15651</v>
      </c>
      <c r="L2756" s="1" t="s">
        <v>13035</v>
      </c>
      <c r="M2756" s="1" t="s">
        <v>15232</v>
      </c>
      <c r="N2756" s="1" t="s">
        <v>2732</v>
      </c>
      <c r="O2756" s="1" t="s">
        <v>15232</v>
      </c>
      <c r="P2756" s="1" t="n">
        <v>867244</v>
      </c>
      <c r="Q2756" s="1" t="n">
        <v>198197</v>
      </c>
      <c r="R2756" s="1" t="n">
        <v>198197</v>
      </c>
      <c r="S2756" s="1" t="n">
        <v>867244</v>
      </c>
      <c r="T2756" s="1" t="s">
        <v>69</v>
      </c>
      <c r="U2756" s="1" t="s">
        <v>15652</v>
      </c>
      <c r="V2756" s="1" t="s">
        <v>15653</v>
      </c>
      <c r="W2756" s="1" t="s">
        <v>15654</v>
      </c>
      <c r="X2756" s="1" t="s">
        <v>15653</v>
      </c>
      <c r="Y2756" s="1"/>
      <c r="Z2756" s="1" t="n">
        <v>3</v>
      </c>
      <c r="AA2756" s="1" t="s">
        <v>618</v>
      </c>
      <c r="AB2756" s="1" t="s">
        <v>15655</v>
      </c>
      <c r="AC2756" s="2" t="s">
        <v>66</v>
      </c>
      <c r="AD2756" s="2" t="s">
        <v>67</v>
      </c>
      <c r="AQ2756" s="2" t="s">
        <v>3206</v>
      </c>
      <c r="AW2756" s="2" t="s">
        <v>5313</v>
      </c>
    </row>
    <row r="2757" customFormat="false" ht="12.75" hidden="false" customHeight="false" outlineLevel="0" collapsed="false">
      <c r="A2757" s="3" t="s">
        <v>15656</v>
      </c>
      <c r="B2757" s="1" t="s">
        <v>15657</v>
      </c>
      <c r="C2757" s="4" t="n">
        <f aca="false">IF(OR(T2757="SSES",T2757="VAR"),-COUNTIF(P$2:P$6715,R2757)+1,IF(T2757="ES",1,IF(OR(T2757="CL",T2757="OR",T2757="SBOR",T2757="SPFM",T2757="FM",T2757="SBFM",T2757="FO",T2757="GN",T2757="SSGN"),0)))</f>
        <v>1</v>
      </c>
      <c r="D2757" s="1" t="n">
        <v>2756</v>
      </c>
      <c r="E2757" s="1" t="s">
        <v>52</v>
      </c>
      <c r="F2757" s="1" t="s">
        <v>13032</v>
      </c>
      <c r="G2757" s="1" t="s">
        <v>15231</v>
      </c>
      <c r="H2757" s="1" t="s">
        <v>15595</v>
      </c>
      <c r="I2757" s="1" t="s">
        <v>15649</v>
      </c>
      <c r="J2757" s="1" t="s">
        <v>15650</v>
      </c>
      <c r="K2757" s="1" t="s">
        <v>15651</v>
      </c>
      <c r="L2757" s="1" t="s">
        <v>13035</v>
      </c>
      <c r="M2757" s="1" t="s">
        <v>15232</v>
      </c>
      <c r="N2757" s="1" t="s">
        <v>2732</v>
      </c>
      <c r="O2757" s="1" t="s">
        <v>15232</v>
      </c>
      <c r="P2757" s="1" t="n">
        <v>60249</v>
      </c>
      <c r="Q2757" s="1" t="n">
        <v>198197</v>
      </c>
      <c r="R2757" s="1" t="n">
        <v>198197</v>
      </c>
      <c r="S2757" s="1" t="n">
        <v>60249</v>
      </c>
      <c r="T2757" s="1" t="s">
        <v>69</v>
      </c>
      <c r="U2757" s="1" t="s">
        <v>2634</v>
      </c>
      <c r="V2757" s="1" t="s">
        <v>15658</v>
      </c>
      <c r="W2757" s="1" t="s">
        <v>15659</v>
      </c>
      <c r="X2757" s="1" t="s">
        <v>15658</v>
      </c>
      <c r="Y2757" s="1" t="s">
        <v>15660</v>
      </c>
      <c r="Z2757" s="1" t="n">
        <v>3</v>
      </c>
      <c r="AA2757" s="1" t="s">
        <v>65</v>
      </c>
      <c r="AB2757" s="1" t="s">
        <v>15661</v>
      </c>
      <c r="AC2757" s="2" t="s">
        <v>66</v>
      </c>
      <c r="AD2757" s="2" t="s">
        <v>67</v>
      </c>
      <c r="AO2757" s="2" t="s">
        <v>3206</v>
      </c>
      <c r="AP2757" s="2" t="s">
        <v>3206</v>
      </c>
      <c r="AQ2757" s="2" t="s">
        <v>3206</v>
      </c>
      <c r="AW2757" s="2" t="s">
        <v>13048</v>
      </c>
    </row>
    <row r="2758" customFormat="false" ht="12.75" hidden="false" customHeight="false" outlineLevel="0" collapsed="false">
      <c r="A2758" s="3" t="s">
        <v>15662</v>
      </c>
      <c r="B2758" s="1" t="s">
        <v>15663</v>
      </c>
      <c r="C2758" s="4" t="n">
        <f aca="false">IF(OR(T2758="SSES",T2758="VAR"),-COUNTIF(P$2:P$6715,R2758)+1,IF(T2758="ES",1,IF(OR(T2758="CL",T2758="OR",T2758="SBOR",T2758="SPFM",T2758="FM",T2758="SBFM",T2758="FO",T2758="GN",T2758="SSGN"),0)))</f>
        <v>1</v>
      </c>
      <c r="D2758" s="1" t="n">
        <v>2757</v>
      </c>
      <c r="E2758" s="1" t="s">
        <v>52</v>
      </c>
      <c r="F2758" s="1" t="s">
        <v>13032</v>
      </c>
      <c r="G2758" s="1" t="s">
        <v>15231</v>
      </c>
      <c r="H2758" s="1" t="s">
        <v>15664</v>
      </c>
      <c r="I2758" s="1" t="s">
        <v>15665</v>
      </c>
      <c r="J2758" s="1"/>
      <c r="K2758" s="1"/>
      <c r="L2758" s="1" t="s">
        <v>13035</v>
      </c>
      <c r="M2758" s="1" t="s">
        <v>15232</v>
      </c>
      <c r="N2758" s="1" t="s">
        <v>2732</v>
      </c>
      <c r="O2758" s="1" t="s">
        <v>15232</v>
      </c>
      <c r="P2758" s="1" t="n">
        <v>61678</v>
      </c>
      <c r="Q2758" s="1" t="n">
        <v>194045</v>
      </c>
      <c r="R2758" s="1" t="n">
        <v>194045</v>
      </c>
      <c r="S2758" s="1" t="n">
        <v>61678</v>
      </c>
      <c r="T2758" s="1" t="s">
        <v>69</v>
      </c>
      <c r="U2758" s="1" t="s">
        <v>15666</v>
      </c>
      <c r="V2758" s="1" t="s">
        <v>15667</v>
      </c>
      <c r="W2758" s="1" t="s">
        <v>15668</v>
      </c>
      <c r="X2758" s="1" t="s">
        <v>15667</v>
      </c>
      <c r="Y2758" s="1" t="s">
        <v>15669</v>
      </c>
      <c r="Z2758" s="1" t="n">
        <v>3</v>
      </c>
      <c r="AA2758" s="1" t="s">
        <v>65</v>
      </c>
      <c r="AB2758" s="1" t="s">
        <v>15670</v>
      </c>
      <c r="AC2758" s="2" t="s">
        <v>66</v>
      </c>
      <c r="AD2758" s="2" t="s">
        <v>67</v>
      </c>
      <c r="AO2758" s="2" t="s">
        <v>3206</v>
      </c>
      <c r="AP2758" s="2" t="s">
        <v>3206</v>
      </c>
      <c r="AQ2758" s="2" t="s">
        <v>3206</v>
      </c>
      <c r="AW2758" s="2" t="s">
        <v>13048</v>
      </c>
      <c r="AX2758" s="2" t="s">
        <v>13518</v>
      </c>
    </row>
    <row r="2759" customFormat="false" ht="12.75" hidden="false" customHeight="false" outlineLevel="0" collapsed="false">
      <c r="A2759" s="3" t="s">
        <v>15671</v>
      </c>
      <c r="B2759" s="1" t="s">
        <v>15672</v>
      </c>
      <c r="C2759" s="4" t="n">
        <f aca="false">IF(OR(T2759="SSES",T2759="VAR"),-COUNTIF(P$2:P$6715,R2759)+1,IF(T2759="ES",1,IF(OR(T2759="CL",T2759="OR",T2759="SBOR",T2759="SPFM",T2759="FM",T2759="SBFM",T2759="FO",T2759="GN",T2759="SSGN"),0)))</f>
        <v>1</v>
      </c>
      <c r="D2759" s="1" t="n">
        <v>2758</v>
      </c>
      <c r="E2759" s="1" t="s">
        <v>52</v>
      </c>
      <c r="F2759" s="1" t="s">
        <v>13032</v>
      </c>
      <c r="G2759" s="1" t="s">
        <v>15231</v>
      </c>
      <c r="H2759" s="1" t="s">
        <v>15664</v>
      </c>
      <c r="I2759" s="1" t="s">
        <v>15665</v>
      </c>
      <c r="J2759" s="1"/>
      <c r="K2759" s="1"/>
      <c r="L2759" s="1" t="s">
        <v>13035</v>
      </c>
      <c r="M2759" s="1" t="s">
        <v>15232</v>
      </c>
      <c r="N2759" s="1" t="s">
        <v>2732</v>
      </c>
      <c r="O2759" s="1" t="s">
        <v>15232</v>
      </c>
      <c r="P2759" s="1" t="n">
        <v>61714</v>
      </c>
      <c r="Q2759" s="1" t="n">
        <v>195562</v>
      </c>
      <c r="R2759" s="1" t="n">
        <v>195562</v>
      </c>
      <c r="S2759" s="1" t="n">
        <v>61714</v>
      </c>
      <c r="T2759" s="1" t="s">
        <v>69</v>
      </c>
      <c r="U2759" s="1" t="s">
        <v>1009</v>
      </c>
      <c r="V2759" s="1" t="s">
        <v>15673</v>
      </c>
      <c r="W2759" s="1" t="s">
        <v>15674</v>
      </c>
      <c r="X2759" s="1" t="s">
        <v>15673</v>
      </c>
      <c r="Y2759" s="1" t="s">
        <v>15675</v>
      </c>
      <c r="Z2759" s="1" t="n">
        <v>3</v>
      </c>
      <c r="AA2759" s="1" t="s">
        <v>65</v>
      </c>
      <c r="AB2759" s="1" t="s">
        <v>15676</v>
      </c>
      <c r="AC2759" s="2" t="s">
        <v>66</v>
      </c>
      <c r="AD2759" s="2" t="s">
        <v>67</v>
      </c>
      <c r="AO2759" s="2" t="s">
        <v>4335</v>
      </c>
      <c r="AP2759" s="2" t="s">
        <v>3232</v>
      </c>
      <c r="AQ2759" s="2" t="s">
        <v>3232</v>
      </c>
      <c r="AW2759" s="2" t="s">
        <v>3286</v>
      </c>
      <c r="AX2759" s="2" t="s">
        <v>13518</v>
      </c>
    </row>
    <row r="2760" customFormat="false" ht="12.75" hidden="false" customHeight="false" outlineLevel="0" collapsed="false">
      <c r="A2760" s="3" t="s">
        <v>15677</v>
      </c>
      <c r="B2760" s="1" t="s">
        <v>15678</v>
      </c>
      <c r="C2760" s="4" t="n">
        <f aca="false">IF(OR(T2760="SSES",T2760="VAR"),-COUNTIF(P$2:P$6715,R2760)+1,IF(T2760="ES",1,IF(OR(T2760="CL",T2760="OR",T2760="SBOR",T2760="SPFM",T2760="FM",T2760="SBFM",T2760="FO",T2760="GN",T2760="SSGN"),0)))</f>
        <v>1</v>
      </c>
      <c r="D2760" s="1" t="n">
        <v>2759</v>
      </c>
      <c r="E2760" s="1" t="s">
        <v>52</v>
      </c>
      <c r="F2760" s="1" t="s">
        <v>13032</v>
      </c>
      <c r="G2760" s="1" t="s">
        <v>15231</v>
      </c>
      <c r="H2760" s="1" t="s">
        <v>15679</v>
      </c>
      <c r="I2760" s="1" t="s">
        <v>15680</v>
      </c>
      <c r="J2760" s="1"/>
      <c r="K2760" s="1"/>
      <c r="L2760" s="1" t="s">
        <v>13035</v>
      </c>
      <c r="M2760" s="1" t="s">
        <v>15232</v>
      </c>
      <c r="N2760" s="1" t="s">
        <v>2732</v>
      </c>
      <c r="O2760" s="1" t="s">
        <v>15232</v>
      </c>
      <c r="P2760" s="1" t="n">
        <v>61212</v>
      </c>
      <c r="Q2760" s="1" t="n">
        <v>190386</v>
      </c>
      <c r="R2760" s="1" t="n">
        <v>190386</v>
      </c>
      <c r="S2760" s="1" t="n">
        <v>61212</v>
      </c>
      <c r="T2760" s="1" t="s">
        <v>69</v>
      </c>
      <c r="U2760" s="1" t="s">
        <v>2634</v>
      </c>
      <c r="V2760" s="1" t="s">
        <v>15681</v>
      </c>
      <c r="W2760" s="1" t="s">
        <v>15682</v>
      </c>
      <c r="X2760" s="1" t="s">
        <v>15681</v>
      </c>
      <c r="Y2760" s="1" t="s">
        <v>15683</v>
      </c>
      <c r="Z2760" s="1" t="n">
        <v>8</v>
      </c>
      <c r="AA2760" s="1" t="s">
        <v>65</v>
      </c>
      <c r="AB2760" s="1" t="s">
        <v>15684</v>
      </c>
    </row>
    <row r="2761" customFormat="false" ht="12.75" hidden="false" customHeight="false" outlineLevel="0" collapsed="false">
      <c r="A2761" s="3" t="s">
        <v>15685</v>
      </c>
      <c r="B2761" s="1"/>
      <c r="C2761" s="4" t="n">
        <f aca="false">IF(OR(T2761="SSES",T2761="VAR"),-COUNTIF(P$2:P$6715,R2761)+1,IF(T2761="ES",1,IF(OR(T2761="CL",T2761="OR",T2761="SBOR",T2761="SPFM",T2761="FM",T2761="SBFM",T2761="FO",T2761="GN",T2761="SSGN"),0)))</f>
        <v>0</v>
      </c>
      <c r="D2761" s="1" t="n">
        <v>2760</v>
      </c>
      <c r="E2761" s="1" t="s">
        <v>52</v>
      </c>
      <c r="F2761" s="1" t="s">
        <v>13032</v>
      </c>
      <c r="G2761" s="1" t="s">
        <v>15231</v>
      </c>
      <c r="H2761" s="1" t="s">
        <v>15679</v>
      </c>
      <c r="I2761" s="1" t="s">
        <v>15686</v>
      </c>
      <c r="J2761" s="1" t="s">
        <v>15685</v>
      </c>
      <c r="K2761" s="1"/>
      <c r="L2761" s="1" t="s">
        <v>13035</v>
      </c>
      <c r="M2761" s="1" t="s">
        <v>15232</v>
      </c>
      <c r="N2761" s="1" t="s">
        <v>2732</v>
      </c>
      <c r="O2761" s="1" t="s">
        <v>15232</v>
      </c>
      <c r="P2761" s="1" t="n">
        <v>699368</v>
      </c>
      <c r="Q2761" s="1" t="n">
        <v>655502</v>
      </c>
      <c r="R2761" s="1" t="n">
        <v>655502</v>
      </c>
      <c r="S2761" s="1" t="n">
        <v>699368</v>
      </c>
      <c r="T2761" s="1" t="s">
        <v>2651</v>
      </c>
      <c r="U2761" s="1" t="s">
        <v>15687</v>
      </c>
      <c r="V2761" s="1" t="s">
        <v>15688</v>
      </c>
      <c r="W2761" s="1" t="s">
        <v>15688</v>
      </c>
      <c r="X2761" s="1" t="s">
        <v>15688</v>
      </c>
      <c r="Y2761" s="1"/>
      <c r="Z2761" s="1"/>
      <c r="AA2761" s="1" t="s">
        <v>65</v>
      </c>
      <c r="AB2761" s="1"/>
    </row>
    <row r="2762" customFormat="false" ht="12.75" hidden="false" customHeight="false" outlineLevel="0" collapsed="false">
      <c r="A2762" s="3" t="s">
        <v>15689</v>
      </c>
      <c r="B2762" s="1" t="s">
        <v>15690</v>
      </c>
      <c r="C2762" s="4" t="n">
        <f aca="false">IF(OR(T2762="SSES",T2762="VAR"),-COUNTIF(P$2:P$6715,R2762)+1,IF(T2762="ES",1,IF(OR(T2762="CL",T2762="OR",T2762="SBOR",T2762="SPFM",T2762="FM",T2762="SBFM",T2762="FO",T2762="GN",T2762="SSGN"),0)))</f>
        <v>1</v>
      </c>
      <c r="D2762" s="1" t="n">
        <v>2761</v>
      </c>
      <c r="E2762" s="1" t="s">
        <v>52</v>
      </c>
      <c r="F2762" s="1" t="s">
        <v>13032</v>
      </c>
      <c r="G2762" s="1" t="s">
        <v>15231</v>
      </c>
      <c r="H2762" s="1" t="s">
        <v>15679</v>
      </c>
      <c r="I2762" s="1" t="s">
        <v>15686</v>
      </c>
      <c r="J2762" s="1" t="s">
        <v>15685</v>
      </c>
      <c r="K2762" s="1" t="s">
        <v>15691</v>
      </c>
      <c r="L2762" s="1" t="s">
        <v>13035</v>
      </c>
      <c r="M2762" s="1" t="s">
        <v>15232</v>
      </c>
      <c r="N2762" s="1" t="s">
        <v>2732</v>
      </c>
      <c r="O2762" s="1" t="s">
        <v>15232</v>
      </c>
      <c r="P2762" s="1" t="n">
        <v>61281</v>
      </c>
      <c r="Q2762" s="1" t="n">
        <v>189503</v>
      </c>
      <c r="R2762" s="1" t="n">
        <v>189503</v>
      </c>
      <c r="S2762" s="1" t="n">
        <v>61281</v>
      </c>
      <c r="T2762" s="1" t="s">
        <v>69</v>
      </c>
      <c r="U2762" s="1" t="s">
        <v>1009</v>
      </c>
      <c r="V2762" s="1" t="s">
        <v>15692</v>
      </c>
      <c r="W2762" s="1" t="s">
        <v>15693</v>
      </c>
      <c r="X2762" s="1" t="s">
        <v>15692</v>
      </c>
      <c r="Y2762" s="1" t="s">
        <v>15694</v>
      </c>
      <c r="Z2762" s="1" t="n">
        <v>3</v>
      </c>
      <c r="AA2762" s="1" t="s">
        <v>65</v>
      </c>
      <c r="AB2762" s="1" t="s">
        <v>15695</v>
      </c>
      <c r="AC2762" s="2" t="s">
        <v>66</v>
      </c>
      <c r="AD2762" s="2" t="s">
        <v>67</v>
      </c>
      <c r="AO2762" s="2" t="s">
        <v>3206</v>
      </c>
      <c r="AP2762" s="2" t="s">
        <v>3206</v>
      </c>
      <c r="AQ2762" s="2" t="s">
        <v>15696</v>
      </c>
    </row>
    <row r="2763" customFormat="false" ht="12.75" hidden="false" customHeight="false" outlineLevel="0" collapsed="false">
      <c r="A2763" s="3" t="s">
        <v>15697</v>
      </c>
      <c r="B2763" s="1" t="s">
        <v>15698</v>
      </c>
      <c r="C2763" s="4" t="n">
        <f aca="false">IF(OR(T2763="SSES",T2763="VAR"),-COUNTIF(P$2:P$6715,R2763)+1,IF(T2763="ES",1,IF(OR(T2763="CL",T2763="OR",T2763="SBOR",T2763="SPFM",T2763="FM",T2763="SBFM",T2763="FO",T2763="GN",T2763="SSGN"),0)))</f>
        <v>1</v>
      </c>
      <c r="D2763" s="1" t="n">
        <v>2762</v>
      </c>
      <c r="E2763" s="1" t="s">
        <v>52</v>
      </c>
      <c r="F2763" s="1" t="s">
        <v>13032</v>
      </c>
      <c r="G2763" s="1" t="s">
        <v>15231</v>
      </c>
      <c r="H2763" s="1" t="s">
        <v>15679</v>
      </c>
      <c r="I2763" s="1" t="s">
        <v>15686</v>
      </c>
      <c r="J2763" s="1" t="s">
        <v>15685</v>
      </c>
      <c r="K2763" s="1" t="s">
        <v>15691</v>
      </c>
      <c r="L2763" s="1" t="s">
        <v>13035</v>
      </c>
      <c r="M2763" s="1" t="s">
        <v>15232</v>
      </c>
      <c r="N2763" s="1" t="s">
        <v>2732</v>
      </c>
      <c r="O2763" s="1" t="s">
        <v>15232</v>
      </c>
      <c r="P2763" s="1" t="n">
        <v>61258</v>
      </c>
      <c r="Q2763" s="1" t="n">
        <v>189503</v>
      </c>
      <c r="R2763" s="1" t="n">
        <v>189503</v>
      </c>
      <c r="S2763" s="1" t="n">
        <v>61258</v>
      </c>
      <c r="T2763" s="1" t="s">
        <v>69</v>
      </c>
      <c r="U2763" s="1" t="s">
        <v>15699</v>
      </c>
      <c r="V2763" s="1" t="s">
        <v>15700</v>
      </c>
      <c r="W2763" s="1" t="s">
        <v>15701</v>
      </c>
      <c r="X2763" s="1" t="s">
        <v>15700</v>
      </c>
      <c r="Y2763" s="1" t="s">
        <v>15702</v>
      </c>
      <c r="Z2763" s="1" t="n">
        <v>8</v>
      </c>
      <c r="AA2763" s="1" t="s">
        <v>65</v>
      </c>
      <c r="AB2763" s="1" t="s">
        <v>15703</v>
      </c>
      <c r="AC2763" s="2" t="s">
        <v>66</v>
      </c>
      <c r="AD2763" s="2" t="s">
        <v>67</v>
      </c>
      <c r="AK2763" s="2" t="s">
        <v>15247</v>
      </c>
      <c r="AO2763" s="2" t="s">
        <v>3231</v>
      </c>
      <c r="AP2763" s="2" t="s">
        <v>3231</v>
      </c>
      <c r="AQ2763" s="2" t="s">
        <v>3232</v>
      </c>
      <c r="AV2763" s="2" t="s">
        <v>2738</v>
      </c>
      <c r="AW2763" s="2" t="s">
        <v>3286</v>
      </c>
    </row>
    <row r="2764" customFormat="false" ht="12.75" hidden="false" customHeight="false" outlineLevel="0" collapsed="false">
      <c r="A2764" s="3" t="s">
        <v>15704</v>
      </c>
      <c r="B2764" s="1" t="s">
        <v>15705</v>
      </c>
      <c r="C2764" s="4" t="n">
        <f aca="false">IF(OR(T2764="SSES",T2764="VAR"),-COUNTIF(P$2:P$6715,R2764)+1,IF(T2764="ES",1,IF(OR(T2764="CL",T2764="OR",T2764="SBOR",T2764="SPFM",T2764="FM",T2764="SBFM",T2764="FO",T2764="GN",T2764="SSGN"),0)))</f>
        <v>1</v>
      </c>
      <c r="D2764" s="1" t="n">
        <v>2763</v>
      </c>
      <c r="E2764" s="1" t="s">
        <v>52</v>
      </c>
      <c r="F2764" s="1" t="s">
        <v>13032</v>
      </c>
      <c r="G2764" s="1" t="s">
        <v>15231</v>
      </c>
      <c r="H2764" s="1" t="s">
        <v>15679</v>
      </c>
      <c r="I2764" s="1" t="s">
        <v>15686</v>
      </c>
      <c r="J2764" s="1" t="s">
        <v>15685</v>
      </c>
      <c r="K2764" s="1" t="s">
        <v>15691</v>
      </c>
      <c r="L2764" s="1" t="s">
        <v>13035</v>
      </c>
      <c r="M2764" s="1" t="s">
        <v>15232</v>
      </c>
      <c r="N2764" s="1" t="s">
        <v>2732</v>
      </c>
      <c r="O2764" s="1" t="s">
        <v>15232</v>
      </c>
      <c r="P2764" s="1" t="n">
        <v>61357</v>
      </c>
      <c r="Q2764" s="1" t="n">
        <v>194768</v>
      </c>
      <c r="R2764" s="1" t="n">
        <v>194768</v>
      </c>
      <c r="S2764" s="1" t="n">
        <v>61357</v>
      </c>
      <c r="T2764" s="1" t="s">
        <v>69</v>
      </c>
      <c r="U2764" s="1" t="s">
        <v>2791</v>
      </c>
      <c r="V2764" s="1" t="s">
        <v>15706</v>
      </c>
      <c r="W2764" s="1" t="s">
        <v>15707</v>
      </c>
      <c r="X2764" s="1" t="s">
        <v>15706</v>
      </c>
      <c r="Y2764" s="1" t="s">
        <v>15708</v>
      </c>
      <c r="Z2764" s="1" t="n">
        <v>3</v>
      </c>
      <c r="AA2764" s="1" t="s">
        <v>65</v>
      </c>
      <c r="AB2764" s="1" t="s">
        <v>15709</v>
      </c>
      <c r="AC2764" s="2" t="s">
        <v>66</v>
      </c>
      <c r="AD2764" s="2" t="s">
        <v>67</v>
      </c>
      <c r="AO2764" s="2" t="s">
        <v>3206</v>
      </c>
      <c r="AP2764" s="2" t="s">
        <v>3206</v>
      </c>
      <c r="AQ2764" s="2" t="s">
        <v>3206</v>
      </c>
      <c r="AW2764" s="2" t="s">
        <v>13048</v>
      </c>
    </row>
    <row r="2765" customFormat="false" ht="12.75" hidden="false" customHeight="false" outlineLevel="0" collapsed="false">
      <c r="A2765" s="3" t="s">
        <v>15710</v>
      </c>
      <c r="B2765" s="1" t="s">
        <v>15711</v>
      </c>
      <c r="C2765" s="4" t="n">
        <f aca="false">IF(OR(T2765="SSES",T2765="VAR"),-COUNTIF(P$2:P$6715,R2765)+1,IF(T2765="ES",1,IF(OR(T2765="CL",T2765="OR",T2765="SBOR",T2765="SPFM",T2765="FM",T2765="SBFM",T2765="FO",T2765="GN",T2765="SSGN"),0)))</f>
        <v>1</v>
      </c>
      <c r="D2765" s="1" t="n">
        <v>2764</v>
      </c>
      <c r="E2765" s="1" t="s">
        <v>52</v>
      </c>
      <c r="F2765" s="1" t="s">
        <v>13032</v>
      </c>
      <c r="G2765" s="1" t="s">
        <v>15231</v>
      </c>
      <c r="H2765" s="1" t="s">
        <v>15679</v>
      </c>
      <c r="I2765" s="1" t="s">
        <v>15686</v>
      </c>
      <c r="J2765" s="1" t="s">
        <v>15685</v>
      </c>
      <c r="K2765" s="1" t="s">
        <v>15691</v>
      </c>
      <c r="L2765" s="1" t="s">
        <v>13035</v>
      </c>
      <c r="M2765" s="1" t="s">
        <v>15232</v>
      </c>
      <c r="N2765" s="1" t="s">
        <v>2732</v>
      </c>
      <c r="O2765" s="1" t="s">
        <v>15232</v>
      </c>
      <c r="P2765" s="1" t="n">
        <v>61379</v>
      </c>
      <c r="Q2765" s="1" t="n">
        <v>194768</v>
      </c>
      <c r="R2765" s="1" t="n">
        <v>194768</v>
      </c>
      <c r="S2765" s="1" t="n">
        <v>61379</v>
      </c>
      <c r="T2765" s="1" t="s">
        <v>69</v>
      </c>
      <c r="U2765" s="1" t="s">
        <v>15712</v>
      </c>
      <c r="V2765" s="1" t="s">
        <v>15713</v>
      </c>
      <c r="W2765" s="1" t="s">
        <v>15714</v>
      </c>
      <c r="X2765" s="1" t="s">
        <v>15713</v>
      </c>
      <c r="Y2765" s="1" t="s">
        <v>15715</v>
      </c>
      <c r="Z2765" s="1" t="n">
        <v>3</v>
      </c>
      <c r="AA2765" s="1" t="s">
        <v>65</v>
      </c>
      <c r="AB2765" s="1" t="s">
        <v>15716</v>
      </c>
      <c r="AC2765" s="2" t="s">
        <v>66</v>
      </c>
      <c r="AD2765" s="2" t="s">
        <v>67</v>
      </c>
      <c r="AO2765" s="2" t="s">
        <v>3206</v>
      </c>
      <c r="AP2765" s="2" t="s">
        <v>3206</v>
      </c>
      <c r="AQ2765" s="2" t="s">
        <v>3206</v>
      </c>
      <c r="AW2765" s="2" t="s">
        <v>13048</v>
      </c>
    </row>
    <row r="2766" customFormat="false" ht="12.75" hidden="false" customHeight="false" outlineLevel="0" collapsed="false">
      <c r="A2766" s="3" t="s">
        <v>15717</v>
      </c>
      <c r="B2766" s="1" t="s">
        <v>15718</v>
      </c>
      <c r="C2766" s="4" t="n">
        <f aca="false">IF(OR(T2766="SSES",T2766="VAR"),-COUNTIF(P$2:P$6715,R2766)+1,IF(T2766="ES",1,IF(OR(T2766="CL",T2766="OR",T2766="SBOR",T2766="SPFM",T2766="FM",T2766="SBFM",T2766="FO",T2766="GN",T2766="SSGN"),0)))</f>
        <v>1</v>
      </c>
      <c r="D2766" s="1" t="n">
        <v>2765</v>
      </c>
      <c r="E2766" s="1" t="s">
        <v>52</v>
      </c>
      <c r="F2766" s="1" t="s">
        <v>13032</v>
      </c>
      <c r="G2766" s="1" t="s">
        <v>15231</v>
      </c>
      <c r="H2766" s="1" t="s">
        <v>15679</v>
      </c>
      <c r="I2766" s="1" t="s">
        <v>15686</v>
      </c>
      <c r="J2766" s="1" t="s">
        <v>15685</v>
      </c>
      <c r="K2766" s="1" t="s">
        <v>15691</v>
      </c>
      <c r="L2766" s="1" t="s">
        <v>13035</v>
      </c>
      <c r="M2766" s="1" t="s">
        <v>15232</v>
      </c>
      <c r="N2766" s="1" t="s">
        <v>2732</v>
      </c>
      <c r="O2766" s="1" t="s">
        <v>15232</v>
      </c>
      <c r="P2766" s="1" t="n">
        <v>61392</v>
      </c>
      <c r="Q2766" s="1" t="n">
        <v>194768</v>
      </c>
      <c r="R2766" s="1" t="n">
        <v>194768</v>
      </c>
      <c r="S2766" s="1" t="n">
        <v>61392</v>
      </c>
      <c r="T2766" s="1" t="s">
        <v>69</v>
      </c>
      <c r="U2766" s="1" t="s">
        <v>15719</v>
      </c>
      <c r="V2766" s="1" t="s">
        <v>15720</v>
      </c>
      <c r="W2766" s="1" t="s">
        <v>15721</v>
      </c>
      <c r="X2766" s="1" t="s">
        <v>15720</v>
      </c>
      <c r="Y2766" s="1"/>
      <c r="Z2766" s="1" t="n">
        <v>3</v>
      </c>
      <c r="AA2766" s="1" t="s">
        <v>65</v>
      </c>
      <c r="AB2766" s="1" t="s">
        <v>15722</v>
      </c>
    </row>
    <row r="2767" customFormat="false" ht="12.75" hidden="false" customHeight="false" outlineLevel="0" collapsed="false">
      <c r="A2767" s="3" t="s">
        <v>15723</v>
      </c>
      <c r="B2767" s="1" t="s">
        <v>15724</v>
      </c>
      <c r="C2767" s="4" t="n">
        <f aca="false">IF(OR(T2767="SSES",T2767="VAR"),-COUNTIF(P$2:P$6715,R2767)+1,IF(T2767="ES",1,IF(OR(T2767="CL",T2767="OR",T2767="SBOR",T2767="SPFM",T2767="FM",T2767="SBFM",T2767="FO",T2767="GN",T2767="SSGN"),0)))</f>
        <v>1</v>
      </c>
      <c r="D2767" s="1" t="n">
        <v>2766</v>
      </c>
      <c r="E2767" s="1" t="s">
        <v>52</v>
      </c>
      <c r="F2767" s="1" t="s">
        <v>13032</v>
      </c>
      <c r="G2767" s="1" t="s">
        <v>15231</v>
      </c>
      <c r="H2767" s="1" t="s">
        <v>15679</v>
      </c>
      <c r="I2767" s="1" t="s">
        <v>15686</v>
      </c>
      <c r="J2767" s="1" t="s">
        <v>15685</v>
      </c>
      <c r="K2767" s="1" t="s">
        <v>15691</v>
      </c>
      <c r="L2767" s="1" t="s">
        <v>13035</v>
      </c>
      <c r="M2767" s="1" t="s">
        <v>15232</v>
      </c>
      <c r="N2767" s="1" t="s">
        <v>2732</v>
      </c>
      <c r="O2767" s="1" t="s">
        <v>15232</v>
      </c>
      <c r="P2767" s="1" t="n">
        <v>61402</v>
      </c>
      <c r="Q2767" s="1" t="n">
        <v>194768</v>
      </c>
      <c r="R2767" s="1" t="n">
        <v>194768</v>
      </c>
      <c r="S2767" s="1" t="n">
        <v>61402</v>
      </c>
      <c r="T2767" s="1" t="s">
        <v>69</v>
      </c>
      <c r="U2767" s="1" t="s">
        <v>15725</v>
      </c>
      <c r="V2767" s="1" t="s">
        <v>15726</v>
      </c>
      <c r="W2767" s="1" t="s">
        <v>15727</v>
      </c>
      <c r="X2767" s="1" t="s">
        <v>15726</v>
      </c>
      <c r="Y2767" s="1" t="s">
        <v>15728</v>
      </c>
      <c r="Z2767" s="1" t="n">
        <v>3</v>
      </c>
      <c r="AA2767" s="1" t="s">
        <v>65</v>
      </c>
      <c r="AB2767" s="1" t="s">
        <v>15729</v>
      </c>
    </row>
    <row r="2768" customFormat="false" ht="12.75" hidden="false" customHeight="false" outlineLevel="0" collapsed="false">
      <c r="A2768" s="3" t="s">
        <v>15730</v>
      </c>
      <c r="B2768" s="1" t="s">
        <v>15731</v>
      </c>
      <c r="C2768" s="4" t="n">
        <f aca="false">IF(OR(T2768="SSES",T2768="VAR"),-COUNTIF(P$2:P$6715,R2768)+1,IF(T2768="ES",1,IF(OR(T2768="CL",T2768="OR",T2768="SBOR",T2768="SPFM",T2768="FM",T2768="SBFM",T2768="FO",T2768="GN",T2768="SSGN"),0)))</f>
        <v>1</v>
      </c>
      <c r="D2768" s="1" t="n">
        <v>2767</v>
      </c>
      <c r="E2768" s="1" t="s">
        <v>52</v>
      </c>
      <c r="F2768" s="1" t="s">
        <v>13032</v>
      </c>
      <c r="G2768" s="1" t="s">
        <v>15231</v>
      </c>
      <c r="H2768" s="1" t="s">
        <v>15679</v>
      </c>
      <c r="I2768" s="1" t="s">
        <v>15686</v>
      </c>
      <c r="J2768" s="1" t="s">
        <v>15685</v>
      </c>
      <c r="K2768" s="1" t="s">
        <v>15732</v>
      </c>
      <c r="L2768" s="1" t="s">
        <v>13035</v>
      </c>
      <c r="M2768" s="1" t="s">
        <v>15232</v>
      </c>
      <c r="N2768" s="1" t="s">
        <v>2732</v>
      </c>
      <c r="O2768" s="1" t="s">
        <v>15232</v>
      </c>
      <c r="P2768" s="1" t="n">
        <v>61290</v>
      </c>
      <c r="Q2768" s="1" t="n">
        <v>190920</v>
      </c>
      <c r="R2768" s="1" t="n">
        <v>190920</v>
      </c>
      <c r="S2768" s="1" t="n">
        <v>61290</v>
      </c>
      <c r="T2768" s="1" t="s">
        <v>69</v>
      </c>
      <c r="U2768" s="1" t="s">
        <v>15526</v>
      </c>
      <c r="V2768" s="1" t="s">
        <v>15733</v>
      </c>
      <c r="W2768" s="1" t="s">
        <v>15734</v>
      </c>
      <c r="X2768" s="1" t="s">
        <v>15733</v>
      </c>
      <c r="Y2768" s="1" t="s">
        <v>15735</v>
      </c>
      <c r="Z2768" s="1" t="n">
        <v>3</v>
      </c>
      <c r="AA2768" s="1" t="s">
        <v>65</v>
      </c>
      <c r="AB2768" s="1" t="s">
        <v>15736</v>
      </c>
      <c r="AC2768" s="2" t="s">
        <v>66</v>
      </c>
      <c r="AD2768" s="2" t="s">
        <v>67</v>
      </c>
      <c r="AO2768" s="2" t="s">
        <v>3206</v>
      </c>
      <c r="AP2768" s="2" t="s">
        <v>3206</v>
      </c>
      <c r="AQ2768" s="2" t="s">
        <v>3206</v>
      </c>
      <c r="AW2768" s="2" t="s">
        <v>13048</v>
      </c>
    </row>
    <row r="2769" customFormat="false" ht="12.75" hidden="false" customHeight="false" outlineLevel="0" collapsed="false">
      <c r="A2769" s="3" t="s">
        <v>15737</v>
      </c>
      <c r="B2769" s="1" t="s">
        <v>15738</v>
      </c>
      <c r="C2769" s="4" t="n">
        <f aca="false">IF(OR(T2769="SSES",T2769="VAR"),-COUNTIF(P$2:P$6715,R2769)+1,IF(T2769="ES",1,IF(OR(T2769="CL",T2769="OR",T2769="SBOR",T2769="SPFM",T2769="FM",T2769="SBFM",T2769="FO",T2769="GN",T2769="SSGN"),0)))</f>
        <v>1</v>
      </c>
      <c r="D2769" s="1" t="n">
        <v>2768</v>
      </c>
      <c r="E2769" s="1" t="s">
        <v>52</v>
      </c>
      <c r="F2769" s="1" t="s">
        <v>13032</v>
      </c>
      <c r="G2769" s="1" t="s">
        <v>15231</v>
      </c>
      <c r="H2769" s="1" t="s">
        <v>15679</v>
      </c>
      <c r="I2769" s="1" t="s">
        <v>15686</v>
      </c>
      <c r="J2769" s="1" t="s">
        <v>15685</v>
      </c>
      <c r="K2769" s="1" t="s">
        <v>15739</v>
      </c>
      <c r="L2769" s="1" t="s">
        <v>13035</v>
      </c>
      <c r="M2769" s="1" t="s">
        <v>15232</v>
      </c>
      <c r="N2769" s="1" t="s">
        <v>2732</v>
      </c>
      <c r="O2769" s="1" t="s">
        <v>15232</v>
      </c>
      <c r="P2769" s="1" t="n">
        <v>61448</v>
      </c>
      <c r="Q2769" s="1" t="n">
        <v>195442</v>
      </c>
      <c r="R2769" s="1" t="n">
        <v>195442</v>
      </c>
      <c r="S2769" s="1" t="n">
        <v>61448</v>
      </c>
      <c r="T2769" s="1" t="s">
        <v>69</v>
      </c>
      <c r="U2769" s="1" t="s">
        <v>13349</v>
      </c>
      <c r="V2769" s="1" t="s">
        <v>15740</v>
      </c>
      <c r="W2769" s="1" t="s">
        <v>15741</v>
      </c>
      <c r="X2769" s="1" t="s">
        <v>15740</v>
      </c>
      <c r="Y2769" s="1" t="s">
        <v>15742</v>
      </c>
      <c r="Z2769" s="1" t="n">
        <v>3</v>
      </c>
      <c r="AA2769" s="1" t="s">
        <v>173</v>
      </c>
      <c r="AB2769" s="1" t="s">
        <v>15743</v>
      </c>
    </row>
    <row r="2770" customFormat="false" ht="12.75" hidden="false" customHeight="false" outlineLevel="0" collapsed="false">
      <c r="A2770" s="3" t="s">
        <v>15744</v>
      </c>
      <c r="B2770" s="1" t="s">
        <v>15745</v>
      </c>
      <c r="C2770" s="4" t="n">
        <f aca="false">IF(OR(T2770="SSES",T2770="VAR"),-COUNTIF(P$2:P$6715,R2770)+1,IF(T2770="ES",1,IF(OR(T2770="CL",T2770="OR",T2770="SBOR",T2770="SPFM",T2770="FM",T2770="SBFM",T2770="FO",T2770="GN",T2770="SSGN"),0)))</f>
        <v>1</v>
      </c>
      <c r="D2770" s="1" t="n">
        <v>2769</v>
      </c>
      <c r="E2770" s="1" t="s">
        <v>52</v>
      </c>
      <c r="F2770" s="1" t="s">
        <v>13032</v>
      </c>
      <c r="G2770" s="1" t="s">
        <v>15231</v>
      </c>
      <c r="H2770" s="1" t="s">
        <v>15679</v>
      </c>
      <c r="I2770" s="1" t="s">
        <v>15746</v>
      </c>
      <c r="J2770" s="1" t="s">
        <v>15747</v>
      </c>
      <c r="K2770" s="1"/>
      <c r="L2770" s="1" t="s">
        <v>13035</v>
      </c>
      <c r="M2770" s="1" t="s">
        <v>15232</v>
      </c>
      <c r="N2770" s="1" t="s">
        <v>2732</v>
      </c>
      <c r="O2770" s="1" t="s">
        <v>15232</v>
      </c>
      <c r="P2770" s="1" t="n">
        <v>61667</v>
      </c>
      <c r="Q2770" s="1" t="n">
        <v>194991</v>
      </c>
      <c r="R2770" s="1" t="n">
        <v>194991</v>
      </c>
      <c r="S2770" s="1" t="n">
        <v>61667</v>
      </c>
      <c r="T2770" s="1" t="s">
        <v>69</v>
      </c>
      <c r="U2770" s="1" t="s">
        <v>15748</v>
      </c>
      <c r="V2770" s="1" t="s">
        <v>15749</v>
      </c>
      <c r="W2770" s="1" t="s">
        <v>15750</v>
      </c>
      <c r="X2770" s="1" t="s">
        <v>15749</v>
      </c>
      <c r="Y2770" s="1" t="s">
        <v>15751</v>
      </c>
      <c r="Z2770" s="1" t="n">
        <v>8</v>
      </c>
      <c r="AA2770" s="1" t="s">
        <v>3770</v>
      </c>
      <c r="AB2770" s="1" t="s">
        <v>15752</v>
      </c>
      <c r="AC2770" s="2" t="s">
        <v>66</v>
      </c>
      <c r="AD2770" s="2" t="s">
        <v>67</v>
      </c>
      <c r="AO2770" s="2" t="s">
        <v>3206</v>
      </c>
      <c r="AQ2770" s="2" t="s">
        <v>9018</v>
      </c>
      <c r="AS2770" s="2" t="s">
        <v>13021</v>
      </c>
      <c r="AW2770" s="2" t="s">
        <v>13153</v>
      </c>
      <c r="AX2770" s="2" t="s">
        <v>13518</v>
      </c>
    </row>
    <row r="2771" customFormat="false" ht="12.75" hidden="false" customHeight="false" outlineLevel="0" collapsed="false">
      <c r="A2771" s="3" t="s">
        <v>15753</v>
      </c>
      <c r="B2771" s="1" t="s">
        <v>15754</v>
      </c>
      <c r="C2771" s="4" t="n">
        <f aca="false">IF(OR(T2771="SSES",T2771="VAR"),-COUNTIF(P$2:P$6715,R2771)+1,IF(T2771="ES",1,IF(OR(T2771="CL",T2771="OR",T2771="SBOR",T2771="SPFM",T2771="FM",T2771="SBFM",T2771="FO",T2771="GN",T2771="SSGN"),0)))</f>
        <v>1</v>
      </c>
      <c r="D2771" s="1" t="n">
        <v>2770</v>
      </c>
      <c r="E2771" s="1" t="s">
        <v>52</v>
      </c>
      <c r="F2771" s="1" t="s">
        <v>13032</v>
      </c>
      <c r="G2771" s="1" t="s">
        <v>15231</v>
      </c>
      <c r="H2771" s="1" t="s">
        <v>15679</v>
      </c>
      <c r="I2771" s="1" t="s">
        <v>15755</v>
      </c>
      <c r="J2771" s="1" t="s">
        <v>15756</v>
      </c>
      <c r="K2771" s="1"/>
      <c r="L2771" s="1" t="s">
        <v>13035</v>
      </c>
      <c r="M2771" s="1" t="s">
        <v>15232</v>
      </c>
      <c r="N2771" s="1" t="s">
        <v>2732</v>
      </c>
      <c r="O2771" s="1" t="s">
        <v>15232</v>
      </c>
      <c r="P2771" s="1" t="n">
        <v>61648</v>
      </c>
      <c r="Q2771" s="1" t="n">
        <v>192812</v>
      </c>
      <c r="R2771" s="1" t="n">
        <v>192812</v>
      </c>
      <c r="S2771" s="1" t="n">
        <v>61648</v>
      </c>
      <c r="T2771" s="1" t="s">
        <v>69</v>
      </c>
      <c r="U2771" s="1" t="s">
        <v>13349</v>
      </c>
      <c r="V2771" s="1" t="s">
        <v>15757</v>
      </c>
      <c r="W2771" s="1" t="s">
        <v>15758</v>
      </c>
      <c r="X2771" s="1" t="s">
        <v>15757</v>
      </c>
      <c r="Y2771" s="1" t="s">
        <v>15759</v>
      </c>
      <c r="Z2771" s="1" t="n">
        <v>3</v>
      </c>
      <c r="AA2771" s="1" t="s">
        <v>65</v>
      </c>
      <c r="AB2771" s="1" t="s">
        <v>15760</v>
      </c>
      <c r="AC2771" s="2" t="s">
        <v>66</v>
      </c>
      <c r="AD2771" s="2" t="s">
        <v>67</v>
      </c>
      <c r="AE2771" s="2" t="s">
        <v>4556</v>
      </c>
      <c r="AO2771" s="2" t="s">
        <v>3206</v>
      </c>
      <c r="AP2771" s="2" t="s">
        <v>3206</v>
      </c>
      <c r="AQ2771" s="2" t="s">
        <v>3206</v>
      </c>
      <c r="AW2771" s="2" t="s">
        <v>13048</v>
      </c>
    </row>
    <row r="2772" customFormat="false" ht="12.75" hidden="false" customHeight="false" outlineLevel="0" collapsed="false">
      <c r="A2772" s="3" t="s">
        <v>15761</v>
      </c>
      <c r="B2772" s="1" t="s">
        <v>15762</v>
      </c>
      <c r="C2772" s="4" t="n">
        <f aca="false">IF(OR(T2772="SSES",T2772="VAR"),-COUNTIF(P$2:P$6715,R2772)+1,IF(T2772="ES",1,IF(OR(T2772="CL",T2772="OR",T2772="SBOR",T2772="SPFM",T2772="FM",T2772="SBFM",T2772="FO",T2772="GN",T2772="SSGN"),0)))</f>
        <v>1</v>
      </c>
      <c r="D2772" s="1" t="n">
        <v>2771</v>
      </c>
      <c r="E2772" s="1" t="s">
        <v>52</v>
      </c>
      <c r="F2772" s="1" t="s">
        <v>13032</v>
      </c>
      <c r="G2772" s="1" t="s">
        <v>15231</v>
      </c>
      <c r="H2772" s="1" t="s">
        <v>15679</v>
      </c>
      <c r="I2772" s="1" t="s">
        <v>15755</v>
      </c>
      <c r="J2772" s="1" t="s">
        <v>15763</v>
      </c>
      <c r="K2772" s="1"/>
      <c r="L2772" s="1" t="s">
        <v>13035</v>
      </c>
      <c r="M2772" s="1" t="s">
        <v>15232</v>
      </c>
      <c r="N2772" s="1" t="s">
        <v>2732</v>
      </c>
      <c r="O2772" s="1" t="s">
        <v>15232</v>
      </c>
      <c r="P2772" s="1" t="n">
        <v>61618</v>
      </c>
      <c r="Q2772" s="1" t="n">
        <v>192104</v>
      </c>
      <c r="R2772" s="1" t="n">
        <v>192104</v>
      </c>
      <c r="S2772" s="1" t="n">
        <v>61618</v>
      </c>
      <c r="T2772" s="1" t="s">
        <v>69</v>
      </c>
      <c r="U2772" s="1" t="s">
        <v>13349</v>
      </c>
      <c r="V2772" s="1" t="s">
        <v>15764</v>
      </c>
      <c r="W2772" s="1" t="s">
        <v>15765</v>
      </c>
      <c r="X2772" s="1" t="s">
        <v>15764</v>
      </c>
      <c r="Y2772" s="1"/>
      <c r="Z2772" s="1" t="n">
        <v>3</v>
      </c>
      <c r="AA2772" s="1" t="s">
        <v>65</v>
      </c>
      <c r="AB2772" s="1" t="s">
        <v>15766</v>
      </c>
      <c r="AC2772" s="2" t="s">
        <v>66</v>
      </c>
      <c r="AD2772" s="2" t="s">
        <v>67</v>
      </c>
      <c r="AE2772" s="2" t="s">
        <v>4556</v>
      </c>
      <c r="AO2772" s="2" t="s">
        <v>3232</v>
      </c>
      <c r="AP2772" s="2" t="s">
        <v>3232</v>
      </c>
      <c r="AQ2772" s="2" t="s">
        <v>3206</v>
      </c>
      <c r="AW2772" s="2" t="s">
        <v>3233</v>
      </c>
    </row>
    <row r="2773" customFormat="false" ht="12.75" hidden="false" customHeight="false" outlineLevel="0" collapsed="false">
      <c r="A2773" s="3" t="s">
        <v>15767</v>
      </c>
      <c r="B2773" s="1" t="s">
        <v>15768</v>
      </c>
      <c r="C2773" s="4" t="n">
        <f aca="false">IF(OR(T2773="SSES",T2773="VAR"),-COUNTIF(P$2:P$6715,R2773)+1,IF(T2773="ES",1,IF(OR(T2773="CL",T2773="OR",T2773="SBOR",T2773="SPFM",T2773="FM",T2773="SBFM",T2773="FO",T2773="GN",T2773="SSGN"),0)))</f>
        <v>1</v>
      </c>
      <c r="D2773" s="1" t="n">
        <v>2772</v>
      </c>
      <c r="E2773" s="1" t="s">
        <v>52</v>
      </c>
      <c r="F2773" s="1" t="s">
        <v>13032</v>
      </c>
      <c r="G2773" s="1" t="s">
        <v>15231</v>
      </c>
      <c r="H2773" s="1" t="s">
        <v>15679</v>
      </c>
      <c r="I2773" s="1" t="s">
        <v>15755</v>
      </c>
      <c r="J2773" s="1" t="s">
        <v>15763</v>
      </c>
      <c r="K2773" s="1"/>
      <c r="L2773" s="1" t="s">
        <v>13035</v>
      </c>
      <c r="M2773" s="1" t="s">
        <v>15232</v>
      </c>
      <c r="N2773" s="1" t="s">
        <v>2732</v>
      </c>
      <c r="O2773" s="1" t="s">
        <v>15232</v>
      </c>
      <c r="P2773" s="1" t="n">
        <v>61636</v>
      </c>
      <c r="Q2773" s="1" t="n">
        <v>194937</v>
      </c>
      <c r="R2773" s="1" t="n">
        <v>194937</v>
      </c>
      <c r="S2773" s="1" t="n">
        <v>61636</v>
      </c>
      <c r="T2773" s="1" t="s">
        <v>69</v>
      </c>
      <c r="U2773" s="1" t="s">
        <v>1009</v>
      </c>
      <c r="V2773" s="1" t="s">
        <v>15769</v>
      </c>
      <c r="W2773" s="1" t="s">
        <v>15770</v>
      </c>
      <c r="X2773" s="1" t="s">
        <v>15769</v>
      </c>
      <c r="Y2773" s="1" t="s">
        <v>15771</v>
      </c>
      <c r="Z2773" s="1" t="n">
        <v>3</v>
      </c>
      <c r="AA2773" s="1" t="s">
        <v>65</v>
      </c>
      <c r="AB2773" s="1" t="s">
        <v>15772</v>
      </c>
      <c r="AC2773" s="2" t="s">
        <v>66</v>
      </c>
      <c r="AD2773" s="2" t="s">
        <v>67</v>
      </c>
      <c r="AE2773" s="2" t="s">
        <v>4556</v>
      </c>
      <c r="AH2773" s="2" t="s">
        <v>9097</v>
      </c>
      <c r="AK2773" s="2" t="s">
        <v>15247</v>
      </c>
      <c r="AO2773" s="2" t="s">
        <v>3206</v>
      </c>
      <c r="AP2773" s="2" t="s">
        <v>3206</v>
      </c>
      <c r="AQ2773" s="2" t="s">
        <v>3206</v>
      </c>
      <c r="AV2773" s="2" t="s">
        <v>2738</v>
      </c>
      <c r="AW2773" s="2" t="s">
        <v>3286</v>
      </c>
    </row>
    <row r="2774" customFormat="false" ht="12.75" hidden="false" customHeight="false" outlineLevel="0" collapsed="false">
      <c r="A2774" s="3" t="s">
        <v>15773</v>
      </c>
      <c r="B2774" s="1"/>
      <c r="C2774" s="4" t="n">
        <f aca="false">IF(OR(T2774="SSES",T2774="VAR"),-COUNTIF(P$2:P$6715,R2774)+1,IF(T2774="ES",1,IF(OR(T2774="CL",T2774="OR",T2774="SBOR",T2774="SPFM",T2774="FM",T2774="SBFM",T2774="FO",T2774="GN",T2774="SSGN"),0)))</f>
        <v>0</v>
      </c>
      <c r="D2774" s="1" t="n">
        <v>2773</v>
      </c>
      <c r="E2774" s="1" t="s">
        <v>52</v>
      </c>
      <c r="F2774" s="1" t="s">
        <v>13032</v>
      </c>
      <c r="G2774" s="1" t="s">
        <v>15231</v>
      </c>
      <c r="H2774" s="1" t="s">
        <v>15679</v>
      </c>
      <c r="I2774" s="1" t="s">
        <v>15774</v>
      </c>
      <c r="J2774" s="1" t="s">
        <v>15775</v>
      </c>
      <c r="K2774" s="1" t="s">
        <v>15776</v>
      </c>
      <c r="L2774" s="1" t="s">
        <v>13035</v>
      </c>
      <c r="M2774" s="1" t="s">
        <v>15232</v>
      </c>
      <c r="N2774" s="1" t="s">
        <v>2732</v>
      </c>
      <c r="O2774" s="1" t="s">
        <v>15232</v>
      </c>
      <c r="P2774" s="1" t="n">
        <v>189343</v>
      </c>
      <c r="Q2774" s="1" t="n">
        <v>900786</v>
      </c>
      <c r="R2774" s="1" t="n">
        <v>900786</v>
      </c>
      <c r="S2774" s="1" t="n">
        <v>189343</v>
      </c>
      <c r="T2774" s="1" t="s">
        <v>61</v>
      </c>
      <c r="U2774" s="1" t="s">
        <v>15458</v>
      </c>
      <c r="V2774" s="1" t="s">
        <v>15777</v>
      </c>
      <c r="W2774" s="1" t="s">
        <v>15778</v>
      </c>
      <c r="X2774" s="1" t="s">
        <v>15777</v>
      </c>
      <c r="Y2774" s="1"/>
      <c r="Z2774" s="1"/>
      <c r="AA2774" s="1" t="s">
        <v>65</v>
      </c>
      <c r="AB2774" s="1"/>
      <c r="AC2774" s="2" t="s">
        <v>66</v>
      </c>
      <c r="AD2774" s="2" t="s">
        <v>67</v>
      </c>
    </row>
    <row r="2775" customFormat="false" ht="12.75" hidden="false" customHeight="false" outlineLevel="0" collapsed="false">
      <c r="A2775" s="3" t="s">
        <v>15779</v>
      </c>
      <c r="B2775" s="1" t="s">
        <v>15780</v>
      </c>
      <c r="C2775" s="4" t="n">
        <f aca="false">IF(OR(T2775="SSES",T2775="VAR"),-COUNTIF(P$2:P$6715,R2775)+1,IF(T2775="ES",1,IF(OR(T2775="CL",T2775="OR",T2775="SBOR",T2775="SPFM",T2775="FM",T2775="SBFM",T2775="FO",T2775="GN",T2775="SSGN"),0)))</f>
        <v>1</v>
      </c>
      <c r="D2775" s="1" t="n">
        <v>2774</v>
      </c>
      <c r="E2775" s="1" t="s">
        <v>52</v>
      </c>
      <c r="F2775" s="1" t="s">
        <v>13032</v>
      </c>
      <c r="G2775" s="1" t="s">
        <v>15231</v>
      </c>
      <c r="H2775" s="1" t="s">
        <v>15679</v>
      </c>
      <c r="I2775" s="1" t="s">
        <v>15774</v>
      </c>
      <c r="J2775" s="1" t="s">
        <v>15775</v>
      </c>
      <c r="K2775" s="1" t="s">
        <v>15776</v>
      </c>
      <c r="L2775" s="1" t="s">
        <v>13035</v>
      </c>
      <c r="M2775" s="1" t="s">
        <v>15232</v>
      </c>
      <c r="N2775" s="1" t="s">
        <v>2732</v>
      </c>
      <c r="O2775" s="1" t="s">
        <v>15232</v>
      </c>
      <c r="P2775" s="1" t="n">
        <v>61498</v>
      </c>
      <c r="Q2775" s="1" t="n">
        <v>189343</v>
      </c>
      <c r="R2775" s="1" t="n">
        <v>189343</v>
      </c>
      <c r="S2775" s="1" t="n">
        <v>61498</v>
      </c>
      <c r="T2775" s="1" t="s">
        <v>69</v>
      </c>
      <c r="U2775" s="1" t="s">
        <v>15781</v>
      </c>
      <c r="V2775" s="1" t="s">
        <v>15782</v>
      </c>
      <c r="W2775" s="1" t="s">
        <v>15783</v>
      </c>
      <c r="X2775" s="1" t="s">
        <v>15782</v>
      </c>
      <c r="Y2775" s="1" t="s">
        <v>15784</v>
      </c>
      <c r="Z2775" s="1" t="n">
        <v>3</v>
      </c>
      <c r="AA2775" s="1" t="s">
        <v>65</v>
      </c>
      <c r="AB2775" s="1" t="s">
        <v>15785</v>
      </c>
      <c r="AC2775" s="2" t="s">
        <v>66</v>
      </c>
      <c r="AD2775" s="2" t="s">
        <v>67</v>
      </c>
      <c r="AO2775" s="2" t="s">
        <v>3206</v>
      </c>
      <c r="AP2775" s="2" t="s">
        <v>3206</v>
      </c>
      <c r="AQ2775" s="2" t="s">
        <v>3206</v>
      </c>
      <c r="AW2775" s="2" t="s">
        <v>13048</v>
      </c>
    </row>
    <row r="2776" customFormat="false" ht="12.75" hidden="false" customHeight="false" outlineLevel="0" collapsed="false">
      <c r="A2776" s="3" t="s">
        <v>15786</v>
      </c>
      <c r="B2776" s="1" t="s">
        <v>15787</v>
      </c>
      <c r="C2776" s="4" t="n">
        <f aca="false">IF(OR(T2776="SSES",T2776="VAR"),-COUNTIF(P$2:P$6715,R2776)+1,IF(T2776="ES",1,IF(OR(T2776="CL",T2776="OR",T2776="SBOR",T2776="SPFM",T2776="FM",T2776="SBFM",T2776="FO",T2776="GN",T2776="SSGN"),0)))</f>
        <v>1</v>
      </c>
      <c r="D2776" s="1" t="n">
        <v>2775</v>
      </c>
      <c r="E2776" s="1" t="s">
        <v>52</v>
      </c>
      <c r="F2776" s="1" t="s">
        <v>13032</v>
      </c>
      <c r="G2776" s="1" t="s">
        <v>15231</v>
      </c>
      <c r="H2776" s="1" t="s">
        <v>15679</v>
      </c>
      <c r="I2776" s="1" t="s">
        <v>15774</v>
      </c>
      <c r="J2776" s="1" t="s">
        <v>15775</v>
      </c>
      <c r="K2776" s="1" t="s">
        <v>15776</v>
      </c>
      <c r="L2776" s="1" t="s">
        <v>13035</v>
      </c>
      <c r="M2776" s="1" t="s">
        <v>15232</v>
      </c>
      <c r="N2776" s="1" t="s">
        <v>2732</v>
      </c>
      <c r="O2776" s="1" t="s">
        <v>15232</v>
      </c>
      <c r="P2776" s="1" t="n">
        <v>61510</v>
      </c>
      <c r="Q2776" s="1" t="n">
        <v>189343</v>
      </c>
      <c r="R2776" s="1" t="n">
        <v>189343</v>
      </c>
      <c r="S2776" s="1" t="n">
        <v>61510</v>
      </c>
      <c r="T2776" s="1" t="s">
        <v>69</v>
      </c>
      <c r="U2776" s="1" t="s">
        <v>1009</v>
      </c>
      <c r="V2776" s="1" t="s">
        <v>15788</v>
      </c>
      <c r="W2776" s="1" t="s">
        <v>15789</v>
      </c>
      <c r="X2776" s="1" t="s">
        <v>15788</v>
      </c>
      <c r="Y2776" s="1" t="s">
        <v>15790</v>
      </c>
      <c r="Z2776" s="1" t="n">
        <v>3</v>
      </c>
      <c r="AA2776" s="1" t="s">
        <v>65</v>
      </c>
      <c r="AB2776" s="1" t="s">
        <v>15791</v>
      </c>
      <c r="AC2776" s="2" t="s">
        <v>66</v>
      </c>
      <c r="AD2776" s="2" t="s">
        <v>67</v>
      </c>
      <c r="AO2776" s="2" t="s">
        <v>3206</v>
      </c>
      <c r="AP2776" s="2" t="s">
        <v>3206</v>
      </c>
      <c r="AQ2776" s="2" t="s">
        <v>3206</v>
      </c>
      <c r="AW2776" s="2" t="s">
        <v>13048</v>
      </c>
    </row>
    <row r="2777" customFormat="false" ht="12.75" hidden="false" customHeight="false" outlineLevel="0" collapsed="false">
      <c r="A2777" s="3" t="s">
        <v>15792</v>
      </c>
      <c r="B2777" s="1"/>
      <c r="C2777" s="4" t="n">
        <f aca="false">IF(OR(T2777="SSES",T2777="VAR"),-COUNTIF(P$2:P$6715,R2777)+1,IF(T2777="ES",1,IF(OR(T2777="CL",T2777="OR",T2777="SBOR",T2777="SPFM",T2777="FM",T2777="SBFM",T2777="FO",T2777="GN",T2777="SSGN"),0)))</f>
        <v>0</v>
      </c>
      <c r="D2777" s="1" t="n">
        <v>2776</v>
      </c>
      <c r="E2777" s="1" t="s">
        <v>52</v>
      </c>
      <c r="F2777" s="1" t="s">
        <v>13032</v>
      </c>
      <c r="G2777" s="1" t="s">
        <v>15231</v>
      </c>
      <c r="H2777" s="1" t="s">
        <v>15679</v>
      </c>
      <c r="I2777" s="1" t="s">
        <v>15774</v>
      </c>
      <c r="J2777" s="1" t="s">
        <v>15775</v>
      </c>
      <c r="K2777" s="1" t="s">
        <v>15793</v>
      </c>
      <c r="L2777" s="1" t="s">
        <v>13035</v>
      </c>
      <c r="M2777" s="1" t="s">
        <v>15232</v>
      </c>
      <c r="N2777" s="1" t="s">
        <v>2732</v>
      </c>
      <c r="O2777" s="1" t="s">
        <v>15232</v>
      </c>
      <c r="P2777" s="1" t="n">
        <v>194935</v>
      </c>
      <c r="Q2777" s="1" t="n">
        <v>900788</v>
      </c>
      <c r="R2777" s="1" t="n">
        <v>900788</v>
      </c>
      <c r="S2777" s="1" t="n">
        <v>194935</v>
      </c>
      <c r="T2777" s="1" t="s">
        <v>61</v>
      </c>
      <c r="U2777" s="1" t="s">
        <v>2634</v>
      </c>
      <c r="V2777" s="1" t="s">
        <v>15794</v>
      </c>
      <c r="W2777" s="1" t="s">
        <v>15795</v>
      </c>
      <c r="X2777" s="1" t="s">
        <v>15794</v>
      </c>
      <c r="Y2777" s="1"/>
      <c r="Z2777" s="1"/>
      <c r="AA2777" s="1" t="s">
        <v>65</v>
      </c>
      <c r="AB2777" s="1"/>
    </row>
    <row r="2778" customFormat="false" ht="12.75" hidden="false" customHeight="false" outlineLevel="0" collapsed="false">
      <c r="A2778" s="3" t="s">
        <v>15796</v>
      </c>
      <c r="B2778" s="1" t="s">
        <v>15797</v>
      </c>
      <c r="C2778" s="4" t="n">
        <f aca="false">IF(OR(T2778="SSES",T2778="VAR"),-COUNTIF(P$2:P$6715,R2778)+1,IF(T2778="ES",1,IF(OR(T2778="CL",T2778="OR",T2778="SBOR",T2778="SPFM",T2778="FM",T2778="SBFM",T2778="FO",T2778="GN",T2778="SSGN"),0)))</f>
        <v>1</v>
      </c>
      <c r="D2778" s="1" t="n">
        <v>2777</v>
      </c>
      <c r="E2778" s="1" t="s">
        <v>52</v>
      </c>
      <c r="F2778" s="1" t="s">
        <v>13032</v>
      </c>
      <c r="G2778" s="1" t="s">
        <v>15231</v>
      </c>
      <c r="H2778" s="1" t="s">
        <v>15679</v>
      </c>
      <c r="I2778" s="1" t="s">
        <v>15774</v>
      </c>
      <c r="J2778" s="1" t="s">
        <v>15775</v>
      </c>
      <c r="K2778" s="1" t="s">
        <v>15793</v>
      </c>
      <c r="L2778" s="1" t="s">
        <v>13035</v>
      </c>
      <c r="M2778" s="1" t="s">
        <v>15232</v>
      </c>
      <c r="N2778" s="1" t="s">
        <v>2732</v>
      </c>
      <c r="O2778" s="1" t="s">
        <v>15232</v>
      </c>
      <c r="P2778" s="1" t="n">
        <v>61568</v>
      </c>
      <c r="Q2778" s="1" t="n">
        <v>194935</v>
      </c>
      <c r="R2778" s="1" t="n">
        <v>194935</v>
      </c>
      <c r="S2778" s="1" t="n">
        <v>61568</v>
      </c>
      <c r="T2778" s="1" t="s">
        <v>69</v>
      </c>
      <c r="U2778" s="1" t="s">
        <v>2634</v>
      </c>
      <c r="V2778" s="1" t="s">
        <v>15798</v>
      </c>
      <c r="W2778" s="1" t="s">
        <v>15799</v>
      </c>
      <c r="X2778" s="1" t="s">
        <v>15798</v>
      </c>
      <c r="Y2778" s="1" t="s">
        <v>15800</v>
      </c>
      <c r="Z2778" s="1" t="n">
        <v>3</v>
      </c>
      <c r="AA2778" s="1" t="s">
        <v>173</v>
      </c>
      <c r="AB2778" s="1" t="s">
        <v>15801</v>
      </c>
      <c r="AC2778" s="2" t="s">
        <v>66</v>
      </c>
      <c r="AD2778" s="2" t="s">
        <v>67</v>
      </c>
      <c r="AO2778" s="2" t="s">
        <v>3206</v>
      </c>
      <c r="AP2778" s="2" t="s">
        <v>3206</v>
      </c>
      <c r="AQ2778" s="2" t="s">
        <v>3206</v>
      </c>
      <c r="AW2778" s="2" t="s">
        <v>13048</v>
      </c>
    </row>
    <row r="2779" customFormat="false" ht="12.75" hidden="false" customHeight="false" outlineLevel="0" collapsed="false">
      <c r="A2779" s="3" t="s">
        <v>15802</v>
      </c>
      <c r="B2779" s="1" t="s">
        <v>15803</v>
      </c>
      <c r="C2779" s="4" t="n">
        <f aca="false">IF(OR(T2779="SSES",T2779="VAR"),-COUNTIF(P$2:P$6715,R2779)+1,IF(T2779="ES",1,IF(OR(T2779="CL",T2779="OR",T2779="SBOR",T2779="SPFM",T2779="FM",T2779="SBFM",T2779="FO",T2779="GN",T2779="SSGN"),0)))</f>
        <v>1</v>
      </c>
      <c r="D2779" s="1" t="n">
        <v>2778</v>
      </c>
      <c r="E2779" s="1" t="s">
        <v>52</v>
      </c>
      <c r="F2779" s="1" t="s">
        <v>13032</v>
      </c>
      <c r="G2779" s="1" t="s">
        <v>15231</v>
      </c>
      <c r="H2779" s="1" t="s">
        <v>15679</v>
      </c>
      <c r="I2779" s="1" t="s">
        <v>15774</v>
      </c>
      <c r="J2779" s="1" t="s">
        <v>15775</v>
      </c>
      <c r="K2779" s="1" t="s">
        <v>15793</v>
      </c>
      <c r="L2779" s="1" t="s">
        <v>13035</v>
      </c>
      <c r="M2779" s="1" t="s">
        <v>15232</v>
      </c>
      <c r="N2779" s="1" t="s">
        <v>2732</v>
      </c>
      <c r="O2779" s="1" t="s">
        <v>15232</v>
      </c>
      <c r="P2779" s="1" t="n">
        <v>61580</v>
      </c>
      <c r="Q2779" s="1" t="n">
        <v>194935</v>
      </c>
      <c r="R2779" s="1" t="n">
        <v>194935</v>
      </c>
      <c r="S2779" s="1" t="n">
        <v>61580</v>
      </c>
      <c r="T2779" s="1" t="s">
        <v>69</v>
      </c>
      <c r="U2779" s="1" t="s">
        <v>15804</v>
      </c>
      <c r="V2779" s="1" t="s">
        <v>15805</v>
      </c>
      <c r="W2779" s="1" t="s">
        <v>15806</v>
      </c>
      <c r="X2779" s="1" t="s">
        <v>15805</v>
      </c>
      <c r="Y2779" s="1"/>
      <c r="Z2779" s="1" t="n">
        <v>3</v>
      </c>
      <c r="AA2779" s="1" t="s">
        <v>65</v>
      </c>
      <c r="AB2779" s="1" t="s">
        <v>15807</v>
      </c>
    </row>
    <row r="2780" customFormat="false" ht="12.75" hidden="false" customHeight="false" outlineLevel="0" collapsed="false">
      <c r="A2780" s="3" t="s">
        <v>15808</v>
      </c>
      <c r="B2780" s="1" t="s">
        <v>15809</v>
      </c>
      <c r="C2780" s="4" t="n">
        <f aca="false">IF(OR(T2780="SSES",T2780="VAR"),-COUNTIF(P$2:P$6715,R2780)+1,IF(T2780="ES",1,IF(OR(T2780="CL",T2780="OR",T2780="SBOR",T2780="SPFM",T2780="FM",T2780="SBFM",T2780="FO",T2780="GN",T2780="SSGN"),0)))</f>
        <v>1</v>
      </c>
      <c r="D2780" s="1" t="n">
        <v>2779</v>
      </c>
      <c r="E2780" s="1" t="s">
        <v>52</v>
      </c>
      <c r="F2780" s="1" t="s">
        <v>13032</v>
      </c>
      <c r="G2780" s="1" t="s">
        <v>15231</v>
      </c>
      <c r="H2780" s="1" t="s">
        <v>15679</v>
      </c>
      <c r="I2780" s="1" t="s">
        <v>15774</v>
      </c>
      <c r="J2780" s="1" t="s">
        <v>15775</v>
      </c>
      <c r="K2780" s="1" t="s">
        <v>15810</v>
      </c>
      <c r="L2780" s="1" t="s">
        <v>13035</v>
      </c>
      <c r="M2780" s="1" t="s">
        <v>15232</v>
      </c>
      <c r="N2780" s="1" t="s">
        <v>2732</v>
      </c>
      <c r="O2780" s="1" t="s">
        <v>15232</v>
      </c>
      <c r="P2780" s="1" t="n">
        <v>61585</v>
      </c>
      <c r="Q2780" s="1" t="n">
        <v>197057</v>
      </c>
      <c r="R2780" s="1" t="n">
        <v>197057</v>
      </c>
      <c r="S2780" s="1" t="n">
        <v>61585</v>
      </c>
      <c r="T2780" s="1" t="s">
        <v>69</v>
      </c>
      <c r="U2780" s="1" t="s">
        <v>15811</v>
      </c>
      <c r="V2780" s="1" t="s">
        <v>15812</v>
      </c>
      <c r="W2780" s="1" t="s">
        <v>15813</v>
      </c>
      <c r="X2780" s="1" t="s">
        <v>15812</v>
      </c>
      <c r="Y2780" s="1" t="s">
        <v>15814</v>
      </c>
      <c r="Z2780" s="1" t="n">
        <v>3</v>
      </c>
      <c r="AA2780" s="1" t="s">
        <v>173</v>
      </c>
      <c r="AB2780" s="1" t="s">
        <v>15815</v>
      </c>
      <c r="AC2780" s="2" t="s">
        <v>66</v>
      </c>
      <c r="AD2780" s="2" t="s">
        <v>67</v>
      </c>
      <c r="AO2780" s="2" t="s">
        <v>3206</v>
      </c>
      <c r="AQ2780" s="2" t="s">
        <v>9018</v>
      </c>
      <c r="AW2780" s="2" t="s">
        <v>13153</v>
      </c>
    </row>
    <row r="2781" customFormat="false" ht="12.75" hidden="false" customHeight="false" outlineLevel="0" collapsed="false">
      <c r="A2781" s="3" t="s">
        <v>15816</v>
      </c>
      <c r="B2781" s="1" t="s">
        <v>15817</v>
      </c>
      <c r="C2781" s="4" t="n">
        <f aca="false">IF(OR(T2781="SSES",T2781="VAR"),-COUNTIF(P$2:P$6715,R2781)+1,IF(T2781="ES",1,IF(OR(T2781="CL",T2781="OR",T2781="SBOR",T2781="SPFM",T2781="FM",T2781="SBFM",T2781="FO",T2781="GN",T2781="SSGN"),0)))</f>
        <v>1</v>
      </c>
      <c r="D2781" s="1" t="n">
        <v>2780</v>
      </c>
      <c r="E2781" s="1" t="s">
        <v>52</v>
      </c>
      <c r="F2781" s="1" t="s">
        <v>13032</v>
      </c>
      <c r="G2781" s="1" t="s">
        <v>15231</v>
      </c>
      <c r="H2781" s="1" t="s">
        <v>15679</v>
      </c>
      <c r="I2781" s="1" t="s">
        <v>15774</v>
      </c>
      <c r="J2781" s="1" t="s">
        <v>15775</v>
      </c>
      <c r="K2781" s="1" t="s">
        <v>15810</v>
      </c>
      <c r="L2781" s="1" t="s">
        <v>13035</v>
      </c>
      <c r="M2781" s="1" t="s">
        <v>15232</v>
      </c>
      <c r="N2781" s="1" t="s">
        <v>2732</v>
      </c>
      <c r="O2781" s="1" t="s">
        <v>15232</v>
      </c>
      <c r="P2781" s="1" t="n">
        <v>61587</v>
      </c>
      <c r="Q2781" s="1" t="n">
        <v>197057</v>
      </c>
      <c r="R2781" s="1" t="n">
        <v>197057</v>
      </c>
      <c r="S2781" s="1" t="n">
        <v>61587</v>
      </c>
      <c r="T2781" s="1" t="s">
        <v>69</v>
      </c>
      <c r="U2781" s="1" t="s">
        <v>1009</v>
      </c>
      <c r="V2781" s="1" t="s">
        <v>15818</v>
      </c>
      <c r="W2781" s="1" t="s">
        <v>15819</v>
      </c>
      <c r="X2781" s="1" t="s">
        <v>15818</v>
      </c>
      <c r="Y2781" s="1" t="s">
        <v>15820</v>
      </c>
      <c r="Z2781" s="1" t="n">
        <v>3</v>
      </c>
      <c r="AA2781" s="1" t="s">
        <v>173</v>
      </c>
      <c r="AB2781" s="1" t="s">
        <v>15821</v>
      </c>
    </row>
    <row r="2782" customFormat="false" ht="12.75" hidden="false" customHeight="false" outlineLevel="0" collapsed="false">
      <c r="A2782" s="3" t="s">
        <v>15822</v>
      </c>
      <c r="B2782" s="1" t="s">
        <v>15823</v>
      </c>
      <c r="C2782" s="4" t="n">
        <f aca="false">IF(OR(T2782="SSES",T2782="VAR"),-COUNTIF(P$2:P$6715,R2782)+1,IF(T2782="ES",1,IF(OR(T2782="CL",T2782="OR",T2782="SBOR",T2782="SPFM",T2782="FM",T2782="SBFM",T2782="FO",T2782="GN",T2782="SSGN"),0)))</f>
        <v>1</v>
      </c>
      <c r="D2782" s="1" t="n">
        <v>2781</v>
      </c>
      <c r="E2782" s="1" t="s">
        <v>52</v>
      </c>
      <c r="F2782" s="1" t="s">
        <v>13032</v>
      </c>
      <c r="G2782" s="1" t="s">
        <v>15231</v>
      </c>
      <c r="H2782" s="1" t="s">
        <v>15679</v>
      </c>
      <c r="I2782" s="1" t="s">
        <v>15824</v>
      </c>
      <c r="J2782" s="1" t="s">
        <v>15825</v>
      </c>
      <c r="K2782" s="1" t="s">
        <v>15826</v>
      </c>
      <c r="L2782" s="1" t="s">
        <v>13035</v>
      </c>
      <c r="M2782" s="1" t="s">
        <v>15232</v>
      </c>
      <c r="N2782" s="1" t="s">
        <v>2732</v>
      </c>
      <c r="O2782" s="1" t="s">
        <v>15232</v>
      </c>
      <c r="P2782" s="1" t="n">
        <v>61153</v>
      </c>
      <c r="Q2782" s="1" t="n">
        <v>197486</v>
      </c>
      <c r="R2782" s="1" t="n">
        <v>197486</v>
      </c>
      <c r="S2782" s="1" t="n">
        <v>61153</v>
      </c>
      <c r="T2782" s="1" t="s">
        <v>69</v>
      </c>
      <c r="U2782" s="1" t="s">
        <v>2634</v>
      </c>
      <c r="V2782" s="1" t="s">
        <v>15827</v>
      </c>
      <c r="W2782" s="1" t="s">
        <v>15828</v>
      </c>
      <c r="X2782" s="1" t="s">
        <v>15827</v>
      </c>
      <c r="Y2782" s="1" t="s">
        <v>15829</v>
      </c>
      <c r="Z2782" s="1" t="n">
        <v>3</v>
      </c>
      <c r="AA2782" s="1" t="s">
        <v>65</v>
      </c>
      <c r="AB2782" s="1" t="s">
        <v>15830</v>
      </c>
      <c r="AC2782" s="2" t="s">
        <v>66</v>
      </c>
      <c r="AD2782" s="2" t="s">
        <v>67</v>
      </c>
      <c r="AE2782" s="2" t="s">
        <v>4556</v>
      </c>
      <c r="AK2782" s="2" t="s">
        <v>15247</v>
      </c>
      <c r="AO2782" s="2" t="s">
        <v>3206</v>
      </c>
      <c r="AP2782" s="2" t="s">
        <v>3206</v>
      </c>
      <c r="AQ2782" s="2" t="s">
        <v>3206</v>
      </c>
      <c r="AW2782" s="2" t="s">
        <v>3233</v>
      </c>
    </row>
    <row r="2783" customFormat="false" ht="12.75" hidden="false" customHeight="false" outlineLevel="0" collapsed="false">
      <c r="A2783" s="3" t="s">
        <v>15831</v>
      </c>
      <c r="B2783" s="1" t="s">
        <v>15832</v>
      </c>
      <c r="C2783" s="4" t="n">
        <f aca="false">IF(OR(T2783="SSES",T2783="VAR"),-COUNTIF(P$2:P$6715,R2783)+1,IF(T2783="ES",1,IF(OR(T2783="CL",T2783="OR",T2783="SBOR",T2783="SPFM",T2783="FM",T2783="SBFM",T2783="FO",T2783="GN",T2783="SSGN"),0)))</f>
        <v>1</v>
      </c>
      <c r="D2783" s="1" t="n">
        <v>2782</v>
      </c>
      <c r="E2783" s="1" t="s">
        <v>52</v>
      </c>
      <c r="F2783" s="1" t="s">
        <v>13032</v>
      </c>
      <c r="G2783" s="1" t="s">
        <v>15833</v>
      </c>
      <c r="H2783" s="1" t="s">
        <v>15834</v>
      </c>
      <c r="I2783" s="1" t="s">
        <v>15835</v>
      </c>
      <c r="J2783" s="1" t="s">
        <v>15836</v>
      </c>
      <c r="K2783" s="1"/>
      <c r="L2783" s="1" t="s">
        <v>13035</v>
      </c>
      <c r="M2783" s="1" t="s">
        <v>13036</v>
      </c>
      <c r="N2783" s="1" t="s">
        <v>2732</v>
      </c>
      <c r="O2783" s="1" t="s">
        <v>13036</v>
      </c>
      <c r="P2783" s="1" t="n">
        <v>66333</v>
      </c>
      <c r="Q2783" s="1" t="n">
        <v>193826</v>
      </c>
      <c r="R2783" s="1" t="n">
        <v>193826</v>
      </c>
      <c r="S2783" s="1" t="n">
        <v>66333</v>
      </c>
      <c r="T2783" s="1" t="s">
        <v>69</v>
      </c>
      <c r="U2783" s="1" t="s">
        <v>15837</v>
      </c>
      <c r="V2783" s="1" t="s">
        <v>15838</v>
      </c>
      <c r="W2783" s="1" t="s">
        <v>15839</v>
      </c>
      <c r="X2783" s="1" t="s">
        <v>15838</v>
      </c>
      <c r="Y2783" s="1" t="s">
        <v>15840</v>
      </c>
      <c r="Z2783" s="1" t="n">
        <v>2</v>
      </c>
      <c r="AA2783" s="1" t="s">
        <v>65</v>
      </c>
      <c r="AB2783" s="1" t="s">
        <v>15841</v>
      </c>
      <c r="AC2783" s="2" t="s">
        <v>66</v>
      </c>
      <c r="AD2783" s="2" t="s">
        <v>67</v>
      </c>
      <c r="AE2783" s="2" t="s">
        <v>4556</v>
      </c>
      <c r="AH2783" s="2" t="s">
        <v>4334</v>
      </c>
      <c r="AK2783" s="2" t="s">
        <v>13056</v>
      </c>
      <c r="AO2783" s="2" t="s">
        <v>3206</v>
      </c>
      <c r="AP2783" s="2" t="s">
        <v>3206</v>
      </c>
      <c r="AQ2783" s="2" t="s">
        <v>3206</v>
      </c>
      <c r="AW2783" s="2" t="s">
        <v>3286</v>
      </c>
    </row>
    <row r="2784" customFormat="false" ht="12.75" hidden="false" customHeight="false" outlineLevel="0" collapsed="false">
      <c r="A2784" s="3" t="s">
        <v>15842</v>
      </c>
      <c r="B2784" s="1" t="s">
        <v>15843</v>
      </c>
      <c r="C2784" s="4" t="n">
        <f aca="false">IF(OR(T2784="SSES",T2784="VAR"),-COUNTIF(P$2:P$6715,R2784)+1,IF(T2784="ES",1,IF(OR(T2784="CL",T2784="OR",T2784="SBOR",T2784="SPFM",T2784="FM",T2784="SBFM",T2784="FO",T2784="GN",T2784="SSGN"),0)))</f>
        <v>1</v>
      </c>
      <c r="D2784" s="1" t="n">
        <v>2783</v>
      </c>
      <c r="E2784" s="1" t="s">
        <v>52</v>
      </c>
      <c r="F2784" s="1" t="s">
        <v>13032</v>
      </c>
      <c r="G2784" s="1"/>
      <c r="H2784" s="1" t="s">
        <v>15844</v>
      </c>
      <c r="I2784" s="1" t="s">
        <v>15845</v>
      </c>
      <c r="J2784" s="1"/>
      <c r="K2784" s="1"/>
      <c r="L2784" s="1" t="s">
        <v>13035</v>
      </c>
      <c r="M2784" s="1" t="s">
        <v>15218</v>
      </c>
      <c r="N2784" s="1" t="s">
        <v>2732</v>
      </c>
      <c r="O2784" s="1" t="s">
        <v>15218</v>
      </c>
      <c r="P2784" s="1" t="n">
        <v>77490</v>
      </c>
      <c r="Q2784" s="1" t="n">
        <v>189172</v>
      </c>
      <c r="R2784" s="1" t="n">
        <v>189172</v>
      </c>
      <c r="S2784" s="1" t="n">
        <v>77490</v>
      </c>
      <c r="T2784" s="1" t="s">
        <v>69</v>
      </c>
      <c r="U2784" s="1" t="s">
        <v>2634</v>
      </c>
      <c r="V2784" s="1" t="s">
        <v>15846</v>
      </c>
      <c r="W2784" s="1" t="s">
        <v>15847</v>
      </c>
      <c r="X2784" s="1" t="s">
        <v>15846</v>
      </c>
      <c r="Y2784" s="1" t="s">
        <v>15848</v>
      </c>
      <c r="Z2784" s="1" t="n">
        <v>3</v>
      </c>
      <c r="AA2784" s="1" t="s">
        <v>65</v>
      </c>
      <c r="AB2784" s="1" t="s">
        <v>15849</v>
      </c>
      <c r="AC2784" s="2" t="s">
        <v>66</v>
      </c>
      <c r="AD2784" s="2" t="s">
        <v>67</v>
      </c>
      <c r="AE2784" s="2" t="s">
        <v>4556</v>
      </c>
      <c r="AK2784" s="2" t="s">
        <v>13220</v>
      </c>
      <c r="AQ2784" s="2" t="s">
        <v>3206</v>
      </c>
      <c r="AW2784" s="2" t="s">
        <v>3233</v>
      </c>
    </row>
    <row r="2785" customFormat="false" ht="12.75" hidden="false" customHeight="false" outlineLevel="0" collapsed="false">
      <c r="A2785" s="3" t="s">
        <v>15850</v>
      </c>
      <c r="B2785" s="1" t="s">
        <v>15851</v>
      </c>
      <c r="C2785" s="4" t="n">
        <f aca="false">IF(OR(T2785="SSES",T2785="VAR"),-COUNTIF(P$2:P$6715,R2785)+1,IF(T2785="ES",1,IF(OR(T2785="CL",T2785="OR",T2785="SBOR",T2785="SPFM",T2785="FM",T2785="SBFM",T2785="FO",T2785="GN",T2785="SSGN"),0)))</f>
        <v>1</v>
      </c>
      <c r="D2785" s="1" t="n">
        <v>2784</v>
      </c>
      <c r="E2785" s="1" t="s">
        <v>52</v>
      </c>
      <c r="F2785" s="1" t="s">
        <v>13032</v>
      </c>
      <c r="G2785" s="1"/>
      <c r="H2785" s="1" t="s">
        <v>15844</v>
      </c>
      <c r="I2785" s="1" t="s">
        <v>15852</v>
      </c>
      <c r="J2785" s="1"/>
      <c r="K2785" s="1"/>
      <c r="L2785" s="1" t="s">
        <v>13035</v>
      </c>
      <c r="M2785" s="1" t="s">
        <v>15218</v>
      </c>
      <c r="N2785" s="1" t="s">
        <v>2732</v>
      </c>
      <c r="O2785" s="1" t="s">
        <v>15218</v>
      </c>
      <c r="P2785" s="1" t="n">
        <v>77955</v>
      </c>
      <c r="Q2785" s="1" t="n">
        <v>191163</v>
      </c>
      <c r="R2785" s="1" t="n">
        <v>191163</v>
      </c>
      <c r="S2785" s="1" t="n">
        <v>77955</v>
      </c>
      <c r="T2785" s="1" t="s">
        <v>69</v>
      </c>
      <c r="U2785" s="1" t="s">
        <v>15853</v>
      </c>
      <c r="V2785" s="1" t="s">
        <v>15854</v>
      </c>
      <c r="W2785" s="1" t="s">
        <v>15855</v>
      </c>
      <c r="X2785" s="1" t="s">
        <v>15854</v>
      </c>
      <c r="Y2785" s="1" t="s">
        <v>15856</v>
      </c>
      <c r="Z2785" s="1" t="n">
        <v>3</v>
      </c>
      <c r="AA2785" s="1" t="s">
        <v>65</v>
      </c>
      <c r="AB2785" s="1" t="s">
        <v>15857</v>
      </c>
      <c r="AC2785" s="2" t="s">
        <v>66</v>
      </c>
      <c r="AD2785" s="2" t="s">
        <v>67</v>
      </c>
      <c r="AE2785" s="2" t="s">
        <v>13235</v>
      </c>
      <c r="AH2785" s="2" t="s">
        <v>9097</v>
      </c>
      <c r="AK2785" s="2" t="s">
        <v>13212</v>
      </c>
      <c r="AO2785" s="2" t="s">
        <v>3206</v>
      </c>
      <c r="AP2785" s="2" t="s">
        <v>3206</v>
      </c>
      <c r="AQ2785" s="2" t="s">
        <v>3206</v>
      </c>
      <c r="AW2785" s="2" t="s">
        <v>3286</v>
      </c>
    </row>
    <row r="2786" customFormat="false" ht="12.75" hidden="false" customHeight="false" outlineLevel="0" collapsed="false">
      <c r="A2786" s="3" t="s">
        <v>15858</v>
      </c>
      <c r="B2786" s="1" t="s">
        <v>15859</v>
      </c>
      <c r="C2786" s="4" t="n">
        <f aca="false">IF(OR(T2786="SSES",T2786="VAR"),-COUNTIF(P$2:P$6715,R2786)+1,IF(T2786="ES",1,IF(OR(T2786="CL",T2786="OR",T2786="SBOR",T2786="SPFM",T2786="FM",T2786="SBFM",T2786="FO",T2786="GN",T2786="SSGN"),0)))</f>
        <v>1</v>
      </c>
      <c r="D2786" s="1" t="n">
        <v>2785</v>
      </c>
      <c r="E2786" s="1" t="s">
        <v>52</v>
      </c>
      <c r="F2786" s="1" t="s">
        <v>13032</v>
      </c>
      <c r="G2786" s="1"/>
      <c r="H2786" s="1" t="s">
        <v>15844</v>
      </c>
      <c r="I2786" s="1" t="s">
        <v>15852</v>
      </c>
      <c r="J2786" s="1"/>
      <c r="K2786" s="1"/>
      <c r="L2786" s="1" t="s">
        <v>13035</v>
      </c>
      <c r="M2786" s="1" t="s">
        <v>15218</v>
      </c>
      <c r="N2786" s="1" t="s">
        <v>2732</v>
      </c>
      <c r="O2786" s="1" t="s">
        <v>15218</v>
      </c>
      <c r="P2786" s="1" t="n">
        <v>77963</v>
      </c>
      <c r="Q2786" s="1" t="n">
        <v>191163</v>
      </c>
      <c r="R2786" s="1" t="n">
        <v>191163</v>
      </c>
      <c r="S2786" s="1" t="n">
        <v>77963</v>
      </c>
      <c r="T2786" s="1" t="s">
        <v>69</v>
      </c>
      <c r="U2786" s="1" t="s">
        <v>13216</v>
      </c>
      <c r="V2786" s="1" t="s">
        <v>15860</v>
      </c>
      <c r="W2786" s="1" t="s">
        <v>15861</v>
      </c>
      <c r="X2786" s="1" t="s">
        <v>15860</v>
      </c>
      <c r="Y2786" s="1" t="s">
        <v>15862</v>
      </c>
      <c r="Z2786" s="1" t="n">
        <v>3</v>
      </c>
      <c r="AA2786" s="1" t="s">
        <v>65</v>
      </c>
      <c r="AB2786" s="1" t="s">
        <v>15863</v>
      </c>
      <c r="AC2786" s="2" t="s">
        <v>66</v>
      </c>
      <c r="AD2786" s="2" t="s">
        <v>67</v>
      </c>
      <c r="AE2786" s="2" t="s">
        <v>4556</v>
      </c>
      <c r="AK2786" s="2" t="s">
        <v>13220</v>
      </c>
      <c r="AO2786" s="2" t="s">
        <v>3206</v>
      </c>
      <c r="AP2786" s="2" t="s">
        <v>3206</v>
      </c>
      <c r="AQ2786" s="2" t="s">
        <v>3206</v>
      </c>
      <c r="AR2786" s="2" t="s">
        <v>3232</v>
      </c>
      <c r="AV2786" s="2" t="s">
        <v>2738</v>
      </c>
      <c r="AW2786" s="2" t="s">
        <v>3286</v>
      </c>
    </row>
    <row r="2787" customFormat="false" ht="12.75" hidden="false" customHeight="false" outlineLevel="0" collapsed="false">
      <c r="A2787" s="3" t="s">
        <v>15864</v>
      </c>
      <c r="B2787" s="1" t="s">
        <v>15865</v>
      </c>
      <c r="C2787" s="4" t="n">
        <f aca="false">IF(OR(T2787="SSES",T2787="VAR"),-COUNTIF(P$2:P$6715,R2787)+1,IF(T2787="ES",1,IF(OR(T2787="CL",T2787="OR",T2787="SBOR",T2787="SPFM",T2787="FM",T2787="SBFM",T2787="FO",T2787="GN",T2787="SSGN"),0)))</f>
        <v>1</v>
      </c>
      <c r="D2787" s="1" t="n">
        <v>2786</v>
      </c>
      <c r="E2787" s="1" t="s">
        <v>52</v>
      </c>
      <c r="F2787" s="1" t="s">
        <v>13032</v>
      </c>
      <c r="G2787" s="1"/>
      <c r="H2787" s="1" t="s">
        <v>15844</v>
      </c>
      <c r="I2787" s="1" t="s">
        <v>15852</v>
      </c>
      <c r="J2787" s="1"/>
      <c r="K2787" s="1"/>
      <c r="L2787" s="1" t="s">
        <v>13035</v>
      </c>
      <c r="M2787" s="1" t="s">
        <v>15218</v>
      </c>
      <c r="N2787" s="1" t="s">
        <v>2732</v>
      </c>
      <c r="O2787" s="1" t="s">
        <v>15218</v>
      </c>
      <c r="P2787" s="1" t="n">
        <v>77949</v>
      </c>
      <c r="Q2787" s="1" t="n">
        <v>444447</v>
      </c>
      <c r="R2787" s="1" t="n">
        <v>444447</v>
      </c>
      <c r="S2787" s="1" t="n">
        <v>77949</v>
      </c>
      <c r="T2787" s="1" t="s">
        <v>69</v>
      </c>
      <c r="U2787" s="1" t="s">
        <v>15866</v>
      </c>
      <c r="V2787" s="1" t="s">
        <v>15867</v>
      </c>
      <c r="W2787" s="1" t="s">
        <v>15868</v>
      </c>
      <c r="X2787" s="1" t="s">
        <v>15867</v>
      </c>
      <c r="Y2787" s="1" t="s">
        <v>15869</v>
      </c>
      <c r="Z2787" s="1" t="n">
        <v>3</v>
      </c>
      <c r="AA2787" s="1" t="s">
        <v>65</v>
      </c>
      <c r="AB2787" s="1" t="s">
        <v>15870</v>
      </c>
      <c r="AC2787" s="2" t="s">
        <v>66</v>
      </c>
      <c r="AD2787" s="2" t="s">
        <v>67</v>
      </c>
      <c r="AE2787" s="2" t="s">
        <v>13235</v>
      </c>
      <c r="AH2787" s="2" t="s">
        <v>9097</v>
      </c>
      <c r="AK2787" s="2" t="s">
        <v>13212</v>
      </c>
      <c r="AO2787" s="2" t="s">
        <v>3206</v>
      </c>
      <c r="AP2787" s="2" t="s">
        <v>3206</v>
      </c>
      <c r="AQ2787" s="2" t="s">
        <v>3206</v>
      </c>
      <c r="AR2787" s="2" t="s">
        <v>3206</v>
      </c>
      <c r="AW2787" s="2" t="s">
        <v>3233</v>
      </c>
    </row>
    <row r="2788" customFormat="false" ht="12.75" hidden="false" customHeight="false" outlineLevel="0" collapsed="false">
      <c r="A2788" s="3" t="s">
        <v>15871</v>
      </c>
      <c r="B2788" s="1" t="s">
        <v>15872</v>
      </c>
      <c r="C2788" s="4" t="n">
        <f aca="false">IF(OR(T2788="SSES",T2788="VAR"),-COUNTIF(P$2:P$6715,R2788)+1,IF(T2788="ES",1,IF(OR(T2788="CL",T2788="OR",T2788="SBOR",T2788="SPFM",T2788="FM",T2788="SBFM",T2788="FO",T2788="GN",T2788="SSGN"),0)))</f>
        <v>1</v>
      </c>
      <c r="D2788" s="1" t="n">
        <v>2787</v>
      </c>
      <c r="E2788" s="1" t="s">
        <v>52</v>
      </c>
      <c r="F2788" s="1" t="s">
        <v>13032</v>
      </c>
      <c r="G2788" s="1"/>
      <c r="H2788" s="1" t="s">
        <v>15844</v>
      </c>
      <c r="I2788" s="1" t="s">
        <v>15852</v>
      </c>
      <c r="J2788" s="1"/>
      <c r="K2788" s="1"/>
      <c r="L2788" s="1" t="s">
        <v>13035</v>
      </c>
      <c r="M2788" s="1" t="s">
        <v>15218</v>
      </c>
      <c r="N2788" s="1" t="s">
        <v>2732</v>
      </c>
      <c r="O2788" s="1" t="s">
        <v>15218</v>
      </c>
      <c r="P2788" s="1" t="n">
        <v>444446</v>
      </c>
      <c r="Q2788" s="1" t="n">
        <v>444445</v>
      </c>
      <c r="R2788" s="1" t="n">
        <v>444445</v>
      </c>
      <c r="S2788" s="1" t="n">
        <v>444446</v>
      </c>
      <c r="T2788" s="1" t="s">
        <v>69</v>
      </c>
      <c r="U2788" s="1" t="s">
        <v>13207</v>
      </c>
      <c r="V2788" s="1" t="s">
        <v>15873</v>
      </c>
      <c r="W2788" s="1" t="s">
        <v>15874</v>
      </c>
      <c r="X2788" s="1" t="s">
        <v>15873</v>
      </c>
      <c r="Y2788" s="1" t="s">
        <v>15875</v>
      </c>
      <c r="Z2788" s="1" t="n">
        <v>3</v>
      </c>
      <c r="AA2788" s="1" t="s">
        <v>65</v>
      </c>
      <c r="AB2788" s="1" t="s">
        <v>15876</v>
      </c>
      <c r="AC2788" s="2" t="s">
        <v>66</v>
      </c>
      <c r="AD2788" s="2" t="s">
        <v>67</v>
      </c>
      <c r="AE2788" s="2" t="s">
        <v>13235</v>
      </c>
      <c r="AH2788" s="2" t="s">
        <v>9097</v>
      </c>
      <c r="AK2788" s="2" t="s">
        <v>13212</v>
      </c>
      <c r="AO2788" s="2" t="s">
        <v>3206</v>
      </c>
      <c r="AP2788" s="2" t="s">
        <v>3206</v>
      </c>
      <c r="AQ2788" s="2" t="s">
        <v>3206</v>
      </c>
      <c r="AR2788" s="2" t="s">
        <v>3232</v>
      </c>
      <c r="AW2788" s="2" t="s">
        <v>3286</v>
      </c>
    </row>
    <row r="2789" customFormat="false" ht="12.75" hidden="false" customHeight="false" outlineLevel="0" collapsed="false">
      <c r="A2789" s="3" t="s">
        <v>15877</v>
      </c>
      <c r="B2789" s="1" t="s">
        <v>15878</v>
      </c>
      <c r="C2789" s="4" t="n">
        <f aca="false">IF(OR(T2789="SSES",T2789="VAR"),-COUNTIF(P$2:P$6715,R2789)+1,IF(T2789="ES",1,IF(OR(T2789="CL",T2789="OR",T2789="SBOR",T2789="SPFM",T2789="FM",T2789="SBFM",T2789="FO",T2789="GN",T2789="SSGN"),0)))</f>
        <v>0</v>
      </c>
      <c r="D2789" s="1" t="n">
        <v>2788</v>
      </c>
      <c r="E2789" s="1" t="s">
        <v>52</v>
      </c>
      <c r="F2789" s="1" t="s">
        <v>13032</v>
      </c>
      <c r="G2789" s="1"/>
      <c r="H2789" s="1" t="s">
        <v>15844</v>
      </c>
      <c r="I2789" s="1"/>
      <c r="J2789" s="1"/>
      <c r="K2789" s="1"/>
      <c r="L2789" s="1" t="s">
        <v>13035</v>
      </c>
      <c r="M2789" s="1" t="s">
        <v>15218</v>
      </c>
      <c r="N2789" s="1" t="s">
        <v>2732</v>
      </c>
      <c r="O2789" s="1" t="s">
        <v>15218</v>
      </c>
      <c r="P2789" s="1" t="n">
        <v>186291</v>
      </c>
      <c r="Q2789" s="1" t="n">
        <v>186278</v>
      </c>
      <c r="R2789" s="1" t="n">
        <v>186288</v>
      </c>
      <c r="S2789" s="1" t="n">
        <v>186291</v>
      </c>
      <c r="T2789" s="1" t="s">
        <v>15879</v>
      </c>
      <c r="U2789" s="1" t="s">
        <v>15880</v>
      </c>
      <c r="V2789" s="1" t="s">
        <v>15881</v>
      </c>
      <c r="W2789" s="1" t="s">
        <v>15881</v>
      </c>
      <c r="X2789" s="1" t="s">
        <v>15881</v>
      </c>
      <c r="Y2789" s="1"/>
      <c r="Z2789" s="1"/>
      <c r="AA2789" s="1" t="s">
        <v>65</v>
      </c>
      <c r="AB2789" s="1"/>
    </row>
    <row r="2790" customFormat="false" ht="12.75" hidden="false" customHeight="false" outlineLevel="0" collapsed="false">
      <c r="A2790" s="3" t="s">
        <v>15882</v>
      </c>
      <c r="B2790" s="1" t="s">
        <v>15883</v>
      </c>
      <c r="C2790" s="4" t="n">
        <f aca="false">IF(OR(T2790="SSES",T2790="VAR"),-COUNTIF(P$2:P$6715,R2790)+1,IF(T2790="ES",1,IF(OR(T2790="CL",T2790="OR",T2790="SBOR",T2790="SPFM",T2790="FM",T2790="SBFM",T2790="FO",T2790="GN",T2790="SSGN"),0)))</f>
        <v>0</v>
      </c>
      <c r="D2790" s="1" t="n">
        <v>2789</v>
      </c>
      <c r="E2790" s="1" t="s">
        <v>52</v>
      </c>
      <c r="F2790" s="1" t="s">
        <v>13032</v>
      </c>
      <c r="G2790" s="1"/>
      <c r="H2790" s="1" t="s">
        <v>15844</v>
      </c>
      <c r="I2790" s="1" t="s">
        <v>15882</v>
      </c>
      <c r="J2790" s="1"/>
      <c r="K2790" s="1"/>
      <c r="L2790" s="1" t="s">
        <v>13035</v>
      </c>
      <c r="M2790" s="1" t="s">
        <v>15218</v>
      </c>
      <c r="N2790" s="1" t="s">
        <v>2732</v>
      </c>
      <c r="O2790" s="1" t="s">
        <v>15218</v>
      </c>
      <c r="P2790" s="1" t="n">
        <v>186286</v>
      </c>
      <c r="Q2790" s="1" t="n">
        <v>186278</v>
      </c>
      <c r="R2790" s="1" t="n">
        <v>186281</v>
      </c>
      <c r="S2790" s="1" t="n">
        <v>186286</v>
      </c>
      <c r="T2790" s="1" t="s">
        <v>183</v>
      </c>
      <c r="U2790" s="1" t="s">
        <v>15880</v>
      </c>
      <c r="V2790" s="1" t="s">
        <v>15884</v>
      </c>
      <c r="W2790" s="1" t="s">
        <v>15884</v>
      </c>
      <c r="X2790" s="1" t="s">
        <v>15884</v>
      </c>
      <c r="Y2790" s="1" t="s">
        <v>15885</v>
      </c>
      <c r="Z2790" s="1" t="n">
        <v>3</v>
      </c>
      <c r="AA2790" s="1" t="s">
        <v>65</v>
      </c>
      <c r="AB2790" s="1"/>
      <c r="AC2790" s="2" t="s">
        <v>66</v>
      </c>
      <c r="AD2790" s="2" t="s">
        <v>67</v>
      </c>
    </row>
    <row r="2791" customFormat="false" ht="12.75" hidden="false" customHeight="false" outlineLevel="0" collapsed="false">
      <c r="A2791" s="3" t="s">
        <v>15886</v>
      </c>
      <c r="B2791" s="1" t="s">
        <v>15887</v>
      </c>
      <c r="C2791" s="4" t="n">
        <f aca="false">IF(OR(T2791="SSES",T2791="VAR"),-COUNTIF(P$2:P$6715,R2791)+1,IF(T2791="ES",1,IF(OR(T2791="CL",T2791="OR",T2791="SBOR",T2791="SPFM",T2791="FM",T2791="SBFM",T2791="FO",T2791="GN",T2791="SSGN"),0)))</f>
        <v>1</v>
      </c>
      <c r="D2791" s="1" t="n">
        <v>2790</v>
      </c>
      <c r="E2791" s="1" t="s">
        <v>52</v>
      </c>
      <c r="F2791" s="1" t="s">
        <v>13032</v>
      </c>
      <c r="G2791" s="1"/>
      <c r="H2791" s="1" t="s">
        <v>15844</v>
      </c>
      <c r="I2791" s="1" t="s">
        <v>15882</v>
      </c>
      <c r="J2791" s="1"/>
      <c r="K2791" s="1"/>
      <c r="L2791" s="1" t="s">
        <v>13035</v>
      </c>
      <c r="M2791" s="1" t="s">
        <v>15218</v>
      </c>
      <c r="N2791" s="1" t="s">
        <v>2732</v>
      </c>
      <c r="O2791" s="1" t="s">
        <v>15218</v>
      </c>
      <c r="P2791" s="1" t="n">
        <v>77600</v>
      </c>
      <c r="Q2791" s="1" t="n">
        <v>193772</v>
      </c>
      <c r="R2791" s="1" t="n">
        <v>193772</v>
      </c>
      <c r="S2791" s="1" t="n">
        <v>77600</v>
      </c>
      <c r="T2791" s="1" t="s">
        <v>69</v>
      </c>
      <c r="U2791" s="1" t="s">
        <v>2634</v>
      </c>
      <c r="V2791" s="1" t="s">
        <v>15888</v>
      </c>
      <c r="W2791" s="1" t="s">
        <v>15889</v>
      </c>
      <c r="X2791" s="1" t="s">
        <v>15888</v>
      </c>
      <c r="Y2791" s="1" t="s">
        <v>15890</v>
      </c>
      <c r="Z2791" s="1" t="n">
        <v>3</v>
      </c>
      <c r="AA2791" s="1" t="s">
        <v>65</v>
      </c>
      <c r="AB2791" s="1" t="s">
        <v>15891</v>
      </c>
      <c r="AC2791" s="2" t="s">
        <v>66</v>
      </c>
      <c r="AD2791" s="2" t="s">
        <v>67</v>
      </c>
      <c r="AE2791" s="2" t="s">
        <v>13235</v>
      </c>
      <c r="AH2791" s="2" t="s">
        <v>9097</v>
      </c>
      <c r="AK2791" s="2" t="s">
        <v>13212</v>
      </c>
      <c r="AO2791" s="2" t="s">
        <v>3206</v>
      </c>
      <c r="AP2791" s="2" t="s">
        <v>3206</v>
      </c>
      <c r="AQ2791" s="2" t="s">
        <v>3232</v>
      </c>
      <c r="AV2791" s="2" t="s">
        <v>2738</v>
      </c>
      <c r="AW2791" s="2" t="s">
        <v>5028</v>
      </c>
    </row>
    <row r="2792" customFormat="false" ht="12.75" hidden="false" customHeight="false" outlineLevel="0" collapsed="false">
      <c r="A2792" s="3" t="s">
        <v>15892</v>
      </c>
      <c r="B2792" s="1" t="s">
        <v>15893</v>
      </c>
      <c r="C2792" s="4" t="n">
        <f aca="false">IF(OR(T2792="SSES",T2792="VAR"),-COUNTIF(P$2:P$6715,R2792)+1,IF(T2792="ES",1,IF(OR(T2792="CL",T2792="OR",T2792="SBOR",T2792="SPFM",T2792="FM",T2792="SBFM",T2792="FO",T2792="GN",T2792="SSGN"),0)))</f>
        <v>0</v>
      </c>
      <c r="D2792" s="1" t="n">
        <v>2791</v>
      </c>
      <c r="E2792" s="1" t="s">
        <v>52</v>
      </c>
      <c r="F2792" s="1" t="s">
        <v>13032</v>
      </c>
      <c r="G2792" s="1"/>
      <c r="H2792" s="1" t="s">
        <v>15844</v>
      </c>
      <c r="I2792" s="1" t="s">
        <v>15882</v>
      </c>
      <c r="J2792" s="1"/>
      <c r="K2792" s="1"/>
      <c r="L2792" s="1" t="s">
        <v>13035</v>
      </c>
      <c r="M2792" s="1" t="s">
        <v>15218</v>
      </c>
      <c r="N2792" s="1" t="s">
        <v>2732</v>
      </c>
      <c r="O2792" s="1" t="s">
        <v>15218</v>
      </c>
      <c r="P2792" s="1" t="n">
        <v>77603</v>
      </c>
      <c r="Q2792" s="1" t="n">
        <v>77600</v>
      </c>
      <c r="R2792" s="1" t="n">
        <v>77600</v>
      </c>
      <c r="S2792" s="1" t="n">
        <v>77603</v>
      </c>
      <c r="T2792" s="1" t="s">
        <v>1467</v>
      </c>
      <c r="U2792" s="1" t="s">
        <v>2634</v>
      </c>
      <c r="V2792" s="1" t="s">
        <v>15894</v>
      </c>
      <c r="W2792" s="1" t="s">
        <v>15895</v>
      </c>
      <c r="X2792" s="1" t="s">
        <v>15894</v>
      </c>
      <c r="Y2792" s="1"/>
      <c r="Z2792" s="1" t="n">
        <v>3</v>
      </c>
      <c r="AA2792" s="1" t="s">
        <v>65</v>
      </c>
      <c r="AB2792" s="1" t="s">
        <v>15896</v>
      </c>
      <c r="AC2792" s="2" t="s">
        <v>66</v>
      </c>
      <c r="AD2792" s="2" t="s">
        <v>67</v>
      </c>
      <c r="AE2792" s="2" t="s">
        <v>13235</v>
      </c>
      <c r="AH2792" s="2" t="s">
        <v>9097</v>
      </c>
      <c r="AK2792" s="2" t="s">
        <v>13212</v>
      </c>
      <c r="AR2792" s="2" t="s">
        <v>4335</v>
      </c>
      <c r="AV2792" s="2" t="s">
        <v>2738</v>
      </c>
      <c r="AW2792" s="2" t="s">
        <v>5028</v>
      </c>
    </row>
    <row r="2793" customFormat="false" ht="12.75" hidden="false" customHeight="false" outlineLevel="0" collapsed="false">
      <c r="A2793" s="3" t="s">
        <v>15897</v>
      </c>
      <c r="B2793" s="1" t="s">
        <v>15898</v>
      </c>
      <c r="C2793" s="4" t="n">
        <f aca="false">IF(OR(T2793="SSES",T2793="VAR"),-COUNTIF(P$2:P$6715,R2793)+1,IF(T2793="ES",1,IF(OR(T2793="CL",T2793="OR",T2793="SBOR",T2793="SPFM",T2793="FM",T2793="SBFM",T2793="FO",T2793="GN",T2793="SSGN"),0)))</f>
        <v>1</v>
      </c>
      <c r="D2793" s="1" t="n">
        <v>2792</v>
      </c>
      <c r="E2793" s="1" t="s">
        <v>52</v>
      </c>
      <c r="F2793" s="1" t="s">
        <v>13032</v>
      </c>
      <c r="G2793" s="1"/>
      <c r="H2793" s="1" t="s">
        <v>15844</v>
      </c>
      <c r="I2793" s="1" t="s">
        <v>15882</v>
      </c>
      <c r="J2793" s="1"/>
      <c r="K2793" s="1"/>
      <c r="L2793" s="1" t="s">
        <v>13035</v>
      </c>
      <c r="M2793" s="1" t="s">
        <v>15218</v>
      </c>
      <c r="N2793" s="1" t="s">
        <v>2732</v>
      </c>
      <c r="O2793" s="1" t="s">
        <v>15218</v>
      </c>
      <c r="P2793" s="1" t="n">
        <v>77619</v>
      </c>
      <c r="Q2793" s="1" t="n">
        <v>193772</v>
      </c>
      <c r="R2793" s="1" t="n">
        <v>193772</v>
      </c>
      <c r="S2793" s="1" t="n">
        <v>77619</v>
      </c>
      <c r="T2793" s="1" t="s">
        <v>69</v>
      </c>
      <c r="U2793" s="1" t="s">
        <v>15899</v>
      </c>
      <c r="V2793" s="1" t="s">
        <v>15900</v>
      </c>
      <c r="W2793" s="1" t="s">
        <v>15901</v>
      </c>
      <c r="X2793" s="1" t="s">
        <v>15900</v>
      </c>
      <c r="Y2793" s="1" t="s">
        <v>15902</v>
      </c>
      <c r="Z2793" s="1" t="n">
        <v>3</v>
      </c>
      <c r="AA2793" s="1" t="s">
        <v>65</v>
      </c>
      <c r="AB2793" s="1" t="s">
        <v>15903</v>
      </c>
      <c r="AC2793" s="2" t="s">
        <v>66</v>
      </c>
      <c r="AD2793" s="2" t="s">
        <v>67</v>
      </c>
      <c r="AE2793" s="2" t="s">
        <v>4556</v>
      </c>
      <c r="AH2793" s="2" t="s">
        <v>9097</v>
      </c>
      <c r="AK2793" s="2" t="s">
        <v>13212</v>
      </c>
      <c r="AO2793" s="2" t="s">
        <v>3206</v>
      </c>
      <c r="AP2793" s="2" t="s">
        <v>3206</v>
      </c>
      <c r="AQ2793" s="2" t="s">
        <v>3206</v>
      </c>
      <c r="AR2793" s="2" t="s">
        <v>3232</v>
      </c>
      <c r="AW2793" s="2" t="s">
        <v>3233</v>
      </c>
    </row>
    <row r="2794" customFormat="false" ht="12.75" hidden="false" customHeight="false" outlineLevel="0" collapsed="false">
      <c r="A2794" s="3" t="s">
        <v>15904</v>
      </c>
      <c r="B2794" s="1" t="s">
        <v>15905</v>
      </c>
      <c r="C2794" s="4" t="n">
        <f aca="false">IF(OR(T2794="SSES",T2794="VAR"),-COUNTIF(P$2:P$6715,R2794)+1,IF(T2794="ES",1,IF(OR(T2794="CL",T2794="OR",T2794="SBOR",T2794="SPFM",T2794="FM",T2794="SBFM",T2794="FO",T2794="GN",T2794="SSGN"),0)))</f>
        <v>1</v>
      </c>
      <c r="D2794" s="1" t="n">
        <v>2793</v>
      </c>
      <c r="E2794" s="1" t="s">
        <v>52</v>
      </c>
      <c r="F2794" s="1" t="s">
        <v>13032</v>
      </c>
      <c r="G2794" s="1"/>
      <c r="H2794" s="1" t="s">
        <v>15844</v>
      </c>
      <c r="I2794" s="1" t="s">
        <v>15882</v>
      </c>
      <c r="J2794" s="1"/>
      <c r="K2794" s="1"/>
      <c r="L2794" s="1" t="s">
        <v>13035</v>
      </c>
      <c r="M2794" s="1" t="s">
        <v>15218</v>
      </c>
      <c r="N2794" s="1" t="s">
        <v>2732</v>
      </c>
      <c r="O2794" s="1" t="s">
        <v>15218</v>
      </c>
      <c r="P2794" s="1" t="n">
        <v>444444</v>
      </c>
      <c r="Q2794" s="1" t="n">
        <v>196473</v>
      </c>
      <c r="R2794" s="1" t="n">
        <v>196473</v>
      </c>
      <c r="S2794" s="1" t="n">
        <v>444444</v>
      </c>
      <c r="T2794" s="1" t="s">
        <v>69</v>
      </c>
      <c r="U2794" s="1" t="s">
        <v>15906</v>
      </c>
      <c r="V2794" s="1" t="s">
        <v>15907</v>
      </c>
      <c r="W2794" s="1" t="s">
        <v>15908</v>
      </c>
      <c r="X2794" s="1" t="s">
        <v>15907</v>
      </c>
      <c r="Y2794" s="1" t="s">
        <v>15909</v>
      </c>
      <c r="Z2794" s="1" t="n">
        <v>3</v>
      </c>
      <c r="AA2794" s="1" t="s">
        <v>65</v>
      </c>
      <c r="AB2794" s="1" t="s">
        <v>15910</v>
      </c>
    </row>
    <row r="2795" customFormat="false" ht="12.75" hidden="false" customHeight="false" outlineLevel="0" collapsed="false">
      <c r="A2795" s="3" t="s">
        <v>15911</v>
      </c>
      <c r="B2795" s="1" t="s">
        <v>15912</v>
      </c>
      <c r="C2795" s="4" t="n">
        <f aca="false">IF(OR(T2795="SSES",T2795="VAR"),-COUNTIF(P$2:P$6715,R2795)+1,IF(T2795="ES",1,IF(OR(T2795="CL",T2795="OR",T2795="SBOR",T2795="SPFM",T2795="FM",T2795="SBFM",T2795="FO",T2795="GN",T2795="SSGN"),0)))</f>
        <v>1</v>
      </c>
      <c r="D2795" s="1" t="n">
        <v>2794</v>
      </c>
      <c r="E2795" s="1" t="s">
        <v>52</v>
      </c>
      <c r="F2795" s="1" t="s">
        <v>13032</v>
      </c>
      <c r="G2795" s="1"/>
      <c r="H2795" s="1" t="s">
        <v>15844</v>
      </c>
      <c r="I2795" s="1" t="s">
        <v>15882</v>
      </c>
      <c r="J2795" s="1"/>
      <c r="K2795" s="1"/>
      <c r="L2795" s="1" t="s">
        <v>13035</v>
      </c>
      <c r="M2795" s="1" t="s">
        <v>15218</v>
      </c>
      <c r="N2795" s="1" t="s">
        <v>2732</v>
      </c>
      <c r="O2795" s="1" t="s">
        <v>15218</v>
      </c>
      <c r="P2795" s="1" t="n">
        <v>77756</v>
      </c>
      <c r="Q2795" s="1" t="n">
        <v>196473</v>
      </c>
      <c r="R2795" s="1" t="n">
        <v>196473</v>
      </c>
      <c r="S2795" s="1" t="n">
        <v>77756</v>
      </c>
      <c r="T2795" s="1" t="s">
        <v>69</v>
      </c>
      <c r="U2795" s="1" t="s">
        <v>13207</v>
      </c>
      <c r="V2795" s="1" t="s">
        <v>15913</v>
      </c>
      <c r="W2795" s="1" t="s">
        <v>15914</v>
      </c>
      <c r="X2795" s="1" t="s">
        <v>15913</v>
      </c>
      <c r="Y2795" s="1" t="s">
        <v>15915</v>
      </c>
      <c r="Z2795" s="1" t="n">
        <v>3</v>
      </c>
      <c r="AA2795" s="1" t="s">
        <v>65</v>
      </c>
      <c r="AB2795" s="1" t="s">
        <v>15916</v>
      </c>
      <c r="AC2795" s="2" t="s">
        <v>66</v>
      </c>
      <c r="AD2795" s="2" t="s">
        <v>67</v>
      </c>
      <c r="AE2795" s="2" t="s">
        <v>13235</v>
      </c>
      <c r="AH2795" s="2" t="s">
        <v>9097</v>
      </c>
      <c r="AK2795" s="2" t="s">
        <v>13212</v>
      </c>
      <c r="AO2795" s="2" t="s">
        <v>3206</v>
      </c>
      <c r="AP2795" s="2" t="s">
        <v>3206</v>
      </c>
      <c r="AQ2795" s="2" t="s">
        <v>3206</v>
      </c>
      <c r="AW2795" s="2" t="s">
        <v>3233</v>
      </c>
    </row>
    <row r="2796" customFormat="false" ht="12.75" hidden="false" customHeight="false" outlineLevel="0" collapsed="false">
      <c r="A2796" s="3" t="s">
        <v>15917</v>
      </c>
      <c r="B2796" s="1" t="s">
        <v>15918</v>
      </c>
      <c r="C2796" s="4" t="n">
        <f aca="false">IF(OR(T2796="SSES",T2796="VAR"),-COUNTIF(P$2:P$6715,R2796)+1,IF(T2796="ES",1,IF(OR(T2796="CL",T2796="OR",T2796="SBOR",T2796="SPFM",T2796="FM",T2796="SBFM",T2796="FO",T2796="GN",T2796="SSGN"),0)))</f>
        <v>1</v>
      </c>
      <c r="D2796" s="1" t="n">
        <v>2795</v>
      </c>
      <c r="E2796" s="1" t="s">
        <v>52</v>
      </c>
      <c r="F2796" s="1" t="s">
        <v>13032</v>
      </c>
      <c r="G2796" s="1"/>
      <c r="H2796" s="1" t="s">
        <v>15844</v>
      </c>
      <c r="I2796" s="1" t="s">
        <v>15882</v>
      </c>
      <c r="J2796" s="1"/>
      <c r="K2796" s="1"/>
      <c r="L2796" s="1" t="s">
        <v>13035</v>
      </c>
      <c r="M2796" s="1" t="s">
        <v>15218</v>
      </c>
      <c r="N2796" s="1" t="s">
        <v>2732</v>
      </c>
      <c r="O2796" s="1" t="s">
        <v>15218</v>
      </c>
      <c r="P2796" s="1" t="n">
        <v>79273</v>
      </c>
      <c r="Q2796" s="1" t="n">
        <v>198469</v>
      </c>
      <c r="R2796" s="1" t="n">
        <v>198469</v>
      </c>
      <c r="S2796" s="1" t="n">
        <v>79273</v>
      </c>
      <c r="T2796" s="1" t="s">
        <v>69</v>
      </c>
      <c r="U2796" s="1" t="s">
        <v>15919</v>
      </c>
      <c r="V2796" s="1" t="s">
        <v>15920</v>
      </c>
      <c r="W2796" s="1" t="s">
        <v>15921</v>
      </c>
      <c r="X2796" s="1" t="s">
        <v>15920</v>
      </c>
      <c r="Y2796" s="1" t="s">
        <v>15922</v>
      </c>
      <c r="Z2796" s="1" t="n">
        <v>3</v>
      </c>
      <c r="AA2796" s="1" t="s">
        <v>65</v>
      </c>
      <c r="AB2796" s="1" t="s">
        <v>15923</v>
      </c>
      <c r="AC2796" s="2" t="s">
        <v>66</v>
      </c>
      <c r="AD2796" s="2" t="s">
        <v>67</v>
      </c>
      <c r="AE2796" s="2" t="s">
        <v>13235</v>
      </c>
      <c r="AK2796" s="2" t="s">
        <v>13220</v>
      </c>
      <c r="AO2796" s="2" t="s">
        <v>3232</v>
      </c>
      <c r="AP2796" s="2" t="s">
        <v>3232</v>
      </c>
      <c r="AQ2796" s="2" t="s">
        <v>3231</v>
      </c>
      <c r="AR2796" s="2" t="s">
        <v>4335</v>
      </c>
      <c r="AT2796" s="2" t="s">
        <v>5026</v>
      </c>
      <c r="AV2796" s="2" t="s">
        <v>2738</v>
      </c>
      <c r="AW2796" s="2" t="s">
        <v>10422</v>
      </c>
    </row>
    <row r="2797" customFormat="false" ht="12.75" hidden="false" customHeight="false" outlineLevel="0" collapsed="false">
      <c r="A2797" s="3" t="s">
        <v>15924</v>
      </c>
      <c r="B2797" s="1" t="s">
        <v>15925</v>
      </c>
      <c r="C2797" s="4" t="n">
        <f aca="false">IF(OR(T2797="SSES",T2797="VAR"),-COUNTIF(P$2:P$6715,R2797)+1,IF(T2797="ES",1,IF(OR(T2797="CL",T2797="OR",T2797="SBOR",T2797="SPFM",T2797="FM",T2797="SBFM",T2797="FO",T2797="GN",T2797="SSGN"),0)))</f>
        <v>1</v>
      </c>
      <c r="D2797" s="1" t="n">
        <v>2796</v>
      </c>
      <c r="E2797" s="1" t="s">
        <v>52</v>
      </c>
      <c r="F2797" s="1" t="s">
        <v>13032</v>
      </c>
      <c r="G2797" s="1"/>
      <c r="H2797" s="1" t="s">
        <v>15844</v>
      </c>
      <c r="I2797" s="1" t="s">
        <v>15882</v>
      </c>
      <c r="J2797" s="1"/>
      <c r="K2797" s="1"/>
      <c r="L2797" s="1" t="s">
        <v>13035</v>
      </c>
      <c r="M2797" s="1" t="s">
        <v>15218</v>
      </c>
      <c r="N2797" s="1" t="s">
        <v>2732</v>
      </c>
      <c r="O2797" s="1" t="s">
        <v>15218</v>
      </c>
      <c r="P2797" s="1" t="n">
        <v>79278</v>
      </c>
      <c r="Q2797" s="1" t="n">
        <v>199155</v>
      </c>
      <c r="R2797" s="1" t="n">
        <v>199155</v>
      </c>
      <c r="S2797" s="1" t="n">
        <v>79278</v>
      </c>
      <c r="T2797" s="1" t="s">
        <v>69</v>
      </c>
      <c r="U2797" s="1" t="s">
        <v>15926</v>
      </c>
      <c r="V2797" s="1" t="s">
        <v>15927</v>
      </c>
      <c r="W2797" s="1" t="s">
        <v>15928</v>
      </c>
      <c r="X2797" s="1" t="s">
        <v>15927</v>
      </c>
      <c r="Y2797" s="1" t="s">
        <v>15929</v>
      </c>
      <c r="Z2797" s="1" t="n">
        <v>3</v>
      </c>
      <c r="AA2797" s="1" t="s">
        <v>65</v>
      </c>
      <c r="AB2797" s="1" t="s">
        <v>15930</v>
      </c>
      <c r="AC2797" s="2" t="s">
        <v>66</v>
      </c>
      <c r="AD2797" s="2" t="s">
        <v>67</v>
      </c>
      <c r="AE2797" s="2" t="s">
        <v>4556</v>
      </c>
      <c r="AK2797" s="2" t="s">
        <v>13220</v>
      </c>
      <c r="AO2797" s="2" t="s">
        <v>3206</v>
      </c>
      <c r="AP2797" s="2" t="s">
        <v>3206</v>
      </c>
      <c r="AQ2797" s="2" t="s">
        <v>3206</v>
      </c>
      <c r="AR2797" s="2" t="s">
        <v>3232</v>
      </c>
      <c r="AW2797" s="2" t="s">
        <v>3286</v>
      </c>
    </row>
    <row r="2798" customFormat="false" ht="12.75" hidden="false" customHeight="false" outlineLevel="0" collapsed="false">
      <c r="A2798" s="3" t="s">
        <v>15931</v>
      </c>
      <c r="B2798" s="1" t="s">
        <v>15932</v>
      </c>
      <c r="C2798" s="4" t="n">
        <f aca="false">IF(OR(T2798="SSES",T2798="VAR"),-COUNTIF(P$2:P$6715,R2798)+1,IF(T2798="ES",1,IF(OR(T2798="CL",T2798="OR",T2798="SBOR",T2798="SPFM",T2798="FM",T2798="SBFM",T2798="FO",T2798="GN",T2798="SSGN"),0)))</f>
        <v>1</v>
      </c>
      <c r="D2798" s="1" t="n">
        <v>2797</v>
      </c>
      <c r="E2798" s="1" t="s">
        <v>52</v>
      </c>
      <c r="F2798" s="1" t="s">
        <v>13032</v>
      </c>
      <c r="G2798" s="1"/>
      <c r="H2798" s="1" t="s">
        <v>15844</v>
      </c>
      <c r="I2798" s="1" t="s">
        <v>15933</v>
      </c>
      <c r="J2798" s="1"/>
      <c r="K2798" s="1"/>
      <c r="L2798" s="1" t="s">
        <v>13035</v>
      </c>
      <c r="M2798" s="1" t="s">
        <v>15218</v>
      </c>
      <c r="N2798" s="1" t="s">
        <v>2732</v>
      </c>
      <c r="O2798" s="1" t="s">
        <v>15218</v>
      </c>
      <c r="P2798" s="1" t="n">
        <v>851674</v>
      </c>
      <c r="Q2798" s="1" t="n">
        <v>195079</v>
      </c>
      <c r="R2798" s="1" t="n">
        <v>195079</v>
      </c>
      <c r="S2798" s="1" t="n">
        <v>851674</v>
      </c>
      <c r="T2798" s="1" t="s">
        <v>69</v>
      </c>
      <c r="U2798" s="1" t="s">
        <v>15866</v>
      </c>
      <c r="V2798" s="1" t="s">
        <v>15934</v>
      </c>
      <c r="W2798" s="1" t="s">
        <v>15935</v>
      </c>
      <c r="X2798" s="1" t="s">
        <v>15934</v>
      </c>
      <c r="Y2798" s="1" t="s">
        <v>15936</v>
      </c>
      <c r="Z2798" s="1" t="n">
        <v>8</v>
      </c>
      <c r="AA2798" s="1" t="s">
        <v>65</v>
      </c>
      <c r="AB2798" s="1" t="s">
        <v>15937</v>
      </c>
      <c r="AC2798" s="2" t="s">
        <v>66</v>
      </c>
      <c r="AD2798" s="2" t="s">
        <v>67</v>
      </c>
      <c r="AE2798" s="2" t="s">
        <v>4556</v>
      </c>
      <c r="AK2798" s="2" t="s">
        <v>13212</v>
      </c>
      <c r="AQ2798" s="2" t="s">
        <v>3206</v>
      </c>
      <c r="AR2798" s="2" t="s">
        <v>3206</v>
      </c>
      <c r="AW2798" s="2" t="s">
        <v>3233</v>
      </c>
    </row>
    <row r="2799" customFormat="false" ht="12.75" hidden="false" customHeight="false" outlineLevel="0" collapsed="false">
      <c r="A2799" s="3" t="s">
        <v>15938</v>
      </c>
      <c r="B2799" s="1" t="s">
        <v>15939</v>
      </c>
      <c r="C2799" s="4" t="n">
        <f aca="false">IF(OR(T2799="SSES",T2799="VAR"),-COUNTIF(P$2:P$6715,R2799)+1,IF(T2799="ES",1,IF(OR(T2799="CL",T2799="OR",T2799="SBOR",T2799="SPFM",T2799="FM",T2799="SBFM",T2799="FO",T2799="GN",T2799="SSGN"),0)))</f>
        <v>1</v>
      </c>
      <c r="D2799" s="1" t="n">
        <v>2798</v>
      </c>
      <c r="E2799" s="1" t="s">
        <v>52</v>
      </c>
      <c r="F2799" s="1" t="s">
        <v>13032</v>
      </c>
      <c r="G2799" s="1"/>
      <c r="H2799" s="1" t="s">
        <v>15844</v>
      </c>
      <c r="I2799" s="1" t="s">
        <v>15933</v>
      </c>
      <c r="J2799" s="1"/>
      <c r="K2799" s="1"/>
      <c r="L2799" s="1" t="s">
        <v>13035</v>
      </c>
      <c r="M2799" s="1" t="s">
        <v>15218</v>
      </c>
      <c r="N2799" s="1" t="s">
        <v>2732</v>
      </c>
      <c r="O2799" s="1" t="s">
        <v>15218</v>
      </c>
      <c r="P2799" s="1" t="n">
        <v>78048</v>
      </c>
      <c r="Q2799" s="1" t="n">
        <v>195079</v>
      </c>
      <c r="R2799" s="1" t="n">
        <v>195079</v>
      </c>
      <c r="S2799" s="1" t="n">
        <v>78048</v>
      </c>
      <c r="T2799" s="1" t="s">
        <v>69</v>
      </c>
      <c r="U2799" s="1" t="s">
        <v>1009</v>
      </c>
      <c r="V2799" s="1" t="s">
        <v>15940</v>
      </c>
      <c r="W2799" s="1" t="s">
        <v>15941</v>
      </c>
      <c r="X2799" s="1" t="s">
        <v>15940</v>
      </c>
      <c r="Y2799" s="1" t="s">
        <v>15942</v>
      </c>
      <c r="Z2799" s="1" t="n">
        <v>8</v>
      </c>
      <c r="AA2799" s="1" t="s">
        <v>65</v>
      </c>
      <c r="AB2799" s="1" t="s">
        <v>15943</v>
      </c>
      <c r="AC2799" s="2" t="s">
        <v>66</v>
      </c>
      <c r="AD2799" s="2" t="s">
        <v>67</v>
      </c>
      <c r="AE2799" s="2" t="s">
        <v>4556</v>
      </c>
      <c r="AK2799" s="2" t="s">
        <v>13220</v>
      </c>
      <c r="AO2799" s="2" t="s">
        <v>3206</v>
      </c>
      <c r="AP2799" s="2" t="s">
        <v>3206</v>
      </c>
      <c r="AQ2799" s="2" t="s">
        <v>3232</v>
      </c>
      <c r="AW2799" s="2" t="s">
        <v>3286</v>
      </c>
    </row>
    <row r="2800" customFormat="false" ht="12.75" hidden="false" customHeight="false" outlineLevel="0" collapsed="false">
      <c r="A2800" s="3" t="s">
        <v>15944</v>
      </c>
      <c r="B2800" s="1" t="s">
        <v>15945</v>
      </c>
      <c r="C2800" s="4" t="n">
        <f aca="false">IF(OR(T2800="SSES",T2800="VAR"),-COUNTIF(P$2:P$6715,R2800)+1,IF(T2800="ES",1,IF(OR(T2800="CL",T2800="OR",T2800="SBOR",T2800="SPFM",T2800="FM",T2800="SBFM",T2800="FO",T2800="GN",T2800="SSGN"),0)))</f>
        <v>1</v>
      </c>
      <c r="D2800" s="1" t="n">
        <v>2799</v>
      </c>
      <c r="E2800" s="1" t="s">
        <v>52</v>
      </c>
      <c r="F2800" s="1" t="s">
        <v>13032</v>
      </c>
      <c r="G2800" s="1"/>
      <c r="H2800" s="1" t="s">
        <v>15844</v>
      </c>
      <c r="I2800" s="1" t="s">
        <v>15946</v>
      </c>
      <c r="J2800" s="1"/>
      <c r="K2800" s="1"/>
      <c r="L2800" s="1" t="s">
        <v>13035</v>
      </c>
      <c r="M2800" s="1" t="s">
        <v>15218</v>
      </c>
      <c r="N2800" s="1" t="s">
        <v>2732</v>
      </c>
      <c r="O2800" s="1" t="s">
        <v>15218</v>
      </c>
      <c r="P2800" s="1" t="n">
        <v>77570</v>
      </c>
      <c r="Q2800" s="1" t="n">
        <v>198227</v>
      </c>
      <c r="R2800" s="1" t="n">
        <v>198227</v>
      </c>
      <c r="S2800" s="1" t="n">
        <v>77570</v>
      </c>
      <c r="T2800" s="1" t="s">
        <v>69</v>
      </c>
      <c r="U2800" s="1" t="s">
        <v>1009</v>
      </c>
      <c r="V2800" s="1" t="s">
        <v>15947</v>
      </c>
      <c r="W2800" s="1" t="s">
        <v>15948</v>
      </c>
      <c r="X2800" s="1" t="s">
        <v>15947</v>
      </c>
      <c r="Y2800" s="1" t="s">
        <v>15949</v>
      </c>
      <c r="Z2800" s="1" t="n">
        <v>3</v>
      </c>
      <c r="AA2800" s="1" t="s">
        <v>65</v>
      </c>
      <c r="AB2800" s="1" t="s">
        <v>15950</v>
      </c>
      <c r="AC2800" s="2" t="s">
        <v>66</v>
      </c>
      <c r="AD2800" s="2" t="s">
        <v>67</v>
      </c>
      <c r="AE2800" s="2" t="s">
        <v>4556</v>
      </c>
      <c r="AK2800" s="2" t="s">
        <v>13220</v>
      </c>
      <c r="AO2800" s="2" t="s">
        <v>3206</v>
      </c>
      <c r="AP2800" s="2" t="s">
        <v>3206</v>
      </c>
      <c r="AQ2800" s="2" t="s">
        <v>3206</v>
      </c>
      <c r="AW2800" s="2" t="s">
        <v>3233</v>
      </c>
    </row>
    <row r="2801" customFormat="false" ht="12.75" hidden="false" customHeight="false" outlineLevel="0" collapsed="false">
      <c r="A2801" s="3" t="s">
        <v>15951</v>
      </c>
      <c r="B2801" s="1" t="s">
        <v>15952</v>
      </c>
      <c r="C2801" s="4" t="n">
        <f aca="false">IF(OR(T2801="SSES",T2801="VAR"),-COUNTIF(P$2:P$6715,R2801)+1,IF(T2801="ES",1,IF(OR(T2801="CL",T2801="OR",T2801="SBOR",T2801="SPFM",T2801="FM",T2801="SBFM",T2801="FO",T2801="GN",T2801="SSGN"),0)))</f>
        <v>0</v>
      </c>
      <c r="D2801" s="1" t="n">
        <v>2800</v>
      </c>
      <c r="E2801" s="1" t="s">
        <v>52</v>
      </c>
      <c r="F2801" s="1" t="s">
        <v>13032</v>
      </c>
      <c r="G2801" s="1"/>
      <c r="H2801" s="1" t="s">
        <v>15844</v>
      </c>
      <c r="I2801" s="1"/>
      <c r="J2801" s="1"/>
      <c r="K2801" s="1"/>
      <c r="L2801" s="1" t="s">
        <v>13035</v>
      </c>
      <c r="M2801" s="1" t="s">
        <v>15218</v>
      </c>
      <c r="N2801" s="1" t="s">
        <v>2732</v>
      </c>
      <c r="O2801" s="1" t="s">
        <v>15218</v>
      </c>
      <c r="P2801" s="1" t="n">
        <v>186288</v>
      </c>
      <c r="Q2801" s="1" t="n">
        <v>186278</v>
      </c>
      <c r="R2801" s="1" t="n">
        <v>186278</v>
      </c>
      <c r="S2801" s="1" t="n">
        <v>186288</v>
      </c>
      <c r="T2801" s="1" t="s">
        <v>5773</v>
      </c>
      <c r="U2801" s="1" t="s">
        <v>2634</v>
      </c>
      <c r="V2801" s="1" t="s">
        <v>15953</v>
      </c>
      <c r="W2801" s="1" t="s">
        <v>15953</v>
      </c>
      <c r="X2801" s="1" t="s">
        <v>15953</v>
      </c>
      <c r="Y2801" s="1" t="s">
        <v>15954</v>
      </c>
      <c r="Z2801" s="1"/>
      <c r="AA2801" s="1" t="s">
        <v>65</v>
      </c>
      <c r="AB2801" s="1"/>
    </row>
    <row r="2802" customFormat="false" ht="12.75" hidden="false" customHeight="false" outlineLevel="0" collapsed="false">
      <c r="A2802" s="3" t="s">
        <v>15955</v>
      </c>
      <c r="B2802" s="1" t="s">
        <v>15956</v>
      </c>
      <c r="C2802" s="4" t="n">
        <f aca="false">IF(OR(T2802="SSES",T2802="VAR"),-COUNTIF(P$2:P$6715,R2802)+1,IF(T2802="ES",1,IF(OR(T2802="CL",T2802="OR",T2802="SBOR",T2802="SPFM",T2802="FM",T2802="SBFM",T2802="FO",T2802="GN",T2802="SSGN"),0)))</f>
        <v>1</v>
      </c>
      <c r="D2802" s="1" t="n">
        <v>2801</v>
      </c>
      <c r="E2802" s="1" t="s">
        <v>52</v>
      </c>
      <c r="F2802" s="1" t="s">
        <v>13032</v>
      </c>
      <c r="G2802" s="1"/>
      <c r="H2802" s="1" t="s">
        <v>15844</v>
      </c>
      <c r="I2802" s="1" t="s">
        <v>15957</v>
      </c>
      <c r="J2802" s="1"/>
      <c r="K2802" s="1"/>
      <c r="L2802" s="1" t="s">
        <v>13035</v>
      </c>
      <c r="M2802" s="1" t="s">
        <v>15218</v>
      </c>
      <c r="N2802" s="1" t="s">
        <v>2732</v>
      </c>
      <c r="O2802" s="1" t="s">
        <v>15218</v>
      </c>
      <c r="P2802" s="1" t="n">
        <v>78130</v>
      </c>
      <c r="Q2802" s="1" t="n">
        <v>701821</v>
      </c>
      <c r="R2802" s="1" t="n">
        <v>701821</v>
      </c>
      <c r="S2802" s="1" t="n">
        <v>78130</v>
      </c>
      <c r="T2802" s="1" t="s">
        <v>69</v>
      </c>
      <c r="U2802" s="1" t="s">
        <v>1009</v>
      </c>
      <c r="V2802" s="1" t="s">
        <v>15958</v>
      </c>
      <c r="W2802" s="1" t="s">
        <v>15959</v>
      </c>
      <c r="X2802" s="1" t="s">
        <v>15958</v>
      </c>
      <c r="Y2802" s="1" t="s">
        <v>15960</v>
      </c>
      <c r="Z2802" s="1" t="n">
        <v>3</v>
      </c>
      <c r="AA2802" s="1" t="s">
        <v>618</v>
      </c>
      <c r="AB2802" s="1" t="s">
        <v>15961</v>
      </c>
      <c r="AC2802" s="2" t="s">
        <v>66</v>
      </c>
      <c r="AD2802" s="2" t="s">
        <v>67</v>
      </c>
      <c r="AE2802" s="2" t="s">
        <v>4556</v>
      </c>
      <c r="AK2802" s="2" t="s">
        <v>15962</v>
      </c>
      <c r="AO2802" s="2" t="s">
        <v>3206</v>
      </c>
      <c r="AP2802" s="2" t="s">
        <v>3206</v>
      </c>
      <c r="AQ2802" s="2" t="s">
        <v>3206</v>
      </c>
      <c r="AW2802" s="2" t="s">
        <v>3286</v>
      </c>
    </row>
    <row r="2803" customFormat="false" ht="12.75" hidden="false" customHeight="false" outlineLevel="0" collapsed="false">
      <c r="A2803" s="3" t="s">
        <v>15963</v>
      </c>
      <c r="B2803" s="1" t="s">
        <v>15956</v>
      </c>
      <c r="C2803" s="4" t="n">
        <f aca="false">IF(OR(T2803="SSES",T2803="VAR"),-COUNTIF(P$2:P$6715,R2803)+1,IF(T2803="ES",1,IF(OR(T2803="CL",T2803="OR",T2803="SBOR",T2803="SPFM",T2803="FM",T2803="SBFM",T2803="FO",T2803="GN",T2803="SSGN"),0)))</f>
        <v>0</v>
      </c>
      <c r="D2803" s="1" t="n">
        <v>2802</v>
      </c>
      <c r="E2803" s="1" t="s">
        <v>52</v>
      </c>
      <c r="F2803" s="1" t="s">
        <v>13032</v>
      </c>
      <c r="G2803" s="1"/>
      <c r="H2803" s="1" t="s">
        <v>15844</v>
      </c>
      <c r="I2803" s="1" t="s">
        <v>15957</v>
      </c>
      <c r="J2803" s="1"/>
      <c r="K2803" s="1"/>
      <c r="L2803" s="1" t="s">
        <v>13035</v>
      </c>
      <c r="M2803" s="1" t="s">
        <v>15218</v>
      </c>
      <c r="N2803" s="1" t="s">
        <v>2732</v>
      </c>
      <c r="O2803" s="1" t="s">
        <v>15218</v>
      </c>
      <c r="P2803" s="1" t="n">
        <v>78135</v>
      </c>
      <c r="Q2803" s="1" t="n">
        <v>78130</v>
      </c>
      <c r="R2803" s="1" t="n">
        <v>78130</v>
      </c>
      <c r="S2803" s="1" t="n">
        <v>78135</v>
      </c>
      <c r="T2803" s="1" t="s">
        <v>1467</v>
      </c>
      <c r="U2803" s="1" t="s">
        <v>1009</v>
      </c>
      <c r="V2803" s="1" t="s">
        <v>15964</v>
      </c>
      <c r="W2803" s="1" t="s">
        <v>15965</v>
      </c>
      <c r="X2803" s="1" t="s">
        <v>15964</v>
      </c>
      <c r="Y2803" s="1"/>
      <c r="Z2803" s="1" t="n">
        <v>3</v>
      </c>
      <c r="AA2803" s="1" t="s">
        <v>65</v>
      </c>
      <c r="AB2803" s="1" t="s">
        <v>15966</v>
      </c>
      <c r="AC2803" s="2" t="s">
        <v>66</v>
      </c>
      <c r="AD2803" s="2" t="s">
        <v>67</v>
      </c>
      <c r="AE2803" s="2" t="s">
        <v>4556</v>
      </c>
      <c r="AK2803" s="2" t="s">
        <v>15962</v>
      </c>
      <c r="AQ2803" s="2" t="s">
        <v>3206</v>
      </c>
      <c r="AW2803" s="2" t="s">
        <v>3286</v>
      </c>
    </row>
    <row r="2804" customFormat="false" ht="12.75" hidden="false" customHeight="false" outlineLevel="0" collapsed="false">
      <c r="A2804" s="3" t="s">
        <v>15967</v>
      </c>
      <c r="B2804" s="1" t="s">
        <v>15968</v>
      </c>
      <c r="C2804" s="4" t="n">
        <f aca="false">IF(OR(T2804="SSES",T2804="VAR"),-COUNTIF(P$2:P$6715,R2804)+1,IF(T2804="ES",1,IF(OR(T2804="CL",T2804="OR",T2804="SBOR",T2804="SPFM",T2804="FM",T2804="SBFM",T2804="FO",T2804="GN",T2804="SSGN"),0)))</f>
        <v>1</v>
      </c>
      <c r="D2804" s="1" t="n">
        <v>2803</v>
      </c>
      <c r="E2804" s="1" t="s">
        <v>52</v>
      </c>
      <c r="F2804" s="1" t="s">
        <v>13032</v>
      </c>
      <c r="G2804" s="1"/>
      <c r="H2804" s="1" t="s">
        <v>15844</v>
      </c>
      <c r="I2804" s="1" t="s">
        <v>15957</v>
      </c>
      <c r="J2804" s="1"/>
      <c r="K2804" s="1"/>
      <c r="L2804" s="1" t="s">
        <v>13035</v>
      </c>
      <c r="M2804" s="1" t="s">
        <v>15218</v>
      </c>
      <c r="N2804" s="1" t="s">
        <v>2732</v>
      </c>
      <c r="O2804" s="1" t="s">
        <v>15218</v>
      </c>
      <c r="P2804" s="1" t="n">
        <v>78141</v>
      </c>
      <c r="Q2804" s="1" t="n">
        <v>701821</v>
      </c>
      <c r="R2804" s="1" t="n">
        <v>701821</v>
      </c>
      <c r="S2804" s="1" t="n">
        <v>78141</v>
      </c>
      <c r="T2804" s="1" t="s">
        <v>69</v>
      </c>
      <c r="U2804" s="1" t="s">
        <v>1009</v>
      </c>
      <c r="V2804" s="1" t="s">
        <v>15969</v>
      </c>
      <c r="W2804" s="1" t="s">
        <v>15970</v>
      </c>
      <c r="X2804" s="1" t="s">
        <v>15969</v>
      </c>
      <c r="Y2804" s="1" t="s">
        <v>15971</v>
      </c>
      <c r="Z2804" s="1" t="n">
        <v>3</v>
      </c>
      <c r="AA2804" s="1" t="s">
        <v>65</v>
      </c>
      <c r="AB2804" s="1" t="s">
        <v>15972</v>
      </c>
      <c r="AC2804" s="2" t="s">
        <v>66</v>
      </c>
      <c r="AD2804" s="2" t="s">
        <v>67</v>
      </c>
      <c r="AE2804" s="2" t="s">
        <v>4556</v>
      </c>
      <c r="AK2804" s="2" t="s">
        <v>15962</v>
      </c>
      <c r="AP2804" s="2" t="s">
        <v>3206</v>
      </c>
      <c r="AQ2804" s="2" t="s">
        <v>3231</v>
      </c>
      <c r="AV2804" s="2" t="s">
        <v>2738</v>
      </c>
      <c r="AW2804" s="2" t="s">
        <v>5028</v>
      </c>
    </row>
    <row r="2805" customFormat="false" ht="12.75" hidden="false" customHeight="false" outlineLevel="0" collapsed="false">
      <c r="A2805" s="3" t="s">
        <v>15973</v>
      </c>
      <c r="B2805" s="1"/>
      <c r="C2805" s="4" t="n">
        <f aca="false">IF(OR(T2805="SSES",T2805="VAR"),-COUNTIF(P$2:P$6715,R2805)+1,IF(T2805="ES",1,IF(OR(T2805="CL",T2805="OR",T2805="SBOR",T2805="SPFM",T2805="FM",T2805="SBFM",T2805="FO",T2805="GN",T2805="SSGN"),0)))</f>
        <v>0</v>
      </c>
      <c r="D2805" s="1" t="n">
        <v>2804</v>
      </c>
      <c r="E2805" s="1" t="s">
        <v>52</v>
      </c>
      <c r="F2805" s="1" t="s">
        <v>15974</v>
      </c>
      <c r="G2805" s="1" t="s">
        <v>15975</v>
      </c>
      <c r="H2805" s="1" t="s">
        <v>15976</v>
      </c>
      <c r="I2805" s="1" t="s">
        <v>15977</v>
      </c>
      <c r="J2805" s="1" t="s">
        <v>15978</v>
      </c>
      <c r="K2805" s="1"/>
      <c r="L2805" s="1" t="s">
        <v>15979</v>
      </c>
      <c r="M2805" s="1" t="s">
        <v>15980</v>
      </c>
      <c r="N2805" s="1" t="s">
        <v>2732</v>
      </c>
      <c r="O2805" s="1" t="s">
        <v>15979</v>
      </c>
      <c r="P2805" s="1" t="n">
        <v>196312</v>
      </c>
      <c r="Q2805" s="1" t="n">
        <v>826651</v>
      </c>
      <c r="R2805" s="1" t="n">
        <v>826651</v>
      </c>
      <c r="S2805" s="1" t="n">
        <v>196312</v>
      </c>
      <c r="T2805" s="1" t="s">
        <v>61</v>
      </c>
      <c r="U2805" s="1" t="s">
        <v>15981</v>
      </c>
      <c r="V2805" s="1" t="s">
        <v>15982</v>
      </c>
      <c r="W2805" s="1" t="s">
        <v>15983</v>
      </c>
      <c r="X2805" s="1" t="s">
        <v>15982</v>
      </c>
      <c r="Y2805" s="1"/>
      <c r="Z2805" s="1" t="n">
        <v>2</v>
      </c>
      <c r="AA2805" s="1" t="s">
        <v>65</v>
      </c>
      <c r="AB2805" s="1"/>
      <c r="AC2805" s="2" t="s">
        <v>66</v>
      </c>
      <c r="AD2805" s="2" t="s">
        <v>67</v>
      </c>
    </row>
    <row r="2806" customFormat="false" ht="12.75" hidden="false" customHeight="false" outlineLevel="0" collapsed="false">
      <c r="A2806" s="3" t="s">
        <v>15984</v>
      </c>
      <c r="B2806" s="1" t="s">
        <v>15985</v>
      </c>
      <c r="C2806" s="4" t="n">
        <f aca="false">IF(OR(T2806="SSES",T2806="VAR"),-COUNTIF(P$2:P$6715,R2806)+1,IF(T2806="ES",1,IF(OR(T2806="CL",T2806="OR",T2806="SBOR",T2806="SPFM",T2806="FM",T2806="SBFM",T2806="FO",T2806="GN",T2806="SSGN"),0)))</f>
        <v>1</v>
      </c>
      <c r="D2806" s="1" t="n">
        <v>2805</v>
      </c>
      <c r="E2806" s="1" t="s">
        <v>52</v>
      </c>
      <c r="F2806" s="1" t="s">
        <v>15974</v>
      </c>
      <c r="G2806" s="1" t="s">
        <v>15975</v>
      </c>
      <c r="H2806" s="1" t="s">
        <v>15986</v>
      </c>
      <c r="I2806" s="1" t="s">
        <v>15987</v>
      </c>
      <c r="J2806" s="1" t="s">
        <v>15988</v>
      </c>
      <c r="K2806" s="1" t="s">
        <v>15989</v>
      </c>
      <c r="L2806" s="1" t="s">
        <v>15979</v>
      </c>
      <c r="M2806" s="1" t="s">
        <v>15980</v>
      </c>
      <c r="N2806" s="1" t="s">
        <v>2732</v>
      </c>
      <c r="O2806" s="1" t="s">
        <v>15979</v>
      </c>
      <c r="P2806" s="1" t="n">
        <v>64455</v>
      </c>
      <c r="Q2806" s="1" t="n">
        <v>189200</v>
      </c>
      <c r="R2806" s="1" t="n">
        <v>189200</v>
      </c>
      <c r="S2806" s="1" t="n">
        <v>64455</v>
      </c>
      <c r="T2806" s="1" t="s">
        <v>69</v>
      </c>
      <c r="U2806" s="1" t="s">
        <v>1009</v>
      </c>
      <c r="V2806" s="1" t="s">
        <v>15990</v>
      </c>
      <c r="W2806" s="1" t="s">
        <v>15991</v>
      </c>
      <c r="X2806" s="1" t="s">
        <v>15990</v>
      </c>
      <c r="Y2806" s="1" t="s">
        <v>15992</v>
      </c>
      <c r="Z2806" s="1" t="n">
        <v>2</v>
      </c>
      <c r="AA2806" s="1" t="s">
        <v>65</v>
      </c>
      <c r="AB2806" s="1" t="s">
        <v>15993</v>
      </c>
      <c r="AC2806" s="2" t="s">
        <v>66</v>
      </c>
      <c r="AD2806" s="2" t="s">
        <v>67</v>
      </c>
      <c r="AO2806" s="2" t="s">
        <v>3206</v>
      </c>
      <c r="AP2806" s="2" t="s">
        <v>3206</v>
      </c>
      <c r="AQ2806" s="2" t="s">
        <v>3231</v>
      </c>
    </row>
    <row r="2807" customFormat="false" ht="12.75" hidden="false" customHeight="false" outlineLevel="0" collapsed="false">
      <c r="A2807" s="3" t="s">
        <v>15994</v>
      </c>
      <c r="B2807" s="1" t="s">
        <v>15995</v>
      </c>
      <c r="C2807" s="4" t="n">
        <f aca="false">IF(OR(T2807="SSES",T2807="VAR"),-COUNTIF(P$2:P$6715,R2807)+1,IF(T2807="ES",1,IF(OR(T2807="CL",T2807="OR",T2807="SBOR",T2807="SPFM",T2807="FM",T2807="SBFM",T2807="FO",T2807="GN",T2807="SSGN"),0)))</f>
        <v>1</v>
      </c>
      <c r="D2807" s="1" t="n">
        <v>2806</v>
      </c>
      <c r="E2807" s="1" t="s">
        <v>52</v>
      </c>
      <c r="F2807" s="1" t="s">
        <v>15974</v>
      </c>
      <c r="G2807" s="1" t="s">
        <v>15975</v>
      </c>
      <c r="H2807" s="1" t="s">
        <v>15986</v>
      </c>
      <c r="I2807" s="1" t="s">
        <v>15987</v>
      </c>
      <c r="J2807" s="1" t="s">
        <v>15988</v>
      </c>
      <c r="K2807" s="1" t="s">
        <v>15989</v>
      </c>
      <c r="L2807" s="1" t="s">
        <v>15979</v>
      </c>
      <c r="M2807" s="1" t="s">
        <v>15980</v>
      </c>
      <c r="N2807" s="1" t="s">
        <v>2732</v>
      </c>
      <c r="O2807" s="1" t="s">
        <v>15979</v>
      </c>
      <c r="P2807" s="1" t="n">
        <v>64456</v>
      </c>
      <c r="Q2807" s="1" t="n">
        <v>189200</v>
      </c>
      <c r="R2807" s="1" t="n">
        <v>189200</v>
      </c>
      <c r="S2807" s="1" t="n">
        <v>64456</v>
      </c>
      <c r="T2807" s="1" t="s">
        <v>69</v>
      </c>
      <c r="U2807" s="1" t="s">
        <v>1009</v>
      </c>
      <c r="V2807" s="1" t="s">
        <v>15996</v>
      </c>
      <c r="W2807" s="1" t="s">
        <v>15997</v>
      </c>
      <c r="X2807" s="1" t="s">
        <v>15996</v>
      </c>
      <c r="Y2807" s="1" t="s">
        <v>15998</v>
      </c>
      <c r="Z2807" s="1" t="n">
        <v>2</v>
      </c>
      <c r="AA2807" s="1" t="s">
        <v>65</v>
      </c>
      <c r="AB2807" s="1" t="s">
        <v>15999</v>
      </c>
      <c r="AC2807" s="2" t="s">
        <v>66</v>
      </c>
      <c r="AD2807" s="2" t="s">
        <v>67</v>
      </c>
      <c r="AO2807" s="2" t="s">
        <v>3206</v>
      </c>
      <c r="AP2807" s="2" t="s">
        <v>3232</v>
      </c>
      <c r="AQ2807" s="2" t="s">
        <v>3231</v>
      </c>
    </row>
    <row r="2808" customFormat="false" ht="12.75" hidden="false" customHeight="false" outlineLevel="0" collapsed="false">
      <c r="A2808" s="3" t="s">
        <v>16000</v>
      </c>
      <c r="B2808" s="1" t="s">
        <v>16001</v>
      </c>
      <c r="C2808" s="4" t="n">
        <f aca="false">IF(OR(T2808="SSES",T2808="VAR"),-COUNTIF(P$2:P$6715,R2808)+1,IF(T2808="ES",1,IF(OR(T2808="CL",T2808="OR",T2808="SBOR",T2808="SPFM",T2808="FM",T2808="SBFM",T2808="FO",T2808="GN",T2808="SSGN"),0)))</f>
        <v>1</v>
      </c>
      <c r="D2808" s="1" t="n">
        <v>2807</v>
      </c>
      <c r="E2808" s="1" t="s">
        <v>52</v>
      </c>
      <c r="F2808" s="1" t="s">
        <v>15974</v>
      </c>
      <c r="G2808" s="1" t="s">
        <v>15975</v>
      </c>
      <c r="H2808" s="1" t="s">
        <v>16002</v>
      </c>
      <c r="I2808" s="1" t="s">
        <v>16003</v>
      </c>
      <c r="J2808" s="1"/>
      <c r="K2808" s="1"/>
      <c r="L2808" s="1" t="s">
        <v>15979</v>
      </c>
      <c r="M2808" s="1" t="s">
        <v>15980</v>
      </c>
      <c r="N2808" s="1" t="s">
        <v>2732</v>
      </c>
      <c r="O2808" s="1" t="s">
        <v>15979</v>
      </c>
      <c r="P2808" s="1" t="n">
        <v>163433</v>
      </c>
      <c r="Q2808" s="1" t="n">
        <v>699709</v>
      </c>
      <c r="R2808" s="1" t="n">
        <v>699709</v>
      </c>
      <c r="S2808" s="1" t="n">
        <v>163433</v>
      </c>
      <c r="T2808" s="1" t="s">
        <v>69</v>
      </c>
      <c r="U2808" s="1" t="s">
        <v>16004</v>
      </c>
      <c r="V2808" s="1" t="s">
        <v>16005</v>
      </c>
      <c r="W2808" s="1" t="s">
        <v>16006</v>
      </c>
      <c r="X2808" s="1" t="s">
        <v>16005</v>
      </c>
      <c r="Y2808" s="1" t="s">
        <v>16007</v>
      </c>
      <c r="Z2808" s="1" t="n">
        <v>2</v>
      </c>
      <c r="AA2808" s="1" t="s">
        <v>3770</v>
      </c>
      <c r="AB2808" s="1" t="s">
        <v>16008</v>
      </c>
      <c r="AC2808" s="2" t="s">
        <v>66</v>
      </c>
      <c r="AD2808" s="2" t="s">
        <v>67</v>
      </c>
      <c r="AO2808" s="2" t="s">
        <v>3206</v>
      </c>
      <c r="AQ2808" s="2" t="s">
        <v>9018</v>
      </c>
      <c r="AS2808" s="2" t="s">
        <v>3772</v>
      </c>
    </row>
    <row r="2809" customFormat="false" ht="12.75" hidden="false" customHeight="false" outlineLevel="0" collapsed="false">
      <c r="A2809" s="3" t="s">
        <v>16009</v>
      </c>
      <c r="B2809" s="1" t="s">
        <v>16010</v>
      </c>
      <c r="C2809" s="4" t="n">
        <f aca="false">IF(OR(T2809="SSES",T2809="VAR"),-COUNTIF(P$2:P$6715,R2809)+1,IF(T2809="ES",1,IF(OR(T2809="CL",T2809="OR",T2809="SBOR",T2809="SPFM",T2809="FM",T2809="SBFM",T2809="FO",T2809="GN",T2809="SSGN"),0)))</f>
        <v>1</v>
      </c>
      <c r="D2809" s="1" t="n">
        <v>2808</v>
      </c>
      <c r="E2809" s="1" t="s">
        <v>52</v>
      </c>
      <c r="F2809" s="1" t="s">
        <v>15974</v>
      </c>
      <c r="G2809" s="1" t="s">
        <v>16011</v>
      </c>
      <c r="H2809" s="1" t="s">
        <v>16012</v>
      </c>
      <c r="I2809" s="1" t="s">
        <v>16013</v>
      </c>
      <c r="J2809" s="1" t="s">
        <v>16014</v>
      </c>
      <c r="K2809" s="1"/>
      <c r="L2809" s="1" t="s">
        <v>15979</v>
      </c>
      <c r="M2809" s="1" t="s">
        <v>16015</v>
      </c>
      <c r="N2809" s="1" t="s">
        <v>2732</v>
      </c>
      <c r="O2809" s="1" t="s">
        <v>15979</v>
      </c>
      <c r="P2809" s="1" t="n">
        <v>64035</v>
      </c>
      <c r="Q2809" s="1" t="n">
        <v>190378</v>
      </c>
      <c r="R2809" s="1" t="n">
        <v>190378</v>
      </c>
      <c r="S2809" s="1" t="n">
        <v>64035</v>
      </c>
      <c r="T2809" s="1" t="s">
        <v>69</v>
      </c>
      <c r="U2809" s="1" t="s">
        <v>16016</v>
      </c>
      <c r="V2809" s="1" t="s">
        <v>16017</v>
      </c>
      <c r="W2809" s="1" t="s">
        <v>16018</v>
      </c>
      <c r="X2809" s="1" t="s">
        <v>16017</v>
      </c>
      <c r="Y2809" s="1" t="s">
        <v>16019</v>
      </c>
      <c r="Z2809" s="1" t="n">
        <v>3</v>
      </c>
      <c r="AA2809" s="1" t="s">
        <v>65</v>
      </c>
      <c r="AB2809" s="1" t="s">
        <v>16020</v>
      </c>
      <c r="AC2809" s="2" t="s">
        <v>66</v>
      </c>
      <c r="AD2809" s="2" t="s">
        <v>67</v>
      </c>
      <c r="AP2809" s="2" t="s">
        <v>3206</v>
      </c>
      <c r="AQ2809" s="2" t="s">
        <v>3206</v>
      </c>
    </row>
    <row r="2810" customFormat="false" ht="12.75" hidden="false" customHeight="false" outlineLevel="0" collapsed="false">
      <c r="A2810" s="3" t="s">
        <v>16021</v>
      </c>
      <c r="B2810" s="1" t="s">
        <v>16022</v>
      </c>
      <c r="C2810" s="4" t="n">
        <f aca="false">IF(OR(T2810="SSES",T2810="VAR"),-COUNTIF(P$2:P$6715,R2810)+1,IF(T2810="ES",1,IF(OR(T2810="CL",T2810="OR",T2810="SBOR",T2810="SPFM",T2810="FM",T2810="SBFM",T2810="FO",T2810="GN",T2810="SSGN"),0)))</f>
        <v>1</v>
      </c>
      <c r="D2810" s="1" t="n">
        <v>2809</v>
      </c>
      <c r="E2810" s="1" t="s">
        <v>52</v>
      </c>
      <c r="F2810" s="1" t="s">
        <v>15974</v>
      </c>
      <c r="G2810" s="1" t="s">
        <v>16011</v>
      </c>
      <c r="H2810" s="1" t="s">
        <v>16023</v>
      </c>
      <c r="I2810" s="1" t="s">
        <v>16024</v>
      </c>
      <c r="J2810" s="1"/>
      <c r="K2810" s="1"/>
      <c r="L2810" s="1" t="s">
        <v>15979</v>
      </c>
      <c r="M2810" s="1" t="s">
        <v>16015</v>
      </c>
      <c r="N2810" s="1" t="s">
        <v>2732</v>
      </c>
      <c r="O2810" s="1" t="s">
        <v>15979</v>
      </c>
      <c r="P2810" s="1" t="n">
        <v>62032</v>
      </c>
      <c r="Q2810" s="1" t="n">
        <v>196561</v>
      </c>
      <c r="R2810" s="1" t="n">
        <v>196561</v>
      </c>
      <c r="S2810" s="1" t="n">
        <v>62032</v>
      </c>
      <c r="T2810" s="1" t="s">
        <v>69</v>
      </c>
      <c r="U2810" s="1" t="s">
        <v>16004</v>
      </c>
      <c r="V2810" s="1" t="s">
        <v>16025</v>
      </c>
      <c r="W2810" s="1" t="s">
        <v>16026</v>
      </c>
      <c r="X2810" s="1" t="s">
        <v>16025</v>
      </c>
      <c r="Y2810" s="1" t="s">
        <v>16027</v>
      </c>
      <c r="Z2810" s="1" t="n">
        <v>3</v>
      </c>
      <c r="AA2810" s="1" t="s">
        <v>65</v>
      </c>
      <c r="AB2810" s="1" t="s">
        <v>16028</v>
      </c>
      <c r="AC2810" s="2" t="s">
        <v>66</v>
      </c>
      <c r="AD2810" s="2" t="s">
        <v>67</v>
      </c>
      <c r="AP2810" s="2" t="s">
        <v>3206</v>
      </c>
      <c r="AQ2810" s="2" t="s">
        <v>3206</v>
      </c>
    </row>
    <row r="2811" customFormat="false" ht="12.75" hidden="false" customHeight="false" outlineLevel="0" collapsed="false">
      <c r="A2811" s="3" t="s">
        <v>16029</v>
      </c>
      <c r="B2811" s="1" t="s">
        <v>16030</v>
      </c>
      <c r="C2811" s="4" t="n">
        <f aca="false">IF(OR(T2811="SSES",T2811="VAR"),-COUNTIF(P$2:P$6715,R2811)+1,IF(T2811="ES",1,IF(OR(T2811="CL",T2811="OR",T2811="SBOR",T2811="SPFM",T2811="FM",T2811="SBFM",T2811="FO",T2811="GN",T2811="SSGN"),0)))</f>
        <v>1</v>
      </c>
      <c r="D2811" s="1" t="n">
        <v>2810</v>
      </c>
      <c r="E2811" s="1" t="s">
        <v>52</v>
      </c>
      <c r="F2811" s="1" t="s">
        <v>15974</v>
      </c>
      <c r="G2811" s="1" t="s">
        <v>16011</v>
      </c>
      <c r="H2811" s="1" t="s">
        <v>16031</v>
      </c>
      <c r="I2811" s="1" t="s">
        <v>16032</v>
      </c>
      <c r="J2811" s="1" t="s">
        <v>16033</v>
      </c>
      <c r="K2811" s="1"/>
      <c r="L2811" s="1" t="s">
        <v>15979</v>
      </c>
      <c r="M2811" s="1" t="s">
        <v>16015</v>
      </c>
      <c r="N2811" s="1" t="s">
        <v>2732</v>
      </c>
      <c r="O2811" s="1" t="s">
        <v>15979</v>
      </c>
      <c r="P2811" s="1" t="n">
        <v>64206</v>
      </c>
      <c r="Q2811" s="1" t="n">
        <v>191646</v>
      </c>
      <c r="R2811" s="1" t="n">
        <v>191646</v>
      </c>
      <c r="S2811" s="1" t="n">
        <v>64206</v>
      </c>
      <c r="T2811" s="1" t="s">
        <v>69</v>
      </c>
      <c r="U2811" s="1" t="s">
        <v>16004</v>
      </c>
      <c r="V2811" s="1" t="s">
        <v>16034</v>
      </c>
      <c r="W2811" s="1" t="s">
        <v>16035</v>
      </c>
      <c r="X2811" s="1" t="s">
        <v>16034</v>
      </c>
      <c r="Y2811" s="1" t="s">
        <v>16036</v>
      </c>
      <c r="Z2811" s="1" t="n">
        <v>3</v>
      </c>
      <c r="AA2811" s="1" t="s">
        <v>65</v>
      </c>
      <c r="AB2811" s="1" t="s">
        <v>16037</v>
      </c>
    </row>
    <row r="2812" customFormat="false" ht="12.75" hidden="false" customHeight="false" outlineLevel="0" collapsed="false">
      <c r="A2812" s="3" t="s">
        <v>16038</v>
      </c>
      <c r="B2812" s="1" t="s">
        <v>16039</v>
      </c>
      <c r="C2812" s="4" t="n">
        <f aca="false">IF(OR(T2812="SSES",T2812="VAR"),-COUNTIF(P$2:P$6715,R2812)+1,IF(T2812="ES",1,IF(OR(T2812="CL",T2812="OR",T2812="SBOR",T2812="SPFM",T2812="FM",T2812="SBFM",T2812="FO",T2812="GN",T2812="SSGN"),0)))</f>
        <v>1</v>
      </c>
      <c r="D2812" s="1" t="n">
        <v>2811</v>
      </c>
      <c r="E2812" s="1" t="s">
        <v>52</v>
      </c>
      <c r="F2812" s="1" t="s">
        <v>15974</v>
      </c>
      <c r="G2812" s="1" t="s">
        <v>16011</v>
      </c>
      <c r="H2812" s="1" t="s">
        <v>16031</v>
      </c>
      <c r="I2812" s="1" t="s">
        <v>16040</v>
      </c>
      <c r="J2812" s="1" t="s">
        <v>16041</v>
      </c>
      <c r="K2812" s="1" t="s">
        <v>16042</v>
      </c>
      <c r="L2812" s="1" t="s">
        <v>15979</v>
      </c>
      <c r="M2812" s="1" t="s">
        <v>16015</v>
      </c>
      <c r="N2812" s="1" t="s">
        <v>2732</v>
      </c>
      <c r="O2812" s="1" t="s">
        <v>15979</v>
      </c>
      <c r="P2812" s="1" t="n">
        <v>163077</v>
      </c>
      <c r="Q2812" s="1" t="n">
        <v>189724</v>
      </c>
      <c r="R2812" s="1" t="n">
        <v>189724</v>
      </c>
      <c r="S2812" s="1" t="n">
        <v>163077</v>
      </c>
      <c r="T2812" s="1" t="s">
        <v>69</v>
      </c>
      <c r="U2812" s="1" t="s">
        <v>1009</v>
      </c>
      <c r="V2812" s="1" t="s">
        <v>16043</v>
      </c>
      <c r="W2812" s="1" t="s">
        <v>16044</v>
      </c>
      <c r="X2812" s="1" t="s">
        <v>16043</v>
      </c>
      <c r="Y2812" s="1" t="s">
        <v>16045</v>
      </c>
      <c r="Z2812" s="1" t="n">
        <v>3</v>
      </c>
      <c r="AA2812" s="1" t="s">
        <v>65</v>
      </c>
      <c r="AB2812" s="1" t="s">
        <v>16046</v>
      </c>
      <c r="AC2812" s="2" t="s">
        <v>66</v>
      </c>
      <c r="AD2812" s="2" t="s">
        <v>67</v>
      </c>
      <c r="AO2812" s="2" t="s">
        <v>3206</v>
      </c>
      <c r="AP2812" s="2" t="s">
        <v>3206</v>
      </c>
      <c r="AQ2812" s="2" t="s">
        <v>3206</v>
      </c>
    </row>
    <row r="2813" customFormat="false" ht="12.75" hidden="false" customHeight="false" outlineLevel="0" collapsed="false">
      <c r="A2813" s="3" t="s">
        <v>16047</v>
      </c>
      <c r="B2813" s="1" t="s">
        <v>16048</v>
      </c>
      <c r="C2813" s="4" t="n">
        <f aca="false">IF(OR(T2813="SSES",T2813="VAR"),-COUNTIF(P$2:P$6715,R2813)+1,IF(T2813="ES",1,IF(OR(T2813="CL",T2813="OR",T2813="SBOR",T2813="SPFM",T2813="FM",T2813="SBFM",T2813="FO",T2813="GN",T2813="SSGN"),0)))</f>
        <v>1</v>
      </c>
      <c r="D2813" s="1" t="n">
        <v>2812</v>
      </c>
      <c r="E2813" s="1" t="s">
        <v>52</v>
      </c>
      <c r="F2813" s="1" t="s">
        <v>15974</v>
      </c>
      <c r="G2813" s="1" t="s">
        <v>16011</v>
      </c>
      <c r="H2813" s="1" t="s">
        <v>16031</v>
      </c>
      <c r="I2813" s="1" t="s">
        <v>16040</v>
      </c>
      <c r="J2813" s="1" t="s">
        <v>16041</v>
      </c>
      <c r="K2813" s="1" t="s">
        <v>16049</v>
      </c>
      <c r="L2813" s="1" t="s">
        <v>15979</v>
      </c>
      <c r="M2813" s="1" t="s">
        <v>16015</v>
      </c>
      <c r="N2813" s="1" t="s">
        <v>2732</v>
      </c>
      <c r="O2813" s="1" t="s">
        <v>15979</v>
      </c>
      <c r="P2813" s="1" t="n">
        <v>64161</v>
      </c>
      <c r="Q2813" s="1" t="n">
        <v>190895</v>
      </c>
      <c r="R2813" s="1" t="n">
        <v>851463</v>
      </c>
      <c r="S2813" s="1" t="n">
        <v>64161</v>
      </c>
      <c r="T2813" s="1" t="s">
        <v>69</v>
      </c>
      <c r="U2813" s="1" t="s">
        <v>16050</v>
      </c>
      <c r="V2813" s="1" t="s">
        <v>16051</v>
      </c>
      <c r="W2813" s="1" t="s">
        <v>16052</v>
      </c>
      <c r="X2813" s="1" t="s">
        <v>16051</v>
      </c>
      <c r="Y2813" s="1" t="s">
        <v>16053</v>
      </c>
      <c r="Z2813" s="1" t="n">
        <v>3</v>
      </c>
      <c r="AA2813" s="1" t="s">
        <v>65</v>
      </c>
      <c r="AB2813" s="1" t="s">
        <v>16054</v>
      </c>
      <c r="AC2813" s="2" t="s">
        <v>66</v>
      </c>
      <c r="AD2813" s="2" t="s">
        <v>67</v>
      </c>
      <c r="AO2813" s="2" t="s">
        <v>3206</v>
      </c>
      <c r="AP2813" s="2" t="s">
        <v>3206</v>
      </c>
      <c r="AQ2813" s="2" t="s">
        <v>3206</v>
      </c>
    </row>
    <row r="2814" customFormat="false" ht="12.75" hidden="false" customHeight="false" outlineLevel="0" collapsed="false">
      <c r="A2814" s="3" t="s">
        <v>16055</v>
      </c>
      <c r="B2814" s="1" t="s">
        <v>16048</v>
      </c>
      <c r="C2814" s="4" t="n">
        <f aca="false">IF(OR(T2814="SSES",T2814="VAR"),-COUNTIF(P$2:P$6715,R2814)+1,IF(T2814="ES",1,IF(OR(T2814="CL",T2814="OR",T2814="SBOR",T2814="SPFM",T2814="FM",T2814="SBFM",T2814="FO",T2814="GN",T2814="SSGN"),0)))</f>
        <v>0</v>
      </c>
      <c r="D2814" s="1" t="n">
        <v>2813</v>
      </c>
      <c r="E2814" s="1" t="s">
        <v>52</v>
      </c>
      <c r="F2814" s="1" t="s">
        <v>15974</v>
      </c>
      <c r="G2814" s="1" t="s">
        <v>16011</v>
      </c>
      <c r="H2814" s="1" t="s">
        <v>16031</v>
      </c>
      <c r="I2814" s="1" t="s">
        <v>16040</v>
      </c>
      <c r="J2814" s="1" t="s">
        <v>16041</v>
      </c>
      <c r="K2814" s="1" t="s">
        <v>16049</v>
      </c>
      <c r="L2814" s="1" t="s">
        <v>15979</v>
      </c>
      <c r="M2814" s="1" t="s">
        <v>16015</v>
      </c>
      <c r="N2814" s="1" t="s">
        <v>2732</v>
      </c>
      <c r="O2814" s="1" t="s">
        <v>15979</v>
      </c>
      <c r="P2814" s="1" t="n">
        <v>163068</v>
      </c>
      <c r="Q2814" s="1" t="n">
        <v>64161</v>
      </c>
      <c r="R2814" s="1" t="n">
        <v>64161</v>
      </c>
      <c r="S2814" s="1" t="n">
        <v>163068</v>
      </c>
      <c r="T2814" s="1" t="s">
        <v>1467</v>
      </c>
      <c r="U2814" s="1" t="s">
        <v>16050</v>
      </c>
      <c r="V2814" s="1" t="s">
        <v>16056</v>
      </c>
      <c r="W2814" s="1" t="s">
        <v>16057</v>
      </c>
      <c r="X2814" s="1" t="s">
        <v>16056</v>
      </c>
      <c r="Y2814" s="1"/>
      <c r="Z2814" s="1" t="n">
        <v>3</v>
      </c>
      <c r="AA2814" s="1" t="s">
        <v>65</v>
      </c>
      <c r="AB2814" s="1" t="s">
        <v>16058</v>
      </c>
      <c r="AC2814" s="2" t="s">
        <v>66</v>
      </c>
      <c r="AD2814" s="2" t="s">
        <v>67</v>
      </c>
    </row>
    <row r="2815" customFormat="false" ht="12.75" hidden="false" customHeight="false" outlineLevel="0" collapsed="false">
      <c r="A2815" s="3" t="s">
        <v>16059</v>
      </c>
      <c r="B2815" s="1" t="s">
        <v>16060</v>
      </c>
      <c r="C2815" s="4" t="n">
        <f aca="false">IF(OR(T2815="SSES",T2815="VAR"),-COUNTIF(P$2:P$6715,R2815)+1,IF(T2815="ES",1,IF(OR(T2815="CL",T2815="OR",T2815="SBOR",T2815="SPFM",T2815="FM",T2815="SBFM",T2815="FO",T2815="GN",T2815="SSGN"),0)))</f>
        <v>1</v>
      </c>
      <c r="D2815" s="1" t="n">
        <v>2814</v>
      </c>
      <c r="E2815" s="1" t="s">
        <v>52</v>
      </c>
      <c r="F2815" s="1" t="s">
        <v>15974</v>
      </c>
      <c r="G2815" s="1" t="s">
        <v>16011</v>
      </c>
      <c r="H2815" s="1" t="s">
        <v>16031</v>
      </c>
      <c r="I2815" s="1" t="s">
        <v>16040</v>
      </c>
      <c r="J2815" s="1" t="s">
        <v>16041</v>
      </c>
      <c r="K2815" s="1" t="s">
        <v>16049</v>
      </c>
      <c r="L2815" s="1" t="s">
        <v>15979</v>
      </c>
      <c r="M2815" s="1" t="s">
        <v>16015</v>
      </c>
      <c r="N2815" s="1" t="s">
        <v>2732</v>
      </c>
      <c r="O2815" s="1" t="s">
        <v>15979</v>
      </c>
      <c r="P2815" s="1" t="n">
        <v>163064</v>
      </c>
      <c r="Q2815" s="1" t="n">
        <v>199853</v>
      </c>
      <c r="R2815" s="1" t="n">
        <v>199853</v>
      </c>
      <c r="S2815" s="1" t="n">
        <v>163064</v>
      </c>
      <c r="T2815" s="1" t="s">
        <v>1467</v>
      </c>
      <c r="U2815" s="1" t="s">
        <v>16061</v>
      </c>
      <c r="V2815" s="1" t="s">
        <v>16062</v>
      </c>
      <c r="W2815" s="1" t="s">
        <v>16063</v>
      </c>
      <c r="X2815" s="1" t="s">
        <v>16062</v>
      </c>
      <c r="Y2815" s="1"/>
      <c r="Z2815" s="1" t="n">
        <v>3</v>
      </c>
      <c r="AA2815" s="1" t="s">
        <v>65</v>
      </c>
      <c r="AB2815" s="1" t="s">
        <v>16064</v>
      </c>
      <c r="AC2815" s="2" t="s">
        <v>66</v>
      </c>
      <c r="AD2815" s="2" t="s">
        <v>67</v>
      </c>
    </row>
    <row r="2816" customFormat="false" ht="12.75" hidden="false" customHeight="false" outlineLevel="0" collapsed="false">
      <c r="A2816" s="3" t="s">
        <v>16065</v>
      </c>
      <c r="B2816" s="1" t="s">
        <v>16066</v>
      </c>
      <c r="C2816" s="4" t="n">
        <f aca="false">IF(OR(T2816="SSES",T2816="VAR"),-COUNTIF(P$2:P$6715,R2816)+1,IF(T2816="ES",1,IF(OR(T2816="CL",T2816="OR",T2816="SBOR",T2816="SPFM",T2816="FM",T2816="SBFM",T2816="FO",T2816="GN",T2816="SSGN"),0)))</f>
        <v>1</v>
      </c>
      <c r="D2816" s="1" t="n">
        <v>2815</v>
      </c>
      <c r="E2816" s="1" t="s">
        <v>52</v>
      </c>
      <c r="F2816" s="1" t="s">
        <v>15974</v>
      </c>
      <c r="G2816" s="1" t="s">
        <v>16011</v>
      </c>
      <c r="H2816" s="1" t="s">
        <v>16031</v>
      </c>
      <c r="I2816" s="1" t="s">
        <v>16040</v>
      </c>
      <c r="J2816" s="1" t="s">
        <v>16041</v>
      </c>
      <c r="K2816" s="1" t="s">
        <v>16049</v>
      </c>
      <c r="L2816" s="1" t="s">
        <v>15979</v>
      </c>
      <c r="M2816" s="1" t="s">
        <v>16015</v>
      </c>
      <c r="N2816" s="1" t="s">
        <v>2732</v>
      </c>
      <c r="O2816" s="1" t="s">
        <v>15979</v>
      </c>
      <c r="P2816" s="1" t="n">
        <v>163048</v>
      </c>
      <c r="Q2816" s="1" t="n">
        <v>194380</v>
      </c>
      <c r="R2816" s="1" t="n">
        <v>885523</v>
      </c>
      <c r="S2816" s="1" t="n">
        <v>163048</v>
      </c>
      <c r="T2816" s="1" t="s">
        <v>69</v>
      </c>
      <c r="U2816" s="1" t="s">
        <v>16067</v>
      </c>
      <c r="V2816" s="1" t="s">
        <v>16068</v>
      </c>
      <c r="W2816" s="1" t="s">
        <v>16069</v>
      </c>
      <c r="X2816" s="1" t="s">
        <v>16068</v>
      </c>
      <c r="Y2816" s="1" t="s">
        <v>16070</v>
      </c>
      <c r="Z2816" s="1" t="n">
        <v>3</v>
      </c>
      <c r="AA2816" s="1" t="s">
        <v>65</v>
      </c>
      <c r="AB2816" s="1" t="s">
        <v>16071</v>
      </c>
      <c r="AC2816" s="2" t="s">
        <v>66</v>
      </c>
      <c r="AD2816" s="2" t="s">
        <v>67</v>
      </c>
      <c r="AO2816" s="2" t="s">
        <v>3206</v>
      </c>
      <c r="AP2816" s="2" t="s">
        <v>3206</v>
      </c>
      <c r="AQ2816" s="2" t="s">
        <v>3206</v>
      </c>
    </row>
    <row r="2817" customFormat="false" ht="12.75" hidden="false" customHeight="false" outlineLevel="0" collapsed="false">
      <c r="A2817" s="3" t="s">
        <v>16072</v>
      </c>
      <c r="B2817" s="1" t="s">
        <v>16073</v>
      </c>
      <c r="C2817" s="4" t="n">
        <f aca="false">IF(OR(T2817="SSES",T2817="VAR"),-COUNTIF(P$2:P$6715,R2817)+1,IF(T2817="ES",1,IF(OR(T2817="CL",T2817="OR",T2817="SBOR",T2817="SPFM",T2817="FM",T2817="SBFM",T2817="FO",T2817="GN",T2817="SSGN"),0)))</f>
        <v>1</v>
      </c>
      <c r="D2817" s="1" t="n">
        <v>2816</v>
      </c>
      <c r="E2817" s="1" t="s">
        <v>52</v>
      </c>
      <c r="F2817" s="1" t="s">
        <v>15974</v>
      </c>
      <c r="G2817" s="1" t="s">
        <v>16011</v>
      </c>
      <c r="H2817" s="1" t="s">
        <v>16031</v>
      </c>
      <c r="I2817" s="1" t="s">
        <v>16074</v>
      </c>
      <c r="J2817" s="1"/>
      <c r="K2817" s="1"/>
      <c r="L2817" s="1" t="s">
        <v>15979</v>
      </c>
      <c r="M2817" s="1" t="s">
        <v>16015</v>
      </c>
      <c r="N2817" s="1" t="s">
        <v>2732</v>
      </c>
      <c r="O2817" s="1" t="s">
        <v>15979</v>
      </c>
      <c r="P2817" s="1" t="n">
        <v>64173</v>
      </c>
      <c r="Q2817" s="1" t="n">
        <v>191870</v>
      </c>
      <c r="R2817" s="1" t="n">
        <v>885254</v>
      </c>
      <c r="S2817" s="1" t="n">
        <v>64173</v>
      </c>
      <c r="T2817" s="1" t="s">
        <v>69</v>
      </c>
      <c r="U2817" s="1" t="s">
        <v>16004</v>
      </c>
      <c r="V2817" s="1" t="s">
        <v>16075</v>
      </c>
      <c r="W2817" s="1" t="s">
        <v>16076</v>
      </c>
      <c r="X2817" s="1" t="s">
        <v>16075</v>
      </c>
      <c r="Y2817" s="1" t="s">
        <v>16077</v>
      </c>
      <c r="Z2817" s="1" t="n">
        <v>3</v>
      </c>
      <c r="AA2817" s="1" t="s">
        <v>65</v>
      </c>
      <c r="AB2817" s="1" t="s">
        <v>16078</v>
      </c>
      <c r="AC2817" s="2" t="s">
        <v>66</v>
      </c>
      <c r="AD2817" s="2" t="s">
        <v>67</v>
      </c>
      <c r="AO2817" s="2" t="s">
        <v>3206</v>
      </c>
      <c r="AP2817" s="2" t="s">
        <v>3206</v>
      </c>
      <c r="AQ2817" s="2" t="s">
        <v>3206</v>
      </c>
    </row>
    <row r="2818" customFormat="false" ht="12.75" hidden="false" customHeight="false" outlineLevel="0" collapsed="false">
      <c r="A2818" s="3" t="s">
        <v>16079</v>
      </c>
      <c r="B2818" s="1" t="s">
        <v>16080</v>
      </c>
      <c r="C2818" s="4" t="n">
        <f aca="false">IF(OR(T2818="SSES",T2818="VAR"),-COUNTIF(P$2:P$6715,R2818)+1,IF(T2818="ES",1,IF(OR(T2818="CL",T2818="OR",T2818="SBOR",T2818="SPFM",T2818="FM",T2818="SBFM",T2818="FO",T2818="GN",T2818="SSGN"),0)))</f>
        <v>1</v>
      </c>
      <c r="D2818" s="1" t="n">
        <v>2817</v>
      </c>
      <c r="E2818" s="1" t="s">
        <v>52</v>
      </c>
      <c r="F2818" s="1" t="s">
        <v>15974</v>
      </c>
      <c r="G2818" s="1" t="s">
        <v>16011</v>
      </c>
      <c r="H2818" s="1" t="s">
        <v>16031</v>
      </c>
      <c r="I2818" s="1" t="s">
        <v>16081</v>
      </c>
      <c r="J2818" s="1" t="s">
        <v>16082</v>
      </c>
      <c r="K2818" s="1" t="s">
        <v>16083</v>
      </c>
      <c r="L2818" s="1" t="s">
        <v>15979</v>
      </c>
      <c r="M2818" s="1" t="s">
        <v>16015</v>
      </c>
      <c r="N2818" s="1" t="s">
        <v>2732</v>
      </c>
      <c r="O2818" s="1" t="s">
        <v>15979</v>
      </c>
      <c r="P2818" s="1" t="n">
        <v>199907</v>
      </c>
      <c r="Q2818" s="1" t="n">
        <v>199124</v>
      </c>
      <c r="R2818" s="1" t="n">
        <v>199124</v>
      </c>
      <c r="S2818" s="1" t="n">
        <v>199907</v>
      </c>
      <c r="T2818" s="1" t="s">
        <v>69</v>
      </c>
      <c r="U2818" s="1" t="s">
        <v>16004</v>
      </c>
      <c r="V2818" s="1" t="s">
        <v>16084</v>
      </c>
      <c r="W2818" s="1" t="s">
        <v>16085</v>
      </c>
      <c r="X2818" s="1" t="s">
        <v>16084</v>
      </c>
      <c r="Y2818" s="1"/>
      <c r="Z2818" s="1" t="n">
        <v>3</v>
      </c>
      <c r="AA2818" s="1" t="s">
        <v>65</v>
      </c>
      <c r="AB2818" s="1" t="s">
        <v>16086</v>
      </c>
      <c r="AC2818" s="2" t="s">
        <v>66</v>
      </c>
      <c r="AD2818" s="2" t="s">
        <v>67</v>
      </c>
      <c r="AP2818" s="2" t="s">
        <v>3206</v>
      </c>
      <c r="AQ2818" s="2" t="s">
        <v>3206</v>
      </c>
    </row>
    <row r="2819" customFormat="false" ht="12.75" hidden="false" customHeight="false" outlineLevel="0" collapsed="false">
      <c r="A2819" s="3" t="s">
        <v>16087</v>
      </c>
      <c r="B2819" s="1" t="s">
        <v>16088</v>
      </c>
      <c r="C2819" s="4" t="n">
        <f aca="false">IF(OR(T2819="SSES",T2819="VAR"),-COUNTIF(P$2:P$6715,R2819)+1,IF(T2819="ES",1,IF(OR(T2819="CL",T2819="OR",T2819="SBOR",T2819="SPFM",T2819="FM",T2819="SBFM",T2819="FO",T2819="GN",T2819="SSGN"),0)))</f>
        <v>1</v>
      </c>
      <c r="D2819" s="1" t="n">
        <v>2818</v>
      </c>
      <c r="E2819" s="1" t="s">
        <v>52</v>
      </c>
      <c r="F2819" s="1" t="s">
        <v>15974</v>
      </c>
      <c r="G2819" s="1" t="s">
        <v>16011</v>
      </c>
      <c r="H2819" s="1" t="s">
        <v>16031</v>
      </c>
      <c r="I2819" s="1" t="s">
        <v>16081</v>
      </c>
      <c r="J2819" s="1" t="s">
        <v>16082</v>
      </c>
      <c r="K2819" s="1" t="s">
        <v>16089</v>
      </c>
      <c r="L2819" s="1" t="s">
        <v>15979</v>
      </c>
      <c r="M2819" s="1" t="s">
        <v>16015</v>
      </c>
      <c r="N2819" s="1" t="s">
        <v>2732</v>
      </c>
      <c r="O2819" s="1" t="s">
        <v>15979</v>
      </c>
      <c r="P2819" s="1" t="n">
        <v>163029</v>
      </c>
      <c r="Q2819" s="1" t="n">
        <v>194622</v>
      </c>
      <c r="R2819" s="1" t="n">
        <v>194622</v>
      </c>
      <c r="S2819" s="1" t="n">
        <v>163029</v>
      </c>
      <c r="T2819" s="1" t="s">
        <v>69</v>
      </c>
      <c r="U2819" s="1" t="s">
        <v>16004</v>
      </c>
      <c r="V2819" s="1" t="s">
        <v>16090</v>
      </c>
      <c r="W2819" s="1" t="s">
        <v>16091</v>
      </c>
      <c r="X2819" s="1" t="s">
        <v>16090</v>
      </c>
      <c r="Y2819" s="1" t="s">
        <v>16092</v>
      </c>
      <c r="Z2819" s="1" t="n">
        <v>3</v>
      </c>
      <c r="AA2819" s="1" t="s">
        <v>65</v>
      </c>
      <c r="AB2819" s="1" t="s">
        <v>16093</v>
      </c>
      <c r="AC2819" s="2" t="s">
        <v>66</v>
      </c>
      <c r="AD2819" s="2" t="s">
        <v>67</v>
      </c>
      <c r="AO2819" s="2" t="s">
        <v>3206</v>
      </c>
      <c r="AP2819" s="2" t="s">
        <v>3206</v>
      </c>
      <c r="AQ2819" s="2" t="s">
        <v>3206</v>
      </c>
    </row>
    <row r="2820" customFormat="false" ht="12.75" hidden="false" customHeight="false" outlineLevel="0" collapsed="false">
      <c r="A2820" s="3" t="s">
        <v>16094</v>
      </c>
      <c r="B2820" s="1"/>
      <c r="C2820" s="4" t="n">
        <f aca="false">IF(OR(T2820="SSES",T2820="VAR"),-COUNTIF(P$2:P$6715,R2820)+1,IF(T2820="ES",1,IF(OR(T2820="CL",T2820="OR",T2820="SBOR",T2820="SPFM",T2820="FM",T2820="SBFM",T2820="FO",T2820="GN",T2820="SSGN"),0)))</f>
        <v>0</v>
      </c>
      <c r="D2820" s="1" t="n">
        <v>2819</v>
      </c>
      <c r="E2820" s="1" t="s">
        <v>52</v>
      </c>
      <c r="F2820" s="1" t="s">
        <v>15974</v>
      </c>
      <c r="G2820" s="1" t="s">
        <v>16011</v>
      </c>
      <c r="H2820" s="1" t="s">
        <v>16031</v>
      </c>
      <c r="I2820" s="1" t="s">
        <v>16095</v>
      </c>
      <c r="J2820" s="1" t="s">
        <v>16096</v>
      </c>
      <c r="K2820" s="1"/>
      <c r="L2820" s="1" t="s">
        <v>15979</v>
      </c>
      <c r="M2820" s="1" t="s">
        <v>16015</v>
      </c>
      <c r="N2820" s="1" t="s">
        <v>2732</v>
      </c>
      <c r="O2820" s="1" t="s">
        <v>15979</v>
      </c>
      <c r="P2820" s="1" t="n">
        <v>192372</v>
      </c>
      <c r="Q2820" s="1" t="n">
        <v>432813</v>
      </c>
      <c r="R2820" s="1" t="n">
        <v>432813</v>
      </c>
      <c r="S2820" s="1" t="n">
        <v>192372</v>
      </c>
      <c r="T2820" s="1" t="s">
        <v>61</v>
      </c>
      <c r="U2820" s="1" t="s">
        <v>16097</v>
      </c>
      <c r="V2820" s="1" t="s">
        <v>16098</v>
      </c>
      <c r="W2820" s="1" t="s">
        <v>16099</v>
      </c>
      <c r="X2820" s="1" t="s">
        <v>16098</v>
      </c>
      <c r="Y2820" s="1"/>
      <c r="Z2820" s="1" t="n">
        <v>3</v>
      </c>
      <c r="AA2820" s="1" t="s">
        <v>65</v>
      </c>
      <c r="AB2820" s="1"/>
      <c r="AC2820" s="2" t="s">
        <v>66</v>
      </c>
      <c r="AD2820" s="2" t="s">
        <v>67</v>
      </c>
    </row>
    <row r="2821" customFormat="false" ht="12.75" hidden="false" customHeight="false" outlineLevel="0" collapsed="false">
      <c r="A2821" s="3" t="s">
        <v>16100</v>
      </c>
      <c r="B2821" s="1" t="s">
        <v>16101</v>
      </c>
      <c r="C2821" s="4" t="n">
        <f aca="false">IF(OR(T2821="SSES",T2821="VAR"),-COUNTIF(P$2:P$6715,R2821)+1,IF(T2821="ES",1,IF(OR(T2821="CL",T2821="OR",T2821="SBOR",T2821="SPFM",T2821="FM",T2821="SBFM",T2821="FO",T2821="GN",T2821="SSGN"),0)))</f>
        <v>1</v>
      </c>
      <c r="D2821" s="1" t="n">
        <v>2820</v>
      </c>
      <c r="E2821" s="1" t="s">
        <v>52</v>
      </c>
      <c r="F2821" s="1" t="s">
        <v>15974</v>
      </c>
      <c r="G2821" s="1" t="s">
        <v>16011</v>
      </c>
      <c r="H2821" s="1" t="s">
        <v>16031</v>
      </c>
      <c r="I2821" s="1" t="s">
        <v>16102</v>
      </c>
      <c r="J2821" s="1"/>
      <c r="K2821" s="1"/>
      <c r="L2821" s="1" t="s">
        <v>15979</v>
      </c>
      <c r="M2821" s="1" t="s">
        <v>16015</v>
      </c>
      <c r="N2821" s="1" t="s">
        <v>2732</v>
      </c>
      <c r="O2821" s="1" t="s">
        <v>15979</v>
      </c>
      <c r="P2821" s="1" t="n">
        <v>163079</v>
      </c>
      <c r="Q2821" s="1" t="n">
        <v>190424</v>
      </c>
      <c r="R2821" s="1" t="n">
        <v>190424</v>
      </c>
      <c r="S2821" s="1" t="n">
        <v>163079</v>
      </c>
      <c r="T2821" s="1" t="s">
        <v>69</v>
      </c>
      <c r="U2821" s="1" t="s">
        <v>16004</v>
      </c>
      <c r="V2821" s="1" t="s">
        <v>16103</v>
      </c>
      <c r="W2821" s="1" t="s">
        <v>16104</v>
      </c>
      <c r="X2821" s="1" t="s">
        <v>16103</v>
      </c>
      <c r="Y2821" s="1" t="s">
        <v>16105</v>
      </c>
      <c r="Z2821" s="1" t="n">
        <v>3</v>
      </c>
      <c r="AA2821" s="1" t="s">
        <v>65</v>
      </c>
      <c r="AB2821" s="1" t="s">
        <v>16106</v>
      </c>
      <c r="AC2821" s="2" t="s">
        <v>66</v>
      </c>
      <c r="AD2821" s="2" t="s">
        <v>67</v>
      </c>
      <c r="AP2821" s="2" t="s">
        <v>3206</v>
      </c>
      <c r="AQ2821" s="2" t="s">
        <v>3206</v>
      </c>
    </row>
    <row r="2822" customFormat="false" ht="12.75" hidden="false" customHeight="false" outlineLevel="0" collapsed="false">
      <c r="A2822" s="3" t="s">
        <v>16107</v>
      </c>
      <c r="B2822" s="1" t="s">
        <v>16108</v>
      </c>
      <c r="C2822" s="4" t="n">
        <f aca="false">IF(OR(T2822="SSES",T2822="VAR"),-COUNTIF(P$2:P$6715,R2822)+1,IF(T2822="ES",1,IF(OR(T2822="CL",T2822="OR",T2822="SBOR",T2822="SPFM",T2822="FM",T2822="SBFM",T2822="FO",T2822="GN",T2822="SSGN"),0)))</f>
        <v>1</v>
      </c>
      <c r="D2822" s="1" t="n">
        <v>2821</v>
      </c>
      <c r="E2822" s="1" t="s">
        <v>52</v>
      </c>
      <c r="F2822" s="1" t="s">
        <v>15974</v>
      </c>
      <c r="G2822" s="1" t="s">
        <v>16011</v>
      </c>
      <c r="H2822" s="1" t="s">
        <v>16031</v>
      </c>
      <c r="I2822" s="1" t="s">
        <v>16109</v>
      </c>
      <c r="J2822" s="1"/>
      <c r="K2822" s="1"/>
      <c r="L2822" s="1" t="s">
        <v>15979</v>
      </c>
      <c r="M2822" s="1" t="s">
        <v>16015</v>
      </c>
      <c r="N2822" s="1" t="s">
        <v>2732</v>
      </c>
      <c r="O2822" s="1" t="s">
        <v>15979</v>
      </c>
      <c r="P2822" s="1" t="n">
        <v>56503</v>
      </c>
      <c r="Q2822" s="1" t="n">
        <v>188840</v>
      </c>
      <c r="R2822" s="1" t="n">
        <v>188840</v>
      </c>
      <c r="S2822" s="1" t="n">
        <v>56503</v>
      </c>
      <c r="T2822" s="1" t="s">
        <v>69</v>
      </c>
      <c r="U2822" s="1" t="s">
        <v>16110</v>
      </c>
      <c r="V2822" s="1" t="s">
        <v>16111</v>
      </c>
      <c r="W2822" s="1" t="s">
        <v>16112</v>
      </c>
      <c r="X2822" s="1" t="s">
        <v>16111</v>
      </c>
      <c r="Y2822" s="1" t="s">
        <v>16113</v>
      </c>
      <c r="Z2822" s="1" t="n">
        <v>3</v>
      </c>
      <c r="AA2822" s="1" t="s">
        <v>65</v>
      </c>
      <c r="AB2822" s="1" t="s">
        <v>16114</v>
      </c>
      <c r="AC2822" s="2" t="s">
        <v>66</v>
      </c>
      <c r="AD2822" s="2" t="s">
        <v>67</v>
      </c>
      <c r="AP2822" s="2" t="s">
        <v>3206</v>
      </c>
      <c r="AQ2822" s="2" t="s">
        <v>3206</v>
      </c>
    </row>
    <row r="2823" customFormat="false" ht="12.75" hidden="false" customHeight="false" outlineLevel="0" collapsed="false">
      <c r="A2823" s="3" t="s">
        <v>16115</v>
      </c>
      <c r="B2823" s="1" t="s">
        <v>16116</v>
      </c>
      <c r="C2823" s="4" t="n">
        <f aca="false">IF(OR(T2823="SSES",T2823="VAR"),-COUNTIF(P$2:P$6715,R2823)+1,IF(T2823="ES",1,IF(OR(T2823="CL",T2823="OR",T2823="SBOR",T2823="SPFM",T2823="FM",T2823="SBFM",T2823="FO",T2823="GN",T2823="SSGN"),0)))</f>
        <v>1</v>
      </c>
      <c r="D2823" s="1" t="n">
        <v>2822</v>
      </c>
      <c r="E2823" s="1" t="s">
        <v>52</v>
      </c>
      <c r="F2823" s="1" t="s">
        <v>15974</v>
      </c>
      <c r="G2823" s="1" t="s">
        <v>16011</v>
      </c>
      <c r="H2823" s="1" t="s">
        <v>16031</v>
      </c>
      <c r="I2823" s="1" t="s">
        <v>16117</v>
      </c>
      <c r="J2823" s="1" t="s">
        <v>16118</v>
      </c>
      <c r="K2823" s="1" t="s">
        <v>16119</v>
      </c>
      <c r="L2823" s="1" t="s">
        <v>15979</v>
      </c>
      <c r="M2823" s="1" t="s">
        <v>16015</v>
      </c>
      <c r="N2823" s="1" t="s">
        <v>2732</v>
      </c>
      <c r="O2823" s="1" t="s">
        <v>15979</v>
      </c>
      <c r="P2823" s="1" t="n">
        <v>61766</v>
      </c>
      <c r="Q2823" s="1" t="n">
        <v>190538</v>
      </c>
      <c r="R2823" s="1" t="n">
        <v>190538</v>
      </c>
      <c r="S2823" s="1" t="n">
        <v>61766</v>
      </c>
      <c r="T2823" s="1" t="s">
        <v>69</v>
      </c>
      <c r="U2823" s="1" t="s">
        <v>16120</v>
      </c>
      <c r="V2823" s="1" t="s">
        <v>16121</v>
      </c>
      <c r="W2823" s="1" t="s">
        <v>16122</v>
      </c>
      <c r="X2823" s="1" t="s">
        <v>16121</v>
      </c>
      <c r="Y2823" s="1" t="s">
        <v>16123</v>
      </c>
      <c r="Z2823" s="1" t="n">
        <v>3</v>
      </c>
      <c r="AA2823" s="1" t="s">
        <v>65</v>
      </c>
      <c r="AB2823" s="1" t="s">
        <v>16124</v>
      </c>
      <c r="AC2823" s="2" t="s">
        <v>66</v>
      </c>
      <c r="AD2823" s="2" t="s">
        <v>67</v>
      </c>
      <c r="AP2823" s="2" t="s">
        <v>3206</v>
      </c>
      <c r="AQ2823" s="2" t="s">
        <v>3206</v>
      </c>
    </row>
    <row r="2824" customFormat="false" ht="12.75" hidden="false" customHeight="false" outlineLevel="0" collapsed="false">
      <c r="A2824" s="3" t="s">
        <v>16125</v>
      </c>
      <c r="B2824" s="1" t="s">
        <v>16126</v>
      </c>
      <c r="C2824" s="4" t="n">
        <f aca="false">IF(OR(T2824="SSES",T2824="VAR"),-COUNTIF(P$2:P$6715,R2824)+1,IF(T2824="ES",1,IF(OR(T2824="CL",T2824="OR",T2824="SBOR",T2824="SPFM",T2824="FM",T2824="SBFM",T2824="FO",T2824="GN",T2824="SSGN"),0)))</f>
        <v>1</v>
      </c>
      <c r="D2824" s="1" t="n">
        <v>2823</v>
      </c>
      <c r="E2824" s="1" t="s">
        <v>52</v>
      </c>
      <c r="F2824" s="1" t="s">
        <v>15974</v>
      </c>
      <c r="G2824" s="1" t="s">
        <v>16011</v>
      </c>
      <c r="H2824" s="1" t="s">
        <v>16031</v>
      </c>
      <c r="I2824" s="1" t="s">
        <v>16117</v>
      </c>
      <c r="J2824" s="1" t="s">
        <v>16118</v>
      </c>
      <c r="K2824" s="1" t="s">
        <v>16127</v>
      </c>
      <c r="L2824" s="1" t="s">
        <v>15979</v>
      </c>
      <c r="M2824" s="1" t="s">
        <v>16015</v>
      </c>
      <c r="N2824" s="1" t="s">
        <v>2732</v>
      </c>
      <c r="O2824" s="1" t="s">
        <v>15979</v>
      </c>
      <c r="P2824" s="1" t="n">
        <v>64230</v>
      </c>
      <c r="Q2824" s="1" t="n">
        <v>193134</v>
      </c>
      <c r="R2824" s="1" t="n">
        <v>193134</v>
      </c>
      <c r="S2824" s="1" t="n">
        <v>64230</v>
      </c>
      <c r="T2824" s="1" t="s">
        <v>69</v>
      </c>
      <c r="U2824" s="1" t="s">
        <v>1009</v>
      </c>
      <c r="V2824" s="1" t="s">
        <v>16128</v>
      </c>
      <c r="W2824" s="1" t="s">
        <v>16129</v>
      </c>
      <c r="X2824" s="1" t="s">
        <v>16128</v>
      </c>
      <c r="Y2824" s="1" t="s">
        <v>16130</v>
      </c>
      <c r="Z2824" s="1" t="n">
        <v>3</v>
      </c>
      <c r="AA2824" s="1" t="s">
        <v>65</v>
      </c>
      <c r="AB2824" s="1" t="s">
        <v>16131</v>
      </c>
      <c r="AC2824" s="2" t="s">
        <v>66</v>
      </c>
      <c r="AD2824" s="2" t="s">
        <v>67</v>
      </c>
      <c r="AO2824" s="2" t="s">
        <v>3206</v>
      </c>
      <c r="AP2824" s="2" t="s">
        <v>3206</v>
      </c>
      <c r="AQ2824" s="2" t="s">
        <v>3206</v>
      </c>
    </row>
    <row r="2825" customFormat="false" ht="12.75" hidden="false" customHeight="false" outlineLevel="0" collapsed="false">
      <c r="A2825" s="3" t="s">
        <v>16132</v>
      </c>
      <c r="B2825" s="1" t="s">
        <v>16133</v>
      </c>
      <c r="C2825" s="4" t="n">
        <f aca="false">IF(OR(T2825="SSES",T2825="VAR"),-COUNTIF(P$2:P$6715,R2825)+1,IF(T2825="ES",1,IF(OR(T2825="CL",T2825="OR",T2825="SBOR",T2825="SPFM",T2825="FM",T2825="SBFM",T2825="FO",T2825="GN",T2825="SSGN"),0)))</f>
        <v>1</v>
      </c>
      <c r="D2825" s="1" t="n">
        <v>2824</v>
      </c>
      <c r="E2825" s="1" t="s">
        <v>52</v>
      </c>
      <c r="F2825" s="1" t="s">
        <v>15974</v>
      </c>
      <c r="G2825" s="1" t="s">
        <v>16011</v>
      </c>
      <c r="H2825" s="1" t="s">
        <v>16031</v>
      </c>
      <c r="I2825" s="1" t="s">
        <v>16134</v>
      </c>
      <c r="J2825" s="1" t="s">
        <v>16135</v>
      </c>
      <c r="K2825" s="1"/>
      <c r="L2825" s="1" t="s">
        <v>15979</v>
      </c>
      <c r="M2825" s="1" t="s">
        <v>16015</v>
      </c>
      <c r="N2825" s="1" t="s">
        <v>2732</v>
      </c>
      <c r="O2825" s="1" t="s">
        <v>15979</v>
      </c>
      <c r="P2825" s="1" t="n">
        <v>823614</v>
      </c>
      <c r="Q2825" s="1" t="n">
        <v>823606</v>
      </c>
      <c r="R2825" s="1" t="n">
        <v>823606</v>
      </c>
      <c r="S2825" s="1" t="n">
        <v>823614</v>
      </c>
      <c r="T2825" s="1" t="s">
        <v>69</v>
      </c>
      <c r="U2825" s="1" t="s">
        <v>16136</v>
      </c>
      <c r="V2825" s="1" t="s">
        <v>16137</v>
      </c>
      <c r="W2825" s="1" t="s">
        <v>16138</v>
      </c>
      <c r="X2825" s="1" t="s">
        <v>16137</v>
      </c>
      <c r="Y2825" s="1"/>
      <c r="Z2825" s="1" t="n">
        <v>3</v>
      </c>
      <c r="AA2825" s="1" t="s">
        <v>65</v>
      </c>
      <c r="AB2825" s="1" t="s">
        <v>16139</v>
      </c>
      <c r="AC2825" s="2" t="s">
        <v>66</v>
      </c>
      <c r="AD2825" s="2" t="s">
        <v>67</v>
      </c>
      <c r="AO2825" s="2" t="s">
        <v>3206</v>
      </c>
      <c r="AP2825" s="2" t="s">
        <v>3206</v>
      </c>
      <c r="AQ2825" s="2" t="s">
        <v>3206</v>
      </c>
    </row>
    <row r="2826" customFormat="false" ht="12.75" hidden="false" customHeight="false" outlineLevel="0" collapsed="false">
      <c r="A2826" s="3" t="s">
        <v>16140</v>
      </c>
      <c r="B2826" s="1" t="s">
        <v>16141</v>
      </c>
      <c r="C2826" s="4" t="n">
        <f aca="false">IF(OR(T2826="SSES",T2826="VAR"),-COUNTIF(P$2:P$6715,R2826)+1,IF(T2826="ES",1,IF(OR(T2826="CL",T2826="OR",T2826="SBOR",T2826="SPFM",T2826="FM",T2826="SBFM",T2826="FO",T2826="GN",T2826="SSGN"),0)))</f>
        <v>1</v>
      </c>
      <c r="D2826" s="1" t="n">
        <v>2825</v>
      </c>
      <c r="E2826" s="1" t="s">
        <v>52</v>
      </c>
      <c r="F2826" s="1" t="s">
        <v>15974</v>
      </c>
      <c r="G2826" s="1" t="s">
        <v>16011</v>
      </c>
      <c r="H2826" s="1" t="s">
        <v>16031</v>
      </c>
      <c r="I2826" s="1" t="s">
        <v>16134</v>
      </c>
      <c r="J2826" s="1" t="s">
        <v>16135</v>
      </c>
      <c r="K2826" s="1"/>
      <c r="L2826" s="1" t="s">
        <v>15979</v>
      </c>
      <c r="M2826" s="1" t="s">
        <v>16015</v>
      </c>
      <c r="N2826" s="1" t="s">
        <v>2732</v>
      </c>
      <c r="O2826" s="1" t="s">
        <v>15979</v>
      </c>
      <c r="P2826" s="1" t="n">
        <v>64266</v>
      </c>
      <c r="Q2826" s="1" t="n">
        <v>193137</v>
      </c>
      <c r="R2826" s="1" t="n">
        <v>193137</v>
      </c>
      <c r="S2826" s="1" t="n">
        <v>64266</v>
      </c>
      <c r="T2826" s="1" t="s">
        <v>69</v>
      </c>
      <c r="U2826" s="1" t="s">
        <v>1009</v>
      </c>
      <c r="V2826" s="1" t="s">
        <v>16142</v>
      </c>
      <c r="W2826" s="1" t="s">
        <v>16143</v>
      </c>
      <c r="X2826" s="1" t="s">
        <v>16142</v>
      </c>
      <c r="Y2826" s="1" t="s">
        <v>16144</v>
      </c>
      <c r="Z2826" s="1" t="n">
        <v>3</v>
      </c>
      <c r="AA2826" s="1" t="s">
        <v>65</v>
      </c>
      <c r="AB2826" s="1" t="s">
        <v>16145</v>
      </c>
      <c r="AC2826" s="2" t="s">
        <v>66</v>
      </c>
      <c r="AD2826" s="2" t="s">
        <v>67</v>
      </c>
      <c r="AO2826" s="2" t="s">
        <v>3206</v>
      </c>
      <c r="AP2826" s="2" t="s">
        <v>3206</v>
      </c>
      <c r="AQ2826" s="2" t="s">
        <v>3206</v>
      </c>
    </row>
    <row r="2827" customFormat="false" ht="12.75" hidden="false" customHeight="false" outlineLevel="0" collapsed="false">
      <c r="A2827" s="3" t="s">
        <v>16146</v>
      </c>
      <c r="B2827" s="1" t="s">
        <v>16147</v>
      </c>
      <c r="C2827" s="4" t="n">
        <f aca="false">IF(OR(T2827="SSES",T2827="VAR"),-COUNTIF(P$2:P$6715,R2827)+1,IF(T2827="ES",1,IF(OR(T2827="CL",T2827="OR",T2827="SBOR",T2827="SPFM",T2827="FM",T2827="SBFM",T2827="FO",T2827="GN",T2827="SSGN"),0)))</f>
        <v>1</v>
      </c>
      <c r="D2827" s="1" t="n">
        <v>2826</v>
      </c>
      <c r="E2827" s="1" t="s">
        <v>52</v>
      </c>
      <c r="F2827" s="1" t="s">
        <v>15974</v>
      </c>
      <c r="G2827" s="1" t="s">
        <v>16011</v>
      </c>
      <c r="H2827" s="1" t="s">
        <v>16031</v>
      </c>
      <c r="I2827" s="1" t="s">
        <v>16134</v>
      </c>
      <c r="J2827" s="1" t="s">
        <v>16148</v>
      </c>
      <c r="K2827" s="1" t="s">
        <v>16149</v>
      </c>
      <c r="L2827" s="1" t="s">
        <v>15979</v>
      </c>
      <c r="M2827" s="1" t="s">
        <v>16015</v>
      </c>
      <c r="N2827" s="1" t="s">
        <v>2732</v>
      </c>
      <c r="O2827" s="1" t="s">
        <v>15979</v>
      </c>
      <c r="P2827" s="1" t="n">
        <v>64247</v>
      </c>
      <c r="Q2827" s="1" t="n">
        <v>190461</v>
      </c>
      <c r="R2827" s="1" t="n">
        <v>190461</v>
      </c>
      <c r="S2827" s="1" t="n">
        <v>64247</v>
      </c>
      <c r="T2827" s="1" t="s">
        <v>69</v>
      </c>
      <c r="U2827" s="1" t="s">
        <v>16004</v>
      </c>
      <c r="V2827" s="1" t="s">
        <v>16150</v>
      </c>
      <c r="W2827" s="1" t="s">
        <v>16151</v>
      </c>
      <c r="X2827" s="1" t="s">
        <v>16150</v>
      </c>
      <c r="Y2827" s="1" t="s">
        <v>16152</v>
      </c>
      <c r="Z2827" s="1" t="n">
        <v>3</v>
      </c>
      <c r="AA2827" s="1" t="s">
        <v>65</v>
      </c>
      <c r="AB2827" s="1" t="s">
        <v>16153</v>
      </c>
    </row>
    <row r="2828" customFormat="false" ht="12.75" hidden="false" customHeight="false" outlineLevel="0" collapsed="false">
      <c r="A2828" s="3" t="s">
        <v>16154</v>
      </c>
      <c r="B2828" s="1" t="s">
        <v>16155</v>
      </c>
      <c r="C2828" s="4" t="n">
        <f aca="false">IF(OR(T2828="SSES",T2828="VAR"),-COUNTIF(P$2:P$6715,R2828)+1,IF(T2828="ES",1,IF(OR(T2828="CL",T2828="OR",T2828="SBOR",T2828="SPFM",T2828="FM",T2828="SBFM",T2828="FO",T2828="GN",T2828="SSGN"),0)))</f>
        <v>1</v>
      </c>
      <c r="D2828" s="1" t="n">
        <v>2827</v>
      </c>
      <c r="E2828" s="1" t="s">
        <v>52</v>
      </c>
      <c r="F2828" s="1" t="s">
        <v>15974</v>
      </c>
      <c r="G2828" s="1" t="s">
        <v>16011</v>
      </c>
      <c r="H2828" s="1" t="s">
        <v>16031</v>
      </c>
      <c r="I2828" s="1" t="s">
        <v>16134</v>
      </c>
      <c r="J2828" s="1" t="s">
        <v>16148</v>
      </c>
      <c r="K2828" s="1" t="s">
        <v>16149</v>
      </c>
      <c r="L2828" s="1" t="s">
        <v>15979</v>
      </c>
      <c r="M2828" s="1" t="s">
        <v>16015</v>
      </c>
      <c r="N2828" s="1" t="s">
        <v>2732</v>
      </c>
      <c r="O2828" s="1" t="s">
        <v>15979</v>
      </c>
      <c r="P2828" s="1" t="n">
        <v>64248</v>
      </c>
      <c r="Q2828" s="1" t="n">
        <v>190461</v>
      </c>
      <c r="R2828" s="1" t="n">
        <v>190461</v>
      </c>
      <c r="S2828" s="1" t="n">
        <v>64248</v>
      </c>
      <c r="T2828" s="1" t="s">
        <v>69</v>
      </c>
      <c r="U2828" s="1" t="s">
        <v>1009</v>
      </c>
      <c r="V2828" s="1" t="s">
        <v>16156</v>
      </c>
      <c r="W2828" s="1" t="s">
        <v>16157</v>
      </c>
      <c r="X2828" s="1" t="s">
        <v>16156</v>
      </c>
      <c r="Y2828" s="1" t="s">
        <v>16158</v>
      </c>
      <c r="Z2828" s="1" t="n">
        <v>3</v>
      </c>
      <c r="AA2828" s="1" t="s">
        <v>65</v>
      </c>
      <c r="AB2828" s="1" t="s">
        <v>16159</v>
      </c>
      <c r="AC2828" s="2" t="s">
        <v>66</v>
      </c>
      <c r="AD2828" s="2" t="s">
        <v>67</v>
      </c>
      <c r="AO2828" s="2" t="s">
        <v>3206</v>
      </c>
      <c r="AP2828" s="2" t="s">
        <v>3206</v>
      </c>
      <c r="AQ2828" s="2" t="s">
        <v>3206</v>
      </c>
    </row>
    <row r="2829" customFormat="false" ht="12.75" hidden="false" customHeight="false" outlineLevel="0" collapsed="false">
      <c r="A2829" s="3" t="s">
        <v>16160</v>
      </c>
      <c r="B2829" s="1" t="s">
        <v>16161</v>
      </c>
      <c r="C2829" s="4" t="n">
        <f aca="false">IF(OR(T2829="SSES",T2829="VAR"),-COUNTIF(P$2:P$6715,R2829)+1,IF(T2829="ES",1,IF(OR(T2829="CL",T2829="OR",T2829="SBOR",T2829="SPFM",T2829="FM",T2829="SBFM",T2829="FO",T2829="GN",T2829="SSGN"),0)))</f>
        <v>1</v>
      </c>
      <c r="D2829" s="1" t="n">
        <v>2828</v>
      </c>
      <c r="E2829" s="1" t="s">
        <v>52</v>
      </c>
      <c r="F2829" s="1" t="s">
        <v>15974</v>
      </c>
      <c r="G2829" s="1" t="s">
        <v>16011</v>
      </c>
      <c r="H2829" s="1" t="s">
        <v>16031</v>
      </c>
      <c r="I2829" s="1" t="s">
        <v>16134</v>
      </c>
      <c r="J2829" s="1" t="s">
        <v>16148</v>
      </c>
      <c r="K2829" s="1" t="s">
        <v>16162</v>
      </c>
      <c r="L2829" s="1" t="s">
        <v>15979</v>
      </c>
      <c r="M2829" s="1" t="s">
        <v>16015</v>
      </c>
      <c r="N2829" s="1" t="s">
        <v>2732</v>
      </c>
      <c r="O2829" s="1" t="s">
        <v>15979</v>
      </c>
      <c r="P2829" s="1" t="n">
        <v>64260</v>
      </c>
      <c r="Q2829" s="1" t="n">
        <v>193153</v>
      </c>
      <c r="R2829" s="1" t="n">
        <v>885519</v>
      </c>
      <c r="S2829" s="1" t="n">
        <v>64260</v>
      </c>
      <c r="T2829" s="1" t="s">
        <v>69</v>
      </c>
      <c r="U2829" s="1" t="s">
        <v>2634</v>
      </c>
      <c r="V2829" s="1" t="s">
        <v>16163</v>
      </c>
      <c r="W2829" s="1" t="s">
        <v>16164</v>
      </c>
      <c r="X2829" s="1" t="s">
        <v>16163</v>
      </c>
      <c r="Y2829" s="1" t="s">
        <v>16165</v>
      </c>
      <c r="Z2829" s="1" t="n">
        <v>3</v>
      </c>
      <c r="AA2829" s="1" t="s">
        <v>3310</v>
      </c>
      <c r="AB2829" s="1" t="s">
        <v>16166</v>
      </c>
      <c r="AC2829" s="2" t="s">
        <v>66</v>
      </c>
      <c r="AD2829" s="2" t="s">
        <v>67</v>
      </c>
      <c r="AE2829" s="2" t="s">
        <v>4556</v>
      </c>
      <c r="AH2829" s="2" t="s">
        <v>13047</v>
      </c>
      <c r="AJ2829" s="2" t="s">
        <v>16167</v>
      </c>
      <c r="AO2829" s="2" t="s">
        <v>3206</v>
      </c>
      <c r="AP2829" s="2" t="s">
        <v>3206</v>
      </c>
      <c r="AQ2829" s="2" t="s">
        <v>3206</v>
      </c>
    </row>
    <row r="2830" customFormat="false" ht="12.75" hidden="false" customHeight="false" outlineLevel="0" collapsed="false">
      <c r="A2830" s="3" t="s">
        <v>16168</v>
      </c>
      <c r="B2830" s="1" t="s">
        <v>16169</v>
      </c>
      <c r="C2830" s="4" t="n">
        <f aca="false">IF(OR(T2830="SSES",T2830="VAR"),-COUNTIF(P$2:P$6715,R2830)+1,IF(T2830="ES",1,IF(OR(T2830="CL",T2830="OR",T2830="SBOR",T2830="SPFM",T2830="FM",T2830="SBFM",T2830="FO",T2830="GN",T2830="SSGN"),0)))</f>
        <v>1</v>
      </c>
      <c r="D2830" s="1" t="n">
        <v>2829</v>
      </c>
      <c r="E2830" s="1" t="s">
        <v>52</v>
      </c>
      <c r="F2830" s="1" t="s">
        <v>15974</v>
      </c>
      <c r="G2830" s="1" t="s">
        <v>16011</v>
      </c>
      <c r="H2830" s="1" t="s">
        <v>16031</v>
      </c>
      <c r="I2830" s="1" t="s">
        <v>16134</v>
      </c>
      <c r="J2830" s="1" t="s">
        <v>16148</v>
      </c>
      <c r="K2830" s="1" t="s">
        <v>16170</v>
      </c>
      <c r="L2830" s="1" t="s">
        <v>15979</v>
      </c>
      <c r="M2830" s="1" t="s">
        <v>16015</v>
      </c>
      <c r="N2830" s="1" t="s">
        <v>2732</v>
      </c>
      <c r="O2830" s="1" t="s">
        <v>15979</v>
      </c>
      <c r="P2830" s="1" t="n">
        <v>199863</v>
      </c>
      <c r="Q2830" s="1" t="n">
        <v>825605</v>
      </c>
      <c r="R2830" s="1" t="n">
        <v>825605</v>
      </c>
      <c r="S2830" s="1" t="n">
        <v>199863</v>
      </c>
      <c r="T2830" s="1" t="s">
        <v>69</v>
      </c>
      <c r="U2830" s="1" t="s">
        <v>16004</v>
      </c>
      <c r="V2830" s="1" t="s">
        <v>16171</v>
      </c>
      <c r="W2830" s="1" t="s">
        <v>16172</v>
      </c>
      <c r="X2830" s="1" t="s">
        <v>16171</v>
      </c>
      <c r="Y2830" s="1" t="s">
        <v>16173</v>
      </c>
      <c r="Z2830" s="1" t="n">
        <v>3</v>
      </c>
      <c r="AA2830" s="1" t="s">
        <v>3310</v>
      </c>
      <c r="AB2830" s="1" t="s">
        <v>16174</v>
      </c>
      <c r="AC2830" s="2" t="s">
        <v>66</v>
      </c>
      <c r="AD2830" s="2" t="s">
        <v>67</v>
      </c>
      <c r="AJ2830" s="2" t="s">
        <v>16175</v>
      </c>
      <c r="AP2830" s="2" t="s">
        <v>3206</v>
      </c>
      <c r="AQ2830" s="2" t="s">
        <v>3206</v>
      </c>
    </row>
    <row r="2831" customFormat="false" ht="12.75" hidden="false" customHeight="false" outlineLevel="0" collapsed="false">
      <c r="A2831" s="3" t="s">
        <v>16176</v>
      </c>
      <c r="B2831" s="1" t="s">
        <v>16177</v>
      </c>
      <c r="C2831" s="4" t="n">
        <f aca="false">IF(OR(T2831="SSES",T2831="VAR"),-COUNTIF(P$2:P$6715,R2831)+1,IF(T2831="ES",1,IF(OR(T2831="CL",T2831="OR",T2831="SBOR",T2831="SPFM",T2831="FM",T2831="SBFM",T2831="FO",T2831="GN",T2831="SSGN"),0)))</f>
        <v>1</v>
      </c>
      <c r="D2831" s="1" t="n">
        <v>2830</v>
      </c>
      <c r="E2831" s="1" t="s">
        <v>52</v>
      </c>
      <c r="F2831" s="1" t="s">
        <v>15974</v>
      </c>
      <c r="G2831" s="1" t="s">
        <v>16011</v>
      </c>
      <c r="H2831" s="1" t="s">
        <v>16031</v>
      </c>
      <c r="I2831" s="1" t="s">
        <v>16178</v>
      </c>
      <c r="J2831" s="1" t="s">
        <v>16179</v>
      </c>
      <c r="K2831" s="1"/>
      <c r="L2831" s="1" t="s">
        <v>15979</v>
      </c>
      <c r="M2831" s="1" t="s">
        <v>16015</v>
      </c>
      <c r="N2831" s="1" t="s">
        <v>2732</v>
      </c>
      <c r="O2831" s="1" t="s">
        <v>15979</v>
      </c>
      <c r="P2831" s="1" t="n">
        <v>64268</v>
      </c>
      <c r="Q2831" s="1" t="n">
        <v>193140</v>
      </c>
      <c r="R2831" s="1" t="n">
        <v>193140</v>
      </c>
      <c r="S2831" s="1" t="n">
        <v>64268</v>
      </c>
      <c r="T2831" s="1" t="s">
        <v>69</v>
      </c>
      <c r="U2831" s="1" t="s">
        <v>16004</v>
      </c>
      <c r="V2831" s="1" t="s">
        <v>16180</v>
      </c>
      <c r="W2831" s="1" t="s">
        <v>16181</v>
      </c>
      <c r="X2831" s="1" t="s">
        <v>16180</v>
      </c>
      <c r="Y2831" s="1" t="s">
        <v>16182</v>
      </c>
      <c r="Z2831" s="1" t="n">
        <v>3</v>
      </c>
      <c r="AA2831" s="1" t="s">
        <v>65</v>
      </c>
      <c r="AB2831" s="1" t="s">
        <v>16183</v>
      </c>
      <c r="AC2831" s="2" t="s">
        <v>66</v>
      </c>
      <c r="AD2831" s="2" t="s">
        <v>67</v>
      </c>
      <c r="AO2831" s="2" t="s">
        <v>3206</v>
      </c>
      <c r="AP2831" s="2" t="s">
        <v>3206</v>
      </c>
      <c r="AQ2831" s="2" t="s">
        <v>3206</v>
      </c>
    </row>
    <row r="2832" customFormat="false" ht="12.75" hidden="false" customHeight="false" outlineLevel="0" collapsed="false">
      <c r="A2832" s="3" t="s">
        <v>16184</v>
      </c>
      <c r="B2832" s="1" t="s">
        <v>16185</v>
      </c>
      <c r="C2832" s="4" t="n">
        <f aca="false">IF(OR(T2832="SSES",T2832="VAR"),-COUNTIF(P$2:P$6715,R2832)+1,IF(T2832="ES",1,IF(OR(T2832="CL",T2832="OR",T2832="SBOR",T2832="SPFM",T2832="FM",T2832="SBFM",T2832="FO",T2832="GN",T2832="SSGN"),0)))</f>
        <v>1</v>
      </c>
      <c r="D2832" s="1" t="n">
        <v>2831</v>
      </c>
      <c r="E2832" s="1" t="s">
        <v>52</v>
      </c>
      <c r="F2832" s="1" t="s">
        <v>15974</v>
      </c>
      <c r="G2832" s="1" t="s">
        <v>16011</v>
      </c>
      <c r="H2832" s="1" t="s">
        <v>16031</v>
      </c>
      <c r="I2832" s="1" t="s">
        <v>16186</v>
      </c>
      <c r="J2832" s="1" t="s">
        <v>16187</v>
      </c>
      <c r="K2832" s="1" t="s">
        <v>16188</v>
      </c>
      <c r="L2832" s="1" t="s">
        <v>15979</v>
      </c>
      <c r="M2832" s="1" t="s">
        <v>16015</v>
      </c>
      <c r="N2832" s="1" t="s">
        <v>2732</v>
      </c>
      <c r="O2832" s="1" t="s">
        <v>15979</v>
      </c>
      <c r="P2832" s="1" t="n">
        <v>61741</v>
      </c>
      <c r="Q2832" s="1" t="n">
        <v>193453</v>
      </c>
      <c r="R2832" s="1" t="n">
        <v>885520</v>
      </c>
      <c r="S2832" s="1" t="n">
        <v>61741</v>
      </c>
      <c r="T2832" s="1" t="s">
        <v>69</v>
      </c>
      <c r="U2832" s="1" t="s">
        <v>16189</v>
      </c>
      <c r="V2832" s="1" t="s">
        <v>16190</v>
      </c>
      <c r="W2832" s="1" t="s">
        <v>16191</v>
      </c>
      <c r="X2832" s="1" t="s">
        <v>16190</v>
      </c>
      <c r="Y2832" s="1" t="s">
        <v>16192</v>
      </c>
      <c r="Z2832" s="1" t="n">
        <v>3</v>
      </c>
      <c r="AA2832" s="1" t="s">
        <v>65</v>
      </c>
      <c r="AB2832" s="1" t="s">
        <v>16193</v>
      </c>
      <c r="AC2832" s="2" t="s">
        <v>66</v>
      </c>
      <c r="AD2832" s="2" t="s">
        <v>67</v>
      </c>
      <c r="AO2832" s="2" t="s">
        <v>3206</v>
      </c>
      <c r="AP2832" s="2" t="s">
        <v>3206</v>
      </c>
      <c r="AQ2832" s="2" t="s">
        <v>3206</v>
      </c>
    </row>
    <row r="2833" customFormat="false" ht="12.75" hidden="false" customHeight="false" outlineLevel="0" collapsed="false">
      <c r="A2833" s="3" t="s">
        <v>16194</v>
      </c>
      <c r="B2833" s="1" t="s">
        <v>16195</v>
      </c>
      <c r="C2833" s="4" t="n">
        <f aca="false">IF(OR(T2833="SSES",T2833="VAR"),-COUNTIF(P$2:P$6715,R2833)+1,IF(T2833="ES",1,IF(OR(T2833="CL",T2833="OR",T2833="SBOR",T2833="SPFM",T2833="FM",T2833="SBFM",T2833="FO",T2833="GN",T2833="SSGN"),0)))</f>
        <v>1</v>
      </c>
      <c r="D2833" s="1" t="n">
        <v>2832</v>
      </c>
      <c r="E2833" s="1" t="s">
        <v>52</v>
      </c>
      <c r="F2833" s="1" t="s">
        <v>15974</v>
      </c>
      <c r="G2833" s="1" t="s">
        <v>16011</v>
      </c>
      <c r="H2833" s="1" t="s">
        <v>16031</v>
      </c>
      <c r="I2833" s="1" t="s">
        <v>16186</v>
      </c>
      <c r="J2833" s="1" t="s">
        <v>16196</v>
      </c>
      <c r="K2833" s="1" t="s">
        <v>16197</v>
      </c>
      <c r="L2833" s="1" t="s">
        <v>15979</v>
      </c>
      <c r="M2833" s="1" t="s">
        <v>16015</v>
      </c>
      <c r="N2833" s="1" t="s">
        <v>2732</v>
      </c>
      <c r="O2833" s="1" t="s">
        <v>15979</v>
      </c>
      <c r="P2833" s="1" t="n">
        <v>163256</v>
      </c>
      <c r="Q2833" s="1" t="n">
        <v>194857</v>
      </c>
      <c r="R2833" s="1" t="n">
        <v>194857</v>
      </c>
      <c r="S2833" s="1" t="n">
        <v>163256</v>
      </c>
      <c r="T2833" s="1" t="s">
        <v>69</v>
      </c>
      <c r="U2833" s="1" t="s">
        <v>16004</v>
      </c>
      <c r="V2833" s="1" t="s">
        <v>16198</v>
      </c>
      <c r="W2833" s="1" t="s">
        <v>16199</v>
      </c>
      <c r="X2833" s="1" t="s">
        <v>16198</v>
      </c>
      <c r="Y2833" s="1" t="s">
        <v>16200</v>
      </c>
      <c r="Z2833" s="1" t="n">
        <v>3</v>
      </c>
      <c r="AA2833" s="1" t="s">
        <v>65</v>
      </c>
      <c r="AB2833" s="1" t="s">
        <v>16201</v>
      </c>
      <c r="AC2833" s="2" t="s">
        <v>66</v>
      </c>
      <c r="AD2833" s="2" t="s">
        <v>67</v>
      </c>
      <c r="AO2833" s="2" t="s">
        <v>3206</v>
      </c>
      <c r="AP2833" s="2" t="s">
        <v>3206</v>
      </c>
      <c r="AQ2833" s="2" t="s">
        <v>3206</v>
      </c>
    </row>
    <row r="2834" customFormat="false" ht="12.75" hidden="false" customHeight="false" outlineLevel="0" collapsed="false">
      <c r="A2834" s="3" t="s">
        <v>16202</v>
      </c>
      <c r="B2834" s="1" t="s">
        <v>16203</v>
      </c>
      <c r="C2834" s="4" t="n">
        <f aca="false">IF(OR(T2834="SSES",T2834="VAR"),-COUNTIF(P$2:P$6715,R2834)+1,IF(T2834="ES",1,IF(OR(T2834="CL",T2834="OR",T2834="SBOR",T2834="SPFM",T2834="FM",T2834="SBFM",T2834="FO",T2834="GN",T2834="SSGN"),0)))</f>
        <v>1</v>
      </c>
      <c r="D2834" s="1" t="n">
        <v>2833</v>
      </c>
      <c r="E2834" s="1" t="s">
        <v>52</v>
      </c>
      <c r="F2834" s="1" t="s">
        <v>15974</v>
      </c>
      <c r="G2834" s="1" t="s">
        <v>16011</v>
      </c>
      <c r="H2834" s="1" t="s">
        <v>16031</v>
      </c>
      <c r="I2834" s="1" t="s">
        <v>16204</v>
      </c>
      <c r="J2834" s="1"/>
      <c r="K2834" s="1"/>
      <c r="L2834" s="1" t="s">
        <v>15979</v>
      </c>
      <c r="M2834" s="1" t="s">
        <v>16015</v>
      </c>
      <c r="N2834" s="1" t="s">
        <v>2732</v>
      </c>
      <c r="O2834" s="1" t="s">
        <v>15979</v>
      </c>
      <c r="P2834" s="1" t="n">
        <v>64135</v>
      </c>
      <c r="Q2834" s="1" t="n">
        <v>193891</v>
      </c>
      <c r="R2834" s="1" t="n">
        <v>193891</v>
      </c>
      <c r="S2834" s="1" t="n">
        <v>64135</v>
      </c>
      <c r="T2834" s="1" t="s">
        <v>69</v>
      </c>
      <c r="U2834" s="1" t="s">
        <v>16120</v>
      </c>
      <c r="V2834" s="1" t="s">
        <v>16205</v>
      </c>
      <c r="W2834" s="1" t="s">
        <v>16206</v>
      </c>
      <c r="X2834" s="1" t="s">
        <v>16205</v>
      </c>
      <c r="Y2834" s="1" t="s">
        <v>16207</v>
      </c>
      <c r="Z2834" s="1" t="n">
        <v>3</v>
      </c>
      <c r="AA2834" s="1" t="s">
        <v>65</v>
      </c>
      <c r="AB2834" s="1" t="s">
        <v>16208</v>
      </c>
      <c r="AC2834" s="2" t="s">
        <v>66</v>
      </c>
      <c r="AD2834" s="2" t="s">
        <v>67</v>
      </c>
      <c r="AQ2834" s="2" t="s">
        <v>3206</v>
      </c>
    </row>
    <row r="2835" customFormat="false" ht="12.75" hidden="false" customHeight="false" outlineLevel="0" collapsed="false">
      <c r="A2835" s="3" t="s">
        <v>16209</v>
      </c>
      <c r="B2835" s="1" t="s">
        <v>16210</v>
      </c>
      <c r="C2835" s="4" t="n">
        <f aca="false">IF(OR(T2835="SSES",T2835="VAR"),-COUNTIF(P$2:P$6715,R2835)+1,IF(T2835="ES",1,IF(OR(T2835="CL",T2835="OR",T2835="SBOR",T2835="SPFM",T2835="FM",T2835="SBFM",T2835="FO",T2835="GN",T2835="SSGN"),0)))</f>
        <v>1</v>
      </c>
      <c r="D2835" s="1" t="n">
        <v>2834</v>
      </c>
      <c r="E2835" s="1" t="s">
        <v>52</v>
      </c>
      <c r="F2835" s="1" t="s">
        <v>15974</v>
      </c>
      <c r="G2835" s="1" t="s">
        <v>16011</v>
      </c>
      <c r="H2835" s="1" t="s">
        <v>16031</v>
      </c>
      <c r="I2835" s="1" t="s">
        <v>16211</v>
      </c>
      <c r="J2835" s="1" t="s">
        <v>16212</v>
      </c>
      <c r="K2835" s="1"/>
      <c r="L2835" s="1" t="s">
        <v>15979</v>
      </c>
      <c r="M2835" s="1" t="s">
        <v>16015</v>
      </c>
      <c r="N2835" s="1" t="s">
        <v>2732</v>
      </c>
      <c r="O2835" s="1" t="s">
        <v>15979</v>
      </c>
      <c r="P2835" s="1" t="n">
        <v>64213</v>
      </c>
      <c r="Q2835" s="1" t="n">
        <v>194134</v>
      </c>
      <c r="R2835" s="1" t="n">
        <v>194134</v>
      </c>
      <c r="S2835" s="1" t="n">
        <v>64213</v>
      </c>
      <c r="T2835" s="1" t="s">
        <v>69</v>
      </c>
      <c r="U2835" s="1" t="s">
        <v>2634</v>
      </c>
      <c r="V2835" s="1" t="s">
        <v>16213</v>
      </c>
      <c r="W2835" s="1" t="s">
        <v>16214</v>
      </c>
      <c r="X2835" s="1" t="s">
        <v>16213</v>
      </c>
      <c r="Y2835" s="1" t="s">
        <v>16215</v>
      </c>
      <c r="Z2835" s="1" t="n">
        <v>3</v>
      </c>
      <c r="AA2835" s="1" t="s">
        <v>65</v>
      </c>
      <c r="AB2835" s="1" t="s">
        <v>16216</v>
      </c>
      <c r="AC2835" s="2" t="s">
        <v>66</v>
      </c>
      <c r="AD2835" s="2" t="s">
        <v>67</v>
      </c>
      <c r="AO2835" s="2" t="s">
        <v>3206</v>
      </c>
      <c r="AP2835" s="2" t="s">
        <v>3206</v>
      </c>
      <c r="AQ2835" s="2" t="s">
        <v>3206</v>
      </c>
    </row>
    <row r="2836" customFormat="false" ht="12.75" hidden="false" customHeight="false" outlineLevel="0" collapsed="false">
      <c r="A2836" s="3" t="s">
        <v>16217</v>
      </c>
      <c r="B2836" s="1" t="s">
        <v>16218</v>
      </c>
      <c r="C2836" s="4" t="n">
        <f aca="false">IF(OR(T2836="SSES",T2836="VAR"),-COUNTIF(P$2:P$6715,R2836)+1,IF(T2836="ES",1,IF(OR(T2836="CL",T2836="OR",T2836="SBOR",T2836="SPFM",T2836="FM",T2836="SBFM",T2836="FO",T2836="GN",T2836="SSGN"),0)))</f>
        <v>1</v>
      </c>
      <c r="D2836" s="1" t="n">
        <v>2835</v>
      </c>
      <c r="E2836" s="1" t="s">
        <v>52</v>
      </c>
      <c r="F2836" s="1" t="s">
        <v>15974</v>
      </c>
      <c r="G2836" s="1" t="s">
        <v>16011</v>
      </c>
      <c r="H2836" s="1" t="s">
        <v>16031</v>
      </c>
      <c r="I2836" s="1" t="s">
        <v>16219</v>
      </c>
      <c r="J2836" s="1"/>
      <c r="K2836" s="1"/>
      <c r="L2836" s="1" t="s">
        <v>15979</v>
      </c>
      <c r="M2836" s="1" t="s">
        <v>16015</v>
      </c>
      <c r="N2836" s="1" t="s">
        <v>2732</v>
      </c>
      <c r="O2836" s="1" t="s">
        <v>15979</v>
      </c>
      <c r="P2836" s="1" t="n">
        <v>163160</v>
      </c>
      <c r="Q2836" s="1" t="n">
        <v>198203</v>
      </c>
      <c r="R2836" s="1" t="n">
        <v>198203</v>
      </c>
      <c r="S2836" s="1" t="n">
        <v>163160</v>
      </c>
      <c r="T2836" s="1" t="s">
        <v>69</v>
      </c>
      <c r="U2836" s="1" t="s">
        <v>16220</v>
      </c>
      <c r="V2836" s="1" t="s">
        <v>16221</v>
      </c>
      <c r="W2836" s="1" t="s">
        <v>16222</v>
      </c>
      <c r="X2836" s="1" t="s">
        <v>16221</v>
      </c>
      <c r="Y2836" s="1" t="s">
        <v>16223</v>
      </c>
      <c r="Z2836" s="1" t="n">
        <v>3</v>
      </c>
      <c r="AA2836" s="1" t="s">
        <v>65</v>
      </c>
      <c r="AB2836" s="1" t="s">
        <v>16224</v>
      </c>
      <c r="AC2836" s="2" t="s">
        <v>66</v>
      </c>
      <c r="AD2836" s="2" t="s">
        <v>67</v>
      </c>
      <c r="AO2836" s="2" t="s">
        <v>3206</v>
      </c>
      <c r="AP2836" s="2" t="s">
        <v>3206</v>
      </c>
      <c r="AQ2836" s="2" t="s">
        <v>3206</v>
      </c>
    </row>
    <row r="2837" customFormat="false" ht="12.75" hidden="false" customHeight="false" outlineLevel="0" collapsed="false">
      <c r="A2837" s="3" t="s">
        <v>16225</v>
      </c>
      <c r="B2837" s="1" t="s">
        <v>16226</v>
      </c>
      <c r="C2837" s="4" t="n">
        <f aca="false">IF(OR(T2837="SSES",T2837="VAR"),-COUNTIF(P$2:P$6715,R2837)+1,IF(T2837="ES",1,IF(OR(T2837="CL",T2837="OR",T2837="SBOR",T2837="SPFM",T2837="FM",T2837="SBFM",T2837="FO",T2837="GN",T2837="SSGN"),0)))</f>
        <v>1</v>
      </c>
      <c r="D2837" s="1" t="n">
        <v>2836</v>
      </c>
      <c r="E2837" s="1" t="s">
        <v>52</v>
      </c>
      <c r="F2837" s="1" t="s">
        <v>15974</v>
      </c>
      <c r="G2837" s="1" t="s">
        <v>16011</v>
      </c>
      <c r="H2837" s="1" t="s">
        <v>16031</v>
      </c>
      <c r="I2837" s="1" t="s">
        <v>16227</v>
      </c>
      <c r="J2837" s="1"/>
      <c r="K2837" s="1"/>
      <c r="L2837" s="1" t="s">
        <v>15979</v>
      </c>
      <c r="M2837" s="1" t="s">
        <v>16015</v>
      </c>
      <c r="N2837" s="1" t="s">
        <v>2732</v>
      </c>
      <c r="O2837" s="1" t="s">
        <v>15979</v>
      </c>
      <c r="P2837" s="1" t="n">
        <v>163101</v>
      </c>
      <c r="Q2837" s="1" t="n">
        <v>198920</v>
      </c>
      <c r="R2837" s="1" t="n">
        <v>198920</v>
      </c>
      <c r="S2837" s="1" t="n">
        <v>163101</v>
      </c>
      <c r="T2837" s="1" t="s">
        <v>69</v>
      </c>
      <c r="U2837" s="1" t="s">
        <v>16228</v>
      </c>
      <c r="V2837" s="1" t="s">
        <v>16229</v>
      </c>
      <c r="W2837" s="1" t="s">
        <v>16230</v>
      </c>
      <c r="X2837" s="1" t="s">
        <v>16229</v>
      </c>
      <c r="Y2837" s="1"/>
      <c r="Z2837" s="1" t="n">
        <v>3</v>
      </c>
      <c r="AA2837" s="1" t="s">
        <v>65</v>
      </c>
      <c r="AB2837" s="1" t="s">
        <v>16231</v>
      </c>
      <c r="AC2837" s="2" t="s">
        <v>66</v>
      </c>
      <c r="AD2837" s="2" t="s">
        <v>67</v>
      </c>
      <c r="AO2837" s="2" t="s">
        <v>3206</v>
      </c>
      <c r="AP2837" s="2" t="s">
        <v>3206</v>
      </c>
      <c r="AQ2837" s="2" t="s">
        <v>3206</v>
      </c>
    </row>
    <row r="2838" customFormat="false" ht="12.75" hidden="false" customHeight="false" outlineLevel="0" collapsed="false">
      <c r="A2838" s="3" t="s">
        <v>16232</v>
      </c>
      <c r="B2838" s="1" t="s">
        <v>16233</v>
      </c>
      <c r="C2838" s="4" t="n">
        <f aca="false">IF(OR(T2838="SSES",T2838="VAR"),-COUNTIF(P$2:P$6715,R2838)+1,IF(T2838="ES",1,IF(OR(T2838="CL",T2838="OR",T2838="SBOR",T2838="SPFM",T2838="FM",T2838="SBFM",T2838="FO",T2838="GN",T2838="SSGN"),0)))</f>
        <v>1</v>
      </c>
      <c r="D2838" s="1" t="n">
        <v>2837</v>
      </c>
      <c r="E2838" s="1" t="s">
        <v>52</v>
      </c>
      <c r="F2838" s="1" t="s">
        <v>15974</v>
      </c>
      <c r="G2838" s="1" t="s">
        <v>16011</v>
      </c>
      <c r="H2838" s="1" t="s">
        <v>16031</v>
      </c>
      <c r="I2838" s="1" t="s">
        <v>16234</v>
      </c>
      <c r="J2838" s="1" t="s">
        <v>16235</v>
      </c>
      <c r="K2838" s="1"/>
      <c r="L2838" s="1" t="s">
        <v>15979</v>
      </c>
      <c r="M2838" s="1" t="s">
        <v>16015</v>
      </c>
      <c r="N2838" s="1" t="s">
        <v>2732</v>
      </c>
      <c r="O2838" s="1" t="s">
        <v>15979</v>
      </c>
      <c r="P2838" s="1" t="n">
        <v>163094</v>
      </c>
      <c r="Q2838" s="1" t="n">
        <v>195777</v>
      </c>
      <c r="R2838" s="1" t="n">
        <v>195777</v>
      </c>
      <c r="S2838" s="1" t="n">
        <v>163094</v>
      </c>
      <c r="T2838" s="1" t="s">
        <v>69</v>
      </c>
      <c r="U2838" s="1" t="s">
        <v>16236</v>
      </c>
      <c r="V2838" s="1" t="s">
        <v>16237</v>
      </c>
      <c r="W2838" s="1" t="s">
        <v>16238</v>
      </c>
      <c r="X2838" s="1" t="s">
        <v>16237</v>
      </c>
      <c r="Y2838" s="1"/>
      <c r="Z2838" s="1" t="n">
        <v>3</v>
      </c>
      <c r="AA2838" s="1" t="s">
        <v>3310</v>
      </c>
      <c r="AB2838" s="1" t="s">
        <v>16239</v>
      </c>
      <c r="AC2838" s="2" t="s">
        <v>66</v>
      </c>
      <c r="AD2838" s="2" t="s">
        <v>67</v>
      </c>
      <c r="AP2838" s="2" t="s">
        <v>5313</v>
      </c>
      <c r="AQ2838" s="2" t="s">
        <v>3206</v>
      </c>
    </row>
    <row r="2839" customFormat="false" ht="12.75" hidden="false" customHeight="false" outlineLevel="0" collapsed="false">
      <c r="A2839" s="3" t="s">
        <v>16240</v>
      </c>
      <c r="B2839" s="1" t="s">
        <v>16241</v>
      </c>
      <c r="C2839" s="4" t="n">
        <f aca="false">IF(OR(T2839="SSES",T2839="VAR"),-COUNTIF(P$2:P$6715,R2839)+1,IF(T2839="ES",1,IF(OR(T2839="CL",T2839="OR",T2839="SBOR",T2839="SPFM",T2839="FM",T2839="SBFM",T2839="FO",T2839="GN",T2839="SSGN"),0)))</f>
        <v>1</v>
      </c>
      <c r="D2839" s="1" t="n">
        <v>2838</v>
      </c>
      <c r="E2839" s="1" t="s">
        <v>52</v>
      </c>
      <c r="F2839" s="1" t="s">
        <v>15974</v>
      </c>
      <c r="G2839" s="1" t="s">
        <v>16011</v>
      </c>
      <c r="H2839" s="1" t="s">
        <v>16031</v>
      </c>
      <c r="I2839" s="1" t="s">
        <v>16242</v>
      </c>
      <c r="J2839" s="1" t="s">
        <v>16243</v>
      </c>
      <c r="K2839" s="1"/>
      <c r="L2839" s="1" t="s">
        <v>15979</v>
      </c>
      <c r="M2839" s="1" t="s">
        <v>16015</v>
      </c>
      <c r="N2839" s="1" t="s">
        <v>2732</v>
      </c>
      <c r="O2839" s="1" t="s">
        <v>15979</v>
      </c>
      <c r="P2839" s="1" t="n">
        <v>162967</v>
      </c>
      <c r="Q2839" s="1" t="n">
        <v>196947</v>
      </c>
      <c r="R2839" s="1" t="n">
        <v>885535</v>
      </c>
      <c r="S2839" s="1" t="n">
        <v>162967</v>
      </c>
      <c r="T2839" s="1" t="s">
        <v>69</v>
      </c>
      <c r="U2839" s="1" t="s">
        <v>16244</v>
      </c>
      <c r="V2839" s="1" t="s">
        <v>16245</v>
      </c>
      <c r="W2839" s="1" t="s">
        <v>16246</v>
      </c>
      <c r="X2839" s="1" t="s">
        <v>16245</v>
      </c>
      <c r="Y2839" s="1"/>
      <c r="Z2839" s="1" t="n">
        <v>3</v>
      </c>
      <c r="AA2839" s="1" t="s">
        <v>65</v>
      </c>
      <c r="AB2839" s="1" t="s">
        <v>16247</v>
      </c>
      <c r="AC2839" s="2" t="s">
        <v>66</v>
      </c>
      <c r="AD2839" s="2" t="s">
        <v>67</v>
      </c>
      <c r="AP2839" s="2" t="s">
        <v>3206</v>
      </c>
      <c r="AQ2839" s="2" t="s">
        <v>3206</v>
      </c>
    </row>
    <row r="2840" customFormat="false" ht="12.75" hidden="false" customHeight="false" outlineLevel="0" collapsed="false">
      <c r="A2840" s="3" t="s">
        <v>16248</v>
      </c>
      <c r="B2840" s="1" t="s">
        <v>16249</v>
      </c>
      <c r="C2840" s="4" t="n">
        <f aca="false">IF(OR(T2840="SSES",T2840="VAR"),-COUNTIF(P$2:P$6715,R2840)+1,IF(T2840="ES",1,IF(OR(T2840="CL",T2840="OR",T2840="SBOR",T2840="SPFM",T2840="FM",T2840="SBFM",T2840="FO",T2840="GN",T2840="SSGN"),0)))</f>
        <v>1</v>
      </c>
      <c r="D2840" s="1" t="n">
        <v>2839</v>
      </c>
      <c r="E2840" s="1" t="s">
        <v>52</v>
      </c>
      <c r="F2840" s="1" t="s">
        <v>15974</v>
      </c>
      <c r="G2840" s="1" t="s">
        <v>16011</v>
      </c>
      <c r="H2840" s="1" t="s">
        <v>16031</v>
      </c>
      <c r="I2840" s="1" t="s">
        <v>16250</v>
      </c>
      <c r="J2840" s="1" t="s">
        <v>16251</v>
      </c>
      <c r="K2840" s="1"/>
      <c r="L2840" s="1" t="s">
        <v>15979</v>
      </c>
      <c r="M2840" s="1" t="s">
        <v>16015</v>
      </c>
      <c r="N2840" s="1" t="s">
        <v>2732</v>
      </c>
      <c r="O2840" s="1" t="s">
        <v>15979</v>
      </c>
      <c r="P2840" s="1" t="n">
        <v>162964</v>
      </c>
      <c r="Q2840" s="1" t="n">
        <v>188690</v>
      </c>
      <c r="R2840" s="1" t="n">
        <v>188690</v>
      </c>
      <c r="S2840" s="1" t="n">
        <v>162964</v>
      </c>
      <c r="T2840" s="1" t="s">
        <v>69</v>
      </c>
      <c r="U2840" s="1" t="s">
        <v>16004</v>
      </c>
      <c r="V2840" s="1" t="s">
        <v>16252</v>
      </c>
      <c r="W2840" s="1" t="s">
        <v>16253</v>
      </c>
      <c r="X2840" s="1" t="s">
        <v>16252</v>
      </c>
      <c r="Y2840" s="1" t="s">
        <v>16254</v>
      </c>
      <c r="Z2840" s="1" t="n">
        <v>3</v>
      </c>
      <c r="AA2840" s="1" t="s">
        <v>65</v>
      </c>
      <c r="AB2840" s="1" t="s">
        <v>16255</v>
      </c>
      <c r="AC2840" s="2" t="s">
        <v>66</v>
      </c>
      <c r="AD2840" s="2" t="s">
        <v>67</v>
      </c>
      <c r="AP2840" s="2" t="s">
        <v>3206</v>
      </c>
      <c r="AQ2840" s="2" t="s">
        <v>3206</v>
      </c>
    </row>
    <row r="2841" customFormat="false" ht="12.75" hidden="false" customHeight="false" outlineLevel="0" collapsed="false">
      <c r="A2841" s="3" t="s">
        <v>16256</v>
      </c>
      <c r="B2841" s="1" t="s">
        <v>16257</v>
      </c>
      <c r="C2841" s="4" t="n">
        <f aca="false">IF(OR(T2841="SSES",T2841="VAR"),-COUNTIF(P$2:P$6715,R2841)+1,IF(T2841="ES",1,IF(OR(T2841="CL",T2841="OR",T2841="SBOR",T2841="SPFM",T2841="FM",T2841="SBFM",T2841="FO",T2841="GN",T2841="SSGN"),0)))</f>
        <v>1</v>
      </c>
      <c r="D2841" s="1" t="n">
        <v>2840</v>
      </c>
      <c r="E2841" s="1" t="s">
        <v>52</v>
      </c>
      <c r="F2841" s="1" t="s">
        <v>15974</v>
      </c>
      <c r="G2841" s="1" t="s">
        <v>16011</v>
      </c>
      <c r="H2841" s="1" t="s">
        <v>16031</v>
      </c>
      <c r="I2841" s="1" t="s">
        <v>16250</v>
      </c>
      <c r="J2841" s="1" t="s">
        <v>16258</v>
      </c>
      <c r="K2841" s="1"/>
      <c r="L2841" s="1" t="s">
        <v>15979</v>
      </c>
      <c r="M2841" s="1" t="s">
        <v>16015</v>
      </c>
      <c r="N2841" s="1" t="s">
        <v>2732</v>
      </c>
      <c r="O2841" s="1" t="s">
        <v>15979</v>
      </c>
      <c r="P2841" s="1" t="n">
        <v>64144</v>
      </c>
      <c r="Q2841" s="1" t="n">
        <v>198854</v>
      </c>
      <c r="R2841" s="1" t="n">
        <v>198854</v>
      </c>
      <c r="S2841" s="1" t="n">
        <v>64144</v>
      </c>
      <c r="T2841" s="1" t="s">
        <v>69</v>
      </c>
      <c r="U2841" s="1" t="s">
        <v>16004</v>
      </c>
      <c r="V2841" s="1" t="s">
        <v>16259</v>
      </c>
      <c r="W2841" s="1" t="s">
        <v>16260</v>
      </c>
      <c r="X2841" s="1" t="s">
        <v>16259</v>
      </c>
      <c r="Y2841" s="1" t="s">
        <v>16261</v>
      </c>
      <c r="Z2841" s="1" t="n">
        <v>3</v>
      </c>
      <c r="AA2841" s="1" t="s">
        <v>65</v>
      </c>
      <c r="AB2841" s="1" t="s">
        <v>16262</v>
      </c>
      <c r="AC2841" s="2" t="s">
        <v>66</v>
      </c>
      <c r="AD2841" s="2" t="s">
        <v>67</v>
      </c>
      <c r="AP2841" s="2" t="s">
        <v>3206</v>
      </c>
      <c r="AQ2841" s="2" t="s">
        <v>3206</v>
      </c>
    </row>
    <row r="2842" customFormat="false" ht="12.75" hidden="false" customHeight="false" outlineLevel="0" collapsed="false">
      <c r="A2842" s="3" t="s">
        <v>16263</v>
      </c>
      <c r="B2842" s="1" t="s">
        <v>16264</v>
      </c>
      <c r="C2842" s="4" t="n">
        <f aca="false">IF(OR(T2842="SSES",T2842="VAR"),-COUNTIF(P$2:P$6715,R2842)+1,IF(T2842="ES",1,IF(OR(T2842="CL",T2842="OR",T2842="SBOR",T2842="SPFM",T2842="FM",T2842="SBFM",T2842="FO",T2842="GN",T2842="SSGN"),0)))</f>
        <v>1</v>
      </c>
      <c r="D2842" s="1" t="n">
        <v>2841</v>
      </c>
      <c r="E2842" s="1" t="s">
        <v>52</v>
      </c>
      <c r="F2842" s="1" t="s">
        <v>15974</v>
      </c>
      <c r="G2842" s="1" t="s">
        <v>16011</v>
      </c>
      <c r="H2842" s="1" t="s">
        <v>16031</v>
      </c>
      <c r="I2842" s="1" t="s">
        <v>16265</v>
      </c>
      <c r="J2842" s="1" t="s">
        <v>16266</v>
      </c>
      <c r="K2842" s="1"/>
      <c r="L2842" s="1" t="s">
        <v>15979</v>
      </c>
      <c r="M2842" s="1" t="s">
        <v>16015</v>
      </c>
      <c r="N2842" s="1" t="s">
        <v>2732</v>
      </c>
      <c r="O2842" s="1" t="s">
        <v>15979</v>
      </c>
      <c r="P2842" s="1" t="n">
        <v>64140</v>
      </c>
      <c r="Q2842" s="1" t="n">
        <v>198890</v>
      </c>
      <c r="R2842" s="1" t="n">
        <v>885542</v>
      </c>
      <c r="S2842" s="1" t="n">
        <v>64140</v>
      </c>
      <c r="T2842" s="1" t="s">
        <v>69</v>
      </c>
      <c r="U2842" s="1" t="s">
        <v>16267</v>
      </c>
      <c r="V2842" s="1" t="s">
        <v>16268</v>
      </c>
      <c r="W2842" s="1" t="s">
        <v>16269</v>
      </c>
      <c r="X2842" s="1" t="s">
        <v>16268</v>
      </c>
      <c r="Y2842" s="1" t="s">
        <v>16270</v>
      </c>
      <c r="Z2842" s="1" t="n">
        <v>3</v>
      </c>
      <c r="AA2842" s="1" t="s">
        <v>65</v>
      </c>
      <c r="AB2842" s="1" t="s">
        <v>16271</v>
      </c>
      <c r="AC2842" s="2" t="s">
        <v>66</v>
      </c>
      <c r="AD2842" s="2" t="s">
        <v>67</v>
      </c>
      <c r="AH2842" s="2" t="s">
        <v>4334</v>
      </c>
      <c r="AO2842" s="2" t="s">
        <v>3232</v>
      </c>
      <c r="AP2842" s="2" t="s">
        <v>3231</v>
      </c>
      <c r="AQ2842" s="2" t="s">
        <v>3206</v>
      </c>
    </row>
    <row r="2843" customFormat="false" ht="12.75" hidden="false" customHeight="false" outlineLevel="0" collapsed="false">
      <c r="A2843" s="3" t="s">
        <v>16272</v>
      </c>
      <c r="B2843" s="1" t="s">
        <v>16273</v>
      </c>
      <c r="C2843" s="4" t="n">
        <f aca="false">IF(OR(T2843="SSES",T2843="VAR"),-COUNTIF(P$2:P$6715,R2843)+1,IF(T2843="ES",1,IF(OR(T2843="CL",T2843="OR",T2843="SBOR",T2843="SPFM",T2843="FM",T2843="SBFM",T2843="FO",T2843="GN",T2843="SSGN"),0)))</f>
        <v>1</v>
      </c>
      <c r="D2843" s="1" t="n">
        <v>2842</v>
      </c>
      <c r="E2843" s="1" t="s">
        <v>52</v>
      </c>
      <c r="F2843" s="1" t="s">
        <v>15974</v>
      </c>
      <c r="G2843" s="1" t="s">
        <v>16011</v>
      </c>
      <c r="H2843" s="1" t="s">
        <v>16031</v>
      </c>
      <c r="I2843" s="1" t="s">
        <v>16265</v>
      </c>
      <c r="J2843" s="1" t="s">
        <v>16266</v>
      </c>
      <c r="K2843" s="1"/>
      <c r="L2843" s="1" t="s">
        <v>15979</v>
      </c>
      <c r="M2843" s="1" t="s">
        <v>16015</v>
      </c>
      <c r="N2843" s="1" t="s">
        <v>2732</v>
      </c>
      <c r="O2843" s="1" t="s">
        <v>15979</v>
      </c>
      <c r="P2843" s="1" t="n">
        <v>163019</v>
      </c>
      <c r="Q2843" s="1" t="n">
        <v>198890</v>
      </c>
      <c r="R2843" s="1" t="n">
        <v>885541</v>
      </c>
      <c r="S2843" s="1" t="n">
        <v>163019</v>
      </c>
      <c r="T2843" s="1" t="s">
        <v>69</v>
      </c>
      <c r="U2843" s="1" t="s">
        <v>16274</v>
      </c>
      <c r="V2843" s="1" t="s">
        <v>16275</v>
      </c>
      <c r="W2843" s="1" t="s">
        <v>16276</v>
      </c>
      <c r="X2843" s="1" t="s">
        <v>16275</v>
      </c>
      <c r="Y2843" s="1" t="s">
        <v>16277</v>
      </c>
      <c r="Z2843" s="1" t="n">
        <v>3</v>
      </c>
      <c r="AA2843" s="1" t="s">
        <v>65</v>
      </c>
      <c r="AB2843" s="1" t="s">
        <v>16278</v>
      </c>
      <c r="AC2843" s="2" t="s">
        <v>66</v>
      </c>
      <c r="AD2843" s="2" t="s">
        <v>67</v>
      </c>
      <c r="AP2843" s="2" t="s">
        <v>3206</v>
      </c>
      <c r="AQ2843" s="2" t="s">
        <v>3206</v>
      </c>
    </row>
    <row r="2844" customFormat="false" ht="12.75" hidden="false" customHeight="false" outlineLevel="0" collapsed="false">
      <c r="A2844" s="3" t="s">
        <v>16279</v>
      </c>
      <c r="B2844" s="1" t="s">
        <v>16280</v>
      </c>
      <c r="C2844" s="4" t="n">
        <f aca="false">IF(OR(T2844="SSES",T2844="VAR"),-COUNTIF(P$2:P$6715,R2844)+1,IF(T2844="ES",1,IF(OR(T2844="CL",T2844="OR",T2844="SBOR",T2844="SPFM",T2844="FM",T2844="SBFM",T2844="FO",T2844="GN",T2844="SSGN"),0)))</f>
        <v>1</v>
      </c>
      <c r="D2844" s="1" t="n">
        <v>2843</v>
      </c>
      <c r="E2844" s="1" t="s">
        <v>52</v>
      </c>
      <c r="F2844" s="1" t="s">
        <v>15974</v>
      </c>
      <c r="G2844" s="1" t="s">
        <v>16011</v>
      </c>
      <c r="H2844" s="1" t="s">
        <v>16031</v>
      </c>
      <c r="I2844" s="1" t="s">
        <v>16281</v>
      </c>
      <c r="J2844" s="1" t="s">
        <v>16282</v>
      </c>
      <c r="K2844" s="1"/>
      <c r="L2844" s="1" t="s">
        <v>15979</v>
      </c>
      <c r="M2844" s="1" t="s">
        <v>16015</v>
      </c>
      <c r="N2844" s="1" t="s">
        <v>2732</v>
      </c>
      <c r="O2844" s="1" t="s">
        <v>15979</v>
      </c>
      <c r="P2844" s="1" t="n">
        <v>163172</v>
      </c>
      <c r="Q2844" s="1" t="n">
        <v>196089</v>
      </c>
      <c r="R2844" s="1" t="n">
        <v>196089</v>
      </c>
      <c r="S2844" s="1" t="n">
        <v>163172</v>
      </c>
      <c r="T2844" s="1" t="s">
        <v>69</v>
      </c>
      <c r="U2844" s="1" t="s">
        <v>16283</v>
      </c>
      <c r="V2844" s="1" t="s">
        <v>16284</v>
      </c>
      <c r="W2844" s="1" t="s">
        <v>16285</v>
      </c>
      <c r="X2844" s="1" t="s">
        <v>16284</v>
      </c>
      <c r="Y2844" s="1" t="s">
        <v>16286</v>
      </c>
      <c r="Z2844" s="1" t="n">
        <v>3</v>
      </c>
      <c r="AA2844" s="1" t="s">
        <v>65</v>
      </c>
      <c r="AB2844" s="1" t="s">
        <v>16287</v>
      </c>
      <c r="AC2844" s="2" t="s">
        <v>66</v>
      </c>
      <c r="AD2844" s="2" t="s">
        <v>67</v>
      </c>
      <c r="AO2844" s="2" t="s">
        <v>3232</v>
      </c>
      <c r="AP2844" s="2" t="s">
        <v>3232</v>
      </c>
      <c r="AQ2844" s="2" t="s">
        <v>3206</v>
      </c>
    </row>
    <row r="2845" customFormat="false" ht="12.75" hidden="false" customHeight="false" outlineLevel="0" collapsed="false">
      <c r="A2845" s="3" t="s">
        <v>16288</v>
      </c>
      <c r="B2845" s="1"/>
      <c r="C2845" s="4" t="n">
        <f aca="false">IF(OR(T2845="SSES",T2845="VAR"),-COUNTIF(P$2:P$6715,R2845)+1,IF(T2845="ES",1,IF(OR(T2845="CL",T2845="OR",T2845="SBOR",T2845="SPFM",T2845="FM",T2845="SBFM",T2845="FO",T2845="GN",T2845="SSGN"),0)))</f>
        <v>1</v>
      </c>
      <c r="D2845" s="1" t="n">
        <v>2844</v>
      </c>
      <c r="E2845" s="1" t="s">
        <v>16289</v>
      </c>
      <c r="F2845" s="1" t="s">
        <v>16290</v>
      </c>
      <c r="G2845" s="1" t="s">
        <v>16291</v>
      </c>
      <c r="H2845" s="1"/>
      <c r="I2845" s="1"/>
      <c r="J2845" s="1"/>
      <c r="K2845" s="1"/>
      <c r="L2845" s="1" t="s">
        <v>16292</v>
      </c>
      <c r="M2845" s="1" t="s">
        <v>2732</v>
      </c>
      <c r="N2845" s="1" t="s">
        <v>2732</v>
      </c>
      <c r="O2845" s="1" t="s">
        <v>16293</v>
      </c>
      <c r="P2845" s="1" t="n">
        <v>46073</v>
      </c>
      <c r="Q2845" s="1" t="n">
        <v>190403</v>
      </c>
      <c r="R2845" s="1" t="n">
        <v>190403</v>
      </c>
      <c r="S2845" s="1" t="n">
        <v>46073</v>
      </c>
      <c r="T2845" s="1" t="s">
        <v>69</v>
      </c>
      <c r="U2845" s="1" t="s">
        <v>16294</v>
      </c>
      <c r="V2845" s="1" t="s">
        <v>16295</v>
      </c>
      <c r="W2845" s="1" t="s">
        <v>16296</v>
      </c>
      <c r="X2845" s="1" t="s">
        <v>16295</v>
      </c>
      <c r="Y2845" s="1"/>
      <c r="Z2845" s="1" t="n">
        <v>3</v>
      </c>
      <c r="AA2845" s="1" t="s">
        <v>65</v>
      </c>
      <c r="AB2845" s="1" t="s">
        <v>16297</v>
      </c>
    </row>
    <row r="2846" customFormat="false" ht="12.75" hidden="false" customHeight="false" outlineLevel="0" collapsed="false">
      <c r="A2846" s="3" t="s">
        <v>16298</v>
      </c>
      <c r="B2846" s="1"/>
      <c r="C2846" s="4" t="n">
        <f aca="false">IF(OR(T2846="SSES",T2846="VAR"),-COUNTIF(P$2:P$6715,R2846)+1,IF(T2846="ES",1,IF(OR(T2846="CL",T2846="OR",T2846="SBOR",T2846="SPFM",T2846="FM",T2846="SBFM",T2846="FO",T2846="GN",T2846="SSGN"),0)))</f>
        <v>1</v>
      </c>
      <c r="D2846" s="1" t="n">
        <v>2845</v>
      </c>
      <c r="E2846" s="1" t="s">
        <v>16289</v>
      </c>
      <c r="F2846" s="1" t="s">
        <v>16290</v>
      </c>
      <c r="G2846" s="1" t="s">
        <v>16299</v>
      </c>
      <c r="H2846" s="1" t="s">
        <v>16300</v>
      </c>
      <c r="I2846" s="1" t="s">
        <v>16301</v>
      </c>
      <c r="J2846" s="1"/>
      <c r="K2846" s="1"/>
      <c r="L2846" s="1" t="s">
        <v>16292</v>
      </c>
      <c r="M2846" s="1" t="s">
        <v>16293</v>
      </c>
      <c r="N2846" s="1" t="s">
        <v>2732</v>
      </c>
      <c r="O2846" s="1" t="s">
        <v>16293</v>
      </c>
      <c r="P2846" s="1" t="n">
        <v>55352</v>
      </c>
      <c r="Q2846" s="1" t="n">
        <v>195252</v>
      </c>
      <c r="R2846" s="1" t="n">
        <v>195252</v>
      </c>
      <c r="S2846" s="1" t="n">
        <v>55352</v>
      </c>
      <c r="T2846" s="1" t="s">
        <v>69</v>
      </c>
      <c r="U2846" s="1" t="s">
        <v>16302</v>
      </c>
      <c r="V2846" s="1" t="s">
        <v>16303</v>
      </c>
      <c r="W2846" s="1" t="s">
        <v>16304</v>
      </c>
      <c r="X2846" s="1" t="s">
        <v>16303</v>
      </c>
      <c r="Y2846" s="1"/>
      <c r="Z2846" s="1" t="n">
        <v>3</v>
      </c>
      <c r="AA2846" s="1" t="s">
        <v>65</v>
      </c>
      <c r="AB2846" s="1" t="s">
        <v>16305</v>
      </c>
      <c r="AC2846" s="2" t="s">
        <v>66</v>
      </c>
      <c r="AD2846" s="2" t="s">
        <v>67</v>
      </c>
    </row>
    <row r="2847" customFormat="false" ht="12.75" hidden="false" customHeight="false" outlineLevel="0" collapsed="false">
      <c r="A2847" s="3" t="s">
        <v>16306</v>
      </c>
      <c r="B2847" s="1"/>
      <c r="C2847" s="4" t="n">
        <f aca="false">IF(OR(T2847="SSES",T2847="VAR"),-COUNTIF(P$2:P$6715,R2847)+1,IF(T2847="ES",1,IF(OR(T2847="CL",T2847="OR",T2847="SBOR",T2847="SPFM",T2847="FM",T2847="SBFM",T2847="FO",T2847="GN",T2847="SSGN"),0)))</f>
        <v>1</v>
      </c>
      <c r="D2847" s="1" t="n">
        <v>2846</v>
      </c>
      <c r="E2847" s="1" t="s">
        <v>16289</v>
      </c>
      <c r="F2847" s="1" t="s">
        <v>16290</v>
      </c>
      <c r="G2847" s="1" t="s">
        <v>16307</v>
      </c>
      <c r="H2847" s="1" t="s">
        <v>16308</v>
      </c>
      <c r="I2847" s="1" t="s">
        <v>16309</v>
      </c>
      <c r="J2847" s="1"/>
      <c r="K2847" s="1"/>
      <c r="L2847" s="1" t="s">
        <v>16292</v>
      </c>
      <c r="M2847" s="1" t="s">
        <v>2732</v>
      </c>
      <c r="N2847" s="1" t="s">
        <v>2732</v>
      </c>
      <c r="O2847" s="1" t="s">
        <v>16293</v>
      </c>
      <c r="P2847" s="1" t="n">
        <v>809566</v>
      </c>
      <c r="Q2847" s="1" t="n">
        <v>192757</v>
      </c>
      <c r="R2847" s="1" t="n">
        <v>192757</v>
      </c>
      <c r="S2847" s="1" t="n">
        <v>809566</v>
      </c>
      <c r="T2847" s="1" t="s">
        <v>69</v>
      </c>
      <c r="U2847" s="1" t="s">
        <v>16310</v>
      </c>
      <c r="V2847" s="1" t="s">
        <v>16311</v>
      </c>
      <c r="W2847" s="1" t="s">
        <v>16312</v>
      </c>
      <c r="X2847" s="1" t="s">
        <v>16311</v>
      </c>
      <c r="Y2847" s="1"/>
      <c r="Z2847" s="1" t="n">
        <v>3</v>
      </c>
      <c r="AA2847" s="1" t="s">
        <v>65</v>
      </c>
      <c r="AB2847" s="1" t="s">
        <v>16313</v>
      </c>
    </row>
    <row r="2848" customFormat="false" ht="12.75" hidden="false" customHeight="false" outlineLevel="0" collapsed="false">
      <c r="A2848" s="3" t="s">
        <v>16314</v>
      </c>
      <c r="B2848" s="1"/>
      <c r="C2848" s="4" t="n">
        <f aca="false">IF(OR(T2848="SSES",T2848="VAR"),-COUNTIF(P$2:P$6715,R2848)+1,IF(T2848="ES",1,IF(OR(T2848="CL",T2848="OR",T2848="SBOR",T2848="SPFM",T2848="FM",T2848="SBFM",T2848="FO",T2848="GN",T2848="SSGN"),0)))</f>
        <v>1</v>
      </c>
      <c r="D2848" s="1" t="n">
        <v>2847</v>
      </c>
      <c r="E2848" s="1" t="s">
        <v>16289</v>
      </c>
      <c r="F2848" s="1" t="s">
        <v>16290</v>
      </c>
      <c r="G2848" s="1" t="s">
        <v>16315</v>
      </c>
      <c r="H2848" s="1" t="s">
        <v>16316</v>
      </c>
      <c r="I2848" s="1" t="s">
        <v>16317</v>
      </c>
      <c r="J2848" s="1"/>
      <c r="K2848" s="1"/>
      <c r="L2848" s="1" t="s">
        <v>16292</v>
      </c>
      <c r="M2848" s="1" t="s">
        <v>16293</v>
      </c>
      <c r="N2848" s="1" t="s">
        <v>2732</v>
      </c>
      <c r="O2848" s="1" t="s">
        <v>16293</v>
      </c>
      <c r="P2848" s="1" t="n">
        <v>57768</v>
      </c>
      <c r="Q2848" s="1" t="n">
        <v>190873</v>
      </c>
      <c r="R2848" s="1" t="n">
        <v>190873</v>
      </c>
      <c r="S2848" s="1" t="n">
        <v>57768</v>
      </c>
      <c r="T2848" s="1" t="s">
        <v>69</v>
      </c>
      <c r="U2848" s="1" t="s">
        <v>16318</v>
      </c>
      <c r="V2848" s="1" t="s">
        <v>16319</v>
      </c>
      <c r="W2848" s="1" t="s">
        <v>16320</v>
      </c>
      <c r="X2848" s="1" t="s">
        <v>16319</v>
      </c>
      <c r="Y2848" s="1"/>
      <c r="Z2848" s="1" t="n">
        <v>3</v>
      </c>
      <c r="AA2848" s="1" t="s">
        <v>65</v>
      </c>
      <c r="AB2848" s="1" t="s">
        <v>16321</v>
      </c>
      <c r="AC2848" s="2" t="s">
        <v>66</v>
      </c>
      <c r="AD2848" s="2" t="s">
        <v>67</v>
      </c>
    </row>
    <row r="2849" customFormat="false" ht="12.75" hidden="false" customHeight="false" outlineLevel="0" collapsed="false">
      <c r="A2849" s="3" t="s">
        <v>16322</v>
      </c>
      <c r="B2849" s="1"/>
      <c r="C2849" s="4" t="n">
        <f aca="false">IF(OR(T2849="SSES",T2849="VAR"),-COUNTIF(P$2:P$6715,R2849)+1,IF(T2849="ES",1,IF(OR(T2849="CL",T2849="OR",T2849="SBOR",T2849="SPFM",T2849="FM",T2849="SBFM",T2849="FO",T2849="GN",T2849="SSGN"),0)))</f>
        <v>1</v>
      </c>
      <c r="D2849" s="1" t="n">
        <v>2848</v>
      </c>
      <c r="E2849" s="1" t="s">
        <v>16289</v>
      </c>
      <c r="F2849" s="1" t="s">
        <v>16290</v>
      </c>
      <c r="G2849" s="1" t="s">
        <v>16315</v>
      </c>
      <c r="H2849" s="1" t="s">
        <v>16316</v>
      </c>
      <c r="I2849" s="1" t="s">
        <v>16317</v>
      </c>
      <c r="J2849" s="1"/>
      <c r="K2849" s="1"/>
      <c r="L2849" s="1" t="s">
        <v>16292</v>
      </c>
      <c r="M2849" s="1" t="s">
        <v>16293</v>
      </c>
      <c r="N2849" s="1" t="s">
        <v>2732</v>
      </c>
      <c r="O2849" s="1" t="s">
        <v>16293</v>
      </c>
      <c r="P2849" s="1" t="n">
        <v>57832</v>
      </c>
      <c r="Q2849" s="1" t="n">
        <v>190873</v>
      </c>
      <c r="R2849" s="1" t="n">
        <v>190873</v>
      </c>
      <c r="S2849" s="1" t="n">
        <v>57832</v>
      </c>
      <c r="T2849" s="1" t="s">
        <v>69</v>
      </c>
      <c r="U2849" s="1" t="s">
        <v>16323</v>
      </c>
      <c r="V2849" s="1" t="s">
        <v>16324</v>
      </c>
      <c r="W2849" s="1" t="s">
        <v>16325</v>
      </c>
      <c r="X2849" s="1" t="s">
        <v>16324</v>
      </c>
      <c r="Y2849" s="1"/>
      <c r="Z2849" s="1" t="n">
        <v>3</v>
      </c>
      <c r="AA2849" s="1" t="s">
        <v>65</v>
      </c>
      <c r="AB2849" s="1" t="s">
        <v>16326</v>
      </c>
      <c r="AC2849" s="2" t="s">
        <v>5026</v>
      </c>
      <c r="AD2849" s="2" t="s">
        <v>5027</v>
      </c>
    </row>
    <row r="2850" customFormat="false" ht="12.75" hidden="false" customHeight="false" outlineLevel="0" collapsed="false">
      <c r="A2850" s="3" t="s">
        <v>16327</v>
      </c>
      <c r="B2850" s="1"/>
      <c r="C2850" s="4" t="n">
        <f aca="false">IF(OR(T2850="SSES",T2850="VAR"),-COUNTIF(P$2:P$6715,R2850)+1,IF(T2850="ES",1,IF(OR(T2850="CL",T2850="OR",T2850="SBOR",T2850="SPFM",T2850="FM",T2850="SBFM",T2850="FO",T2850="GN",T2850="SSGN"),0)))</f>
        <v>1</v>
      </c>
      <c r="D2850" s="1" t="n">
        <v>2849</v>
      </c>
      <c r="E2850" s="1" t="s">
        <v>16289</v>
      </c>
      <c r="F2850" s="1" t="s">
        <v>16290</v>
      </c>
      <c r="G2850" s="1" t="s">
        <v>16315</v>
      </c>
      <c r="H2850" s="1" t="s">
        <v>16316</v>
      </c>
      <c r="I2850" s="1" t="s">
        <v>16317</v>
      </c>
      <c r="J2850" s="1"/>
      <c r="K2850" s="1"/>
      <c r="L2850" s="1" t="s">
        <v>16292</v>
      </c>
      <c r="M2850" s="1" t="s">
        <v>2732</v>
      </c>
      <c r="N2850" s="1" t="s">
        <v>2732</v>
      </c>
      <c r="O2850" s="1" t="s">
        <v>16293</v>
      </c>
      <c r="P2850" s="1" t="n">
        <v>57761</v>
      </c>
      <c r="Q2850" s="1" t="n">
        <v>57760</v>
      </c>
      <c r="R2850" s="1" t="n">
        <v>57760</v>
      </c>
      <c r="S2850" s="1" t="n">
        <v>57761</v>
      </c>
      <c r="T2850" s="1" t="s">
        <v>1467</v>
      </c>
      <c r="U2850" s="1" t="s">
        <v>16328</v>
      </c>
      <c r="V2850" s="1" t="s">
        <v>16329</v>
      </c>
      <c r="W2850" s="1" t="s">
        <v>16330</v>
      </c>
      <c r="X2850" s="1" t="s">
        <v>16329</v>
      </c>
      <c r="Y2850" s="1"/>
      <c r="Z2850" s="1" t="n">
        <v>3</v>
      </c>
      <c r="AA2850" s="1" t="s">
        <v>65</v>
      </c>
      <c r="AB2850" s="1" t="s">
        <v>16331</v>
      </c>
      <c r="AC2850" s="2" t="s">
        <v>66</v>
      </c>
      <c r="AD2850" s="2" t="s">
        <v>67</v>
      </c>
    </row>
    <row r="2851" customFormat="false" ht="12.75" hidden="false" customHeight="false" outlineLevel="0" collapsed="false">
      <c r="A2851" s="3" t="s">
        <v>16332</v>
      </c>
      <c r="B2851" s="1"/>
      <c r="C2851" s="4" t="n">
        <f aca="false">IF(OR(T2851="SSES",T2851="VAR"),-COUNTIF(P$2:P$6715,R2851)+1,IF(T2851="ES",1,IF(OR(T2851="CL",T2851="OR",T2851="SBOR",T2851="SPFM",T2851="FM",T2851="SBFM",T2851="FO",T2851="GN",T2851="SSGN"),0)))</f>
        <v>1</v>
      </c>
      <c r="D2851" s="1" t="n">
        <v>2850</v>
      </c>
      <c r="E2851" s="1" t="s">
        <v>16289</v>
      </c>
      <c r="F2851" s="1" t="s">
        <v>16290</v>
      </c>
      <c r="G2851" s="1" t="s">
        <v>16315</v>
      </c>
      <c r="H2851" s="1" t="s">
        <v>16316</v>
      </c>
      <c r="I2851" s="1" t="s">
        <v>16333</v>
      </c>
      <c r="J2851" s="1"/>
      <c r="K2851" s="1"/>
      <c r="L2851" s="1" t="s">
        <v>16292</v>
      </c>
      <c r="M2851" s="1" t="s">
        <v>16293</v>
      </c>
      <c r="N2851" s="1" t="s">
        <v>2732</v>
      </c>
      <c r="O2851" s="1" t="s">
        <v>16293</v>
      </c>
      <c r="P2851" s="1" t="n">
        <v>56073</v>
      </c>
      <c r="Q2851" s="1" t="n">
        <v>190083</v>
      </c>
      <c r="R2851" s="1" t="n">
        <v>190083</v>
      </c>
      <c r="S2851" s="1" t="n">
        <v>56073</v>
      </c>
      <c r="T2851" s="1" t="s">
        <v>69</v>
      </c>
      <c r="U2851" s="1" t="s">
        <v>16334</v>
      </c>
      <c r="V2851" s="1" t="s">
        <v>16335</v>
      </c>
      <c r="W2851" s="1" t="s">
        <v>16336</v>
      </c>
      <c r="X2851" s="1" t="s">
        <v>16335</v>
      </c>
      <c r="Y2851" s="1"/>
      <c r="Z2851" s="1" t="n">
        <v>3</v>
      </c>
      <c r="AA2851" s="1" t="s">
        <v>65</v>
      </c>
      <c r="AB2851" s="1" t="s">
        <v>16337</v>
      </c>
      <c r="AC2851" s="2" t="s">
        <v>66</v>
      </c>
      <c r="AD2851" s="2" t="s">
        <v>67</v>
      </c>
    </row>
    <row r="2852" customFormat="false" ht="12.75" hidden="false" customHeight="false" outlineLevel="0" collapsed="false">
      <c r="A2852" s="3" t="s">
        <v>16338</v>
      </c>
      <c r="B2852" s="1"/>
      <c r="C2852" s="4" t="n">
        <f aca="false">IF(OR(T2852="SSES",T2852="VAR"),-COUNTIF(P$2:P$6715,R2852)+1,IF(T2852="ES",1,IF(OR(T2852="CL",T2852="OR",T2852="SBOR",T2852="SPFM",T2852="FM",T2852="SBFM",T2852="FO",T2852="GN",T2852="SSGN"),0)))</f>
        <v>1</v>
      </c>
      <c r="D2852" s="1" t="n">
        <v>2851</v>
      </c>
      <c r="E2852" s="1" t="s">
        <v>16289</v>
      </c>
      <c r="F2852" s="1" t="s">
        <v>16290</v>
      </c>
      <c r="G2852" s="1" t="s">
        <v>16315</v>
      </c>
      <c r="H2852" s="1" t="s">
        <v>16316</v>
      </c>
      <c r="I2852" s="1" t="s">
        <v>16333</v>
      </c>
      <c r="J2852" s="1"/>
      <c r="K2852" s="1"/>
      <c r="L2852" s="1" t="s">
        <v>16292</v>
      </c>
      <c r="M2852" s="1" t="s">
        <v>16293</v>
      </c>
      <c r="N2852" s="1" t="s">
        <v>2732</v>
      </c>
      <c r="O2852" s="1" t="s">
        <v>16293</v>
      </c>
      <c r="P2852" s="1" t="n">
        <v>56064</v>
      </c>
      <c r="Q2852" s="1" t="n">
        <v>190083</v>
      </c>
      <c r="R2852" s="1" t="n">
        <v>190083</v>
      </c>
      <c r="S2852" s="1" t="n">
        <v>56064</v>
      </c>
      <c r="T2852" s="1" t="s">
        <v>69</v>
      </c>
      <c r="U2852" s="1" t="s">
        <v>16339</v>
      </c>
      <c r="V2852" s="1" t="s">
        <v>16340</v>
      </c>
      <c r="W2852" s="1" t="s">
        <v>16341</v>
      </c>
      <c r="X2852" s="1" t="s">
        <v>16340</v>
      </c>
      <c r="Y2852" s="1"/>
      <c r="Z2852" s="1" t="n">
        <v>3</v>
      </c>
      <c r="AA2852" s="1" t="s">
        <v>65</v>
      </c>
      <c r="AB2852" s="1" t="s">
        <v>16342</v>
      </c>
      <c r="AC2852" s="2" t="s">
        <v>66</v>
      </c>
      <c r="AD2852" s="2" t="s">
        <v>67</v>
      </c>
    </row>
    <row r="2853" customFormat="false" ht="12.75" hidden="false" customHeight="false" outlineLevel="0" collapsed="false">
      <c r="A2853" s="3" t="s">
        <v>16343</v>
      </c>
      <c r="B2853" s="1"/>
      <c r="C2853" s="4" t="n">
        <f aca="false">IF(OR(T2853="SSES",T2853="VAR"),-COUNTIF(P$2:P$6715,R2853)+1,IF(T2853="ES",1,IF(OR(T2853="CL",T2853="OR",T2853="SBOR",T2853="SPFM",T2853="FM",T2853="SBFM",T2853="FO",T2853="GN",T2853="SSGN"),0)))</f>
        <v>1</v>
      </c>
      <c r="D2853" s="1" t="n">
        <v>2852</v>
      </c>
      <c r="E2853" s="1" t="s">
        <v>16289</v>
      </c>
      <c r="F2853" s="1" t="s">
        <v>16290</v>
      </c>
      <c r="G2853" s="1" t="s">
        <v>16315</v>
      </c>
      <c r="H2853" s="1" t="s">
        <v>16316</v>
      </c>
      <c r="I2853" s="1" t="s">
        <v>16333</v>
      </c>
      <c r="J2853" s="1"/>
      <c r="K2853" s="1"/>
      <c r="L2853" s="1" t="s">
        <v>16292</v>
      </c>
      <c r="M2853" s="1" t="s">
        <v>16293</v>
      </c>
      <c r="N2853" s="1" t="s">
        <v>2732</v>
      </c>
      <c r="O2853" s="1" t="s">
        <v>16293</v>
      </c>
      <c r="P2853" s="1" t="n">
        <v>59040</v>
      </c>
      <c r="Q2853" s="1" t="n">
        <v>190566</v>
      </c>
      <c r="R2853" s="1" t="n">
        <v>190566</v>
      </c>
      <c r="S2853" s="1" t="n">
        <v>59040</v>
      </c>
      <c r="T2853" s="1" t="s">
        <v>69</v>
      </c>
      <c r="U2853" s="1" t="s">
        <v>16344</v>
      </c>
      <c r="V2853" s="1" t="s">
        <v>16345</v>
      </c>
      <c r="W2853" s="1" t="s">
        <v>16346</v>
      </c>
      <c r="X2853" s="1" t="s">
        <v>16345</v>
      </c>
      <c r="Y2853" s="1" t="s">
        <v>16347</v>
      </c>
      <c r="Z2853" s="1" t="n">
        <v>3</v>
      </c>
      <c r="AA2853" s="1" t="s">
        <v>65</v>
      </c>
      <c r="AB2853" s="1" t="s">
        <v>16348</v>
      </c>
      <c r="AC2853" s="2" t="s">
        <v>66</v>
      </c>
      <c r="AD2853" s="2" t="s">
        <v>67</v>
      </c>
    </row>
    <row r="2854" customFormat="false" ht="12.75" hidden="false" customHeight="false" outlineLevel="0" collapsed="false">
      <c r="A2854" s="3" t="s">
        <v>16349</v>
      </c>
      <c r="B2854" s="1"/>
      <c r="C2854" s="4" t="n">
        <f aca="false">IF(OR(T2854="SSES",T2854="VAR"),-COUNTIF(P$2:P$6715,R2854)+1,IF(T2854="ES",1,IF(OR(T2854="CL",T2854="OR",T2854="SBOR",T2854="SPFM",T2854="FM",T2854="SBFM",T2854="FO",T2854="GN",T2854="SSGN"),0)))</f>
        <v>1</v>
      </c>
      <c r="D2854" s="1" t="n">
        <v>2853</v>
      </c>
      <c r="E2854" s="1" t="s">
        <v>16289</v>
      </c>
      <c r="F2854" s="1" t="s">
        <v>16290</v>
      </c>
      <c r="G2854" s="1" t="s">
        <v>16315</v>
      </c>
      <c r="H2854" s="1" t="s">
        <v>16316</v>
      </c>
      <c r="I2854" s="1" t="s">
        <v>16333</v>
      </c>
      <c r="J2854" s="1"/>
      <c r="K2854" s="1"/>
      <c r="L2854" s="1" t="s">
        <v>16292</v>
      </c>
      <c r="M2854" s="1" t="s">
        <v>16293</v>
      </c>
      <c r="N2854" s="1" t="s">
        <v>2732</v>
      </c>
      <c r="O2854" s="1" t="s">
        <v>16293</v>
      </c>
      <c r="P2854" s="1" t="n">
        <v>56031</v>
      </c>
      <c r="Q2854" s="1" t="n">
        <v>191156</v>
      </c>
      <c r="R2854" s="1" t="n">
        <v>191156</v>
      </c>
      <c r="S2854" s="1" t="n">
        <v>56031</v>
      </c>
      <c r="T2854" s="1" t="s">
        <v>69</v>
      </c>
      <c r="U2854" s="1" t="s">
        <v>16350</v>
      </c>
      <c r="V2854" s="1" t="s">
        <v>16351</v>
      </c>
      <c r="W2854" s="1" t="s">
        <v>16352</v>
      </c>
      <c r="X2854" s="1" t="s">
        <v>16351</v>
      </c>
      <c r="Y2854" s="1"/>
      <c r="Z2854" s="1" t="n">
        <v>3</v>
      </c>
      <c r="AA2854" s="1" t="s">
        <v>65</v>
      </c>
      <c r="AB2854" s="1" t="s">
        <v>16353</v>
      </c>
      <c r="AC2854" s="2" t="s">
        <v>66</v>
      </c>
      <c r="AD2854" s="2" t="s">
        <v>67</v>
      </c>
    </row>
    <row r="2855" customFormat="false" ht="12.75" hidden="false" customHeight="false" outlineLevel="0" collapsed="false">
      <c r="A2855" s="3" t="s">
        <v>16354</v>
      </c>
      <c r="B2855" s="1"/>
      <c r="C2855" s="4" t="n">
        <f aca="false">IF(OR(T2855="SSES",T2855="VAR"),-COUNTIF(P$2:P$6715,R2855)+1,IF(T2855="ES",1,IF(OR(T2855="CL",T2855="OR",T2855="SBOR",T2855="SPFM",T2855="FM",T2855="SBFM",T2855="FO",T2855="GN",T2855="SSGN"),0)))</f>
        <v>1</v>
      </c>
      <c r="D2855" s="1" t="n">
        <v>2854</v>
      </c>
      <c r="E2855" s="1" t="s">
        <v>16289</v>
      </c>
      <c r="F2855" s="1" t="s">
        <v>16290</v>
      </c>
      <c r="G2855" s="1" t="s">
        <v>16315</v>
      </c>
      <c r="H2855" s="1" t="s">
        <v>16316</v>
      </c>
      <c r="I2855" s="1" t="s">
        <v>16333</v>
      </c>
      <c r="J2855" s="1"/>
      <c r="K2855" s="1"/>
      <c r="L2855" s="1" t="s">
        <v>16292</v>
      </c>
      <c r="M2855" s="1" t="s">
        <v>16293</v>
      </c>
      <c r="N2855" s="1" t="s">
        <v>2732</v>
      </c>
      <c r="O2855" s="1" t="s">
        <v>16293</v>
      </c>
      <c r="P2855" s="1" t="n">
        <v>59059</v>
      </c>
      <c r="Q2855" s="1" t="n">
        <v>192485</v>
      </c>
      <c r="R2855" s="1" t="n">
        <v>192485</v>
      </c>
      <c r="S2855" s="1" t="n">
        <v>59059</v>
      </c>
      <c r="T2855" s="1" t="s">
        <v>69</v>
      </c>
      <c r="U2855" s="1" t="s">
        <v>16355</v>
      </c>
      <c r="V2855" s="1" t="s">
        <v>16356</v>
      </c>
      <c r="W2855" s="1" t="s">
        <v>16357</v>
      </c>
      <c r="X2855" s="1" t="s">
        <v>16356</v>
      </c>
      <c r="Y2855" s="1"/>
      <c r="Z2855" s="1" t="n">
        <v>3</v>
      </c>
      <c r="AA2855" s="1" t="s">
        <v>65</v>
      </c>
      <c r="AB2855" s="1" t="s">
        <v>16358</v>
      </c>
      <c r="AC2855" s="2" t="s">
        <v>66</v>
      </c>
      <c r="AD2855" s="2" t="s">
        <v>67</v>
      </c>
    </row>
    <row r="2856" customFormat="false" ht="12.75" hidden="false" customHeight="false" outlineLevel="0" collapsed="false">
      <c r="A2856" s="3" t="s">
        <v>16359</v>
      </c>
      <c r="B2856" s="1"/>
      <c r="C2856" s="4" t="n">
        <f aca="false">IF(OR(T2856="SSES",T2856="VAR"),-COUNTIF(P$2:P$6715,R2856)+1,IF(T2856="ES",1,IF(OR(T2856="CL",T2856="OR",T2856="SBOR",T2856="SPFM",T2856="FM",T2856="SBFM",T2856="FO",T2856="GN",T2856="SSGN"),0)))</f>
        <v>1</v>
      </c>
      <c r="D2856" s="1" t="n">
        <v>2855</v>
      </c>
      <c r="E2856" s="1" t="s">
        <v>16289</v>
      </c>
      <c r="F2856" s="1" t="s">
        <v>16290</v>
      </c>
      <c r="G2856" s="1" t="s">
        <v>16315</v>
      </c>
      <c r="H2856" s="1" t="s">
        <v>16316</v>
      </c>
      <c r="I2856" s="1" t="s">
        <v>16333</v>
      </c>
      <c r="J2856" s="1"/>
      <c r="K2856" s="1"/>
      <c r="L2856" s="1" t="s">
        <v>16292</v>
      </c>
      <c r="M2856" s="1" t="s">
        <v>16293</v>
      </c>
      <c r="N2856" s="1" t="s">
        <v>2732</v>
      </c>
      <c r="O2856" s="1" t="s">
        <v>16293</v>
      </c>
      <c r="P2856" s="1" t="n">
        <v>59053</v>
      </c>
      <c r="Q2856" s="1" t="n">
        <v>192485</v>
      </c>
      <c r="R2856" s="1" t="n">
        <v>192485</v>
      </c>
      <c r="S2856" s="1" t="n">
        <v>59053</v>
      </c>
      <c r="T2856" s="1" t="s">
        <v>69</v>
      </c>
      <c r="U2856" s="1" t="s">
        <v>16355</v>
      </c>
      <c r="V2856" s="1" t="s">
        <v>16360</v>
      </c>
      <c r="W2856" s="1" t="s">
        <v>16361</v>
      </c>
      <c r="X2856" s="1" t="s">
        <v>16360</v>
      </c>
      <c r="Y2856" s="1"/>
      <c r="Z2856" s="1" t="n">
        <v>3</v>
      </c>
      <c r="AA2856" s="1" t="s">
        <v>65</v>
      </c>
      <c r="AB2856" s="1" t="s">
        <v>16362</v>
      </c>
      <c r="AC2856" s="2" t="s">
        <v>66</v>
      </c>
      <c r="AD2856" s="2" t="s">
        <v>67</v>
      </c>
    </row>
    <row r="2857" customFormat="false" ht="12.75" hidden="false" customHeight="false" outlineLevel="0" collapsed="false">
      <c r="A2857" s="3" t="s">
        <v>16363</v>
      </c>
      <c r="B2857" s="1"/>
      <c r="C2857" s="4" t="n">
        <f aca="false">IF(OR(T2857="SSES",T2857="VAR"),-COUNTIF(P$2:P$6715,R2857)+1,IF(T2857="ES",1,IF(OR(T2857="CL",T2857="OR",T2857="SBOR",T2857="SPFM",T2857="FM",T2857="SBFM",T2857="FO",T2857="GN",T2857="SSGN"),0)))</f>
        <v>1</v>
      </c>
      <c r="D2857" s="1" t="n">
        <v>2856</v>
      </c>
      <c r="E2857" s="1" t="s">
        <v>16289</v>
      </c>
      <c r="F2857" s="1" t="s">
        <v>16290</v>
      </c>
      <c r="G2857" s="1" t="s">
        <v>16315</v>
      </c>
      <c r="H2857" s="1" t="s">
        <v>16316</v>
      </c>
      <c r="I2857" s="1" t="s">
        <v>16333</v>
      </c>
      <c r="J2857" s="1"/>
      <c r="K2857" s="1"/>
      <c r="L2857" s="1" t="s">
        <v>16292</v>
      </c>
      <c r="M2857" s="1" t="s">
        <v>16293</v>
      </c>
      <c r="N2857" s="1" t="s">
        <v>2732</v>
      </c>
      <c r="O2857" s="1" t="s">
        <v>16293</v>
      </c>
      <c r="P2857" s="1" t="n">
        <v>521468</v>
      </c>
      <c r="Q2857" s="1" t="n">
        <v>652940</v>
      </c>
      <c r="R2857" s="1" t="n">
        <v>652940</v>
      </c>
      <c r="S2857" s="1" t="n">
        <v>521468</v>
      </c>
      <c r="T2857" s="1" t="s">
        <v>69</v>
      </c>
      <c r="U2857" s="1" t="s">
        <v>16364</v>
      </c>
      <c r="V2857" s="1" t="s">
        <v>16365</v>
      </c>
      <c r="W2857" s="1" t="s">
        <v>16366</v>
      </c>
      <c r="X2857" s="1" t="s">
        <v>16365</v>
      </c>
      <c r="Y2857" s="1"/>
      <c r="Z2857" s="1" t="n">
        <v>3</v>
      </c>
      <c r="AA2857" s="1" t="s">
        <v>65</v>
      </c>
      <c r="AB2857" s="1" t="s">
        <v>16367</v>
      </c>
      <c r="AC2857" s="2" t="s">
        <v>66</v>
      </c>
      <c r="AD2857" s="2" t="s">
        <v>67</v>
      </c>
      <c r="AO2857" s="2" t="s">
        <v>3206</v>
      </c>
    </row>
    <row r="2858" customFormat="false" ht="12.75" hidden="false" customHeight="false" outlineLevel="0" collapsed="false">
      <c r="A2858" s="3" t="s">
        <v>16368</v>
      </c>
      <c r="B2858" s="1"/>
      <c r="C2858" s="4" t="n">
        <f aca="false">IF(OR(T2858="SSES",T2858="VAR"),-COUNTIF(P$2:P$6715,R2858)+1,IF(T2858="ES",1,IF(OR(T2858="CL",T2858="OR",T2858="SBOR",T2858="SPFM",T2858="FM",T2858="SBFM",T2858="FO",T2858="GN",T2858="SSGN"),0)))</f>
        <v>1</v>
      </c>
      <c r="D2858" s="1" t="n">
        <v>2857</v>
      </c>
      <c r="E2858" s="1" t="s">
        <v>16289</v>
      </c>
      <c r="F2858" s="1" t="s">
        <v>16290</v>
      </c>
      <c r="G2858" s="1" t="s">
        <v>16315</v>
      </c>
      <c r="H2858" s="1" t="s">
        <v>16316</v>
      </c>
      <c r="I2858" s="1" t="s">
        <v>16333</v>
      </c>
      <c r="J2858" s="1"/>
      <c r="K2858" s="1"/>
      <c r="L2858" s="1" t="s">
        <v>16292</v>
      </c>
      <c r="M2858" s="1" t="s">
        <v>16293</v>
      </c>
      <c r="N2858" s="1" t="s">
        <v>2732</v>
      </c>
      <c r="O2858" s="1" t="s">
        <v>16293</v>
      </c>
      <c r="P2858" s="1" t="n">
        <v>58805</v>
      </c>
      <c r="Q2858" s="1" t="n">
        <v>193533</v>
      </c>
      <c r="R2858" s="1" t="n">
        <v>193533</v>
      </c>
      <c r="S2858" s="1" t="n">
        <v>58805</v>
      </c>
      <c r="T2858" s="1" t="s">
        <v>69</v>
      </c>
      <c r="U2858" s="1" t="s">
        <v>16369</v>
      </c>
      <c r="V2858" s="1" t="s">
        <v>16370</v>
      </c>
      <c r="W2858" s="1" t="s">
        <v>16371</v>
      </c>
      <c r="X2858" s="1" t="s">
        <v>16370</v>
      </c>
      <c r="Y2858" s="1"/>
      <c r="Z2858" s="1" t="n">
        <v>3</v>
      </c>
      <c r="AA2858" s="1" t="s">
        <v>65</v>
      </c>
      <c r="AB2858" s="1" t="s">
        <v>16372</v>
      </c>
      <c r="AC2858" s="2" t="s">
        <v>66</v>
      </c>
      <c r="AD2858" s="2" t="s">
        <v>67</v>
      </c>
    </row>
    <row r="2859" customFormat="false" ht="12.75" hidden="false" customHeight="false" outlineLevel="0" collapsed="false">
      <c r="A2859" s="3" t="s">
        <v>16373</v>
      </c>
      <c r="B2859" s="1"/>
      <c r="C2859" s="4" t="n">
        <f aca="false">IF(OR(T2859="SSES",T2859="VAR"),-COUNTIF(P$2:P$6715,R2859)+1,IF(T2859="ES",1,IF(OR(T2859="CL",T2859="OR",T2859="SBOR",T2859="SPFM",T2859="FM",T2859="SBFM",T2859="FO",T2859="GN",T2859="SSGN"),0)))</f>
        <v>1</v>
      </c>
      <c r="D2859" s="1" t="n">
        <v>2858</v>
      </c>
      <c r="E2859" s="1" t="s">
        <v>16289</v>
      </c>
      <c r="F2859" s="1" t="s">
        <v>16290</v>
      </c>
      <c r="G2859" s="1" t="s">
        <v>16315</v>
      </c>
      <c r="H2859" s="1" t="s">
        <v>16316</v>
      </c>
      <c r="I2859" s="1" t="s">
        <v>16333</v>
      </c>
      <c r="J2859" s="1"/>
      <c r="K2859" s="1"/>
      <c r="L2859" s="1" t="s">
        <v>16292</v>
      </c>
      <c r="M2859" s="1" t="s">
        <v>16293</v>
      </c>
      <c r="N2859" s="1" t="s">
        <v>2732</v>
      </c>
      <c r="O2859" s="1" t="s">
        <v>16293</v>
      </c>
      <c r="P2859" s="1" t="n">
        <v>58892</v>
      </c>
      <c r="Q2859" s="1" t="n">
        <v>195846</v>
      </c>
      <c r="R2859" s="1" t="n">
        <v>195846</v>
      </c>
      <c r="S2859" s="1" t="n">
        <v>58892</v>
      </c>
      <c r="T2859" s="1" t="s">
        <v>69</v>
      </c>
      <c r="U2859" s="1" t="s">
        <v>16344</v>
      </c>
      <c r="V2859" s="1" t="s">
        <v>16374</v>
      </c>
      <c r="W2859" s="1" t="s">
        <v>16375</v>
      </c>
      <c r="X2859" s="1" t="s">
        <v>16374</v>
      </c>
      <c r="Y2859" s="1"/>
      <c r="Z2859" s="1" t="n">
        <v>3</v>
      </c>
      <c r="AA2859" s="1" t="s">
        <v>65</v>
      </c>
      <c r="AB2859" s="1" t="s">
        <v>16376</v>
      </c>
      <c r="AC2859" s="2" t="s">
        <v>66</v>
      </c>
      <c r="AD2859" s="2" t="s">
        <v>67</v>
      </c>
    </row>
    <row r="2860" customFormat="false" ht="12.75" hidden="false" customHeight="false" outlineLevel="0" collapsed="false">
      <c r="A2860" s="3" t="s">
        <v>16377</v>
      </c>
      <c r="B2860" s="1"/>
      <c r="C2860" s="4" t="n">
        <f aca="false">IF(OR(T2860="SSES",T2860="VAR"),-COUNTIF(P$2:P$6715,R2860)+1,IF(T2860="ES",1,IF(OR(T2860="CL",T2860="OR",T2860="SBOR",T2860="SPFM",T2860="FM",T2860="SBFM",T2860="FO",T2860="GN",T2860="SSGN"),0)))</f>
        <v>1</v>
      </c>
      <c r="D2860" s="1" t="n">
        <v>2859</v>
      </c>
      <c r="E2860" s="1" t="s">
        <v>16289</v>
      </c>
      <c r="F2860" s="1" t="s">
        <v>16290</v>
      </c>
      <c r="G2860" s="1" t="s">
        <v>16315</v>
      </c>
      <c r="H2860" s="1" t="s">
        <v>16316</v>
      </c>
      <c r="I2860" s="1" t="s">
        <v>16333</v>
      </c>
      <c r="J2860" s="1"/>
      <c r="K2860" s="1"/>
      <c r="L2860" s="1" t="s">
        <v>16292</v>
      </c>
      <c r="M2860" s="1" t="s">
        <v>16293</v>
      </c>
      <c r="N2860" s="1" t="s">
        <v>2732</v>
      </c>
      <c r="O2860" s="1" t="s">
        <v>16293</v>
      </c>
      <c r="P2860" s="1" t="n">
        <v>58889</v>
      </c>
      <c r="Q2860" s="1" t="n">
        <v>195846</v>
      </c>
      <c r="R2860" s="1" t="n">
        <v>195846</v>
      </c>
      <c r="S2860" s="1" t="n">
        <v>58889</v>
      </c>
      <c r="T2860" s="1" t="s">
        <v>69</v>
      </c>
      <c r="U2860" s="1" t="s">
        <v>16378</v>
      </c>
      <c r="V2860" s="1" t="s">
        <v>16379</v>
      </c>
      <c r="W2860" s="1" t="s">
        <v>16380</v>
      </c>
      <c r="X2860" s="1" t="s">
        <v>16379</v>
      </c>
      <c r="Y2860" s="1"/>
      <c r="Z2860" s="1" t="n">
        <v>3</v>
      </c>
      <c r="AA2860" s="1" t="s">
        <v>65</v>
      </c>
      <c r="AB2860" s="1" t="s">
        <v>16381</v>
      </c>
      <c r="AC2860" s="2" t="s">
        <v>66</v>
      </c>
      <c r="AD2860" s="2" t="s">
        <v>67</v>
      </c>
    </row>
    <row r="2861" customFormat="false" ht="12.75" hidden="false" customHeight="false" outlineLevel="0" collapsed="false">
      <c r="A2861" s="3" t="s">
        <v>16382</v>
      </c>
      <c r="B2861" s="1"/>
      <c r="C2861" s="4" t="n">
        <f aca="false">IF(OR(T2861="SSES",T2861="VAR"),-COUNTIF(P$2:P$6715,R2861)+1,IF(T2861="ES",1,IF(OR(T2861="CL",T2861="OR",T2861="SBOR",T2861="SPFM",T2861="FM",T2861="SBFM",T2861="FO",T2861="GN",T2861="SSGN"),0)))</f>
        <v>1</v>
      </c>
      <c r="D2861" s="1" t="n">
        <v>2860</v>
      </c>
      <c r="E2861" s="1" t="s">
        <v>16289</v>
      </c>
      <c r="F2861" s="1" t="s">
        <v>16290</v>
      </c>
      <c r="G2861" s="1" t="s">
        <v>16315</v>
      </c>
      <c r="H2861" s="1" t="s">
        <v>16316</v>
      </c>
      <c r="I2861" s="1" t="s">
        <v>16333</v>
      </c>
      <c r="J2861" s="1"/>
      <c r="K2861" s="1"/>
      <c r="L2861" s="1" t="s">
        <v>16292</v>
      </c>
      <c r="M2861" s="1" t="s">
        <v>16293</v>
      </c>
      <c r="N2861" s="1" t="s">
        <v>2732</v>
      </c>
      <c r="O2861" s="1" t="s">
        <v>16293</v>
      </c>
      <c r="P2861" s="1" t="n">
        <v>59048</v>
      </c>
      <c r="Q2861" s="1" t="n">
        <v>196370</v>
      </c>
      <c r="R2861" s="1" t="n">
        <v>196370</v>
      </c>
      <c r="S2861" s="1" t="n">
        <v>59048</v>
      </c>
      <c r="T2861" s="1" t="s">
        <v>69</v>
      </c>
      <c r="U2861" s="1" t="s">
        <v>16383</v>
      </c>
      <c r="V2861" s="1" t="s">
        <v>16384</v>
      </c>
      <c r="W2861" s="1" t="s">
        <v>16385</v>
      </c>
      <c r="X2861" s="1" t="s">
        <v>16384</v>
      </c>
      <c r="Y2861" s="1"/>
      <c r="Z2861" s="1" t="n">
        <v>3</v>
      </c>
      <c r="AA2861" s="1" t="s">
        <v>65</v>
      </c>
      <c r="AB2861" s="1" t="s">
        <v>16386</v>
      </c>
      <c r="AC2861" s="2" t="s">
        <v>66</v>
      </c>
      <c r="AD2861" s="2" t="s">
        <v>67</v>
      </c>
    </row>
    <row r="2862" customFormat="false" ht="12.75" hidden="false" customHeight="false" outlineLevel="0" collapsed="false">
      <c r="A2862" s="3" t="s">
        <v>16387</v>
      </c>
      <c r="B2862" s="1"/>
      <c r="C2862" s="4" t="n">
        <f aca="false">IF(OR(T2862="SSES",T2862="VAR"),-COUNTIF(P$2:P$6715,R2862)+1,IF(T2862="ES",1,IF(OR(T2862="CL",T2862="OR",T2862="SBOR",T2862="SPFM",T2862="FM",T2862="SBFM",T2862="FO",T2862="GN",T2862="SSGN"),0)))</f>
        <v>1</v>
      </c>
      <c r="D2862" s="1" t="n">
        <v>2861</v>
      </c>
      <c r="E2862" s="1" t="s">
        <v>16289</v>
      </c>
      <c r="F2862" s="1" t="s">
        <v>16290</v>
      </c>
      <c r="G2862" s="1" t="s">
        <v>16315</v>
      </c>
      <c r="H2862" s="1" t="s">
        <v>16316</v>
      </c>
      <c r="I2862" s="1" t="s">
        <v>16333</v>
      </c>
      <c r="J2862" s="1"/>
      <c r="K2862" s="1"/>
      <c r="L2862" s="1" t="s">
        <v>16292</v>
      </c>
      <c r="M2862" s="1" t="s">
        <v>16293</v>
      </c>
      <c r="N2862" s="1" t="s">
        <v>2732</v>
      </c>
      <c r="O2862" s="1" t="s">
        <v>16293</v>
      </c>
      <c r="P2862" s="1" t="n">
        <v>660486</v>
      </c>
      <c r="Q2862" s="1" t="n">
        <v>652929</v>
      </c>
      <c r="R2862" s="1" t="n">
        <v>652929</v>
      </c>
      <c r="S2862" s="1" t="n">
        <v>660486</v>
      </c>
      <c r="T2862" s="1" t="s">
        <v>69</v>
      </c>
      <c r="U2862" s="1" t="s">
        <v>16388</v>
      </c>
      <c r="V2862" s="1" t="s">
        <v>16389</v>
      </c>
      <c r="W2862" s="1" t="s">
        <v>16390</v>
      </c>
      <c r="X2862" s="1" t="s">
        <v>16389</v>
      </c>
      <c r="Y2862" s="1"/>
      <c r="Z2862" s="1" t="n">
        <v>3</v>
      </c>
      <c r="AA2862" s="1" t="s">
        <v>65</v>
      </c>
      <c r="AB2862" s="1" t="s">
        <v>16391</v>
      </c>
      <c r="AC2862" s="2" t="s">
        <v>66</v>
      </c>
      <c r="AD2862" s="2" t="s">
        <v>67</v>
      </c>
    </row>
    <row r="2863" customFormat="false" ht="12.75" hidden="false" customHeight="false" outlineLevel="0" collapsed="false">
      <c r="A2863" s="3" t="s">
        <v>16392</v>
      </c>
      <c r="B2863" s="1"/>
      <c r="C2863" s="4" t="n">
        <f aca="false">IF(OR(T2863="SSES",T2863="VAR"),-COUNTIF(P$2:P$6715,R2863)+1,IF(T2863="ES",1,IF(OR(T2863="CL",T2863="OR",T2863="SBOR",T2863="SPFM",T2863="FM",T2863="SBFM",T2863="FO",T2863="GN",T2863="SSGN"),0)))</f>
        <v>0</v>
      </c>
      <c r="D2863" s="1" t="n">
        <v>2862</v>
      </c>
      <c r="E2863" s="1" t="s">
        <v>16289</v>
      </c>
      <c r="F2863" s="1" t="s">
        <v>16290</v>
      </c>
      <c r="G2863" s="1" t="s">
        <v>16315</v>
      </c>
      <c r="H2863" s="1" t="s">
        <v>16316</v>
      </c>
      <c r="I2863" s="1" t="s">
        <v>16333</v>
      </c>
      <c r="J2863" s="1"/>
      <c r="K2863" s="1"/>
      <c r="L2863" s="1" t="s">
        <v>16292</v>
      </c>
      <c r="M2863" s="1" t="s">
        <v>2732</v>
      </c>
      <c r="N2863" s="1" t="s">
        <v>2732</v>
      </c>
      <c r="O2863" s="1" t="s">
        <v>16293</v>
      </c>
      <c r="P2863" s="1" t="n">
        <v>660677</v>
      </c>
      <c r="Q2863" s="1" t="n">
        <v>660486</v>
      </c>
      <c r="R2863" s="1" t="n">
        <v>660486</v>
      </c>
      <c r="S2863" s="1" t="n">
        <v>660677</v>
      </c>
      <c r="T2863" s="1" t="s">
        <v>16393</v>
      </c>
      <c r="U2863" s="1" t="s">
        <v>16388</v>
      </c>
      <c r="V2863" s="1" t="s">
        <v>16394</v>
      </c>
      <c r="W2863" s="1" t="s">
        <v>16395</v>
      </c>
      <c r="X2863" s="1" t="s">
        <v>16394</v>
      </c>
      <c r="Y2863" s="1"/>
      <c r="Z2863" s="1" t="n">
        <v>3</v>
      </c>
      <c r="AA2863" s="1" t="s">
        <v>65</v>
      </c>
      <c r="AB2863" s="1" t="s">
        <v>16396</v>
      </c>
    </row>
    <row r="2864" customFormat="false" ht="12.75" hidden="false" customHeight="false" outlineLevel="0" collapsed="false">
      <c r="A2864" s="3" t="s">
        <v>16397</v>
      </c>
      <c r="B2864" s="1"/>
      <c r="C2864" s="4" t="n">
        <f aca="false">IF(OR(T2864="SSES",T2864="VAR"),-COUNTIF(P$2:P$6715,R2864)+1,IF(T2864="ES",1,IF(OR(T2864="CL",T2864="OR",T2864="SBOR",T2864="SPFM",T2864="FM",T2864="SBFM",T2864="FO",T2864="GN",T2864="SSGN"),0)))</f>
        <v>1</v>
      </c>
      <c r="D2864" s="1" t="n">
        <v>2863</v>
      </c>
      <c r="E2864" s="1" t="s">
        <v>16289</v>
      </c>
      <c r="F2864" s="1" t="s">
        <v>16290</v>
      </c>
      <c r="G2864" s="1" t="s">
        <v>16315</v>
      </c>
      <c r="H2864" s="1" t="s">
        <v>16316</v>
      </c>
      <c r="I2864" s="1" t="s">
        <v>16333</v>
      </c>
      <c r="J2864" s="1"/>
      <c r="K2864" s="1"/>
      <c r="L2864" s="1" t="s">
        <v>16292</v>
      </c>
      <c r="M2864" s="1" t="s">
        <v>16293</v>
      </c>
      <c r="N2864" s="1" t="s">
        <v>2732</v>
      </c>
      <c r="O2864" s="1" t="s">
        <v>16293</v>
      </c>
      <c r="P2864" s="1" t="n">
        <v>59009</v>
      </c>
      <c r="Q2864" s="1" t="n">
        <v>196745</v>
      </c>
      <c r="R2864" s="1" t="n">
        <v>196745</v>
      </c>
      <c r="S2864" s="1" t="n">
        <v>59009</v>
      </c>
      <c r="T2864" s="1" t="s">
        <v>69</v>
      </c>
      <c r="U2864" s="1" t="s">
        <v>16398</v>
      </c>
      <c r="V2864" s="1" t="s">
        <v>16399</v>
      </c>
      <c r="W2864" s="1" t="s">
        <v>16400</v>
      </c>
      <c r="X2864" s="1" t="s">
        <v>16399</v>
      </c>
      <c r="Y2864" s="1"/>
      <c r="Z2864" s="1" t="n">
        <v>3</v>
      </c>
      <c r="AA2864" s="1" t="s">
        <v>65</v>
      </c>
      <c r="AB2864" s="1" t="s">
        <v>16401</v>
      </c>
      <c r="AC2864" s="2" t="s">
        <v>66</v>
      </c>
      <c r="AD2864" s="2" t="s">
        <v>67</v>
      </c>
    </row>
    <row r="2865" customFormat="false" ht="12.75" hidden="false" customHeight="false" outlineLevel="0" collapsed="false">
      <c r="A2865" s="3" t="s">
        <v>16402</v>
      </c>
      <c r="B2865" s="1"/>
      <c r="C2865" s="4" t="n">
        <f aca="false">IF(OR(T2865="SSES",T2865="VAR"),-COUNTIF(P$2:P$6715,R2865)+1,IF(T2865="ES",1,IF(OR(T2865="CL",T2865="OR",T2865="SBOR",T2865="SPFM",T2865="FM",T2865="SBFM",T2865="FO",T2865="GN",T2865="SSGN"),0)))</f>
        <v>1</v>
      </c>
      <c r="D2865" s="1" t="n">
        <v>2864</v>
      </c>
      <c r="E2865" s="1" t="s">
        <v>16289</v>
      </c>
      <c r="F2865" s="1" t="s">
        <v>16290</v>
      </c>
      <c r="G2865" s="1" t="s">
        <v>16315</v>
      </c>
      <c r="H2865" s="1" t="s">
        <v>16316</v>
      </c>
      <c r="I2865" s="1" t="s">
        <v>16333</v>
      </c>
      <c r="J2865" s="1"/>
      <c r="K2865" s="1"/>
      <c r="L2865" s="1" t="s">
        <v>16292</v>
      </c>
      <c r="M2865" s="1" t="s">
        <v>16293</v>
      </c>
      <c r="N2865" s="1" t="s">
        <v>2732</v>
      </c>
      <c r="O2865" s="1" t="s">
        <v>16293</v>
      </c>
      <c r="P2865" s="1" t="n">
        <v>56126</v>
      </c>
      <c r="Q2865" s="1" t="n">
        <v>198834</v>
      </c>
      <c r="R2865" s="1" t="n">
        <v>198834</v>
      </c>
      <c r="S2865" s="1" t="n">
        <v>56126</v>
      </c>
      <c r="T2865" s="1" t="s">
        <v>69</v>
      </c>
      <c r="U2865" s="1" t="s">
        <v>16403</v>
      </c>
      <c r="V2865" s="1" t="s">
        <v>16404</v>
      </c>
      <c r="W2865" s="1" t="s">
        <v>16405</v>
      </c>
      <c r="X2865" s="1" t="s">
        <v>16404</v>
      </c>
      <c r="Y2865" s="1"/>
      <c r="Z2865" s="1" t="n">
        <v>3</v>
      </c>
      <c r="AA2865" s="1" t="s">
        <v>65</v>
      </c>
      <c r="AB2865" s="1" t="s">
        <v>16406</v>
      </c>
      <c r="AC2865" s="2" t="s">
        <v>66</v>
      </c>
      <c r="AD2865" s="2" t="s">
        <v>67</v>
      </c>
    </row>
    <row r="2866" customFormat="false" ht="12.75" hidden="false" customHeight="false" outlineLevel="0" collapsed="false">
      <c r="A2866" s="3" t="s">
        <v>16407</v>
      </c>
      <c r="B2866" s="1"/>
      <c r="C2866" s="4" t="n">
        <f aca="false">IF(OR(T2866="SSES",T2866="VAR"),-COUNTIF(P$2:P$6715,R2866)+1,IF(T2866="ES",1,IF(OR(T2866="CL",T2866="OR",T2866="SBOR",T2866="SPFM",T2866="FM",T2866="SBFM",T2866="FO",T2866="GN",T2866="SSGN"),0)))</f>
        <v>1</v>
      </c>
      <c r="D2866" s="1" t="n">
        <v>2865</v>
      </c>
      <c r="E2866" s="1" t="s">
        <v>16289</v>
      </c>
      <c r="F2866" s="1" t="s">
        <v>16290</v>
      </c>
      <c r="G2866" s="1" t="s">
        <v>16315</v>
      </c>
      <c r="H2866" s="1" t="s">
        <v>16316</v>
      </c>
      <c r="I2866" s="1" t="s">
        <v>16333</v>
      </c>
      <c r="J2866" s="1"/>
      <c r="K2866" s="1"/>
      <c r="L2866" s="1" t="s">
        <v>16292</v>
      </c>
      <c r="M2866" s="1" t="s">
        <v>16293</v>
      </c>
      <c r="N2866" s="1" t="s">
        <v>2732</v>
      </c>
      <c r="O2866" s="1" t="s">
        <v>16293</v>
      </c>
      <c r="P2866" s="1" t="n">
        <v>660008</v>
      </c>
      <c r="Q2866" s="1" t="n">
        <v>652944</v>
      </c>
      <c r="R2866" s="1" t="n">
        <v>652944</v>
      </c>
      <c r="S2866" s="1" t="n">
        <v>660008</v>
      </c>
      <c r="T2866" s="1" t="s">
        <v>69</v>
      </c>
      <c r="U2866" s="1" t="s">
        <v>16408</v>
      </c>
      <c r="V2866" s="1" t="s">
        <v>16409</v>
      </c>
      <c r="W2866" s="1" t="s">
        <v>16410</v>
      </c>
      <c r="X2866" s="1" t="s">
        <v>16409</v>
      </c>
      <c r="Y2866" s="1"/>
      <c r="Z2866" s="1" t="n">
        <v>3</v>
      </c>
      <c r="AA2866" s="1" t="s">
        <v>65</v>
      </c>
      <c r="AB2866" s="1" t="s">
        <v>16411</v>
      </c>
      <c r="AC2866" s="2" t="s">
        <v>66</v>
      </c>
      <c r="AD2866" s="2" t="s">
        <v>67</v>
      </c>
    </row>
    <row r="2867" customFormat="false" ht="12.75" hidden="false" customHeight="false" outlineLevel="0" collapsed="false">
      <c r="A2867" s="3" t="s">
        <v>16412</v>
      </c>
      <c r="B2867" s="1"/>
      <c r="C2867" s="4" t="n">
        <f aca="false">IF(OR(T2867="SSES",T2867="VAR"),-COUNTIF(P$2:P$6715,R2867)+1,IF(T2867="ES",1,IF(OR(T2867="CL",T2867="OR",T2867="SBOR",T2867="SPFM",T2867="FM",T2867="SBFM",T2867="FO",T2867="GN",T2867="SSGN"),0)))</f>
        <v>1</v>
      </c>
      <c r="D2867" s="1" t="n">
        <v>2866</v>
      </c>
      <c r="E2867" s="1" t="s">
        <v>16289</v>
      </c>
      <c r="F2867" s="1" t="s">
        <v>16290</v>
      </c>
      <c r="G2867" s="1" t="s">
        <v>16315</v>
      </c>
      <c r="H2867" s="1" t="s">
        <v>16316</v>
      </c>
      <c r="I2867" s="1" t="s">
        <v>16413</v>
      </c>
      <c r="J2867" s="1"/>
      <c r="K2867" s="1"/>
      <c r="L2867" s="1" t="s">
        <v>16292</v>
      </c>
      <c r="M2867" s="1" t="s">
        <v>16293</v>
      </c>
      <c r="N2867" s="1" t="s">
        <v>2732</v>
      </c>
      <c r="O2867" s="1" t="s">
        <v>16293</v>
      </c>
      <c r="P2867" s="1" t="n">
        <v>660266</v>
      </c>
      <c r="Q2867" s="1" t="n">
        <v>189698</v>
      </c>
      <c r="R2867" s="1" t="n">
        <v>189698</v>
      </c>
      <c r="S2867" s="1" t="n">
        <v>660266</v>
      </c>
      <c r="T2867" s="1" t="s">
        <v>69</v>
      </c>
      <c r="U2867" s="1" t="s">
        <v>16414</v>
      </c>
      <c r="V2867" s="1" t="s">
        <v>16415</v>
      </c>
      <c r="W2867" s="1" t="s">
        <v>16416</v>
      </c>
      <c r="X2867" s="1" t="s">
        <v>16415</v>
      </c>
      <c r="Y2867" s="1"/>
      <c r="Z2867" s="1" t="n">
        <v>3</v>
      </c>
      <c r="AA2867" s="1" t="s">
        <v>65</v>
      </c>
      <c r="AB2867" s="1" t="s">
        <v>16417</v>
      </c>
      <c r="AC2867" s="2" t="s">
        <v>66</v>
      </c>
      <c r="AD2867" s="2" t="s">
        <v>67</v>
      </c>
    </row>
    <row r="2868" customFormat="false" ht="12.75" hidden="false" customHeight="false" outlineLevel="0" collapsed="false">
      <c r="A2868" s="3" t="s">
        <v>16418</v>
      </c>
      <c r="B2868" s="1"/>
      <c r="C2868" s="4" t="n">
        <f aca="false">IF(OR(T2868="SSES",T2868="VAR"),-COUNTIF(P$2:P$6715,R2868)+1,IF(T2868="ES",1,IF(OR(T2868="CL",T2868="OR",T2868="SBOR",T2868="SPFM",T2868="FM",T2868="SBFM",T2868="FO",T2868="GN",T2868="SSGN"),0)))</f>
        <v>1</v>
      </c>
      <c r="D2868" s="1" t="n">
        <v>2867</v>
      </c>
      <c r="E2868" s="1" t="s">
        <v>16289</v>
      </c>
      <c r="F2868" s="1" t="s">
        <v>16290</v>
      </c>
      <c r="G2868" s="1" t="s">
        <v>16315</v>
      </c>
      <c r="H2868" s="1" t="s">
        <v>16316</v>
      </c>
      <c r="I2868" s="1" t="s">
        <v>16413</v>
      </c>
      <c r="J2868" s="1"/>
      <c r="K2868" s="1"/>
      <c r="L2868" s="1" t="s">
        <v>16292</v>
      </c>
      <c r="M2868" s="1" t="s">
        <v>16293</v>
      </c>
      <c r="N2868" s="1" t="s">
        <v>2732</v>
      </c>
      <c r="O2868" s="1" t="s">
        <v>16293</v>
      </c>
      <c r="P2868" s="1" t="n">
        <v>59092</v>
      </c>
      <c r="Q2868" s="1" t="n">
        <v>197029</v>
      </c>
      <c r="R2868" s="1" t="n">
        <v>197029</v>
      </c>
      <c r="S2868" s="1" t="n">
        <v>59092</v>
      </c>
      <c r="T2868" s="1" t="s">
        <v>69</v>
      </c>
      <c r="U2868" s="1" t="s">
        <v>16355</v>
      </c>
      <c r="V2868" s="1" t="s">
        <v>16419</v>
      </c>
      <c r="W2868" s="1" t="s">
        <v>16420</v>
      </c>
      <c r="X2868" s="1" t="s">
        <v>16419</v>
      </c>
      <c r="Y2868" s="1"/>
      <c r="Z2868" s="1" t="n">
        <v>3</v>
      </c>
      <c r="AA2868" s="1" t="s">
        <v>65</v>
      </c>
      <c r="AB2868" s="1" t="s">
        <v>16421</v>
      </c>
      <c r="AC2868" s="2" t="s">
        <v>66</v>
      </c>
      <c r="AD2868" s="2" t="s">
        <v>67</v>
      </c>
    </row>
    <row r="2869" customFormat="false" ht="12.75" hidden="false" customHeight="false" outlineLevel="0" collapsed="false">
      <c r="A2869" s="3" t="s">
        <v>16422</v>
      </c>
      <c r="B2869" s="1"/>
      <c r="C2869" s="4" t="n">
        <f aca="false">IF(OR(T2869="SSES",T2869="VAR"),-COUNTIF(P$2:P$6715,R2869)+1,IF(T2869="ES",1,IF(OR(T2869="CL",T2869="OR",T2869="SBOR",T2869="SPFM",T2869="FM",T2869="SBFM",T2869="FO",T2869="GN",T2869="SSGN"),0)))</f>
        <v>1</v>
      </c>
      <c r="D2869" s="1" t="n">
        <v>2868</v>
      </c>
      <c r="E2869" s="1" t="s">
        <v>16289</v>
      </c>
      <c r="F2869" s="1" t="s">
        <v>16290</v>
      </c>
      <c r="G2869" s="1" t="s">
        <v>16315</v>
      </c>
      <c r="H2869" s="1" t="s">
        <v>16316</v>
      </c>
      <c r="I2869" s="1" t="s">
        <v>16413</v>
      </c>
      <c r="J2869" s="1"/>
      <c r="K2869" s="1"/>
      <c r="L2869" s="1" t="s">
        <v>16292</v>
      </c>
      <c r="M2869" s="1" t="s">
        <v>16293</v>
      </c>
      <c r="N2869" s="1" t="s">
        <v>2732</v>
      </c>
      <c r="O2869" s="1" t="s">
        <v>16293</v>
      </c>
      <c r="P2869" s="1" t="n">
        <v>59150</v>
      </c>
      <c r="Q2869" s="1" t="n">
        <v>197029</v>
      </c>
      <c r="R2869" s="1" t="n">
        <v>197029</v>
      </c>
      <c r="S2869" s="1" t="n">
        <v>59150</v>
      </c>
      <c r="T2869" s="1" t="s">
        <v>69</v>
      </c>
      <c r="U2869" s="1" t="s">
        <v>16355</v>
      </c>
      <c r="V2869" s="1" t="s">
        <v>16423</v>
      </c>
      <c r="W2869" s="1" t="s">
        <v>16424</v>
      </c>
      <c r="X2869" s="1" t="s">
        <v>16423</v>
      </c>
      <c r="Y2869" s="1"/>
      <c r="Z2869" s="1" t="n">
        <v>3</v>
      </c>
      <c r="AA2869" s="1" t="s">
        <v>65</v>
      </c>
      <c r="AB2869" s="1" t="s">
        <v>16425</v>
      </c>
      <c r="AC2869" s="2" t="s">
        <v>66</v>
      </c>
      <c r="AD2869" s="2" t="s">
        <v>67</v>
      </c>
    </row>
    <row r="2870" customFormat="false" ht="12.75" hidden="false" customHeight="false" outlineLevel="0" collapsed="false">
      <c r="A2870" s="3" t="s">
        <v>16426</v>
      </c>
      <c r="B2870" s="1"/>
      <c r="C2870" s="4" t="n">
        <f aca="false">IF(OR(T2870="SSES",T2870="VAR"),-COUNTIF(P$2:P$6715,R2870)+1,IF(T2870="ES",1,IF(OR(T2870="CL",T2870="OR",T2870="SBOR",T2870="SPFM",T2870="FM",T2870="SBFM",T2870="FO",T2870="GN",T2870="SSGN"),0)))</f>
        <v>1</v>
      </c>
      <c r="D2870" s="1" t="n">
        <v>2869</v>
      </c>
      <c r="E2870" s="1" t="s">
        <v>16289</v>
      </c>
      <c r="F2870" s="1" t="s">
        <v>16290</v>
      </c>
      <c r="G2870" s="1" t="s">
        <v>16315</v>
      </c>
      <c r="H2870" s="1" t="s">
        <v>16316</v>
      </c>
      <c r="I2870" s="1" t="s">
        <v>16427</v>
      </c>
      <c r="J2870" s="1"/>
      <c r="K2870" s="1"/>
      <c r="L2870" s="1" t="s">
        <v>16292</v>
      </c>
      <c r="M2870" s="1" t="s">
        <v>16293</v>
      </c>
      <c r="N2870" s="1" t="s">
        <v>2732</v>
      </c>
      <c r="O2870" s="1" t="s">
        <v>16293</v>
      </c>
      <c r="P2870" s="1" t="n">
        <v>55619</v>
      </c>
      <c r="Q2870" s="1" t="n">
        <v>197817</v>
      </c>
      <c r="R2870" s="1" t="n">
        <v>197817</v>
      </c>
      <c r="S2870" s="1" t="n">
        <v>55619</v>
      </c>
      <c r="T2870" s="1" t="s">
        <v>69</v>
      </c>
      <c r="U2870" s="1" t="s">
        <v>16428</v>
      </c>
      <c r="V2870" s="1" t="s">
        <v>16429</v>
      </c>
      <c r="W2870" s="1" t="s">
        <v>16430</v>
      </c>
      <c r="X2870" s="1" t="s">
        <v>16429</v>
      </c>
      <c r="Y2870" s="1"/>
      <c r="Z2870" s="1" t="n">
        <v>3</v>
      </c>
      <c r="AA2870" s="1" t="s">
        <v>65</v>
      </c>
      <c r="AB2870" s="1" t="s">
        <v>16431</v>
      </c>
      <c r="AC2870" s="2" t="s">
        <v>66</v>
      </c>
      <c r="AD2870" s="2" t="s">
        <v>67</v>
      </c>
    </row>
    <row r="2871" customFormat="false" ht="12.75" hidden="false" customHeight="false" outlineLevel="0" collapsed="false">
      <c r="A2871" s="3" t="s">
        <v>16432</v>
      </c>
      <c r="B2871" s="1"/>
      <c r="C2871" s="4" t="n">
        <f aca="false">IF(OR(T2871="SSES",T2871="VAR"),-COUNTIF(P$2:P$6715,R2871)+1,IF(T2871="ES",1,IF(OR(T2871="CL",T2871="OR",T2871="SBOR",T2871="SPFM",T2871="FM",T2871="SBFM",T2871="FO",T2871="GN",T2871="SSGN"),0)))</f>
        <v>1</v>
      </c>
      <c r="D2871" s="1" t="n">
        <v>2870</v>
      </c>
      <c r="E2871" s="1" t="s">
        <v>16289</v>
      </c>
      <c r="F2871" s="1" t="s">
        <v>16290</v>
      </c>
      <c r="G2871" s="1" t="s">
        <v>16315</v>
      </c>
      <c r="H2871" s="1" t="s">
        <v>16316</v>
      </c>
      <c r="I2871" s="1" t="s">
        <v>16427</v>
      </c>
      <c r="J2871" s="1"/>
      <c r="K2871" s="1"/>
      <c r="L2871" s="1" t="s">
        <v>16292</v>
      </c>
      <c r="M2871" s="1" t="s">
        <v>16293</v>
      </c>
      <c r="N2871" s="1" t="s">
        <v>2732</v>
      </c>
      <c r="O2871" s="1" t="s">
        <v>16293</v>
      </c>
      <c r="P2871" s="1" t="n">
        <v>55615</v>
      </c>
      <c r="Q2871" s="1" t="n">
        <v>197817</v>
      </c>
      <c r="R2871" s="1" t="n">
        <v>197817</v>
      </c>
      <c r="S2871" s="1" t="n">
        <v>55615</v>
      </c>
      <c r="T2871" s="1" t="s">
        <v>69</v>
      </c>
      <c r="U2871" s="1" t="s">
        <v>16433</v>
      </c>
      <c r="V2871" s="1" t="s">
        <v>16434</v>
      </c>
      <c r="W2871" s="1" t="s">
        <v>16435</v>
      </c>
      <c r="X2871" s="1" t="s">
        <v>16434</v>
      </c>
      <c r="Y2871" s="1"/>
      <c r="Z2871" s="1" t="n">
        <v>3</v>
      </c>
      <c r="AA2871" s="1" t="s">
        <v>65</v>
      </c>
      <c r="AB2871" s="1" t="s">
        <v>16436</v>
      </c>
      <c r="AC2871" s="2" t="s">
        <v>66</v>
      </c>
      <c r="AD2871" s="2" t="s">
        <v>67</v>
      </c>
    </row>
    <row r="2872" customFormat="false" ht="12.75" hidden="false" customHeight="false" outlineLevel="0" collapsed="false">
      <c r="A2872" s="3" t="s">
        <v>16437</v>
      </c>
      <c r="B2872" s="1"/>
      <c r="C2872" s="4" t="n">
        <f aca="false">IF(OR(T2872="SSES",T2872="VAR"),-COUNTIF(P$2:P$6715,R2872)+1,IF(T2872="ES",1,IF(OR(T2872="CL",T2872="OR",T2872="SBOR",T2872="SPFM",T2872="FM",T2872="SBFM",T2872="FO",T2872="GN",T2872="SSGN"),0)))</f>
        <v>1</v>
      </c>
      <c r="D2872" s="1" t="n">
        <v>2871</v>
      </c>
      <c r="E2872" s="1" t="s">
        <v>16289</v>
      </c>
      <c r="F2872" s="1" t="s">
        <v>16290</v>
      </c>
      <c r="G2872" s="1" t="s">
        <v>16315</v>
      </c>
      <c r="H2872" s="1" t="s">
        <v>16438</v>
      </c>
      <c r="I2872" s="1" t="s">
        <v>16439</v>
      </c>
      <c r="J2872" s="1"/>
      <c r="K2872" s="1"/>
      <c r="L2872" s="1" t="s">
        <v>16292</v>
      </c>
      <c r="M2872" s="1" t="s">
        <v>16293</v>
      </c>
      <c r="N2872" s="1" t="s">
        <v>2732</v>
      </c>
      <c r="O2872" s="1" t="s">
        <v>16293</v>
      </c>
      <c r="P2872" s="1" t="n">
        <v>954991</v>
      </c>
      <c r="Q2872" s="1" t="n">
        <v>953514</v>
      </c>
      <c r="R2872" s="1" t="n">
        <v>953514</v>
      </c>
      <c r="S2872" s="1" t="n">
        <v>954991</v>
      </c>
      <c r="T2872" s="1" t="s">
        <v>69</v>
      </c>
      <c r="U2872" s="1" t="s">
        <v>16440</v>
      </c>
      <c r="V2872" s="1" t="s">
        <v>16441</v>
      </c>
      <c r="W2872" s="1" t="s">
        <v>16442</v>
      </c>
      <c r="X2872" s="1" t="s">
        <v>16441</v>
      </c>
      <c r="Y2872" s="1"/>
      <c r="Z2872" s="1" t="n">
        <v>3</v>
      </c>
      <c r="AA2872" s="1" t="s">
        <v>65</v>
      </c>
      <c r="AB2872" s="1" t="s">
        <v>16443</v>
      </c>
      <c r="AC2872" s="2" t="s">
        <v>66</v>
      </c>
      <c r="AD2872" s="2" t="s">
        <v>67</v>
      </c>
    </row>
    <row r="2873" customFormat="false" ht="12.75" hidden="false" customHeight="false" outlineLevel="0" collapsed="false">
      <c r="A2873" s="3" t="s">
        <v>16444</v>
      </c>
      <c r="B2873" s="1" t="s">
        <v>16445</v>
      </c>
      <c r="C2873" s="4" t="n">
        <f aca="false">IF(OR(T2873="SSES",T2873="VAR"),-COUNTIF(P$2:P$6715,R2873)+1,IF(T2873="ES",1,IF(OR(T2873="CL",T2873="OR",T2873="SBOR",T2873="SPFM",T2873="FM",T2873="SBFM",T2873="FO",T2873="GN",T2873="SSGN"),0)))</f>
        <v>1</v>
      </c>
      <c r="D2873" s="1" t="n">
        <v>2872</v>
      </c>
      <c r="E2873" s="1" t="s">
        <v>16289</v>
      </c>
      <c r="F2873" s="1" t="s">
        <v>16290</v>
      </c>
      <c r="G2873" s="1" t="s">
        <v>16315</v>
      </c>
      <c r="H2873" s="1" t="s">
        <v>16438</v>
      </c>
      <c r="I2873" s="1" t="s">
        <v>16446</v>
      </c>
      <c r="J2873" s="1"/>
      <c r="K2873" s="1"/>
      <c r="L2873" s="1" t="s">
        <v>16292</v>
      </c>
      <c r="M2873" s="1" t="s">
        <v>16293</v>
      </c>
      <c r="N2873" s="1" t="s">
        <v>2732</v>
      </c>
      <c r="O2873" s="1" t="s">
        <v>16293</v>
      </c>
      <c r="P2873" s="1" t="n">
        <v>56613</v>
      </c>
      <c r="Q2873" s="1" t="n">
        <v>194234</v>
      </c>
      <c r="R2873" s="1" t="n">
        <v>194234</v>
      </c>
      <c r="S2873" s="1" t="n">
        <v>56613</v>
      </c>
      <c r="T2873" s="1" t="s">
        <v>69</v>
      </c>
      <c r="U2873" s="1" t="s">
        <v>16447</v>
      </c>
      <c r="V2873" s="1" t="s">
        <v>16448</v>
      </c>
      <c r="W2873" s="1" t="s">
        <v>16449</v>
      </c>
      <c r="X2873" s="1" t="s">
        <v>16448</v>
      </c>
      <c r="Y2873" s="1" t="s">
        <v>16450</v>
      </c>
      <c r="Z2873" s="1" t="n">
        <v>3</v>
      </c>
      <c r="AA2873" s="1" t="s">
        <v>65</v>
      </c>
      <c r="AB2873" s="1" t="s">
        <v>16451</v>
      </c>
      <c r="AC2873" s="2" t="s">
        <v>66</v>
      </c>
      <c r="AD2873" s="2" t="s">
        <v>67</v>
      </c>
    </row>
    <row r="2874" customFormat="false" ht="12.75" hidden="false" customHeight="false" outlineLevel="0" collapsed="false">
      <c r="A2874" s="3" t="s">
        <v>16452</v>
      </c>
      <c r="B2874" s="1"/>
      <c r="C2874" s="4" t="n">
        <f aca="false">IF(OR(T2874="SSES",T2874="VAR"),-COUNTIF(P$2:P$6715,R2874)+1,IF(T2874="ES",1,IF(OR(T2874="CL",T2874="OR",T2874="SBOR",T2874="SPFM",T2874="FM",T2874="SBFM",T2874="FO",T2874="GN",T2874="SSGN"),0)))</f>
        <v>1</v>
      </c>
      <c r="D2874" s="1" t="n">
        <v>2873</v>
      </c>
      <c r="E2874" s="1" t="s">
        <v>16289</v>
      </c>
      <c r="F2874" s="1" t="s">
        <v>16290</v>
      </c>
      <c r="G2874" s="1" t="s">
        <v>16315</v>
      </c>
      <c r="H2874" s="1" t="s">
        <v>16438</v>
      </c>
      <c r="I2874" s="1" t="s">
        <v>16446</v>
      </c>
      <c r="J2874" s="1"/>
      <c r="K2874" s="1"/>
      <c r="L2874" s="1" t="s">
        <v>16292</v>
      </c>
      <c r="M2874" s="1" t="s">
        <v>16293</v>
      </c>
      <c r="N2874" s="1" t="s">
        <v>2732</v>
      </c>
      <c r="O2874" s="1" t="s">
        <v>16293</v>
      </c>
      <c r="P2874" s="1" t="n">
        <v>56611</v>
      </c>
      <c r="Q2874" s="1" t="n">
        <v>194234</v>
      </c>
      <c r="R2874" s="1" t="n">
        <v>194234</v>
      </c>
      <c r="S2874" s="1" t="n">
        <v>56611</v>
      </c>
      <c r="T2874" s="1" t="s">
        <v>69</v>
      </c>
      <c r="U2874" s="1" t="s">
        <v>16453</v>
      </c>
      <c r="V2874" s="1" t="s">
        <v>16454</v>
      </c>
      <c r="W2874" s="1" t="s">
        <v>16455</v>
      </c>
      <c r="X2874" s="1" t="s">
        <v>16454</v>
      </c>
      <c r="Y2874" s="1"/>
      <c r="Z2874" s="1" t="n">
        <v>3</v>
      </c>
      <c r="AA2874" s="1" t="s">
        <v>65</v>
      </c>
      <c r="AB2874" s="1" t="s">
        <v>16456</v>
      </c>
      <c r="AC2874" s="2" t="s">
        <v>66</v>
      </c>
      <c r="AD2874" s="2" t="s">
        <v>67</v>
      </c>
    </row>
    <row r="2875" customFormat="false" ht="12.75" hidden="false" customHeight="false" outlineLevel="0" collapsed="false">
      <c r="A2875" s="3" t="s">
        <v>16457</v>
      </c>
      <c r="B2875" s="1"/>
      <c r="C2875" s="4" t="n">
        <f aca="false">IF(OR(T2875="SSES",T2875="VAR"),-COUNTIF(P$2:P$6715,R2875)+1,IF(T2875="ES",1,IF(OR(T2875="CL",T2875="OR",T2875="SBOR",T2875="SPFM",T2875="FM",T2875="SBFM",T2875="FO",T2875="GN",T2875="SSGN"),0)))</f>
        <v>1</v>
      </c>
      <c r="D2875" s="1" t="n">
        <v>2874</v>
      </c>
      <c r="E2875" s="1" t="s">
        <v>16289</v>
      </c>
      <c r="F2875" s="1" t="s">
        <v>16290</v>
      </c>
      <c r="G2875" s="1" t="s">
        <v>16315</v>
      </c>
      <c r="H2875" s="1" t="s">
        <v>16438</v>
      </c>
      <c r="I2875" s="1" t="s">
        <v>16446</v>
      </c>
      <c r="J2875" s="1"/>
      <c r="K2875" s="1"/>
      <c r="L2875" s="1" t="s">
        <v>16292</v>
      </c>
      <c r="M2875" s="1" t="s">
        <v>16293</v>
      </c>
      <c r="N2875" s="1" t="s">
        <v>2732</v>
      </c>
      <c r="O2875" s="1" t="s">
        <v>16293</v>
      </c>
      <c r="P2875" s="1" t="n">
        <v>658795</v>
      </c>
      <c r="Q2875" s="1" t="n">
        <v>198001</v>
      </c>
      <c r="R2875" s="1" t="n">
        <v>198001</v>
      </c>
      <c r="S2875" s="1" t="n">
        <v>658795</v>
      </c>
      <c r="T2875" s="1" t="s">
        <v>69</v>
      </c>
      <c r="U2875" s="1" t="s">
        <v>16458</v>
      </c>
      <c r="V2875" s="1" t="s">
        <v>16459</v>
      </c>
      <c r="W2875" s="1" t="s">
        <v>16460</v>
      </c>
      <c r="X2875" s="1" t="s">
        <v>16459</v>
      </c>
      <c r="Y2875" s="1"/>
      <c r="Z2875" s="1" t="n">
        <v>3</v>
      </c>
      <c r="AA2875" s="1" t="s">
        <v>65</v>
      </c>
      <c r="AB2875" s="1" t="s">
        <v>16461</v>
      </c>
      <c r="AC2875" s="2" t="s">
        <v>66</v>
      </c>
      <c r="AD2875" s="2" t="s">
        <v>67</v>
      </c>
    </row>
    <row r="2876" customFormat="false" ht="12.75" hidden="false" customHeight="false" outlineLevel="0" collapsed="false">
      <c r="A2876" s="3" t="s">
        <v>16462</v>
      </c>
      <c r="B2876" s="1"/>
      <c r="C2876" s="4" t="n">
        <f aca="false">IF(OR(T2876="SSES",T2876="VAR"),-COUNTIF(P$2:P$6715,R2876)+1,IF(T2876="ES",1,IF(OR(T2876="CL",T2876="OR",T2876="SBOR",T2876="SPFM",T2876="FM",T2876="SBFM",T2876="FO",T2876="GN",T2876="SSGN"),0)))</f>
        <v>1</v>
      </c>
      <c r="D2876" s="1" t="n">
        <v>2875</v>
      </c>
      <c r="E2876" s="1" t="s">
        <v>16289</v>
      </c>
      <c r="F2876" s="1" t="s">
        <v>16290</v>
      </c>
      <c r="G2876" s="1" t="s">
        <v>16315</v>
      </c>
      <c r="H2876" s="1" t="s">
        <v>16438</v>
      </c>
      <c r="I2876" s="1" t="s">
        <v>16446</v>
      </c>
      <c r="J2876" s="1"/>
      <c r="K2876" s="1"/>
      <c r="L2876" s="1" t="s">
        <v>16292</v>
      </c>
      <c r="M2876" s="1" t="s">
        <v>16293</v>
      </c>
      <c r="N2876" s="1" t="s">
        <v>2732</v>
      </c>
      <c r="O2876" s="1" t="s">
        <v>16293</v>
      </c>
      <c r="P2876" s="1" t="n">
        <v>56625</v>
      </c>
      <c r="Q2876" s="1" t="n">
        <v>198001</v>
      </c>
      <c r="R2876" s="1" t="n">
        <v>198001</v>
      </c>
      <c r="S2876" s="1" t="n">
        <v>56625</v>
      </c>
      <c r="T2876" s="1" t="s">
        <v>69</v>
      </c>
      <c r="U2876" s="1" t="s">
        <v>16463</v>
      </c>
      <c r="V2876" s="1" t="s">
        <v>16464</v>
      </c>
      <c r="W2876" s="1" t="s">
        <v>16465</v>
      </c>
      <c r="X2876" s="1" t="s">
        <v>16464</v>
      </c>
      <c r="Y2876" s="1"/>
      <c r="Z2876" s="1" t="n">
        <v>3</v>
      </c>
      <c r="AA2876" s="1" t="s">
        <v>65</v>
      </c>
      <c r="AB2876" s="1" t="s">
        <v>16466</v>
      </c>
      <c r="AC2876" s="2" t="s">
        <v>66</v>
      </c>
      <c r="AD2876" s="2" t="s">
        <v>67</v>
      </c>
    </row>
    <row r="2877" customFormat="false" ht="12.75" hidden="false" customHeight="false" outlineLevel="0" collapsed="false">
      <c r="A2877" s="3" t="s">
        <v>16467</v>
      </c>
      <c r="B2877" s="1"/>
      <c r="C2877" s="4" t="n">
        <f aca="false">IF(OR(T2877="SSES",T2877="VAR"),-COUNTIF(P$2:P$6715,R2877)+1,IF(T2877="ES",1,IF(OR(T2877="CL",T2877="OR",T2877="SBOR",T2877="SPFM",T2877="FM",T2877="SBFM",T2877="FO",T2877="GN",T2877="SSGN"),0)))</f>
        <v>1</v>
      </c>
      <c r="D2877" s="1" t="n">
        <v>2876</v>
      </c>
      <c r="E2877" s="1" t="s">
        <v>16289</v>
      </c>
      <c r="F2877" s="1" t="s">
        <v>16290</v>
      </c>
      <c r="G2877" s="1" t="s">
        <v>16315</v>
      </c>
      <c r="H2877" s="1" t="s">
        <v>16438</v>
      </c>
      <c r="I2877" s="1" t="s">
        <v>16446</v>
      </c>
      <c r="J2877" s="1"/>
      <c r="K2877" s="1"/>
      <c r="L2877" s="1" t="s">
        <v>16292</v>
      </c>
      <c r="M2877" s="1" t="s">
        <v>16293</v>
      </c>
      <c r="N2877" s="1" t="s">
        <v>2732</v>
      </c>
      <c r="O2877" s="1" t="s">
        <v>16293</v>
      </c>
      <c r="P2877" s="1" t="n">
        <v>56628</v>
      </c>
      <c r="Q2877" s="1" t="n">
        <v>198001</v>
      </c>
      <c r="R2877" s="1" t="n">
        <v>198001</v>
      </c>
      <c r="S2877" s="1" t="n">
        <v>56628</v>
      </c>
      <c r="T2877" s="1" t="s">
        <v>69</v>
      </c>
      <c r="U2877" s="1" t="s">
        <v>16468</v>
      </c>
      <c r="V2877" s="1" t="s">
        <v>16469</v>
      </c>
      <c r="W2877" s="1" t="s">
        <v>16470</v>
      </c>
      <c r="X2877" s="1" t="s">
        <v>16469</v>
      </c>
      <c r="Y2877" s="1"/>
      <c r="Z2877" s="1" t="n">
        <v>3</v>
      </c>
      <c r="AA2877" s="1" t="s">
        <v>65</v>
      </c>
      <c r="AB2877" s="1" t="s">
        <v>16471</v>
      </c>
      <c r="AC2877" s="2" t="s">
        <v>66</v>
      </c>
      <c r="AD2877" s="2" t="s">
        <v>67</v>
      </c>
    </row>
    <row r="2878" customFormat="false" ht="12.75" hidden="false" customHeight="false" outlineLevel="0" collapsed="false">
      <c r="A2878" s="3" t="s">
        <v>16472</v>
      </c>
      <c r="B2878" s="1"/>
      <c r="C2878" s="4" t="n">
        <f aca="false">IF(OR(T2878="SSES",T2878="VAR"),-COUNTIF(P$2:P$6715,R2878)+1,IF(T2878="ES",1,IF(OR(T2878="CL",T2878="OR",T2878="SBOR",T2878="SPFM",T2878="FM",T2878="SBFM",T2878="FO",T2878="GN",T2878="SSGN"),0)))</f>
        <v>1</v>
      </c>
      <c r="D2878" s="1" t="n">
        <v>2877</v>
      </c>
      <c r="E2878" s="1" t="s">
        <v>16289</v>
      </c>
      <c r="F2878" s="1" t="s">
        <v>16290</v>
      </c>
      <c r="G2878" s="1" t="s">
        <v>16315</v>
      </c>
      <c r="H2878" s="1" t="s">
        <v>16438</v>
      </c>
      <c r="I2878" s="1" t="s">
        <v>16473</v>
      </c>
      <c r="J2878" s="1"/>
      <c r="K2878" s="1"/>
      <c r="L2878" s="1" t="s">
        <v>16292</v>
      </c>
      <c r="M2878" s="1" t="s">
        <v>16293</v>
      </c>
      <c r="N2878" s="1" t="s">
        <v>2732</v>
      </c>
      <c r="O2878" s="1" t="s">
        <v>16293</v>
      </c>
      <c r="P2878" s="1" t="n">
        <v>56692</v>
      </c>
      <c r="Q2878" s="1" t="n">
        <v>195178</v>
      </c>
      <c r="R2878" s="1" t="n">
        <v>195178</v>
      </c>
      <c r="S2878" s="1" t="n">
        <v>56692</v>
      </c>
      <c r="T2878" s="1" t="s">
        <v>69</v>
      </c>
      <c r="U2878" s="1" t="s">
        <v>16474</v>
      </c>
      <c r="V2878" s="1" t="s">
        <v>16475</v>
      </c>
      <c r="W2878" s="1" t="s">
        <v>16476</v>
      </c>
      <c r="X2878" s="1" t="s">
        <v>16475</v>
      </c>
      <c r="Y2878" s="1"/>
      <c r="Z2878" s="1" t="n">
        <v>3</v>
      </c>
      <c r="AA2878" s="1" t="s">
        <v>65</v>
      </c>
      <c r="AB2878" s="1" t="s">
        <v>16477</v>
      </c>
      <c r="AC2878" s="2" t="s">
        <v>66</v>
      </c>
      <c r="AD2878" s="2" t="s">
        <v>67</v>
      </c>
    </row>
    <row r="2879" customFormat="false" ht="12.75" hidden="false" customHeight="false" outlineLevel="0" collapsed="false">
      <c r="A2879" s="3" t="s">
        <v>16478</v>
      </c>
      <c r="B2879" s="1"/>
      <c r="C2879" s="4" t="n">
        <f aca="false">IF(OR(T2879="SSES",T2879="VAR"),-COUNTIF(P$2:P$6715,R2879)+1,IF(T2879="ES",1,IF(OR(T2879="CL",T2879="OR",T2879="SBOR",T2879="SPFM",T2879="FM",T2879="SBFM",T2879="FO",T2879="GN",T2879="SSGN"),0)))</f>
        <v>1</v>
      </c>
      <c r="D2879" s="1" t="n">
        <v>2878</v>
      </c>
      <c r="E2879" s="1" t="s">
        <v>16289</v>
      </c>
      <c r="F2879" s="1" t="s">
        <v>16290</v>
      </c>
      <c r="G2879" s="1" t="s">
        <v>16315</v>
      </c>
      <c r="H2879" s="1" t="s">
        <v>16438</v>
      </c>
      <c r="I2879" s="1" t="s">
        <v>16473</v>
      </c>
      <c r="J2879" s="1"/>
      <c r="K2879" s="1"/>
      <c r="L2879" s="1" t="s">
        <v>16292</v>
      </c>
      <c r="M2879" s="1" t="s">
        <v>16293</v>
      </c>
      <c r="N2879" s="1" t="s">
        <v>2732</v>
      </c>
      <c r="O2879" s="1" t="s">
        <v>16293</v>
      </c>
      <c r="P2879" s="1" t="n">
        <v>56690</v>
      </c>
      <c r="Q2879" s="1" t="n">
        <v>195178</v>
      </c>
      <c r="R2879" s="1" t="n">
        <v>195178</v>
      </c>
      <c r="S2879" s="1" t="n">
        <v>56690</v>
      </c>
      <c r="T2879" s="1" t="s">
        <v>69</v>
      </c>
      <c r="U2879" s="1" t="s">
        <v>16355</v>
      </c>
      <c r="V2879" s="1" t="s">
        <v>16479</v>
      </c>
      <c r="W2879" s="1" t="s">
        <v>16480</v>
      </c>
      <c r="X2879" s="1" t="s">
        <v>16479</v>
      </c>
      <c r="Y2879" s="1"/>
      <c r="Z2879" s="1" t="n">
        <v>3</v>
      </c>
      <c r="AA2879" s="1" t="s">
        <v>65</v>
      </c>
      <c r="AB2879" s="1" t="s">
        <v>16481</v>
      </c>
      <c r="AC2879" s="2" t="s">
        <v>66</v>
      </c>
      <c r="AD2879" s="2" t="s">
        <v>67</v>
      </c>
    </row>
    <row r="2880" customFormat="false" ht="12.75" hidden="false" customHeight="false" outlineLevel="0" collapsed="false">
      <c r="A2880" s="3" t="s">
        <v>16482</v>
      </c>
      <c r="B2880" s="1"/>
      <c r="C2880" s="4" t="n">
        <f aca="false">IF(OR(T2880="SSES",T2880="VAR"),-COUNTIF(P$2:P$6715,R2880)+1,IF(T2880="ES",1,IF(OR(T2880="CL",T2880="OR",T2880="SBOR",T2880="SPFM",T2880="FM",T2880="SBFM",T2880="FO",T2880="GN",T2880="SSGN"),0)))</f>
        <v>1</v>
      </c>
      <c r="D2880" s="1" t="n">
        <v>2879</v>
      </c>
      <c r="E2880" s="1" t="s">
        <v>16289</v>
      </c>
      <c r="F2880" s="1" t="s">
        <v>16290</v>
      </c>
      <c r="G2880" s="1" t="s">
        <v>16315</v>
      </c>
      <c r="H2880" s="1" t="s">
        <v>16438</v>
      </c>
      <c r="I2880" s="1" t="s">
        <v>16483</v>
      </c>
      <c r="J2880" s="1"/>
      <c r="K2880" s="1"/>
      <c r="L2880" s="1" t="s">
        <v>16292</v>
      </c>
      <c r="M2880" s="1" t="s">
        <v>16293</v>
      </c>
      <c r="N2880" s="1" t="s">
        <v>2732</v>
      </c>
      <c r="O2880" s="1" t="s">
        <v>16293</v>
      </c>
      <c r="P2880" s="1" t="n">
        <v>56651</v>
      </c>
      <c r="Q2880" s="1" t="n">
        <v>195924</v>
      </c>
      <c r="R2880" s="1" t="n">
        <v>195924</v>
      </c>
      <c r="S2880" s="1" t="n">
        <v>56651</v>
      </c>
      <c r="T2880" s="1" t="s">
        <v>69</v>
      </c>
      <c r="U2880" s="1" t="s">
        <v>16328</v>
      </c>
      <c r="V2880" s="1" t="s">
        <v>16484</v>
      </c>
      <c r="W2880" s="1" t="s">
        <v>16485</v>
      </c>
      <c r="X2880" s="1" t="s">
        <v>16484</v>
      </c>
      <c r="Y2880" s="1"/>
      <c r="Z2880" s="1" t="n">
        <v>3</v>
      </c>
      <c r="AA2880" s="1" t="s">
        <v>65</v>
      </c>
      <c r="AB2880" s="1" t="s">
        <v>16486</v>
      </c>
      <c r="AC2880" s="2" t="s">
        <v>66</v>
      </c>
      <c r="AD2880" s="2" t="s">
        <v>67</v>
      </c>
    </row>
    <row r="2881" customFormat="false" ht="12.75" hidden="false" customHeight="false" outlineLevel="0" collapsed="false">
      <c r="A2881" s="3" t="s">
        <v>16487</v>
      </c>
      <c r="B2881" s="1"/>
      <c r="C2881" s="4" t="n">
        <f aca="false">IF(OR(T2881="SSES",T2881="VAR"),-COUNTIF(P$2:P$6715,R2881)+1,IF(T2881="ES",1,IF(OR(T2881="CL",T2881="OR",T2881="SBOR",T2881="SPFM",T2881="FM",T2881="SBFM",T2881="FO",T2881="GN",T2881="SSGN"),0)))</f>
        <v>1</v>
      </c>
      <c r="D2881" s="1" t="n">
        <v>2880</v>
      </c>
      <c r="E2881" s="1" t="s">
        <v>16289</v>
      </c>
      <c r="F2881" s="1" t="s">
        <v>16290</v>
      </c>
      <c r="G2881" s="1" t="s">
        <v>16315</v>
      </c>
      <c r="H2881" s="1" t="s">
        <v>16438</v>
      </c>
      <c r="I2881" s="1" t="s">
        <v>16483</v>
      </c>
      <c r="J2881" s="1"/>
      <c r="K2881" s="1"/>
      <c r="L2881" s="1" t="s">
        <v>16292</v>
      </c>
      <c r="M2881" s="1" t="s">
        <v>16293</v>
      </c>
      <c r="N2881" s="1" t="s">
        <v>2732</v>
      </c>
      <c r="O2881" s="1" t="s">
        <v>16293</v>
      </c>
      <c r="P2881" s="1" t="n">
        <v>56683</v>
      </c>
      <c r="Q2881" s="1" t="n">
        <v>195924</v>
      </c>
      <c r="R2881" s="1" t="n">
        <v>195924</v>
      </c>
      <c r="S2881" s="1" t="n">
        <v>56683</v>
      </c>
      <c r="T2881" s="1" t="s">
        <v>69</v>
      </c>
      <c r="U2881" s="1" t="s">
        <v>16328</v>
      </c>
      <c r="V2881" s="1" t="s">
        <v>16488</v>
      </c>
      <c r="W2881" s="1" t="s">
        <v>16489</v>
      </c>
      <c r="X2881" s="1" t="s">
        <v>16488</v>
      </c>
      <c r="Y2881" s="1"/>
      <c r="Z2881" s="1" t="n">
        <v>3</v>
      </c>
      <c r="AA2881" s="1" t="s">
        <v>65</v>
      </c>
      <c r="AB2881" s="1" t="s">
        <v>16490</v>
      </c>
      <c r="AC2881" s="2" t="s">
        <v>66</v>
      </c>
      <c r="AD2881" s="2" t="s">
        <v>67</v>
      </c>
    </row>
    <row r="2882" customFormat="false" ht="12.75" hidden="false" customHeight="false" outlineLevel="0" collapsed="false">
      <c r="A2882" s="3" t="s">
        <v>16491</v>
      </c>
      <c r="B2882" s="1"/>
      <c r="C2882" s="4" t="n">
        <f aca="false">IF(OR(T2882="SSES",T2882="VAR"),-COUNTIF(P$2:P$6715,R2882)+1,IF(T2882="ES",1,IF(OR(T2882="CL",T2882="OR",T2882="SBOR",T2882="SPFM",T2882="FM",T2882="SBFM",T2882="FO",T2882="GN",T2882="SSGN"),0)))</f>
        <v>1</v>
      </c>
      <c r="D2882" s="1" t="n">
        <v>2881</v>
      </c>
      <c r="E2882" s="1" t="s">
        <v>16289</v>
      </c>
      <c r="F2882" s="1" t="s">
        <v>16290</v>
      </c>
      <c r="G2882" s="1" t="s">
        <v>16315</v>
      </c>
      <c r="H2882" s="1" t="s">
        <v>16438</v>
      </c>
      <c r="I2882" s="1" t="s">
        <v>16483</v>
      </c>
      <c r="J2882" s="1"/>
      <c r="K2882" s="1"/>
      <c r="L2882" s="1" t="s">
        <v>16292</v>
      </c>
      <c r="M2882" s="1" t="s">
        <v>16293</v>
      </c>
      <c r="N2882" s="1" t="s">
        <v>2732</v>
      </c>
      <c r="O2882" s="1" t="s">
        <v>16293</v>
      </c>
      <c r="P2882" s="1" t="n">
        <v>56656</v>
      </c>
      <c r="Q2882" s="1" t="n">
        <v>195924</v>
      </c>
      <c r="R2882" s="1" t="n">
        <v>195924</v>
      </c>
      <c r="S2882" s="1" t="n">
        <v>56656</v>
      </c>
      <c r="T2882" s="1" t="s">
        <v>69</v>
      </c>
      <c r="U2882" s="1" t="s">
        <v>16492</v>
      </c>
      <c r="V2882" s="1" t="s">
        <v>16493</v>
      </c>
      <c r="W2882" s="1" t="s">
        <v>16494</v>
      </c>
      <c r="X2882" s="1" t="s">
        <v>16493</v>
      </c>
      <c r="Y2882" s="1"/>
      <c r="Z2882" s="1" t="n">
        <v>3</v>
      </c>
      <c r="AA2882" s="1" t="s">
        <v>65</v>
      </c>
      <c r="AB2882" s="1" t="s">
        <v>16495</v>
      </c>
      <c r="AC2882" s="2" t="s">
        <v>66</v>
      </c>
      <c r="AD2882" s="2" t="s">
        <v>67</v>
      </c>
    </row>
    <row r="2883" customFormat="false" ht="12.75" hidden="false" customHeight="false" outlineLevel="0" collapsed="false">
      <c r="A2883" s="3" t="s">
        <v>16496</v>
      </c>
      <c r="B2883" s="1"/>
      <c r="C2883" s="4" t="n">
        <f aca="false">IF(OR(T2883="SSES",T2883="VAR"),-COUNTIF(P$2:P$6715,R2883)+1,IF(T2883="ES",1,IF(OR(T2883="CL",T2883="OR",T2883="SBOR",T2883="SPFM",T2883="FM",T2883="SBFM",T2883="FO",T2883="GN",T2883="SSGN"),0)))</f>
        <v>1</v>
      </c>
      <c r="D2883" s="1" t="n">
        <v>2882</v>
      </c>
      <c r="E2883" s="1" t="s">
        <v>16289</v>
      </c>
      <c r="F2883" s="1" t="s">
        <v>16290</v>
      </c>
      <c r="G2883" s="1" t="s">
        <v>16315</v>
      </c>
      <c r="H2883" s="1" t="s">
        <v>16438</v>
      </c>
      <c r="I2883" s="1" t="s">
        <v>16483</v>
      </c>
      <c r="J2883" s="1"/>
      <c r="K2883" s="1"/>
      <c r="L2883" s="1" t="s">
        <v>16292</v>
      </c>
      <c r="M2883" s="1" t="s">
        <v>16293</v>
      </c>
      <c r="N2883" s="1" t="s">
        <v>2732</v>
      </c>
      <c r="O2883" s="1" t="s">
        <v>16293</v>
      </c>
      <c r="P2883" s="1" t="n">
        <v>56663</v>
      </c>
      <c r="Q2883" s="1" t="n">
        <v>195924</v>
      </c>
      <c r="R2883" s="1" t="n">
        <v>195924</v>
      </c>
      <c r="S2883" s="1" t="n">
        <v>56663</v>
      </c>
      <c r="T2883" s="1" t="s">
        <v>69</v>
      </c>
      <c r="U2883" s="1" t="s">
        <v>16497</v>
      </c>
      <c r="V2883" s="1" t="s">
        <v>16498</v>
      </c>
      <c r="W2883" s="1" t="s">
        <v>16499</v>
      </c>
      <c r="X2883" s="1" t="s">
        <v>16498</v>
      </c>
      <c r="Y2883" s="1"/>
      <c r="Z2883" s="1" t="n">
        <v>3</v>
      </c>
      <c r="AA2883" s="1" t="s">
        <v>65</v>
      </c>
      <c r="AB2883" s="1" t="s">
        <v>16500</v>
      </c>
      <c r="AC2883" s="2" t="s">
        <v>66</v>
      </c>
      <c r="AD2883" s="2" t="s">
        <v>67</v>
      </c>
    </row>
    <row r="2884" customFormat="false" ht="12.75" hidden="false" customHeight="false" outlineLevel="0" collapsed="false">
      <c r="A2884" s="3" t="s">
        <v>16501</v>
      </c>
      <c r="B2884" s="1"/>
      <c r="C2884" s="4" t="n">
        <f aca="false">IF(OR(T2884="SSES",T2884="VAR"),-COUNTIF(P$2:P$6715,R2884)+1,IF(T2884="ES",1,IF(OR(T2884="CL",T2884="OR",T2884="SBOR",T2884="SPFM",T2884="FM",T2884="SBFM",T2884="FO",T2884="GN",T2884="SSGN"),0)))</f>
        <v>1</v>
      </c>
      <c r="D2884" s="1" t="n">
        <v>2883</v>
      </c>
      <c r="E2884" s="1" t="s">
        <v>16289</v>
      </c>
      <c r="F2884" s="1" t="s">
        <v>16290</v>
      </c>
      <c r="G2884" s="1" t="s">
        <v>16315</v>
      </c>
      <c r="H2884" s="1" t="s">
        <v>16438</v>
      </c>
      <c r="I2884" s="1" t="s">
        <v>16483</v>
      </c>
      <c r="J2884" s="1"/>
      <c r="K2884" s="1"/>
      <c r="L2884" s="1" t="s">
        <v>16292</v>
      </c>
      <c r="M2884" s="1" t="s">
        <v>16293</v>
      </c>
      <c r="N2884" s="1" t="s">
        <v>2732</v>
      </c>
      <c r="O2884" s="1" t="s">
        <v>16293</v>
      </c>
      <c r="P2884" s="1" t="n">
        <v>56652</v>
      </c>
      <c r="Q2884" s="1" t="n">
        <v>195924</v>
      </c>
      <c r="R2884" s="1" t="n">
        <v>195924</v>
      </c>
      <c r="S2884" s="1" t="n">
        <v>56652</v>
      </c>
      <c r="T2884" s="1" t="s">
        <v>69</v>
      </c>
      <c r="U2884" s="1" t="s">
        <v>16502</v>
      </c>
      <c r="V2884" s="1" t="s">
        <v>16503</v>
      </c>
      <c r="W2884" s="1" t="s">
        <v>16504</v>
      </c>
      <c r="X2884" s="1" t="s">
        <v>16503</v>
      </c>
      <c r="Y2884" s="1"/>
      <c r="Z2884" s="1" t="n">
        <v>3</v>
      </c>
      <c r="AA2884" s="1" t="s">
        <v>65</v>
      </c>
      <c r="AB2884" s="1" t="s">
        <v>16505</v>
      </c>
      <c r="AC2884" s="2" t="s">
        <v>66</v>
      </c>
      <c r="AD2884" s="2" t="s">
        <v>67</v>
      </c>
    </row>
    <row r="2885" customFormat="false" ht="12.75" hidden="false" customHeight="false" outlineLevel="0" collapsed="false">
      <c r="A2885" s="3" t="s">
        <v>16506</v>
      </c>
      <c r="B2885" s="1"/>
      <c r="C2885" s="4" t="n">
        <f aca="false">IF(OR(T2885="SSES",T2885="VAR"),-COUNTIF(P$2:P$6715,R2885)+1,IF(T2885="ES",1,IF(OR(T2885="CL",T2885="OR",T2885="SBOR",T2885="SPFM",T2885="FM",T2885="SBFM",T2885="FO",T2885="GN",T2885="SSGN"),0)))</f>
        <v>1</v>
      </c>
      <c r="D2885" s="1" t="n">
        <v>2884</v>
      </c>
      <c r="E2885" s="1" t="s">
        <v>16289</v>
      </c>
      <c r="F2885" s="1" t="s">
        <v>16290</v>
      </c>
      <c r="G2885" s="1" t="s">
        <v>16315</v>
      </c>
      <c r="H2885" s="1" t="s">
        <v>16438</v>
      </c>
      <c r="I2885" s="1" t="s">
        <v>16483</v>
      </c>
      <c r="J2885" s="1"/>
      <c r="K2885" s="1"/>
      <c r="L2885" s="1" t="s">
        <v>16292</v>
      </c>
      <c r="M2885" s="1" t="s">
        <v>16293</v>
      </c>
      <c r="N2885" s="1" t="s">
        <v>2732</v>
      </c>
      <c r="O2885" s="1" t="s">
        <v>16293</v>
      </c>
      <c r="P2885" s="1" t="n">
        <v>56681</v>
      </c>
      <c r="Q2885" s="1" t="n">
        <v>195924</v>
      </c>
      <c r="R2885" s="1" t="n">
        <v>195924</v>
      </c>
      <c r="S2885" s="1" t="n">
        <v>56681</v>
      </c>
      <c r="T2885" s="1" t="s">
        <v>69</v>
      </c>
      <c r="U2885" s="1" t="s">
        <v>16507</v>
      </c>
      <c r="V2885" s="1" t="s">
        <v>16508</v>
      </c>
      <c r="W2885" s="1" t="s">
        <v>16509</v>
      </c>
      <c r="X2885" s="1" t="s">
        <v>16508</v>
      </c>
      <c r="Y2885" s="1"/>
      <c r="Z2885" s="1" t="n">
        <v>3</v>
      </c>
      <c r="AA2885" s="1" t="s">
        <v>65</v>
      </c>
      <c r="AB2885" s="1" t="s">
        <v>16510</v>
      </c>
      <c r="AC2885" s="2" t="s">
        <v>66</v>
      </c>
      <c r="AD2885" s="2" t="s">
        <v>67</v>
      </c>
    </row>
    <row r="2886" customFormat="false" ht="12.75" hidden="false" customHeight="false" outlineLevel="0" collapsed="false">
      <c r="A2886" s="3" t="s">
        <v>16511</v>
      </c>
      <c r="B2886" s="1"/>
      <c r="C2886" s="4" t="n">
        <f aca="false">IF(OR(T2886="SSES",T2886="VAR"),-COUNTIF(P$2:P$6715,R2886)+1,IF(T2886="ES",1,IF(OR(T2886="CL",T2886="OR",T2886="SBOR",T2886="SPFM",T2886="FM",T2886="SBFM",T2886="FO",T2886="GN",T2886="SSGN"),0)))</f>
        <v>1</v>
      </c>
      <c r="D2886" s="1" t="n">
        <v>2885</v>
      </c>
      <c r="E2886" s="1" t="s">
        <v>16289</v>
      </c>
      <c r="F2886" s="1" t="s">
        <v>16290</v>
      </c>
      <c r="G2886" s="1" t="s">
        <v>16315</v>
      </c>
      <c r="H2886" s="1" t="s">
        <v>16438</v>
      </c>
      <c r="I2886" s="1" t="s">
        <v>16483</v>
      </c>
      <c r="J2886" s="1"/>
      <c r="K2886" s="1"/>
      <c r="L2886" s="1" t="s">
        <v>16292</v>
      </c>
      <c r="M2886" s="1" t="s">
        <v>16293</v>
      </c>
      <c r="N2886" s="1" t="s">
        <v>2732</v>
      </c>
      <c r="O2886" s="1" t="s">
        <v>16293</v>
      </c>
      <c r="P2886" s="1" t="n">
        <v>659221</v>
      </c>
      <c r="Q2886" s="1" t="n">
        <v>195924</v>
      </c>
      <c r="R2886" s="1" t="n">
        <v>195924</v>
      </c>
      <c r="S2886" s="1" t="n">
        <v>659221</v>
      </c>
      <c r="T2886" s="1" t="s">
        <v>69</v>
      </c>
      <c r="U2886" s="1" t="s">
        <v>16512</v>
      </c>
      <c r="V2886" s="1" t="s">
        <v>16513</v>
      </c>
      <c r="W2886" s="1" t="s">
        <v>16514</v>
      </c>
      <c r="X2886" s="1" t="s">
        <v>16513</v>
      </c>
      <c r="Y2886" s="1"/>
      <c r="Z2886" s="1" t="n">
        <v>3</v>
      </c>
      <c r="AA2886" s="1" t="s">
        <v>65</v>
      </c>
      <c r="AB2886" s="1" t="s">
        <v>16515</v>
      </c>
      <c r="AC2886" s="2" t="s">
        <v>66</v>
      </c>
      <c r="AD2886" s="2" t="s">
        <v>67</v>
      </c>
    </row>
    <row r="2887" customFormat="false" ht="12.75" hidden="false" customHeight="false" outlineLevel="0" collapsed="false">
      <c r="A2887" s="3" t="s">
        <v>16516</v>
      </c>
      <c r="B2887" s="1"/>
      <c r="C2887" s="4" t="n">
        <f aca="false">IF(OR(T2887="SSES",T2887="VAR"),-COUNTIF(P$2:P$6715,R2887)+1,IF(T2887="ES",1,IF(OR(T2887="CL",T2887="OR",T2887="SBOR",T2887="SPFM",T2887="FM",T2887="SBFM",T2887="FO",T2887="GN",T2887="SSGN"),0)))</f>
        <v>1</v>
      </c>
      <c r="D2887" s="1" t="n">
        <v>2886</v>
      </c>
      <c r="E2887" s="1" t="s">
        <v>16289</v>
      </c>
      <c r="F2887" s="1" t="s">
        <v>16290</v>
      </c>
      <c r="G2887" s="1" t="s">
        <v>16315</v>
      </c>
      <c r="H2887" s="1" t="s">
        <v>16438</v>
      </c>
      <c r="I2887" s="1" t="s">
        <v>16483</v>
      </c>
      <c r="J2887" s="1"/>
      <c r="K2887" s="1"/>
      <c r="L2887" s="1" t="s">
        <v>16292</v>
      </c>
      <c r="M2887" s="1" t="s">
        <v>16293</v>
      </c>
      <c r="N2887" s="1" t="s">
        <v>2732</v>
      </c>
      <c r="O2887" s="1" t="s">
        <v>16293</v>
      </c>
      <c r="P2887" s="1" t="n">
        <v>56674</v>
      </c>
      <c r="Q2887" s="1" t="n">
        <v>195924</v>
      </c>
      <c r="R2887" s="1" t="n">
        <v>195924</v>
      </c>
      <c r="S2887" s="1" t="n">
        <v>56674</v>
      </c>
      <c r="T2887" s="1" t="s">
        <v>69</v>
      </c>
      <c r="U2887" s="1" t="s">
        <v>16517</v>
      </c>
      <c r="V2887" s="1" t="s">
        <v>16518</v>
      </c>
      <c r="W2887" s="1" t="s">
        <v>16519</v>
      </c>
      <c r="X2887" s="1" t="s">
        <v>16518</v>
      </c>
      <c r="Y2887" s="1"/>
      <c r="Z2887" s="1" t="n">
        <v>3</v>
      </c>
      <c r="AA2887" s="1" t="s">
        <v>65</v>
      </c>
      <c r="AB2887" s="1" t="s">
        <v>16520</v>
      </c>
      <c r="AC2887" s="2" t="s">
        <v>66</v>
      </c>
      <c r="AD2887" s="2" t="s">
        <v>67</v>
      </c>
    </row>
    <row r="2888" customFormat="false" ht="12.75" hidden="false" customHeight="false" outlineLevel="0" collapsed="false">
      <c r="A2888" s="3" t="s">
        <v>16521</v>
      </c>
      <c r="B2888" s="1"/>
      <c r="C2888" s="4" t="n">
        <f aca="false">IF(OR(T2888="SSES",T2888="VAR"),-COUNTIF(P$2:P$6715,R2888)+1,IF(T2888="ES",1,IF(OR(T2888="CL",T2888="OR",T2888="SBOR",T2888="SPFM",T2888="FM",T2888="SBFM",T2888="FO",T2888="GN",T2888="SSGN"),0)))</f>
        <v>1</v>
      </c>
      <c r="D2888" s="1" t="n">
        <v>2887</v>
      </c>
      <c r="E2888" s="1" t="s">
        <v>16289</v>
      </c>
      <c r="F2888" s="1" t="s">
        <v>16290</v>
      </c>
      <c r="G2888" s="1" t="s">
        <v>16315</v>
      </c>
      <c r="H2888" s="1" t="s">
        <v>16438</v>
      </c>
      <c r="I2888" s="1" t="s">
        <v>16483</v>
      </c>
      <c r="J2888" s="1"/>
      <c r="K2888" s="1"/>
      <c r="L2888" s="1" t="s">
        <v>16292</v>
      </c>
      <c r="M2888" s="1" t="s">
        <v>16293</v>
      </c>
      <c r="N2888" s="1" t="s">
        <v>2732</v>
      </c>
      <c r="O2888" s="1" t="s">
        <v>16293</v>
      </c>
      <c r="P2888" s="1" t="n">
        <v>56655</v>
      </c>
      <c r="Q2888" s="1" t="n">
        <v>195924</v>
      </c>
      <c r="R2888" s="1" t="n">
        <v>195924</v>
      </c>
      <c r="S2888" s="1" t="n">
        <v>56655</v>
      </c>
      <c r="T2888" s="1" t="s">
        <v>69</v>
      </c>
      <c r="U2888" s="1" t="s">
        <v>16522</v>
      </c>
      <c r="V2888" s="1" t="s">
        <v>16523</v>
      </c>
      <c r="W2888" s="1" t="s">
        <v>16524</v>
      </c>
      <c r="X2888" s="1" t="s">
        <v>16523</v>
      </c>
      <c r="Y2888" s="1"/>
      <c r="Z2888" s="1" t="n">
        <v>3</v>
      </c>
      <c r="AA2888" s="1" t="s">
        <v>65</v>
      </c>
      <c r="AB2888" s="1" t="s">
        <v>16525</v>
      </c>
      <c r="AC2888" s="2" t="s">
        <v>66</v>
      </c>
      <c r="AD2888" s="2" t="s">
        <v>67</v>
      </c>
    </row>
    <row r="2889" customFormat="false" ht="12.75" hidden="false" customHeight="false" outlineLevel="0" collapsed="false">
      <c r="A2889" s="3" t="s">
        <v>16526</v>
      </c>
      <c r="B2889" s="1"/>
      <c r="C2889" s="4" t="n">
        <f aca="false">IF(OR(T2889="SSES",T2889="VAR"),-COUNTIF(P$2:P$6715,R2889)+1,IF(T2889="ES",1,IF(OR(T2889="CL",T2889="OR",T2889="SBOR",T2889="SPFM",T2889="FM",T2889="SBFM",T2889="FO",T2889="GN",T2889="SSGN"),0)))</f>
        <v>1</v>
      </c>
      <c r="D2889" s="1" t="n">
        <v>2888</v>
      </c>
      <c r="E2889" s="1" t="s">
        <v>16289</v>
      </c>
      <c r="F2889" s="1" t="s">
        <v>16290</v>
      </c>
      <c r="G2889" s="1" t="s">
        <v>16315</v>
      </c>
      <c r="H2889" s="1" t="s">
        <v>16438</v>
      </c>
      <c r="I2889" s="1" t="s">
        <v>16483</v>
      </c>
      <c r="J2889" s="1"/>
      <c r="K2889" s="1"/>
      <c r="L2889" s="1" t="s">
        <v>16292</v>
      </c>
      <c r="M2889" s="1" t="s">
        <v>16293</v>
      </c>
      <c r="N2889" s="1" t="s">
        <v>2732</v>
      </c>
      <c r="O2889" s="1" t="s">
        <v>16293</v>
      </c>
      <c r="P2889" s="1" t="n">
        <v>56646</v>
      </c>
      <c r="Q2889" s="1" t="n">
        <v>197751</v>
      </c>
      <c r="R2889" s="1" t="n">
        <v>197751</v>
      </c>
      <c r="S2889" s="1" t="n">
        <v>56646</v>
      </c>
      <c r="T2889" s="1" t="s">
        <v>69</v>
      </c>
      <c r="U2889" s="1" t="s">
        <v>16527</v>
      </c>
      <c r="V2889" s="1" t="s">
        <v>16528</v>
      </c>
      <c r="W2889" s="1" t="s">
        <v>16529</v>
      </c>
      <c r="X2889" s="1" t="s">
        <v>16528</v>
      </c>
      <c r="Y2889" s="1"/>
      <c r="Z2889" s="1" t="n">
        <v>3</v>
      </c>
      <c r="AA2889" s="1" t="s">
        <v>65</v>
      </c>
      <c r="AB2889" s="1" t="s">
        <v>16530</v>
      </c>
      <c r="AC2889" s="2" t="s">
        <v>66</v>
      </c>
      <c r="AD2889" s="2" t="s">
        <v>67</v>
      </c>
    </row>
    <row r="2890" customFormat="false" ht="12.75" hidden="false" customHeight="false" outlineLevel="0" collapsed="false">
      <c r="A2890" s="3" t="s">
        <v>16531</v>
      </c>
      <c r="B2890" s="1"/>
      <c r="C2890" s="4" t="n">
        <f aca="false">IF(OR(T2890="SSES",T2890="VAR"),-COUNTIF(P$2:P$6715,R2890)+1,IF(T2890="ES",1,IF(OR(T2890="CL",T2890="OR",T2890="SBOR",T2890="SPFM",T2890="FM",T2890="SBFM",T2890="FO",T2890="GN",T2890="SSGN"),0)))</f>
        <v>1</v>
      </c>
      <c r="D2890" s="1" t="n">
        <v>2889</v>
      </c>
      <c r="E2890" s="1" t="s">
        <v>16289</v>
      </c>
      <c r="F2890" s="1" t="s">
        <v>16290</v>
      </c>
      <c r="G2890" s="1" t="s">
        <v>16315</v>
      </c>
      <c r="H2890" s="1" t="s">
        <v>16532</v>
      </c>
      <c r="I2890" s="1" t="s">
        <v>16533</v>
      </c>
      <c r="J2890" s="1"/>
      <c r="K2890" s="1"/>
      <c r="L2890" s="1" t="s">
        <v>16292</v>
      </c>
      <c r="M2890" s="1" t="s">
        <v>16293</v>
      </c>
      <c r="N2890" s="1" t="s">
        <v>2732</v>
      </c>
      <c r="O2890" s="1" t="s">
        <v>16293</v>
      </c>
      <c r="P2890" s="1" t="n">
        <v>659201</v>
      </c>
      <c r="Q2890" s="1" t="n">
        <v>195995</v>
      </c>
      <c r="R2890" s="1" t="n">
        <v>195995</v>
      </c>
      <c r="S2890" s="1" t="n">
        <v>659201</v>
      </c>
      <c r="T2890" s="1" t="s">
        <v>69</v>
      </c>
      <c r="U2890" s="1" t="s">
        <v>16534</v>
      </c>
      <c r="V2890" s="1" t="s">
        <v>16535</v>
      </c>
      <c r="W2890" s="1" t="s">
        <v>16536</v>
      </c>
      <c r="X2890" s="1" t="s">
        <v>16535</v>
      </c>
      <c r="Y2890" s="1"/>
      <c r="Z2890" s="1" t="n">
        <v>3</v>
      </c>
      <c r="AA2890" s="1" t="s">
        <v>65</v>
      </c>
      <c r="AB2890" s="1" t="s">
        <v>16537</v>
      </c>
      <c r="AC2890" s="2" t="s">
        <v>66</v>
      </c>
      <c r="AD2890" s="2" t="s">
        <v>67</v>
      </c>
    </row>
    <row r="2891" customFormat="false" ht="12.75" hidden="false" customHeight="false" outlineLevel="0" collapsed="false">
      <c r="A2891" s="3" t="s">
        <v>16538</v>
      </c>
      <c r="B2891" s="1"/>
      <c r="C2891" s="4" t="n">
        <f aca="false">IF(OR(T2891="SSES",T2891="VAR"),-COUNTIF(P$2:P$6715,R2891)+1,IF(T2891="ES",1,IF(OR(T2891="CL",T2891="OR",T2891="SBOR",T2891="SPFM",T2891="FM",T2891="SBFM",T2891="FO",T2891="GN",T2891="SSGN"),0)))</f>
        <v>1</v>
      </c>
      <c r="D2891" s="1" t="n">
        <v>2890</v>
      </c>
      <c r="E2891" s="1" t="s">
        <v>16289</v>
      </c>
      <c r="F2891" s="1" t="s">
        <v>16290</v>
      </c>
      <c r="G2891" s="1" t="s">
        <v>16315</v>
      </c>
      <c r="H2891" s="1"/>
      <c r="I2891" s="1" t="s">
        <v>16539</v>
      </c>
      <c r="J2891" s="1"/>
      <c r="K2891" s="1"/>
      <c r="L2891" s="1" t="s">
        <v>16292</v>
      </c>
      <c r="M2891" s="1" t="s">
        <v>16293</v>
      </c>
      <c r="N2891" s="1" t="s">
        <v>2732</v>
      </c>
      <c r="O2891" s="1" t="s">
        <v>16293</v>
      </c>
      <c r="P2891" s="1" t="n">
        <v>57565</v>
      </c>
      <c r="Q2891" s="1" t="n">
        <v>197153</v>
      </c>
      <c r="R2891" s="1" t="n">
        <v>197153</v>
      </c>
      <c r="S2891" s="1" t="n">
        <v>57565</v>
      </c>
      <c r="T2891" s="1" t="s">
        <v>69</v>
      </c>
      <c r="U2891" s="1" t="s">
        <v>16540</v>
      </c>
      <c r="V2891" s="1" t="s">
        <v>16541</v>
      </c>
      <c r="W2891" s="1" t="s">
        <v>16542</v>
      </c>
      <c r="X2891" s="1" t="s">
        <v>16541</v>
      </c>
      <c r="Y2891" s="1"/>
      <c r="Z2891" s="1" t="n">
        <v>3</v>
      </c>
      <c r="AA2891" s="1" t="s">
        <v>65</v>
      </c>
      <c r="AB2891" s="1" t="s">
        <v>16543</v>
      </c>
      <c r="AC2891" s="2" t="s">
        <v>66</v>
      </c>
      <c r="AD2891" s="2" t="s">
        <v>67</v>
      </c>
    </row>
    <row r="2892" customFormat="false" ht="12.75" hidden="false" customHeight="false" outlineLevel="0" collapsed="false">
      <c r="A2892" s="3" t="s">
        <v>16544</v>
      </c>
      <c r="B2892" s="1"/>
      <c r="C2892" s="4" t="n">
        <f aca="false">IF(OR(T2892="SSES",T2892="VAR"),-COUNTIF(P$2:P$6715,R2892)+1,IF(T2892="ES",1,IF(OR(T2892="CL",T2892="OR",T2892="SBOR",T2892="SPFM",T2892="FM",T2892="SBFM",T2892="FO",T2892="GN",T2892="SSGN"),0)))</f>
        <v>1</v>
      </c>
      <c r="D2892" s="1" t="n">
        <v>2891</v>
      </c>
      <c r="E2892" s="1" t="s">
        <v>16289</v>
      </c>
      <c r="F2892" s="1" t="s">
        <v>16290</v>
      </c>
      <c r="G2892" s="1" t="s">
        <v>16315</v>
      </c>
      <c r="H2892" s="1" t="s">
        <v>16545</v>
      </c>
      <c r="I2892" s="1" t="s">
        <v>16546</v>
      </c>
      <c r="J2892" s="1"/>
      <c r="K2892" s="1"/>
      <c r="L2892" s="1" t="s">
        <v>16292</v>
      </c>
      <c r="M2892" s="1" t="s">
        <v>16293</v>
      </c>
      <c r="N2892" s="1" t="s">
        <v>2732</v>
      </c>
      <c r="O2892" s="1" t="s">
        <v>16293</v>
      </c>
      <c r="P2892" s="1" t="n">
        <v>660397</v>
      </c>
      <c r="Q2892" s="1" t="n">
        <v>189125</v>
      </c>
      <c r="R2892" s="1" t="n">
        <v>189125</v>
      </c>
      <c r="S2892" s="1" t="n">
        <v>660397</v>
      </c>
      <c r="T2892" s="1" t="s">
        <v>69</v>
      </c>
      <c r="U2892" s="1" t="s">
        <v>16547</v>
      </c>
      <c r="V2892" s="1" t="s">
        <v>16548</v>
      </c>
      <c r="W2892" s="1" t="s">
        <v>16549</v>
      </c>
      <c r="X2892" s="1" t="s">
        <v>16548</v>
      </c>
      <c r="Y2892" s="1"/>
      <c r="Z2892" s="1" t="n">
        <v>3</v>
      </c>
      <c r="AA2892" s="1" t="s">
        <v>65</v>
      </c>
      <c r="AB2892" s="1" t="s">
        <v>16550</v>
      </c>
      <c r="AC2892" s="2" t="s">
        <v>66</v>
      </c>
      <c r="AD2892" s="2" t="s">
        <v>67</v>
      </c>
    </row>
    <row r="2893" customFormat="false" ht="12.75" hidden="false" customHeight="false" outlineLevel="0" collapsed="false">
      <c r="A2893" s="3" t="s">
        <v>16551</v>
      </c>
      <c r="B2893" s="1"/>
      <c r="C2893" s="4" t="n">
        <f aca="false">IF(OR(T2893="SSES",T2893="VAR"),-COUNTIF(P$2:P$6715,R2893)+1,IF(T2893="ES",1,IF(OR(T2893="CL",T2893="OR",T2893="SBOR",T2893="SPFM",T2893="FM",T2893="SBFM",T2893="FO",T2893="GN",T2893="SSGN"),0)))</f>
        <v>1</v>
      </c>
      <c r="D2893" s="1" t="n">
        <v>2892</v>
      </c>
      <c r="E2893" s="1" t="s">
        <v>16289</v>
      </c>
      <c r="F2893" s="1" t="s">
        <v>16290</v>
      </c>
      <c r="G2893" s="1" t="s">
        <v>16315</v>
      </c>
      <c r="H2893" s="1" t="s">
        <v>16545</v>
      </c>
      <c r="I2893" s="1" t="s">
        <v>16546</v>
      </c>
      <c r="J2893" s="1"/>
      <c r="K2893" s="1"/>
      <c r="L2893" s="1" t="s">
        <v>16292</v>
      </c>
      <c r="M2893" s="1" t="s">
        <v>16293</v>
      </c>
      <c r="N2893" s="1" t="s">
        <v>2732</v>
      </c>
      <c r="O2893" s="1" t="s">
        <v>16293</v>
      </c>
      <c r="P2893" s="1" t="n">
        <v>59961</v>
      </c>
      <c r="Q2893" s="1" t="n">
        <v>196045</v>
      </c>
      <c r="R2893" s="1" t="n">
        <v>196045</v>
      </c>
      <c r="S2893" s="1" t="n">
        <v>59961</v>
      </c>
      <c r="T2893" s="1" t="s">
        <v>69</v>
      </c>
      <c r="U2893" s="1" t="s">
        <v>16552</v>
      </c>
      <c r="V2893" s="1" t="s">
        <v>16553</v>
      </c>
      <c r="W2893" s="1" t="s">
        <v>16554</v>
      </c>
      <c r="X2893" s="1" t="s">
        <v>16553</v>
      </c>
      <c r="Y2893" s="1"/>
      <c r="Z2893" s="1" t="n">
        <v>3</v>
      </c>
      <c r="AA2893" s="1" t="s">
        <v>65</v>
      </c>
      <c r="AB2893" s="1" t="s">
        <v>16555</v>
      </c>
      <c r="AC2893" s="2" t="s">
        <v>66</v>
      </c>
      <c r="AD2893" s="2" t="s">
        <v>67</v>
      </c>
    </row>
    <row r="2894" customFormat="false" ht="12.75" hidden="false" customHeight="false" outlineLevel="0" collapsed="false">
      <c r="A2894" s="3" t="s">
        <v>16556</v>
      </c>
      <c r="B2894" s="1"/>
      <c r="C2894" s="4" t="n">
        <f aca="false">IF(OR(T2894="SSES",T2894="VAR"),-COUNTIF(P$2:P$6715,R2894)+1,IF(T2894="ES",1,IF(OR(T2894="CL",T2894="OR",T2894="SBOR",T2894="SPFM",T2894="FM",T2894="SBFM",T2894="FO",T2894="GN",T2894="SSGN"),0)))</f>
        <v>1</v>
      </c>
      <c r="D2894" s="1" t="n">
        <v>2893</v>
      </c>
      <c r="E2894" s="1" t="s">
        <v>16289</v>
      </c>
      <c r="F2894" s="1" t="s">
        <v>16290</v>
      </c>
      <c r="G2894" s="1" t="s">
        <v>16315</v>
      </c>
      <c r="H2894" s="1" t="s">
        <v>16545</v>
      </c>
      <c r="I2894" s="1" t="s">
        <v>16546</v>
      </c>
      <c r="J2894" s="1"/>
      <c r="K2894" s="1"/>
      <c r="L2894" s="1" t="s">
        <v>16292</v>
      </c>
      <c r="M2894" s="1" t="s">
        <v>16293</v>
      </c>
      <c r="N2894" s="1" t="s">
        <v>2732</v>
      </c>
      <c r="O2894" s="1" t="s">
        <v>16293</v>
      </c>
      <c r="P2894" s="1" t="n">
        <v>59911</v>
      </c>
      <c r="Q2894" s="1" t="n">
        <v>196232</v>
      </c>
      <c r="R2894" s="1" t="n">
        <v>196232</v>
      </c>
      <c r="S2894" s="1" t="n">
        <v>59911</v>
      </c>
      <c r="T2894" s="1" t="s">
        <v>69</v>
      </c>
      <c r="U2894" s="1" t="s">
        <v>16557</v>
      </c>
      <c r="V2894" s="1" t="s">
        <v>16558</v>
      </c>
      <c r="W2894" s="1" t="s">
        <v>16559</v>
      </c>
      <c r="X2894" s="1" t="s">
        <v>16558</v>
      </c>
      <c r="Y2894" s="1"/>
      <c r="Z2894" s="1" t="n">
        <v>3</v>
      </c>
      <c r="AA2894" s="1" t="s">
        <v>65</v>
      </c>
      <c r="AB2894" s="1" t="s">
        <v>16560</v>
      </c>
      <c r="AC2894" s="2" t="s">
        <v>66</v>
      </c>
      <c r="AD2894" s="2" t="s">
        <v>67</v>
      </c>
    </row>
    <row r="2895" customFormat="false" ht="12.75" hidden="false" customHeight="false" outlineLevel="0" collapsed="false">
      <c r="A2895" s="3" t="s">
        <v>16561</v>
      </c>
      <c r="B2895" s="1"/>
      <c r="C2895" s="4" t="n">
        <f aca="false">IF(OR(T2895="SSES",T2895="VAR"),-COUNTIF(P$2:P$6715,R2895)+1,IF(T2895="ES",1,IF(OR(T2895="CL",T2895="OR",T2895="SBOR",T2895="SPFM",T2895="FM",T2895="SBFM",T2895="FO",T2895="GN",T2895="SSGN"),0)))</f>
        <v>1</v>
      </c>
      <c r="D2895" s="1" t="n">
        <v>2894</v>
      </c>
      <c r="E2895" s="1" t="s">
        <v>16289</v>
      </c>
      <c r="F2895" s="1" t="s">
        <v>16290</v>
      </c>
      <c r="G2895" s="1" t="s">
        <v>16315</v>
      </c>
      <c r="H2895" s="1" t="s">
        <v>16545</v>
      </c>
      <c r="I2895" s="1" t="s">
        <v>16562</v>
      </c>
      <c r="J2895" s="1"/>
      <c r="K2895" s="1"/>
      <c r="L2895" s="1" t="s">
        <v>16292</v>
      </c>
      <c r="M2895" s="1" t="s">
        <v>16293</v>
      </c>
      <c r="N2895" s="1" t="s">
        <v>2732</v>
      </c>
      <c r="O2895" s="1" t="s">
        <v>16293</v>
      </c>
      <c r="P2895" s="1" t="n">
        <v>59312</v>
      </c>
      <c r="Q2895" s="1" t="n">
        <v>192643</v>
      </c>
      <c r="R2895" s="1" t="n">
        <v>192643</v>
      </c>
      <c r="S2895" s="1" t="n">
        <v>59312</v>
      </c>
      <c r="T2895" s="1" t="s">
        <v>69</v>
      </c>
      <c r="U2895" s="1" t="s">
        <v>16563</v>
      </c>
      <c r="V2895" s="1" t="s">
        <v>16564</v>
      </c>
      <c r="W2895" s="1" t="s">
        <v>16565</v>
      </c>
      <c r="X2895" s="1" t="s">
        <v>16564</v>
      </c>
      <c r="Y2895" s="1"/>
      <c r="Z2895" s="1" t="n">
        <v>3</v>
      </c>
      <c r="AA2895" s="1" t="s">
        <v>65</v>
      </c>
      <c r="AB2895" s="1" t="s">
        <v>16566</v>
      </c>
      <c r="AC2895" s="2" t="s">
        <v>66</v>
      </c>
      <c r="AD2895" s="2" t="s">
        <v>67</v>
      </c>
    </row>
    <row r="2896" customFormat="false" ht="12.75" hidden="false" customHeight="false" outlineLevel="0" collapsed="false">
      <c r="A2896" s="3" t="s">
        <v>16567</v>
      </c>
      <c r="B2896" s="1" t="s">
        <v>16568</v>
      </c>
      <c r="C2896" s="4" t="n">
        <f aca="false">IF(OR(T2896="SSES",T2896="VAR"),-COUNTIF(P$2:P$6715,R2896)+1,IF(T2896="ES",1,IF(OR(T2896="CL",T2896="OR",T2896="SBOR",T2896="SPFM",T2896="FM",T2896="SBFM",T2896="FO",T2896="GN",T2896="SSGN"),0)))</f>
        <v>1</v>
      </c>
      <c r="D2896" s="1" t="n">
        <v>2895</v>
      </c>
      <c r="E2896" s="1" t="s">
        <v>16289</v>
      </c>
      <c r="F2896" s="1" t="s">
        <v>16290</v>
      </c>
      <c r="G2896" s="1" t="s">
        <v>16315</v>
      </c>
      <c r="H2896" s="1" t="s">
        <v>16545</v>
      </c>
      <c r="I2896" s="1" t="s">
        <v>16562</v>
      </c>
      <c r="J2896" s="1"/>
      <c r="K2896" s="1"/>
      <c r="L2896" s="1" t="s">
        <v>16292</v>
      </c>
      <c r="M2896" s="1" t="s">
        <v>16293</v>
      </c>
      <c r="N2896" s="1" t="s">
        <v>2732</v>
      </c>
      <c r="O2896" s="1" t="s">
        <v>16293</v>
      </c>
      <c r="P2896" s="1" t="n">
        <v>59568</v>
      </c>
      <c r="Q2896" s="1" t="n">
        <v>199054</v>
      </c>
      <c r="R2896" s="1" t="n">
        <v>199054</v>
      </c>
      <c r="S2896" s="1" t="n">
        <v>59568</v>
      </c>
      <c r="T2896" s="1" t="s">
        <v>69</v>
      </c>
      <c r="U2896" s="1" t="s">
        <v>16569</v>
      </c>
      <c r="V2896" s="1" t="s">
        <v>16570</v>
      </c>
      <c r="W2896" s="1" t="s">
        <v>16571</v>
      </c>
      <c r="X2896" s="1" t="s">
        <v>16570</v>
      </c>
      <c r="Y2896" s="1" t="s">
        <v>16572</v>
      </c>
      <c r="Z2896" s="1" t="n">
        <v>3</v>
      </c>
      <c r="AA2896" s="1" t="s">
        <v>65</v>
      </c>
      <c r="AB2896" s="1" t="s">
        <v>16573</v>
      </c>
      <c r="AC2896" s="2" t="s">
        <v>66</v>
      </c>
      <c r="AD2896" s="2" t="s">
        <v>67</v>
      </c>
    </row>
    <row r="2897" customFormat="false" ht="12.75" hidden="false" customHeight="false" outlineLevel="0" collapsed="false">
      <c r="A2897" s="3" t="s">
        <v>16574</v>
      </c>
      <c r="B2897" s="1"/>
      <c r="C2897" s="4" t="n">
        <f aca="false">IF(OR(T2897="SSES",T2897="VAR"),-COUNTIF(P$2:P$6715,R2897)+1,IF(T2897="ES",1,IF(OR(T2897="CL",T2897="OR",T2897="SBOR",T2897="SPFM",T2897="FM",T2897="SBFM",T2897="FO",T2897="GN",T2897="SSGN"),0)))</f>
        <v>1</v>
      </c>
      <c r="D2897" s="1" t="n">
        <v>2896</v>
      </c>
      <c r="E2897" s="1" t="s">
        <v>16289</v>
      </c>
      <c r="F2897" s="1" t="s">
        <v>16290</v>
      </c>
      <c r="G2897" s="1" t="s">
        <v>16315</v>
      </c>
      <c r="H2897" s="1" t="s">
        <v>16575</v>
      </c>
      <c r="I2897" s="1" t="s">
        <v>16576</v>
      </c>
      <c r="J2897" s="1"/>
      <c r="K2897" s="1"/>
      <c r="L2897" s="1" t="s">
        <v>16292</v>
      </c>
      <c r="M2897" s="1" t="s">
        <v>16293</v>
      </c>
      <c r="N2897" s="1" t="s">
        <v>2732</v>
      </c>
      <c r="O2897" s="1" t="s">
        <v>16293</v>
      </c>
      <c r="P2897" s="1" t="n">
        <v>57969</v>
      </c>
      <c r="Q2897" s="1" t="n">
        <v>193862</v>
      </c>
      <c r="R2897" s="1" t="n">
        <v>193862</v>
      </c>
      <c r="S2897" s="1" t="n">
        <v>57969</v>
      </c>
      <c r="T2897" s="1" t="s">
        <v>69</v>
      </c>
      <c r="U2897" s="1" t="s">
        <v>16577</v>
      </c>
      <c r="V2897" s="1" t="s">
        <v>16578</v>
      </c>
      <c r="W2897" s="1" t="s">
        <v>16579</v>
      </c>
      <c r="X2897" s="1" t="s">
        <v>16578</v>
      </c>
      <c r="Y2897" s="1"/>
      <c r="Z2897" s="1" t="n">
        <v>3</v>
      </c>
      <c r="AA2897" s="1" t="s">
        <v>65</v>
      </c>
      <c r="AB2897" s="1" t="s">
        <v>16580</v>
      </c>
      <c r="AC2897" s="2" t="s">
        <v>66</v>
      </c>
      <c r="AD2897" s="2" t="s">
        <v>67</v>
      </c>
    </row>
    <row r="2898" customFormat="false" ht="12.75" hidden="false" customHeight="false" outlineLevel="0" collapsed="false">
      <c r="A2898" s="3" t="s">
        <v>16581</v>
      </c>
      <c r="B2898" s="1" t="s">
        <v>16582</v>
      </c>
      <c r="C2898" s="4" t="n">
        <f aca="false">IF(OR(T2898="SSES",T2898="VAR"),-COUNTIF(P$2:P$6715,R2898)+1,IF(T2898="ES",1,IF(OR(T2898="CL",T2898="OR",T2898="SBOR",T2898="SPFM",T2898="FM",T2898="SBFM",T2898="FO",T2898="GN",T2898="SSGN"),0)))</f>
        <v>1</v>
      </c>
      <c r="D2898" s="1" t="n">
        <v>2897</v>
      </c>
      <c r="E2898" s="1" t="s">
        <v>16289</v>
      </c>
      <c r="F2898" s="1" t="s">
        <v>16290</v>
      </c>
      <c r="G2898" s="1" t="s">
        <v>16583</v>
      </c>
      <c r="H2898" s="1" t="s">
        <v>16584</v>
      </c>
      <c r="I2898" s="1" t="s">
        <v>16585</v>
      </c>
      <c r="J2898" s="1"/>
      <c r="K2898" s="1"/>
      <c r="L2898" s="1" t="s">
        <v>16292</v>
      </c>
      <c r="M2898" s="1" t="s">
        <v>2732</v>
      </c>
      <c r="N2898" s="1" t="s">
        <v>2732</v>
      </c>
      <c r="O2898" s="1" t="s">
        <v>16586</v>
      </c>
      <c r="P2898" s="1" t="n">
        <v>45908</v>
      </c>
      <c r="Q2898" s="1" t="n">
        <v>190109</v>
      </c>
      <c r="R2898" s="1" t="n">
        <v>190109</v>
      </c>
      <c r="S2898" s="1" t="n">
        <v>45908</v>
      </c>
      <c r="T2898" s="1" t="s">
        <v>69</v>
      </c>
      <c r="U2898" s="1" t="s">
        <v>16587</v>
      </c>
      <c r="V2898" s="1" t="s">
        <v>16588</v>
      </c>
      <c r="W2898" s="1" t="s">
        <v>16589</v>
      </c>
      <c r="X2898" s="1" t="s">
        <v>16588</v>
      </c>
      <c r="Y2898" s="1" t="s">
        <v>16590</v>
      </c>
      <c r="Z2898" s="1" t="n">
        <v>7</v>
      </c>
      <c r="AA2898" s="1" t="s">
        <v>65</v>
      </c>
      <c r="AB2898" s="1" t="s">
        <v>16591</v>
      </c>
    </row>
    <row r="2899" customFormat="false" ht="12.75" hidden="false" customHeight="false" outlineLevel="0" collapsed="false">
      <c r="A2899" s="3" t="s">
        <v>16592</v>
      </c>
      <c r="B2899" s="1"/>
      <c r="C2899" s="4" t="n">
        <f aca="false">IF(OR(T2899="SSES",T2899="VAR"),-COUNTIF(P$2:P$6715,R2899)+1,IF(T2899="ES",1,IF(OR(T2899="CL",T2899="OR",T2899="SBOR",T2899="SPFM",T2899="FM",T2899="SBFM",T2899="FO",T2899="GN",T2899="SSGN"),0)))</f>
        <v>1</v>
      </c>
      <c r="D2899" s="1" t="n">
        <v>2898</v>
      </c>
      <c r="E2899" s="1" t="s">
        <v>16289</v>
      </c>
      <c r="F2899" s="1" t="s">
        <v>16290</v>
      </c>
      <c r="G2899" s="1" t="s">
        <v>16583</v>
      </c>
      <c r="H2899" s="1" t="s">
        <v>16584</v>
      </c>
      <c r="I2899" s="1" t="s">
        <v>16593</v>
      </c>
      <c r="J2899" s="1"/>
      <c r="K2899" s="1"/>
      <c r="L2899" s="1" t="s">
        <v>16292</v>
      </c>
      <c r="M2899" s="1" t="s">
        <v>2732</v>
      </c>
      <c r="N2899" s="1" t="s">
        <v>2732</v>
      </c>
      <c r="O2899" s="1" t="s">
        <v>16586</v>
      </c>
      <c r="P2899" s="1" t="n">
        <v>50160</v>
      </c>
      <c r="Q2899" s="1" t="n">
        <v>198687</v>
      </c>
      <c r="R2899" s="1" t="n">
        <v>198687</v>
      </c>
      <c r="S2899" s="1" t="n">
        <v>50160</v>
      </c>
      <c r="T2899" s="1" t="s">
        <v>69</v>
      </c>
      <c r="U2899" s="1" t="s">
        <v>16594</v>
      </c>
      <c r="V2899" s="1" t="s">
        <v>16595</v>
      </c>
      <c r="W2899" s="1" t="s">
        <v>16596</v>
      </c>
      <c r="X2899" s="1" t="s">
        <v>16595</v>
      </c>
      <c r="Y2899" s="1" t="s">
        <v>16597</v>
      </c>
      <c r="Z2899" s="1" t="n">
        <v>3</v>
      </c>
      <c r="AA2899" s="1" t="s">
        <v>65</v>
      </c>
      <c r="AB2899" s="1" t="s">
        <v>16598</v>
      </c>
    </row>
    <row r="2900" customFormat="false" ht="12.75" hidden="false" customHeight="false" outlineLevel="0" collapsed="false">
      <c r="A2900" s="3" t="s">
        <v>16599</v>
      </c>
      <c r="B2900" s="1"/>
      <c r="C2900" s="4" t="n">
        <f aca="false">IF(OR(T2900="SSES",T2900="VAR"),-COUNTIF(P$2:P$6715,R2900)+1,IF(T2900="ES",1,IF(OR(T2900="CL",T2900="OR",T2900="SBOR",T2900="SPFM",T2900="FM",T2900="SBFM",T2900="FO",T2900="GN",T2900="SSGN"),0)))</f>
        <v>1</v>
      </c>
      <c r="D2900" s="1" t="n">
        <v>2899</v>
      </c>
      <c r="E2900" s="1" t="s">
        <v>16289</v>
      </c>
      <c r="F2900" s="1" t="s">
        <v>16290</v>
      </c>
      <c r="G2900" s="1" t="s">
        <v>16583</v>
      </c>
      <c r="H2900" s="1" t="s">
        <v>16584</v>
      </c>
      <c r="I2900" s="1" t="s">
        <v>16600</v>
      </c>
      <c r="J2900" s="1"/>
      <c r="K2900" s="1"/>
      <c r="L2900" s="1" t="s">
        <v>16292</v>
      </c>
      <c r="M2900" s="1" t="s">
        <v>2732</v>
      </c>
      <c r="N2900" s="1" t="s">
        <v>2732</v>
      </c>
      <c r="O2900" s="1" t="s">
        <v>16586</v>
      </c>
      <c r="P2900" s="1" t="n">
        <v>45658</v>
      </c>
      <c r="Q2900" s="1" t="n">
        <v>189517</v>
      </c>
      <c r="R2900" s="1" t="n">
        <v>189517</v>
      </c>
      <c r="S2900" s="1" t="n">
        <v>45658</v>
      </c>
      <c r="T2900" s="1" t="s">
        <v>69</v>
      </c>
      <c r="U2900" s="1" t="s">
        <v>16601</v>
      </c>
      <c r="V2900" s="1" t="s">
        <v>16602</v>
      </c>
      <c r="W2900" s="1" t="s">
        <v>16603</v>
      </c>
      <c r="X2900" s="1" t="s">
        <v>16602</v>
      </c>
      <c r="Y2900" s="1"/>
      <c r="Z2900" s="1" t="n">
        <v>3</v>
      </c>
      <c r="AA2900" s="1" t="s">
        <v>65</v>
      </c>
      <c r="AB2900" s="1" t="s">
        <v>16604</v>
      </c>
    </row>
    <row r="2901" customFormat="false" ht="12.75" hidden="false" customHeight="false" outlineLevel="0" collapsed="false">
      <c r="A2901" s="3" t="s">
        <v>16605</v>
      </c>
      <c r="B2901" s="1"/>
      <c r="C2901" s="4" t="n">
        <f aca="false">IF(OR(T2901="SSES",T2901="VAR"),-COUNTIF(P$2:P$6715,R2901)+1,IF(T2901="ES",1,IF(OR(T2901="CL",T2901="OR",T2901="SBOR",T2901="SPFM",T2901="FM",T2901="SBFM",T2901="FO",T2901="GN",T2901="SSGN"),0)))</f>
        <v>1</v>
      </c>
      <c r="D2901" s="1" t="n">
        <v>2900</v>
      </c>
      <c r="E2901" s="1" t="s">
        <v>16289</v>
      </c>
      <c r="F2901" s="1" t="s">
        <v>16290</v>
      </c>
      <c r="G2901" s="1" t="s">
        <v>16583</v>
      </c>
      <c r="H2901" s="1" t="s">
        <v>16584</v>
      </c>
      <c r="I2901" s="1" t="s">
        <v>16600</v>
      </c>
      <c r="J2901" s="1"/>
      <c r="K2901" s="1"/>
      <c r="L2901" s="1" t="s">
        <v>16292</v>
      </c>
      <c r="M2901" s="1" t="s">
        <v>2732</v>
      </c>
      <c r="N2901" s="1" t="s">
        <v>2732</v>
      </c>
      <c r="O2901" s="1" t="s">
        <v>16586</v>
      </c>
      <c r="P2901" s="1" t="n">
        <v>45799</v>
      </c>
      <c r="Q2901" s="1" t="n">
        <v>189887</v>
      </c>
      <c r="R2901" s="1" t="n">
        <v>189887</v>
      </c>
      <c r="S2901" s="1" t="n">
        <v>45799</v>
      </c>
      <c r="T2901" s="1" t="s">
        <v>69</v>
      </c>
      <c r="U2901" s="1" t="s">
        <v>16606</v>
      </c>
      <c r="V2901" s="1" t="s">
        <v>16607</v>
      </c>
      <c r="W2901" s="1" t="s">
        <v>16608</v>
      </c>
      <c r="X2901" s="1" t="s">
        <v>16607</v>
      </c>
      <c r="Y2901" s="1" t="s">
        <v>16609</v>
      </c>
      <c r="Z2901" s="1" t="n">
        <v>7</v>
      </c>
      <c r="AA2901" s="1" t="s">
        <v>65</v>
      </c>
      <c r="AB2901" s="1" t="s">
        <v>16610</v>
      </c>
      <c r="AC2901" s="2" t="s">
        <v>66</v>
      </c>
      <c r="AD2901" s="2" t="s">
        <v>67</v>
      </c>
    </row>
    <row r="2902" customFormat="false" ht="12.75" hidden="false" customHeight="false" outlineLevel="0" collapsed="false">
      <c r="A2902" s="3" t="s">
        <v>16611</v>
      </c>
      <c r="B2902" s="1"/>
      <c r="C2902" s="4" t="n">
        <f aca="false">IF(OR(T2902="SSES",T2902="VAR"),-COUNTIF(P$2:P$6715,R2902)+1,IF(T2902="ES",1,IF(OR(T2902="CL",T2902="OR",T2902="SBOR",T2902="SPFM",T2902="FM",T2902="SBFM",T2902="FO",T2902="GN",T2902="SSGN"),0)))</f>
        <v>1</v>
      </c>
      <c r="D2902" s="1" t="n">
        <v>2901</v>
      </c>
      <c r="E2902" s="1" t="s">
        <v>16289</v>
      </c>
      <c r="F2902" s="1" t="s">
        <v>16290</v>
      </c>
      <c r="G2902" s="1" t="s">
        <v>16583</v>
      </c>
      <c r="H2902" s="1" t="s">
        <v>16584</v>
      </c>
      <c r="I2902" s="1" t="s">
        <v>16600</v>
      </c>
      <c r="J2902" s="1"/>
      <c r="K2902" s="1"/>
      <c r="L2902" s="1" t="s">
        <v>16292</v>
      </c>
      <c r="M2902" s="1" t="s">
        <v>2732</v>
      </c>
      <c r="N2902" s="1" t="s">
        <v>2732</v>
      </c>
      <c r="O2902" s="1" t="s">
        <v>16586</v>
      </c>
      <c r="P2902" s="1" t="n">
        <v>46239</v>
      </c>
      <c r="Q2902" s="1" t="n">
        <v>190727</v>
      </c>
      <c r="R2902" s="1" t="n">
        <v>190727</v>
      </c>
      <c r="S2902" s="1" t="n">
        <v>46239</v>
      </c>
      <c r="T2902" s="1" t="s">
        <v>69</v>
      </c>
      <c r="U2902" s="1" t="s">
        <v>16612</v>
      </c>
      <c r="V2902" s="1" t="s">
        <v>16613</v>
      </c>
      <c r="W2902" s="1" t="s">
        <v>16614</v>
      </c>
      <c r="X2902" s="1" t="s">
        <v>16613</v>
      </c>
      <c r="Y2902" s="1" t="s">
        <v>16615</v>
      </c>
      <c r="Z2902" s="1" t="n">
        <v>7</v>
      </c>
      <c r="AA2902" s="1" t="s">
        <v>65</v>
      </c>
      <c r="AB2902" s="1" t="s">
        <v>16616</v>
      </c>
    </row>
    <row r="2903" customFormat="false" ht="12.75" hidden="false" customHeight="false" outlineLevel="0" collapsed="false">
      <c r="A2903" s="3" t="s">
        <v>16617</v>
      </c>
      <c r="B2903" s="1"/>
      <c r="C2903" s="4" t="n">
        <f aca="false">IF(OR(T2903="SSES",T2903="VAR"),-COUNTIF(P$2:P$6715,R2903)+1,IF(T2903="ES",1,IF(OR(T2903="CL",T2903="OR",T2903="SBOR",T2903="SPFM",T2903="FM",T2903="SBFM",T2903="FO",T2903="GN",T2903="SSGN"),0)))</f>
        <v>1</v>
      </c>
      <c r="D2903" s="1" t="n">
        <v>2902</v>
      </c>
      <c r="E2903" s="1" t="s">
        <v>16289</v>
      </c>
      <c r="F2903" s="1" t="s">
        <v>16290</v>
      </c>
      <c r="G2903" s="1" t="s">
        <v>16583</v>
      </c>
      <c r="H2903" s="1" t="s">
        <v>16584</v>
      </c>
      <c r="I2903" s="1" t="s">
        <v>16600</v>
      </c>
      <c r="J2903" s="1"/>
      <c r="K2903" s="1"/>
      <c r="L2903" s="1" t="s">
        <v>16292</v>
      </c>
      <c r="M2903" s="1" t="s">
        <v>2732</v>
      </c>
      <c r="N2903" s="1" t="s">
        <v>2732</v>
      </c>
      <c r="O2903" s="1" t="s">
        <v>16586</v>
      </c>
      <c r="P2903" s="1" t="n">
        <v>860289</v>
      </c>
      <c r="Q2903" s="1" t="n">
        <v>191348</v>
      </c>
      <c r="R2903" s="1" t="n">
        <v>191348</v>
      </c>
      <c r="S2903" s="1" t="n">
        <v>860289</v>
      </c>
      <c r="T2903" s="1" t="s">
        <v>69</v>
      </c>
      <c r="U2903" s="1" t="s">
        <v>16618</v>
      </c>
      <c r="V2903" s="1" t="s">
        <v>16619</v>
      </c>
      <c r="W2903" s="1" t="s">
        <v>16620</v>
      </c>
      <c r="X2903" s="1" t="s">
        <v>16619</v>
      </c>
      <c r="Y2903" s="1"/>
      <c r="Z2903" s="1" t="n">
        <v>7</v>
      </c>
      <c r="AA2903" s="1" t="s">
        <v>65</v>
      </c>
      <c r="AB2903" s="1" t="s">
        <v>16621</v>
      </c>
      <c r="AC2903" s="2" t="s">
        <v>66</v>
      </c>
      <c r="AD2903" s="2" t="s">
        <v>67</v>
      </c>
    </row>
    <row r="2904" customFormat="false" ht="12.75" hidden="false" customHeight="false" outlineLevel="0" collapsed="false">
      <c r="A2904" s="3" t="s">
        <v>16622</v>
      </c>
      <c r="B2904" s="1"/>
      <c r="C2904" s="4" t="n">
        <f aca="false">IF(OR(T2904="SSES",T2904="VAR"),-COUNTIF(P$2:P$6715,R2904)+1,IF(T2904="ES",1,IF(OR(T2904="CL",T2904="OR",T2904="SBOR",T2904="SPFM",T2904="FM",T2904="SBFM",T2904="FO",T2904="GN",T2904="SSGN"),0)))</f>
        <v>1</v>
      </c>
      <c r="D2904" s="1" t="n">
        <v>2903</v>
      </c>
      <c r="E2904" s="1" t="s">
        <v>16289</v>
      </c>
      <c r="F2904" s="1" t="s">
        <v>16290</v>
      </c>
      <c r="G2904" s="1" t="s">
        <v>16583</v>
      </c>
      <c r="H2904" s="1" t="s">
        <v>16584</v>
      </c>
      <c r="I2904" s="1" t="s">
        <v>16600</v>
      </c>
      <c r="J2904" s="1"/>
      <c r="K2904" s="1"/>
      <c r="L2904" s="1" t="s">
        <v>16292</v>
      </c>
      <c r="M2904" s="1" t="s">
        <v>2732</v>
      </c>
      <c r="N2904" s="1" t="s">
        <v>2732</v>
      </c>
      <c r="O2904" s="1" t="s">
        <v>16586</v>
      </c>
      <c r="P2904" s="1" t="n">
        <v>48798</v>
      </c>
      <c r="Q2904" s="1" t="n">
        <v>195128</v>
      </c>
      <c r="R2904" s="1" t="n">
        <v>195128</v>
      </c>
      <c r="S2904" s="1" t="n">
        <v>48798</v>
      </c>
      <c r="T2904" s="1" t="s">
        <v>69</v>
      </c>
      <c r="U2904" s="1" t="s">
        <v>16623</v>
      </c>
      <c r="V2904" s="1" t="s">
        <v>16624</v>
      </c>
      <c r="W2904" s="1" t="s">
        <v>16625</v>
      </c>
      <c r="X2904" s="1" t="s">
        <v>16624</v>
      </c>
      <c r="Y2904" s="1"/>
      <c r="Z2904" s="1" t="n">
        <v>7</v>
      </c>
      <c r="AA2904" s="1" t="s">
        <v>65</v>
      </c>
      <c r="AB2904" s="1" t="s">
        <v>16626</v>
      </c>
    </row>
    <row r="2905" customFormat="false" ht="12.75" hidden="false" customHeight="false" outlineLevel="0" collapsed="false">
      <c r="A2905" s="3" t="s">
        <v>16627</v>
      </c>
      <c r="B2905" s="1"/>
      <c r="C2905" s="4" t="n">
        <f aca="false">IF(OR(T2905="SSES",T2905="VAR"),-COUNTIF(P$2:P$6715,R2905)+1,IF(T2905="ES",1,IF(OR(T2905="CL",T2905="OR",T2905="SBOR",T2905="SPFM",T2905="FM",T2905="SBFM",T2905="FO",T2905="GN",T2905="SSGN"),0)))</f>
        <v>1</v>
      </c>
      <c r="D2905" s="1" t="n">
        <v>2904</v>
      </c>
      <c r="E2905" s="1" t="s">
        <v>16289</v>
      </c>
      <c r="F2905" s="1" t="s">
        <v>16290</v>
      </c>
      <c r="G2905" s="1" t="s">
        <v>16583</v>
      </c>
      <c r="H2905" s="1" t="s">
        <v>16584</v>
      </c>
      <c r="I2905" s="1" t="s">
        <v>16628</v>
      </c>
      <c r="J2905" s="1"/>
      <c r="K2905" s="1"/>
      <c r="L2905" s="1" t="s">
        <v>16292</v>
      </c>
      <c r="M2905" s="1" t="s">
        <v>2732</v>
      </c>
      <c r="N2905" s="1" t="s">
        <v>2732</v>
      </c>
      <c r="O2905" s="1" t="s">
        <v>16586</v>
      </c>
      <c r="P2905" s="1" t="n">
        <v>46725</v>
      </c>
      <c r="Q2905" s="1" t="n">
        <v>191566</v>
      </c>
      <c r="R2905" s="1" t="n">
        <v>191566</v>
      </c>
      <c r="S2905" s="1" t="n">
        <v>46725</v>
      </c>
      <c r="T2905" s="1" t="s">
        <v>69</v>
      </c>
      <c r="U2905" s="1" t="s">
        <v>16629</v>
      </c>
      <c r="V2905" s="1" t="s">
        <v>16630</v>
      </c>
      <c r="W2905" s="1" t="s">
        <v>16631</v>
      </c>
      <c r="X2905" s="1" t="s">
        <v>16630</v>
      </c>
      <c r="Y2905" s="1"/>
      <c r="Z2905" s="1" t="n">
        <v>7</v>
      </c>
      <c r="AA2905" s="1" t="s">
        <v>65</v>
      </c>
      <c r="AB2905" s="1" t="s">
        <v>16632</v>
      </c>
      <c r="AC2905" s="2" t="s">
        <v>66</v>
      </c>
      <c r="AD2905" s="2" t="s">
        <v>67</v>
      </c>
      <c r="AR2905" s="2" t="s">
        <v>3206</v>
      </c>
    </row>
    <row r="2906" customFormat="false" ht="12.75" hidden="false" customHeight="false" outlineLevel="0" collapsed="false">
      <c r="A2906" s="3" t="s">
        <v>16633</v>
      </c>
      <c r="B2906" s="1"/>
      <c r="C2906" s="4" t="n">
        <f aca="false">IF(OR(T2906="SSES",T2906="VAR"),-COUNTIF(P$2:P$6715,R2906)+1,IF(T2906="ES",1,IF(OR(T2906="CL",T2906="OR",T2906="SBOR",T2906="SPFM",T2906="FM",T2906="SBFM",T2906="FO",T2906="GN",T2906="SSGN"),0)))</f>
        <v>1</v>
      </c>
      <c r="D2906" s="1" t="n">
        <v>2905</v>
      </c>
      <c r="E2906" s="1" t="s">
        <v>16289</v>
      </c>
      <c r="F2906" s="1" t="s">
        <v>16290</v>
      </c>
      <c r="G2906" s="1" t="s">
        <v>16583</v>
      </c>
      <c r="H2906" s="1" t="s">
        <v>16584</v>
      </c>
      <c r="I2906" s="1" t="s">
        <v>16634</v>
      </c>
      <c r="J2906" s="1"/>
      <c r="K2906" s="1"/>
      <c r="L2906" s="1" t="s">
        <v>16292</v>
      </c>
      <c r="M2906" s="1" t="s">
        <v>2732</v>
      </c>
      <c r="N2906" s="1" t="s">
        <v>2732</v>
      </c>
      <c r="O2906" s="1" t="s">
        <v>16586</v>
      </c>
      <c r="P2906" s="1" t="n">
        <v>48407</v>
      </c>
      <c r="Q2906" s="1" t="n">
        <v>193958</v>
      </c>
      <c r="R2906" s="1" t="n">
        <v>193958</v>
      </c>
      <c r="S2906" s="1" t="n">
        <v>48407</v>
      </c>
      <c r="T2906" s="1" t="s">
        <v>69</v>
      </c>
      <c r="U2906" s="1" t="s">
        <v>16635</v>
      </c>
      <c r="V2906" s="1" t="s">
        <v>16636</v>
      </c>
      <c r="W2906" s="1" t="s">
        <v>16637</v>
      </c>
      <c r="X2906" s="1" t="s">
        <v>16636</v>
      </c>
      <c r="Y2906" s="1" t="s">
        <v>16638</v>
      </c>
      <c r="Z2906" s="1" t="n">
        <v>7</v>
      </c>
      <c r="AA2906" s="1" t="s">
        <v>65</v>
      </c>
      <c r="AB2906" s="1" t="s">
        <v>16639</v>
      </c>
    </row>
    <row r="2907" customFormat="false" ht="12.75" hidden="false" customHeight="false" outlineLevel="0" collapsed="false">
      <c r="A2907" s="3" t="s">
        <v>16640</v>
      </c>
      <c r="B2907" s="1"/>
      <c r="C2907" s="4" t="n">
        <f aca="false">IF(OR(T2907="SSES",T2907="VAR"),-COUNTIF(P$2:P$6715,R2907)+1,IF(T2907="ES",1,IF(OR(T2907="CL",T2907="OR",T2907="SBOR",T2907="SPFM",T2907="FM",T2907="SBFM",T2907="FO",T2907="GN",T2907="SSGN"),0)))</f>
        <v>1</v>
      </c>
      <c r="D2907" s="1" t="n">
        <v>2906</v>
      </c>
      <c r="E2907" s="1" t="s">
        <v>16289</v>
      </c>
      <c r="F2907" s="1" t="s">
        <v>16290</v>
      </c>
      <c r="G2907" s="1" t="s">
        <v>16583</v>
      </c>
      <c r="H2907" s="1" t="s">
        <v>16584</v>
      </c>
      <c r="I2907" s="1" t="s">
        <v>16634</v>
      </c>
      <c r="J2907" s="1"/>
      <c r="K2907" s="1"/>
      <c r="L2907" s="1" t="s">
        <v>16292</v>
      </c>
      <c r="M2907" s="1" t="s">
        <v>2732</v>
      </c>
      <c r="N2907" s="1" t="s">
        <v>2732</v>
      </c>
      <c r="O2907" s="1" t="s">
        <v>16586</v>
      </c>
      <c r="P2907" s="1" t="n">
        <v>48506</v>
      </c>
      <c r="Q2907" s="1" t="n">
        <v>194726</v>
      </c>
      <c r="R2907" s="1" t="n">
        <v>194726</v>
      </c>
      <c r="S2907" s="1" t="n">
        <v>48506</v>
      </c>
      <c r="T2907" s="1" t="s">
        <v>69</v>
      </c>
      <c r="U2907" s="1" t="s">
        <v>16641</v>
      </c>
      <c r="V2907" s="1" t="s">
        <v>16642</v>
      </c>
      <c r="W2907" s="1" t="s">
        <v>16643</v>
      </c>
      <c r="X2907" s="1" t="s">
        <v>16642</v>
      </c>
      <c r="Y2907" s="1"/>
      <c r="Z2907" s="1" t="n">
        <v>3</v>
      </c>
      <c r="AA2907" s="1" t="s">
        <v>65</v>
      </c>
      <c r="AB2907" s="1" t="s">
        <v>16644</v>
      </c>
    </row>
    <row r="2908" customFormat="false" ht="12.75" hidden="false" customHeight="false" outlineLevel="0" collapsed="false">
      <c r="A2908" s="3" t="s">
        <v>16645</v>
      </c>
      <c r="B2908" s="1"/>
      <c r="C2908" s="4" t="n">
        <f aca="false">IF(OR(T2908="SSES",T2908="VAR"),-COUNTIF(P$2:P$6715,R2908)+1,IF(T2908="ES",1,IF(OR(T2908="CL",T2908="OR",T2908="SBOR",T2908="SPFM",T2908="FM",T2908="SBFM",T2908="FO",T2908="GN",T2908="SSGN"),0)))</f>
        <v>1</v>
      </c>
      <c r="D2908" s="1" t="n">
        <v>2907</v>
      </c>
      <c r="E2908" s="1" t="s">
        <v>16289</v>
      </c>
      <c r="F2908" s="1" t="s">
        <v>16290</v>
      </c>
      <c r="G2908" s="1" t="s">
        <v>16583</v>
      </c>
      <c r="H2908" s="1" t="s">
        <v>16584</v>
      </c>
      <c r="I2908" s="1" t="s">
        <v>16634</v>
      </c>
      <c r="J2908" s="1"/>
      <c r="K2908" s="1"/>
      <c r="L2908" s="1" t="s">
        <v>16292</v>
      </c>
      <c r="M2908" s="1" t="s">
        <v>2732</v>
      </c>
      <c r="N2908" s="1" t="s">
        <v>2732</v>
      </c>
      <c r="O2908" s="1" t="s">
        <v>16586</v>
      </c>
      <c r="P2908" s="1" t="n">
        <v>48520</v>
      </c>
      <c r="Q2908" s="1" t="n">
        <v>194726</v>
      </c>
      <c r="R2908" s="1" t="n">
        <v>194726</v>
      </c>
      <c r="S2908" s="1" t="n">
        <v>48520</v>
      </c>
      <c r="T2908" s="1" t="s">
        <v>69</v>
      </c>
      <c r="U2908" s="1" t="s">
        <v>16646</v>
      </c>
      <c r="V2908" s="1" t="s">
        <v>16647</v>
      </c>
      <c r="W2908" s="1" t="s">
        <v>16648</v>
      </c>
      <c r="X2908" s="1" t="s">
        <v>16647</v>
      </c>
      <c r="Y2908" s="1"/>
      <c r="Z2908" s="1" t="n">
        <v>3</v>
      </c>
      <c r="AA2908" s="1" t="s">
        <v>65</v>
      </c>
      <c r="AB2908" s="1" t="s">
        <v>16649</v>
      </c>
    </row>
    <row r="2909" customFormat="false" ht="12.75" hidden="false" customHeight="false" outlineLevel="0" collapsed="false">
      <c r="A2909" s="3" t="s">
        <v>16650</v>
      </c>
      <c r="B2909" s="1"/>
      <c r="C2909" s="4" t="n">
        <f aca="false">IF(OR(T2909="SSES",T2909="VAR"),-COUNTIF(P$2:P$6715,R2909)+1,IF(T2909="ES",1,IF(OR(T2909="CL",T2909="OR",T2909="SBOR",T2909="SPFM",T2909="FM",T2909="SBFM",T2909="FO",T2909="GN",T2909="SSGN"),0)))</f>
        <v>1</v>
      </c>
      <c r="D2909" s="1" t="n">
        <v>2908</v>
      </c>
      <c r="E2909" s="1" t="s">
        <v>16289</v>
      </c>
      <c r="F2909" s="1" t="s">
        <v>16290</v>
      </c>
      <c r="G2909" s="1" t="s">
        <v>16583</v>
      </c>
      <c r="H2909" s="1" t="s">
        <v>16584</v>
      </c>
      <c r="I2909" s="1" t="s">
        <v>16651</v>
      </c>
      <c r="J2909" s="1"/>
      <c r="K2909" s="1"/>
      <c r="L2909" s="1" t="s">
        <v>16292</v>
      </c>
      <c r="M2909" s="1" t="s">
        <v>2732</v>
      </c>
      <c r="N2909" s="1" t="s">
        <v>2732</v>
      </c>
      <c r="O2909" s="1" t="s">
        <v>16586</v>
      </c>
      <c r="P2909" s="1" t="n">
        <v>859999</v>
      </c>
      <c r="Q2909" s="1" t="n">
        <v>857721</v>
      </c>
      <c r="R2909" s="1" t="n">
        <v>857721</v>
      </c>
      <c r="S2909" s="1" t="n">
        <v>859999</v>
      </c>
      <c r="T2909" s="1" t="s">
        <v>69</v>
      </c>
      <c r="U2909" s="1" t="s">
        <v>16652</v>
      </c>
      <c r="V2909" s="1" t="s">
        <v>16653</v>
      </c>
      <c r="W2909" s="1" t="s">
        <v>16654</v>
      </c>
      <c r="X2909" s="1" t="s">
        <v>16653</v>
      </c>
      <c r="Y2909" s="1"/>
      <c r="Z2909" s="1" t="n">
        <v>7</v>
      </c>
      <c r="AA2909" s="1" t="s">
        <v>65</v>
      </c>
      <c r="AB2909" s="1" t="s">
        <v>16655</v>
      </c>
    </row>
    <row r="2910" customFormat="false" ht="12.75" hidden="false" customHeight="false" outlineLevel="0" collapsed="false">
      <c r="A2910" s="3" t="s">
        <v>16656</v>
      </c>
      <c r="B2910" s="1"/>
      <c r="C2910" s="4" t="n">
        <f aca="false">IF(OR(T2910="SSES",T2910="VAR"),-COUNTIF(P$2:P$6715,R2910)+1,IF(T2910="ES",1,IF(OR(T2910="CL",T2910="OR",T2910="SBOR",T2910="SPFM",T2910="FM",T2910="SBFM",T2910="FO",T2910="GN",T2910="SSGN"),0)))</f>
        <v>1</v>
      </c>
      <c r="D2910" s="1" t="n">
        <v>2909</v>
      </c>
      <c r="E2910" s="1" t="s">
        <v>16289</v>
      </c>
      <c r="F2910" s="1" t="s">
        <v>16290</v>
      </c>
      <c r="G2910" s="1" t="s">
        <v>16583</v>
      </c>
      <c r="H2910" s="1" t="s">
        <v>16584</v>
      </c>
      <c r="I2910" s="1" t="s">
        <v>16651</v>
      </c>
      <c r="J2910" s="1"/>
      <c r="K2910" s="1"/>
      <c r="L2910" s="1" t="s">
        <v>16292</v>
      </c>
      <c r="M2910" s="1" t="s">
        <v>2732</v>
      </c>
      <c r="N2910" s="1" t="s">
        <v>2732</v>
      </c>
      <c r="O2910" s="1" t="s">
        <v>16586</v>
      </c>
      <c r="P2910" s="1" t="n">
        <v>860231</v>
      </c>
      <c r="Q2910" s="1" t="n">
        <v>190815</v>
      </c>
      <c r="R2910" s="1" t="n">
        <v>190815</v>
      </c>
      <c r="S2910" s="1" t="n">
        <v>860231</v>
      </c>
      <c r="T2910" s="1" t="s">
        <v>69</v>
      </c>
      <c r="U2910" s="1" t="s">
        <v>16657</v>
      </c>
      <c r="V2910" s="1" t="s">
        <v>16658</v>
      </c>
      <c r="W2910" s="1" t="s">
        <v>16659</v>
      </c>
      <c r="X2910" s="1" t="s">
        <v>16658</v>
      </c>
      <c r="Y2910" s="1"/>
      <c r="Z2910" s="1" t="n">
        <v>7</v>
      </c>
      <c r="AA2910" s="1" t="s">
        <v>65</v>
      </c>
      <c r="AB2910" s="1" t="s">
        <v>16660</v>
      </c>
    </row>
    <row r="2911" customFormat="false" ht="12.75" hidden="false" customHeight="false" outlineLevel="0" collapsed="false">
      <c r="A2911" s="3" t="s">
        <v>16661</v>
      </c>
      <c r="B2911" s="1"/>
      <c r="C2911" s="4" t="n">
        <f aca="false">IF(OR(T2911="SSES",T2911="VAR"),-COUNTIF(P$2:P$6715,R2911)+1,IF(T2911="ES",1,IF(OR(T2911="CL",T2911="OR",T2911="SBOR",T2911="SPFM",T2911="FM",T2911="SBFM",T2911="FO",T2911="GN",T2911="SSGN"),0)))</f>
        <v>1</v>
      </c>
      <c r="D2911" s="1" t="n">
        <v>2910</v>
      </c>
      <c r="E2911" s="1" t="s">
        <v>16289</v>
      </c>
      <c r="F2911" s="1" t="s">
        <v>16290</v>
      </c>
      <c r="G2911" s="1" t="s">
        <v>16583</v>
      </c>
      <c r="H2911" s="1" t="s">
        <v>16584</v>
      </c>
      <c r="I2911" s="1" t="s">
        <v>16651</v>
      </c>
      <c r="J2911" s="1"/>
      <c r="K2911" s="1"/>
      <c r="L2911" s="1" t="s">
        <v>16292</v>
      </c>
      <c r="M2911" s="1" t="s">
        <v>2732</v>
      </c>
      <c r="N2911" s="1" t="s">
        <v>2732</v>
      </c>
      <c r="O2911" s="1" t="s">
        <v>16586</v>
      </c>
      <c r="P2911" s="1" t="n">
        <v>47226</v>
      </c>
      <c r="Q2911" s="1" t="n">
        <v>191990</v>
      </c>
      <c r="R2911" s="1" t="n">
        <v>191990</v>
      </c>
      <c r="S2911" s="1" t="n">
        <v>47226</v>
      </c>
      <c r="T2911" s="1" t="s">
        <v>69</v>
      </c>
      <c r="U2911" s="1" t="s">
        <v>16662</v>
      </c>
      <c r="V2911" s="1" t="s">
        <v>16663</v>
      </c>
      <c r="W2911" s="1" t="s">
        <v>16664</v>
      </c>
      <c r="X2911" s="1" t="s">
        <v>16663</v>
      </c>
      <c r="Y2911" s="1" t="s">
        <v>16665</v>
      </c>
      <c r="Z2911" s="1" t="n">
        <v>3</v>
      </c>
      <c r="AA2911" s="1" t="s">
        <v>65</v>
      </c>
      <c r="AB2911" s="1" t="s">
        <v>16666</v>
      </c>
      <c r="AC2911" s="2" t="s">
        <v>66</v>
      </c>
      <c r="AD2911" s="2" t="s">
        <v>67</v>
      </c>
    </row>
    <row r="2912" customFormat="false" ht="12.75" hidden="false" customHeight="false" outlineLevel="0" collapsed="false">
      <c r="A2912" s="3" t="s">
        <v>16667</v>
      </c>
      <c r="B2912" s="1"/>
      <c r="C2912" s="4" t="n">
        <f aca="false">IF(OR(T2912="SSES",T2912="VAR"),-COUNTIF(P$2:P$6715,R2912)+1,IF(T2912="ES",1,IF(OR(T2912="CL",T2912="OR",T2912="SBOR",T2912="SPFM",T2912="FM",T2912="SBFM",T2912="FO",T2912="GN",T2912="SSGN"),0)))</f>
        <v>1</v>
      </c>
      <c r="D2912" s="1" t="n">
        <v>2911</v>
      </c>
      <c r="E2912" s="1" t="s">
        <v>16289</v>
      </c>
      <c r="F2912" s="1" t="s">
        <v>16290</v>
      </c>
      <c r="G2912" s="1" t="s">
        <v>16583</v>
      </c>
      <c r="H2912" s="1" t="s">
        <v>16584</v>
      </c>
      <c r="I2912" s="1" t="s">
        <v>16651</v>
      </c>
      <c r="J2912" s="1"/>
      <c r="K2912" s="1"/>
      <c r="L2912" s="1" t="s">
        <v>16292</v>
      </c>
      <c r="M2912" s="1" t="s">
        <v>2732</v>
      </c>
      <c r="N2912" s="1" t="s">
        <v>2732</v>
      </c>
      <c r="O2912" s="1" t="s">
        <v>16586</v>
      </c>
      <c r="P2912" s="1" t="n">
        <v>855485</v>
      </c>
      <c r="Q2912" s="1" t="n">
        <v>804373</v>
      </c>
      <c r="R2912" s="1" t="n">
        <v>804373</v>
      </c>
      <c r="S2912" s="1" t="n">
        <v>855485</v>
      </c>
      <c r="T2912" s="1" t="s">
        <v>69</v>
      </c>
      <c r="U2912" s="1" t="s">
        <v>16668</v>
      </c>
      <c r="V2912" s="1" t="s">
        <v>16669</v>
      </c>
      <c r="W2912" s="1" t="s">
        <v>16670</v>
      </c>
      <c r="X2912" s="1" t="s">
        <v>16669</v>
      </c>
      <c r="Y2912" s="1"/>
      <c r="Z2912" s="1" t="n">
        <v>7</v>
      </c>
      <c r="AA2912" s="1" t="s">
        <v>65</v>
      </c>
      <c r="AB2912" s="1" t="s">
        <v>16671</v>
      </c>
    </row>
    <row r="2913" customFormat="false" ht="12.75" hidden="false" customHeight="false" outlineLevel="0" collapsed="false">
      <c r="A2913" s="3" t="s">
        <v>16672</v>
      </c>
      <c r="B2913" s="1" t="s">
        <v>16673</v>
      </c>
      <c r="C2913" s="4" t="n">
        <f aca="false">IF(OR(T2913="SSES",T2913="VAR"),-COUNTIF(P$2:P$6715,R2913)+1,IF(T2913="ES",1,IF(OR(T2913="CL",T2913="OR",T2913="SBOR",T2913="SPFM",T2913="FM",T2913="SBFM",T2913="FO",T2913="GN",T2913="SSGN"),0)))</f>
        <v>1</v>
      </c>
      <c r="D2913" s="1" t="n">
        <v>2912</v>
      </c>
      <c r="E2913" s="1" t="s">
        <v>16289</v>
      </c>
      <c r="F2913" s="1" t="s">
        <v>16290</v>
      </c>
      <c r="G2913" s="1" t="s">
        <v>16583</v>
      </c>
      <c r="H2913" s="1" t="s">
        <v>16584</v>
      </c>
      <c r="I2913" s="1" t="s">
        <v>16651</v>
      </c>
      <c r="J2913" s="1"/>
      <c r="K2913" s="1"/>
      <c r="L2913" s="1" t="s">
        <v>16292</v>
      </c>
      <c r="M2913" s="1" t="s">
        <v>2732</v>
      </c>
      <c r="N2913" s="1" t="s">
        <v>2732</v>
      </c>
      <c r="O2913" s="1" t="s">
        <v>16586</v>
      </c>
      <c r="P2913" s="1" t="n">
        <v>48551</v>
      </c>
      <c r="Q2913" s="1" t="n">
        <v>194820</v>
      </c>
      <c r="R2913" s="1" t="n">
        <v>194820</v>
      </c>
      <c r="S2913" s="1" t="n">
        <v>48551</v>
      </c>
      <c r="T2913" s="1" t="s">
        <v>69</v>
      </c>
      <c r="U2913" s="1" t="s">
        <v>16674</v>
      </c>
      <c r="V2913" s="1" t="s">
        <v>16675</v>
      </c>
      <c r="W2913" s="1" t="s">
        <v>16676</v>
      </c>
      <c r="X2913" s="1" t="s">
        <v>16675</v>
      </c>
      <c r="Y2913" s="1" t="s">
        <v>16677</v>
      </c>
      <c r="Z2913" s="1" t="n">
        <v>7</v>
      </c>
      <c r="AA2913" s="1" t="s">
        <v>65</v>
      </c>
      <c r="AB2913" s="1" t="s">
        <v>16678</v>
      </c>
      <c r="AC2913" s="2" t="s">
        <v>66</v>
      </c>
      <c r="AD2913" s="2" t="s">
        <v>67</v>
      </c>
    </row>
    <row r="2914" customFormat="false" ht="12.75" hidden="false" customHeight="false" outlineLevel="0" collapsed="false">
      <c r="A2914" s="3" t="s">
        <v>16679</v>
      </c>
      <c r="B2914" s="1"/>
      <c r="C2914" s="4" t="n">
        <f aca="false">IF(OR(T2914="SSES",T2914="VAR"),-COUNTIF(P$2:P$6715,R2914)+1,IF(T2914="ES",1,IF(OR(T2914="CL",T2914="OR",T2914="SBOR",T2914="SPFM",T2914="FM",T2914="SBFM",T2914="FO",T2914="GN",T2914="SSGN"),0)))</f>
        <v>1</v>
      </c>
      <c r="D2914" s="1" t="n">
        <v>2913</v>
      </c>
      <c r="E2914" s="1" t="s">
        <v>16289</v>
      </c>
      <c r="F2914" s="1" t="s">
        <v>16290</v>
      </c>
      <c r="G2914" s="1" t="s">
        <v>16583</v>
      </c>
      <c r="H2914" s="1" t="s">
        <v>16584</v>
      </c>
      <c r="I2914" s="1" t="s">
        <v>16651</v>
      </c>
      <c r="J2914" s="1"/>
      <c r="K2914" s="1"/>
      <c r="L2914" s="1" t="s">
        <v>16292</v>
      </c>
      <c r="M2914" s="1" t="s">
        <v>2732</v>
      </c>
      <c r="N2914" s="1" t="s">
        <v>2732</v>
      </c>
      <c r="O2914" s="1" t="s">
        <v>16586</v>
      </c>
      <c r="P2914" s="1" t="n">
        <v>49808</v>
      </c>
      <c r="Q2914" s="1" t="n">
        <v>195013</v>
      </c>
      <c r="R2914" s="1" t="n">
        <v>195013</v>
      </c>
      <c r="S2914" s="1" t="n">
        <v>49808</v>
      </c>
      <c r="T2914" s="1" t="s">
        <v>69</v>
      </c>
      <c r="U2914" s="1" t="s">
        <v>16680</v>
      </c>
      <c r="V2914" s="1" t="s">
        <v>16681</v>
      </c>
      <c r="W2914" s="1" t="s">
        <v>16682</v>
      </c>
      <c r="X2914" s="1" t="s">
        <v>16681</v>
      </c>
      <c r="Y2914" s="1"/>
      <c r="Z2914" s="1" t="n">
        <v>7</v>
      </c>
      <c r="AA2914" s="1" t="s">
        <v>65</v>
      </c>
      <c r="AB2914" s="1" t="s">
        <v>16683</v>
      </c>
      <c r="AC2914" s="2" t="s">
        <v>66</v>
      </c>
      <c r="AD2914" s="2" t="s">
        <v>67</v>
      </c>
    </row>
    <row r="2915" customFormat="false" ht="12.75" hidden="false" customHeight="false" outlineLevel="0" collapsed="false">
      <c r="A2915" s="3" t="s">
        <v>16684</v>
      </c>
      <c r="B2915" s="1"/>
      <c r="C2915" s="4" t="n">
        <f aca="false">IF(OR(T2915="SSES",T2915="VAR"),-COUNTIF(P$2:P$6715,R2915)+1,IF(T2915="ES",1,IF(OR(T2915="CL",T2915="OR",T2915="SBOR",T2915="SPFM",T2915="FM",T2915="SBFM",T2915="FO",T2915="GN",T2915="SSGN"),0)))</f>
        <v>1</v>
      </c>
      <c r="D2915" s="1" t="n">
        <v>2914</v>
      </c>
      <c r="E2915" s="1" t="s">
        <v>16289</v>
      </c>
      <c r="F2915" s="1" t="s">
        <v>16290</v>
      </c>
      <c r="G2915" s="1" t="s">
        <v>16583</v>
      </c>
      <c r="H2915" s="1" t="s">
        <v>16685</v>
      </c>
      <c r="I2915" s="1" t="s">
        <v>16686</v>
      </c>
      <c r="J2915" s="1"/>
      <c r="K2915" s="1"/>
      <c r="L2915" s="1" t="s">
        <v>16292</v>
      </c>
      <c r="M2915" s="1" t="s">
        <v>2732</v>
      </c>
      <c r="N2915" s="1" t="s">
        <v>2732</v>
      </c>
      <c r="O2915" s="1" t="s">
        <v>16586</v>
      </c>
      <c r="P2915" s="1" t="n">
        <v>46660</v>
      </c>
      <c r="Q2915" s="1" t="n">
        <v>191347</v>
      </c>
      <c r="R2915" s="1" t="n">
        <v>191347</v>
      </c>
      <c r="S2915" s="1" t="n">
        <v>46660</v>
      </c>
      <c r="T2915" s="1" t="s">
        <v>69</v>
      </c>
      <c r="U2915" s="1" t="s">
        <v>16687</v>
      </c>
      <c r="V2915" s="1" t="s">
        <v>16688</v>
      </c>
      <c r="W2915" s="1" t="s">
        <v>16689</v>
      </c>
      <c r="X2915" s="1" t="s">
        <v>16688</v>
      </c>
      <c r="Y2915" s="1" t="s">
        <v>16690</v>
      </c>
      <c r="Z2915" s="1" t="n">
        <v>3</v>
      </c>
      <c r="AA2915" s="1" t="s">
        <v>65</v>
      </c>
      <c r="AB2915" s="1" t="s">
        <v>16691</v>
      </c>
      <c r="AC2915" s="2" t="s">
        <v>66</v>
      </c>
      <c r="AD2915" s="2" t="s">
        <v>67</v>
      </c>
    </row>
    <row r="2916" customFormat="false" ht="12.75" hidden="false" customHeight="false" outlineLevel="0" collapsed="false">
      <c r="A2916" s="3" t="s">
        <v>16692</v>
      </c>
      <c r="B2916" s="1" t="s">
        <v>16693</v>
      </c>
      <c r="C2916" s="4" t="n">
        <f aca="false">IF(OR(T2916="SSES",T2916="VAR"),-COUNTIF(P$2:P$6715,R2916)+1,IF(T2916="ES",1,IF(OR(T2916="CL",T2916="OR",T2916="SBOR",T2916="SPFM",T2916="FM",T2916="SBFM",T2916="FO",T2916="GN",T2916="SSGN"),0)))</f>
        <v>1</v>
      </c>
      <c r="D2916" s="1" t="n">
        <v>2915</v>
      </c>
      <c r="E2916" s="1" t="s">
        <v>16289</v>
      </c>
      <c r="F2916" s="1" t="s">
        <v>16290</v>
      </c>
      <c r="G2916" s="1" t="s">
        <v>16583</v>
      </c>
      <c r="H2916" s="1" t="s">
        <v>16685</v>
      </c>
      <c r="I2916" s="1" t="s">
        <v>16694</v>
      </c>
      <c r="J2916" s="1"/>
      <c r="K2916" s="1"/>
      <c r="L2916" s="1" t="s">
        <v>16292</v>
      </c>
      <c r="M2916" s="1" t="s">
        <v>2732</v>
      </c>
      <c r="N2916" s="1" t="s">
        <v>2732</v>
      </c>
      <c r="O2916" s="1" t="s">
        <v>16586</v>
      </c>
      <c r="P2916" s="1" t="n">
        <v>49660</v>
      </c>
      <c r="Q2916" s="1" t="n">
        <v>197216</v>
      </c>
      <c r="R2916" s="1" t="n">
        <v>197216</v>
      </c>
      <c r="S2916" s="1" t="n">
        <v>49660</v>
      </c>
      <c r="T2916" s="1" t="s">
        <v>69</v>
      </c>
      <c r="U2916" s="1" t="s">
        <v>16695</v>
      </c>
      <c r="V2916" s="1" t="s">
        <v>16696</v>
      </c>
      <c r="W2916" s="1" t="s">
        <v>16697</v>
      </c>
      <c r="X2916" s="1" t="s">
        <v>16696</v>
      </c>
      <c r="Y2916" s="1" t="s">
        <v>16698</v>
      </c>
      <c r="Z2916" s="1" t="n">
        <v>7</v>
      </c>
      <c r="AA2916" s="1" t="s">
        <v>65</v>
      </c>
      <c r="AB2916" s="1" t="s">
        <v>16699</v>
      </c>
    </row>
    <row r="2917" customFormat="false" ht="12.75" hidden="false" customHeight="false" outlineLevel="0" collapsed="false">
      <c r="A2917" s="3" t="s">
        <v>16700</v>
      </c>
      <c r="B2917" s="1" t="s">
        <v>16701</v>
      </c>
      <c r="C2917" s="4" t="n">
        <f aca="false">IF(OR(T2917="SSES",T2917="VAR"),-COUNTIF(P$2:P$6715,R2917)+1,IF(T2917="ES",1,IF(OR(T2917="CL",T2917="OR",T2917="SBOR",T2917="SPFM",T2917="FM",T2917="SBFM",T2917="FO",T2917="GN",T2917="SSGN"),0)))</f>
        <v>1</v>
      </c>
      <c r="D2917" s="1" t="n">
        <v>2916</v>
      </c>
      <c r="E2917" s="1" t="s">
        <v>16289</v>
      </c>
      <c r="F2917" s="1" t="s">
        <v>16290</v>
      </c>
      <c r="G2917" s="1" t="s">
        <v>16702</v>
      </c>
      <c r="H2917" s="1" t="s">
        <v>16703</v>
      </c>
      <c r="I2917" s="1" t="s">
        <v>16704</v>
      </c>
      <c r="J2917" s="1"/>
      <c r="K2917" s="1"/>
      <c r="L2917" s="1" t="s">
        <v>16292</v>
      </c>
      <c r="M2917" s="1" t="s">
        <v>2732</v>
      </c>
      <c r="N2917" s="1" t="s">
        <v>2732</v>
      </c>
      <c r="O2917" s="1" t="s">
        <v>16586</v>
      </c>
      <c r="P2917" s="1" t="n">
        <v>47646</v>
      </c>
      <c r="Q2917" s="1" t="n">
        <v>192999</v>
      </c>
      <c r="R2917" s="1" t="n">
        <v>192999</v>
      </c>
      <c r="S2917" s="1" t="n">
        <v>47646</v>
      </c>
      <c r="T2917" s="1" t="s">
        <v>69</v>
      </c>
      <c r="U2917" s="1" t="s">
        <v>16705</v>
      </c>
      <c r="V2917" s="1" t="s">
        <v>16706</v>
      </c>
      <c r="W2917" s="1" t="s">
        <v>16707</v>
      </c>
      <c r="X2917" s="1" t="s">
        <v>16706</v>
      </c>
      <c r="Y2917" s="1" t="s">
        <v>16708</v>
      </c>
      <c r="Z2917" s="1" t="n">
        <v>3</v>
      </c>
      <c r="AA2917" s="1" t="s">
        <v>65</v>
      </c>
      <c r="AB2917" s="1" t="s">
        <v>16709</v>
      </c>
      <c r="AC2917" s="2" t="s">
        <v>66</v>
      </c>
      <c r="AD2917" s="2" t="s">
        <v>67</v>
      </c>
    </row>
    <row r="2918" customFormat="false" ht="12.75" hidden="false" customHeight="false" outlineLevel="0" collapsed="false">
      <c r="A2918" s="3" t="s">
        <v>16710</v>
      </c>
      <c r="B2918" s="1" t="s">
        <v>16711</v>
      </c>
      <c r="C2918" s="4" t="n">
        <f aca="false">IF(OR(T2918="SSES",T2918="VAR"),-COUNTIF(P$2:P$6715,R2918)+1,IF(T2918="ES",1,IF(OR(T2918="CL",T2918="OR",T2918="SBOR",T2918="SPFM",T2918="FM",T2918="SBFM",T2918="FO",T2918="GN",T2918="SSGN"),0)))</f>
        <v>1</v>
      </c>
      <c r="D2918" s="1" t="n">
        <v>2917</v>
      </c>
      <c r="E2918" s="1" t="s">
        <v>16289</v>
      </c>
      <c r="F2918" s="1" t="s">
        <v>16290</v>
      </c>
      <c r="G2918" s="1" t="s">
        <v>16702</v>
      </c>
      <c r="H2918" s="1" t="s">
        <v>16703</v>
      </c>
      <c r="I2918" s="1" t="s">
        <v>16712</v>
      </c>
      <c r="J2918" s="1"/>
      <c r="K2918" s="1"/>
      <c r="L2918" s="1" t="s">
        <v>16292</v>
      </c>
      <c r="M2918" s="1" t="s">
        <v>2732</v>
      </c>
      <c r="N2918" s="1" t="s">
        <v>2732</v>
      </c>
      <c r="O2918" s="1" t="s">
        <v>16586</v>
      </c>
      <c r="P2918" s="1" t="n">
        <v>47723</v>
      </c>
      <c r="Q2918" s="1" t="n">
        <v>193165</v>
      </c>
      <c r="R2918" s="1" t="n">
        <v>193165</v>
      </c>
      <c r="S2918" s="1" t="n">
        <v>47723</v>
      </c>
      <c r="T2918" s="1" t="s">
        <v>69</v>
      </c>
      <c r="U2918" s="1" t="s">
        <v>16713</v>
      </c>
      <c r="V2918" s="1" t="s">
        <v>16714</v>
      </c>
      <c r="W2918" s="1" t="s">
        <v>16715</v>
      </c>
      <c r="X2918" s="1" t="s">
        <v>16714</v>
      </c>
      <c r="Y2918" s="1" t="s">
        <v>16716</v>
      </c>
      <c r="Z2918" s="1" t="n">
        <v>3</v>
      </c>
      <c r="AA2918" s="1" t="s">
        <v>65</v>
      </c>
      <c r="AB2918" s="1" t="s">
        <v>16717</v>
      </c>
    </row>
    <row r="2919" customFormat="false" ht="12.75" hidden="false" customHeight="false" outlineLevel="0" collapsed="false">
      <c r="A2919" s="3" t="s">
        <v>16718</v>
      </c>
      <c r="B2919" s="1" t="s">
        <v>16719</v>
      </c>
      <c r="C2919" s="4" t="n">
        <f aca="false">IF(OR(T2919="SSES",T2919="VAR"),-COUNTIF(P$2:P$6715,R2919)+1,IF(T2919="ES",1,IF(OR(T2919="CL",T2919="OR",T2919="SBOR",T2919="SPFM",T2919="FM",T2919="SBFM",T2919="FO",T2919="GN",T2919="SSGN"),0)))</f>
        <v>1</v>
      </c>
      <c r="D2919" s="1" t="n">
        <v>2918</v>
      </c>
      <c r="E2919" s="1" t="s">
        <v>16289</v>
      </c>
      <c r="F2919" s="1" t="s">
        <v>16290</v>
      </c>
      <c r="G2919" s="1" t="s">
        <v>16702</v>
      </c>
      <c r="H2919" s="1" t="s">
        <v>16703</v>
      </c>
      <c r="I2919" s="1" t="s">
        <v>16712</v>
      </c>
      <c r="J2919" s="1"/>
      <c r="K2919" s="1"/>
      <c r="L2919" s="1" t="s">
        <v>16292</v>
      </c>
      <c r="M2919" s="1" t="s">
        <v>2732</v>
      </c>
      <c r="N2919" s="1" t="s">
        <v>2732</v>
      </c>
      <c r="O2919" s="1" t="s">
        <v>16586</v>
      </c>
      <c r="P2919" s="1" t="n">
        <v>47731</v>
      </c>
      <c r="Q2919" s="1" t="n">
        <v>193165</v>
      </c>
      <c r="R2919" s="1" t="n">
        <v>193165</v>
      </c>
      <c r="S2919" s="1" t="n">
        <v>47731</v>
      </c>
      <c r="T2919" s="1" t="s">
        <v>69</v>
      </c>
      <c r="U2919" s="1" t="s">
        <v>16720</v>
      </c>
      <c r="V2919" s="1" t="s">
        <v>16721</v>
      </c>
      <c r="W2919" s="1" t="s">
        <v>16722</v>
      </c>
      <c r="X2919" s="1" t="s">
        <v>16721</v>
      </c>
      <c r="Y2919" s="1" t="s">
        <v>16723</v>
      </c>
      <c r="Z2919" s="1" t="n">
        <v>7</v>
      </c>
      <c r="AA2919" s="1" t="s">
        <v>65</v>
      </c>
      <c r="AB2919" s="1" t="s">
        <v>16724</v>
      </c>
    </row>
    <row r="2920" customFormat="false" ht="12.75" hidden="false" customHeight="false" outlineLevel="0" collapsed="false">
      <c r="A2920" s="3" t="s">
        <v>16725</v>
      </c>
      <c r="B2920" s="1"/>
      <c r="C2920" s="4" t="n">
        <f aca="false">IF(OR(T2920="SSES",T2920="VAR"),-COUNTIF(P$2:P$6715,R2920)+1,IF(T2920="ES",1,IF(OR(T2920="CL",T2920="OR",T2920="SBOR",T2920="SPFM",T2920="FM",T2920="SBFM",T2920="FO",T2920="GN",T2920="SSGN"),0)))</f>
        <v>1</v>
      </c>
      <c r="D2920" s="1" t="n">
        <v>2919</v>
      </c>
      <c r="E2920" s="1" t="s">
        <v>16289</v>
      </c>
      <c r="F2920" s="1" t="s">
        <v>16290</v>
      </c>
      <c r="G2920" s="1" t="s">
        <v>16702</v>
      </c>
      <c r="H2920" s="1" t="s">
        <v>16703</v>
      </c>
      <c r="I2920" s="1" t="s">
        <v>16712</v>
      </c>
      <c r="J2920" s="1"/>
      <c r="K2920" s="1"/>
      <c r="L2920" s="1" t="s">
        <v>16292</v>
      </c>
      <c r="M2920" s="1" t="s">
        <v>2732</v>
      </c>
      <c r="N2920" s="1" t="s">
        <v>2732</v>
      </c>
      <c r="O2920" s="1" t="s">
        <v>16586</v>
      </c>
      <c r="P2920" s="1" t="n">
        <v>47735</v>
      </c>
      <c r="Q2920" s="1" t="n">
        <v>193165</v>
      </c>
      <c r="R2920" s="1" t="n">
        <v>193165</v>
      </c>
      <c r="S2920" s="1" t="n">
        <v>47735</v>
      </c>
      <c r="T2920" s="1" t="s">
        <v>69</v>
      </c>
      <c r="U2920" s="1" t="s">
        <v>16726</v>
      </c>
      <c r="V2920" s="1" t="s">
        <v>16727</v>
      </c>
      <c r="W2920" s="1" t="s">
        <v>16728</v>
      </c>
      <c r="X2920" s="1" t="s">
        <v>16727</v>
      </c>
      <c r="Y2920" s="1"/>
      <c r="Z2920" s="1" t="n">
        <v>7</v>
      </c>
      <c r="AA2920" s="1" t="s">
        <v>65</v>
      </c>
      <c r="AB2920" s="1" t="s">
        <v>16729</v>
      </c>
    </row>
    <row r="2921" customFormat="false" ht="12.75" hidden="false" customHeight="false" outlineLevel="0" collapsed="false">
      <c r="A2921" s="3" t="s">
        <v>16730</v>
      </c>
      <c r="B2921" s="1" t="s">
        <v>16731</v>
      </c>
      <c r="C2921" s="4" t="n">
        <f aca="false">IF(OR(T2921="SSES",T2921="VAR"),-COUNTIF(P$2:P$6715,R2921)+1,IF(T2921="ES",1,IF(OR(T2921="CL",T2921="OR",T2921="SBOR",T2921="SPFM",T2921="FM",T2921="SBFM",T2921="FO",T2921="GN",T2921="SSGN"),0)))</f>
        <v>1</v>
      </c>
      <c r="D2921" s="1" t="n">
        <v>2920</v>
      </c>
      <c r="E2921" s="1" t="s">
        <v>16289</v>
      </c>
      <c r="F2921" s="1" t="s">
        <v>16290</v>
      </c>
      <c r="G2921" s="1" t="s">
        <v>16702</v>
      </c>
      <c r="H2921" s="1" t="s">
        <v>16703</v>
      </c>
      <c r="I2921" s="1" t="s">
        <v>16712</v>
      </c>
      <c r="J2921" s="1"/>
      <c r="K2921" s="1"/>
      <c r="L2921" s="1" t="s">
        <v>16292</v>
      </c>
      <c r="M2921" s="1" t="s">
        <v>2732</v>
      </c>
      <c r="N2921" s="1" t="s">
        <v>2732</v>
      </c>
      <c r="O2921" s="1" t="s">
        <v>16586</v>
      </c>
      <c r="P2921" s="1" t="n">
        <v>47753</v>
      </c>
      <c r="Q2921" s="1" t="n">
        <v>193165</v>
      </c>
      <c r="R2921" s="1" t="n">
        <v>193165</v>
      </c>
      <c r="S2921" s="1" t="n">
        <v>47753</v>
      </c>
      <c r="T2921" s="1" t="s">
        <v>69</v>
      </c>
      <c r="U2921" s="1" t="s">
        <v>16732</v>
      </c>
      <c r="V2921" s="1" t="s">
        <v>16733</v>
      </c>
      <c r="W2921" s="1" t="s">
        <v>16734</v>
      </c>
      <c r="X2921" s="1" t="s">
        <v>16733</v>
      </c>
      <c r="Y2921" s="1" t="s">
        <v>16735</v>
      </c>
      <c r="Z2921" s="1" t="n">
        <v>3</v>
      </c>
      <c r="AA2921" s="1" t="s">
        <v>65</v>
      </c>
      <c r="AB2921" s="1" t="s">
        <v>16736</v>
      </c>
    </row>
    <row r="2922" customFormat="false" ht="12.75" hidden="false" customHeight="false" outlineLevel="0" collapsed="false">
      <c r="A2922" s="3" t="s">
        <v>16737</v>
      </c>
      <c r="B2922" s="1" t="s">
        <v>16738</v>
      </c>
      <c r="C2922" s="4" t="n">
        <f aca="false">IF(OR(T2922="SSES",T2922="VAR"),-COUNTIF(P$2:P$6715,R2922)+1,IF(T2922="ES",1,IF(OR(T2922="CL",T2922="OR",T2922="SBOR",T2922="SPFM",T2922="FM",T2922="SBFM",T2922="FO",T2922="GN",T2922="SSGN"),0)))</f>
        <v>1</v>
      </c>
      <c r="D2922" s="1" t="n">
        <v>2921</v>
      </c>
      <c r="E2922" s="1" t="s">
        <v>16289</v>
      </c>
      <c r="F2922" s="1" t="s">
        <v>16290</v>
      </c>
      <c r="G2922" s="1" t="s">
        <v>16702</v>
      </c>
      <c r="H2922" s="1" t="s">
        <v>16703</v>
      </c>
      <c r="I2922" s="1" t="s">
        <v>16712</v>
      </c>
      <c r="J2922" s="1"/>
      <c r="K2922" s="1"/>
      <c r="L2922" s="1" t="s">
        <v>16292</v>
      </c>
      <c r="M2922" s="1" t="s">
        <v>2732</v>
      </c>
      <c r="N2922" s="1" t="s">
        <v>2732</v>
      </c>
      <c r="O2922" s="1" t="s">
        <v>16586</v>
      </c>
      <c r="P2922" s="1" t="n">
        <v>47767</v>
      </c>
      <c r="Q2922" s="1" t="n">
        <v>193165</v>
      </c>
      <c r="R2922" s="1" t="n">
        <v>193165</v>
      </c>
      <c r="S2922" s="1" t="n">
        <v>47767</v>
      </c>
      <c r="T2922" s="1" t="s">
        <v>69</v>
      </c>
      <c r="U2922" s="1" t="s">
        <v>16739</v>
      </c>
      <c r="V2922" s="1" t="s">
        <v>16740</v>
      </c>
      <c r="W2922" s="1" t="s">
        <v>16741</v>
      </c>
      <c r="X2922" s="1" t="s">
        <v>16740</v>
      </c>
      <c r="Y2922" s="1" t="s">
        <v>16742</v>
      </c>
      <c r="Z2922" s="1" t="n">
        <v>7</v>
      </c>
      <c r="AA2922" s="1" t="s">
        <v>65</v>
      </c>
      <c r="AB2922" s="1" t="s">
        <v>16743</v>
      </c>
    </row>
    <row r="2923" customFormat="false" ht="12.75" hidden="false" customHeight="false" outlineLevel="0" collapsed="false">
      <c r="A2923" s="3" t="s">
        <v>16744</v>
      </c>
      <c r="B2923" s="1"/>
      <c r="C2923" s="4" t="n">
        <f aca="false">IF(OR(T2923="SSES",T2923="VAR"),-COUNTIF(P$2:P$6715,R2923)+1,IF(T2923="ES",1,IF(OR(T2923="CL",T2923="OR",T2923="SBOR",T2923="SPFM",T2923="FM",T2923="SBFM",T2923="FO",T2923="GN",T2923="SSGN"),0)))</f>
        <v>1</v>
      </c>
      <c r="D2923" s="1" t="n">
        <v>2922</v>
      </c>
      <c r="E2923" s="1" t="s">
        <v>16289</v>
      </c>
      <c r="F2923" s="1" t="s">
        <v>16290</v>
      </c>
      <c r="G2923" s="1" t="s">
        <v>16702</v>
      </c>
      <c r="H2923" s="1" t="s">
        <v>16703</v>
      </c>
      <c r="I2923" s="1"/>
      <c r="J2923" s="1"/>
      <c r="K2923" s="1"/>
      <c r="L2923" s="1" t="s">
        <v>16292</v>
      </c>
      <c r="M2923" s="1" t="s">
        <v>2732</v>
      </c>
      <c r="N2923" s="1" t="s">
        <v>2732</v>
      </c>
      <c r="O2923" s="1" t="s">
        <v>16586</v>
      </c>
      <c r="P2923" s="1" t="n">
        <v>45962</v>
      </c>
      <c r="Q2923" s="1" t="n">
        <v>190242</v>
      </c>
      <c r="R2923" s="1" t="n">
        <v>190242</v>
      </c>
      <c r="S2923" s="1" t="n">
        <v>45962</v>
      </c>
      <c r="T2923" s="1" t="s">
        <v>69</v>
      </c>
      <c r="U2923" s="1" t="s">
        <v>16745</v>
      </c>
      <c r="V2923" s="1" t="s">
        <v>16746</v>
      </c>
      <c r="W2923" s="1" t="s">
        <v>16747</v>
      </c>
      <c r="X2923" s="1" t="s">
        <v>16746</v>
      </c>
      <c r="Y2923" s="1" t="s">
        <v>16748</v>
      </c>
      <c r="Z2923" s="1" t="n">
        <v>7</v>
      </c>
      <c r="AA2923" s="1" t="s">
        <v>65</v>
      </c>
      <c r="AB2923" s="1" t="s">
        <v>16749</v>
      </c>
      <c r="AC2923" s="2" t="s">
        <v>66</v>
      </c>
      <c r="AD2923" s="2" t="s">
        <v>67</v>
      </c>
    </row>
    <row r="2924" customFormat="false" ht="12.75" hidden="false" customHeight="false" outlineLevel="0" collapsed="false">
      <c r="A2924" s="3" t="s">
        <v>16750</v>
      </c>
      <c r="B2924" s="1" t="s">
        <v>16751</v>
      </c>
      <c r="C2924" s="4" t="n">
        <f aca="false">IF(OR(T2924="SSES",T2924="VAR"),-COUNTIF(P$2:P$6715,R2924)+1,IF(T2924="ES",1,IF(OR(T2924="CL",T2924="OR",T2924="SBOR",T2924="SPFM",T2924="FM",T2924="SBFM",T2924="FO",T2924="GN",T2924="SSGN"),0)))</f>
        <v>1</v>
      </c>
      <c r="D2924" s="1" t="n">
        <v>2923</v>
      </c>
      <c r="E2924" s="1" t="s">
        <v>16289</v>
      </c>
      <c r="F2924" s="1" t="s">
        <v>16290</v>
      </c>
      <c r="G2924" s="1" t="s">
        <v>16702</v>
      </c>
      <c r="H2924" s="1" t="s">
        <v>16703</v>
      </c>
      <c r="I2924" s="1" t="s">
        <v>16752</v>
      </c>
      <c r="J2924" s="1"/>
      <c r="K2924" s="1"/>
      <c r="L2924" s="1" t="s">
        <v>16292</v>
      </c>
      <c r="M2924" s="1" t="s">
        <v>2732</v>
      </c>
      <c r="N2924" s="1" t="s">
        <v>2732</v>
      </c>
      <c r="O2924" s="1" t="s">
        <v>16586</v>
      </c>
      <c r="P2924" s="1" t="n">
        <v>48662</v>
      </c>
      <c r="Q2924" s="1" t="n">
        <v>194901</v>
      </c>
      <c r="R2924" s="1" t="n">
        <v>194901</v>
      </c>
      <c r="S2924" s="1" t="n">
        <v>48662</v>
      </c>
      <c r="T2924" s="1" t="s">
        <v>69</v>
      </c>
      <c r="U2924" s="1" t="s">
        <v>16753</v>
      </c>
      <c r="V2924" s="1" t="s">
        <v>16754</v>
      </c>
      <c r="W2924" s="1" t="s">
        <v>16755</v>
      </c>
      <c r="X2924" s="1" t="s">
        <v>16754</v>
      </c>
      <c r="Y2924" s="1"/>
      <c r="Z2924" s="1" t="n">
        <v>7</v>
      </c>
      <c r="AA2924" s="1" t="s">
        <v>65</v>
      </c>
      <c r="AB2924" s="1" t="s">
        <v>16756</v>
      </c>
    </row>
    <row r="2925" customFormat="false" ht="12.75" hidden="false" customHeight="false" outlineLevel="0" collapsed="false">
      <c r="A2925" s="3" t="s">
        <v>16757</v>
      </c>
      <c r="B2925" s="1" t="s">
        <v>16758</v>
      </c>
      <c r="C2925" s="4" t="n">
        <f aca="false">IF(OR(T2925="SSES",T2925="VAR"),-COUNTIF(P$2:P$6715,R2925)+1,IF(T2925="ES",1,IF(OR(T2925="CL",T2925="OR",T2925="SBOR",T2925="SPFM",T2925="FM",T2925="SBFM",T2925="FO",T2925="GN",T2925="SSGN"),0)))</f>
        <v>1</v>
      </c>
      <c r="D2925" s="1" t="n">
        <v>2924</v>
      </c>
      <c r="E2925" s="1" t="s">
        <v>16289</v>
      </c>
      <c r="F2925" s="1" t="s">
        <v>16290</v>
      </c>
      <c r="G2925" s="1" t="s">
        <v>16702</v>
      </c>
      <c r="H2925" s="1" t="s">
        <v>16703</v>
      </c>
      <c r="I2925" s="1" t="s">
        <v>16752</v>
      </c>
      <c r="J2925" s="1"/>
      <c r="K2925" s="1"/>
      <c r="L2925" s="1" t="s">
        <v>16292</v>
      </c>
      <c r="M2925" s="1" t="s">
        <v>2732</v>
      </c>
      <c r="N2925" s="1" t="s">
        <v>2732</v>
      </c>
      <c r="O2925" s="1" t="s">
        <v>16586</v>
      </c>
      <c r="P2925" s="1" t="n">
        <v>48691</v>
      </c>
      <c r="Q2925" s="1" t="n">
        <v>194901</v>
      </c>
      <c r="R2925" s="1" t="n">
        <v>194901</v>
      </c>
      <c r="S2925" s="1" t="n">
        <v>48691</v>
      </c>
      <c r="T2925" s="1" t="s">
        <v>69</v>
      </c>
      <c r="U2925" s="1" t="s">
        <v>16428</v>
      </c>
      <c r="V2925" s="1" t="s">
        <v>16759</v>
      </c>
      <c r="W2925" s="1" t="s">
        <v>16760</v>
      </c>
      <c r="X2925" s="1" t="s">
        <v>16759</v>
      </c>
      <c r="Y2925" s="1" t="s">
        <v>16761</v>
      </c>
      <c r="Z2925" s="1" t="n">
        <v>3</v>
      </c>
      <c r="AA2925" s="1" t="s">
        <v>65</v>
      </c>
      <c r="AB2925" s="1" t="s">
        <v>16762</v>
      </c>
    </row>
    <row r="2926" customFormat="false" ht="12.75" hidden="false" customHeight="false" outlineLevel="0" collapsed="false">
      <c r="A2926" s="3" t="s">
        <v>16763</v>
      </c>
      <c r="B2926" s="1" t="s">
        <v>16764</v>
      </c>
      <c r="C2926" s="4" t="n">
        <f aca="false">IF(OR(T2926="SSES",T2926="VAR"),-COUNTIF(P$2:P$6715,R2926)+1,IF(T2926="ES",1,IF(OR(T2926="CL",T2926="OR",T2926="SBOR",T2926="SPFM",T2926="FM",T2926="SBFM",T2926="FO",T2926="GN",T2926="SSGN"),0)))</f>
        <v>1</v>
      </c>
      <c r="D2926" s="1" t="n">
        <v>2925</v>
      </c>
      <c r="E2926" s="1" t="s">
        <v>16289</v>
      </c>
      <c r="F2926" s="1" t="s">
        <v>16290</v>
      </c>
      <c r="G2926" s="1" t="s">
        <v>16702</v>
      </c>
      <c r="H2926" s="1" t="s">
        <v>16703</v>
      </c>
      <c r="I2926" s="1" t="s">
        <v>16752</v>
      </c>
      <c r="J2926" s="1"/>
      <c r="K2926" s="1"/>
      <c r="L2926" s="1" t="s">
        <v>16292</v>
      </c>
      <c r="M2926" s="1" t="s">
        <v>2732</v>
      </c>
      <c r="N2926" s="1" t="s">
        <v>2732</v>
      </c>
      <c r="O2926" s="1" t="s">
        <v>16586</v>
      </c>
      <c r="P2926" s="1" t="n">
        <v>48547</v>
      </c>
      <c r="Q2926" s="1" t="n">
        <v>194901</v>
      </c>
      <c r="R2926" s="1" t="n">
        <v>194901</v>
      </c>
      <c r="S2926" s="1" t="n">
        <v>48547</v>
      </c>
      <c r="T2926" s="1" t="s">
        <v>69</v>
      </c>
      <c r="U2926" s="1" t="s">
        <v>16765</v>
      </c>
      <c r="V2926" s="1" t="s">
        <v>16766</v>
      </c>
      <c r="W2926" s="1" t="s">
        <v>16767</v>
      </c>
      <c r="X2926" s="1" t="s">
        <v>16766</v>
      </c>
      <c r="Y2926" s="1" t="s">
        <v>16768</v>
      </c>
      <c r="Z2926" s="1" t="n">
        <v>7</v>
      </c>
      <c r="AA2926" s="1" t="s">
        <v>65</v>
      </c>
      <c r="AB2926" s="1" t="s">
        <v>16769</v>
      </c>
    </row>
    <row r="2927" customFormat="false" ht="12.75" hidden="false" customHeight="false" outlineLevel="0" collapsed="false">
      <c r="A2927" s="3" t="s">
        <v>16770</v>
      </c>
      <c r="B2927" s="1" t="s">
        <v>16771</v>
      </c>
      <c r="C2927" s="4" t="n">
        <f aca="false">IF(OR(T2927="SSES",T2927="VAR"),-COUNTIF(P$2:P$6715,R2927)+1,IF(T2927="ES",1,IF(OR(T2927="CL",T2927="OR",T2927="SBOR",T2927="SPFM",T2927="FM",T2927="SBFM",T2927="FO",T2927="GN",T2927="SSGN"),0)))</f>
        <v>1</v>
      </c>
      <c r="D2927" s="1" t="n">
        <v>2926</v>
      </c>
      <c r="E2927" s="1" t="s">
        <v>16289</v>
      </c>
      <c r="F2927" s="1" t="s">
        <v>16290</v>
      </c>
      <c r="G2927" s="1" t="s">
        <v>16702</v>
      </c>
      <c r="H2927" s="1" t="s">
        <v>16703</v>
      </c>
      <c r="I2927" s="1" t="s">
        <v>16752</v>
      </c>
      <c r="J2927" s="1"/>
      <c r="K2927" s="1"/>
      <c r="L2927" s="1" t="s">
        <v>16292</v>
      </c>
      <c r="M2927" s="1" t="s">
        <v>2732</v>
      </c>
      <c r="N2927" s="1" t="s">
        <v>2732</v>
      </c>
      <c r="O2927" s="1" t="s">
        <v>16586</v>
      </c>
      <c r="P2927" s="1" t="n">
        <v>50291</v>
      </c>
      <c r="Q2927" s="1" t="n">
        <v>198884</v>
      </c>
      <c r="R2927" s="1" t="n">
        <v>198884</v>
      </c>
      <c r="S2927" s="1" t="n">
        <v>50291</v>
      </c>
      <c r="T2927" s="1" t="s">
        <v>69</v>
      </c>
      <c r="U2927" s="1" t="s">
        <v>16772</v>
      </c>
      <c r="V2927" s="1" t="s">
        <v>16773</v>
      </c>
      <c r="W2927" s="1" t="s">
        <v>16774</v>
      </c>
      <c r="X2927" s="1" t="s">
        <v>16773</v>
      </c>
      <c r="Y2927" s="1"/>
      <c r="Z2927" s="1" t="n">
        <v>7</v>
      </c>
      <c r="AA2927" s="1" t="s">
        <v>65</v>
      </c>
      <c r="AB2927" s="1" t="s">
        <v>16775</v>
      </c>
    </row>
    <row r="2928" customFormat="false" ht="12.75" hidden="false" customHeight="false" outlineLevel="0" collapsed="false">
      <c r="A2928" s="3" t="s">
        <v>16776</v>
      </c>
      <c r="B2928" s="1"/>
      <c r="C2928" s="4" t="n">
        <f aca="false">IF(OR(T2928="SSES",T2928="VAR"),-COUNTIF(P$2:P$6715,R2928)+1,IF(T2928="ES",1,IF(OR(T2928="CL",T2928="OR",T2928="SBOR",T2928="SPFM",T2928="FM",T2928="SBFM",T2928="FO",T2928="GN",T2928="SSGN"),0)))</f>
        <v>1</v>
      </c>
      <c r="D2928" s="1" t="n">
        <v>2927</v>
      </c>
      <c r="E2928" s="1" t="s">
        <v>16289</v>
      </c>
      <c r="F2928" s="1" t="s">
        <v>16290</v>
      </c>
      <c r="G2928" s="1" t="s">
        <v>16702</v>
      </c>
      <c r="H2928" s="1" t="s">
        <v>16703</v>
      </c>
      <c r="I2928" s="1" t="s">
        <v>16777</v>
      </c>
      <c r="J2928" s="1"/>
      <c r="K2928" s="1"/>
      <c r="L2928" s="1" t="s">
        <v>16292</v>
      </c>
      <c r="M2928" s="1" t="s">
        <v>2732</v>
      </c>
      <c r="N2928" s="1" t="s">
        <v>2732</v>
      </c>
      <c r="O2928" s="1" t="s">
        <v>16586</v>
      </c>
      <c r="P2928" s="1" t="n">
        <v>1002432</v>
      </c>
      <c r="Q2928" s="1" t="n">
        <v>995189</v>
      </c>
      <c r="R2928" s="1" t="n">
        <v>995189</v>
      </c>
      <c r="S2928" s="1" t="n">
        <v>1002432</v>
      </c>
      <c r="T2928" s="1" t="s">
        <v>69</v>
      </c>
      <c r="U2928" s="1" t="s">
        <v>16778</v>
      </c>
      <c r="V2928" s="1" t="s">
        <v>16779</v>
      </c>
      <c r="W2928" s="1" t="s">
        <v>16780</v>
      </c>
      <c r="X2928" s="1" t="s">
        <v>16779</v>
      </c>
      <c r="Y2928" s="1" t="s">
        <v>16781</v>
      </c>
      <c r="Z2928" s="1" t="n">
        <v>3</v>
      </c>
      <c r="AA2928" s="1" t="s">
        <v>65</v>
      </c>
      <c r="AB2928" s="1" t="s">
        <v>16782</v>
      </c>
    </row>
    <row r="2929" customFormat="false" ht="12.75" hidden="false" customHeight="false" outlineLevel="0" collapsed="false">
      <c r="A2929" s="3" t="s">
        <v>16783</v>
      </c>
      <c r="B2929" s="1" t="s">
        <v>16784</v>
      </c>
      <c r="C2929" s="4" t="n">
        <f aca="false">IF(OR(T2929="SSES",T2929="VAR"),-COUNTIF(P$2:P$6715,R2929)+1,IF(T2929="ES",1,IF(OR(T2929="CL",T2929="OR",T2929="SBOR",T2929="SPFM",T2929="FM",T2929="SBFM",T2929="FO",T2929="GN",T2929="SSGN"),0)))</f>
        <v>1</v>
      </c>
      <c r="D2929" s="1" t="n">
        <v>2928</v>
      </c>
      <c r="E2929" s="1" t="s">
        <v>16289</v>
      </c>
      <c r="F2929" s="1" t="s">
        <v>16290</v>
      </c>
      <c r="G2929" s="1" t="s">
        <v>16702</v>
      </c>
      <c r="H2929" s="1" t="s">
        <v>16703</v>
      </c>
      <c r="I2929" s="1" t="s">
        <v>16785</v>
      </c>
      <c r="J2929" s="1"/>
      <c r="K2929" s="1"/>
      <c r="L2929" s="1" t="s">
        <v>16292</v>
      </c>
      <c r="M2929" s="1" t="s">
        <v>2732</v>
      </c>
      <c r="N2929" s="1" t="s">
        <v>2732</v>
      </c>
      <c r="O2929" s="1" t="s">
        <v>16586</v>
      </c>
      <c r="P2929" s="1" t="n">
        <v>45328</v>
      </c>
      <c r="Q2929" s="1" t="n">
        <v>188956</v>
      </c>
      <c r="R2929" s="1" t="n">
        <v>188956</v>
      </c>
      <c r="S2929" s="1" t="n">
        <v>45328</v>
      </c>
      <c r="T2929" s="1" t="s">
        <v>69</v>
      </c>
      <c r="U2929" s="1" t="s">
        <v>16786</v>
      </c>
      <c r="V2929" s="1" t="s">
        <v>16787</v>
      </c>
      <c r="W2929" s="1" t="s">
        <v>16788</v>
      </c>
      <c r="X2929" s="1" t="s">
        <v>16787</v>
      </c>
      <c r="Y2929" s="1" t="s">
        <v>16789</v>
      </c>
      <c r="Z2929" s="1" t="n">
        <v>7</v>
      </c>
      <c r="AA2929" s="1" t="s">
        <v>65</v>
      </c>
      <c r="AB2929" s="1" t="s">
        <v>16790</v>
      </c>
      <c r="AC2929" s="2" t="s">
        <v>66</v>
      </c>
      <c r="AD2929" s="2" t="s">
        <v>67</v>
      </c>
    </row>
    <row r="2930" customFormat="false" ht="12.75" hidden="false" customHeight="false" outlineLevel="0" collapsed="false">
      <c r="A2930" s="3" t="s">
        <v>16791</v>
      </c>
      <c r="B2930" s="1" t="s">
        <v>16792</v>
      </c>
      <c r="C2930" s="4" t="n">
        <f aca="false">IF(OR(T2930="SSES",T2930="VAR"),-COUNTIF(P$2:P$6715,R2930)+1,IF(T2930="ES",1,IF(OR(T2930="CL",T2930="OR",T2930="SBOR",T2930="SPFM",T2930="FM",T2930="SBFM",T2930="FO",T2930="GN",T2930="SSGN"),0)))</f>
        <v>1</v>
      </c>
      <c r="D2930" s="1" t="n">
        <v>2929</v>
      </c>
      <c r="E2930" s="1" t="s">
        <v>16289</v>
      </c>
      <c r="F2930" s="1" t="s">
        <v>16290</v>
      </c>
      <c r="G2930" s="1" t="s">
        <v>16702</v>
      </c>
      <c r="H2930" s="1" t="s">
        <v>16703</v>
      </c>
      <c r="I2930" s="1" t="s">
        <v>16785</v>
      </c>
      <c r="J2930" s="1"/>
      <c r="K2930" s="1"/>
      <c r="L2930" s="1" t="s">
        <v>16292</v>
      </c>
      <c r="M2930" s="1" t="s">
        <v>2732</v>
      </c>
      <c r="N2930" s="1" t="s">
        <v>2732</v>
      </c>
      <c r="O2930" s="1" t="s">
        <v>16586</v>
      </c>
      <c r="P2930" s="1" t="n">
        <v>47843</v>
      </c>
      <c r="Q2930" s="1" t="n">
        <v>193372</v>
      </c>
      <c r="R2930" s="1" t="n">
        <v>193372</v>
      </c>
      <c r="S2930" s="1" t="n">
        <v>47843</v>
      </c>
      <c r="T2930" s="1" t="s">
        <v>69</v>
      </c>
      <c r="U2930" s="1" t="s">
        <v>16793</v>
      </c>
      <c r="V2930" s="1" t="s">
        <v>16794</v>
      </c>
      <c r="W2930" s="1" t="s">
        <v>16795</v>
      </c>
      <c r="X2930" s="1" t="s">
        <v>16794</v>
      </c>
      <c r="Y2930" s="1" t="s">
        <v>16796</v>
      </c>
      <c r="Z2930" s="1" t="n">
        <v>7</v>
      </c>
      <c r="AA2930" s="1" t="s">
        <v>65</v>
      </c>
      <c r="AB2930" s="1" t="s">
        <v>16797</v>
      </c>
    </row>
    <row r="2931" customFormat="false" ht="12.75" hidden="false" customHeight="false" outlineLevel="0" collapsed="false">
      <c r="A2931" s="3" t="s">
        <v>16798</v>
      </c>
      <c r="B2931" s="1"/>
      <c r="C2931" s="4" t="n">
        <f aca="false">IF(OR(T2931="SSES",T2931="VAR"),-COUNTIF(P$2:P$6715,R2931)+1,IF(T2931="ES",1,IF(OR(T2931="CL",T2931="OR",T2931="SBOR",T2931="SPFM",T2931="FM",T2931="SBFM",T2931="FO",T2931="GN",T2931="SSGN"),0)))</f>
        <v>1</v>
      </c>
      <c r="D2931" s="1" t="n">
        <v>2930</v>
      </c>
      <c r="E2931" s="1" t="s">
        <v>16289</v>
      </c>
      <c r="F2931" s="1" t="s">
        <v>16290</v>
      </c>
      <c r="G2931" s="1" t="s">
        <v>16702</v>
      </c>
      <c r="H2931" s="1" t="s">
        <v>16703</v>
      </c>
      <c r="I2931" s="1" t="s">
        <v>16785</v>
      </c>
      <c r="J2931" s="1"/>
      <c r="K2931" s="1"/>
      <c r="L2931" s="1" t="s">
        <v>16292</v>
      </c>
      <c r="M2931" s="1" t="s">
        <v>2732</v>
      </c>
      <c r="N2931" s="1" t="s">
        <v>2732</v>
      </c>
      <c r="O2931" s="1" t="s">
        <v>16586</v>
      </c>
      <c r="P2931" s="1" t="n">
        <v>48989</v>
      </c>
      <c r="Q2931" s="1" t="n">
        <v>195592</v>
      </c>
      <c r="R2931" s="1" t="n">
        <v>195592</v>
      </c>
      <c r="S2931" s="1" t="n">
        <v>48989</v>
      </c>
      <c r="T2931" s="1" t="s">
        <v>69</v>
      </c>
      <c r="U2931" s="1" t="s">
        <v>16799</v>
      </c>
      <c r="V2931" s="1" t="s">
        <v>16800</v>
      </c>
      <c r="W2931" s="1" t="s">
        <v>16801</v>
      </c>
      <c r="X2931" s="1" t="s">
        <v>16800</v>
      </c>
      <c r="Y2931" s="1" t="s">
        <v>16802</v>
      </c>
      <c r="Z2931" s="1" t="n">
        <v>7</v>
      </c>
      <c r="AA2931" s="1" t="s">
        <v>65</v>
      </c>
      <c r="AB2931" s="1" t="s">
        <v>16803</v>
      </c>
    </row>
    <row r="2932" customFormat="false" ht="12.75" hidden="false" customHeight="false" outlineLevel="0" collapsed="false">
      <c r="A2932" s="3" t="s">
        <v>16804</v>
      </c>
      <c r="B2932" s="1"/>
      <c r="C2932" s="4" t="n">
        <f aca="false">IF(OR(T2932="SSES",T2932="VAR"),-COUNTIF(P$2:P$6715,R2932)+1,IF(T2932="ES",1,IF(OR(T2932="CL",T2932="OR",T2932="SBOR",T2932="SPFM",T2932="FM",T2932="SBFM",T2932="FO",T2932="GN",T2932="SSGN"),0)))</f>
        <v>1</v>
      </c>
      <c r="D2932" s="1" t="n">
        <v>2931</v>
      </c>
      <c r="E2932" s="1" t="s">
        <v>16289</v>
      </c>
      <c r="F2932" s="1" t="s">
        <v>16290</v>
      </c>
      <c r="G2932" s="1" t="s">
        <v>16702</v>
      </c>
      <c r="H2932" s="1" t="s">
        <v>16703</v>
      </c>
      <c r="I2932" s="1" t="s">
        <v>16785</v>
      </c>
      <c r="J2932" s="1"/>
      <c r="K2932" s="1"/>
      <c r="L2932" s="1" t="s">
        <v>16292</v>
      </c>
      <c r="M2932" s="1" t="s">
        <v>2732</v>
      </c>
      <c r="N2932" s="1" t="s">
        <v>2732</v>
      </c>
      <c r="O2932" s="1" t="s">
        <v>16586</v>
      </c>
      <c r="P2932" s="1" t="n">
        <v>48994</v>
      </c>
      <c r="Q2932" s="1" t="n">
        <v>195592</v>
      </c>
      <c r="R2932" s="1" t="n">
        <v>195592</v>
      </c>
      <c r="S2932" s="1" t="n">
        <v>48994</v>
      </c>
      <c r="T2932" s="1" t="s">
        <v>69</v>
      </c>
      <c r="U2932" s="1" t="s">
        <v>16805</v>
      </c>
      <c r="V2932" s="1" t="s">
        <v>16806</v>
      </c>
      <c r="W2932" s="1" t="s">
        <v>16807</v>
      </c>
      <c r="X2932" s="1" t="s">
        <v>16806</v>
      </c>
      <c r="Y2932" s="1" t="s">
        <v>16808</v>
      </c>
      <c r="Z2932" s="1" t="n">
        <v>7</v>
      </c>
      <c r="AA2932" s="1" t="s">
        <v>65</v>
      </c>
      <c r="AB2932" s="1" t="s">
        <v>16809</v>
      </c>
    </row>
    <row r="2933" customFormat="false" ht="12.75" hidden="false" customHeight="false" outlineLevel="0" collapsed="false">
      <c r="A2933" s="3" t="s">
        <v>16810</v>
      </c>
      <c r="B2933" s="1" t="s">
        <v>16811</v>
      </c>
      <c r="C2933" s="4" t="n">
        <f aca="false">IF(OR(T2933="SSES",T2933="VAR"),-COUNTIF(P$2:P$6715,R2933)+1,IF(T2933="ES",1,IF(OR(T2933="CL",T2933="OR",T2933="SBOR",T2933="SPFM",T2933="FM",T2933="SBFM",T2933="FO",T2933="GN",T2933="SSGN"),0)))</f>
        <v>1</v>
      </c>
      <c r="D2933" s="1" t="n">
        <v>2932</v>
      </c>
      <c r="E2933" s="1" t="s">
        <v>16289</v>
      </c>
      <c r="F2933" s="1" t="s">
        <v>16290</v>
      </c>
      <c r="G2933" s="1" t="s">
        <v>16702</v>
      </c>
      <c r="H2933" s="1" t="s">
        <v>16703</v>
      </c>
      <c r="I2933" s="1" t="s">
        <v>16785</v>
      </c>
      <c r="J2933" s="1"/>
      <c r="K2933" s="1"/>
      <c r="L2933" s="1" t="s">
        <v>16292</v>
      </c>
      <c r="M2933" s="1" t="s">
        <v>2732</v>
      </c>
      <c r="N2933" s="1" t="s">
        <v>2732</v>
      </c>
      <c r="O2933" s="1" t="s">
        <v>16586</v>
      </c>
      <c r="P2933" s="1" t="n">
        <v>49007</v>
      </c>
      <c r="Q2933" s="1" t="n">
        <v>195592</v>
      </c>
      <c r="R2933" s="1" t="n">
        <v>195592</v>
      </c>
      <c r="S2933" s="1" t="n">
        <v>49007</v>
      </c>
      <c r="T2933" s="1" t="s">
        <v>69</v>
      </c>
      <c r="U2933" s="1" t="s">
        <v>16786</v>
      </c>
      <c r="V2933" s="1" t="s">
        <v>16812</v>
      </c>
      <c r="W2933" s="1" t="s">
        <v>16813</v>
      </c>
      <c r="X2933" s="1" t="s">
        <v>16812</v>
      </c>
      <c r="Y2933" s="1" t="s">
        <v>16814</v>
      </c>
      <c r="Z2933" s="1" t="n">
        <v>7</v>
      </c>
      <c r="AA2933" s="1" t="s">
        <v>65</v>
      </c>
      <c r="AB2933" s="1" t="s">
        <v>16815</v>
      </c>
    </row>
    <row r="2934" customFormat="false" ht="12.75" hidden="false" customHeight="false" outlineLevel="0" collapsed="false">
      <c r="A2934" s="3" t="s">
        <v>16816</v>
      </c>
      <c r="B2934" s="1"/>
      <c r="C2934" s="4" t="n">
        <f aca="false">IF(OR(T2934="SSES",T2934="VAR"),-COUNTIF(P$2:P$6715,R2934)+1,IF(T2934="ES",1,IF(OR(T2934="CL",T2934="OR",T2934="SBOR",T2934="SPFM",T2934="FM",T2934="SBFM",T2934="FO",T2934="GN",T2934="SSGN"),0)))</f>
        <v>0</v>
      </c>
      <c r="D2934" s="1" t="n">
        <v>2933</v>
      </c>
      <c r="E2934" s="1" t="s">
        <v>16289</v>
      </c>
      <c r="F2934" s="1" t="s">
        <v>16290</v>
      </c>
      <c r="G2934" s="1" t="s">
        <v>16702</v>
      </c>
      <c r="H2934" s="1" t="s">
        <v>16703</v>
      </c>
      <c r="I2934" s="1" t="s">
        <v>16785</v>
      </c>
      <c r="J2934" s="1"/>
      <c r="K2934" s="1"/>
      <c r="L2934" s="1" t="s">
        <v>16292</v>
      </c>
      <c r="M2934" s="1" t="s">
        <v>2732</v>
      </c>
      <c r="N2934" s="1" t="s">
        <v>2732</v>
      </c>
      <c r="O2934" s="1" t="s">
        <v>16586</v>
      </c>
      <c r="P2934" s="1" t="n">
        <v>197541</v>
      </c>
      <c r="Q2934" s="1" t="n">
        <v>443108</v>
      </c>
      <c r="R2934" s="1" t="n">
        <v>443108</v>
      </c>
      <c r="S2934" s="1" t="n">
        <v>197541</v>
      </c>
      <c r="T2934" s="1" t="s">
        <v>61</v>
      </c>
      <c r="U2934" s="1" t="s">
        <v>16817</v>
      </c>
      <c r="V2934" s="1" t="s">
        <v>16818</v>
      </c>
      <c r="W2934" s="1" t="s">
        <v>16819</v>
      </c>
      <c r="X2934" s="1" t="s">
        <v>16818</v>
      </c>
      <c r="Y2934" s="1"/>
      <c r="Z2934" s="1" t="n">
        <v>7</v>
      </c>
      <c r="AA2934" s="1" t="s">
        <v>65</v>
      </c>
      <c r="AB2934" s="1"/>
    </row>
    <row r="2935" customFormat="false" ht="12.75" hidden="false" customHeight="false" outlineLevel="0" collapsed="false">
      <c r="A2935" s="3" t="s">
        <v>16820</v>
      </c>
      <c r="B2935" s="1"/>
      <c r="C2935" s="4" t="n">
        <f aca="false">IF(OR(T2935="SSES",T2935="VAR"),-COUNTIF(P$2:P$6715,R2935)+1,IF(T2935="ES",1,IF(OR(T2935="CL",T2935="OR",T2935="SBOR",T2935="SPFM",T2935="FM",T2935="SBFM",T2935="FO",T2935="GN",T2935="SSGN"),0)))</f>
        <v>1</v>
      </c>
      <c r="D2935" s="1" t="n">
        <v>2934</v>
      </c>
      <c r="E2935" s="1" t="s">
        <v>16289</v>
      </c>
      <c r="F2935" s="1" t="s">
        <v>16290</v>
      </c>
      <c r="G2935" s="1" t="s">
        <v>16702</v>
      </c>
      <c r="H2935" s="1" t="s">
        <v>16703</v>
      </c>
      <c r="I2935" s="1" t="s">
        <v>16785</v>
      </c>
      <c r="J2935" s="1"/>
      <c r="K2935" s="1"/>
      <c r="L2935" s="1" t="s">
        <v>16292</v>
      </c>
      <c r="M2935" s="1" t="s">
        <v>2732</v>
      </c>
      <c r="N2935" s="1" t="s">
        <v>2732</v>
      </c>
      <c r="O2935" s="1" t="s">
        <v>16586</v>
      </c>
      <c r="P2935" s="1" t="n">
        <v>49833</v>
      </c>
      <c r="Q2935" s="1" t="n">
        <v>197541</v>
      </c>
      <c r="R2935" s="1" t="n">
        <v>197541</v>
      </c>
      <c r="S2935" s="1" t="n">
        <v>49833</v>
      </c>
      <c r="T2935" s="1" t="s">
        <v>69</v>
      </c>
      <c r="U2935" s="1" t="s">
        <v>16821</v>
      </c>
      <c r="V2935" s="1" t="s">
        <v>16822</v>
      </c>
      <c r="W2935" s="1" t="s">
        <v>16823</v>
      </c>
      <c r="X2935" s="1" t="s">
        <v>16822</v>
      </c>
      <c r="Y2935" s="1"/>
      <c r="Z2935" s="1" t="n">
        <v>7</v>
      </c>
      <c r="AA2935" s="1" t="s">
        <v>65</v>
      </c>
      <c r="AB2935" s="1" t="s">
        <v>16824</v>
      </c>
      <c r="AC2935" s="2" t="s">
        <v>66</v>
      </c>
      <c r="AD2935" s="2" t="s">
        <v>67</v>
      </c>
    </row>
    <row r="2936" customFormat="false" ht="12.75" hidden="false" customHeight="false" outlineLevel="0" collapsed="false">
      <c r="A2936" s="3" t="s">
        <v>16825</v>
      </c>
      <c r="B2936" s="1" t="s">
        <v>16826</v>
      </c>
      <c r="C2936" s="4" t="n">
        <f aca="false">IF(OR(T2936="SSES",T2936="VAR"),-COUNTIF(P$2:P$6715,R2936)+1,IF(T2936="ES",1,IF(OR(T2936="CL",T2936="OR",T2936="SBOR",T2936="SPFM",T2936="FM",T2936="SBFM",T2936="FO",T2936="GN",T2936="SSGN"),0)))</f>
        <v>1</v>
      </c>
      <c r="D2936" s="1" t="n">
        <v>2935</v>
      </c>
      <c r="E2936" s="1" t="s">
        <v>16289</v>
      </c>
      <c r="F2936" s="1" t="s">
        <v>16290</v>
      </c>
      <c r="G2936" s="1" t="s">
        <v>16702</v>
      </c>
      <c r="H2936" s="1" t="s">
        <v>16703</v>
      </c>
      <c r="I2936" s="1" t="s">
        <v>16827</v>
      </c>
      <c r="J2936" s="1"/>
      <c r="K2936" s="1"/>
      <c r="L2936" s="1" t="s">
        <v>16292</v>
      </c>
      <c r="M2936" s="1" t="s">
        <v>2732</v>
      </c>
      <c r="N2936" s="1" t="s">
        <v>2732</v>
      </c>
      <c r="O2936" s="1" t="s">
        <v>16586</v>
      </c>
      <c r="P2936" s="1" t="n">
        <v>49638</v>
      </c>
      <c r="Q2936" s="1" t="n">
        <v>197152</v>
      </c>
      <c r="R2936" s="1" t="n">
        <v>197152</v>
      </c>
      <c r="S2936" s="1" t="n">
        <v>49638</v>
      </c>
      <c r="T2936" s="1" t="s">
        <v>69</v>
      </c>
      <c r="U2936" s="1" t="s">
        <v>16828</v>
      </c>
      <c r="V2936" s="1" t="s">
        <v>16829</v>
      </c>
      <c r="W2936" s="1" t="s">
        <v>16830</v>
      </c>
      <c r="X2936" s="1" t="s">
        <v>16829</v>
      </c>
      <c r="Y2936" s="1" t="s">
        <v>16831</v>
      </c>
      <c r="Z2936" s="1" t="n">
        <v>7</v>
      </c>
      <c r="AA2936" s="1" t="s">
        <v>65</v>
      </c>
      <c r="AB2936" s="1" t="s">
        <v>16832</v>
      </c>
    </row>
    <row r="2937" customFormat="false" ht="12.75" hidden="false" customHeight="false" outlineLevel="0" collapsed="false">
      <c r="A2937" s="3" t="s">
        <v>16833</v>
      </c>
      <c r="B2937" s="1" t="s">
        <v>16834</v>
      </c>
      <c r="C2937" s="4" t="n">
        <f aca="false">IF(OR(T2937="SSES",T2937="VAR"),-COUNTIF(P$2:P$6715,R2937)+1,IF(T2937="ES",1,IF(OR(T2937="CL",T2937="OR",T2937="SBOR",T2937="SPFM",T2937="FM",T2937="SBFM",T2937="FO",T2937="GN",T2937="SSGN"),0)))</f>
        <v>1</v>
      </c>
      <c r="D2937" s="1" t="n">
        <v>2936</v>
      </c>
      <c r="E2937" s="1" t="s">
        <v>16289</v>
      </c>
      <c r="F2937" s="1" t="s">
        <v>16290</v>
      </c>
      <c r="G2937" s="1" t="s">
        <v>16702</v>
      </c>
      <c r="H2937" s="1" t="s">
        <v>16703</v>
      </c>
      <c r="I2937" s="1" t="s">
        <v>16835</v>
      </c>
      <c r="J2937" s="1"/>
      <c r="K2937" s="1"/>
      <c r="L2937" s="1" t="s">
        <v>16292</v>
      </c>
      <c r="M2937" s="1" t="s">
        <v>2732</v>
      </c>
      <c r="N2937" s="1" t="s">
        <v>2732</v>
      </c>
      <c r="O2937" s="1" t="s">
        <v>16586</v>
      </c>
      <c r="P2937" s="1" t="n">
        <v>49776</v>
      </c>
      <c r="Q2937" s="1" t="n">
        <v>197373</v>
      </c>
      <c r="R2937" s="1" t="n">
        <v>197373</v>
      </c>
      <c r="S2937" s="1" t="n">
        <v>49776</v>
      </c>
      <c r="T2937" s="1" t="s">
        <v>69</v>
      </c>
      <c r="U2937" s="1" t="s">
        <v>16836</v>
      </c>
      <c r="V2937" s="1" t="s">
        <v>16837</v>
      </c>
      <c r="W2937" s="1" t="s">
        <v>16838</v>
      </c>
      <c r="X2937" s="1" t="s">
        <v>16837</v>
      </c>
      <c r="Y2937" s="1" t="s">
        <v>16839</v>
      </c>
      <c r="Z2937" s="1" t="n">
        <v>3</v>
      </c>
      <c r="AA2937" s="1" t="s">
        <v>65</v>
      </c>
      <c r="AB2937" s="1" t="s">
        <v>16840</v>
      </c>
    </row>
    <row r="2938" customFormat="false" ht="12.75" hidden="false" customHeight="false" outlineLevel="0" collapsed="false">
      <c r="A2938" s="3" t="s">
        <v>16841</v>
      </c>
      <c r="B2938" s="1"/>
      <c r="C2938" s="4" t="n">
        <f aca="false">IF(OR(T2938="SSES",T2938="VAR"),-COUNTIF(P$2:P$6715,R2938)+1,IF(T2938="ES",1,IF(OR(T2938="CL",T2938="OR",T2938="SBOR",T2938="SPFM",T2938="FM",T2938="SBFM",T2938="FO",T2938="GN",T2938="SSGN"),0)))</f>
        <v>1</v>
      </c>
      <c r="D2938" s="1" t="n">
        <v>2937</v>
      </c>
      <c r="E2938" s="1" t="s">
        <v>16289</v>
      </c>
      <c r="F2938" s="1" t="s">
        <v>16290</v>
      </c>
      <c r="G2938" s="1" t="s">
        <v>16842</v>
      </c>
      <c r="H2938" s="1" t="s">
        <v>16843</v>
      </c>
      <c r="I2938" s="1" t="s">
        <v>16844</v>
      </c>
      <c r="J2938" s="1"/>
      <c r="K2938" s="1"/>
      <c r="L2938" s="1" t="s">
        <v>16292</v>
      </c>
      <c r="M2938" s="1" t="s">
        <v>2732</v>
      </c>
      <c r="N2938" s="1" t="s">
        <v>2732</v>
      </c>
      <c r="O2938" s="1" t="s">
        <v>16586</v>
      </c>
      <c r="P2938" s="1" t="n">
        <v>46166</v>
      </c>
      <c r="Q2938" s="1" t="n">
        <v>190609</v>
      </c>
      <c r="R2938" s="1" t="n">
        <v>190609</v>
      </c>
      <c r="S2938" s="1" t="n">
        <v>46166</v>
      </c>
      <c r="T2938" s="1" t="s">
        <v>69</v>
      </c>
      <c r="U2938" s="1" t="s">
        <v>16845</v>
      </c>
      <c r="V2938" s="1" t="s">
        <v>16846</v>
      </c>
      <c r="W2938" s="1" t="s">
        <v>16847</v>
      </c>
      <c r="X2938" s="1" t="s">
        <v>16846</v>
      </c>
      <c r="Y2938" s="1"/>
      <c r="Z2938" s="1" t="n">
        <v>7</v>
      </c>
      <c r="AA2938" s="1" t="s">
        <v>65</v>
      </c>
      <c r="AB2938" s="1" t="s">
        <v>16848</v>
      </c>
    </row>
    <row r="2939" customFormat="false" ht="12.75" hidden="false" customHeight="false" outlineLevel="0" collapsed="false">
      <c r="A2939" s="3" t="s">
        <v>16849</v>
      </c>
      <c r="B2939" s="1" t="s">
        <v>16850</v>
      </c>
      <c r="C2939" s="4" t="n">
        <f aca="false">IF(OR(T2939="SSES",T2939="VAR"),-COUNTIF(P$2:P$6715,R2939)+1,IF(T2939="ES",1,IF(OR(T2939="CL",T2939="OR",T2939="SBOR",T2939="SPFM",T2939="FM",T2939="SBFM",T2939="FO",T2939="GN",T2939="SSGN"),0)))</f>
        <v>1</v>
      </c>
      <c r="D2939" s="1" t="n">
        <v>2938</v>
      </c>
      <c r="E2939" s="1" t="s">
        <v>16289</v>
      </c>
      <c r="F2939" s="1" t="s">
        <v>16290</v>
      </c>
      <c r="G2939" s="1" t="s">
        <v>16842</v>
      </c>
      <c r="H2939" s="1" t="s">
        <v>16851</v>
      </c>
      <c r="I2939" s="1" t="s">
        <v>16852</v>
      </c>
      <c r="J2939" s="1"/>
      <c r="K2939" s="1"/>
      <c r="L2939" s="1" t="s">
        <v>16292</v>
      </c>
      <c r="M2939" s="1" t="s">
        <v>2732</v>
      </c>
      <c r="N2939" s="1" t="s">
        <v>2732</v>
      </c>
      <c r="O2939" s="1" t="s">
        <v>16586</v>
      </c>
      <c r="P2939" s="1" t="n">
        <v>46486</v>
      </c>
      <c r="Q2939" s="1" t="n">
        <v>191134</v>
      </c>
      <c r="R2939" s="1" t="n">
        <v>191134</v>
      </c>
      <c r="S2939" s="1" t="n">
        <v>46486</v>
      </c>
      <c r="T2939" s="1" t="s">
        <v>69</v>
      </c>
      <c r="U2939" s="1" t="s">
        <v>16853</v>
      </c>
      <c r="V2939" s="1" t="s">
        <v>16854</v>
      </c>
      <c r="W2939" s="1" t="s">
        <v>16855</v>
      </c>
      <c r="X2939" s="1" t="s">
        <v>16854</v>
      </c>
      <c r="Y2939" s="1" t="s">
        <v>16856</v>
      </c>
      <c r="Z2939" s="1" t="n">
        <v>7</v>
      </c>
      <c r="AA2939" s="1" t="s">
        <v>65</v>
      </c>
      <c r="AB2939" s="1" t="s">
        <v>16857</v>
      </c>
    </row>
    <row r="2940" customFormat="false" ht="12.75" hidden="false" customHeight="false" outlineLevel="0" collapsed="false">
      <c r="A2940" s="3" t="s">
        <v>16858</v>
      </c>
      <c r="B2940" s="1"/>
      <c r="C2940" s="4" t="n">
        <f aca="false">IF(OR(T2940="SSES",T2940="VAR"),-COUNTIF(P$2:P$6715,R2940)+1,IF(T2940="ES",1,IF(OR(T2940="CL",T2940="OR",T2940="SBOR",T2940="SPFM",T2940="FM",T2940="SBFM",T2940="FO",T2940="GN",T2940="SSGN"),0)))</f>
        <v>1</v>
      </c>
      <c r="D2940" s="1" t="n">
        <v>2939</v>
      </c>
      <c r="E2940" s="1" t="s">
        <v>16289</v>
      </c>
      <c r="F2940" s="1" t="s">
        <v>16290</v>
      </c>
      <c r="G2940" s="1" t="s">
        <v>16842</v>
      </c>
      <c r="H2940" s="1" t="s">
        <v>16851</v>
      </c>
      <c r="I2940" s="1" t="s">
        <v>16859</v>
      </c>
      <c r="J2940" s="1"/>
      <c r="K2940" s="1"/>
      <c r="L2940" s="1" t="s">
        <v>16292</v>
      </c>
      <c r="M2940" s="1" t="s">
        <v>2732</v>
      </c>
      <c r="N2940" s="1" t="s">
        <v>2732</v>
      </c>
      <c r="O2940" s="1" t="s">
        <v>16586</v>
      </c>
      <c r="P2940" s="1" t="n">
        <v>46510</v>
      </c>
      <c r="Q2940" s="1" t="n">
        <v>193526</v>
      </c>
      <c r="R2940" s="1" t="n">
        <v>193526</v>
      </c>
      <c r="S2940" s="1" t="n">
        <v>46510</v>
      </c>
      <c r="T2940" s="1" t="s">
        <v>69</v>
      </c>
      <c r="U2940" s="1" t="s">
        <v>16860</v>
      </c>
      <c r="V2940" s="1" t="s">
        <v>16861</v>
      </c>
      <c r="W2940" s="1" t="s">
        <v>16862</v>
      </c>
      <c r="X2940" s="1" t="s">
        <v>16861</v>
      </c>
      <c r="Y2940" s="1"/>
      <c r="Z2940" s="1" t="n">
        <v>3</v>
      </c>
      <c r="AA2940" s="1" t="s">
        <v>65</v>
      </c>
      <c r="AB2940" s="1" t="s">
        <v>16863</v>
      </c>
      <c r="AC2940" s="2" t="s">
        <v>66</v>
      </c>
      <c r="AD2940" s="2" t="s">
        <v>67</v>
      </c>
      <c r="AR2940" s="2" t="s">
        <v>3206</v>
      </c>
    </row>
    <row r="2941" customFormat="false" ht="12.75" hidden="false" customHeight="false" outlineLevel="0" collapsed="false">
      <c r="A2941" s="3" t="s">
        <v>16864</v>
      </c>
      <c r="B2941" s="1"/>
      <c r="C2941" s="4" t="n">
        <f aca="false">IF(OR(T2941="SSES",T2941="VAR"),-COUNTIF(P$2:P$6715,R2941)+1,IF(T2941="ES",1,IF(OR(T2941="CL",T2941="OR",T2941="SBOR",T2941="SPFM",T2941="FM",T2941="SBFM",T2941="FO",T2941="GN",T2941="SSGN"),0)))</f>
        <v>1</v>
      </c>
      <c r="D2941" s="1" t="n">
        <v>2940</v>
      </c>
      <c r="E2941" s="1" t="s">
        <v>16289</v>
      </c>
      <c r="F2941" s="1" t="s">
        <v>16290</v>
      </c>
      <c r="G2941" s="1" t="s">
        <v>16842</v>
      </c>
      <c r="H2941" s="1" t="s">
        <v>16865</v>
      </c>
      <c r="I2941" s="1" t="s">
        <v>16866</v>
      </c>
      <c r="J2941" s="1"/>
      <c r="K2941" s="1"/>
      <c r="L2941" s="1" t="s">
        <v>16292</v>
      </c>
      <c r="M2941" s="1" t="s">
        <v>2732</v>
      </c>
      <c r="N2941" s="1" t="s">
        <v>2732</v>
      </c>
      <c r="O2941" s="1" t="s">
        <v>16586</v>
      </c>
      <c r="P2941" s="1" t="n">
        <v>45789</v>
      </c>
      <c r="Q2941" s="1" t="n">
        <v>189882</v>
      </c>
      <c r="R2941" s="1" t="n">
        <v>189882</v>
      </c>
      <c r="S2941" s="1" t="n">
        <v>45789</v>
      </c>
      <c r="T2941" s="1" t="s">
        <v>69</v>
      </c>
      <c r="U2941" s="1" t="s">
        <v>16867</v>
      </c>
      <c r="V2941" s="1" t="s">
        <v>16868</v>
      </c>
      <c r="W2941" s="1" t="s">
        <v>16869</v>
      </c>
      <c r="X2941" s="1" t="s">
        <v>16868</v>
      </c>
      <c r="Y2941" s="1" t="s">
        <v>16870</v>
      </c>
      <c r="Z2941" s="1" t="n">
        <v>7</v>
      </c>
      <c r="AA2941" s="1" t="s">
        <v>65</v>
      </c>
      <c r="AB2941" s="1" t="s">
        <v>16871</v>
      </c>
      <c r="AC2941" s="2" t="s">
        <v>66</v>
      </c>
      <c r="AD2941" s="2" t="s">
        <v>67</v>
      </c>
      <c r="AR2941" s="2" t="s">
        <v>3206</v>
      </c>
    </row>
    <row r="2942" customFormat="false" ht="12.75" hidden="false" customHeight="false" outlineLevel="0" collapsed="false">
      <c r="A2942" s="3" t="s">
        <v>16872</v>
      </c>
      <c r="B2942" s="1" t="s">
        <v>16873</v>
      </c>
      <c r="C2942" s="4" t="n">
        <f aca="false">IF(OR(T2942="SSES",T2942="VAR"),-COUNTIF(P$2:P$6715,R2942)+1,IF(T2942="ES",1,IF(OR(T2942="CL",T2942="OR",T2942="SBOR",T2942="SPFM",T2942="FM",T2942="SBFM",T2942="FO",T2942="GN",T2942="SSGN"),0)))</f>
        <v>1</v>
      </c>
      <c r="D2942" s="1" t="n">
        <v>2941</v>
      </c>
      <c r="E2942" s="1" t="s">
        <v>16289</v>
      </c>
      <c r="F2942" s="1" t="s">
        <v>16290</v>
      </c>
      <c r="G2942" s="1" t="s">
        <v>16842</v>
      </c>
      <c r="H2942" s="1" t="s">
        <v>16865</v>
      </c>
      <c r="I2942" s="1" t="s">
        <v>16866</v>
      </c>
      <c r="J2942" s="1"/>
      <c r="K2942" s="1"/>
      <c r="L2942" s="1" t="s">
        <v>16292</v>
      </c>
      <c r="M2942" s="1" t="s">
        <v>2732</v>
      </c>
      <c r="N2942" s="1" t="s">
        <v>2732</v>
      </c>
      <c r="O2942" s="1" t="s">
        <v>16586</v>
      </c>
      <c r="P2942" s="1" t="n">
        <v>46706</v>
      </c>
      <c r="Q2942" s="1" t="n">
        <v>191530</v>
      </c>
      <c r="R2942" s="1" t="n">
        <v>191530</v>
      </c>
      <c r="S2942" s="1" t="n">
        <v>46706</v>
      </c>
      <c r="T2942" s="1" t="s">
        <v>69</v>
      </c>
      <c r="U2942" s="1" t="s">
        <v>16874</v>
      </c>
      <c r="V2942" s="1" t="s">
        <v>16875</v>
      </c>
      <c r="W2942" s="1" t="s">
        <v>16876</v>
      </c>
      <c r="X2942" s="1" t="s">
        <v>16875</v>
      </c>
      <c r="Y2942" s="1" t="s">
        <v>16877</v>
      </c>
      <c r="Z2942" s="1" t="n">
        <v>7</v>
      </c>
      <c r="AA2942" s="1" t="s">
        <v>65</v>
      </c>
      <c r="AB2942" s="1" t="s">
        <v>16878</v>
      </c>
      <c r="AC2942" s="2" t="s">
        <v>66</v>
      </c>
      <c r="AD2942" s="2" t="s">
        <v>67</v>
      </c>
    </row>
    <row r="2943" customFormat="false" ht="12.75" hidden="false" customHeight="false" outlineLevel="0" collapsed="false">
      <c r="A2943" s="3" t="s">
        <v>16879</v>
      </c>
      <c r="B2943" s="1" t="s">
        <v>16880</v>
      </c>
      <c r="C2943" s="4" t="n">
        <f aca="false">IF(OR(T2943="SSES",T2943="VAR"),-COUNTIF(P$2:P$6715,R2943)+1,IF(T2943="ES",1,IF(OR(T2943="CL",T2943="OR",T2943="SBOR",T2943="SPFM",T2943="FM",T2943="SBFM",T2943="FO",T2943="GN",T2943="SSGN"),0)))</f>
        <v>1</v>
      </c>
      <c r="D2943" s="1" t="n">
        <v>2942</v>
      </c>
      <c r="E2943" s="1" t="s">
        <v>16289</v>
      </c>
      <c r="F2943" s="1" t="s">
        <v>16290</v>
      </c>
      <c r="G2943" s="1" t="s">
        <v>16842</v>
      </c>
      <c r="H2943" s="1" t="s">
        <v>16865</v>
      </c>
      <c r="I2943" s="1" t="s">
        <v>16866</v>
      </c>
      <c r="J2943" s="1"/>
      <c r="K2943" s="1"/>
      <c r="L2943" s="1" t="s">
        <v>16292</v>
      </c>
      <c r="M2943" s="1" t="s">
        <v>2732</v>
      </c>
      <c r="N2943" s="1" t="s">
        <v>2732</v>
      </c>
      <c r="O2943" s="1" t="s">
        <v>16586</v>
      </c>
      <c r="P2943" s="1" t="n">
        <v>48104</v>
      </c>
      <c r="Q2943" s="1" t="n">
        <v>193543</v>
      </c>
      <c r="R2943" s="1" t="n">
        <v>193543</v>
      </c>
      <c r="S2943" s="1" t="n">
        <v>48104</v>
      </c>
      <c r="T2943" s="1" t="s">
        <v>69</v>
      </c>
      <c r="U2943" s="1" t="s">
        <v>16881</v>
      </c>
      <c r="V2943" s="1" t="s">
        <v>16882</v>
      </c>
      <c r="W2943" s="1" t="s">
        <v>16883</v>
      </c>
      <c r="X2943" s="1" t="s">
        <v>16882</v>
      </c>
      <c r="Y2943" s="1" t="s">
        <v>16884</v>
      </c>
      <c r="Z2943" s="1" t="n">
        <v>7</v>
      </c>
      <c r="AA2943" s="1" t="s">
        <v>65</v>
      </c>
      <c r="AB2943" s="1" t="s">
        <v>16885</v>
      </c>
    </row>
    <row r="2944" customFormat="false" ht="12.75" hidden="false" customHeight="false" outlineLevel="0" collapsed="false">
      <c r="A2944" s="3" t="s">
        <v>16886</v>
      </c>
      <c r="B2944" s="1"/>
      <c r="C2944" s="4" t="n">
        <f aca="false">IF(OR(T2944="SSES",T2944="VAR"),-COUNTIF(P$2:P$6715,R2944)+1,IF(T2944="ES",1,IF(OR(T2944="CL",T2944="OR",T2944="SBOR",T2944="SPFM",T2944="FM",T2944="SBFM",T2944="FO",T2944="GN",T2944="SSGN"),0)))</f>
        <v>1</v>
      </c>
      <c r="D2944" s="1" t="n">
        <v>2943</v>
      </c>
      <c r="E2944" s="1" t="s">
        <v>16289</v>
      </c>
      <c r="F2944" s="1" t="s">
        <v>16290</v>
      </c>
      <c r="G2944" s="1" t="s">
        <v>16842</v>
      </c>
      <c r="H2944" s="1" t="s">
        <v>16865</v>
      </c>
      <c r="I2944" s="1" t="s">
        <v>16866</v>
      </c>
      <c r="J2944" s="1"/>
      <c r="K2944" s="1"/>
      <c r="L2944" s="1" t="s">
        <v>16292</v>
      </c>
      <c r="M2944" s="1" t="s">
        <v>2732</v>
      </c>
      <c r="N2944" s="1" t="s">
        <v>2732</v>
      </c>
      <c r="O2944" s="1" t="s">
        <v>16586</v>
      </c>
      <c r="P2944" s="1" t="n">
        <v>48110</v>
      </c>
      <c r="Q2944" s="1" t="n">
        <v>193543</v>
      </c>
      <c r="R2944" s="1" t="n">
        <v>193543</v>
      </c>
      <c r="S2944" s="1" t="n">
        <v>48110</v>
      </c>
      <c r="T2944" s="1" t="s">
        <v>69</v>
      </c>
      <c r="U2944" s="1" t="s">
        <v>16705</v>
      </c>
      <c r="V2944" s="1" t="s">
        <v>16887</v>
      </c>
      <c r="W2944" s="1" t="s">
        <v>16888</v>
      </c>
      <c r="X2944" s="1" t="s">
        <v>16887</v>
      </c>
      <c r="Y2944" s="1" t="s">
        <v>16889</v>
      </c>
      <c r="Z2944" s="1" t="n">
        <v>7</v>
      </c>
      <c r="AA2944" s="1" t="s">
        <v>65</v>
      </c>
      <c r="AB2944" s="1" t="s">
        <v>16890</v>
      </c>
    </row>
    <row r="2945" customFormat="false" ht="12.75" hidden="false" customHeight="false" outlineLevel="0" collapsed="false">
      <c r="A2945" s="3" t="s">
        <v>16891</v>
      </c>
      <c r="B2945" s="1"/>
      <c r="C2945" s="4" t="n">
        <f aca="false">IF(OR(T2945="SSES",T2945="VAR"),-COUNTIF(P$2:P$6715,R2945)+1,IF(T2945="ES",1,IF(OR(T2945="CL",T2945="OR",T2945="SBOR",T2945="SPFM",T2945="FM",T2945="SBFM",T2945="FO",T2945="GN",T2945="SSGN"),0)))</f>
        <v>1</v>
      </c>
      <c r="D2945" s="1" t="n">
        <v>2944</v>
      </c>
      <c r="E2945" s="1" t="s">
        <v>16289</v>
      </c>
      <c r="F2945" s="1" t="s">
        <v>16290</v>
      </c>
      <c r="G2945" s="1" t="s">
        <v>16842</v>
      </c>
      <c r="H2945" s="1" t="s">
        <v>16865</v>
      </c>
      <c r="I2945" s="1" t="s">
        <v>16866</v>
      </c>
      <c r="J2945" s="1"/>
      <c r="K2945" s="1"/>
      <c r="L2945" s="1" t="s">
        <v>16292</v>
      </c>
      <c r="M2945" s="1" t="s">
        <v>2732</v>
      </c>
      <c r="N2945" s="1" t="s">
        <v>2732</v>
      </c>
      <c r="O2945" s="1" t="s">
        <v>16586</v>
      </c>
      <c r="P2945" s="1" t="n">
        <v>49467</v>
      </c>
      <c r="Q2945" s="1" t="n">
        <v>196591</v>
      </c>
      <c r="R2945" s="1" t="n">
        <v>196591</v>
      </c>
      <c r="S2945" s="1" t="n">
        <v>49467</v>
      </c>
      <c r="T2945" s="1" t="s">
        <v>69</v>
      </c>
      <c r="U2945" s="1" t="s">
        <v>16892</v>
      </c>
      <c r="V2945" s="1" t="s">
        <v>16893</v>
      </c>
      <c r="W2945" s="1" t="s">
        <v>16894</v>
      </c>
      <c r="X2945" s="1" t="s">
        <v>16893</v>
      </c>
      <c r="Y2945" s="1" t="s">
        <v>16895</v>
      </c>
      <c r="Z2945" s="1" t="n">
        <v>7</v>
      </c>
      <c r="AA2945" s="1" t="s">
        <v>65</v>
      </c>
      <c r="AB2945" s="1" t="s">
        <v>16896</v>
      </c>
    </row>
    <row r="2946" customFormat="false" ht="12.75" hidden="false" customHeight="false" outlineLevel="0" collapsed="false">
      <c r="A2946" s="3" t="s">
        <v>16897</v>
      </c>
      <c r="B2946" s="1"/>
      <c r="C2946" s="4" t="n">
        <f aca="false">IF(OR(T2946="SSES",T2946="VAR"),-COUNTIF(P$2:P$6715,R2946)+1,IF(T2946="ES",1,IF(OR(T2946="CL",T2946="OR",T2946="SBOR",T2946="SPFM",T2946="FM",T2946="SBFM",T2946="FO",T2946="GN",T2946="SSGN"),0)))</f>
        <v>1</v>
      </c>
      <c r="D2946" s="1" t="n">
        <v>2945</v>
      </c>
      <c r="E2946" s="1" t="s">
        <v>16289</v>
      </c>
      <c r="F2946" s="1" t="s">
        <v>16290</v>
      </c>
      <c r="G2946" s="1" t="s">
        <v>16842</v>
      </c>
      <c r="H2946" s="1" t="s">
        <v>16865</v>
      </c>
      <c r="I2946" s="1" t="s">
        <v>16866</v>
      </c>
      <c r="J2946" s="1"/>
      <c r="K2946" s="1"/>
      <c r="L2946" s="1" t="s">
        <v>16292</v>
      </c>
      <c r="M2946" s="1" t="s">
        <v>2732</v>
      </c>
      <c r="N2946" s="1" t="s">
        <v>2732</v>
      </c>
      <c r="O2946" s="1" t="s">
        <v>16586</v>
      </c>
      <c r="P2946" s="1" t="n">
        <v>50326</v>
      </c>
      <c r="Q2946" s="1" t="n">
        <v>199084</v>
      </c>
      <c r="R2946" s="1" t="n">
        <v>199084</v>
      </c>
      <c r="S2946" s="1" t="n">
        <v>50326</v>
      </c>
      <c r="T2946" s="1" t="s">
        <v>69</v>
      </c>
      <c r="U2946" s="1" t="s">
        <v>16705</v>
      </c>
      <c r="V2946" s="1" t="s">
        <v>16898</v>
      </c>
      <c r="W2946" s="1" t="s">
        <v>16899</v>
      </c>
      <c r="X2946" s="1" t="s">
        <v>16898</v>
      </c>
      <c r="Y2946" s="1" t="s">
        <v>16900</v>
      </c>
      <c r="Z2946" s="1" t="n">
        <v>7</v>
      </c>
      <c r="AA2946" s="1" t="s">
        <v>65</v>
      </c>
      <c r="AB2946" s="1" t="s">
        <v>16901</v>
      </c>
    </row>
    <row r="2947" customFormat="false" ht="12.75" hidden="false" customHeight="false" outlineLevel="0" collapsed="false">
      <c r="A2947" s="3" t="s">
        <v>16902</v>
      </c>
      <c r="B2947" s="1" t="s">
        <v>16903</v>
      </c>
      <c r="C2947" s="4" t="n">
        <f aca="false">IF(OR(T2947="SSES",T2947="VAR"),-COUNTIF(P$2:P$6715,R2947)+1,IF(T2947="ES",1,IF(OR(T2947="CL",T2947="OR",T2947="SBOR",T2947="SPFM",T2947="FM",T2947="SBFM",T2947="FO",T2947="GN",T2947="SSGN"),0)))</f>
        <v>1</v>
      </c>
      <c r="D2947" s="1" t="n">
        <v>2946</v>
      </c>
      <c r="E2947" s="1" t="s">
        <v>16289</v>
      </c>
      <c r="F2947" s="1" t="s">
        <v>16290</v>
      </c>
      <c r="G2947" s="1" t="s">
        <v>16842</v>
      </c>
      <c r="H2947" s="1" t="s">
        <v>16865</v>
      </c>
      <c r="I2947" s="1" t="s">
        <v>16866</v>
      </c>
      <c r="J2947" s="1"/>
      <c r="K2947" s="1"/>
      <c r="L2947" s="1" t="s">
        <v>16292</v>
      </c>
      <c r="M2947" s="1" t="s">
        <v>2732</v>
      </c>
      <c r="N2947" s="1" t="s">
        <v>2732</v>
      </c>
      <c r="O2947" s="1" t="s">
        <v>16586</v>
      </c>
      <c r="P2947" s="1" t="n">
        <v>50337</v>
      </c>
      <c r="Q2947" s="1" t="n">
        <v>199084</v>
      </c>
      <c r="R2947" s="1" t="n">
        <v>199084</v>
      </c>
      <c r="S2947" s="1" t="n">
        <v>50337</v>
      </c>
      <c r="T2947" s="1" t="s">
        <v>69</v>
      </c>
      <c r="U2947" s="1" t="s">
        <v>16904</v>
      </c>
      <c r="V2947" s="1" t="s">
        <v>16905</v>
      </c>
      <c r="W2947" s="1" t="s">
        <v>16906</v>
      </c>
      <c r="X2947" s="1" t="s">
        <v>16905</v>
      </c>
      <c r="Y2947" s="1" t="s">
        <v>16907</v>
      </c>
      <c r="Z2947" s="1" t="n">
        <v>7</v>
      </c>
      <c r="AA2947" s="1" t="s">
        <v>65</v>
      </c>
      <c r="AB2947" s="1" t="s">
        <v>16908</v>
      </c>
      <c r="AC2947" s="2" t="s">
        <v>66</v>
      </c>
      <c r="AD2947" s="2" t="s">
        <v>67</v>
      </c>
    </row>
    <row r="2948" customFormat="false" ht="12.75" hidden="false" customHeight="false" outlineLevel="0" collapsed="false">
      <c r="A2948" s="3" t="s">
        <v>16909</v>
      </c>
      <c r="B2948" s="1" t="s">
        <v>16910</v>
      </c>
      <c r="C2948" s="4" t="n">
        <f aca="false">IF(OR(T2948="SSES",T2948="VAR"),-COUNTIF(P$2:P$6715,R2948)+1,IF(T2948="ES",1,IF(OR(T2948="CL",T2948="OR",T2948="SBOR",T2948="SPFM",T2948="FM",T2948="SBFM",T2948="FO",T2948="GN",T2948="SSGN"),0)))</f>
        <v>1</v>
      </c>
      <c r="D2948" s="1" t="n">
        <v>2947</v>
      </c>
      <c r="E2948" s="1" t="s">
        <v>16289</v>
      </c>
      <c r="F2948" s="1" t="s">
        <v>16911</v>
      </c>
      <c r="G2948" s="1" t="s">
        <v>16912</v>
      </c>
      <c r="H2948" s="1" t="s">
        <v>16913</v>
      </c>
      <c r="I2948" s="1" t="s">
        <v>16914</v>
      </c>
      <c r="J2948" s="1"/>
      <c r="K2948" s="1"/>
      <c r="L2948" s="1" t="s">
        <v>16915</v>
      </c>
      <c r="M2948" s="1" t="s">
        <v>2732</v>
      </c>
      <c r="N2948" s="1" t="s">
        <v>2732</v>
      </c>
      <c r="O2948" s="1" t="s">
        <v>16586</v>
      </c>
      <c r="P2948" s="1" t="n">
        <v>37905</v>
      </c>
      <c r="Q2948" s="1" t="n">
        <v>188869</v>
      </c>
      <c r="R2948" s="1" t="n">
        <v>188869</v>
      </c>
      <c r="S2948" s="1" t="n">
        <v>37905</v>
      </c>
      <c r="T2948" s="1" t="s">
        <v>69</v>
      </c>
      <c r="U2948" s="1" t="s">
        <v>16916</v>
      </c>
      <c r="V2948" s="1" t="s">
        <v>16917</v>
      </c>
      <c r="W2948" s="1" t="s">
        <v>16918</v>
      </c>
      <c r="X2948" s="1" t="s">
        <v>16917</v>
      </c>
      <c r="Y2948" s="1" t="s">
        <v>16919</v>
      </c>
      <c r="Z2948" s="1" t="n">
        <v>3</v>
      </c>
      <c r="AA2948" s="1" t="s">
        <v>65</v>
      </c>
      <c r="AB2948" s="1" t="s">
        <v>16920</v>
      </c>
    </row>
    <row r="2949" customFormat="false" ht="12.75" hidden="false" customHeight="false" outlineLevel="0" collapsed="false">
      <c r="A2949" s="3" t="s">
        <v>16921</v>
      </c>
      <c r="B2949" s="1" t="s">
        <v>16922</v>
      </c>
      <c r="C2949" s="4" t="n">
        <f aca="false">IF(OR(T2949="SSES",T2949="VAR"),-COUNTIF(P$2:P$6715,R2949)+1,IF(T2949="ES",1,IF(OR(T2949="CL",T2949="OR",T2949="SBOR",T2949="SPFM",T2949="FM",T2949="SBFM",T2949="FO",T2949="GN",T2949="SSGN"),0)))</f>
        <v>1</v>
      </c>
      <c r="D2949" s="1" t="n">
        <v>2948</v>
      </c>
      <c r="E2949" s="1" t="s">
        <v>16289</v>
      </c>
      <c r="F2949" s="1" t="s">
        <v>16911</v>
      </c>
      <c r="G2949" s="1" t="s">
        <v>16912</v>
      </c>
      <c r="H2949" s="1" t="s">
        <v>16913</v>
      </c>
      <c r="I2949" s="1" t="s">
        <v>16914</v>
      </c>
      <c r="J2949" s="1"/>
      <c r="K2949" s="1"/>
      <c r="L2949" s="1" t="s">
        <v>16915</v>
      </c>
      <c r="M2949" s="1" t="s">
        <v>2732</v>
      </c>
      <c r="N2949" s="1" t="s">
        <v>2732</v>
      </c>
      <c r="O2949" s="1" t="s">
        <v>16586</v>
      </c>
      <c r="P2949" s="1" t="n">
        <v>37916</v>
      </c>
      <c r="Q2949" s="1" t="n">
        <v>188869</v>
      </c>
      <c r="R2949" s="1" t="n">
        <v>188869</v>
      </c>
      <c r="S2949" s="1" t="n">
        <v>37916</v>
      </c>
      <c r="T2949" s="1" t="s">
        <v>69</v>
      </c>
      <c r="U2949" s="1" t="s">
        <v>16923</v>
      </c>
      <c r="V2949" s="1" t="s">
        <v>16924</v>
      </c>
      <c r="W2949" s="1" t="s">
        <v>16925</v>
      </c>
      <c r="X2949" s="1" t="s">
        <v>16924</v>
      </c>
      <c r="Y2949" s="1"/>
      <c r="Z2949" s="1" t="n">
        <v>3</v>
      </c>
      <c r="AA2949" s="1" t="s">
        <v>65</v>
      </c>
      <c r="AB2949" s="1" t="s">
        <v>16926</v>
      </c>
    </row>
    <row r="2950" customFormat="false" ht="12.75" hidden="false" customHeight="false" outlineLevel="0" collapsed="false">
      <c r="A2950" s="3" t="s">
        <v>16927</v>
      </c>
      <c r="B2950" s="1" t="s">
        <v>16928</v>
      </c>
      <c r="C2950" s="4" t="n">
        <f aca="false">IF(OR(T2950="SSES",T2950="VAR"),-COUNTIF(P$2:P$6715,R2950)+1,IF(T2950="ES",1,IF(OR(T2950="CL",T2950="OR",T2950="SBOR",T2950="SPFM",T2950="FM",T2950="SBFM",T2950="FO",T2950="GN",T2950="SSGN"),0)))</f>
        <v>1</v>
      </c>
      <c r="D2950" s="1" t="n">
        <v>2949</v>
      </c>
      <c r="E2950" s="1" t="s">
        <v>16289</v>
      </c>
      <c r="F2950" s="1" t="s">
        <v>16911</v>
      </c>
      <c r="G2950" s="1" t="s">
        <v>16912</v>
      </c>
      <c r="H2950" s="1" t="s">
        <v>16913</v>
      </c>
      <c r="I2950" s="1" t="s">
        <v>16914</v>
      </c>
      <c r="J2950" s="1"/>
      <c r="K2950" s="1"/>
      <c r="L2950" s="1" t="s">
        <v>16915</v>
      </c>
      <c r="M2950" s="1" t="s">
        <v>2732</v>
      </c>
      <c r="N2950" s="1" t="s">
        <v>2732</v>
      </c>
      <c r="O2950" s="1" t="s">
        <v>16586</v>
      </c>
      <c r="P2950" s="1" t="n">
        <v>462638</v>
      </c>
      <c r="Q2950" s="1" t="n">
        <v>188869</v>
      </c>
      <c r="R2950" s="1" t="n">
        <v>188869</v>
      </c>
      <c r="S2950" s="1" t="n">
        <v>462638</v>
      </c>
      <c r="T2950" s="1" t="s">
        <v>69</v>
      </c>
      <c r="U2950" s="1" t="s">
        <v>16929</v>
      </c>
      <c r="V2950" s="1" t="s">
        <v>16930</v>
      </c>
      <c r="W2950" s="1" t="s">
        <v>16931</v>
      </c>
      <c r="X2950" s="1" t="s">
        <v>16930</v>
      </c>
      <c r="Y2950" s="1"/>
      <c r="Z2950" s="1" t="n">
        <v>3</v>
      </c>
      <c r="AA2950" s="1" t="s">
        <v>65</v>
      </c>
      <c r="AB2950" s="1" t="s">
        <v>16932</v>
      </c>
    </row>
    <row r="2951" customFormat="false" ht="12.75" hidden="false" customHeight="false" outlineLevel="0" collapsed="false">
      <c r="A2951" s="3" t="s">
        <v>16933</v>
      </c>
      <c r="B2951" s="1" t="s">
        <v>16934</v>
      </c>
      <c r="C2951" s="4" t="n">
        <f aca="false">IF(OR(T2951="SSES",T2951="VAR"),-COUNTIF(P$2:P$6715,R2951)+1,IF(T2951="ES",1,IF(OR(T2951="CL",T2951="OR",T2951="SBOR",T2951="SPFM",T2951="FM",T2951="SBFM",T2951="FO",T2951="GN",T2951="SSGN"),0)))</f>
        <v>1</v>
      </c>
      <c r="D2951" s="1" t="n">
        <v>2950</v>
      </c>
      <c r="E2951" s="1" t="s">
        <v>16289</v>
      </c>
      <c r="F2951" s="1" t="s">
        <v>16911</v>
      </c>
      <c r="G2951" s="1" t="s">
        <v>16912</v>
      </c>
      <c r="H2951" s="1" t="s">
        <v>16913</v>
      </c>
      <c r="I2951" s="1" t="s">
        <v>16914</v>
      </c>
      <c r="J2951" s="1"/>
      <c r="K2951" s="1"/>
      <c r="L2951" s="1" t="s">
        <v>16915</v>
      </c>
      <c r="M2951" s="1" t="s">
        <v>2732</v>
      </c>
      <c r="N2951" s="1" t="s">
        <v>2732</v>
      </c>
      <c r="O2951" s="1" t="s">
        <v>16586</v>
      </c>
      <c r="P2951" s="1" t="n">
        <v>37953</v>
      </c>
      <c r="Q2951" s="1" t="n">
        <v>188869</v>
      </c>
      <c r="R2951" s="1" t="n">
        <v>188869</v>
      </c>
      <c r="S2951" s="1" t="n">
        <v>37953</v>
      </c>
      <c r="T2951" s="1" t="s">
        <v>69</v>
      </c>
      <c r="U2951" s="1" t="s">
        <v>16935</v>
      </c>
      <c r="V2951" s="1" t="s">
        <v>16936</v>
      </c>
      <c r="W2951" s="1" t="s">
        <v>16937</v>
      </c>
      <c r="X2951" s="1" t="s">
        <v>16936</v>
      </c>
      <c r="Y2951" s="1"/>
      <c r="Z2951" s="1" t="n">
        <v>3</v>
      </c>
      <c r="AA2951" s="1" t="s">
        <v>65</v>
      </c>
      <c r="AB2951" s="1" t="s">
        <v>16938</v>
      </c>
    </row>
    <row r="2952" customFormat="false" ht="12.75" hidden="false" customHeight="false" outlineLevel="0" collapsed="false">
      <c r="A2952" s="3" t="s">
        <v>16939</v>
      </c>
      <c r="B2952" s="1" t="s">
        <v>16940</v>
      </c>
      <c r="C2952" s="4" t="n">
        <f aca="false">IF(OR(T2952="SSES",T2952="VAR"),-COUNTIF(P$2:P$6715,R2952)+1,IF(T2952="ES",1,IF(OR(T2952="CL",T2952="OR",T2952="SBOR",T2952="SPFM",T2952="FM",T2952="SBFM",T2952="FO",T2952="GN",T2952="SSGN"),0)))</f>
        <v>1</v>
      </c>
      <c r="D2952" s="1" t="n">
        <v>2951</v>
      </c>
      <c r="E2952" s="1" t="s">
        <v>16289</v>
      </c>
      <c r="F2952" s="1" t="s">
        <v>16911</v>
      </c>
      <c r="G2952" s="1" t="s">
        <v>16912</v>
      </c>
      <c r="H2952" s="1" t="s">
        <v>16913</v>
      </c>
      <c r="I2952" s="1" t="s">
        <v>16914</v>
      </c>
      <c r="J2952" s="1"/>
      <c r="K2952" s="1"/>
      <c r="L2952" s="1" t="s">
        <v>16915</v>
      </c>
      <c r="M2952" s="1" t="s">
        <v>2732</v>
      </c>
      <c r="N2952" s="1" t="s">
        <v>2732</v>
      </c>
      <c r="O2952" s="1" t="s">
        <v>16586</v>
      </c>
      <c r="P2952" s="1" t="n">
        <v>37972</v>
      </c>
      <c r="Q2952" s="1" t="n">
        <v>188869</v>
      </c>
      <c r="R2952" s="1" t="n">
        <v>188869</v>
      </c>
      <c r="S2952" s="1" t="n">
        <v>37972</v>
      </c>
      <c r="T2952" s="1" t="s">
        <v>69</v>
      </c>
      <c r="U2952" s="1" t="s">
        <v>16941</v>
      </c>
      <c r="V2952" s="1" t="s">
        <v>16942</v>
      </c>
      <c r="W2952" s="1" t="s">
        <v>16943</v>
      </c>
      <c r="X2952" s="1" t="s">
        <v>16942</v>
      </c>
      <c r="Y2952" s="1"/>
      <c r="Z2952" s="1" t="n">
        <v>3</v>
      </c>
      <c r="AA2952" s="1" t="s">
        <v>65</v>
      </c>
      <c r="AB2952" s="1" t="s">
        <v>16944</v>
      </c>
    </row>
    <row r="2953" customFormat="false" ht="12.75" hidden="false" customHeight="false" outlineLevel="0" collapsed="false">
      <c r="A2953" s="3" t="s">
        <v>16945</v>
      </c>
      <c r="B2953" s="1" t="s">
        <v>16946</v>
      </c>
      <c r="C2953" s="4" t="n">
        <f aca="false">IF(OR(T2953="SSES",T2953="VAR"),-COUNTIF(P$2:P$6715,R2953)+1,IF(T2953="ES",1,IF(OR(T2953="CL",T2953="OR",T2953="SBOR",T2953="SPFM",T2953="FM",T2953="SBFM",T2953="FO",T2953="GN",T2953="SSGN"),0)))</f>
        <v>1</v>
      </c>
      <c r="D2953" s="1" t="n">
        <v>2952</v>
      </c>
      <c r="E2953" s="1" t="s">
        <v>16289</v>
      </c>
      <c r="F2953" s="1" t="s">
        <v>16911</v>
      </c>
      <c r="G2953" s="1" t="s">
        <v>16912</v>
      </c>
      <c r="H2953" s="1" t="s">
        <v>16913</v>
      </c>
      <c r="I2953" s="1" t="s">
        <v>16914</v>
      </c>
      <c r="J2953" s="1"/>
      <c r="K2953" s="1"/>
      <c r="L2953" s="1" t="s">
        <v>16915</v>
      </c>
      <c r="M2953" s="1" t="s">
        <v>2732</v>
      </c>
      <c r="N2953" s="1" t="s">
        <v>2732</v>
      </c>
      <c r="O2953" s="1" t="s">
        <v>16586</v>
      </c>
      <c r="P2953" s="1" t="n">
        <v>38050</v>
      </c>
      <c r="Q2953" s="1" t="n">
        <v>188869</v>
      </c>
      <c r="R2953" s="1" t="n">
        <v>188869</v>
      </c>
      <c r="S2953" s="1" t="n">
        <v>38050</v>
      </c>
      <c r="T2953" s="1" t="s">
        <v>69</v>
      </c>
      <c r="U2953" s="1" t="s">
        <v>16947</v>
      </c>
      <c r="V2953" s="1" t="s">
        <v>16948</v>
      </c>
      <c r="W2953" s="1" t="s">
        <v>16949</v>
      </c>
      <c r="X2953" s="1" t="s">
        <v>16948</v>
      </c>
      <c r="Y2953" s="1" t="s">
        <v>16950</v>
      </c>
      <c r="Z2953" s="1" t="n">
        <v>3</v>
      </c>
      <c r="AA2953" s="1" t="s">
        <v>65</v>
      </c>
      <c r="AB2953" s="1" t="s">
        <v>16951</v>
      </c>
    </row>
    <row r="2954" customFormat="false" ht="12.75" hidden="false" customHeight="false" outlineLevel="0" collapsed="false">
      <c r="A2954" s="3" t="s">
        <v>16952</v>
      </c>
      <c r="B2954" s="1" t="s">
        <v>16953</v>
      </c>
      <c r="C2954" s="4" t="n">
        <f aca="false">IF(OR(T2954="SSES",T2954="VAR"),-COUNTIF(P$2:P$6715,R2954)+1,IF(T2954="ES",1,IF(OR(T2954="CL",T2954="OR",T2954="SBOR",T2954="SPFM",T2954="FM",T2954="SBFM",T2954="FO",T2954="GN",T2954="SSGN"),0)))</f>
        <v>1</v>
      </c>
      <c r="D2954" s="1" t="n">
        <v>2953</v>
      </c>
      <c r="E2954" s="1" t="s">
        <v>16289</v>
      </c>
      <c r="F2954" s="1" t="s">
        <v>16911</v>
      </c>
      <c r="G2954" s="1" t="s">
        <v>16912</v>
      </c>
      <c r="H2954" s="1" t="s">
        <v>16913</v>
      </c>
      <c r="I2954" s="1" t="s">
        <v>16914</v>
      </c>
      <c r="J2954" s="1"/>
      <c r="K2954" s="1"/>
      <c r="L2954" s="1" t="s">
        <v>16915</v>
      </c>
      <c r="M2954" s="1" t="s">
        <v>2732</v>
      </c>
      <c r="N2954" s="1" t="s">
        <v>2732</v>
      </c>
      <c r="O2954" s="1" t="s">
        <v>16586</v>
      </c>
      <c r="P2954" s="1" t="n">
        <v>38089</v>
      </c>
      <c r="Q2954" s="1" t="n">
        <v>188869</v>
      </c>
      <c r="R2954" s="1" t="n">
        <v>188869</v>
      </c>
      <c r="S2954" s="1" t="n">
        <v>38089</v>
      </c>
      <c r="T2954" s="1" t="s">
        <v>69</v>
      </c>
      <c r="U2954" s="1" t="s">
        <v>16954</v>
      </c>
      <c r="V2954" s="1" t="s">
        <v>16955</v>
      </c>
      <c r="W2954" s="1" t="s">
        <v>16956</v>
      </c>
      <c r="X2954" s="1" t="s">
        <v>16955</v>
      </c>
      <c r="Y2954" s="1" t="s">
        <v>16957</v>
      </c>
      <c r="Z2954" s="1" t="n">
        <v>3</v>
      </c>
      <c r="AA2954" s="1" t="s">
        <v>65</v>
      </c>
      <c r="AB2954" s="1" t="s">
        <v>16958</v>
      </c>
    </row>
    <row r="2955" customFormat="false" ht="12.75" hidden="false" customHeight="false" outlineLevel="0" collapsed="false">
      <c r="A2955" s="3" t="s">
        <v>16959</v>
      </c>
      <c r="B2955" s="1" t="s">
        <v>16960</v>
      </c>
      <c r="C2955" s="4" t="n">
        <f aca="false">IF(OR(T2955="SSES",T2955="VAR"),-COUNTIF(P$2:P$6715,R2955)+1,IF(T2955="ES",1,IF(OR(T2955="CL",T2955="OR",T2955="SBOR",T2955="SPFM",T2955="FM",T2955="SBFM",T2955="FO",T2955="GN",T2955="SSGN"),0)))</f>
        <v>1</v>
      </c>
      <c r="D2955" s="1" t="n">
        <v>2954</v>
      </c>
      <c r="E2955" s="1" t="s">
        <v>16289</v>
      </c>
      <c r="F2955" s="1" t="s">
        <v>16911</v>
      </c>
      <c r="G2955" s="1" t="s">
        <v>16912</v>
      </c>
      <c r="H2955" s="1" t="s">
        <v>16913</v>
      </c>
      <c r="I2955" s="1" t="s">
        <v>16914</v>
      </c>
      <c r="J2955" s="1"/>
      <c r="K2955" s="1"/>
      <c r="L2955" s="1" t="s">
        <v>16915</v>
      </c>
      <c r="M2955" s="1" t="s">
        <v>2732</v>
      </c>
      <c r="N2955" s="1" t="s">
        <v>2732</v>
      </c>
      <c r="O2955" s="1" t="s">
        <v>16586</v>
      </c>
      <c r="P2955" s="1" t="n">
        <v>901371</v>
      </c>
      <c r="Q2955" s="1" t="n">
        <v>188869</v>
      </c>
      <c r="R2955" s="1" t="n">
        <v>188869</v>
      </c>
      <c r="S2955" s="1" t="n">
        <v>901371</v>
      </c>
      <c r="T2955" s="1" t="s">
        <v>69</v>
      </c>
      <c r="U2955" s="1" t="s">
        <v>16916</v>
      </c>
      <c r="V2955" s="1" t="s">
        <v>16961</v>
      </c>
      <c r="W2955" s="1" t="s">
        <v>16962</v>
      </c>
      <c r="X2955" s="1" t="s">
        <v>16961</v>
      </c>
      <c r="Y2955" s="1" t="s">
        <v>16963</v>
      </c>
      <c r="Z2955" s="1" t="n">
        <v>3</v>
      </c>
      <c r="AA2955" s="1" t="s">
        <v>65</v>
      </c>
      <c r="AB2955" s="1" t="s">
        <v>16964</v>
      </c>
    </row>
    <row r="2956" customFormat="false" ht="12.75" hidden="false" customHeight="false" outlineLevel="0" collapsed="false">
      <c r="A2956" s="3" t="s">
        <v>16965</v>
      </c>
      <c r="B2956" s="1" t="s">
        <v>16966</v>
      </c>
      <c r="C2956" s="4" t="n">
        <f aca="false">IF(OR(T2956="SSES",T2956="VAR"),-COUNTIF(P$2:P$6715,R2956)+1,IF(T2956="ES",1,IF(OR(T2956="CL",T2956="OR",T2956="SBOR",T2956="SPFM",T2956="FM",T2956="SBFM",T2956="FO",T2956="GN",T2956="SSGN"),0)))</f>
        <v>1</v>
      </c>
      <c r="D2956" s="1" t="n">
        <v>2955</v>
      </c>
      <c r="E2956" s="1" t="s">
        <v>16289</v>
      </c>
      <c r="F2956" s="1" t="s">
        <v>16911</v>
      </c>
      <c r="G2956" s="1" t="s">
        <v>16912</v>
      </c>
      <c r="H2956" s="1" t="s">
        <v>16913</v>
      </c>
      <c r="I2956" s="1" t="s">
        <v>16914</v>
      </c>
      <c r="J2956" s="1"/>
      <c r="K2956" s="1"/>
      <c r="L2956" s="1" t="s">
        <v>16915</v>
      </c>
      <c r="M2956" s="1" t="s">
        <v>2732</v>
      </c>
      <c r="N2956" s="1" t="s">
        <v>2732</v>
      </c>
      <c r="O2956" s="1" t="s">
        <v>16586</v>
      </c>
      <c r="P2956" s="1" t="n">
        <v>462530</v>
      </c>
      <c r="Q2956" s="1" t="n">
        <v>188869</v>
      </c>
      <c r="R2956" s="1" t="n">
        <v>188869</v>
      </c>
      <c r="S2956" s="1" t="n">
        <v>462530</v>
      </c>
      <c r="T2956" s="1" t="s">
        <v>69</v>
      </c>
      <c r="U2956" s="1" t="s">
        <v>16967</v>
      </c>
      <c r="V2956" s="1" t="s">
        <v>16968</v>
      </c>
      <c r="W2956" s="1" t="s">
        <v>16969</v>
      </c>
      <c r="X2956" s="1" t="s">
        <v>16968</v>
      </c>
      <c r="Y2956" s="1"/>
      <c r="Z2956" s="1" t="n">
        <v>3</v>
      </c>
      <c r="AA2956" s="1" t="s">
        <v>65</v>
      </c>
      <c r="AB2956" s="1" t="s">
        <v>16970</v>
      </c>
    </row>
    <row r="2957" customFormat="false" ht="12.75" hidden="false" customHeight="false" outlineLevel="0" collapsed="false">
      <c r="A2957" s="3" t="s">
        <v>16971</v>
      </c>
      <c r="B2957" s="1" t="s">
        <v>16972</v>
      </c>
      <c r="C2957" s="4" t="n">
        <f aca="false">IF(OR(T2957="SSES",T2957="VAR"),-COUNTIF(P$2:P$6715,R2957)+1,IF(T2957="ES",1,IF(OR(T2957="CL",T2957="OR",T2957="SBOR",T2957="SPFM",T2957="FM",T2957="SBFM",T2957="FO",T2957="GN",T2957="SSGN"),0)))</f>
        <v>1</v>
      </c>
      <c r="D2957" s="1" t="n">
        <v>2956</v>
      </c>
      <c r="E2957" s="1" t="s">
        <v>16289</v>
      </c>
      <c r="F2957" s="1" t="s">
        <v>16911</v>
      </c>
      <c r="G2957" s="1" t="s">
        <v>16912</v>
      </c>
      <c r="H2957" s="1" t="s">
        <v>16913</v>
      </c>
      <c r="I2957" s="1" t="s">
        <v>16914</v>
      </c>
      <c r="J2957" s="1"/>
      <c r="K2957" s="1"/>
      <c r="L2957" s="1" t="s">
        <v>16915</v>
      </c>
      <c r="M2957" s="1" t="s">
        <v>2732</v>
      </c>
      <c r="N2957" s="1" t="s">
        <v>2732</v>
      </c>
      <c r="O2957" s="1" t="s">
        <v>16586</v>
      </c>
      <c r="P2957" s="1" t="n">
        <v>38117</v>
      </c>
      <c r="Q2957" s="1" t="n">
        <v>188869</v>
      </c>
      <c r="R2957" s="1" t="n">
        <v>188869</v>
      </c>
      <c r="S2957" s="1" t="n">
        <v>38117</v>
      </c>
      <c r="T2957" s="1" t="s">
        <v>69</v>
      </c>
      <c r="U2957" s="1" t="s">
        <v>16973</v>
      </c>
      <c r="V2957" s="1" t="s">
        <v>16974</v>
      </c>
      <c r="W2957" s="1" t="s">
        <v>16975</v>
      </c>
      <c r="X2957" s="1" t="s">
        <v>16974</v>
      </c>
      <c r="Y2957" s="1"/>
      <c r="Z2957" s="1" t="n">
        <v>3</v>
      </c>
      <c r="AA2957" s="1" t="s">
        <v>65</v>
      </c>
      <c r="AB2957" s="1" t="s">
        <v>16976</v>
      </c>
    </row>
    <row r="2958" customFormat="false" ht="12.75" hidden="false" customHeight="false" outlineLevel="0" collapsed="false">
      <c r="A2958" s="3" t="s">
        <v>16977</v>
      </c>
      <c r="B2958" s="1" t="s">
        <v>16978</v>
      </c>
      <c r="C2958" s="4" t="n">
        <f aca="false">IF(OR(T2958="SSES",T2958="VAR"),-COUNTIF(P$2:P$6715,R2958)+1,IF(T2958="ES",1,IF(OR(T2958="CL",T2958="OR",T2958="SBOR",T2958="SPFM",T2958="FM",T2958="SBFM",T2958="FO",T2958="GN",T2958="SSGN"),0)))</f>
        <v>1</v>
      </c>
      <c r="D2958" s="1" t="n">
        <v>2957</v>
      </c>
      <c r="E2958" s="1" t="s">
        <v>16289</v>
      </c>
      <c r="F2958" s="1" t="s">
        <v>16911</v>
      </c>
      <c r="G2958" s="1" t="s">
        <v>16912</v>
      </c>
      <c r="H2958" s="1" t="s">
        <v>16913</v>
      </c>
      <c r="I2958" s="1" t="s">
        <v>16914</v>
      </c>
      <c r="J2958" s="1"/>
      <c r="K2958" s="1"/>
      <c r="L2958" s="1" t="s">
        <v>16915</v>
      </c>
      <c r="M2958" s="1" t="s">
        <v>2732</v>
      </c>
      <c r="N2958" s="1" t="s">
        <v>2732</v>
      </c>
      <c r="O2958" s="1" t="s">
        <v>16586</v>
      </c>
      <c r="P2958" s="1" t="n">
        <v>462359</v>
      </c>
      <c r="Q2958" s="1" t="n">
        <v>190736</v>
      </c>
      <c r="R2958" s="1" t="n">
        <v>190736</v>
      </c>
      <c r="S2958" s="1" t="n">
        <v>462359</v>
      </c>
      <c r="T2958" s="1" t="s">
        <v>69</v>
      </c>
      <c r="U2958" s="1" t="s">
        <v>16979</v>
      </c>
      <c r="V2958" s="1" t="s">
        <v>16980</v>
      </c>
      <c r="W2958" s="1" t="s">
        <v>16981</v>
      </c>
      <c r="X2958" s="1" t="s">
        <v>16980</v>
      </c>
      <c r="Y2958" s="1"/>
      <c r="Z2958" s="1" t="n">
        <v>3</v>
      </c>
      <c r="AA2958" s="1" t="s">
        <v>65</v>
      </c>
      <c r="AB2958" s="1" t="s">
        <v>16982</v>
      </c>
    </row>
    <row r="2959" customFormat="false" ht="12.75" hidden="false" customHeight="false" outlineLevel="0" collapsed="false">
      <c r="A2959" s="3" t="s">
        <v>16983</v>
      </c>
      <c r="B2959" s="1"/>
      <c r="C2959" s="4" t="n">
        <f aca="false">IF(OR(T2959="SSES",T2959="VAR"),-COUNTIF(P$2:P$6715,R2959)+1,IF(T2959="ES",1,IF(OR(T2959="CL",T2959="OR",T2959="SBOR",T2959="SPFM",T2959="FM",T2959="SBFM",T2959="FO",T2959="GN",T2959="SSGN"),0)))</f>
        <v>1</v>
      </c>
      <c r="D2959" s="1" t="n">
        <v>2958</v>
      </c>
      <c r="E2959" s="1" t="s">
        <v>16289</v>
      </c>
      <c r="F2959" s="1" t="s">
        <v>16911</v>
      </c>
      <c r="G2959" s="1" t="s">
        <v>16912</v>
      </c>
      <c r="H2959" s="1" t="s">
        <v>16913</v>
      </c>
      <c r="I2959" s="1" t="s">
        <v>16914</v>
      </c>
      <c r="J2959" s="1"/>
      <c r="K2959" s="1"/>
      <c r="L2959" s="1" t="s">
        <v>16915</v>
      </c>
      <c r="M2959" s="1" t="s">
        <v>2732</v>
      </c>
      <c r="N2959" s="1" t="s">
        <v>2732</v>
      </c>
      <c r="O2959" s="1" t="s">
        <v>16586</v>
      </c>
      <c r="P2959" s="1" t="n">
        <v>38302</v>
      </c>
      <c r="Q2959" s="1" t="n">
        <v>193979</v>
      </c>
      <c r="R2959" s="1" t="n">
        <v>193979</v>
      </c>
      <c r="S2959" s="1" t="n">
        <v>38302</v>
      </c>
      <c r="T2959" s="1" t="s">
        <v>69</v>
      </c>
      <c r="U2959" s="1" t="s">
        <v>16984</v>
      </c>
      <c r="V2959" s="1" t="s">
        <v>16985</v>
      </c>
      <c r="W2959" s="1" t="s">
        <v>16986</v>
      </c>
      <c r="X2959" s="1" t="s">
        <v>16985</v>
      </c>
      <c r="Y2959" s="1" t="s">
        <v>16987</v>
      </c>
      <c r="Z2959" s="1" t="n">
        <v>3</v>
      </c>
      <c r="AA2959" s="1" t="s">
        <v>65</v>
      </c>
      <c r="AB2959" s="1" t="s">
        <v>16988</v>
      </c>
    </row>
    <row r="2960" customFormat="false" ht="12.75" hidden="false" customHeight="false" outlineLevel="0" collapsed="false">
      <c r="A2960" s="3" t="s">
        <v>16989</v>
      </c>
      <c r="B2960" s="1" t="s">
        <v>16990</v>
      </c>
      <c r="C2960" s="4" t="n">
        <f aca="false">IF(OR(T2960="SSES",T2960="VAR"),-COUNTIF(P$2:P$6715,R2960)+1,IF(T2960="ES",1,IF(OR(T2960="CL",T2960="OR",T2960="SBOR",T2960="SPFM",T2960="FM",T2960="SBFM",T2960="FO",T2960="GN",T2960="SSGN"),0)))</f>
        <v>1</v>
      </c>
      <c r="D2960" s="1" t="n">
        <v>2959</v>
      </c>
      <c r="E2960" s="1" t="s">
        <v>16289</v>
      </c>
      <c r="F2960" s="1" t="s">
        <v>16911</v>
      </c>
      <c r="G2960" s="1" t="s">
        <v>16912</v>
      </c>
      <c r="H2960" s="1" t="s">
        <v>16913</v>
      </c>
      <c r="I2960" s="1" t="s">
        <v>16914</v>
      </c>
      <c r="J2960" s="1"/>
      <c r="K2960" s="1"/>
      <c r="L2960" s="1" t="s">
        <v>16915</v>
      </c>
      <c r="M2960" s="1" t="s">
        <v>2732</v>
      </c>
      <c r="N2960" s="1" t="s">
        <v>2732</v>
      </c>
      <c r="O2960" s="1" t="s">
        <v>16586</v>
      </c>
      <c r="P2960" s="1" t="n">
        <v>38323</v>
      </c>
      <c r="Q2960" s="1" t="n">
        <v>193979</v>
      </c>
      <c r="R2960" s="1" t="n">
        <v>193979</v>
      </c>
      <c r="S2960" s="1" t="n">
        <v>38323</v>
      </c>
      <c r="T2960" s="1" t="s">
        <v>69</v>
      </c>
      <c r="U2960" s="1" t="s">
        <v>16991</v>
      </c>
      <c r="V2960" s="1" t="s">
        <v>16992</v>
      </c>
      <c r="W2960" s="1" t="s">
        <v>16993</v>
      </c>
      <c r="X2960" s="1" t="s">
        <v>16992</v>
      </c>
      <c r="Y2960" s="1" t="s">
        <v>16994</v>
      </c>
      <c r="Z2960" s="1" t="n">
        <v>3</v>
      </c>
      <c r="AA2960" s="1" t="s">
        <v>65</v>
      </c>
      <c r="AB2960" s="1" t="s">
        <v>16995</v>
      </c>
    </row>
    <row r="2961" customFormat="false" ht="12.75" hidden="false" customHeight="false" outlineLevel="0" collapsed="false">
      <c r="A2961" s="3" t="s">
        <v>16996</v>
      </c>
      <c r="B2961" s="1" t="s">
        <v>16997</v>
      </c>
      <c r="C2961" s="4" t="n">
        <f aca="false">IF(OR(T2961="SSES",T2961="VAR"),-COUNTIF(P$2:P$6715,R2961)+1,IF(T2961="ES",1,IF(OR(T2961="CL",T2961="OR",T2961="SBOR",T2961="SPFM",T2961="FM",T2961="SBFM",T2961="FO",T2961="GN",T2961="SSGN"),0)))</f>
        <v>1</v>
      </c>
      <c r="D2961" s="1" t="n">
        <v>2960</v>
      </c>
      <c r="E2961" s="1" t="s">
        <v>16289</v>
      </c>
      <c r="F2961" s="1" t="s">
        <v>16911</v>
      </c>
      <c r="G2961" s="1" t="s">
        <v>16912</v>
      </c>
      <c r="H2961" s="1" t="s">
        <v>16913</v>
      </c>
      <c r="I2961" s="1" t="s">
        <v>16914</v>
      </c>
      <c r="J2961" s="1"/>
      <c r="K2961" s="1"/>
      <c r="L2961" s="1" t="s">
        <v>16915</v>
      </c>
      <c r="M2961" s="1" t="s">
        <v>2732</v>
      </c>
      <c r="N2961" s="1" t="s">
        <v>2732</v>
      </c>
      <c r="O2961" s="1" t="s">
        <v>16586</v>
      </c>
      <c r="P2961" s="1" t="n">
        <v>38368</v>
      </c>
      <c r="Q2961" s="1" t="n">
        <v>193979</v>
      </c>
      <c r="R2961" s="1" t="n">
        <v>193979</v>
      </c>
      <c r="S2961" s="1" t="n">
        <v>38368</v>
      </c>
      <c r="T2961" s="1" t="s">
        <v>69</v>
      </c>
      <c r="U2961" s="1" t="s">
        <v>16998</v>
      </c>
      <c r="V2961" s="1" t="s">
        <v>16999</v>
      </c>
      <c r="W2961" s="1" t="s">
        <v>17000</v>
      </c>
      <c r="X2961" s="1" t="s">
        <v>16999</v>
      </c>
      <c r="Y2961" s="1"/>
      <c r="Z2961" s="1" t="n">
        <v>3</v>
      </c>
      <c r="AA2961" s="1" t="s">
        <v>65</v>
      </c>
      <c r="AB2961" s="1" t="s">
        <v>17001</v>
      </c>
    </row>
    <row r="2962" customFormat="false" ht="12.75" hidden="false" customHeight="false" outlineLevel="0" collapsed="false">
      <c r="A2962" s="3" t="s">
        <v>17002</v>
      </c>
      <c r="B2962" s="1"/>
      <c r="C2962" s="4" t="n">
        <f aca="false">IF(OR(T2962="SSES",T2962="VAR"),-COUNTIF(P$2:P$6715,R2962)+1,IF(T2962="ES",1,IF(OR(T2962="CL",T2962="OR",T2962="SBOR",T2962="SPFM",T2962="FM",T2962="SBFM",T2962="FO",T2962="GN",T2962="SSGN"),0)))</f>
        <v>1</v>
      </c>
      <c r="D2962" s="1" t="n">
        <v>2961</v>
      </c>
      <c r="E2962" s="1" t="s">
        <v>16289</v>
      </c>
      <c r="F2962" s="1" t="s">
        <v>16911</v>
      </c>
      <c r="G2962" s="1" t="s">
        <v>16912</v>
      </c>
      <c r="H2962" s="1" t="s">
        <v>16913</v>
      </c>
      <c r="I2962" s="1" t="s">
        <v>16914</v>
      </c>
      <c r="J2962" s="1"/>
      <c r="K2962" s="1"/>
      <c r="L2962" s="1" t="s">
        <v>16915</v>
      </c>
      <c r="M2962" s="1" t="s">
        <v>2732</v>
      </c>
      <c r="N2962" s="1" t="s">
        <v>2732</v>
      </c>
      <c r="O2962" s="1" t="s">
        <v>16586</v>
      </c>
      <c r="P2962" s="1" t="n">
        <v>38374</v>
      </c>
      <c r="Q2962" s="1" t="n">
        <v>193979</v>
      </c>
      <c r="R2962" s="1" t="n">
        <v>193979</v>
      </c>
      <c r="S2962" s="1" t="n">
        <v>38374</v>
      </c>
      <c r="T2962" s="1" t="s">
        <v>69</v>
      </c>
      <c r="U2962" s="1" t="s">
        <v>17003</v>
      </c>
      <c r="V2962" s="1" t="s">
        <v>17004</v>
      </c>
      <c r="W2962" s="1" t="s">
        <v>17005</v>
      </c>
      <c r="X2962" s="1" t="s">
        <v>17004</v>
      </c>
      <c r="Y2962" s="1"/>
      <c r="Z2962" s="1" t="n">
        <v>3</v>
      </c>
      <c r="AA2962" s="1" t="s">
        <v>65</v>
      </c>
      <c r="AB2962" s="1" t="s">
        <v>17006</v>
      </c>
    </row>
    <row r="2963" customFormat="false" ht="12.75" hidden="false" customHeight="false" outlineLevel="0" collapsed="false">
      <c r="A2963" s="3" t="s">
        <v>17007</v>
      </c>
      <c r="B2963" s="1"/>
      <c r="C2963" s="4" t="n">
        <f aca="false">IF(OR(T2963="SSES",T2963="VAR"),-COUNTIF(P$2:P$6715,R2963)+1,IF(T2963="ES",1,IF(OR(T2963="CL",T2963="OR",T2963="SBOR",T2963="SPFM",T2963="FM",T2963="SBFM",T2963="FO",T2963="GN",T2963="SSGN"),0)))</f>
        <v>1</v>
      </c>
      <c r="D2963" s="1" t="n">
        <v>2962</v>
      </c>
      <c r="E2963" s="1" t="s">
        <v>16289</v>
      </c>
      <c r="F2963" s="1" t="s">
        <v>16911</v>
      </c>
      <c r="G2963" s="1" t="s">
        <v>16912</v>
      </c>
      <c r="H2963" s="1" t="s">
        <v>16913</v>
      </c>
      <c r="I2963" s="1" t="s">
        <v>16914</v>
      </c>
      <c r="J2963" s="1"/>
      <c r="K2963" s="1"/>
      <c r="L2963" s="1" t="s">
        <v>16915</v>
      </c>
      <c r="M2963" s="1" t="s">
        <v>2732</v>
      </c>
      <c r="N2963" s="1" t="s">
        <v>2732</v>
      </c>
      <c r="O2963" s="1" t="s">
        <v>16586</v>
      </c>
      <c r="P2963" s="1" t="n">
        <v>469901</v>
      </c>
      <c r="Q2963" s="1" t="n">
        <v>38384</v>
      </c>
      <c r="R2963" s="1" t="n">
        <v>38384</v>
      </c>
      <c r="S2963" s="1" t="n">
        <v>469901</v>
      </c>
      <c r="T2963" s="1" t="s">
        <v>16393</v>
      </c>
      <c r="U2963" s="1" t="s">
        <v>17008</v>
      </c>
      <c r="V2963" s="1" t="s">
        <v>17009</v>
      </c>
      <c r="W2963" s="1" t="s">
        <v>17010</v>
      </c>
      <c r="X2963" s="1" t="s">
        <v>17009</v>
      </c>
      <c r="Y2963" s="1"/>
      <c r="Z2963" s="1" t="n">
        <v>3</v>
      </c>
      <c r="AA2963" s="1" t="s">
        <v>65</v>
      </c>
      <c r="AB2963" s="1" t="s">
        <v>17011</v>
      </c>
    </row>
    <row r="2964" customFormat="false" ht="12.75" hidden="false" customHeight="false" outlineLevel="0" collapsed="false">
      <c r="A2964" s="3" t="s">
        <v>17012</v>
      </c>
      <c r="B2964" s="1"/>
      <c r="C2964" s="4" t="n">
        <f aca="false">IF(OR(T2964="SSES",T2964="VAR"),-COUNTIF(P$2:P$6715,R2964)+1,IF(T2964="ES",1,IF(OR(T2964="CL",T2964="OR",T2964="SBOR",T2964="SPFM",T2964="FM",T2964="SBFM",T2964="FO",T2964="GN",T2964="SSGN"),0)))</f>
        <v>1</v>
      </c>
      <c r="D2964" s="1" t="n">
        <v>2963</v>
      </c>
      <c r="E2964" s="1" t="s">
        <v>16289</v>
      </c>
      <c r="F2964" s="1" t="s">
        <v>16911</v>
      </c>
      <c r="G2964" s="1" t="s">
        <v>16912</v>
      </c>
      <c r="H2964" s="1" t="s">
        <v>16913</v>
      </c>
      <c r="I2964" s="1" t="s">
        <v>16914</v>
      </c>
      <c r="J2964" s="1"/>
      <c r="K2964" s="1"/>
      <c r="L2964" s="1" t="s">
        <v>16915</v>
      </c>
      <c r="M2964" s="1" t="s">
        <v>2732</v>
      </c>
      <c r="N2964" s="1" t="s">
        <v>2732</v>
      </c>
      <c r="O2964" s="1" t="s">
        <v>16586</v>
      </c>
      <c r="P2964" s="1" t="n">
        <v>38448</v>
      </c>
      <c r="Q2964" s="1" t="n">
        <v>193979</v>
      </c>
      <c r="R2964" s="1" t="n">
        <v>193979</v>
      </c>
      <c r="S2964" s="1" t="n">
        <v>38448</v>
      </c>
      <c r="T2964" s="1" t="s">
        <v>69</v>
      </c>
      <c r="U2964" s="1" t="s">
        <v>17013</v>
      </c>
      <c r="V2964" s="1" t="s">
        <v>17014</v>
      </c>
      <c r="W2964" s="1" t="s">
        <v>17015</v>
      </c>
      <c r="X2964" s="1" t="s">
        <v>17014</v>
      </c>
      <c r="Y2964" s="1" t="s">
        <v>17016</v>
      </c>
      <c r="Z2964" s="1" t="n">
        <v>3</v>
      </c>
      <c r="AA2964" s="1" t="s">
        <v>65</v>
      </c>
      <c r="AB2964" s="1" t="s">
        <v>17017</v>
      </c>
    </row>
    <row r="2965" customFormat="false" ht="12.75" hidden="false" customHeight="false" outlineLevel="0" collapsed="false">
      <c r="A2965" s="3" t="s">
        <v>17018</v>
      </c>
      <c r="B2965" s="1"/>
      <c r="C2965" s="4" t="n">
        <f aca="false">IF(OR(T2965="SSES",T2965="VAR"),-COUNTIF(P$2:P$6715,R2965)+1,IF(T2965="ES",1,IF(OR(T2965="CL",T2965="OR",T2965="SBOR",T2965="SPFM",T2965="FM",T2965="SBFM",T2965="FO",T2965="GN",T2965="SSGN"),0)))</f>
        <v>1</v>
      </c>
      <c r="D2965" s="1" t="n">
        <v>2964</v>
      </c>
      <c r="E2965" s="1" t="s">
        <v>16289</v>
      </c>
      <c r="F2965" s="1" t="s">
        <v>16911</v>
      </c>
      <c r="G2965" s="1" t="s">
        <v>16912</v>
      </c>
      <c r="H2965" s="1" t="s">
        <v>16913</v>
      </c>
      <c r="I2965" s="1" t="s">
        <v>16914</v>
      </c>
      <c r="J2965" s="1"/>
      <c r="K2965" s="1"/>
      <c r="L2965" s="1" t="s">
        <v>16915</v>
      </c>
      <c r="M2965" s="1" t="s">
        <v>2732</v>
      </c>
      <c r="N2965" s="1" t="s">
        <v>2732</v>
      </c>
      <c r="O2965" s="1" t="s">
        <v>16586</v>
      </c>
      <c r="P2965" s="1" t="n">
        <v>38454</v>
      </c>
      <c r="Q2965" s="1" t="n">
        <v>193979</v>
      </c>
      <c r="R2965" s="1" t="n">
        <v>193979</v>
      </c>
      <c r="S2965" s="1" t="n">
        <v>38454</v>
      </c>
      <c r="T2965" s="1" t="s">
        <v>69</v>
      </c>
      <c r="U2965" s="1" t="s">
        <v>17019</v>
      </c>
      <c r="V2965" s="1" t="s">
        <v>17020</v>
      </c>
      <c r="W2965" s="1" t="s">
        <v>17021</v>
      </c>
      <c r="X2965" s="1" t="s">
        <v>17020</v>
      </c>
      <c r="Y2965" s="1"/>
      <c r="Z2965" s="1" t="n">
        <v>3</v>
      </c>
      <c r="AA2965" s="1" t="s">
        <v>65</v>
      </c>
      <c r="AB2965" s="1" t="s">
        <v>17022</v>
      </c>
    </row>
    <row r="2966" customFormat="false" ht="12.75" hidden="false" customHeight="false" outlineLevel="0" collapsed="false">
      <c r="A2966" s="3" t="s">
        <v>17023</v>
      </c>
      <c r="B2966" s="1"/>
      <c r="C2966" s="4" t="n">
        <f aca="false">IF(OR(T2966="SSES",T2966="VAR"),-COUNTIF(P$2:P$6715,R2966)+1,IF(T2966="ES",1,IF(OR(T2966="CL",T2966="OR",T2966="SBOR",T2966="SPFM",T2966="FM",T2966="SBFM",T2966="FO",T2966="GN",T2966="SSGN"),0)))</f>
        <v>1</v>
      </c>
      <c r="D2966" s="1" t="n">
        <v>2965</v>
      </c>
      <c r="E2966" s="1" t="s">
        <v>16289</v>
      </c>
      <c r="F2966" s="1" t="s">
        <v>16911</v>
      </c>
      <c r="G2966" s="1" t="s">
        <v>16912</v>
      </c>
      <c r="H2966" s="1" t="s">
        <v>16913</v>
      </c>
      <c r="I2966" s="1" t="s">
        <v>17024</v>
      </c>
      <c r="J2966" s="1"/>
      <c r="K2966" s="1"/>
      <c r="L2966" s="1" t="s">
        <v>16915</v>
      </c>
      <c r="M2966" s="1" t="s">
        <v>2732</v>
      </c>
      <c r="N2966" s="1" t="s">
        <v>2732</v>
      </c>
      <c r="O2966" s="1" t="s">
        <v>16586</v>
      </c>
      <c r="P2966" s="1" t="n">
        <v>462535</v>
      </c>
      <c r="Q2966" s="1" t="n">
        <v>188902</v>
      </c>
      <c r="R2966" s="1" t="n">
        <v>188902</v>
      </c>
      <c r="S2966" s="1" t="n">
        <v>462535</v>
      </c>
      <c r="T2966" s="1" t="s">
        <v>69</v>
      </c>
      <c r="U2966" s="1" t="s">
        <v>17025</v>
      </c>
      <c r="V2966" s="1" t="s">
        <v>17026</v>
      </c>
      <c r="W2966" s="1" t="s">
        <v>17027</v>
      </c>
      <c r="X2966" s="1" t="s">
        <v>17026</v>
      </c>
      <c r="Y2966" s="1"/>
      <c r="Z2966" s="1" t="n">
        <v>3</v>
      </c>
      <c r="AA2966" s="1" t="s">
        <v>65</v>
      </c>
      <c r="AB2966" s="1" t="s">
        <v>17028</v>
      </c>
      <c r="AC2966" s="2" t="s">
        <v>66</v>
      </c>
      <c r="AD2966" s="2" t="s">
        <v>67</v>
      </c>
    </row>
    <row r="2967" customFormat="false" ht="12.75" hidden="false" customHeight="false" outlineLevel="0" collapsed="false">
      <c r="A2967" s="3" t="s">
        <v>17029</v>
      </c>
      <c r="B2967" s="1" t="s">
        <v>17030</v>
      </c>
      <c r="C2967" s="4" t="n">
        <f aca="false">IF(OR(T2967="SSES",T2967="VAR"),-COUNTIF(P$2:P$6715,R2967)+1,IF(T2967="ES",1,IF(OR(T2967="CL",T2967="OR",T2967="SBOR",T2967="SPFM",T2967="FM",T2967="SBFM",T2967="FO",T2967="GN",T2967="SSGN"),0)))</f>
        <v>1</v>
      </c>
      <c r="D2967" s="1" t="n">
        <v>2966</v>
      </c>
      <c r="E2967" s="1" t="s">
        <v>16289</v>
      </c>
      <c r="F2967" s="1" t="s">
        <v>16911</v>
      </c>
      <c r="G2967" s="1" t="s">
        <v>16912</v>
      </c>
      <c r="H2967" s="1" t="s">
        <v>16913</v>
      </c>
      <c r="I2967" s="1" t="s">
        <v>17024</v>
      </c>
      <c r="J2967" s="1"/>
      <c r="K2967" s="1"/>
      <c r="L2967" s="1" t="s">
        <v>16915</v>
      </c>
      <c r="M2967" s="1" t="s">
        <v>2732</v>
      </c>
      <c r="N2967" s="1" t="s">
        <v>2732</v>
      </c>
      <c r="O2967" s="1" t="s">
        <v>16586</v>
      </c>
      <c r="P2967" s="1" t="n">
        <v>36721</v>
      </c>
      <c r="Q2967" s="1" t="n">
        <v>188902</v>
      </c>
      <c r="R2967" s="1" t="n">
        <v>188902</v>
      </c>
      <c r="S2967" s="1" t="n">
        <v>36721</v>
      </c>
      <c r="T2967" s="1" t="s">
        <v>69</v>
      </c>
      <c r="U2967" s="1" t="s">
        <v>17031</v>
      </c>
      <c r="V2967" s="1" t="s">
        <v>17032</v>
      </c>
      <c r="W2967" s="1" t="s">
        <v>17033</v>
      </c>
      <c r="X2967" s="1" t="s">
        <v>17032</v>
      </c>
      <c r="Y2967" s="1" t="s">
        <v>17034</v>
      </c>
      <c r="Z2967" s="1" t="n">
        <v>3</v>
      </c>
      <c r="AA2967" s="1" t="s">
        <v>65</v>
      </c>
      <c r="AB2967" s="1" t="s">
        <v>17035</v>
      </c>
    </row>
    <row r="2968" customFormat="false" ht="12.75" hidden="false" customHeight="false" outlineLevel="0" collapsed="false">
      <c r="A2968" s="3" t="s">
        <v>17036</v>
      </c>
      <c r="B2968" s="1" t="s">
        <v>17037</v>
      </c>
      <c r="C2968" s="4" t="n">
        <f aca="false">IF(OR(T2968="SSES",T2968="VAR"),-COUNTIF(P$2:P$6715,R2968)+1,IF(T2968="ES",1,IF(OR(T2968="CL",T2968="OR",T2968="SBOR",T2968="SPFM",T2968="FM",T2968="SBFM",T2968="FO",T2968="GN",T2968="SSGN"),0)))</f>
        <v>1</v>
      </c>
      <c r="D2968" s="1" t="n">
        <v>2967</v>
      </c>
      <c r="E2968" s="1" t="s">
        <v>16289</v>
      </c>
      <c r="F2968" s="1" t="s">
        <v>16911</v>
      </c>
      <c r="G2968" s="1" t="s">
        <v>16912</v>
      </c>
      <c r="H2968" s="1" t="s">
        <v>16913</v>
      </c>
      <c r="I2968" s="1" t="s">
        <v>17024</v>
      </c>
      <c r="J2968" s="1"/>
      <c r="K2968" s="1"/>
      <c r="L2968" s="1" t="s">
        <v>16915</v>
      </c>
      <c r="M2968" s="1" t="s">
        <v>2732</v>
      </c>
      <c r="N2968" s="1" t="s">
        <v>2732</v>
      </c>
      <c r="O2968" s="1" t="s">
        <v>16586</v>
      </c>
      <c r="P2968" s="1" t="n">
        <v>36765</v>
      </c>
      <c r="Q2968" s="1" t="n">
        <v>189929</v>
      </c>
      <c r="R2968" s="1" t="n">
        <v>189929</v>
      </c>
      <c r="S2968" s="1" t="n">
        <v>36765</v>
      </c>
      <c r="T2968" s="1" t="s">
        <v>69</v>
      </c>
      <c r="U2968" s="1" t="s">
        <v>17038</v>
      </c>
      <c r="V2968" s="1" t="s">
        <v>17039</v>
      </c>
      <c r="W2968" s="1" t="s">
        <v>17040</v>
      </c>
      <c r="X2968" s="1" t="s">
        <v>17039</v>
      </c>
      <c r="Y2968" s="1" t="s">
        <v>17041</v>
      </c>
      <c r="Z2968" s="1" t="n">
        <v>3</v>
      </c>
      <c r="AA2968" s="1" t="s">
        <v>65</v>
      </c>
      <c r="AB2968" s="1" t="s">
        <v>17042</v>
      </c>
      <c r="AC2968" s="2" t="s">
        <v>66</v>
      </c>
      <c r="AD2968" s="2" t="s">
        <v>67</v>
      </c>
      <c r="AR2968" s="2" t="s">
        <v>3206</v>
      </c>
    </row>
    <row r="2969" customFormat="false" ht="12.75" hidden="false" customHeight="false" outlineLevel="0" collapsed="false">
      <c r="A2969" s="3" t="s">
        <v>17043</v>
      </c>
      <c r="B2969" s="1" t="s">
        <v>17044</v>
      </c>
      <c r="C2969" s="4" t="n">
        <f aca="false">IF(OR(T2969="SSES",T2969="VAR"),-COUNTIF(P$2:P$6715,R2969)+1,IF(T2969="ES",1,IF(OR(T2969="CL",T2969="OR",T2969="SBOR",T2969="SPFM",T2969="FM",T2969="SBFM",T2969="FO",T2969="GN",T2969="SSGN"),0)))</f>
        <v>1</v>
      </c>
      <c r="D2969" s="1" t="n">
        <v>2968</v>
      </c>
      <c r="E2969" s="1" t="s">
        <v>16289</v>
      </c>
      <c r="F2969" s="1" t="s">
        <v>16911</v>
      </c>
      <c r="G2969" s="1" t="s">
        <v>16912</v>
      </c>
      <c r="H2969" s="1" t="s">
        <v>16913</v>
      </c>
      <c r="I2969" s="1" t="s">
        <v>17024</v>
      </c>
      <c r="J2969" s="1"/>
      <c r="K2969" s="1"/>
      <c r="L2969" s="1" t="s">
        <v>16915</v>
      </c>
      <c r="M2969" s="1" t="s">
        <v>2732</v>
      </c>
      <c r="N2969" s="1" t="s">
        <v>2732</v>
      </c>
      <c r="O2969" s="1" t="s">
        <v>16586</v>
      </c>
      <c r="P2969" s="1" t="n">
        <v>469173</v>
      </c>
      <c r="Q2969" s="1" t="n">
        <v>36773</v>
      </c>
      <c r="R2969" s="1" t="n">
        <v>36773</v>
      </c>
      <c r="S2969" s="1" t="n">
        <v>469173</v>
      </c>
      <c r="T2969" s="1" t="s">
        <v>16393</v>
      </c>
      <c r="U2969" s="1" t="s">
        <v>17045</v>
      </c>
      <c r="V2969" s="1" t="s">
        <v>17046</v>
      </c>
      <c r="W2969" s="1" t="s">
        <v>17047</v>
      </c>
      <c r="X2969" s="1" t="s">
        <v>17046</v>
      </c>
      <c r="Y2969" s="1"/>
      <c r="Z2969" s="1" t="n">
        <v>3</v>
      </c>
      <c r="AA2969" s="1" t="s">
        <v>65</v>
      </c>
      <c r="AB2969" s="1" t="s">
        <v>17048</v>
      </c>
      <c r="AC2969" s="2" t="s">
        <v>66</v>
      </c>
      <c r="AD2969" s="2" t="s">
        <v>67</v>
      </c>
    </row>
    <row r="2970" customFormat="false" ht="12.75" hidden="false" customHeight="false" outlineLevel="0" collapsed="false">
      <c r="A2970" s="3" t="s">
        <v>17049</v>
      </c>
      <c r="B2970" s="1" t="s">
        <v>17050</v>
      </c>
      <c r="C2970" s="4" t="n">
        <f aca="false">IF(OR(T2970="SSES",T2970="VAR"),-COUNTIF(P$2:P$6715,R2970)+1,IF(T2970="ES",1,IF(OR(T2970="CL",T2970="OR",T2970="SBOR",T2970="SPFM",T2970="FM",T2970="SBFM",T2970="FO",T2970="GN",T2970="SSGN"),0)))</f>
        <v>1</v>
      </c>
      <c r="D2970" s="1" t="n">
        <v>2969</v>
      </c>
      <c r="E2970" s="1" t="s">
        <v>16289</v>
      </c>
      <c r="F2970" s="1" t="s">
        <v>16911</v>
      </c>
      <c r="G2970" s="1" t="s">
        <v>16912</v>
      </c>
      <c r="H2970" s="1" t="s">
        <v>16913</v>
      </c>
      <c r="I2970" s="1" t="s">
        <v>17024</v>
      </c>
      <c r="J2970" s="1"/>
      <c r="K2970" s="1"/>
      <c r="L2970" s="1" t="s">
        <v>16915</v>
      </c>
      <c r="M2970" s="1" t="s">
        <v>2732</v>
      </c>
      <c r="N2970" s="1" t="s">
        <v>2732</v>
      </c>
      <c r="O2970" s="1" t="s">
        <v>16586</v>
      </c>
      <c r="P2970" s="1" t="n">
        <v>462641</v>
      </c>
      <c r="Q2970" s="1" t="n">
        <v>189929</v>
      </c>
      <c r="R2970" s="1" t="n">
        <v>189929</v>
      </c>
      <c r="S2970" s="1" t="n">
        <v>462641</v>
      </c>
      <c r="T2970" s="1" t="s">
        <v>69</v>
      </c>
      <c r="U2970" s="1" t="s">
        <v>17051</v>
      </c>
      <c r="V2970" s="1" t="s">
        <v>17052</v>
      </c>
      <c r="W2970" s="1" t="s">
        <v>17053</v>
      </c>
      <c r="X2970" s="1" t="s">
        <v>17052</v>
      </c>
      <c r="Y2970" s="1"/>
      <c r="Z2970" s="1" t="n">
        <v>3</v>
      </c>
      <c r="AA2970" s="1" t="s">
        <v>65</v>
      </c>
      <c r="AB2970" s="1" t="s">
        <v>17054</v>
      </c>
    </row>
    <row r="2971" customFormat="false" ht="12.75" hidden="false" customHeight="false" outlineLevel="0" collapsed="false">
      <c r="A2971" s="3" t="s">
        <v>17055</v>
      </c>
      <c r="B2971" s="1"/>
      <c r="C2971" s="4" t="n">
        <f aca="false">IF(OR(T2971="SSES",T2971="VAR"),-COUNTIF(P$2:P$6715,R2971)+1,IF(T2971="ES",1,IF(OR(T2971="CL",T2971="OR",T2971="SBOR",T2971="SPFM",T2971="FM",T2971="SBFM",T2971="FO",T2971="GN",T2971="SSGN"),0)))</f>
        <v>1</v>
      </c>
      <c r="D2971" s="1" t="n">
        <v>2970</v>
      </c>
      <c r="E2971" s="1" t="s">
        <v>16289</v>
      </c>
      <c r="F2971" s="1" t="s">
        <v>16911</v>
      </c>
      <c r="G2971" s="1" t="s">
        <v>16912</v>
      </c>
      <c r="H2971" s="1" t="s">
        <v>16913</v>
      </c>
      <c r="I2971" s="1" t="s">
        <v>17024</v>
      </c>
      <c r="J2971" s="1"/>
      <c r="K2971" s="1"/>
      <c r="L2971" s="1" t="s">
        <v>16915</v>
      </c>
      <c r="M2971" s="1" t="s">
        <v>2732</v>
      </c>
      <c r="N2971" s="1" t="s">
        <v>2732</v>
      </c>
      <c r="O2971" s="1" t="s">
        <v>16586</v>
      </c>
      <c r="P2971" s="1" t="n">
        <v>36889</v>
      </c>
      <c r="Q2971" s="1" t="n">
        <v>191090</v>
      </c>
      <c r="R2971" s="1" t="n">
        <v>191090</v>
      </c>
      <c r="S2971" s="1" t="n">
        <v>36889</v>
      </c>
      <c r="T2971" s="1" t="s">
        <v>69</v>
      </c>
      <c r="U2971" s="1" t="s">
        <v>17056</v>
      </c>
      <c r="V2971" s="1" t="s">
        <v>17057</v>
      </c>
      <c r="W2971" s="1" t="s">
        <v>17058</v>
      </c>
      <c r="X2971" s="1" t="s">
        <v>17057</v>
      </c>
      <c r="Y2971" s="1"/>
      <c r="Z2971" s="1" t="n">
        <v>3</v>
      </c>
      <c r="AA2971" s="1" t="s">
        <v>65</v>
      </c>
      <c r="AB2971" s="1" t="s">
        <v>17059</v>
      </c>
    </row>
    <row r="2972" customFormat="false" ht="12.75" hidden="false" customHeight="false" outlineLevel="0" collapsed="false">
      <c r="A2972" s="3" t="s">
        <v>17060</v>
      </c>
      <c r="B2972" s="1"/>
      <c r="C2972" s="4" t="n">
        <f aca="false">IF(OR(T2972="SSES",T2972="VAR"),-COUNTIF(P$2:P$6715,R2972)+1,IF(T2972="ES",1,IF(OR(T2972="CL",T2972="OR",T2972="SBOR",T2972="SPFM",T2972="FM",T2972="SBFM",T2972="FO",T2972="GN",T2972="SSGN"),0)))</f>
        <v>1</v>
      </c>
      <c r="D2972" s="1" t="n">
        <v>2971</v>
      </c>
      <c r="E2972" s="1" t="s">
        <v>16289</v>
      </c>
      <c r="F2972" s="1" t="s">
        <v>16911</v>
      </c>
      <c r="G2972" s="1" t="s">
        <v>16912</v>
      </c>
      <c r="H2972" s="1" t="s">
        <v>16913</v>
      </c>
      <c r="I2972" s="1" t="s">
        <v>17024</v>
      </c>
      <c r="J2972" s="1"/>
      <c r="K2972" s="1"/>
      <c r="L2972" s="1" t="s">
        <v>16915</v>
      </c>
      <c r="M2972" s="1" t="s">
        <v>2732</v>
      </c>
      <c r="N2972" s="1" t="s">
        <v>2732</v>
      </c>
      <c r="O2972" s="1" t="s">
        <v>16586</v>
      </c>
      <c r="P2972" s="1" t="n">
        <v>37042</v>
      </c>
      <c r="Q2972" s="1" t="n">
        <v>195713</v>
      </c>
      <c r="R2972" s="1" t="n">
        <v>195713</v>
      </c>
      <c r="S2972" s="1" t="n">
        <v>37042</v>
      </c>
      <c r="T2972" s="1" t="s">
        <v>69</v>
      </c>
      <c r="U2972" s="1" t="s">
        <v>17061</v>
      </c>
      <c r="V2972" s="1" t="s">
        <v>17062</v>
      </c>
      <c r="W2972" s="1" t="s">
        <v>17063</v>
      </c>
      <c r="X2972" s="1" t="s">
        <v>17062</v>
      </c>
      <c r="Y2972" s="1"/>
      <c r="Z2972" s="1" t="n">
        <v>3</v>
      </c>
      <c r="AA2972" s="1" t="s">
        <v>65</v>
      </c>
      <c r="AB2972" s="1" t="s">
        <v>17064</v>
      </c>
      <c r="AC2972" s="2" t="s">
        <v>66</v>
      </c>
      <c r="AD2972" s="2" t="s">
        <v>67</v>
      </c>
    </row>
    <row r="2973" customFormat="false" ht="12.75" hidden="false" customHeight="false" outlineLevel="0" collapsed="false">
      <c r="A2973" s="3" t="s">
        <v>17065</v>
      </c>
      <c r="B2973" s="1"/>
      <c r="C2973" s="4" t="n">
        <f aca="false">IF(OR(T2973="SSES",T2973="VAR"),-COUNTIF(P$2:P$6715,R2973)+1,IF(T2973="ES",1,IF(OR(T2973="CL",T2973="OR",T2973="SBOR",T2973="SPFM",T2973="FM",T2973="SBFM",T2973="FO",T2973="GN",T2973="SSGN"),0)))</f>
        <v>1</v>
      </c>
      <c r="D2973" s="1" t="n">
        <v>2972</v>
      </c>
      <c r="E2973" s="1" t="s">
        <v>16289</v>
      </c>
      <c r="F2973" s="1" t="s">
        <v>16911</v>
      </c>
      <c r="G2973" s="1" t="s">
        <v>16912</v>
      </c>
      <c r="H2973" s="1" t="s">
        <v>16913</v>
      </c>
      <c r="I2973" s="1" t="s">
        <v>17024</v>
      </c>
      <c r="J2973" s="1"/>
      <c r="K2973" s="1"/>
      <c r="L2973" s="1" t="s">
        <v>16915</v>
      </c>
      <c r="M2973" s="1" t="s">
        <v>2732</v>
      </c>
      <c r="N2973" s="1" t="s">
        <v>2732</v>
      </c>
      <c r="O2973" s="1" t="s">
        <v>16586</v>
      </c>
      <c r="P2973" s="1" t="n">
        <v>37043</v>
      </c>
      <c r="Q2973" s="1" t="n">
        <v>195713</v>
      </c>
      <c r="R2973" s="1" t="n">
        <v>195713</v>
      </c>
      <c r="S2973" s="1" t="n">
        <v>37043</v>
      </c>
      <c r="T2973" s="1" t="s">
        <v>69</v>
      </c>
      <c r="U2973" s="1" t="s">
        <v>17066</v>
      </c>
      <c r="V2973" s="1" t="s">
        <v>17067</v>
      </c>
      <c r="W2973" s="1" t="s">
        <v>17068</v>
      </c>
      <c r="X2973" s="1" t="s">
        <v>17067</v>
      </c>
      <c r="Y2973" s="1"/>
      <c r="Z2973" s="1" t="n">
        <v>3</v>
      </c>
      <c r="AA2973" s="1" t="s">
        <v>65</v>
      </c>
      <c r="AB2973" s="1" t="s">
        <v>17069</v>
      </c>
    </row>
    <row r="2974" customFormat="false" ht="12.75" hidden="false" customHeight="false" outlineLevel="0" collapsed="false">
      <c r="A2974" s="3" t="s">
        <v>17070</v>
      </c>
      <c r="B2974" s="1"/>
      <c r="C2974" s="4" t="n">
        <f aca="false">IF(OR(T2974="SSES",T2974="VAR"),-COUNTIF(P$2:P$6715,R2974)+1,IF(T2974="ES",1,IF(OR(T2974="CL",T2974="OR",T2974="SBOR",T2974="SPFM",T2974="FM",T2974="SBFM",T2974="FO",T2974="GN",T2974="SSGN"),0)))</f>
        <v>1</v>
      </c>
      <c r="D2974" s="1" t="n">
        <v>2973</v>
      </c>
      <c r="E2974" s="1" t="s">
        <v>16289</v>
      </c>
      <c r="F2974" s="1" t="s">
        <v>16911</v>
      </c>
      <c r="G2974" s="1" t="s">
        <v>16912</v>
      </c>
      <c r="H2974" s="1" t="s">
        <v>16913</v>
      </c>
      <c r="I2974" s="1" t="s">
        <v>17024</v>
      </c>
      <c r="J2974" s="1"/>
      <c r="K2974" s="1"/>
      <c r="L2974" s="1" t="s">
        <v>16915</v>
      </c>
      <c r="M2974" s="1" t="s">
        <v>2732</v>
      </c>
      <c r="N2974" s="1" t="s">
        <v>2732</v>
      </c>
      <c r="O2974" s="1" t="s">
        <v>16586</v>
      </c>
      <c r="P2974" s="1" t="n">
        <v>37053</v>
      </c>
      <c r="Q2974" s="1" t="n">
        <v>195713</v>
      </c>
      <c r="R2974" s="1" t="n">
        <v>195713</v>
      </c>
      <c r="S2974" s="1" t="n">
        <v>37053</v>
      </c>
      <c r="T2974" s="1" t="s">
        <v>69</v>
      </c>
      <c r="U2974" s="1" t="s">
        <v>17071</v>
      </c>
      <c r="V2974" s="1" t="s">
        <v>17072</v>
      </c>
      <c r="W2974" s="1" t="s">
        <v>17073</v>
      </c>
      <c r="X2974" s="1" t="s">
        <v>17072</v>
      </c>
      <c r="Y2974" s="1" t="s">
        <v>17074</v>
      </c>
      <c r="Z2974" s="1" t="n">
        <v>3</v>
      </c>
      <c r="AA2974" s="1" t="s">
        <v>65</v>
      </c>
      <c r="AB2974" s="1" t="s">
        <v>17075</v>
      </c>
      <c r="AC2974" s="2" t="s">
        <v>66</v>
      </c>
      <c r="AD2974" s="2" t="s">
        <v>67</v>
      </c>
    </row>
    <row r="2975" customFormat="false" ht="12.75" hidden="false" customHeight="false" outlineLevel="0" collapsed="false">
      <c r="A2975" s="3" t="s">
        <v>17076</v>
      </c>
      <c r="B2975" s="1"/>
      <c r="C2975" s="4" t="n">
        <f aca="false">IF(OR(T2975="SSES",T2975="VAR"),-COUNTIF(P$2:P$6715,R2975)+1,IF(T2975="ES",1,IF(OR(T2975="CL",T2975="OR",T2975="SBOR",T2975="SPFM",T2975="FM",T2975="SBFM",T2975="FO",T2975="GN",T2975="SSGN"),0)))</f>
        <v>1</v>
      </c>
      <c r="D2975" s="1" t="n">
        <v>2974</v>
      </c>
      <c r="E2975" s="1" t="s">
        <v>16289</v>
      </c>
      <c r="F2975" s="1" t="s">
        <v>16911</v>
      </c>
      <c r="G2975" s="1" t="s">
        <v>16912</v>
      </c>
      <c r="H2975" s="1" t="s">
        <v>16913</v>
      </c>
      <c r="I2975" s="1" t="s">
        <v>17024</v>
      </c>
      <c r="J2975" s="1"/>
      <c r="K2975" s="1"/>
      <c r="L2975" s="1" t="s">
        <v>16915</v>
      </c>
      <c r="M2975" s="1" t="s">
        <v>2732</v>
      </c>
      <c r="N2975" s="1" t="s">
        <v>2732</v>
      </c>
      <c r="O2975" s="1" t="s">
        <v>16586</v>
      </c>
      <c r="P2975" s="1" t="n">
        <v>37057</v>
      </c>
      <c r="Q2975" s="1" t="n">
        <v>195713</v>
      </c>
      <c r="R2975" s="1" t="n">
        <v>195713</v>
      </c>
      <c r="S2975" s="1" t="n">
        <v>37057</v>
      </c>
      <c r="T2975" s="1" t="s">
        <v>69</v>
      </c>
      <c r="U2975" s="1" t="s">
        <v>17077</v>
      </c>
      <c r="V2975" s="1" t="s">
        <v>17078</v>
      </c>
      <c r="W2975" s="1" t="s">
        <v>17079</v>
      </c>
      <c r="X2975" s="1" t="s">
        <v>17078</v>
      </c>
      <c r="Y2975" s="1"/>
      <c r="Z2975" s="1" t="n">
        <v>3</v>
      </c>
      <c r="AA2975" s="1" t="s">
        <v>65</v>
      </c>
      <c r="AB2975" s="1" t="s">
        <v>17080</v>
      </c>
      <c r="AC2975" s="2" t="s">
        <v>66</v>
      </c>
      <c r="AD2975" s="2" t="s">
        <v>67</v>
      </c>
    </row>
    <row r="2976" customFormat="false" ht="12.75" hidden="false" customHeight="false" outlineLevel="0" collapsed="false">
      <c r="A2976" s="3" t="s">
        <v>17081</v>
      </c>
      <c r="B2976" s="1"/>
      <c r="C2976" s="4" t="n">
        <f aca="false">IF(OR(T2976="SSES",T2976="VAR"),-COUNTIF(P$2:P$6715,R2976)+1,IF(T2976="ES",1,IF(OR(T2976="CL",T2976="OR",T2976="SBOR",T2976="SPFM",T2976="FM",T2976="SBFM",T2976="FO",T2976="GN",T2976="SSGN"),0)))</f>
        <v>1</v>
      </c>
      <c r="D2976" s="1" t="n">
        <v>2975</v>
      </c>
      <c r="E2976" s="1" t="s">
        <v>16289</v>
      </c>
      <c r="F2976" s="1" t="s">
        <v>16911</v>
      </c>
      <c r="G2976" s="1" t="s">
        <v>16912</v>
      </c>
      <c r="H2976" s="1" t="s">
        <v>16913</v>
      </c>
      <c r="I2976" s="1" t="s">
        <v>17024</v>
      </c>
      <c r="J2976" s="1"/>
      <c r="K2976" s="1"/>
      <c r="L2976" s="1" t="s">
        <v>16915</v>
      </c>
      <c r="M2976" s="1" t="s">
        <v>2732</v>
      </c>
      <c r="N2976" s="1" t="s">
        <v>2732</v>
      </c>
      <c r="O2976" s="1" t="s">
        <v>16586</v>
      </c>
      <c r="P2976" s="1" t="n">
        <v>37170</v>
      </c>
      <c r="Q2976" s="1" t="n">
        <v>196150</v>
      </c>
      <c r="R2976" s="1" t="n">
        <v>196150</v>
      </c>
      <c r="S2976" s="1" t="n">
        <v>37170</v>
      </c>
      <c r="T2976" s="1" t="s">
        <v>69</v>
      </c>
      <c r="U2976" s="1" t="s">
        <v>17082</v>
      </c>
      <c r="V2976" s="1" t="s">
        <v>17083</v>
      </c>
      <c r="W2976" s="1" t="s">
        <v>17084</v>
      </c>
      <c r="X2976" s="1" t="s">
        <v>17083</v>
      </c>
      <c r="Y2976" s="1"/>
      <c r="Z2976" s="1" t="n">
        <v>3</v>
      </c>
      <c r="AA2976" s="1" t="s">
        <v>65</v>
      </c>
      <c r="AB2976" s="1" t="s">
        <v>17085</v>
      </c>
    </row>
    <row r="2977" customFormat="false" ht="12.75" hidden="false" customHeight="false" outlineLevel="0" collapsed="false">
      <c r="A2977" s="3" t="s">
        <v>17086</v>
      </c>
      <c r="B2977" s="1"/>
      <c r="C2977" s="4" t="n">
        <f aca="false">IF(OR(T2977="SSES",T2977="VAR"),-COUNTIF(P$2:P$6715,R2977)+1,IF(T2977="ES",1,IF(OR(T2977="CL",T2977="OR",T2977="SBOR",T2977="SPFM",T2977="FM",T2977="SBFM",T2977="FO",T2977="GN",T2977="SSGN"),0)))</f>
        <v>1</v>
      </c>
      <c r="D2977" s="1" t="n">
        <v>2976</v>
      </c>
      <c r="E2977" s="1" t="s">
        <v>16289</v>
      </c>
      <c r="F2977" s="1" t="s">
        <v>16911</v>
      </c>
      <c r="G2977" s="1" t="s">
        <v>16912</v>
      </c>
      <c r="H2977" s="1" t="s">
        <v>16913</v>
      </c>
      <c r="I2977" s="1" t="s">
        <v>17024</v>
      </c>
      <c r="J2977" s="1"/>
      <c r="K2977" s="1"/>
      <c r="L2977" s="1" t="s">
        <v>16915</v>
      </c>
      <c r="M2977" s="1" t="s">
        <v>2732</v>
      </c>
      <c r="N2977" s="1" t="s">
        <v>2732</v>
      </c>
      <c r="O2977" s="1" t="s">
        <v>16586</v>
      </c>
      <c r="P2977" s="1" t="n">
        <v>465252</v>
      </c>
      <c r="Q2977" s="1" t="n">
        <v>196150</v>
      </c>
      <c r="R2977" s="1" t="n">
        <v>196150</v>
      </c>
      <c r="S2977" s="1" t="n">
        <v>465252</v>
      </c>
      <c r="T2977" s="1" t="s">
        <v>69</v>
      </c>
      <c r="U2977" s="1" t="s">
        <v>17087</v>
      </c>
      <c r="V2977" s="1" t="s">
        <v>17088</v>
      </c>
      <c r="W2977" s="1" t="s">
        <v>17089</v>
      </c>
      <c r="X2977" s="1" t="s">
        <v>17088</v>
      </c>
      <c r="Y2977" s="1"/>
      <c r="Z2977" s="1" t="n">
        <v>3</v>
      </c>
      <c r="AA2977" s="1" t="s">
        <v>65</v>
      </c>
      <c r="AB2977" s="1" t="s">
        <v>17090</v>
      </c>
    </row>
    <row r="2978" customFormat="false" ht="12.75" hidden="false" customHeight="false" outlineLevel="0" collapsed="false">
      <c r="A2978" s="3" t="s">
        <v>17091</v>
      </c>
      <c r="B2978" s="1" t="s">
        <v>17092</v>
      </c>
      <c r="C2978" s="4" t="n">
        <f aca="false">IF(OR(T2978="SSES",T2978="VAR"),-COUNTIF(P$2:P$6715,R2978)+1,IF(T2978="ES",1,IF(OR(T2978="CL",T2978="OR",T2978="SBOR",T2978="SPFM",T2978="FM",T2978="SBFM",T2978="FO",T2978="GN",T2978="SSGN"),0)))</f>
        <v>1</v>
      </c>
      <c r="D2978" s="1" t="n">
        <v>2977</v>
      </c>
      <c r="E2978" s="1" t="s">
        <v>16289</v>
      </c>
      <c r="F2978" s="1" t="s">
        <v>16911</v>
      </c>
      <c r="G2978" s="1" t="s">
        <v>16912</v>
      </c>
      <c r="H2978" s="1" t="s">
        <v>16913</v>
      </c>
      <c r="I2978" s="1" t="s">
        <v>17024</v>
      </c>
      <c r="J2978" s="1"/>
      <c r="K2978" s="1"/>
      <c r="L2978" s="1" t="s">
        <v>16915</v>
      </c>
      <c r="M2978" s="1" t="s">
        <v>2732</v>
      </c>
      <c r="N2978" s="1" t="s">
        <v>2732</v>
      </c>
      <c r="O2978" s="1" t="s">
        <v>16586</v>
      </c>
      <c r="P2978" s="1" t="n">
        <v>32544</v>
      </c>
      <c r="Q2978" s="1" t="n">
        <v>196150</v>
      </c>
      <c r="R2978" s="1" t="n">
        <v>196150</v>
      </c>
      <c r="S2978" s="1" t="n">
        <v>32544</v>
      </c>
      <c r="T2978" s="1" t="s">
        <v>69</v>
      </c>
      <c r="U2978" s="1" t="s">
        <v>17093</v>
      </c>
      <c r="V2978" s="1" t="s">
        <v>17094</v>
      </c>
      <c r="W2978" s="1" t="s">
        <v>17095</v>
      </c>
      <c r="X2978" s="1" t="s">
        <v>17094</v>
      </c>
      <c r="Y2978" s="1" t="s">
        <v>17096</v>
      </c>
      <c r="Z2978" s="1" t="n">
        <v>3</v>
      </c>
      <c r="AA2978" s="1" t="s">
        <v>65</v>
      </c>
      <c r="AB2978" s="1" t="s">
        <v>17097</v>
      </c>
    </row>
    <row r="2979" customFormat="false" ht="12.75" hidden="false" customHeight="false" outlineLevel="0" collapsed="false">
      <c r="A2979" s="3" t="s">
        <v>17098</v>
      </c>
      <c r="B2979" s="1"/>
      <c r="C2979" s="4" t="n">
        <f aca="false">IF(OR(T2979="SSES",T2979="VAR"),-COUNTIF(P$2:P$6715,R2979)+1,IF(T2979="ES",1,IF(OR(T2979="CL",T2979="OR",T2979="SBOR",T2979="SPFM",T2979="FM",T2979="SBFM",T2979="FO",T2979="GN",T2979="SSGN"),0)))</f>
        <v>1</v>
      </c>
      <c r="D2979" s="1" t="n">
        <v>2978</v>
      </c>
      <c r="E2979" s="1" t="s">
        <v>16289</v>
      </c>
      <c r="F2979" s="1" t="s">
        <v>16911</v>
      </c>
      <c r="G2979" s="1" t="s">
        <v>16912</v>
      </c>
      <c r="H2979" s="1" t="s">
        <v>16913</v>
      </c>
      <c r="I2979" s="1" t="s">
        <v>17099</v>
      </c>
      <c r="J2979" s="1"/>
      <c r="K2979" s="1"/>
      <c r="L2979" s="1" t="s">
        <v>16915</v>
      </c>
      <c r="M2979" s="1" t="s">
        <v>2732</v>
      </c>
      <c r="N2979" s="1" t="s">
        <v>2732</v>
      </c>
      <c r="O2979" s="1" t="s">
        <v>16586</v>
      </c>
      <c r="P2979" s="1" t="n">
        <v>1011004</v>
      </c>
      <c r="Q2979" s="1" t="n">
        <v>1011002</v>
      </c>
      <c r="R2979" s="1" t="n">
        <v>1011002</v>
      </c>
      <c r="S2979" s="1" t="n">
        <v>1011004</v>
      </c>
      <c r="T2979" s="1" t="s">
        <v>69</v>
      </c>
      <c r="U2979" s="1" t="s">
        <v>17100</v>
      </c>
      <c r="V2979" s="1" t="s">
        <v>17101</v>
      </c>
      <c r="W2979" s="1" t="s">
        <v>17102</v>
      </c>
      <c r="X2979" s="1" t="s">
        <v>17101</v>
      </c>
      <c r="Y2979" s="1"/>
      <c r="Z2979" s="1" t="n">
        <v>3</v>
      </c>
      <c r="AA2979" s="1" t="s">
        <v>65</v>
      </c>
      <c r="AB2979" s="1" t="s">
        <v>17103</v>
      </c>
    </row>
    <row r="2980" customFormat="false" ht="12.75" hidden="false" customHeight="false" outlineLevel="0" collapsed="false">
      <c r="A2980" s="3" t="s">
        <v>17104</v>
      </c>
      <c r="B2980" s="1"/>
      <c r="C2980" s="4" t="n">
        <f aca="false">IF(OR(T2980="SSES",T2980="VAR"),-COUNTIF(P$2:P$6715,R2980)+1,IF(T2980="ES",1,IF(OR(T2980="CL",T2980="OR",T2980="SBOR",T2980="SPFM",T2980="FM",T2980="SBFM",T2980="FO",T2980="GN",T2980="SSGN"),0)))</f>
        <v>0</v>
      </c>
      <c r="D2980" s="1" t="n">
        <v>2979</v>
      </c>
      <c r="E2980" s="1" t="s">
        <v>16289</v>
      </c>
      <c r="F2980" s="1" t="s">
        <v>16911</v>
      </c>
      <c r="G2980" s="1" t="s">
        <v>16912</v>
      </c>
      <c r="H2980" s="1" t="s">
        <v>16913</v>
      </c>
      <c r="I2980" s="1" t="s">
        <v>17099</v>
      </c>
      <c r="J2980" s="1"/>
      <c r="K2980" s="1"/>
      <c r="L2980" s="1" t="s">
        <v>16915</v>
      </c>
      <c r="M2980" s="1" t="s">
        <v>2732</v>
      </c>
      <c r="N2980" s="1" t="s">
        <v>2732</v>
      </c>
      <c r="O2980" s="1" t="s">
        <v>16586</v>
      </c>
      <c r="P2980" s="1" t="n">
        <v>191175</v>
      </c>
      <c r="Q2980" s="1" t="n">
        <v>352000</v>
      </c>
      <c r="R2980" s="1" t="n">
        <v>352000</v>
      </c>
      <c r="S2980" s="1" t="n">
        <v>191175</v>
      </c>
      <c r="T2980" s="1" t="s">
        <v>61</v>
      </c>
      <c r="U2980" s="1" t="s">
        <v>17105</v>
      </c>
      <c r="V2980" s="1" t="s">
        <v>17106</v>
      </c>
      <c r="W2980" s="1" t="s">
        <v>17107</v>
      </c>
      <c r="X2980" s="1" t="s">
        <v>17106</v>
      </c>
      <c r="Y2980" s="1"/>
      <c r="Z2980" s="1" t="n">
        <v>3</v>
      </c>
      <c r="AA2980" s="1" t="s">
        <v>65</v>
      </c>
      <c r="AB2980" s="1"/>
    </row>
    <row r="2981" customFormat="false" ht="12.75" hidden="false" customHeight="false" outlineLevel="0" collapsed="false">
      <c r="A2981" s="3" t="s">
        <v>17108</v>
      </c>
      <c r="B2981" s="1" t="s">
        <v>17109</v>
      </c>
      <c r="C2981" s="4" t="n">
        <f aca="false">IF(OR(T2981="SSES",T2981="VAR"),-COUNTIF(P$2:P$6715,R2981)+1,IF(T2981="ES",1,IF(OR(T2981="CL",T2981="OR",T2981="SBOR",T2981="SPFM",T2981="FM",T2981="SBFM",T2981="FO",T2981="GN",T2981="SSGN"),0)))</f>
        <v>1</v>
      </c>
      <c r="D2981" s="1" t="n">
        <v>2980</v>
      </c>
      <c r="E2981" s="1" t="s">
        <v>16289</v>
      </c>
      <c r="F2981" s="1" t="s">
        <v>16911</v>
      </c>
      <c r="G2981" s="1" t="s">
        <v>16912</v>
      </c>
      <c r="H2981" s="1" t="s">
        <v>16913</v>
      </c>
      <c r="I2981" s="1" t="s">
        <v>17099</v>
      </c>
      <c r="J2981" s="1"/>
      <c r="K2981" s="1"/>
      <c r="L2981" s="1" t="s">
        <v>16915</v>
      </c>
      <c r="M2981" s="1" t="s">
        <v>2732</v>
      </c>
      <c r="N2981" s="1" t="s">
        <v>2732</v>
      </c>
      <c r="O2981" s="1" t="s">
        <v>16586</v>
      </c>
      <c r="P2981" s="1" t="n">
        <v>34600</v>
      </c>
      <c r="Q2981" s="1" t="n">
        <v>191175</v>
      </c>
      <c r="R2981" s="1" t="n">
        <v>191175</v>
      </c>
      <c r="S2981" s="1" t="n">
        <v>34600</v>
      </c>
      <c r="T2981" s="1" t="s">
        <v>69</v>
      </c>
      <c r="U2981" s="1" t="s">
        <v>17110</v>
      </c>
      <c r="V2981" s="1" t="s">
        <v>17111</v>
      </c>
      <c r="W2981" s="1" t="s">
        <v>17112</v>
      </c>
      <c r="X2981" s="1" t="s">
        <v>17111</v>
      </c>
      <c r="Y2981" s="1" t="s">
        <v>17113</v>
      </c>
      <c r="Z2981" s="1" t="n">
        <v>3</v>
      </c>
      <c r="AA2981" s="1" t="s">
        <v>65</v>
      </c>
      <c r="AB2981" s="1" t="s">
        <v>17114</v>
      </c>
    </row>
    <row r="2982" customFormat="false" ht="12.75" hidden="false" customHeight="false" outlineLevel="0" collapsed="false">
      <c r="A2982" s="3" t="s">
        <v>17115</v>
      </c>
      <c r="B2982" s="1"/>
      <c r="C2982" s="4" t="n">
        <f aca="false">IF(OR(T2982="SSES",T2982="VAR"),-COUNTIF(P$2:P$6715,R2982)+1,IF(T2982="ES",1,IF(OR(T2982="CL",T2982="OR",T2982="SBOR",T2982="SPFM",T2982="FM",T2982="SBFM",T2982="FO",T2982="GN",T2982="SSGN"),0)))</f>
        <v>1</v>
      </c>
      <c r="D2982" s="1" t="n">
        <v>2981</v>
      </c>
      <c r="E2982" s="1" t="s">
        <v>16289</v>
      </c>
      <c r="F2982" s="1" t="s">
        <v>16911</v>
      </c>
      <c r="G2982" s="1" t="s">
        <v>16912</v>
      </c>
      <c r="H2982" s="1" t="s">
        <v>16913</v>
      </c>
      <c r="I2982" s="1" t="s">
        <v>17099</v>
      </c>
      <c r="J2982" s="1"/>
      <c r="K2982" s="1"/>
      <c r="L2982" s="1" t="s">
        <v>16915</v>
      </c>
      <c r="M2982" s="1" t="s">
        <v>2732</v>
      </c>
      <c r="N2982" s="1" t="s">
        <v>2732</v>
      </c>
      <c r="O2982" s="1" t="s">
        <v>16586</v>
      </c>
      <c r="P2982" s="1" t="n">
        <v>34603</v>
      </c>
      <c r="Q2982" s="1" t="n">
        <v>191175</v>
      </c>
      <c r="R2982" s="1" t="n">
        <v>191175</v>
      </c>
      <c r="S2982" s="1" t="n">
        <v>34603</v>
      </c>
      <c r="T2982" s="1" t="s">
        <v>69</v>
      </c>
      <c r="U2982" s="1" t="s">
        <v>17116</v>
      </c>
      <c r="V2982" s="1" t="s">
        <v>17117</v>
      </c>
      <c r="W2982" s="1" t="s">
        <v>17118</v>
      </c>
      <c r="X2982" s="1" t="s">
        <v>17117</v>
      </c>
      <c r="Y2982" s="1"/>
      <c r="Z2982" s="1" t="n">
        <v>3</v>
      </c>
      <c r="AA2982" s="1" t="s">
        <v>65</v>
      </c>
      <c r="AB2982" s="1" t="s">
        <v>17119</v>
      </c>
    </row>
    <row r="2983" customFormat="false" ht="12.75" hidden="false" customHeight="false" outlineLevel="0" collapsed="false">
      <c r="A2983" s="3" t="s">
        <v>17120</v>
      </c>
      <c r="B2983" s="1"/>
      <c r="C2983" s="4" t="n">
        <f aca="false">IF(OR(T2983="SSES",T2983="VAR"),-COUNTIF(P$2:P$6715,R2983)+1,IF(T2983="ES",1,IF(OR(T2983="CL",T2983="OR",T2983="SBOR",T2983="SPFM",T2983="FM",T2983="SBFM",T2983="FO",T2983="GN",T2983="SSGN"),0)))</f>
        <v>1</v>
      </c>
      <c r="D2983" s="1" t="n">
        <v>2982</v>
      </c>
      <c r="E2983" s="1" t="s">
        <v>16289</v>
      </c>
      <c r="F2983" s="1" t="s">
        <v>16911</v>
      </c>
      <c r="G2983" s="1" t="s">
        <v>16912</v>
      </c>
      <c r="H2983" s="1" t="s">
        <v>16913</v>
      </c>
      <c r="I2983" s="1" t="s">
        <v>17099</v>
      </c>
      <c r="J2983" s="1"/>
      <c r="K2983" s="1"/>
      <c r="L2983" s="1" t="s">
        <v>16915</v>
      </c>
      <c r="M2983" s="1" t="s">
        <v>2732</v>
      </c>
      <c r="N2983" s="1" t="s">
        <v>2732</v>
      </c>
      <c r="O2983" s="1" t="s">
        <v>16586</v>
      </c>
      <c r="P2983" s="1" t="n">
        <v>463116</v>
      </c>
      <c r="Q2983" s="1" t="n">
        <v>191175</v>
      </c>
      <c r="R2983" s="1" t="n">
        <v>191175</v>
      </c>
      <c r="S2983" s="1" t="n">
        <v>463116</v>
      </c>
      <c r="T2983" s="1" t="s">
        <v>69</v>
      </c>
      <c r="U2983" s="1" t="s">
        <v>16935</v>
      </c>
      <c r="V2983" s="1" t="s">
        <v>17121</v>
      </c>
      <c r="W2983" s="1" t="s">
        <v>17122</v>
      </c>
      <c r="X2983" s="1" t="s">
        <v>17121</v>
      </c>
      <c r="Y2983" s="1"/>
      <c r="Z2983" s="1" t="n">
        <v>3</v>
      </c>
      <c r="AA2983" s="1" t="s">
        <v>65</v>
      </c>
      <c r="AB2983" s="1" t="s">
        <v>17123</v>
      </c>
    </row>
    <row r="2984" customFormat="false" ht="12.75" hidden="false" customHeight="false" outlineLevel="0" collapsed="false">
      <c r="A2984" s="3" t="s">
        <v>17124</v>
      </c>
      <c r="B2984" s="1"/>
      <c r="C2984" s="4" t="n">
        <f aca="false">IF(OR(T2984="SSES",T2984="VAR"),-COUNTIF(P$2:P$6715,R2984)+1,IF(T2984="ES",1,IF(OR(T2984="CL",T2984="OR",T2984="SBOR",T2984="SPFM",T2984="FM",T2984="SBFM",T2984="FO",T2984="GN",T2984="SSGN"),0)))</f>
        <v>1</v>
      </c>
      <c r="D2984" s="1" t="n">
        <v>2983</v>
      </c>
      <c r="E2984" s="1" t="s">
        <v>16289</v>
      </c>
      <c r="F2984" s="1" t="s">
        <v>16911</v>
      </c>
      <c r="G2984" s="1" t="s">
        <v>16912</v>
      </c>
      <c r="H2984" s="1" t="s">
        <v>16913</v>
      </c>
      <c r="I2984" s="1" t="s">
        <v>17099</v>
      </c>
      <c r="J2984" s="1"/>
      <c r="K2984" s="1"/>
      <c r="L2984" s="1" t="s">
        <v>16915</v>
      </c>
      <c r="M2984" s="1" t="s">
        <v>2732</v>
      </c>
      <c r="N2984" s="1" t="s">
        <v>2732</v>
      </c>
      <c r="O2984" s="1" t="s">
        <v>16586</v>
      </c>
      <c r="P2984" s="1" t="n">
        <v>34624</v>
      </c>
      <c r="Q2984" s="1" t="n">
        <v>191175</v>
      </c>
      <c r="R2984" s="1" t="n">
        <v>191175</v>
      </c>
      <c r="S2984" s="1" t="n">
        <v>34624</v>
      </c>
      <c r="T2984" s="1" t="s">
        <v>69</v>
      </c>
      <c r="U2984" s="1" t="s">
        <v>17125</v>
      </c>
      <c r="V2984" s="1" t="s">
        <v>17126</v>
      </c>
      <c r="W2984" s="1" t="s">
        <v>17127</v>
      </c>
      <c r="X2984" s="1" t="s">
        <v>17126</v>
      </c>
      <c r="Y2984" s="1" t="s">
        <v>17128</v>
      </c>
      <c r="Z2984" s="1" t="n">
        <v>3</v>
      </c>
      <c r="AA2984" s="1" t="s">
        <v>65</v>
      </c>
      <c r="AB2984" s="1" t="s">
        <v>17129</v>
      </c>
    </row>
    <row r="2985" customFormat="false" ht="12.75" hidden="false" customHeight="false" outlineLevel="0" collapsed="false">
      <c r="A2985" s="3" t="s">
        <v>17130</v>
      </c>
      <c r="B2985" s="1"/>
      <c r="C2985" s="4" t="n">
        <f aca="false">IF(OR(T2985="SSES",T2985="VAR"),-COUNTIF(P$2:P$6715,R2985)+1,IF(T2985="ES",1,IF(OR(T2985="CL",T2985="OR",T2985="SBOR",T2985="SPFM",T2985="FM",T2985="SBFM",T2985="FO",T2985="GN",T2985="SSGN"),0)))</f>
        <v>1</v>
      </c>
      <c r="D2985" s="1" t="n">
        <v>2984</v>
      </c>
      <c r="E2985" s="1" t="s">
        <v>16289</v>
      </c>
      <c r="F2985" s="1" t="s">
        <v>16911</v>
      </c>
      <c r="G2985" s="1" t="s">
        <v>16912</v>
      </c>
      <c r="H2985" s="1" t="s">
        <v>16913</v>
      </c>
      <c r="I2985" s="1" t="s">
        <v>17099</v>
      </c>
      <c r="J2985" s="1"/>
      <c r="K2985" s="1"/>
      <c r="L2985" s="1" t="s">
        <v>16915</v>
      </c>
      <c r="M2985" s="1" t="s">
        <v>2732</v>
      </c>
      <c r="N2985" s="1" t="s">
        <v>2732</v>
      </c>
      <c r="O2985" s="1" t="s">
        <v>16586</v>
      </c>
      <c r="P2985" s="1" t="n">
        <v>34630</v>
      </c>
      <c r="Q2985" s="1" t="n">
        <v>191175</v>
      </c>
      <c r="R2985" s="1" t="n">
        <v>191175</v>
      </c>
      <c r="S2985" s="1" t="n">
        <v>34630</v>
      </c>
      <c r="T2985" s="1" t="s">
        <v>69</v>
      </c>
      <c r="U2985" s="1" t="s">
        <v>17131</v>
      </c>
      <c r="V2985" s="1" t="s">
        <v>17132</v>
      </c>
      <c r="W2985" s="1" t="s">
        <v>17133</v>
      </c>
      <c r="X2985" s="1" t="s">
        <v>17132</v>
      </c>
      <c r="Y2985" s="1"/>
      <c r="Z2985" s="1" t="n">
        <v>3</v>
      </c>
      <c r="AA2985" s="1" t="s">
        <v>65</v>
      </c>
      <c r="AB2985" s="1" t="s">
        <v>17134</v>
      </c>
    </row>
    <row r="2986" customFormat="false" ht="12.75" hidden="false" customHeight="false" outlineLevel="0" collapsed="false">
      <c r="A2986" s="3" t="s">
        <v>17135</v>
      </c>
      <c r="B2986" s="1"/>
      <c r="C2986" s="4" t="n">
        <f aca="false">IF(OR(T2986="SSES",T2986="VAR"),-COUNTIF(P$2:P$6715,R2986)+1,IF(T2986="ES",1,IF(OR(T2986="CL",T2986="OR",T2986="SBOR",T2986="SPFM",T2986="FM",T2986="SBFM",T2986="FO",T2986="GN",T2986="SSGN"),0)))</f>
        <v>1</v>
      </c>
      <c r="D2986" s="1" t="n">
        <v>2985</v>
      </c>
      <c r="E2986" s="1" t="s">
        <v>16289</v>
      </c>
      <c r="F2986" s="1" t="s">
        <v>16911</v>
      </c>
      <c r="G2986" s="1" t="s">
        <v>16912</v>
      </c>
      <c r="H2986" s="1" t="s">
        <v>16913</v>
      </c>
      <c r="I2986" s="1" t="s">
        <v>17099</v>
      </c>
      <c r="J2986" s="1"/>
      <c r="K2986" s="1"/>
      <c r="L2986" s="1" t="s">
        <v>16915</v>
      </c>
      <c r="M2986" s="1" t="s">
        <v>2732</v>
      </c>
      <c r="N2986" s="1" t="s">
        <v>2732</v>
      </c>
      <c r="O2986" s="1" t="s">
        <v>16586</v>
      </c>
      <c r="P2986" s="1" t="n">
        <v>34634</v>
      </c>
      <c r="Q2986" s="1" t="n">
        <v>191175</v>
      </c>
      <c r="R2986" s="1" t="n">
        <v>191175</v>
      </c>
      <c r="S2986" s="1" t="n">
        <v>34634</v>
      </c>
      <c r="T2986" s="1" t="s">
        <v>69</v>
      </c>
      <c r="U2986" s="1" t="s">
        <v>16935</v>
      </c>
      <c r="V2986" s="1" t="s">
        <v>17136</v>
      </c>
      <c r="W2986" s="1" t="s">
        <v>17137</v>
      </c>
      <c r="X2986" s="1" t="s">
        <v>17136</v>
      </c>
      <c r="Y2986" s="1"/>
      <c r="Z2986" s="1" t="n">
        <v>3</v>
      </c>
      <c r="AA2986" s="1" t="s">
        <v>65</v>
      </c>
      <c r="AB2986" s="1" t="s">
        <v>17138</v>
      </c>
    </row>
    <row r="2987" customFormat="false" ht="12.75" hidden="false" customHeight="false" outlineLevel="0" collapsed="false">
      <c r="A2987" s="3" t="s">
        <v>17139</v>
      </c>
      <c r="B2987" s="1"/>
      <c r="C2987" s="4" t="n">
        <f aca="false">IF(OR(T2987="SSES",T2987="VAR"),-COUNTIF(P$2:P$6715,R2987)+1,IF(T2987="ES",1,IF(OR(T2987="CL",T2987="OR",T2987="SBOR",T2987="SPFM",T2987="FM",T2987="SBFM",T2987="FO",T2987="GN",T2987="SSGN"),0)))</f>
        <v>1</v>
      </c>
      <c r="D2987" s="1" t="n">
        <v>2986</v>
      </c>
      <c r="E2987" s="1" t="s">
        <v>16289</v>
      </c>
      <c r="F2987" s="1" t="s">
        <v>16911</v>
      </c>
      <c r="G2987" s="1" t="s">
        <v>16912</v>
      </c>
      <c r="H2987" s="1" t="s">
        <v>16913</v>
      </c>
      <c r="I2987" s="1" t="s">
        <v>17099</v>
      </c>
      <c r="J2987" s="1"/>
      <c r="K2987" s="1"/>
      <c r="L2987" s="1" t="s">
        <v>16915</v>
      </c>
      <c r="M2987" s="1" t="s">
        <v>2732</v>
      </c>
      <c r="N2987" s="1" t="s">
        <v>2732</v>
      </c>
      <c r="O2987" s="1" t="s">
        <v>16586</v>
      </c>
      <c r="P2987" s="1" t="n">
        <v>34141</v>
      </c>
      <c r="Q2987" s="1" t="n">
        <v>191175</v>
      </c>
      <c r="R2987" s="1" t="n">
        <v>191175</v>
      </c>
      <c r="S2987" s="1" t="n">
        <v>34141</v>
      </c>
      <c r="T2987" s="1" t="s">
        <v>69</v>
      </c>
      <c r="U2987" s="1" t="s">
        <v>17140</v>
      </c>
      <c r="V2987" s="1" t="s">
        <v>17141</v>
      </c>
      <c r="W2987" s="1" t="s">
        <v>17142</v>
      </c>
      <c r="X2987" s="1" t="s">
        <v>17141</v>
      </c>
      <c r="Y2987" s="1"/>
      <c r="Z2987" s="1" t="n">
        <v>3</v>
      </c>
      <c r="AA2987" s="1" t="s">
        <v>65</v>
      </c>
      <c r="AB2987" s="1" t="s">
        <v>17143</v>
      </c>
    </row>
    <row r="2988" customFormat="false" ht="12.75" hidden="false" customHeight="false" outlineLevel="0" collapsed="false">
      <c r="A2988" s="3" t="s">
        <v>17144</v>
      </c>
      <c r="B2988" s="1"/>
      <c r="C2988" s="4" t="n">
        <f aca="false">IF(OR(T2988="SSES",T2988="VAR"),-COUNTIF(P$2:P$6715,R2988)+1,IF(T2988="ES",1,IF(OR(T2988="CL",T2988="OR",T2988="SBOR",T2988="SPFM",T2988="FM",T2988="SBFM",T2988="FO",T2988="GN",T2988="SSGN"),0)))</f>
        <v>1</v>
      </c>
      <c r="D2988" s="1" t="n">
        <v>2987</v>
      </c>
      <c r="E2988" s="1" t="s">
        <v>16289</v>
      </c>
      <c r="F2988" s="1" t="s">
        <v>16911</v>
      </c>
      <c r="G2988" s="1" t="s">
        <v>16912</v>
      </c>
      <c r="H2988" s="1" t="s">
        <v>16913</v>
      </c>
      <c r="I2988" s="1" t="s">
        <v>17099</v>
      </c>
      <c r="J2988" s="1"/>
      <c r="K2988" s="1"/>
      <c r="L2988" s="1" t="s">
        <v>16915</v>
      </c>
      <c r="M2988" s="1" t="s">
        <v>2732</v>
      </c>
      <c r="N2988" s="1" t="s">
        <v>2732</v>
      </c>
      <c r="O2988" s="1" t="s">
        <v>16586</v>
      </c>
      <c r="P2988" s="1" t="n">
        <v>34156</v>
      </c>
      <c r="Q2988" s="1" t="n">
        <v>191175</v>
      </c>
      <c r="R2988" s="1" t="n">
        <v>191175</v>
      </c>
      <c r="S2988" s="1" t="n">
        <v>34156</v>
      </c>
      <c r="T2988" s="1" t="s">
        <v>69</v>
      </c>
      <c r="U2988" s="1" t="s">
        <v>17145</v>
      </c>
      <c r="V2988" s="1" t="s">
        <v>17146</v>
      </c>
      <c r="W2988" s="1" t="s">
        <v>17147</v>
      </c>
      <c r="X2988" s="1" t="s">
        <v>17146</v>
      </c>
      <c r="Y2988" s="1"/>
      <c r="Z2988" s="1" t="n">
        <v>3</v>
      </c>
      <c r="AA2988" s="1" t="s">
        <v>65</v>
      </c>
      <c r="AB2988" s="1" t="s">
        <v>17148</v>
      </c>
    </row>
    <row r="2989" customFormat="false" ht="12.75" hidden="false" customHeight="false" outlineLevel="0" collapsed="false">
      <c r="A2989" s="3" t="s">
        <v>17149</v>
      </c>
      <c r="B2989" s="1" t="s">
        <v>17150</v>
      </c>
      <c r="C2989" s="4" t="n">
        <f aca="false">IF(OR(T2989="SSES",T2989="VAR"),-COUNTIF(P$2:P$6715,R2989)+1,IF(T2989="ES",1,IF(OR(T2989="CL",T2989="OR",T2989="SBOR",T2989="SPFM",T2989="FM",T2989="SBFM",T2989="FO",T2989="GN",T2989="SSGN"),0)))</f>
        <v>1</v>
      </c>
      <c r="D2989" s="1" t="n">
        <v>2988</v>
      </c>
      <c r="E2989" s="1" t="s">
        <v>16289</v>
      </c>
      <c r="F2989" s="1" t="s">
        <v>16911</v>
      </c>
      <c r="G2989" s="1" t="s">
        <v>16912</v>
      </c>
      <c r="H2989" s="1" t="s">
        <v>16913</v>
      </c>
      <c r="I2989" s="1" t="s">
        <v>17099</v>
      </c>
      <c r="J2989" s="1"/>
      <c r="K2989" s="1"/>
      <c r="L2989" s="1" t="s">
        <v>16915</v>
      </c>
      <c r="M2989" s="1" t="s">
        <v>2732</v>
      </c>
      <c r="N2989" s="1" t="s">
        <v>2732</v>
      </c>
      <c r="O2989" s="1" t="s">
        <v>16586</v>
      </c>
      <c r="P2989" s="1" t="n">
        <v>34160</v>
      </c>
      <c r="Q2989" s="1" t="n">
        <v>191175</v>
      </c>
      <c r="R2989" s="1" t="n">
        <v>191175</v>
      </c>
      <c r="S2989" s="1" t="n">
        <v>34160</v>
      </c>
      <c r="T2989" s="1" t="s">
        <v>69</v>
      </c>
      <c r="U2989" s="1" t="s">
        <v>17110</v>
      </c>
      <c r="V2989" s="1" t="s">
        <v>17151</v>
      </c>
      <c r="W2989" s="1" t="s">
        <v>17152</v>
      </c>
      <c r="X2989" s="1" t="s">
        <v>17151</v>
      </c>
      <c r="Y2989" s="1" t="s">
        <v>17153</v>
      </c>
      <c r="Z2989" s="1" t="n">
        <v>3</v>
      </c>
      <c r="AA2989" s="1" t="s">
        <v>65</v>
      </c>
      <c r="AB2989" s="1" t="s">
        <v>17154</v>
      </c>
    </row>
    <row r="2990" customFormat="false" ht="12.75" hidden="false" customHeight="false" outlineLevel="0" collapsed="false">
      <c r="A2990" s="3" t="s">
        <v>17155</v>
      </c>
      <c r="B2990" s="1"/>
      <c r="C2990" s="4" t="n">
        <f aca="false">IF(OR(T2990="SSES",T2990="VAR"),-COUNTIF(P$2:P$6715,R2990)+1,IF(T2990="ES",1,IF(OR(T2990="CL",T2990="OR",T2990="SBOR",T2990="SPFM",T2990="FM",T2990="SBFM",T2990="FO",T2990="GN",T2990="SSGN"),0)))</f>
        <v>1</v>
      </c>
      <c r="D2990" s="1" t="n">
        <v>2989</v>
      </c>
      <c r="E2990" s="1" t="s">
        <v>16289</v>
      </c>
      <c r="F2990" s="1" t="s">
        <v>16911</v>
      </c>
      <c r="G2990" s="1" t="s">
        <v>16912</v>
      </c>
      <c r="H2990" s="1" t="s">
        <v>16913</v>
      </c>
      <c r="I2990" s="1" t="s">
        <v>17099</v>
      </c>
      <c r="J2990" s="1"/>
      <c r="K2990" s="1"/>
      <c r="L2990" s="1" t="s">
        <v>16915</v>
      </c>
      <c r="M2990" s="1" t="s">
        <v>2732</v>
      </c>
      <c r="N2990" s="1" t="s">
        <v>2732</v>
      </c>
      <c r="O2990" s="1" t="s">
        <v>16586</v>
      </c>
      <c r="P2990" s="1" t="n">
        <v>34166</v>
      </c>
      <c r="Q2990" s="1" t="n">
        <v>191175</v>
      </c>
      <c r="R2990" s="1" t="n">
        <v>191175</v>
      </c>
      <c r="S2990" s="1" t="n">
        <v>34166</v>
      </c>
      <c r="T2990" s="1" t="s">
        <v>69</v>
      </c>
      <c r="U2990" s="1" t="s">
        <v>17156</v>
      </c>
      <c r="V2990" s="1" t="s">
        <v>17157</v>
      </c>
      <c r="W2990" s="1" t="s">
        <v>17158</v>
      </c>
      <c r="X2990" s="1" t="s">
        <v>17157</v>
      </c>
      <c r="Y2990" s="1" t="s">
        <v>17159</v>
      </c>
      <c r="Z2990" s="1" t="n">
        <v>3</v>
      </c>
      <c r="AA2990" s="1" t="s">
        <v>65</v>
      </c>
      <c r="AB2990" s="1" t="s">
        <v>17160</v>
      </c>
    </row>
    <row r="2991" customFormat="false" ht="12.75" hidden="false" customHeight="false" outlineLevel="0" collapsed="false">
      <c r="A2991" s="3" t="s">
        <v>17161</v>
      </c>
      <c r="B2991" s="1" t="s">
        <v>17162</v>
      </c>
      <c r="C2991" s="4" t="n">
        <f aca="false">IF(OR(T2991="SSES",T2991="VAR"),-COUNTIF(P$2:P$6715,R2991)+1,IF(T2991="ES",1,IF(OR(T2991="CL",T2991="OR",T2991="SBOR",T2991="SPFM",T2991="FM",T2991="SBFM",T2991="FO",T2991="GN",T2991="SSGN"),0)))</f>
        <v>1</v>
      </c>
      <c r="D2991" s="1" t="n">
        <v>2990</v>
      </c>
      <c r="E2991" s="1" t="s">
        <v>16289</v>
      </c>
      <c r="F2991" s="1" t="s">
        <v>16911</v>
      </c>
      <c r="G2991" s="1" t="s">
        <v>16912</v>
      </c>
      <c r="H2991" s="1" t="s">
        <v>16913</v>
      </c>
      <c r="I2991" s="1" t="s">
        <v>17099</v>
      </c>
      <c r="J2991" s="1"/>
      <c r="K2991" s="1"/>
      <c r="L2991" s="1" t="s">
        <v>16915</v>
      </c>
      <c r="M2991" s="1" t="s">
        <v>2732</v>
      </c>
      <c r="N2991" s="1" t="s">
        <v>2732</v>
      </c>
      <c r="O2991" s="1" t="s">
        <v>16586</v>
      </c>
      <c r="P2991" s="1" t="n">
        <v>973642</v>
      </c>
      <c r="Q2991" s="1" t="n">
        <v>191175</v>
      </c>
      <c r="R2991" s="1" t="n">
        <v>191175</v>
      </c>
      <c r="S2991" s="1" t="n">
        <v>973642</v>
      </c>
      <c r="T2991" s="1" t="s">
        <v>69</v>
      </c>
      <c r="U2991" s="1" t="s">
        <v>17105</v>
      </c>
      <c r="V2991" s="1" t="s">
        <v>17163</v>
      </c>
      <c r="W2991" s="1" t="s">
        <v>17164</v>
      </c>
      <c r="X2991" s="1" t="s">
        <v>17163</v>
      </c>
      <c r="Y2991" s="1"/>
      <c r="Z2991" s="1" t="n">
        <v>3</v>
      </c>
      <c r="AA2991" s="1" t="s">
        <v>65</v>
      </c>
      <c r="AB2991" s="1" t="s">
        <v>17165</v>
      </c>
    </row>
    <row r="2992" customFormat="false" ht="12.75" hidden="false" customHeight="false" outlineLevel="0" collapsed="false">
      <c r="A2992" s="3" t="s">
        <v>17166</v>
      </c>
      <c r="B2992" s="1"/>
      <c r="C2992" s="4" t="n">
        <f aca="false">IF(OR(T2992="SSES",T2992="VAR"),-COUNTIF(P$2:P$6715,R2992)+1,IF(T2992="ES",1,IF(OR(T2992="CL",T2992="OR",T2992="SBOR",T2992="SPFM",T2992="FM",T2992="SBFM",T2992="FO",T2992="GN",T2992="SSGN"),0)))</f>
        <v>1</v>
      </c>
      <c r="D2992" s="1" t="n">
        <v>2991</v>
      </c>
      <c r="E2992" s="1" t="s">
        <v>16289</v>
      </c>
      <c r="F2992" s="1" t="s">
        <v>16911</v>
      </c>
      <c r="G2992" s="1" t="s">
        <v>16912</v>
      </c>
      <c r="H2992" s="1" t="s">
        <v>16913</v>
      </c>
      <c r="I2992" s="1" t="s">
        <v>17099</v>
      </c>
      <c r="J2992" s="1"/>
      <c r="K2992" s="1"/>
      <c r="L2992" s="1" t="s">
        <v>16915</v>
      </c>
      <c r="M2992" s="1" t="s">
        <v>2732</v>
      </c>
      <c r="N2992" s="1" t="s">
        <v>2732</v>
      </c>
      <c r="O2992" s="1" t="s">
        <v>16586</v>
      </c>
      <c r="P2992" s="1" t="n">
        <v>35047</v>
      </c>
      <c r="Q2992" s="1" t="n">
        <v>191175</v>
      </c>
      <c r="R2992" s="1" t="n">
        <v>191175</v>
      </c>
      <c r="S2992" s="1" t="n">
        <v>35047</v>
      </c>
      <c r="T2992" s="1" t="s">
        <v>69</v>
      </c>
      <c r="U2992" s="1" t="s">
        <v>17125</v>
      </c>
      <c r="V2992" s="1" t="s">
        <v>17167</v>
      </c>
      <c r="W2992" s="1" t="s">
        <v>17168</v>
      </c>
      <c r="X2992" s="1" t="s">
        <v>17167</v>
      </c>
      <c r="Y2992" s="1" t="s">
        <v>17169</v>
      </c>
      <c r="Z2992" s="1" t="n">
        <v>3</v>
      </c>
      <c r="AA2992" s="1" t="s">
        <v>65</v>
      </c>
      <c r="AB2992" s="1" t="s">
        <v>17170</v>
      </c>
    </row>
    <row r="2993" customFormat="false" ht="12.75" hidden="false" customHeight="false" outlineLevel="0" collapsed="false">
      <c r="A2993" s="3" t="s">
        <v>17171</v>
      </c>
      <c r="B2993" s="1"/>
      <c r="C2993" s="4" t="n">
        <f aca="false">IF(OR(T2993="SSES",T2993="VAR"),-COUNTIF(P$2:P$6715,R2993)+1,IF(T2993="ES",1,IF(OR(T2993="CL",T2993="OR",T2993="SBOR",T2993="SPFM",T2993="FM",T2993="SBFM",T2993="FO",T2993="GN",T2993="SSGN"),0)))</f>
        <v>1</v>
      </c>
      <c r="D2993" s="1" t="n">
        <v>2992</v>
      </c>
      <c r="E2993" s="1" t="s">
        <v>16289</v>
      </c>
      <c r="F2993" s="1" t="s">
        <v>16911</v>
      </c>
      <c r="G2993" s="1" t="s">
        <v>16912</v>
      </c>
      <c r="H2993" s="1" t="s">
        <v>16913</v>
      </c>
      <c r="I2993" s="1" t="s">
        <v>17099</v>
      </c>
      <c r="J2993" s="1"/>
      <c r="K2993" s="1"/>
      <c r="L2993" s="1" t="s">
        <v>16915</v>
      </c>
      <c r="M2993" s="1" t="s">
        <v>2732</v>
      </c>
      <c r="N2993" s="1" t="s">
        <v>2732</v>
      </c>
      <c r="O2993" s="1" t="s">
        <v>16586</v>
      </c>
      <c r="P2993" s="1" t="n">
        <v>34427</v>
      </c>
      <c r="Q2993" s="1" t="n">
        <v>191175</v>
      </c>
      <c r="R2993" s="1" t="n">
        <v>191175</v>
      </c>
      <c r="S2993" s="1" t="n">
        <v>34427</v>
      </c>
      <c r="T2993" s="1" t="s">
        <v>69</v>
      </c>
      <c r="U2993" s="1" t="s">
        <v>17172</v>
      </c>
      <c r="V2993" s="1" t="s">
        <v>17173</v>
      </c>
      <c r="W2993" s="1" t="s">
        <v>17174</v>
      </c>
      <c r="X2993" s="1" t="s">
        <v>17173</v>
      </c>
      <c r="Y2993" s="1"/>
      <c r="Z2993" s="1" t="n">
        <v>3</v>
      </c>
      <c r="AA2993" s="1" t="s">
        <v>65</v>
      </c>
      <c r="AB2993" s="1" t="s">
        <v>17175</v>
      </c>
    </row>
    <row r="2994" customFormat="false" ht="12.75" hidden="false" customHeight="false" outlineLevel="0" collapsed="false">
      <c r="A2994" s="3" t="s">
        <v>17176</v>
      </c>
      <c r="B2994" s="1"/>
      <c r="C2994" s="4" t="n">
        <f aca="false">IF(OR(T2994="SSES",T2994="VAR"),-COUNTIF(P$2:P$6715,R2994)+1,IF(T2994="ES",1,IF(OR(T2994="CL",T2994="OR",T2994="SBOR",T2994="SPFM",T2994="FM",T2994="SBFM",T2994="FO",T2994="GN",T2994="SSGN"),0)))</f>
        <v>1</v>
      </c>
      <c r="D2994" s="1" t="n">
        <v>2993</v>
      </c>
      <c r="E2994" s="1" t="s">
        <v>16289</v>
      </c>
      <c r="F2994" s="1" t="s">
        <v>16911</v>
      </c>
      <c r="G2994" s="1" t="s">
        <v>16912</v>
      </c>
      <c r="H2994" s="1" t="s">
        <v>16913</v>
      </c>
      <c r="I2994" s="1" t="s">
        <v>17099</v>
      </c>
      <c r="J2994" s="1"/>
      <c r="K2994" s="1"/>
      <c r="L2994" s="1" t="s">
        <v>16915</v>
      </c>
      <c r="M2994" s="1" t="s">
        <v>2732</v>
      </c>
      <c r="N2994" s="1" t="s">
        <v>2732</v>
      </c>
      <c r="O2994" s="1" t="s">
        <v>16586</v>
      </c>
      <c r="P2994" s="1" t="n">
        <v>34443</v>
      </c>
      <c r="Q2994" s="1" t="n">
        <v>191175</v>
      </c>
      <c r="R2994" s="1" t="n">
        <v>191175</v>
      </c>
      <c r="S2994" s="1" t="n">
        <v>34443</v>
      </c>
      <c r="T2994" s="1" t="s">
        <v>69</v>
      </c>
      <c r="U2994" s="1" t="s">
        <v>16935</v>
      </c>
      <c r="V2994" s="1" t="s">
        <v>17177</v>
      </c>
      <c r="W2994" s="1" t="s">
        <v>17178</v>
      </c>
      <c r="X2994" s="1" t="s">
        <v>17177</v>
      </c>
      <c r="Y2994" s="1"/>
      <c r="Z2994" s="1" t="n">
        <v>3</v>
      </c>
      <c r="AA2994" s="1" t="s">
        <v>65</v>
      </c>
      <c r="AB2994" s="1" t="s">
        <v>17179</v>
      </c>
    </row>
    <row r="2995" customFormat="false" ht="12.75" hidden="false" customHeight="false" outlineLevel="0" collapsed="false">
      <c r="A2995" s="3" t="s">
        <v>17180</v>
      </c>
      <c r="B2995" s="1"/>
      <c r="C2995" s="4" t="n">
        <f aca="false">IF(OR(T2995="SSES",T2995="VAR"),-COUNTIF(P$2:P$6715,R2995)+1,IF(T2995="ES",1,IF(OR(T2995="CL",T2995="OR",T2995="SBOR",T2995="SPFM",T2995="FM",T2995="SBFM",T2995="FO",T2995="GN",T2995="SSGN"),0)))</f>
        <v>1</v>
      </c>
      <c r="D2995" s="1" t="n">
        <v>2994</v>
      </c>
      <c r="E2995" s="1" t="s">
        <v>16289</v>
      </c>
      <c r="F2995" s="1" t="s">
        <v>16911</v>
      </c>
      <c r="G2995" s="1" t="s">
        <v>16912</v>
      </c>
      <c r="H2995" s="1" t="s">
        <v>16913</v>
      </c>
      <c r="I2995" s="1" t="s">
        <v>17099</v>
      </c>
      <c r="J2995" s="1"/>
      <c r="K2995" s="1"/>
      <c r="L2995" s="1" t="s">
        <v>16915</v>
      </c>
      <c r="M2995" s="1" t="s">
        <v>2732</v>
      </c>
      <c r="N2995" s="1" t="s">
        <v>2732</v>
      </c>
      <c r="O2995" s="1" t="s">
        <v>16586</v>
      </c>
      <c r="P2995" s="1" t="n">
        <v>34455</v>
      </c>
      <c r="Q2995" s="1" t="n">
        <v>191175</v>
      </c>
      <c r="R2995" s="1" t="n">
        <v>191175</v>
      </c>
      <c r="S2995" s="1" t="n">
        <v>34455</v>
      </c>
      <c r="T2995" s="1" t="s">
        <v>69</v>
      </c>
      <c r="U2995" s="1" t="s">
        <v>16947</v>
      </c>
      <c r="V2995" s="1" t="s">
        <v>17181</v>
      </c>
      <c r="W2995" s="1" t="s">
        <v>17182</v>
      </c>
      <c r="X2995" s="1" t="s">
        <v>17181</v>
      </c>
      <c r="Y2995" s="1"/>
      <c r="Z2995" s="1" t="n">
        <v>3</v>
      </c>
      <c r="AA2995" s="1" t="s">
        <v>65</v>
      </c>
      <c r="AB2995" s="1" t="s">
        <v>17183</v>
      </c>
      <c r="AC2995" s="2" t="s">
        <v>66</v>
      </c>
      <c r="AD2995" s="2" t="s">
        <v>67</v>
      </c>
    </row>
    <row r="2996" customFormat="false" ht="12.75" hidden="false" customHeight="false" outlineLevel="0" collapsed="false">
      <c r="A2996" s="3" t="s">
        <v>17184</v>
      </c>
      <c r="B2996" s="1"/>
      <c r="C2996" s="4" t="n">
        <f aca="false">IF(OR(T2996="SSES",T2996="VAR"),-COUNTIF(P$2:P$6715,R2996)+1,IF(T2996="ES",1,IF(OR(T2996="CL",T2996="OR",T2996="SBOR",T2996="SPFM",T2996="FM",T2996="SBFM",T2996="FO",T2996="GN",T2996="SSGN"),0)))</f>
        <v>1</v>
      </c>
      <c r="D2996" s="1" t="n">
        <v>2995</v>
      </c>
      <c r="E2996" s="1" t="s">
        <v>16289</v>
      </c>
      <c r="F2996" s="1" t="s">
        <v>16911</v>
      </c>
      <c r="G2996" s="1" t="s">
        <v>16912</v>
      </c>
      <c r="H2996" s="1" t="s">
        <v>16913</v>
      </c>
      <c r="I2996" s="1" t="s">
        <v>17099</v>
      </c>
      <c r="J2996" s="1"/>
      <c r="K2996" s="1"/>
      <c r="L2996" s="1" t="s">
        <v>16915</v>
      </c>
      <c r="M2996" s="1" t="s">
        <v>2732</v>
      </c>
      <c r="N2996" s="1" t="s">
        <v>2732</v>
      </c>
      <c r="O2996" s="1" t="s">
        <v>16586</v>
      </c>
      <c r="P2996" s="1" t="n">
        <v>35683</v>
      </c>
      <c r="Q2996" s="1" t="n">
        <v>191175</v>
      </c>
      <c r="R2996" s="1" t="n">
        <v>191175</v>
      </c>
      <c r="S2996" s="1" t="n">
        <v>35683</v>
      </c>
      <c r="T2996" s="1" t="s">
        <v>69</v>
      </c>
      <c r="U2996" s="1" t="s">
        <v>17125</v>
      </c>
      <c r="V2996" s="1" t="s">
        <v>17185</v>
      </c>
      <c r="W2996" s="1" t="s">
        <v>17186</v>
      </c>
      <c r="X2996" s="1" t="s">
        <v>17185</v>
      </c>
      <c r="Y2996" s="1"/>
      <c r="Z2996" s="1" t="n">
        <v>3</v>
      </c>
      <c r="AA2996" s="1" t="s">
        <v>65</v>
      </c>
      <c r="AB2996" s="1" t="s">
        <v>17187</v>
      </c>
    </row>
    <row r="2997" customFormat="false" ht="12.75" hidden="false" customHeight="false" outlineLevel="0" collapsed="false">
      <c r="A2997" s="3" t="s">
        <v>17188</v>
      </c>
      <c r="B2997" s="1"/>
      <c r="C2997" s="4" t="n">
        <f aca="false">IF(OR(T2997="SSES",T2997="VAR"),-COUNTIF(P$2:P$6715,R2997)+1,IF(T2997="ES",1,IF(OR(T2997="CL",T2997="OR",T2997="SBOR",T2997="SPFM",T2997="FM",T2997="SBFM",T2997="FO",T2997="GN",T2997="SSGN"),0)))</f>
        <v>0</v>
      </c>
      <c r="D2997" s="1" t="n">
        <v>2996</v>
      </c>
      <c r="E2997" s="1" t="s">
        <v>16289</v>
      </c>
      <c r="F2997" s="1" t="s">
        <v>16911</v>
      </c>
      <c r="G2997" s="1" t="s">
        <v>16912</v>
      </c>
      <c r="H2997" s="1" t="s">
        <v>16913</v>
      </c>
      <c r="I2997" s="1" t="s">
        <v>17099</v>
      </c>
      <c r="J2997" s="1"/>
      <c r="K2997" s="1"/>
      <c r="L2997" s="1" t="s">
        <v>16915</v>
      </c>
      <c r="M2997" s="1" t="s">
        <v>2732</v>
      </c>
      <c r="N2997" s="1" t="s">
        <v>2732</v>
      </c>
      <c r="O2997" s="1" t="s">
        <v>16586</v>
      </c>
      <c r="P2997" s="1" t="n">
        <v>34703</v>
      </c>
      <c r="Q2997" s="1" t="n">
        <v>35683</v>
      </c>
      <c r="R2997" s="1" t="n">
        <v>35683</v>
      </c>
      <c r="S2997" s="1" t="n">
        <v>34703</v>
      </c>
      <c r="T2997" s="1" t="s">
        <v>16393</v>
      </c>
      <c r="U2997" s="1" t="s">
        <v>17189</v>
      </c>
      <c r="V2997" s="1" t="s">
        <v>17190</v>
      </c>
      <c r="W2997" s="1" t="s">
        <v>17191</v>
      </c>
      <c r="X2997" s="1" t="s">
        <v>17190</v>
      </c>
      <c r="Y2997" s="1"/>
      <c r="Z2997" s="1" t="n">
        <v>3</v>
      </c>
      <c r="AA2997" s="1" t="s">
        <v>65</v>
      </c>
      <c r="AB2997" s="1" t="s">
        <v>17192</v>
      </c>
    </row>
    <row r="2998" customFormat="false" ht="12.75" hidden="false" customHeight="false" outlineLevel="0" collapsed="false">
      <c r="A2998" s="3" t="s">
        <v>17193</v>
      </c>
      <c r="B2998" s="1"/>
      <c r="C2998" s="4" t="n">
        <f aca="false">IF(OR(T2998="SSES",T2998="VAR"),-COUNTIF(P$2:P$6715,R2998)+1,IF(T2998="ES",1,IF(OR(T2998="CL",T2998="OR",T2998="SBOR",T2998="SPFM",T2998="FM",T2998="SBFM",T2998="FO",T2998="GN",T2998="SSGN"),0)))</f>
        <v>1</v>
      </c>
      <c r="D2998" s="1" t="n">
        <v>2997</v>
      </c>
      <c r="E2998" s="1" t="s">
        <v>16289</v>
      </c>
      <c r="F2998" s="1" t="s">
        <v>16911</v>
      </c>
      <c r="G2998" s="1" t="s">
        <v>16912</v>
      </c>
      <c r="H2998" s="1" t="s">
        <v>16913</v>
      </c>
      <c r="I2998" s="1" t="s">
        <v>17099</v>
      </c>
      <c r="J2998" s="1"/>
      <c r="K2998" s="1"/>
      <c r="L2998" s="1" t="s">
        <v>16915</v>
      </c>
      <c r="M2998" s="1" t="s">
        <v>2732</v>
      </c>
      <c r="N2998" s="1" t="s">
        <v>2732</v>
      </c>
      <c r="O2998" s="1" t="s">
        <v>16586</v>
      </c>
      <c r="P2998" s="1" t="n">
        <v>34743</v>
      </c>
      <c r="Q2998" s="1" t="n">
        <v>191175</v>
      </c>
      <c r="R2998" s="1" t="n">
        <v>191175</v>
      </c>
      <c r="S2998" s="1" t="n">
        <v>34743</v>
      </c>
      <c r="T2998" s="1" t="s">
        <v>69</v>
      </c>
      <c r="U2998" s="1" t="s">
        <v>17194</v>
      </c>
      <c r="V2998" s="1" t="s">
        <v>17195</v>
      </c>
      <c r="W2998" s="1" t="s">
        <v>17196</v>
      </c>
      <c r="X2998" s="1" t="s">
        <v>17195</v>
      </c>
      <c r="Y2998" s="1"/>
      <c r="Z2998" s="1" t="n">
        <v>3</v>
      </c>
      <c r="AA2998" s="1" t="s">
        <v>65</v>
      </c>
      <c r="AB2998" s="1" t="s">
        <v>17197</v>
      </c>
    </row>
    <row r="2999" customFormat="false" ht="12.75" hidden="false" customHeight="false" outlineLevel="0" collapsed="false">
      <c r="A2999" s="3" t="s">
        <v>17198</v>
      </c>
      <c r="B2999" s="1" t="s">
        <v>17199</v>
      </c>
      <c r="C2999" s="4" t="n">
        <f aca="false">IF(OR(T2999="SSES",T2999="VAR"),-COUNTIF(P$2:P$6715,R2999)+1,IF(T2999="ES",1,IF(OR(T2999="CL",T2999="OR",T2999="SBOR",T2999="SPFM",T2999="FM",T2999="SBFM",T2999="FO",T2999="GN",T2999="SSGN"),0)))</f>
        <v>1</v>
      </c>
      <c r="D2999" s="1" t="n">
        <v>2998</v>
      </c>
      <c r="E2999" s="1" t="s">
        <v>16289</v>
      </c>
      <c r="F2999" s="1" t="s">
        <v>16911</v>
      </c>
      <c r="G2999" s="1" t="s">
        <v>16912</v>
      </c>
      <c r="H2999" s="1" t="s">
        <v>16913</v>
      </c>
      <c r="I2999" s="1" t="s">
        <v>17099</v>
      </c>
      <c r="J2999" s="1"/>
      <c r="K2999" s="1"/>
      <c r="L2999" s="1" t="s">
        <v>16915</v>
      </c>
      <c r="M2999" s="1" t="s">
        <v>2732</v>
      </c>
      <c r="N2999" s="1" t="s">
        <v>2732</v>
      </c>
      <c r="O2999" s="1" t="s">
        <v>16586</v>
      </c>
      <c r="P2999" s="1" t="n">
        <v>34808</v>
      </c>
      <c r="Q2999" s="1" t="n">
        <v>191175</v>
      </c>
      <c r="R2999" s="1" t="n">
        <v>191175</v>
      </c>
      <c r="S2999" s="1" t="n">
        <v>34808</v>
      </c>
      <c r="T2999" s="1" t="s">
        <v>69</v>
      </c>
      <c r="U2999" s="1" t="s">
        <v>16935</v>
      </c>
      <c r="V2999" s="1" t="s">
        <v>17200</v>
      </c>
      <c r="W2999" s="1" t="s">
        <v>17201</v>
      </c>
      <c r="X2999" s="1" t="s">
        <v>17200</v>
      </c>
      <c r="Y2999" s="1" t="s">
        <v>17202</v>
      </c>
      <c r="Z2999" s="1" t="n">
        <v>3</v>
      </c>
      <c r="AA2999" s="1" t="s">
        <v>65</v>
      </c>
      <c r="AB2999" s="1" t="s">
        <v>17203</v>
      </c>
    </row>
    <row r="3000" customFormat="false" ht="12.75" hidden="false" customHeight="false" outlineLevel="0" collapsed="false">
      <c r="A3000" s="3" t="s">
        <v>17204</v>
      </c>
      <c r="B3000" s="1"/>
      <c r="C3000" s="4" t="n">
        <f aca="false">IF(OR(T3000="SSES",T3000="VAR"),-COUNTIF(P$2:P$6715,R3000)+1,IF(T3000="ES",1,IF(OR(T3000="CL",T3000="OR",T3000="SBOR",T3000="SPFM",T3000="FM",T3000="SBFM",T3000="FO",T3000="GN",T3000="SSGN"),0)))</f>
        <v>1</v>
      </c>
      <c r="D3000" s="1" t="n">
        <v>2999</v>
      </c>
      <c r="E3000" s="1" t="s">
        <v>16289</v>
      </c>
      <c r="F3000" s="1" t="s">
        <v>16911</v>
      </c>
      <c r="G3000" s="1" t="s">
        <v>16912</v>
      </c>
      <c r="H3000" s="1" t="s">
        <v>16913</v>
      </c>
      <c r="I3000" s="1" t="s">
        <v>17099</v>
      </c>
      <c r="J3000" s="1"/>
      <c r="K3000" s="1"/>
      <c r="L3000" s="1" t="s">
        <v>16915</v>
      </c>
      <c r="M3000" s="1" t="s">
        <v>2732</v>
      </c>
      <c r="N3000" s="1" t="s">
        <v>2732</v>
      </c>
      <c r="O3000" s="1" t="s">
        <v>16586</v>
      </c>
      <c r="P3000" s="1" t="n">
        <v>34848</v>
      </c>
      <c r="Q3000" s="1" t="n">
        <v>191175</v>
      </c>
      <c r="R3000" s="1" t="n">
        <v>191175</v>
      </c>
      <c r="S3000" s="1" t="n">
        <v>34848</v>
      </c>
      <c r="T3000" s="1" t="s">
        <v>69</v>
      </c>
      <c r="U3000" s="1" t="s">
        <v>17205</v>
      </c>
      <c r="V3000" s="1" t="s">
        <v>17206</v>
      </c>
      <c r="W3000" s="1" t="s">
        <v>17207</v>
      </c>
      <c r="X3000" s="1" t="s">
        <v>17206</v>
      </c>
      <c r="Y3000" s="1"/>
      <c r="Z3000" s="1" t="n">
        <v>3</v>
      </c>
      <c r="AA3000" s="1" t="s">
        <v>65</v>
      </c>
      <c r="AB3000" s="1" t="s">
        <v>17208</v>
      </c>
    </row>
    <row r="3001" customFormat="false" ht="12.75" hidden="false" customHeight="false" outlineLevel="0" collapsed="false">
      <c r="A3001" s="3" t="s">
        <v>17209</v>
      </c>
      <c r="B3001" s="1"/>
      <c r="C3001" s="4" t="n">
        <f aca="false">IF(OR(T3001="SSES",T3001="VAR"),-COUNTIF(P$2:P$6715,R3001)+1,IF(T3001="ES",1,IF(OR(T3001="CL",T3001="OR",T3001="SBOR",T3001="SPFM",T3001="FM",T3001="SBFM",T3001="FO",T3001="GN",T3001="SSGN"),0)))</f>
        <v>1</v>
      </c>
      <c r="D3001" s="1" t="n">
        <v>3000</v>
      </c>
      <c r="E3001" s="1" t="s">
        <v>16289</v>
      </c>
      <c r="F3001" s="1" t="s">
        <v>16911</v>
      </c>
      <c r="G3001" s="1" t="s">
        <v>16912</v>
      </c>
      <c r="H3001" s="1" t="s">
        <v>16913</v>
      </c>
      <c r="I3001" s="1" t="s">
        <v>17099</v>
      </c>
      <c r="J3001" s="1"/>
      <c r="K3001" s="1"/>
      <c r="L3001" s="1" t="s">
        <v>16915</v>
      </c>
      <c r="M3001" s="1" t="s">
        <v>2732</v>
      </c>
      <c r="N3001" s="1" t="s">
        <v>2732</v>
      </c>
      <c r="O3001" s="1" t="s">
        <v>16586</v>
      </c>
      <c r="P3001" s="1" t="n">
        <v>34855</v>
      </c>
      <c r="Q3001" s="1" t="n">
        <v>191175</v>
      </c>
      <c r="R3001" s="1" t="n">
        <v>191175</v>
      </c>
      <c r="S3001" s="1" t="n">
        <v>34855</v>
      </c>
      <c r="T3001" s="1" t="s">
        <v>69</v>
      </c>
      <c r="U3001" s="1" t="s">
        <v>16935</v>
      </c>
      <c r="V3001" s="1" t="s">
        <v>17210</v>
      </c>
      <c r="W3001" s="1" t="s">
        <v>17211</v>
      </c>
      <c r="X3001" s="1" t="s">
        <v>17210</v>
      </c>
      <c r="Y3001" s="1"/>
      <c r="Z3001" s="1" t="n">
        <v>3</v>
      </c>
      <c r="AA3001" s="1" t="s">
        <v>65</v>
      </c>
      <c r="AB3001" s="1" t="s">
        <v>17212</v>
      </c>
    </row>
    <row r="3002" customFormat="false" ht="12.75" hidden="false" customHeight="false" outlineLevel="0" collapsed="false">
      <c r="A3002" s="3" t="s">
        <v>17213</v>
      </c>
      <c r="B3002" s="1"/>
      <c r="C3002" s="4" t="n">
        <f aca="false">IF(OR(T3002="SSES",T3002="VAR"),-COUNTIF(P$2:P$6715,R3002)+1,IF(T3002="ES",1,IF(OR(T3002="CL",T3002="OR",T3002="SBOR",T3002="SPFM",T3002="FM",T3002="SBFM",T3002="FO",T3002="GN",T3002="SSGN"),0)))</f>
        <v>1</v>
      </c>
      <c r="D3002" s="1" t="n">
        <v>3001</v>
      </c>
      <c r="E3002" s="1" t="s">
        <v>16289</v>
      </c>
      <c r="F3002" s="1" t="s">
        <v>16911</v>
      </c>
      <c r="G3002" s="1" t="s">
        <v>16912</v>
      </c>
      <c r="H3002" s="1" t="s">
        <v>16913</v>
      </c>
      <c r="I3002" s="1" t="s">
        <v>17099</v>
      </c>
      <c r="J3002" s="1"/>
      <c r="K3002" s="1"/>
      <c r="L3002" s="1" t="s">
        <v>16915</v>
      </c>
      <c r="M3002" s="1" t="s">
        <v>2732</v>
      </c>
      <c r="N3002" s="1" t="s">
        <v>2732</v>
      </c>
      <c r="O3002" s="1" t="s">
        <v>16586</v>
      </c>
      <c r="P3002" s="1" t="n">
        <v>462868</v>
      </c>
      <c r="Q3002" s="1" t="n">
        <v>191175</v>
      </c>
      <c r="R3002" s="1" t="n">
        <v>191175</v>
      </c>
      <c r="S3002" s="1" t="n">
        <v>462868</v>
      </c>
      <c r="T3002" s="1" t="s">
        <v>69</v>
      </c>
      <c r="U3002" s="1" t="s">
        <v>17125</v>
      </c>
      <c r="V3002" s="1" t="s">
        <v>17214</v>
      </c>
      <c r="W3002" s="1" t="s">
        <v>17215</v>
      </c>
      <c r="X3002" s="1" t="s">
        <v>17214</v>
      </c>
      <c r="Y3002" s="1"/>
      <c r="Z3002" s="1" t="n">
        <v>3</v>
      </c>
      <c r="AA3002" s="1" t="s">
        <v>65</v>
      </c>
      <c r="AB3002" s="1" t="s">
        <v>17216</v>
      </c>
    </row>
    <row r="3003" customFormat="false" ht="12.75" hidden="false" customHeight="false" outlineLevel="0" collapsed="false">
      <c r="A3003" s="3" t="s">
        <v>17217</v>
      </c>
      <c r="B3003" s="1"/>
      <c r="C3003" s="4" t="n">
        <f aca="false">IF(OR(T3003="SSES",T3003="VAR"),-COUNTIF(P$2:P$6715,R3003)+1,IF(T3003="ES",1,IF(OR(T3003="CL",T3003="OR",T3003="SBOR",T3003="SPFM",T3003="FM",T3003="SBFM",T3003="FO",T3003="GN",T3003="SSGN"),0)))</f>
        <v>1</v>
      </c>
      <c r="D3003" s="1" t="n">
        <v>3002</v>
      </c>
      <c r="E3003" s="1" t="s">
        <v>16289</v>
      </c>
      <c r="F3003" s="1" t="s">
        <v>16911</v>
      </c>
      <c r="G3003" s="1" t="s">
        <v>16912</v>
      </c>
      <c r="H3003" s="1" t="s">
        <v>16913</v>
      </c>
      <c r="I3003" s="1" t="s">
        <v>17099</v>
      </c>
      <c r="J3003" s="1"/>
      <c r="K3003" s="1"/>
      <c r="L3003" s="1" t="s">
        <v>16915</v>
      </c>
      <c r="M3003" s="1" t="s">
        <v>2732</v>
      </c>
      <c r="N3003" s="1" t="s">
        <v>2732</v>
      </c>
      <c r="O3003" s="1" t="s">
        <v>16586</v>
      </c>
      <c r="P3003" s="1" t="n">
        <v>34869</v>
      </c>
      <c r="Q3003" s="1" t="n">
        <v>191175</v>
      </c>
      <c r="R3003" s="1" t="n">
        <v>191175</v>
      </c>
      <c r="S3003" s="1" t="n">
        <v>34869</v>
      </c>
      <c r="T3003" s="1" t="s">
        <v>69</v>
      </c>
      <c r="U3003" s="1" t="s">
        <v>17218</v>
      </c>
      <c r="V3003" s="1" t="s">
        <v>17219</v>
      </c>
      <c r="W3003" s="1" t="s">
        <v>17220</v>
      </c>
      <c r="X3003" s="1" t="s">
        <v>17219</v>
      </c>
      <c r="Y3003" s="1"/>
      <c r="Z3003" s="1" t="n">
        <v>3</v>
      </c>
      <c r="AA3003" s="1" t="s">
        <v>65</v>
      </c>
      <c r="AB3003" s="1" t="s">
        <v>17221</v>
      </c>
    </row>
    <row r="3004" customFormat="false" ht="12.75" hidden="false" customHeight="false" outlineLevel="0" collapsed="false">
      <c r="A3004" s="3" t="s">
        <v>17222</v>
      </c>
      <c r="B3004" s="1"/>
      <c r="C3004" s="4" t="n">
        <f aca="false">IF(OR(T3004="SSES",T3004="VAR"),-COUNTIF(P$2:P$6715,R3004)+1,IF(T3004="ES",1,IF(OR(T3004="CL",T3004="OR",T3004="SBOR",T3004="SPFM",T3004="FM",T3004="SBFM",T3004="FO",T3004="GN",T3004="SSGN"),0)))</f>
        <v>1</v>
      </c>
      <c r="D3004" s="1" t="n">
        <v>3003</v>
      </c>
      <c r="E3004" s="1" t="s">
        <v>16289</v>
      </c>
      <c r="F3004" s="1" t="s">
        <v>16911</v>
      </c>
      <c r="G3004" s="1" t="s">
        <v>16912</v>
      </c>
      <c r="H3004" s="1" t="s">
        <v>16913</v>
      </c>
      <c r="I3004" s="1" t="s">
        <v>17099</v>
      </c>
      <c r="J3004" s="1"/>
      <c r="K3004" s="1"/>
      <c r="L3004" s="1" t="s">
        <v>16915</v>
      </c>
      <c r="M3004" s="1" t="s">
        <v>2732</v>
      </c>
      <c r="N3004" s="1" t="s">
        <v>2732</v>
      </c>
      <c r="O3004" s="1" t="s">
        <v>16586</v>
      </c>
      <c r="P3004" s="1" t="n">
        <v>34907</v>
      </c>
      <c r="Q3004" s="1" t="n">
        <v>191175</v>
      </c>
      <c r="R3004" s="1" t="n">
        <v>191175</v>
      </c>
      <c r="S3004" s="1" t="n">
        <v>34907</v>
      </c>
      <c r="T3004" s="1" t="s">
        <v>69</v>
      </c>
      <c r="U3004" s="1" t="s">
        <v>17223</v>
      </c>
      <c r="V3004" s="1" t="s">
        <v>17224</v>
      </c>
      <c r="W3004" s="1" t="s">
        <v>17225</v>
      </c>
      <c r="X3004" s="1" t="s">
        <v>17224</v>
      </c>
      <c r="Y3004" s="1"/>
      <c r="Z3004" s="1" t="n">
        <v>3</v>
      </c>
      <c r="AA3004" s="1" t="s">
        <v>65</v>
      </c>
      <c r="AB3004" s="1" t="s">
        <v>17226</v>
      </c>
    </row>
    <row r="3005" customFormat="false" ht="12.75" hidden="false" customHeight="false" outlineLevel="0" collapsed="false">
      <c r="A3005" s="3" t="s">
        <v>17227</v>
      </c>
      <c r="B3005" s="1"/>
      <c r="C3005" s="4" t="n">
        <f aca="false">IF(OR(T3005="SSES",T3005="VAR"),-COUNTIF(P$2:P$6715,R3005)+1,IF(T3005="ES",1,IF(OR(T3005="CL",T3005="OR",T3005="SBOR",T3005="SPFM",T3005="FM",T3005="SBFM",T3005="FO",T3005="GN",T3005="SSGN"),0)))</f>
        <v>1</v>
      </c>
      <c r="D3005" s="1" t="n">
        <v>3004</v>
      </c>
      <c r="E3005" s="1" t="s">
        <v>16289</v>
      </c>
      <c r="F3005" s="1" t="s">
        <v>16911</v>
      </c>
      <c r="G3005" s="1" t="s">
        <v>16912</v>
      </c>
      <c r="H3005" s="1" t="s">
        <v>16913</v>
      </c>
      <c r="I3005" s="1" t="s">
        <v>17099</v>
      </c>
      <c r="J3005" s="1"/>
      <c r="K3005" s="1"/>
      <c r="L3005" s="1" t="s">
        <v>16915</v>
      </c>
      <c r="M3005" s="1" t="s">
        <v>2732</v>
      </c>
      <c r="N3005" s="1" t="s">
        <v>2732</v>
      </c>
      <c r="O3005" s="1" t="s">
        <v>16586</v>
      </c>
      <c r="P3005" s="1" t="n">
        <v>34925</v>
      </c>
      <c r="Q3005" s="1" t="n">
        <v>191175</v>
      </c>
      <c r="R3005" s="1" t="n">
        <v>191175</v>
      </c>
      <c r="S3005" s="1" t="n">
        <v>34925</v>
      </c>
      <c r="T3005" s="1" t="s">
        <v>69</v>
      </c>
      <c r="U3005" s="1" t="s">
        <v>17228</v>
      </c>
      <c r="V3005" s="1" t="s">
        <v>17229</v>
      </c>
      <c r="W3005" s="1" t="s">
        <v>17230</v>
      </c>
      <c r="X3005" s="1" t="s">
        <v>17229</v>
      </c>
      <c r="Y3005" s="1"/>
      <c r="Z3005" s="1" t="n">
        <v>3</v>
      </c>
      <c r="AA3005" s="1" t="s">
        <v>65</v>
      </c>
      <c r="AB3005" s="1" t="s">
        <v>17231</v>
      </c>
    </row>
    <row r="3006" customFormat="false" ht="12.75" hidden="false" customHeight="false" outlineLevel="0" collapsed="false">
      <c r="A3006" s="3" t="s">
        <v>17232</v>
      </c>
      <c r="B3006" s="1"/>
      <c r="C3006" s="4" t="n">
        <f aca="false">IF(OR(T3006="SSES",T3006="VAR"),-COUNTIF(P$2:P$6715,R3006)+1,IF(T3006="ES",1,IF(OR(T3006="CL",T3006="OR",T3006="SBOR",T3006="SPFM",T3006="FM",T3006="SBFM",T3006="FO",T3006="GN",T3006="SSGN"),0)))</f>
        <v>1</v>
      </c>
      <c r="D3006" s="1" t="n">
        <v>3005</v>
      </c>
      <c r="E3006" s="1" t="s">
        <v>16289</v>
      </c>
      <c r="F3006" s="1" t="s">
        <v>16911</v>
      </c>
      <c r="G3006" s="1" t="s">
        <v>16912</v>
      </c>
      <c r="H3006" s="1" t="s">
        <v>16913</v>
      </c>
      <c r="I3006" s="1" t="s">
        <v>17099</v>
      </c>
      <c r="J3006" s="1"/>
      <c r="K3006" s="1"/>
      <c r="L3006" s="1" t="s">
        <v>16915</v>
      </c>
      <c r="M3006" s="1" t="s">
        <v>2732</v>
      </c>
      <c r="N3006" s="1" t="s">
        <v>2732</v>
      </c>
      <c r="O3006" s="1" t="s">
        <v>16586</v>
      </c>
      <c r="P3006" s="1" t="n">
        <v>35349</v>
      </c>
      <c r="Q3006" s="1" t="n">
        <v>191175</v>
      </c>
      <c r="R3006" s="1" t="n">
        <v>191175</v>
      </c>
      <c r="S3006" s="1" t="n">
        <v>35349</v>
      </c>
      <c r="T3006" s="1" t="s">
        <v>69</v>
      </c>
      <c r="U3006" s="1" t="s">
        <v>16935</v>
      </c>
      <c r="V3006" s="1" t="s">
        <v>17233</v>
      </c>
      <c r="W3006" s="1" t="s">
        <v>17234</v>
      </c>
      <c r="X3006" s="1" t="s">
        <v>17233</v>
      </c>
      <c r="Y3006" s="1"/>
      <c r="Z3006" s="1" t="n">
        <v>3</v>
      </c>
      <c r="AA3006" s="1" t="s">
        <v>65</v>
      </c>
      <c r="AB3006" s="1" t="s">
        <v>17235</v>
      </c>
    </row>
    <row r="3007" customFormat="false" ht="12.75" hidden="false" customHeight="false" outlineLevel="0" collapsed="false">
      <c r="A3007" s="3" t="s">
        <v>17236</v>
      </c>
      <c r="B3007" s="1"/>
      <c r="C3007" s="4" t="n">
        <f aca="false">IF(OR(T3007="SSES",T3007="VAR"),-COUNTIF(P$2:P$6715,R3007)+1,IF(T3007="ES",1,IF(OR(T3007="CL",T3007="OR",T3007="SBOR",T3007="SPFM",T3007="FM",T3007="SBFM",T3007="FO",T3007="GN",T3007="SSGN"),0)))</f>
        <v>1</v>
      </c>
      <c r="D3007" s="1" t="n">
        <v>3006</v>
      </c>
      <c r="E3007" s="1" t="s">
        <v>16289</v>
      </c>
      <c r="F3007" s="1" t="s">
        <v>16911</v>
      </c>
      <c r="G3007" s="1" t="s">
        <v>16912</v>
      </c>
      <c r="H3007" s="1" t="s">
        <v>16913</v>
      </c>
      <c r="I3007" s="1" t="s">
        <v>17099</v>
      </c>
      <c r="J3007" s="1"/>
      <c r="K3007" s="1"/>
      <c r="L3007" s="1" t="s">
        <v>16915</v>
      </c>
      <c r="M3007" s="1" t="s">
        <v>2732</v>
      </c>
      <c r="N3007" s="1" t="s">
        <v>2732</v>
      </c>
      <c r="O3007" s="1" t="s">
        <v>16586</v>
      </c>
      <c r="P3007" s="1" t="n">
        <v>34976</v>
      </c>
      <c r="Q3007" s="1" t="n">
        <v>191175</v>
      </c>
      <c r="R3007" s="1" t="n">
        <v>191175</v>
      </c>
      <c r="S3007" s="1" t="n">
        <v>34976</v>
      </c>
      <c r="T3007" s="1" t="s">
        <v>69</v>
      </c>
      <c r="U3007" s="1" t="s">
        <v>17125</v>
      </c>
      <c r="V3007" s="1" t="s">
        <v>17237</v>
      </c>
      <c r="W3007" s="1" t="s">
        <v>17238</v>
      </c>
      <c r="X3007" s="1" t="s">
        <v>17237</v>
      </c>
      <c r="Y3007" s="1"/>
      <c r="Z3007" s="1" t="n">
        <v>3</v>
      </c>
      <c r="AA3007" s="1" t="s">
        <v>65</v>
      </c>
      <c r="AB3007" s="1" t="s">
        <v>17239</v>
      </c>
    </row>
    <row r="3008" customFormat="false" ht="12.75" hidden="false" customHeight="false" outlineLevel="0" collapsed="false">
      <c r="A3008" s="3" t="s">
        <v>17240</v>
      </c>
      <c r="B3008" s="1" t="s">
        <v>17241</v>
      </c>
      <c r="C3008" s="4" t="n">
        <f aca="false">IF(OR(T3008="SSES",T3008="VAR"),-COUNTIF(P$2:P$6715,R3008)+1,IF(T3008="ES",1,IF(OR(T3008="CL",T3008="OR",T3008="SBOR",T3008="SPFM",T3008="FM",T3008="SBFM",T3008="FO",T3008="GN",T3008="SSGN"),0)))</f>
        <v>1</v>
      </c>
      <c r="D3008" s="1" t="n">
        <v>3007</v>
      </c>
      <c r="E3008" s="1" t="s">
        <v>16289</v>
      </c>
      <c r="F3008" s="1" t="s">
        <v>16911</v>
      </c>
      <c r="G3008" s="1" t="s">
        <v>16912</v>
      </c>
      <c r="H3008" s="1" t="s">
        <v>16913</v>
      </c>
      <c r="I3008" s="1" t="s">
        <v>17099</v>
      </c>
      <c r="J3008" s="1"/>
      <c r="K3008" s="1"/>
      <c r="L3008" s="1" t="s">
        <v>16915</v>
      </c>
      <c r="M3008" s="1" t="s">
        <v>2732</v>
      </c>
      <c r="N3008" s="1" t="s">
        <v>2732</v>
      </c>
      <c r="O3008" s="1" t="s">
        <v>16586</v>
      </c>
      <c r="P3008" s="1" t="n">
        <v>34989</v>
      </c>
      <c r="Q3008" s="1" t="n">
        <v>191175</v>
      </c>
      <c r="R3008" s="1" t="n">
        <v>191175</v>
      </c>
      <c r="S3008" s="1" t="n">
        <v>34989</v>
      </c>
      <c r="T3008" s="1" t="s">
        <v>69</v>
      </c>
      <c r="U3008" s="1" t="s">
        <v>17242</v>
      </c>
      <c r="V3008" s="1" t="s">
        <v>17243</v>
      </c>
      <c r="W3008" s="1" t="s">
        <v>17244</v>
      </c>
      <c r="X3008" s="1" t="s">
        <v>17243</v>
      </c>
      <c r="Y3008" s="1"/>
      <c r="Z3008" s="1" t="n">
        <v>3</v>
      </c>
      <c r="AA3008" s="1" t="s">
        <v>65</v>
      </c>
      <c r="AB3008" s="1" t="s">
        <v>17245</v>
      </c>
    </row>
    <row r="3009" customFormat="false" ht="12.75" hidden="false" customHeight="false" outlineLevel="0" collapsed="false">
      <c r="A3009" s="3" t="s">
        <v>17246</v>
      </c>
      <c r="B3009" s="1"/>
      <c r="C3009" s="4" t="n">
        <f aca="false">IF(OR(T3009="SSES",T3009="VAR"),-COUNTIF(P$2:P$6715,R3009)+1,IF(T3009="ES",1,IF(OR(T3009="CL",T3009="OR",T3009="SBOR",T3009="SPFM",T3009="FM",T3009="SBFM",T3009="FO",T3009="GN",T3009="SSGN"),0)))</f>
        <v>1</v>
      </c>
      <c r="D3009" s="1" t="n">
        <v>3008</v>
      </c>
      <c r="E3009" s="1" t="s">
        <v>16289</v>
      </c>
      <c r="F3009" s="1" t="s">
        <v>16911</v>
      </c>
      <c r="G3009" s="1" t="s">
        <v>16912</v>
      </c>
      <c r="H3009" s="1" t="s">
        <v>16913</v>
      </c>
      <c r="I3009" s="1" t="s">
        <v>17099</v>
      </c>
      <c r="J3009" s="1"/>
      <c r="K3009" s="1"/>
      <c r="L3009" s="1" t="s">
        <v>16915</v>
      </c>
      <c r="M3009" s="1" t="s">
        <v>2732</v>
      </c>
      <c r="N3009" s="1" t="s">
        <v>2732</v>
      </c>
      <c r="O3009" s="1" t="s">
        <v>16586</v>
      </c>
      <c r="P3009" s="1" t="n">
        <v>35025</v>
      </c>
      <c r="Q3009" s="1" t="n">
        <v>191175</v>
      </c>
      <c r="R3009" s="1" t="n">
        <v>191175</v>
      </c>
      <c r="S3009" s="1" t="n">
        <v>35025</v>
      </c>
      <c r="T3009" s="1" t="s">
        <v>69</v>
      </c>
      <c r="U3009" s="1" t="s">
        <v>17247</v>
      </c>
      <c r="V3009" s="1" t="s">
        <v>17248</v>
      </c>
      <c r="W3009" s="1" t="s">
        <v>17249</v>
      </c>
      <c r="X3009" s="1" t="s">
        <v>17248</v>
      </c>
      <c r="Y3009" s="1"/>
      <c r="Z3009" s="1" t="n">
        <v>3</v>
      </c>
      <c r="AA3009" s="1" t="s">
        <v>65</v>
      </c>
      <c r="AB3009" s="1" t="s">
        <v>17250</v>
      </c>
    </row>
    <row r="3010" customFormat="false" ht="12.75" hidden="false" customHeight="false" outlineLevel="0" collapsed="false">
      <c r="A3010" s="3" t="s">
        <v>17251</v>
      </c>
      <c r="B3010" s="1" t="s">
        <v>17252</v>
      </c>
      <c r="C3010" s="4" t="n">
        <f aca="false">IF(OR(T3010="SSES",T3010="VAR"),-COUNTIF(P$2:P$6715,R3010)+1,IF(T3010="ES",1,IF(OR(T3010="CL",T3010="OR",T3010="SBOR",T3010="SPFM",T3010="FM",T3010="SBFM",T3010="FO",T3010="GN",T3010="SSGN"),0)))</f>
        <v>1</v>
      </c>
      <c r="D3010" s="1" t="n">
        <v>3009</v>
      </c>
      <c r="E3010" s="1" t="s">
        <v>16289</v>
      </c>
      <c r="F3010" s="1" t="s">
        <v>16911</v>
      </c>
      <c r="G3010" s="1" t="s">
        <v>16912</v>
      </c>
      <c r="H3010" s="1" t="s">
        <v>16913</v>
      </c>
      <c r="I3010" s="1" t="s">
        <v>17099</v>
      </c>
      <c r="J3010" s="1"/>
      <c r="K3010" s="1"/>
      <c r="L3010" s="1" t="s">
        <v>16915</v>
      </c>
      <c r="M3010" s="1" t="s">
        <v>2732</v>
      </c>
      <c r="N3010" s="1" t="s">
        <v>2732</v>
      </c>
      <c r="O3010" s="1" t="s">
        <v>16586</v>
      </c>
      <c r="P3010" s="1" t="n">
        <v>35037</v>
      </c>
      <c r="Q3010" s="1" t="n">
        <v>191175</v>
      </c>
      <c r="R3010" s="1" t="n">
        <v>191175</v>
      </c>
      <c r="S3010" s="1" t="n">
        <v>35037</v>
      </c>
      <c r="T3010" s="1" t="s">
        <v>69</v>
      </c>
      <c r="U3010" s="1" t="s">
        <v>16935</v>
      </c>
      <c r="V3010" s="1" t="s">
        <v>17253</v>
      </c>
      <c r="W3010" s="1" t="s">
        <v>17254</v>
      </c>
      <c r="X3010" s="1" t="s">
        <v>17253</v>
      </c>
      <c r="Y3010" s="1" t="s">
        <v>17255</v>
      </c>
      <c r="Z3010" s="1" t="n">
        <v>3</v>
      </c>
      <c r="AA3010" s="1" t="s">
        <v>65</v>
      </c>
      <c r="AB3010" s="1" t="s">
        <v>17256</v>
      </c>
    </row>
    <row r="3011" customFormat="false" ht="12.75" hidden="false" customHeight="false" outlineLevel="0" collapsed="false">
      <c r="A3011" s="3" t="s">
        <v>17257</v>
      </c>
      <c r="B3011" s="1"/>
      <c r="C3011" s="4" t="n">
        <f aca="false">IF(OR(T3011="SSES",T3011="VAR"),-COUNTIF(P$2:P$6715,R3011)+1,IF(T3011="ES",1,IF(OR(T3011="CL",T3011="OR",T3011="SBOR",T3011="SPFM",T3011="FM",T3011="SBFM",T3011="FO",T3011="GN",T3011="SSGN"),0)))</f>
        <v>1</v>
      </c>
      <c r="D3011" s="1" t="n">
        <v>3010</v>
      </c>
      <c r="E3011" s="1" t="s">
        <v>16289</v>
      </c>
      <c r="F3011" s="1" t="s">
        <v>16911</v>
      </c>
      <c r="G3011" s="1" t="s">
        <v>16912</v>
      </c>
      <c r="H3011" s="1" t="s">
        <v>16913</v>
      </c>
      <c r="I3011" s="1" t="s">
        <v>17099</v>
      </c>
      <c r="J3011" s="1"/>
      <c r="K3011" s="1"/>
      <c r="L3011" s="1" t="s">
        <v>16915</v>
      </c>
      <c r="M3011" s="1" t="s">
        <v>2732</v>
      </c>
      <c r="N3011" s="1" t="s">
        <v>2732</v>
      </c>
      <c r="O3011" s="1" t="s">
        <v>16586</v>
      </c>
      <c r="P3011" s="1" t="n">
        <v>469458</v>
      </c>
      <c r="Q3011" s="1" t="n">
        <v>35044</v>
      </c>
      <c r="R3011" s="1" t="n">
        <v>35044</v>
      </c>
      <c r="S3011" s="1" t="n">
        <v>469458</v>
      </c>
      <c r="T3011" s="1" t="s">
        <v>16393</v>
      </c>
      <c r="U3011" s="1" t="s">
        <v>17258</v>
      </c>
      <c r="V3011" s="1" t="s">
        <v>17259</v>
      </c>
      <c r="W3011" s="1" t="s">
        <v>17260</v>
      </c>
      <c r="X3011" s="1" t="s">
        <v>17259</v>
      </c>
      <c r="Y3011" s="1"/>
      <c r="Z3011" s="1" t="n">
        <v>3</v>
      </c>
      <c r="AA3011" s="1" t="s">
        <v>65</v>
      </c>
      <c r="AB3011" s="1" t="s">
        <v>17261</v>
      </c>
    </row>
    <row r="3012" customFormat="false" ht="12.75" hidden="false" customHeight="false" outlineLevel="0" collapsed="false">
      <c r="A3012" s="3" t="s">
        <v>17262</v>
      </c>
      <c r="B3012" s="1"/>
      <c r="C3012" s="4" t="n">
        <f aca="false">IF(OR(T3012="SSES",T3012="VAR"),-COUNTIF(P$2:P$6715,R3012)+1,IF(T3012="ES",1,IF(OR(T3012="CL",T3012="OR",T3012="SBOR",T3012="SPFM",T3012="FM",T3012="SBFM",T3012="FO",T3012="GN",T3012="SSGN"),0)))</f>
        <v>1</v>
      </c>
      <c r="D3012" s="1" t="n">
        <v>3011</v>
      </c>
      <c r="E3012" s="1" t="s">
        <v>16289</v>
      </c>
      <c r="F3012" s="1" t="s">
        <v>16911</v>
      </c>
      <c r="G3012" s="1" t="s">
        <v>16912</v>
      </c>
      <c r="H3012" s="1" t="s">
        <v>16913</v>
      </c>
      <c r="I3012" s="1" t="s">
        <v>17099</v>
      </c>
      <c r="J3012" s="1"/>
      <c r="K3012" s="1"/>
      <c r="L3012" s="1" t="s">
        <v>16915</v>
      </c>
      <c r="M3012" s="1" t="s">
        <v>2732</v>
      </c>
      <c r="N3012" s="1" t="s">
        <v>2732</v>
      </c>
      <c r="O3012" s="1" t="s">
        <v>16586</v>
      </c>
      <c r="P3012" s="1" t="n">
        <v>35054</v>
      </c>
      <c r="Q3012" s="1" t="n">
        <v>191175</v>
      </c>
      <c r="R3012" s="1" t="n">
        <v>191175</v>
      </c>
      <c r="S3012" s="1" t="n">
        <v>35054</v>
      </c>
      <c r="T3012" s="1" t="s">
        <v>69</v>
      </c>
      <c r="U3012" s="1" t="s">
        <v>17263</v>
      </c>
      <c r="V3012" s="1" t="s">
        <v>17264</v>
      </c>
      <c r="W3012" s="1" t="s">
        <v>17265</v>
      </c>
      <c r="X3012" s="1" t="s">
        <v>17264</v>
      </c>
      <c r="Y3012" s="1"/>
      <c r="Z3012" s="1" t="n">
        <v>3</v>
      </c>
      <c r="AA3012" s="1" t="s">
        <v>65</v>
      </c>
      <c r="AB3012" s="1" t="s">
        <v>17266</v>
      </c>
    </row>
    <row r="3013" customFormat="false" ht="12.75" hidden="false" customHeight="false" outlineLevel="0" collapsed="false">
      <c r="A3013" s="3" t="s">
        <v>17267</v>
      </c>
      <c r="B3013" s="1"/>
      <c r="C3013" s="4" t="n">
        <f aca="false">IF(OR(T3013="SSES",T3013="VAR"),-COUNTIF(P$2:P$6715,R3013)+1,IF(T3013="ES",1,IF(OR(T3013="CL",T3013="OR",T3013="SBOR",T3013="SPFM",T3013="FM",T3013="SBFM",T3013="FO",T3013="GN",T3013="SSGN"),0)))</f>
        <v>1</v>
      </c>
      <c r="D3013" s="1" t="n">
        <v>3012</v>
      </c>
      <c r="E3013" s="1" t="s">
        <v>16289</v>
      </c>
      <c r="F3013" s="1" t="s">
        <v>16911</v>
      </c>
      <c r="G3013" s="1" t="s">
        <v>16912</v>
      </c>
      <c r="H3013" s="1" t="s">
        <v>16913</v>
      </c>
      <c r="I3013" s="1" t="s">
        <v>17099</v>
      </c>
      <c r="J3013" s="1"/>
      <c r="K3013" s="1"/>
      <c r="L3013" s="1" t="s">
        <v>16915</v>
      </c>
      <c r="M3013" s="1" t="s">
        <v>2732</v>
      </c>
      <c r="N3013" s="1" t="s">
        <v>2732</v>
      </c>
      <c r="O3013" s="1" t="s">
        <v>16586</v>
      </c>
      <c r="P3013" s="1" t="n">
        <v>463001</v>
      </c>
      <c r="Q3013" s="1" t="n">
        <v>191175</v>
      </c>
      <c r="R3013" s="1" t="n">
        <v>191175</v>
      </c>
      <c r="S3013" s="1" t="n">
        <v>463001</v>
      </c>
      <c r="T3013" s="1" t="s">
        <v>69</v>
      </c>
      <c r="U3013" s="1" t="s">
        <v>17268</v>
      </c>
      <c r="V3013" s="1" t="s">
        <v>17269</v>
      </c>
      <c r="W3013" s="1" t="s">
        <v>17270</v>
      </c>
      <c r="X3013" s="1" t="s">
        <v>17269</v>
      </c>
      <c r="Y3013" s="1"/>
      <c r="Z3013" s="1" t="n">
        <v>3</v>
      </c>
      <c r="AA3013" s="1" t="s">
        <v>65</v>
      </c>
      <c r="AB3013" s="1" t="s">
        <v>17271</v>
      </c>
    </row>
    <row r="3014" customFormat="false" ht="12.75" hidden="false" customHeight="false" outlineLevel="0" collapsed="false">
      <c r="A3014" s="3" t="s">
        <v>17272</v>
      </c>
      <c r="B3014" s="1"/>
      <c r="C3014" s="4" t="n">
        <f aca="false">IF(OR(T3014="SSES",T3014="VAR"),-COUNTIF(P$2:P$6715,R3014)+1,IF(T3014="ES",1,IF(OR(T3014="CL",T3014="OR",T3014="SBOR",T3014="SPFM",T3014="FM",T3014="SBFM",T3014="FO",T3014="GN",T3014="SSGN"),0)))</f>
        <v>1</v>
      </c>
      <c r="D3014" s="1" t="n">
        <v>3013</v>
      </c>
      <c r="E3014" s="1" t="s">
        <v>16289</v>
      </c>
      <c r="F3014" s="1" t="s">
        <v>16911</v>
      </c>
      <c r="G3014" s="1" t="s">
        <v>16912</v>
      </c>
      <c r="H3014" s="1" t="s">
        <v>16913</v>
      </c>
      <c r="I3014" s="1" t="s">
        <v>17099</v>
      </c>
      <c r="J3014" s="1"/>
      <c r="K3014" s="1"/>
      <c r="L3014" s="1" t="s">
        <v>16915</v>
      </c>
      <c r="M3014" s="1" t="s">
        <v>2732</v>
      </c>
      <c r="N3014" s="1" t="s">
        <v>2732</v>
      </c>
      <c r="O3014" s="1" t="s">
        <v>16586</v>
      </c>
      <c r="P3014" s="1" t="n">
        <v>35071</v>
      </c>
      <c r="Q3014" s="1" t="n">
        <v>191175</v>
      </c>
      <c r="R3014" s="1" t="n">
        <v>191175</v>
      </c>
      <c r="S3014" s="1" t="n">
        <v>35071</v>
      </c>
      <c r="T3014" s="1" t="s">
        <v>69</v>
      </c>
      <c r="U3014" s="1" t="s">
        <v>17110</v>
      </c>
      <c r="V3014" s="1" t="s">
        <v>17273</v>
      </c>
      <c r="W3014" s="1" t="s">
        <v>17274</v>
      </c>
      <c r="X3014" s="1" t="s">
        <v>17273</v>
      </c>
      <c r="Y3014" s="1" t="s">
        <v>17275</v>
      </c>
      <c r="Z3014" s="1" t="n">
        <v>3</v>
      </c>
      <c r="AA3014" s="1" t="s">
        <v>65</v>
      </c>
      <c r="AB3014" s="1" t="s">
        <v>17276</v>
      </c>
    </row>
    <row r="3015" customFormat="false" ht="12.75" hidden="false" customHeight="false" outlineLevel="0" collapsed="false">
      <c r="A3015" s="3" t="s">
        <v>17277</v>
      </c>
      <c r="B3015" s="1"/>
      <c r="C3015" s="4" t="n">
        <f aca="false">IF(OR(T3015="SSES",T3015="VAR"),-COUNTIF(P$2:P$6715,R3015)+1,IF(T3015="ES",1,IF(OR(T3015="CL",T3015="OR",T3015="SBOR",T3015="SPFM",T3015="FM",T3015="SBFM",T3015="FO",T3015="GN",T3015="SSGN"),0)))</f>
        <v>1</v>
      </c>
      <c r="D3015" s="1" t="n">
        <v>3014</v>
      </c>
      <c r="E3015" s="1" t="s">
        <v>16289</v>
      </c>
      <c r="F3015" s="1" t="s">
        <v>16911</v>
      </c>
      <c r="G3015" s="1" t="s">
        <v>16912</v>
      </c>
      <c r="H3015" s="1" t="s">
        <v>16913</v>
      </c>
      <c r="I3015" s="1" t="s">
        <v>17099</v>
      </c>
      <c r="J3015" s="1"/>
      <c r="K3015" s="1"/>
      <c r="L3015" s="1" t="s">
        <v>16915</v>
      </c>
      <c r="M3015" s="1" t="s">
        <v>2732</v>
      </c>
      <c r="N3015" s="1" t="s">
        <v>2732</v>
      </c>
      <c r="O3015" s="1" t="s">
        <v>16586</v>
      </c>
      <c r="P3015" s="1" t="n">
        <v>35121</v>
      </c>
      <c r="Q3015" s="1" t="n">
        <v>191175</v>
      </c>
      <c r="R3015" s="1" t="n">
        <v>191175</v>
      </c>
      <c r="S3015" s="1" t="n">
        <v>35121</v>
      </c>
      <c r="T3015" s="1" t="s">
        <v>69</v>
      </c>
      <c r="U3015" s="1" t="s">
        <v>16935</v>
      </c>
      <c r="V3015" s="1" t="s">
        <v>17278</v>
      </c>
      <c r="W3015" s="1" t="s">
        <v>17279</v>
      </c>
      <c r="X3015" s="1" t="s">
        <v>17278</v>
      </c>
      <c r="Y3015" s="1"/>
      <c r="Z3015" s="1" t="n">
        <v>3</v>
      </c>
      <c r="AA3015" s="1" t="s">
        <v>65</v>
      </c>
      <c r="AB3015" s="1" t="s">
        <v>17280</v>
      </c>
    </row>
    <row r="3016" customFormat="false" ht="12.75" hidden="false" customHeight="false" outlineLevel="0" collapsed="false">
      <c r="A3016" s="3" t="s">
        <v>17281</v>
      </c>
      <c r="B3016" s="1"/>
      <c r="C3016" s="4" t="n">
        <f aca="false">IF(OR(T3016="SSES",T3016="VAR"),-COUNTIF(P$2:P$6715,R3016)+1,IF(T3016="ES",1,IF(OR(T3016="CL",T3016="OR",T3016="SBOR",T3016="SPFM",T3016="FM",T3016="SBFM",T3016="FO",T3016="GN",T3016="SSGN"),0)))</f>
        <v>1</v>
      </c>
      <c r="D3016" s="1" t="n">
        <v>3015</v>
      </c>
      <c r="E3016" s="1" t="s">
        <v>16289</v>
      </c>
      <c r="F3016" s="1" t="s">
        <v>16911</v>
      </c>
      <c r="G3016" s="1" t="s">
        <v>16912</v>
      </c>
      <c r="H3016" s="1" t="s">
        <v>16913</v>
      </c>
      <c r="I3016" s="1" t="s">
        <v>17099</v>
      </c>
      <c r="J3016" s="1"/>
      <c r="K3016" s="1"/>
      <c r="L3016" s="1" t="s">
        <v>16915</v>
      </c>
      <c r="M3016" s="1" t="s">
        <v>2732</v>
      </c>
      <c r="N3016" s="1" t="s">
        <v>2732</v>
      </c>
      <c r="O3016" s="1" t="s">
        <v>16586</v>
      </c>
      <c r="P3016" s="1" t="n">
        <v>35127</v>
      </c>
      <c r="Q3016" s="1" t="n">
        <v>191175</v>
      </c>
      <c r="R3016" s="1" t="n">
        <v>191175</v>
      </c>
      <c r="S3016" s="1" t="n">
        <v>35127</v>
      </c>
      <c r="T3016" s="1" t="s">
        <v>69</v>
      </c>
      <c r="U3016" s="1" t="s">
        <v>17282</v>
      </c>
      <c r="V3016" s="1" t="s">
        <v>17283</v>
      </c>
      <c r="W3016" s="1" t="s">
        <v>17284</v>
      </c>
      <c r="X3016" s="1" t="s">
        <v>17283</v>
      </c>
      <c r="Y3016" s="1"/>
      <c r="Z3016" s="1" t="n">
        <v>3</v>
      </c>
      <c r="AA3016" s="1" t="s">
        <v>65</v>
      </c>
      <c r="AB3016" s="1" t="s">
        <v>17285</v>
      </c>
    </row>
    <row r="3017" customFormat="false" ht="12.75" hidden="false" customHeight="false" outlineLevel="0" collapsed="false">
      <c r="A3017" s="3" t="s">
        <v>17286</v>
      </c>
      <c r="B3017" s="1"/>
      <c r="C3017" s="4" t="n">
        <f aca="false">IF(OR(T3017="SSES",T3017="VAR"),-COUNTIF(P$2:P$6715,R3017)+1,IF(T3017="ES",1,IF(OR(T3017="CL",T3017="OR",T3017="SBOR",T3017="SPFM",T3017="FM",T3017="SBFM",T3017="FO",T3017="GN",T3017="SSGN"),0)))</f>
        <v>1</v>
      </c>
      <c r="D3017" s="1" t="n">
        <v>3016</v>
      </c>
      <c r="E3017" s="1" t="s">
        <v>16289</v>
      </c>
      <c r="F3017" s="1" t="s">
        <v>16911</v>
      </c>
      <c r="G3017" s="1" t="s">
        <v>16912</v>
      </c>
      <c r="H3017" s="1" t="s">
        <v>16913</v>
      </c>
      <c r="I3017" s="1" t="s">
        <v>17099</v>
      </c>
      <c r="J3017" s="1"/>
      <c r="K3017" s="1"/>
      <c r="L3017" s="1" t="s">
        <v>16915</v>
      </c>
      <c r="M3017" s="1" t="s">
        <v>2732</v>
      </c>
      <c r="N3017" s="1" t="s">
        <v>2732</v>
      </c>
      <c r="O3017" s="1" t="s">
        <v>16586</v>
      </c>
      <c r="P3017" s="1" t="n">
        <v>35186</v>
      </c>
      <c r="Q3017" s="1" t="n">
        <v>191175</v>
      </c>
      <c r="R3017" s="1" t="n">
        <v>191175</v>
      </c>
      <c r="S3017" s="1" t="n">
        <v>35186</v>
      </c>
      <c r="T3017" s="1" t="s">
        <v>69</v>
      </c>
      <c r="U3017" s="1" t="s">
        <v>17287</v>
      </c>
      <c r="V3017" s="1" t="s">
        <v>17288</v>
      </c>
      <c r="W3017" s="1" t="s">
        <v>17289</v>
      </c>
      <c r="X3017" s="1" t="s">
        <v>17288</v>
      </c>
      <c r="Y3017" s="1"/>
      <c r="Z3017" s="1" t="n">
        <v>3</v>
      </c>
      <c r="AA3017" s="1" t="s">
        <v>65</v>
      </c>
      <c r="AB3017" s="1" t="s">
        <v>17290</v>
      </c>
    </row>
    <row r="3018" customFormat="false" ht="12.75" hidden="false" customHeight="false" outlineLevel="0" collapsed="false">
      <c r="A3018" s="3" t="s">
        <v>17291</v>
      </c>
      <c r="B3018" s="1"/>
      <c r="C3018" s="4" t="n">
        <f aca="false">IF(OR(T3018="SSES",T3018="VAR"),-COUNTIF(P$2:P$6715,R3018)+1,IF(T3018="ES",1,IF(OR(T3018="CL",T3018="OR",T3018="SBOR",T3018="SPFM",T3018="FM",T3018="SBFM",T3018="FO",T3018="GN",T3018="SSGN"),0)))</f>
        <v>1</v>
      </c>
      <c r="D3018" s="1" t="n">
        <v>3017</v>
      </c>
      <c r="E3018" s="1" t="s">
        <v>16289</v>
      </c>
      <c r="F3018" s="1" t="s">
        <v>16911</v>
      </c>
      <c r="G3018" s="1" t="s">
        <v>16912</v>
      </c>
      <c r="H3018" s="1" t="s">
        <v>16913</v>
      </c>
      <c r="I3018" s="1" t="s">
        <v>17099</v>
      </c>
      <c r="J3018" s="1"/>
      <c r="K3018" s="1"/>
      <c r="L3018" s="1" t="s">
        <v>16915</v>
      </c>
      <c r="M3018" s="1" t="s">
        <v>2732</v>
      </c>
      <c r="N3018" s="1" t="s">
        <v>2732</v>
      </c>
      <c r="O3018" s="1" t="s">
        <v>16586</v>
      </c>
      <c r="P3018" s="1" t="n">
        <v>35213</v>
      </c>
      <c r="Q3018" s="1" t="n">
        <v>191175</v>
      </c>
      <c r="R3018" s="1" t="n">
        <v>191175</v>
      </c>
      <c r="S3018" s="1" t="n">
        <v>35213</v>
      </c>
      <c r="T3018" s="1" t="s">
        <v>69</v>
      </c>
      <c r="U3018" s="1" t="s">
        <v>17292</v>
      </c>
      <c r="V3018" s="1" t="s">
        <v>17293</v>
      </c>
      <c r="W3018" s="1" t="s">
        <v>17294</v>
      </c>
      <c r="X3018" s="1" t="s">
        <v>17293</v>
      </c>
      <c r="Y3018" s="1"/>
      <c r="Z3018" s="1" t="n">
        <v>3</v>
      </c>
      <c r="AA3018" s="1" t="s">
        <v>65</v>
      </c>
      <c r="AB3018" s="1" t="s">
        <v>17295</v>
      </c>
    </row>
    <row r="3019" customFormat="false" ht="12.75" hidden="false" customHeight="false" outlineLevel="0" collapsed="false">
      <c r="A3019" s="3" t="s">
        <v>17296</v>
      </c>
      <c r="B3019" s="1"/>
      <c r="C3019" s="4" t="n">
        <f aca="false">IF(OR(T3019="SSES",T3019="VAR"),-COUNTIF(P$2:P$6715,R3019)+1,IF(T3019="ES",1,IF(OR(T3019="CL",T3019="OR",T3019="SBOR",T3019="SPFM",T3019="FM",T3019="SBFM",T3019="FO",T3019="GN",T3019="SSGN"),0)))</f>
        <v>1</v>
      </c>
      <c r="D3019" s="1" t="n">
        <v>3018</v>
      </c>
      <c r="E3019" s="1" t="s">
        <v>16289</v>
      </c>
      <c r="F3019" s="1" t="s">
        <v>16911</v>
      </c>
      <c r="G3019" s="1" t="s">
        <v>16912</v>
      </c>
      <c r="H3019" s="1" t="s">
        <v>16913</v>
      </c>
      <c r="I3019" s="1" t="s">
        <v>17099</v>
      </c>
      <c r="J3019" s="1"/>
      <c r="K3019" s="1"/>
      <c r="L3019" s="1" t="s">
        <v>16915</v>
      </c>
      <c r="M3019" s="1" t="s">
        <v>2732</v>
      </c>
      <c r="N3019" s="1" t="s">
        <v>2732</v>
      </c>
      <c r="O3019" s="1" t="s">
        <v>16586</v>
      </c>
      <c r="P3019" s="1" t="n">
        <v>35224</v>
      </c>
      <c r="Q3019" s="1" t="n">
        <v>191175</v>
      </c>
      <c r="R3019" s="1" t="n">
        <v>191175</v>
      </c>
      <c r="S3019" s="1" t="n">
        <v>35224</v>
      </c>
      <c r="T3019" s="1" t="s">
        <v>69</v>
      </c>
      <c r="U3019" s="1" t="s">
        <v>16935</v>
      </c>
      <c r="V3019" s="1" t="s">
        <v>17297</v>
      </c>
      <c r="W3019" s="1" t="s">
        <v>17298</v>
      </c>
      <c r="X3019" s="1" t="s">
        <v>17297</v>
      </c>
      <c r="Y3019" s="1"/>
      <c r="Z3019" s="1" t="n">
        <v>3</v>
      </c>
      <c r="AA3019" s="1" t="s">
        <v>65</v>
      </c>
      <c r="AB3019" s="1" t="s">
        <v>17299</v>
      </c>
    </row>
    <row r="3020" customFormat="false" ht="12.75" hidden="false" customHeight="false" outlineLevel="0" collapsed="false">
      <c r="A3020" s="3" t="s">
        <v>17300</v>
      </c>
      <c r="B3020" s="1"/>
      <c r="C3020" s="4" t="n">
        <f aca="false">IF(OR(T3020="SSES",T3020="VAR"),-COUNTIF(P$2:P$6715,R3020)+1,IF(T3020="ES",1,IF(OR(T3020="CL",T3020="OR",T3020="SBOR",T3020="SPFM",T3020="FM",T3020="SBFM",T3020="FO",T3020="GN",T3020="SSGN"),0)))</f>
        <v>1</v>
      </c>
      <c r="D3020" s="1" t="n">
        <v>3019</v>
      </c>
      <c r="E3020" s="1" t="s">
        <v>16289</v>
      </c>
      <c r="F3020" s="1" t="s">
        <v>16911</v>
      </c>
      <c r="G3020" s="1" t="s">
        <v>16912</v>
      </c>
      <c r="H3020" s="1" t="s">
        <v>16913</v>
      </c>
      <c r="I3020" s="1" t="s">
        <v>17099</v>
      </c>
      <c r="J3020" s="1"/>
      <c r="K3020" s="1"/>
      <c r="L3020" s="1" t="s">
        <v>16915</v>
      </c>
      <c r="M3020" s="1" t="s">
        <v>2732</v>
      </c>
      <c r="N3020" s="1" t="s">
        <v>2732</v>
      </c>
      <c r="O3020" s="1" t="s">
        <v>16586</v>
      </c>
      <c r="P3020" s="1" t="n">
        <v>35243</v>
      </c>
      <c r="Q3020" s="1" t="n">
        <v>191175</v>
      </c>
      <c r="R3020" s="1" t="n">
        <v>191175</v>
      </c>
      <c r="S3020" s="1" t="n">
        <v>35243</v>
      </c>
      <c r="T3020" s="1" t="s">
        <v>69</v>
      </c>
      <c r="U3020" s="1" t="s">
        <v>16935</v>
      </c>
      <c r="V3020" s="1" t="s">
        <v>17301</v>
      </c>
      <c r="W3020" s="1" t="s">
        <v>17302</v>
      </c>
      <c r="X3020" s="1" t="s">
        <v>17301</v>
      </c>
      <c r="Y3020" s="1"/>
      <c r="Z3020" s="1" t="n">
        <v>3</v>
      </c>
      <c r="AA3020" s="1" t="s">
        <v>65</v>
      </c>
      <c r="AB3020" s="1" t="s">
        <v>17303</v>
      </c>
    </row>
    <row r="3021" customFormat="false" ht="12.75" hidden="false" customHeight="false" outlineLevel="0" collapsed="false">
      <c r="A3021" s="3" t="s">
        <v>17304</v>
      </c>
      <c r="B3021" s="1"/>
      <c r="C3021" s="4" t="n">
        <f aca="false">IF(OR(T3021="SSES",T3021="VAR"),-COUNTIF(P$2:P$6715,R3021)+1,IF(T3021="ES",1,IF(OR(T3021="CL",T3021="OR",T3021="SBOR",T3021="SPFM",T3021="FM",T3021="SBFM",T3021="FO",T3021="GN",T3021="SSGN"),0)))</f>
        <v>1</v>
      </c>
      <c r="D3021" s="1" t="n">
        <v>3020</v>
      </c>
      <c r="E3021" s="1" t="s">
        <v>16289</v>
      </c>
      <c r="F3021" s="1" t="s">
        <v>16911</v>
      </c>
      <c r="G3021" s="1" t="s">
        <v>16912</v>
      </c>
      <c r="H3021" s="1" t="s">
        <v>16913</v>
      </c>
      <c r="I3021" s="1" t="s">
        <v>17099</v>
      </c>
      <c r="J3021" s="1"/>
      <c r="K3021" s="1"/>
      <c r="L3021" s="1" t="s">
        <v>16915</v>
      </c>
      <c r="M3021" s="1" t="s">
        <v>2732</v>
      </c>
      <c r="N3021" s="1" t="s">
        <v>2732</v>
      </c>
      <c r="O3021" s="1" t="s">
        <v>16586</v>
      </c>
      <c r="P3021" s="1" t="n">
        <v>35270</v>
      </c>
      <c r="Q3021" s="1" t="n">
        <v>461538</v>
      </c>
      <c r="R3021" s="1" t="n">
        <v>461538</v>
      </c>
      <c r="S3021" s="1" t="n">
        <v>35270</v>
      </c>
      <c r="T3021" s="1" t="s">
        <v>16393</v>
      </c>
      <c r="U3021" s="1" t="s">
        <v>17305</v>
      </c>
      <c r="V3021" s="1" t="s">
        <v>17306</v>
      </c>
      <c r="W3021" s="1" t="s">
        <v>17307</v>
      </c>
      <c r="X3021" s="1" t="s">
        <v>17306</v>
      </c>
      <c r="Y3021" s="1"/>
      <c r="Z3021" s="1" t="n">
        <v>3</v>
      </c>
      <c r="AA3021" s="1" t="s">
        <v>65</v>
      </c>
      <c r="AB3021" s="1" t="s">
        <v>17308</v>
      </c>
    </row>
    <row r="3022" customFormat="false" ht="12.75" hidden="false" customHeight="false" outlineLevel="0" collapsed="false">
      <c r="A3022" s="3" t="s">
        <v>17309</v>
      </c>
      <c r="B3022" s="1"/>
      <c r="C3022" s="4" t="n">
        <f aca="false">IF(OR(T3022="SSES",T3022="VAR"),-COUNTIF(P$2:P$6715,R3022)+1,IF(T3022="ES",1,IF(OR(T3022="CL",T3022="OR",T3022="SBOR",T3022="SPFM",T3022="FM",T3022="SBFM",T3022="FO",T3022="GN",T3022="SSGN"),0)))</f>
        <v>1</v>
      </c>
      <c r="D3022" s="1" t="n">
        <v>3021</v>
      </c>
      <c r="E3022" s="1" t="s">
        <v>16289</v>
      </c>
      <c r="F3022" s="1" t="s">
        <v>16911</v>
      </c>
      <c r="G3022" s="1" t="s">
        <v>16912</v>
      </c>
      <c r="H3022" s="1" t="s">
        <v>16913</v>
      </c>
      <c r="I3022" s="1" t="s">
        <v>17099</v>
      </c>
      <c r="J3022" s="1"/>
      <c r="K3022" s="1"/>
      <c r="L3022" s="1" t="s">
        <v>16915</v>
      </c>
      <c r="M3022" s="1" t="s">
        <v>2732</v>
      </c>
      <c r="N3022" s="1" t="s">
        <v>2732</v>
      </c>
      <c r="O3022" s="1" t="s">
        <v>16586</v>
      </c>
      <c r="P3022" s="1" t="n">
        <v>35273</v>
      </c>
      <c r="Q3022" s="1" t="n">
        <v>191175</v>
      </c>
      <c r="R3022" s="1" t="n">
        <v>191175</v>
      </c>
      <c r="S3022" s="1" t="n">
        <v>35273</v>
      </c>
      <c r="T3022" s="1" t="s">
        <v>69</v>
      </c>
      <c r="U3022" s="1" t="s">
        <v>17156</v>
      </c>
      <c r="V3022" s="1" t="s">
        <v>17310</v>
      </c>
      <c r="W3022" s="1" t="s">
        <v>17311</v>
      </c>
      <c r="X3022" s="1" t="s">
        <v>17310</v>
      </c>
      <c r="Y3022" s="1"/>
      <c r="Z3022" s="1" t="n">
        <v>3</v>
      </c>
      <c r="AA3022" s="1" t="s">
        <v>65</v>
      </c>
      <c r="AB3022" s="1" t="s">
        <v>17312</v>
      </c>
    </row>
    <row r="3023" customFormat="false" ht="12.75" hidden="false" customHeight="false" outlineLevel="0" collapsed="false">
      <c r="A3023" s="3" t="s">
        <v>17313</v>
      </c>
      <c r="B3023" s="1"/>
      <c r="C3023" s="4" t="n">
        <f aca="false">IF(OR(T3023="SSES",T3023="VAR"),-COUNTIF(P$2:P$6715,R3023)+1,IF(T3023="ES",1,IF(OR(T3023="CL",T3023="OR",T3023="SBOR",T3023="SPFM",T3023="FM",T3023="SBFM",T3023="FO",T3023="GN",T3023="SSGN"),0)))</f>
        <v>1</v>
      </c>
      <c r="D3023" s="1" t="n">
        <v>3022</v>
      </c>
      <c r="E3023" s="1" t="s">
        <v>16289</v>
      </c>
      <c r="F3023" s="1" t="s">
        <v>16911</v>
      </c>
      <c r="G3023" s="1" t="s">
        <v>16912</v>
      </c>
      <c r="H3023" s="1" t="s">
        <v>16913</v>
      </c>
      <c r="I3023" s="1" t="s">
        <v>17099</v>
      </c>
      <c r="J3023" s="1"/>
      <c r="K3023" s="1"/>
      <c r="L3023" s="1" t="s">
        <v>16915</v>
      </c>
      <c r="M3023" s="1" t="s">
        <v>2732</v>
      </c>
      <c r="N3023" s="1" t="s">
        <v>2732</v>
      </c>
      <c r="O3023" s="1" t="s">
        <v>16586</v>
      </c>
      <c r="P3023" s="1" t="n">
        <v>35299</v>
      </c>
      <c r="Q3023" s="1" t="n">
        <v>191175</v>
      </c>
      <c r="R3023" s="1" t="n">
        <v>191175</v>
      </c>
      <c r="S3023" s="1" t="n">
        <v>35299</v>
      </c>
      <c r="T3023" s="1" t="s">
        <v>69</v>
      </c>
      <c r="U3023" s="1" t="s">
        <v>17314</v>
      </c>
      <c r="V3023" s="1" t="s">
        <v>17315</v>
      </c>
      <c r="W3023" s="1" t="s">
        <v>17316</v>
      </c>
      <c r="X3023" s="1" t="s">
        <v>17315</v>
      </c>
      <c r="Y3023" s="1"/>
      <c r="Z3023" s="1" t="n">
        <v>3</v>
      </c>
      <c r="AA3023" s="1" t="s">
        <v>65</v>
      </c>
      <c r="AB3023" s="1" t="s">
        <v>17317</v>
      </c>
    </row>
    <row r="3024" customFormat="false" ht="12.75" hidden="false" customHeight="false" outlineLevel="0" collapsed="false">
      <c r="A3024" s="3" t="s">
        <v>17318</v>
      </c>
      <c r="B3024" s="1"/>
      <c r="C3024" s="4" t="n">
        <f aca="false">IF(OR(T3024="SSES",T3024="VAR"),-COUNTIF(P$2:P$6715,R3024)+1,IF(T3024="ES",1,IF(OR(T3024="CL",T3024="OR",T3024="SBOR",T3024="SPFM",T3024="FM",T3024="SBFM",T3024="FO",T3024="GN",T3024="SSGN"),0)))</f>
        <v>1</v>
      </c>
      <c r="D3024" s="1" t="n">
        <v>3023</v>
      </c>
      <c r="E3024" s="1" t="s">
        <v>16289</v>
      </c>
      <c r="F3024" s="1" t="s">
        <v>16911</v>
      </c>
      <c r="G3024" s="1" t="s">
        <v>16912</v>
      </c>
      <c r="H3024" s="1" t="s">
        <v>16913</v>
      </c>
      <c r="I3024" s="1" t="s">
        <v>17099</v>
      </c>
      <c r="J3024" s="1"/>
      <c r="K3024" s="1"/>
      <c r="L3024" s="1" t="s">
        <v>16915</v>
      </c>
      <c r="M3024" s="1" t="s">
        <v>2732</v>
      </c>
      <c r="N3024" s="1" t="s">
        <v>2732</v>
      </c>
      <c r="O3024" s="1" t="s">
        <v>16586</v>
      </c>
      <c r="P3024" s="1" t="n">
        <v>461717</v>
      </c>
      <c r="Q3024" s="1" t="n">
        <v>191175</v>
      </c>
      <c r="R3024" s="1" t="n">
        <v>191175</v>
      </c>
      <c r="S3024" s="1" t="n">
        <v>461717</v>
      </c>
      <c r="T3024" s="1" t="s">
        <v>69</v>
      </c>
      <c r="U3024" s="1" t="s">
        <v>17319</v>
      </c>
      <c r="V3024" s="1" t="s">
        <v>17320</v>
      </c>
      <c r="W3024" s="1" t="s">
        <v>17321</v>
      </c>
      <c r="X3024" s="1" t="s">
        <v>17320</v>
      </c>
      <c r="Y3024" s="1"/>
      <c r="Z3024" s="1" t="n">
        <v>3</v>
      </c>
      <c r="AA3024" s="1" t="s">
        <v>65</v>
      </c>
      <c r="AB3024" s="1" t="s">
        <v>17322</v>
      </c>
    </row>
    <row r="3025" customFormat="false" ht="12.75" hidden="false" customHeight="false" outlineLevel="0" collapsed="false">
      <c r="A3025" s="3" t="s">
        <v>17323</v>
      </c>
      <c r="B3025" s="1" t="s">
        <v>17324</v>
      </c>
      <c r="C3025" s="4" t="n">
        <f aca="false">IF(OR(T3025="SSES",T3025="VAR"),-COUNTIF(P$2:P$6715,R3025)+1,IF(T3025="ES",1,IF(OR(T3025="CL",T3025="OR",T3025="SBOR",T3025="SPFM",T3025="FM",T3025="SBFM",T3025="FO",T3025="GN",T3025="SSGN"),0)))</f>
        <v>1</v>
      </c>
      <c r="D3025" s="1" t="n">
        <v>3024</v>
      </c>
      <c r="E3025" s="1" t="s">
        <v>16289</v>
      </c>
      <c r="F3025" s="1" t="s">
        <v>16911</v>
      </c>
      <c r="G3025" s="1" t="s">
        <v>16912</v>
      </c>
      <c r="H3025" s="1" t="s">
        <v>16913</v>
      </c>
      <c r="I3025" s="1" t="s">
        <v>17099</v>
      </c>
      <c r="J3025" s="1"/>
      <c r="K3025" s="1"/>
      <c r="L3025" s="1" t="s">
        <v>16915</v>
      </c>
      <c r="M3025" s="1" t="s">
        <v>2732</v>
      </c>
      <c r="N3025" s="1" t="s">
        <v>2732</v>
      </c>
      <c r="O3025" s="1" t="s">
        <v>16586</v>
      </c>
      <c r="P3025" s="1" t="n">
        <v>35315</v>
      </c>
      <c r="Q3025" s="1" t="n">
        <v>191175</v>
      </c>
      <c r="R3025" s="1" t="n">
        <v>191175</v>
      </c>
      <c r="S3025" s="1" t="n">
        <v>35315</v>
      </c>
      <c r="T3025" s="1" t="s">
        <v>69</v>
      </c>
      <c r="U3025" s="1" t="s">
        <v>16935</v>
      </c>
      <c r="V3025" s="1" t="s">
        <v>17325</v>
      </c>
      <c r="W3025" s="1" t="s">
        <v>17326</v>
      </c>
      <c r="X3025" s="1" t="s">
        <v>17325</v>
      </c>
      <c r="Y3025" s="1" t="s">
        <v>17327</v>
      </c>
      <c r="Z3025" s="1" t="n">
        <v>3</v>
      </c>
      <c r="AA3025" s="1" t="s">
        <v>65</v>
      </c>
      <c r="AB3025" s="1" t="s">
        <v>17328</v>
      </c>
    </row>
    <row r="3026" customFormat="false" ht="12.75" hidden="false" customHeight="false" outlineLevel="0" collapsed="false">
      <c r="A3026" s="3" t="s">
        <v>17329</v>
      </c>
      <c r="B3026" s="1"/>
      <c r="C3026" s="4" t="n">
        <f aca="false">IF(OR(T3026="SSES",T3026="VAR"),-COUNTIF(P$2:P$6715,R3026)+1,IF(T3026="ES",1,IF(OR(T3026="CL",T3026="OR",T3026="SBOR",T3026="SPFM",T3026="FM",T3026="SBFM",T3026="FO",T3026="GN",T3026="SSGN"),0)))</f>
        <v>1</v>
      </c>
      <c r="D3026" s="1" t="n">
        <v>3025</v>
      </c>
      <c r="E3026" s="1" t="s">
        <v>16289</v>
      </c>
      <c r="F3026" s="1" t="s">
        <v>16911</v>
      </c>
      <c r="G3026" s="1" t="s">
        <v>16912</v>
      </c>
      <c r="H3026" s="1" t="s">
        <v>16913</v>
      </c>
      <c r="I3026" s="1" t="s">
        <v>17099</v>
      </c>
      <c r="J3026" s="1"/>
      <c r="K3026" s="1"/>
      <c r="L3026" s="1" t="s">
        <v>16915</v>
      </c>
      <c r="M3026" s="1" t="s">
        <v>2732</v>
      </c>
      <c r="N3026" s="1" t="s">
        <v>2732</v>
      </c>
      <c r="O3026" s="1" t="s">
        <v>16586</v>
      </c>
      <c r="P3026" s="1" t="n">
        <v>35322</v>
      </c>
      <c r="Q3026" s="1" t="n">
        <v>191175</v>
      </c>
      <c r="R3026" s="1" t="n">
        <v>191175</v>
      </c>
      <c r="S3026" s="1" t="n">
        <v>35322</v>
      </c>
      <c r="T3026" s="1" t="s">
        <v>69</v>
      </c>
      <c r="U3026" s="1" t="s">
        <v>17330</v>
      </c>
      <c r="V3026" s="1" t="s">
        <v>17331</v>
      </c>
      <c r="W3026" s="1" t="s">
        <v>17332</v>
      </c>
      <c r="X3026" s="1" t="s">
        <v>17331</v>
      </c>
      <c r="Y3026" s="1"/>
      <c r="Z3026" s="1" t="n">
        <v>3</v>
      </c>
      <c r="AA3026" s="1" t="s">
        <v>65</v>
      </c>
      <c r="AB3026" s="1" t="s">
        <v>17333</v>
      </c>
    </row>
    <row r="3027" customFormat="false" ht="12.75" hidden="false" customHeight="false" outlineLevel="0" collapsed="false">
      <c r="A3027" s="3" t="s">
        <v>17334</v>
      </c>
      <c r="B3027" s="1"/>
      <c r="C3027" s="4" t="n">
        <f aca="false">IF(OR(T3027="SSES",T3027="VAR"),-COUNTIF(P$2:P$6715,R3027)+1,IF(T3027="ES",1,IF(OR(T3027="CL",T3027="OR",T3027="SBOR",T3027="SPFM",T3027="FM",T3027="SBFM",T3027="FO",T3027="GN",T3027="SSGN"),0)))</f>
        <v>1</v>
      </c>
      <c r="D3027" s="1" t="n">
        <v>3026</v>
      </c>
      <c r="E3027" s="1" t="s">
        <v>16289</v>
      </c>
      <c r="F3027" s="1" t="s">
        <v>16911</v>
      </c>
      <c r="G3027" s="1" t="s">
        <v>16912</v>
      </c>
      <c r="H3027" s="1" t="s">
        <v>16913</v>
      </c>
      <c r="I3027" s="1" t="s">
        <v>17099</v>
      </c>
      <c r="J3027" s="1"/>
      <c r="K3027" s="1"/>
      <c r="L3027" s="1" t="s">
        <v>16915</v>
      </c>
      <c r="M3027" s="1" t="s">
        <v>2732</v>
      </c>
      <c r="N3027" s="1" t="s">
        <v>2732</v>
      </c>
      <c r="O3027" s="1" t="s">
        <v>16586</v>
      </c>
      <c r="P3027" s="1" t="n">
        <v>35335</v>
      </c>
      <c r="Q3027" s="1" t="n">
        <v>191175</v>
      </c>
      <c r="R3027" s="1" t="n">
        <v>191175</v>
      </c>
      <c r="S3027" s="1" t="n">
        <v>35335</v>
      </c>
      <c r="T3027" s="1" t="s">
        <v>69</v>
      </c>
      <c r="U3027" s="1" t="s">
        <v>17335</v>
      </c>
      <c r="V3027" s="1" t="s">
        <v>17336</v>
      </c>
      <c r="W3027" s="1" t="s">
        <v>17337</v>
      </c>
      <c r="X3027" s="1" t="s">
        <v>17336</v>
      </c>
      <c r="Y3027" s="1"/>
      <c r="Z3027" s="1" t="n">
        <v>7</v>
      </c>
      <c r="AA3027" s="1" t="s">
        <v>65</v>
      </c>
      <c r="AB3027" s="1" t="s">
        <v>17338</v>
      </c>
      <c r="AC3027" s="2" t="s">
        <v>66</v>
      </c>
      <c r="AD3027" s="2" t="s">
        <v>67</v>
      </c>
    </row>
    <row r="3028" customFormat="false" ht="12.75" hidden="false" customHeight="false" outlineLevel="0" collapsed="false">
      <c r="A3028" s="3" t="s">
        <v>17339</v>
      </c>
      <c r="B3028" s="1"/>
      <c r="C3028" s="4" t="n">
        <f aca="false">IF(OR(T3028="SSES",T3028="VAR"),-COUNTIF(P$2:P$6715,R3028)+1,IF(T3028="ES",1,IF(OR(T3028="CL",T3028="OR",T3028="SBOR",T3028="SPFM",T3028="FM",T3028="SBFM",T3028="FO",T3028="GN",T3028="SSGN"),0)))</f>
        <v>0</v>
      </c>
      <c r="D3028" s="1" t="n">
        <v>3027</v>
      </c>
      <c r="E3028" s="1" t="s">
        <v>16289</v>
      </c>
      <c r="F3028" s="1" t="s">
        <v>16911</v>
      </c>
      <c r="G3028" s="1" t="s">
        <v>16912</v>
      </c>
      <c r="H3028" s="1" t="s">
        <v>16913</v>
      </c>
      <c r="I3028" s="1" t="s">
        <v>17099</v>
      </c>
      <c r="J3028" s="1"/>
      <c r="K3028" s="1"/>
      <c r="L3028" s="1" t="s">
        <v>16915</v>
      </c>
      <c r="M3028" s="1" t="s">
        <v>2732</v>
      </c>
      <c r="N3028" s="1" t="s">
        <v>2732</v>
      </c>
      <c r="O3028" s="1" t="s">
        <v>16586</v>
      </c>
      <c r="P3028" s="1" t="n">
        <v>35340</v>
      </c>
      <c r="Q3028" s="1" t="n">
        <v>35335</v>
      </c>
      <c r="R3028" s="1" t="n">
        <v>35335</v>
      </c>
      <c r="S3028" s="1" t="n">
        <v>35340</v>
      </c>
      <c r="T3028" s="1" t="s">
        <v>16393</v>
      </c>
      <c r="U3028" s="1" t="s">
        <v>17340</v>
      </c>
      <c r="V3028" s="1" t="s">
        <v>17341</v>
      </c>
      <c r="W3028" s="1" t="s">
        <v>17342</v>
      </c>
      <c r="X3028" s="1" t="s">
        <v>17341</v>
      </c>
      <c r="Y3028" s="1"/>
      <c r="Z3028" s="1" t="n">
        <v>3</v>
      </c>
      <c r="AA3028" s="1" t="s">
        <v>65</v>
      </c>
      <c r="AB3028" s="1" t="s">
        <v>17343</v>
      </c>
      <c r="AC3028" s="2" t="s">
        <v>66</v>
      </c>
      <c r="AD3028" s="2" t="s">
        <v>67</v>
      </c>
    </row>
    <row r="3029" customFormat="false" ht="12.75" hidden="false" customHeight="false" outlineLevel="0" collapsed="false">
      <c r="A3029" s="3" t="s">
        <v>17344</v>
      </c>
      <c r="B3029" s="1"/>
      <c r="C3029" s="4" t="n">
        <f aca="false">IF(OR(T3029="SSES",T3029="VAR"),-COUNTIF(P$2:P$6715,R3029)+1,IF(T3029="ES",1,IF(OR(T3029="CL",T3029="OR",T3029="SBOR",T3029="SPFM",T3029="FM",T3029="SBFM",T3029="FO",T3029="GN",T3029="SSGN"),0)))</f>
        <v>1</v>
      </c>
      <c r="D3029" s="1" t="n">
        <v>3028</v>
      </c>
      <c r="E3029" s="1" t="s">
        <v>16289</v>
      </c>
      <c r="F3029" s="1" t="s">
        <v>16911</v>
      </c>
      <c r="G3029" s="1" t="s">
        <v>16912</v>
      </c>
      <c r="H3029" s="1" t="s">
        <v>16913</v>
      </c>
      <c r="I3029" s="1" t="s">
        <v>17099</v>
      </c>
      <c r="J3029" s="1"/>
      <c r="K3029" s="1"/>
      <c r="L3029" s="1" t="s">
        <v>16915</v>
      </c>
      <c r="M3029" s="1" t="s">
        <v>2732</v>
      </c>
      <c r="N3029" s="1" t="s">
        <v>2732</v>
      </c>
      <c r="O3029" s="1" t="s">
        <v>16586</v>
      </c>
      <c r="P3029" s="1" t="n">
        <v>461732</v>
      </c>
      <c r="Q3029" s="1" t="n">
        <v>191175</v>
      </c>
      <c r="R3029" s="1" t="n">
        <v>191175</v>
      </c>
      <c r="S3029" s="1" t="n">
        <v>461732</v>
      </c>
      <c r="T3029" s="1" t="s">
        <v>69</v>
      </c>
      <c r="U3029" s="1" t="s">
        <v>17116</v>
      </c>
      <c r="V3029" s="1" t="s">
        <v>17345</v>
      </c>
      <c r="W3029" s="1" t="s">
        <v>17346</v>
      </c>
      <c r="X3029" s="1" t="s">
        <v>17345</v>
      </c>
      <c r="Y3029" s="1"/>
      <c r="Z3029" s="1" t="n">
        <v>3</v>
      </c>
      <c r="AA3029" s="1" t="s">
        <v>65</v>
      </c>
      <c r="AB3029" s="1" t="s">
        <v>17347</v>
      </c>
    </row>
    <row r="3030" customFormat="false" ht="12.75" hidden="false" customHeight="false" outlineLevel="0" collapsed="false">
      <c r="A3030" s="3" t="s">
        <v>17348</v>
      </c>
      <c r="B3030" s="1"/>
      <c r="C3030" s="4" t="n">
        <f aca="false">IF(OR(T3030="SSES",T3030="VAR"),-COUNTIF(P$2:P$6715,R3030)+1,IF(T3030="ES",1,IF(OR(T3030="CL",T3030="OR",T3030="SBOR",T3030="SPFM",T3030="FM",T3030="SBFM",T3030="FO",T3030="GN",T3030="SSGN"),0)))</f>
        <v>1</v>
      </c>
      <c r="D3030" s="1" t="n">
        <v>3029</v>
      </c>
      <c r="E3030" s="1" t="s">
        <v>16289</v>
      </c>
      <c r="F3030" s="1" t="s">
        <v>16911</v>
      </c>
      <c r="G3030" s="1" t="s">
        <v>16912</v>
      </c>
      <c r="H3030" s="1" t="s">
        <v>16913</v>
      </c>
      <c r="I3030" s="1" t="s">
        <v>17099</v>
      </c>
      <c r="J3030" s="1"/>
      <c r="K3030" s="1"/>
      <c r="L3030" s="1" t="s">
        <v>16915</v>
      </c>
      <c r="M3030" s="1" t="s">
        <v>2732</v>
      </c>
      <c r="N3030" s="1" t="s">
        <v>2732</v>
      </c>
      <c r="O3030" s="1" t="s">
        <v>16586</v>
      </c>
      <c r="P3030" s="1" t="n">
        <v>35367</v>
      </c>
      <c r="Q3030" s="1" t="n">
        <v>191175</v>
      </c>
      <c r="R3030" s="1" t="n">
        <v>191175</v>
      </c>
      <c r="S3030" s="1" t="n">
        <v>35367</v>
      </c>
      <c r="T3030" s="1" t="s">
        <v>69</v>
      </c>
      <c r="U3030" s="1" t="s">
        <v>16935</v>
      </c>
      <c r="V3030" s="1" t="s">
        <v>17349</v>
      </c>
      <c r="W3030" s="1" t="s">
        <v>17350</v>
      </c>
      <c r="X3030" s="1" t="s">
        <v>17349</v>
      </c>
      <c r="Y3030" s="1"/>
      <c r="Z3030" s="1" t="n">
        <v>3</v>
      </c>
      <c r="AA3030" s="1" t="s">
        <v>65</v>
      </c>
      <c r="AB3030" s="1" t="s">
        <v>17351</v>
      </c>
    </row>
    <row r="3031" customFormat="false" ht="12.75" hidden="false" customHeight="false" outlineLevel="0" collapsed="false">
      <c r="A3031" s="3" t="s">
        <v>17352</v>
      </c>
      <c r="B3031" s="1"/>
      <c r="C3031" s="4" t="n">
        <f aca="false">IF(OR(T3031="SSES",T3031="VAR"),-COUNTIF(P$2:P$6715,R3031)+1,IF(T3031="ES",1,IF(OR(T3031="CL",T3031="OR",T3031="SBOR",T3031="SPFM",T3031="FM",T3031="SBFM",T3031="FO",T3031="GN",T3031="SSGN"),0)))</f>
        <v>1</v>
      </c>
      <c r="D3031" s="1" t="n">
        <v>3030</v>
      </c>
      <c r="E3031" s="1" t="s">
        <v>16289</v>
      </c>
      <c r="F3031" s="1" t="s">
        <v>16911</v>
      </c>
      <c r="G3031" s="1" t="s">
        <v>16912</v>
      </c>
      <c r="H3031" s="1" t="s">
        <v>16913</v>
      </c>
      <c r="I3031" s="1" t="s">
        <v>17099</v>
      </c>
      <c r="J3031" s="1"/>
      <c r="K3031" s="1"/>
      <c r="L3031" s="1" t="s">
        <v>16915</v>
      </c>
      <c r="M3031" s="1" t="s">
        <v>2732</v>
      </c>
      <c r="N3031" s="1" t="s">
        <v>2732</v>
      </c>
      <c r="O3031" s="1" t="s">
        <v>16586</v>
      </c>
      <c r="P3031" s="1" t="n">
        <v>35384</v>
      </c>
      <c r="Q3031" s="1" t="n">
        <v>191175</v>
      </c>
      <c r="R3031" s="1" t="n">
        <v>191175</v>
      </c>
      <c r="S3031" s="1" t="n">
        <v>35384</v>
      </c>
      <c r="T3031" s="1" t="s">
        <v>69</v>
      </c>
      <c r="U3031" s="1" t="s">
        <v>17353</v>
      </c>
      <c r="V3031" s="1" t="s">
        <v>17354</v>
      </c>
      <c r="W3031" s="1" t="s">
        <v>17355</v>
      </c>
      <c r="X3031" s="1" t="s">
        <v>17354</v>
      </c>
      <c r="Y3031" s="1"/>
      <c r="Z3031" s="1" t="n">
        <v>3</v>
      </c>
      <c r="AA3031" s="1" t="s">
        <v>65</v>
      </c>
      <c r="AB3031" s="1" t="s">
        <v>17356</v>
      </c>
    </row>
    <row r="3032" customFormat="false" ht="12.75" hidden="false" customHeight="false" outlineLevel="0" collapsed="false">
      <c r="A3032" s="3" t="s">
        <v>17357</v>
      </c>
      <c r="B3032" s="1" t="s">
        <v>17358</v>
      </c>
      <c r="C3032" s="4" t="n">
        <f aca="false">IF(OR(T3032="SSES",T3032="VAR"),-COUNTIF(P$2:P$6715,R3032)+1,IF(T3032="ES",1,IF(OR(T3032="CL",T3032="OR",T3032="SBOR",T3032="SPFM",T3032="FM",T3032="SBFM",T3032="FO",T3032="GN",T3032="SSGN"),0)))</f>
        <v>1</v>
      </c>
      <c r="D3032" s="1" t="n">
        <v>3031</v>
      </c>
      <c r="E3032" s="1" t="s">
        <v>16289</v>
      </c>
      <c r="F3032" s="1" t="s">
        <v>16911</v>
      </c>
      <c r="G3032" s="1" t="s">
        <v>16912</v>
      </c>
      <c r="H3032" s="1" t="s">
        <v>16913</v>
      </c>
      <c r="I3032" s="1" t="s">
        <v>17099</v>
      </c>
      <c r="J3032" s="1"/>
      <c r="K3032" s="1"/>
      <c r="L3032" s="1" t="s">
        <v>16915</v>
      </c>
      <c r="M3032" s="1" t="s">
        <v>2732</v>
      </c>
      <c r="N3032" s="1" t="s">
        <v>2732</v>
      </c>
      <c r="O3032" s="1" t="s">
        <v>16586</v>
      </c>
      <c r="P3032" s="1" t="n">
        <v>35387</v>
      </c>
      <c r="Q3032" s="1" t="n">
        <v>191175</v>
      </c>
      <c r="R3032" s="1" t="n">
        <v>191175</v>
      </c>
      <c r="S3032" s="1" t="n">
        <v>35387</v>
      </c>
      <c r="T3032" s="1" t="s">
        <v>69</v>
      </c>
      <c r="U3032" s="1" t="s">
        <v>17359</v>
      </c>
      <c r="V3032" s="1" t="s">
        <v>17360</v>
      </c>
      <c r="W3032" s="1" t="s">
        <v>17361</v>
      </c>
      <c r="X3032" s="1" t="s">
        <v>17360</v>
      </c>
      <c r="Y3032" s="1" t="s">
        <v>17362</v>
      </c>
      <c r="Z3032" s="1" t="n">
        <v>3</v>
      </c>
      <c r="AA3032" s="1" t="s">
        <v>65</v>
      </c>
      <c r="AB3032" s="1" t="s">
        <v>17363</v>
      </c>
      <c r="AC3032" s="2" t="s">
        <v>66</v>
      </c>
      <c r="AD3032" s="2" t="s">
        <v>67</v>
      </c>
    </row>
    <row r="3033" customFormat="false" ht="12.75" hidden="false" customHeight="false" outlineLevel="0" collapsed="false">
      <c r="A3033" s="3" t="s">
        <v>17364</v>
      </c>
      <c r="B3033" s="1" t="s">
        <v>17365</v>
      </c>
      <c r="C3033" s="4" t="n">
        <f aca="false">IF(OR(T3033="SSES",T3033="VAR"),-COUNTIF(P$2:P$6715,R3033)+1,IF(T3033="ES",1,IF(OR(T3033="CL",T3033="OR",T3033="SBOR",T3033="SPFM",T3033="FM",T3033="SBFM",T3033="FO",T3033="GN",T3033="SSGN"),0)))</f>
        <v>1</v>
      </c>
      <c r="D3033" s="1" t="n">
        <v>3032</v>
      </c>
      <c r="E3033" s="1" t="s">
        <v>16289</v>
      </c>
      <c r="F3033" s="1" t="s">
        <v>16911</v>
      </c>
      <c r="G3033" s="1" t="s">
        <v>16912</v>
      </c>
      <c r="H3033" s="1" t="s">
        <v>16913</v>
      </c>
      <c r="I3033" s="1" t="s">
        <v>17099</v>
      </c>
      <c r="J3033" s="1"/>
      <c r="K3033" s="1"/>
      <c r="L3033" s="1" t="s">
        <v>16915</v>
      </c>
      <c r="M3033" s="1" t="s">
        <v>2732</v>
      </c>
      <c r="N3033" s="1" t="s">
        <v>2732</v>
      </c>
      <c r="O3033" s="1" t="s">
        <v>16586</v>
      </c>
      <c r="P3033" s="1" t="n">
        <v>35415</v>
      </c>
      <c r="Q3033" s="1" t="n">
        <v>191175</v>
      </c>
      <c r="R3033" s="1" t="n">
        <v>191175</v>
      </c>
      <c r="S3033" s="1" t="n">
        <v>35415</v>
      </c>
      <c r="T3033" s="1" t="s">
        <v>69</v>
      </c>
      <c r="U3033" s="1" t="s">
        <v>17366</v>
      </c>
      <c r="V3033" s="1" t="s">
        <v>17367</v>
      </c>
      <c r="W3033" s="1" t="s">
        <v>17368</v>
      </c>
      <c r="X3033" s="1" t="s">
        <v>17367</v>
      </c>
      <c r="Y3033" s="1" t="s">
        <v>17369</v>
      </c>
      <c r="Z3033" s="1" t="n">
        <v>3</v>
      </c>
      <c r="AA3033" s="1" t="s">
        <v>65</v>
      </c>
      <c r="AB3033" s="1" t="s">
        <v>17370</v>
      </c>
    </row>
    <row r="3034" customFormat="false" ht="12.75" hidden="false" customHeight="false" outlineLevel="0" collapsed="false">
      <c r="A3034" s="3" t="s">
        <v>17371</v>
      </c>
      <c r="B3034" s="1"/>
      <c r="C3034" s="4" t="n">
        <f aca="false">IF(OR(T3034="SSES",T3034="VAR"),-COUNTIF(P$2:P$6715,R3034)+1,IF(T3034="ES",1,IF(OR(T3034="CL",T3034="OR",T3034="SBOR",T3034="SPFM",T3034="FM",T3034="SBFM",T3034="FO",T3034="GN",T3034="SSGN"),0)))</f>
        <v>1</v>
      </c>
      <c r="D3034" s="1" t="n">
        <v>3033</v>
      </c>
      <c r="E3034" s="1" t="s">
        <v>16289</v>
      </c>
      <c r="F3034" s="1" t="s">
        <v>16911</v>
      </c>
      <c r="G3034" s="1" t="s">
        <v>16912</v>
      </c>
      <c r="H3034" s="1" t="s">
        <v>16913</v>
      </c>
      <c r="I3034" s="1" t="s">
        <v>17099</v>
      </c>
      <c r="J3034" s="1"/>
      <c r="K3034" s="1"/>
      <c r="L3034" s="1" t="s">
        <v>16915</v>
      </c>
      <c r="M3034" s="1" t="s">
        <v>2732</v>
      </c>
      <c r="N3034" s="1" t="s">
        <v>2732</v>
      </c>
      <c r="O3034" s="1" t="s">
        <v>16586</v>
      </c>
      <c r="P3034" s="1" t="n">
        <v>35419</v>
      </c>
      <c r="Q3034" s="1" t="n">
        <v>191175</v>
      </c>
      <c r="R3034" s="1" t="n">
        <v>191175</v>
      </c>
      <c r="S3034" s="1" t="n">
        <v>35419</v>
      </c>
      <c r="T3034" s="1" t="s">
        <v>69</v>
      </c>
      <c r="U3034" s="1" t="s">
        <v>17156</v>
      </c>
      <c r="V3034" s="1" t="s">
        <v>17372</v>
      </c>
      <c r="W3034" s="1" t="s">
        <v>17373</v>
      </c>
      <c r="X3034" s="1" t="s">
        <v>17372</v>
      </c>
      <c r="Y3034" s="1"/>
      <c r="Z3034" s="1" t="n">
        <v>3</v>
      </c>
      <c r="AA3034" s="1" t="s">
        <v>65</v>
      </c>
      <c r="AB3034" s="1" t="s">
        <v>17374</v>
      </c>
    </row>
    <row r="3035" customFormat="false" ht="12.75" hidden="false" customHeight="false" outlineLevel="0" collapsed="false">
      <c r="A3035" s="3" t="s">
        <v>17375</v>
      </c>
      <c r="B3035" s="1"/>
      <c r="C3035" s="4" t="n">
        <f aca="false">IF(OR(T3035="SSES",T3035="VAR"),-COUNTIF(P$2:P$6715,R3035)+1,IF(T3035="ES",1,IF(OR(T3035="CL",T3035="OR",T3035="SBOR",T3035="SPFM",T3035="FM",T3035="SBFM",T3035="FO",T3035="GN",T3035="SSGN"),0)))</f>
        <v>1</v>
      </c>
      <c r="D3035" s="1" t="n">
        <v>3034</v>
      </c>
      <c r="E3035" s="1" t="s">
        <v>16289</v>
      </c>
      <c r="F3035" s="1" t="s">
        <v>16911</v>
      </c>
      <c r="G3035" s="1" t="s">
        <v>16912</v>
      </c>
      <c r="H3035" s="1" t="s">
        <v>16913</v>
      </c>
      <c r="I3035" s="1" t="s">
        <v>17099</v>
      </c>
      <c r="J3035" s="1"/>
      <c r="K3035" s="1"/>
      <c r="L3035" s="1" t="s">
        <v>16915</v>
      </c>
      <c r="M3035" s="1" t="s">
        <v>2732</v>
      </c>
      <c r="N3035" s="1" t="s">
        <v>2732</v>
      </c>
      <c r="O3035" s="1" t="s">
        <v>16586</v>
      </c>
      <c r="P3035" s="1" t="n">
        <v>461347</v>
      </c>
      <c r="Q3035" s="1" t="n">
        <v>191175</v>
      </c>
      <c r="R3035" s="1" t="n">
        <v>191175</v>
      </c>
      <c r="S3035" s="1" t="n">
        <v>461347</v>
      </c>
      <c r="T3035" s="1" t="s">
        <v>69</v>
      </c>
      <c r="U3035" s="1" t="s">
        <v>17376</v>
      </c>
      <c r="V3035" s="1" t="s">
        <v>17377</v>
      </c>
      <c r="W3035" s="1" t="s">
        <v>17378</v>
      </c>
      <c r="X3035" s="1" t="s">
        <v>17377</v>
      </c>
      <c r="Y3035" s="1"/>
      <c r="Z3035" s="1" t="n">
        <v>3</v>
      </c>
      <c r="AA3035" s="1" t="s">
        <v>65</v>
      </c>
      <c r="AB3035" s="1" t="s">
        <v>17379</v>
      </c>
    </row>
    <row r="3036" customFormat="false" ht="12.75" hidden="false" customHeight="false" outlineLevel="0" collapsed="false">
      <c r="A3036" s="3" t="s">
        <v>17380</v>
      </c>
      <c r="B3036" s="1"/>
      <c r="C3036" s="4" t="n">
        <f aca="false">IF(OR(T3036="SSES",T3036="VAR"),-COUNTIF(P$2:P$6715,R3036)+1,IF(T3036="ES",1,IF(OR(T3036="CL",T3036="OR",T3036="SBOR",T3036="SPFM",T3036="FM",T3036="SBFM",T3036="FO",T3036="GN",T3036="SSGN"),0)))</f>
        <v>1</v>
      </c>
      <c r="D3036" s="1" t="n">
        <v>3035</v>
      </c>
      <c r="E3036" s="1" t="s">
        <v>16289</v>
      </c>
      <c r="F3036" s="1" t="s">
        <v>16911</v>
      </c>
      <c r="G3036" s="1" t="s">
        <v>16912</v>
      </c>
      <c r="H3036" s="1" t="s">
        <v>16913</v>
      </c>
      <c r="I3036" s="1" t="s">
        <v>17099</v>
      </c>
      <c r="J3036" s="1"/>
      <c r="K3036" s="1"/>
      <c r="L3036" s="1" t="s">
        <v>16915</v>
      </c>
      <c r="M3036" s="1" t="s">
        <v>2732</v>
      </c>
      <c r="N3036" s="1" t="s">
        <v>2732</v>
      </c>
      <c r="O3036" s="1" t="s">
        <v>16586</v>
      </c>
      <c r="P3036" s="1" t="n">
        <v>34122</v>
      </c>
      <c r="Q3036" s="1" t="n">
        <v>191175</v>
      </c>
      <c r="R3036" s="1" t="n">
        <v>191175</v>
      </c>
      <c r="S3036" s="1" t="n">
        <v>34122</v>
      </c>
      <c r="T3036" s="1" t="s">
        <v>69</v>
      </c>
      <c r="U3036" s="1" t="s">
        <v>17381</v>
      </c>
      <c r="V3036" s="1" t="s">
        <v>17382</v>
      </c>
      <c r="W3036" s="1" t="s">
        <v>17383</v>
      </c>
      <c r="X3036" s="1" t="s">
        <v>17382</v>
      </c>
      <c r="Y3036" s="1"/>
      <c r="Z3036" s="1" t="n">
        <v>3</v>
      </c>
      <c r="AA3036" s="1" t="s">
        <v>65</v>
      </c>
      <c r="AB3036" s="1" t="s">
        <v>17384</v>
      </c>
    </row>
    <row r="3037" customFormat="false" ht="12.75" hidden="false" customHeight="false" outlineLevel="0" collapsed="false">
      <c r="A3037" s="3" t="s">
        <v>17385</v>
      </c>
      <c r="B3037" s="1" t="s">
        <v>17386</v>
      </c>
      <c r="C3037" s="4" t="n">
        <f aca="false">IF(OR(T3037="SSES",T3037="VAR"),-COUNTIF(P$2:P$6715,R3037)+1,IF(T3037="ES",1,IF(OR(T3037="CL",T3037="OR",T3037="SBOR",T3037="SPFM",T3037="FM",T3037="SBFM",T3037="FO",T3037="GN",T3037="SSGN"),0)))</f>
        <v>1</v>
      </c>
      <c r="D3037" s="1" t="n">
        <v>3036</v>
      </c>
      <c r="E3037" s="1" t="s">
        <v>16289</v>
      </c>
      <c r="F3037" s="1" t="s">
        <v>16911</v>
      </c>
      <c r="G3037" s="1" t="s">
        <v>16912</v>
      </c>
      <c r="H3037" s="1" t="s">
        <v>16913</v>
      </c>
      <c r="I3037" s="1" t="s">
        <v>17099</v>
      </c>
      <c r="J3037" s="1"/>
      <c r="K3037" s="1"/>
      <c r="L3037" s="1" t="s">
        <v>16915</v>
      </c>
      <c r="M3037" s="1" t="s">
        <v>2732</v>
      </c>
      <c r="N3037" s="1" t="s">
        <v>2732</v>
      </c>
      <c r="O3037" s="1" t="s">
        <v>16586</v>
      </c>
      <c r="P3037" s="1" t="n">
        <v>35475</v>
      </c>
      <c r="Q3037" s="1" t="n">
        <v>191175</v>
      </c>
      <c r="R3037" s="1" t="n">
        <v>191175</v>
      </c>
      <c r="S3037" s="1" t="n">
        <v>35475</v>
      </c>
      <c r="T3037" s="1" t="s">
        <v>69</v>
      </c>
      <c r="U3037" s="1" t="s">
        <v>16935</v>
      </c>
      <c r="V3037" s="1" t="s">
        <v>17387</v>
      </c>
      <c r="W3037" s="1" t="s">
        <v>17388</v>
      </c>
      <c r="X3037" s="1" t="s">
        <v>17387</v>
      </c>
      <c r="Y3037" s="1"/>
      <c r="Z3037" s="1" t="n">
        <v>3</v>
      </c>
      <c r="AA3037" s="1" t="s">
        <v>65</v>
      </c>
      <c r="AB3037" s="1" t="s">
        <v>17389</v>
      </c>
    </row>
    <row r="3038" customFormat="false" ht="12.75" hidden="false" customHeight="false" outlineLevel="0" collapsed="false">
      <c r="A3038" s="3" t="s">
        <v>17390</v>
      </c>
      <c r="B3038" s="1"/>
      <c r="C3038" s="4" t="n">
        <f aca="false">IF(OR(T3038="SSES",T3038="VAR"),-COUNTIF(P$2:P$6715,R3038)+1,IF(T3038="ES",1,IF(OR(T3038="CL",T3038="OR",T3038="SBOR",T3038="SPFM",T3038="FM",T3038="SBFM",T3038="FO",T3038="GN",T3038="SSGN"),0)))</f>
        <v>1</v>
      </c>
      <c r="D3038" s="1" t="n">
        <v>3037</v>
      </c>
      <c r="E3038" s="1" t="s">
        <v>16289</v>
      </c>
      <c r="F3038" s="1" t="s">
        <v>16911</v>
      </c>
      <c r="G3038" s="1" t="s">
        <v>16912</v>
      </c>
      <c r="H3038" s="1" t="s">
        <v>16913</v>
      </c>
      <c r="I3038" s="1" t="s">
        <v>17099</v>
      </c>
      <c r="J3038" s="1"/>
      <c r="K3038" s="1"/>
      <c r="L3038" s="1" t="s">
        <v>16915</v>
      </c>
      <c r="M3038" s="1" t="s">
        <v>2732</v>
      </c>
      <c r="N3038" s="1" t="s">
        <v>2732</v>
      </c>
      <c r="O3038" s="1" t="s">
        <v>16586</v>
      </c>
      <c r="P3038" s="1" t="n">
        <v>35494</v>
      </c>
      <c r="Q3038" s="1" t="n">
        <v>191175</v>
      </c>
      <c r="R3038" s="1" t="n">
        <v>191175</v>
      </c>
      <c r="S3038" s="1" t="n">
        <v>35494</v>
      </c>
      <c r="T3038" s="1" t="s">
        <v>69</v>
      </c>
      <c r="U3038" s="1" t="s">
        <v>16935</v>
      </c>
      <c r="V3038" s="1" t="s">
        <v>17391</v>
      </c>
      <c r="W3038" s="1" t="s">
        <v>17392</v>
      </c>
      <c r="X3038" s="1" t="s">
        <v>17391</v>
      </c>
      <c r="Y3038" s="1"/>
      <c r="Z3038" s="1" t="n">
        <v>3</v>
      </c>
      <c r="AA3038" s="1" t="s">
        <v>65</v>
      </c>
      <c r="AB3038" s="1" t="s">
        <v>17393</v>
      </c>
    </row>
    <row r="3039" customFormat="false" ht="12.75" hidden="false" customHeight="false" outlineLevel="0" collapsed="false">
      <c r="A3039" s="3" t="s">
        <v>17394</v>
      </c>
      <c r="B3039" s="1"/>
      <c r="C3039" s="4" t="n">
        <f aca="false">IF(OR(T3039="SSES",T3039="VAR"),-COUNTIF(P$2:P$6715,R3039)+1,IF(T3039="ES",1,IF(OR(T3039="CL",T3039="OR",T3039="SBOR",T3039="SPFM",T3039="FM",T3039="SBFM",T3039="FO",T3039="GN",T3039="SSGN"),0)))</f>
        <v>1</v>
      </c>
      <c r="D3039" s="1" t="n">
        <v>3038</v>
      </c>
      <c r="E3039" s="1" t="s">
        <v>16289</v>
      </c>
      <c r="F3039" s="1" t="s">
        <v>16911</v>
      </c>
      <c r="G3039" s="1" t="s">
        <v>16912</v>
      </c>
      <c r="H3039" s="1" t="s">
        <v>16913</v>
      </c>
      <c r="I3039" s="1" t="s">
        <v>17099</v>
      </c>
      <c r="J3039" s="1"/>
      <c r="K3039" s="1"/>
      <c r="L3039" s="1" t="s">
        <v>16915</v>
      </c>
      <c r="M3039" s="1" t="s">
        <v>2732</v>
      </c>
      <c r="N3039" s="1" t="s">
        <v>2732</v>
      </c>
      <c r="O3039" s="1" t="s">
        <v>16586</v>
      </c>
      <c r="P3039" s="1" t="n">
        <v>35500</v>
      </c>
      <c r="Q3039" s="1" t="n">
        <v>191175</v>
      </c>
      <c r="R3039" s="1" t="n">
        <v>191175</v>
      </c>
      <c r="S3039" s="1" t="n">
        <v>35500</v>
      </c>
      <c r="T3039" s="1" t="s">
        <v>69</v>
      </c>
      <c r="U3039" s="1" t="s">
        <v>17110</v>
      </c>
      <c r="V3039" s="1" t="s">
        <v>17395</v>
      </c>
      <c r="W3039" s="1" t="s">
        <v>17396</v>
      </c>
      <c r="X3039" s="1" t="s">
        <v>17395</v>
      </c>
      <c r="Y3039" s="1"/>
      <c r="Z3039" s="1" t="n">
        <v>3</v>
      </c>
      <c r="AA3039" s="1" t="s">
        <v>65</v>
      </c>
      <c r="AB3039" s="1" t="s">
        <v>17397</v>
      </c>
    </row>
    <row r="3040" customFormat="false" ht="12.75" hidden="false" customHeight="false" outlineLevel="0" collapsed="false">
      <c r="A3040" s="3" t="s">
        <v>17398</v>
      </c>
      <c r="B3040" s="1"/>
      <c r="C3040" s="4" t="n">
        <f aca="false">IF(OR(T3040="SSES",T3040="VAR"),-COUNTIF(P$2:P$6715,R3040)+1,IF(T3040="ES",1,IF(OR(T3040="CL",T3040="OR",T3040="SBOR",T3040="SPFM",T3040="FM",T3040="SBFM",T3040="FO",T3040="GN",T3040="SSGN"),0)))</f>
        <v>1</v>
      </c>
      <c r="D3040" s="1" t="n">
        <v>3039</v>
      </c>
      <c r="E3040" s="1" t="s">
        <v>16289</v>
      </c>
      <c r="F3040" s="1" t="s">
        <v>16911</v>
      </c>
      <c r="G3040" s="1" t="s">
        <v>16912</v>
      </c>
      <c r="H3040" s="1" t="s">
        <v>16913</v>
      </c>
      <c r="I3040" s="1" t="s">
        <v>17099</v>
      </c>
      <c r="J3040" s="1"/>
      <c r="K3040" s="1"/>
      <c r="L3040" s="1" t="s">
        <v>16915</v>
      </c>
      <c r="M3040" s="1" t="s">
        <v>2732</v>
      </c>
      <c r="N3040" s="1" t="s">
        <v>2732</v>
      </c>
      <c r="O3040" s="1" t="s">
        <v>16586</v>
      </c>
      <c r="P3040" s="1" t="n">
        <v>35527</v>
      </c>
      <c r="Q3040" s="1" t="n">
        <v>191175</v>
      </c>
      <c r="R3040" s="1" t="n">
        <v>191175</v>
      </c>
      <c r="S3040" s="1" t="n">
        <v>35527</v>
      </c>
      <c r="T3040" s="1" t="s">
        <v>69</v>
      </c>
      <c r="U3040" s="1" t="s">
        <v>17399</v>
      </c>
      <c r="V3040" s="1" t="s">
        <v>17400</v>
      </c>
      <c r="W3040" s="1" t="s">
        <v>17401</v>
      </c>
      <c r="X3040" s="1" t="s">
        <v>17400</v>
      </c>
      <c r="Y3040" s="1"/>
      <c r="Z3040" s="1" t="n">
        <v>3</v>
      </c>
      <c r="AA3040" s="1" t="s">
        <v>65</v>
      </c>
      <c r="AB3040" s="1" t="s">
        <v>17402</v>
      </c>
    </row>
    <row r="3041" customFormat="false" ht="12.75" hidden="false" customHeight="false" outlineLevel="0" collapsed="false">
      <c r="A3041" s="3" t="s">
        <v>17403</v>
      </c>
      <c r="B3041" s="1" t="s">
        <v>17404</v>
      </c>
      <c r="C3041" s="4" t="n">
        <f aca="false">IF(OR(T3041="SSES",T3041="VAR"),-COUNTIF(P$2:P$6715,R3041)+1,IF(T3041="ES",1,IF(OR(T3041="CL",T3041="OR",T3041="SBOR",T3041="SPFM",T3041="FM",T3041="SBFM",T3041="FO",T3041="GN",T3041="SSGN"),0)))</f>
        <v>1</v>
      </c>
      <c r="D3041" s="1" t="n">
        <v>3040</v>
      </c>
      <c r="E3041" s="1" t="s">
        <v>16289</v>
      </c>
      <c r="F3041" s="1" t="s">
        <v>16911</v>
      </c>
      <c r="G3041" s="1" t="s">
        <v>16912</v>
      </c>
      <c r="H3041" s="1" t="s">
        <v>16913</v>
      </c>
      <c r="I3041" s="1" t="s">
        <v>17099</v>
      </c>
      <c r="J3041" s="1"/>
      <c r="K3041" s="1"/>
      <c r="L3041" s="1" t="s">
        <v>16915</v>
      </c>
      <c r="M3041" s="1" t="s">
        <v>2732</v>
      </c>
      <c r="N3041" s="1" t="s">
        <v>2732</v>
      </c>
      <c r="O3041" s="1" t="s">
        <v>16586</v>
      </c>
      <c r="P3041" s="1" t="n">
        <v>35603</v>
      </c>
      <c r="Q3041" s="1" t="n">
        <v>191175</v>
      </c>
      <c r="R3041" s="1" t="n">
        <v>191175</v>
      </c>
      <c r="S3041" s="1" t="n">
        <v>35603</v>
      </c>
      <c r="T3041" s="1" t="s">
        <v>69</v>
      </c>
      <c r="U3041" s="1" t="s">
        <v>17405</v>
      </c>
      <c r="V3041" s="1" t="s">
        <v>17406</v>
      </c>
      <c r="W3041" s="1" t="s">
        <v>17407</v>
      </c>
      <c r="X3041" s="1" t="s">
        <v>17406</v>
      </c>
      <c r="Y3041" s="1" t="s">
        <v>17408</v>
      </c>
      <c r="Z3041" s="1" t="n">
        <v>3</v>
      </c>
      <c r="AA3041" s="1" t="s">
        <v>65</v>
      </c>
      <c r="AB3041" s="1" t="s">
        <v>17409</v>
      </c>
    </row>
    <row r="3042" customFormat="false" ht="12.75" hidden="false" customHeight="false" outlineLevel="0" collapsed="false">
      <c r="A3042" s="3" t="s">
        <v>17410</v>
      </c>
      <c r="B3042" s="1" t="s">
        <v>17411</v>
      </c>
      <c r="C3042" s="4" t="n">
        <f aca="false">IF(OR(T3042="SSES",T3042="VAR"),-COUNTIF(P$2:P$6715,R3042)+1,IF(T3042="ES",1,IF(OR(T3042="CL",T3042="OR",T3042="SBOR",T3042="SPFM",T3042="FM",T3042="SBFM",T3042="FO",T3042="GN",T3042="SSGN"),0)))</f>
        <v>1</v>
      </c>
      <c r="D3042" s="1" t="n">
        <v>3041</v>
      </c>
      <c r="E3042" s="1" t="s">
        <v>16289</v>
      </c>
      <c r="F3042" s="1" t="s">
        <v>16911</v>
      </c>
      <c r="G3042" s="1" t="s">
        <v>16912</v>
      </c>
      <c r="H3042" s="1" t="s">
        <v>16913</v>
      </c>
      <c r="I3042" s="1" t="s">
        <v>17099</v>
      </c>
      <c r="J3042" s="1"/>
      <c r="K3042" s="1"/>
      <c r="L3042" s="1" t="s">
        <v>16915</v>
      </c>
      <c r="M3042" s="1" t="s">
        <v>2732</v>
      </c>
      <c r="N3042" s="1" t="s">
        <v>2732</v>
      </c>
      <c r="O3042" s="1" t="s">
        <v>16586</v>
      </c>
      <c r="P3042" s="1" t="n">
        <v>35646</v>
      </c>
      <c r="Q3042" s="1" t="n">
        <v>191175</v>
      </c>
      <c r="R3042" s="1" t="n">
        <v>191175</v>
      </c>
      <c r="S3042" s="1" t="n">
        <v>35646</v>
      </c>
      <c r="T3042" s="1" t="s">
        <v>69</v>
      </c>
      <c r="U3042" s="1" t="s">
        <v>17412</v>
      </c>
      <c r="V3042" s="1" t="s">
        <v>17413</v>
      </c>
      <c r="W3042" s="1" t="s">
        <v>17414</v>
      </c>
      <c r="X3042" s="1" t="s">
        <v>17413</v>
      </c>
      <c r="Y3042" s="1" t="s">
        <v>17415</v>
      </c>
      <c r="Z3042" s="1" t="n">
        <v>3</v>
      </c>
      <c r="AA3042" s="1" t="s">
        <v>65</v>
      </c>
      <c r="AB3042" s="1" t="s">
        <v>17416</v>
      </c>
    </row>
    <row r="3043" customFormat="false" ht="12.75" hidden="false" customHeight="false" outlineLevel="0" collapsed="false">
      <c r="A3043" s="3" t="s">
        <v>17417</v>
      </c>
      <c r="B3043" s="1"/>
      <c r="C3043" s="4" t="n">
        <f aca="false">IF(OR(T3043="SSES",T3043="VAR"),-COUNTIF(P$2:P$6715,R3043)+1,IF(T3043="ES",1,IF(OR(T3043="CL",T3043="OR",T3043="SBOR",T3043="SPFM",T3043="FM",T3043="SBFM",T3043="FO",T3043="GN",T3043="SSGN"),0)))</f>
        <v>1</v>
      </c>
      <c r="D3043" s="1" t="n">
        <v>3042</v>
      </c>
      <c r="E3043" s="1" t="s">
        <v>16289</v>
      </c>
      <c r="F3043" s="1" t="s">
        <v>16911</v>
      </c>
      <c r="G3043" s="1" t="s">
        <v>16912</v>
      </c>
      <c r="H3043" s="1" t="s">
        <v>16913</v>
      </c>
      <c r="I3043" s="1" t="s">
        <v>17099</v>
      </c>
      <c r="J3043" s="1"/>
      <c r="K3043" s="1"/>
      <c r="L3043" s="1" t="s">
        <v>16915</v>
      </c>
      <c r="M3043" s="1" t="s">
        <v>2732</v>
      </c>
      <c r="N3043" s="1" t="s">
        <v>2732</v>
      </c>
      <c r="O3043" s="1" t="s">
        <v>16586</v>
      </c>
      <c r="P3043" s="1" t="n">
        <v>35650</v>
      </c>
      <c r="Q3043" s="1" t="n">
        <v>191175</v>
      </c>
      <c r="R3043" s="1" t="n">
        <v>191175</v>
      </c>
      <c r="S3043" s="1" t="n">
        <v>35650</v>
      </c>
      <c r="T3043" s="1" t="s">
        <v>69</v>
      </c>
      <c r="U3043" s="1" t="s">
        <v>17418</v>
      </c>
      <c r="V3043" s="1" t="s">
        <v>17419</v>
      </c>
      <c r="W3043" s="1" t="s">
        <v>17420</v>
      </c>
      <c r="X3043" s="1" t="s">
        <v>17419</v>
      </c>
      <c r="Y3043" s="1"/>
      <c r="Z3043" s="1" t="n">
        <v>3</v>
      </c>
      <c r="AA3043" s="1" t="s">
        <v>65</v>
      </c>
      <c r="AB3043" s="1" t="s">
        <v>17421</v>
      </c>
    </row>
    <row r="3044" customFormat="false" ht="12.75" hidden="false" customHeight="false" outlineLevel="0" collapsed="false">
      <c r="A3044" s="3" t="s">
        <v>17422</v>
      </c>
      <c r="B3044" s="1"/>
      <c r="C3044" s="4" t="n">
        <f aca="false">IF(OR(T3044="SSES",T3044="VAR"),-COUNTIF(P$2:P$6715,R3044)+1,IF(T3044="ES",1,IF(OR(T3044="CL",T3044="OR",T3044="SBOR",T3044="SPFM",T3044="FM",T3044="SBFM",T3044="FO",T3044="GN",T3044="SSGN"),0)))</f>
        <v>1</v>
      </c>
      <c r="D3044" s="1" t="n">
        <v>3043</v>
      </c>
      <c r="E3044" s="1" t="s">
        <v>16289</v>
      </c>
      <c r="F3044" s="1" t="s">
        <v>16911</v>
      </c>
      <c r="G3044" s="1" t="s">
        <v>16912</v>
      </c>
      <c r="H3044" s="1" t="s">
        <v>16913</v>
      </c>
      <c r="I3044" s="1" t="s">
        <v>17099</v>
      </c>
      <c r="J3044" s="1"/>
      <c r="K3044" s="1"/>
      <c r="L3044" s="1" t="s">
        <v>16915</v>
      </c>
      <c r="M3044" s="1" t="s">
        <v>2732</v>
      </c>
      <c r="N3044" s="1" t="s">
        <v>2732</v>
      </c>
      <c r="O3044" s="1" t="s">
        <v>16586</v>
      </c>
      <c r="P3044" s="1" t="n">
        <v>35665</v>
      </c>
      <c r="Q3044" s="1" t="n">
        <v>191175</v>
      </c>
      <c r="R3044" s="1" t="n">
        <v>191175</v>
      </c>
      <c r="S3044" s="1" t="n">
        <v>35665</v>
      </c>
      <c r="T3044" s="1" t="s">
        <v>69</v>
      </c>
      <c r="U3044" s="1" t="s">
        <v>17423</v>
      </c>
      <c r="V3044" s="1" t="s">
        <v>17424</v>
      </c>
      <c r="W3044" s="1" t="s">
        <v>17425</v>
      </c>
      <c r="X3044" s="1" t="s">
        <v>17424</v>
      </c>
      <c r="Y3044" s="1"/>
      <c r="Z3044" s="1" t="n">
        <v>3</v>
      </c>
      <c r="AA3044" s="1" t="s">
        <v>65</v>
      </c>
      <c r="AB3044" s="1" t="s">
        <v>17426</v>
      </c>
    </row>
    <row r="3045" customFormat="false" ht="12.75" hidden="false" customHeight="false" outlineLevel="0" collapsed="false">
      <c r="A3045" s="3" t="s">
        <v>17427</v>
      </c>
      <c r="B3045" s="1"/>
      <c r="C3045" s="4" t="n">
        <f aca="false">IF(OR(T3045="SSES",T3045="VAR"),-COUNTIF(P$2:P$6715,R3045)+1,IF(T3045="ES",1,IF(OR(T3045="CL",T3045="OR",T3045="SBOR",T3045="SPFM",T3045="FM",T3045="SBFM",T3045="FO",T3045="GN",T3045="SSGN"),0)))</f>
        <v>1</v>
      </c>
      <c r="D3045" s="1" t="n">
        <v>3044</v>
      </c>
      <c r="E3045" s="1" t="s">
        <v>16289</v>
      </c>
      <c r="F3045" s="1" t="s">
        <v>16911</v>
      </c>
      <c r="G3045" s="1" t="s">
        <v>16912</v>
      </c>
      <c r="H3045" s="1" t="s">
        <v>16913</v>
      </c>
      <c r="I3045" s="1" t="s">
        <v>17099</v>
      </c>
      <c r="J3045" s="1"/>
      <c r="K3045" s="1"/>
      <c r="L3045" s="1" t="s">
        <v>16915</v>
      </c>
      <c r="M3045" s="1" t="s">
        <v>2732</v>
      </c>
      <c r="N3045" s="1" t="s">
        <v>2732</v>
      </c>
      <c r="O3045" s="1" t="s">
        <v>16586</v>
      </c>
      <c r="P3045" s="1" t="n">
        <v>35693</v>
      </c>
      <c r="Q3045" s="1" t="n">
        <v>191175</v>
      </c>
      <c r="R3045" s="1" t="n">
        <v>191175</v>
      </c>
      <c r="S3045" s="1" t="n">
        <v>35693</v>
      </c>
      <c r="T3045" s="1" t="s">
        <v>69</v>
      </c>
      <c r="U3045" s="1" t="s">
        <v>16947</v>
      </c>
      <c r="V3045" s="1" t="s">
        <v>17428</v>
      </c>
      <c r="W3045" s="1" t="s">
        <v>17429</v>
      </c>
      <c r="X3045" s="1" t="s">
        <v>17428</v>
      </c>
      <c r="Y3045" s="1"/>
      <c r="Z3045" s="1" t="n">
        <v>3</v>
      </c>
      <c r="AA3045" s="1" t="s">
        <v>65</v>
      </c>
      <c r="AB3045" s="1" t="s">
        <v>17430</v>
      </c>
    </row>
    <row r="3046" customFormat="false" ht="12.75" hidden="false" customHeight="false" outlineLevel="0" collapsed="false">
      <c r="A3046" s="3" t="s">
        <v>17431</v>
      </c>
      <c r="B3046" s="1"/>
      <c r="C3046" s="4" t="n">
        <f aca="false">IF(OR(T3046="SSES",T3046="VAR"),-COUNTIF(P$2:P$6715,R3046)+1,IF(T3046="ES",1,IF(OR(T3046="CL",T3046="OR",T3046="SBOR",T3046="SPFM",T3046="FM",T3046="SBFM",T3046="FO",T3046="GN",T3046="SSGN"),0)))</f>
        <v>1</v>
      </c>
      <c r="D3046" s="1" t="n">
        <v>3045</v>
      </c>
      <c r="E3046" s="1" t="s">
        <v>16289</v>
      </c>
      <c r="F3046" s="1" t="s">
        <v>16911</v>
      </c>
      <c r="G3046" s="1" t="s">
        <v>16912</v>
      </c>
      <c r="H3046" s="1" t="s">
        <v>16913</v>
      </c>
      <c r="I3046" s="1" t="s">
        <v>17099</v>
      </c>
      <c r="J3046" s="1"/>
      <c r="K3046" s="1"/>
      <c r="L3046" s="1" t="s">
        <v>16915</v>
      </c>
      <c r="M3046" s="1" t="s">
        <v>2732</v>
      </c>
      <c r="N3046" s="1" t="s">
        <v>2732</v>
      </c>
      <c r="O3046" s="1" t="s">
        <v>16586</v>
      </c>
      <c r="P3046" s="1" t="n">
        <v>35577</v>
      </c>
      <c r="Q3046" s="1" t="n">
        <v>191175</v>
      </c>
      <c r="R3046" s="1" t="n">
        <v>191175</v>
      </c>
      <c r="S3046" s="1" t="n">
        <v>35577</v>
      </c>
      <c r="T3046" s="1" t="s">
        <v>69</v>
      </c>
      <c r="U3046" s="1" t="s">
        <v>17432</v>
      </c>
      <c r="V3046" s="1" t="s">
        <v>17433</v>
      </c>
      <c r="W3046" s="1" t="s">
        <v>17434</v>
      </c>
      <c r="X3046" s="1" t="s">
        <v>17433</v>
      </c>
      <c r="Y3046" s="1"/>
      <c r="Z3046" s="1" t="n">
        <v>3</v>
      </c>
      <c r="AA3046" s="1" t="s">
        <v>65</v>
      </c>
      <c r="AB3046" s="1" t="s">
        <v>17435</v>
      </c>
    </row>
    <row r="3047" customFormat="false" ht="12.75" hidden="false" customHeight="false" outlineLevel="0" collapsed="false">
      <c r="A3047" s="3" t="s">
        <v>17436</v>
      </c>
      <c r="B3047" s="1" t="s">
        <v>17437</v>
      </c>
      <c r="C3047" s="4" t="n">
        <f aca="false">IF(OR(T3047="SSES",T3047="VAR"),-COUNTIF(P$2:P$6715,R3047)+1,IF(T3047="ES",1,IF(OR(T3047="CL",T3047="OR",T3047="SBOR",T3047="SPFM",T3047="FM",T3047="SBFM",T3047="FO",T3047="GN",T3047="SSGN"),0)))</f>
        <v>1</v>
      </c>
      <c r="D3047" s="1" t="n">
        <v>3046</v>
      </c>
      <c r="E3047" s="1" t="s">
        <v>16289</v>
      </c>
      <c r="F3047" s="1" t="s">
        <v>16911</v>
      </c>
      <c r="G3047" s="1" t="s">
        <v>16912</v>
      </c>
      <c r="H3047" s="1" t="s">
        <v>16913</v>
      </c>
      <c r="I3047" s="1" t="s">
        <v>17099</v>
      </c>
      <c r="J3047" s="1"/>
      <c r="K3047" s="1"/>
      <c r="L3047" s="1" t="s">
        <v>16915</v>
      </c>
      <c r="M3047" s="1" t="s">
        <v>2732</v>
      </c>
      <c r="N3047" s="1" t="s">
        <v>2732</v>
      </c>
      <c r="O3047" s="1" t="s">
        <v>16586</v>
      </c>
      <c r="P3047" s="1" t="n">
        <v>35750</v>
      </c>
      <c r="Q3047" s="1" t="n">
        <v>191175</v>
      </c>
      <c r="R3047" s="1" t="n">
        <v>191175</v>
      </c>
      <c r="S3047" s="1" t="n">
        <v>35750</v>
      </c>
      <c r="T3047" s="1" t="s">
        <v>69</v>
      </c>
      <c r="U3047" s="1" t="s">
        <v>17125</v>
      </c>
      <c r="V3047" s="1" t="s">
        <v>17438</v>
      </c>
      <c r="W3047" s="1" t="s">
        <v>17439</v>
      </c>
      <c r="X3047" s="1" t="s">
        <v>17438</v>
      </c>
      <c r="Y3047" s="1" t="s">
        <v>17440</v>
      </c>
      <c r="Z3047" s="1" t="n">
        <v>3</v>
      </c>
      <c r="AA3047" s="1" t="s">
        <v>65</v>
      </c>
      <c r="AB3047" s="1" t="s">
        <v>17441</v>
      </c>
    </row>
    <row r="3048" customFormat="false" ht="12.75" hidden="false" customHeight="false" outlineLevel="0" collapsed="false">
      <c r="A3048" s="3" t="s">
        <v>17442</v>
      </c>
      <c r="B3048" s="1" t="s">
        <v>17443</v>
      </c>
      <c r="C3048" s="4" t="n">
        <f aca="false">IF(OR(T3048="SSES",T3048="VAR"),-COUNTIF(P$2:P$6715,R3048)+1,IF(T3048="ES",1,IF(OR(T3048="CL",T3048="OR",T3048="SBOR",T3048="SPFM",T3048="FM",T3048="SBFM",T3048="FO",T3048="GN",T3048="SSGN"),0)))</f>
        <v>1</v>
      </c>
      <c r="D3048" s="1" t="n">
        <v>3047</v>
      </c>
      <c r="E3048" s="1" t="s">
        <v>16289</v>
      </c>
      <c r="F3048" s="1" t="s">
        <v>16911</v>
      </c>
      <c r="G3048" s="1" t="s">
        <v>16912</v>
      </c>
      <c r="H3048" s="1" t="s">
        <v>16913</v>
      </c>
      <c r="I3048" s="1" t="s">
        <v>17099</v>
      </c>
      <c r="J3048" s="1"/>
      <c r="K3048" s="1"/>
      <c r="L3048" s="1" t="s">
        <v>16915</v>
      </c>
      <c r="M3048" s="1" t="s">
        <v>2732</v>
      </c>
      <c r="N3048" s="1" t="s">
        <v>2732</v>
      </c>
      <c r="O3048" s="1" t="s">
        <v>16586</v>
      </c>
      <c r="P3048" s="1" t="n">
        <v>35763</v>
      </c>
      <c r="Q3048" s="1" t="n">
        <v>191175</v>
      </c>
      <c r="R3048" s="1" t="n">
        <v>191175</v>
      </c>
      <c r="S3048" s="1" t="n">
        <v>35763</v>
      </c>
      <c r="T3048" s="1" t="s">
        <v>69</v>
      </c>
      <c r="U3048" s="1" t="s">
        <v>17013</v>
      </c>
      <c r="V3048" s="1" t="s">
        <v>17444</v>
      </c>
      <c r="W3048" s="1" t="s">
        <v>17445</v>
      </c>
      <c r="X3048" s="1" t="s">
        <v>17444</v>
      </c>
      <c r="Y3048" s="1" t="s">
        <v>17446</v>
      </c>
      <c r="Z3048" s="1" t="n">
        <v>3</v>
      </c>
      <c r="AA3048" s="1" t="s">
        <v>65</v>
      </c>
      <c r="AB3048" s="1" t="s">
        <v>17447</v>
      </c>
    </row>
    <row r="3049" customFormat="false" ht="12.75" hidden="false" customHeight="false" outlineLevel="0" collapsed="false">
      <c r="A3049" s="3" t="s">
        <v>17448</v>
      </c>
      <c r="B3049" s="1"/>
      <c r="C3049" s="4" t="n">
        <f aca="false">IF(OR(T3049="SSES",T3049="VAR"),-COUNTIF(P$2:P$6715,R3049)+1,IF(T3049="ES",1,IF(OR(T3049="CL",T3049="OR",T3049="SBOR",T3049="SPFM",T3049="FM",T3049="SBFM",T3049="FO",T3049="GN",T3049="SSGN"),0)))</f>
        <v>0</v>
      </c>
      <c r="D3049" s="1" t="n">
        <v>3048</v>
      </c>
      <c r="E3049" s="1" t="s">
        <v>16289</v>
      </c>
      <c r="F3049" s="1" t="s">
        <v>16911</v>
      </c>
      <c r="G3049" s="1" t="s">
        <v>16912</v>
      </c>
      <c r="H3049" s="1" t="s">
        <v>16913</v>
      </c>
      <c r="I3049" s="1" t="s">
        <v>17099</v>
      </c>
      <c r="J3049" s="1"/>
      <c r="K3049" s="1"/>
      <c r="L3049" s="1" t="s">
        <v>16915</v>
      </c>
      <c r="M3049" s="1" t="s">
        <v>2732</v>
      </c>
      <c r="N3049" s="1" t="s">
        <v>2732</v>
      </c>
      <c r="O3049" s="1" t="s">
        <v>16586</v>
      </c>
      <c r="P3049" s="1" t="n">
        <v>35766</v>
      </c>
      <c r="Q3049" s="1" t="n">
        <v>35763</v>
      </c>
      <c r="R3049" s="1" t="n">
        <v>35763</v>
      </c>
      <c r="S3049" s="1" t="n">
        <v>35766</v>
      </c>
      <c r="T3049" s="1" t="s">
        <v>17449</v>
      </c>
      <c r="U3049" s="1" t="s">
        <v>17450</v>
      </c>
      <c r="V3049" s="1" t="s">
        <v>17451</v>
      </c>
      <c r="W3049" s="1" t="s">
        <v>17452</v>
      </c>
      <c r="X3049" s="1" t="s">
        <v>17451</v>
      </c>
      <c r="Y3049" s="1"/>
      <c r="Z3049" s="1" t="n">
        <v>3</v>
      </c>
      <c r="AA3049" s="1" t="s">
        <v>65</v>
      </c>
      <c r="AB3049" s="1" t="s">
        <v>17453</v>
      </c>
    </row>
    <row r="3050" customFormat="false" ht="12.75" hidden="false" customHeight="false" outlineLevel="0" collapsed="false">
      <c r="A3050" s="3" t="s">
        <v>17454</v>
      </c>
      <c r="B3050" s="1"/>
      <c r="C3050" s="4" t="n">
        <f aca="false">IF(OR(T3050="SSES",T3050="VAR"),-COUNTIF(P$2:P$6715,R3050)+1,IF(T3050="ES",1,IF(OR(T3050="CL",T3050="OR",T3050="SBOR",T3050="SPFM",T3050="FM",T3050="SBFM",T3050="FO",T3050="GN",T3050="SSGN"),0)))</f>
        <v>1</v>
      </c>
      <c r="D3050" s="1" t="n">
        <v>3049</v>
      </c>
      <c r="E3050" s="1" t="s">
        <v>16289</v>
      </c>
      <c r="F3050" s="1" t="s">
        <v>16911</v>
      </c>
      <c r="G3050" s="1" t="s">
        <v>16912</v>
      </c>
      <c r="H3050" s="1" t="s">
        <v>16913</v>
      </c>
      <c r="I3050" s="1" t="s">
        <v>17099</v>
      </c>
      <c r="J3050" s="1"/>
      <c r="K3050" s="1"/>
      <c r="L3050" s="1" t="s">
        <v>16915</v>
      </c>
      <c r="M3050" s="1" t="s">
        <v>2732</v>
      </c>
      <c r="N3050" s="1" t="s">
        <v>2732</v>
      </c>
      <c r="O3050" s="1" t="s">
        <v>16586</v>
      </c>
      <c r="P3050" s="1" t="n">
        <v>35776</v>
      </c>
      <c r="Q3050" s="1" t="n">
        <v>191175</v>
      </c>
      <c r="R3050" s="1" t="n">
        <v>191175</v>
      </c>
      <c r="S3050" s="1" t="n">
        <v>35776</v>
      </c>
      <c r="T3050" s="1" t="s">
        <v>69</v>
      </c>
      <c r="U3050" s="1" t="s">
        <v>16935</v>
      </c>
      <c r="V3050" s="1" t="s">
        <v>17455</v>
      </c>
      <c r="W3050" s="1" t="s">
        <v>17456</v>
      </c>
      <c r="X3050" s="1" t="s">
        <v>17455</v>
      </c>
      <c r="Y3050" s="1"/>
      <c r="Z3050" s="1" t="n">
        <v>3</v>
      </c>
      <c r="AA3050" s="1" t="s">
        <v>65</v>
      </c>
      <c r="AB3050" s="1" t="s">
        <v>17457</v>
      </c>
    </row>
    <row r="3051" customFormat="false" ht="12.75" hidden="false" customHeight="false" outlineLevel="0" collapsed="false">
      <c r="A3051" s="3" t="s">
        <v>17458</v>
      </c>
      <c r="B3051" s="1"/>
      <c r="C3051" s="4" t="n">
        <f aca="false">IF(OR(T3051="SSES",T3051="VAR"),-COUNTIF(P$2:P$6715,R3051)+1,IF(T3051="ES",1,IF(OR(T3051="CL",T3051="OR",T3051="SBOR",T3051="SPFM",T3051="FM",T3051="SBFM",T3051="FO",T3051="GN",T3051="SSGN"),0)))</f>
        <v>1</v>
      </c>
      <c r="D3051" s="1" t="n">
        <v>3050</v>
      </c>
      <c r="E3051" s="1" t="s">
        <v>16289</v>
      </c>
      <c r="F3051" s="1" t="s">
        <v>16911</v>
      </c>
      <c r="G3051" s="1" t="s">
        <v>16912</v>
      </c>
      <c r="H3051" s="1" t="s">
        <v>16913</v>
      </c>
      <c r="I3051" s="1" t="s">
        <v>17099</v>
      </c>
      <c r="J3051" s="1"/>
      <c r="K3051" s="1"/>
      <c r="L3051" s="1" t="s">
        <v>16915</v>
      </c>
      <c r="M3051" s="1" t="s">
        <v>2732</v>
      </c>
      <c r="N3051" s="1" t="s">
        <v>2732</v>
      </c>
      <c r="O3051" s="1" t="s">
        <v>16586</v>
      </c>
      <c r="P3051" s="1" t="n">
        <v>35801</v>
      </c>
      <c r="Q3051" s="1" t="n">
        <v>191175</v>
      </c>
      <c r="R3051" s="1" t="n">
        <v>191175</v>
      </c>
      <c r="S3051" s="1" t="n">
        <v>35801</v>
      </c>
      <c r="T3051" s="1" t="s">
        <v>69</v>
      </c>
      <c r="U3051" s="1" t="s">
        <v>17459</v>
      </c>
      <c r="V3051" s="1" t="s">
        <v>17460</v>
      </c>
      <c r="W3051" s="1" t="s">
        <v>17461</v>
      </c>
      <c r="X3051" s="1" t="s">
        <v>17460</v>
      </c>
      <c r="Y3051" s="1"/>
      <c r="Z3051" s="1" t="n">
        <v>3</v>
      </c>
      <c r="AA3051" s="1" t="s">
        <v>65</v>
      </c>
      <c r="AB3051" s="1" t="s">
        <v>17462</v>
      </c>
    </row>
    <row r="3052" customFormat="false" ht="12.75" hidden="false" customHeight="false" outlineLevel="0" collapsed="false">
      <c r="A3052" s="3" t="s">
        <v>17463</v>
      </c>
      <c r="B3052" s="1"/>
      <c r="C3052" s="4" t="n">
        <f aca="false">IF(OR(T3052="SSES",T3052="VAR"),-COUNTIF(P$2:P$6715,R3052)+1,IF(T3052="ES",1,IF(OR(T3052="CL",T3052="OR",T3052="SBOR",T3052="SPFM",T3052="FM",T3052="SBFM",T3052="FO",T3052="GN",T3052="SSGN"),0)))</f>
        <v>1</v>
      </c>
      <c r="D3052" s="1" t="n">
        <v>3051</v>
      </c>
      <c r="E3052" s="1" t="s">
        <v>16289</v>
      </c>
      <c r="F3052" s="1" t="s">
        <v>16911</v>
      </c>
      <c r="G3052" s="1" t="s">
        <v>16912</v>
      </c>
      <c r="H3052" s="1" t="s">
        <v>16913</v>
      </c>
      <c r="I3052" s="1" t="s">
        <v>17099</v>
      </c>
      <c r="J3052" s="1"/>
      <c r="K3052" s="1"/>
      <c r="L3052" s="1" t="s">
        <v>16915</v>
      </c>
      <c r="M3052" s="1" t="s">
        <v>2732</v>
      </c>
      <c r="N3052" s="1" t="s">
        <v>2732</v>
      </c>
      <c r="O3052" s="1" t="s">
        <v>16586</v>
      </c>
      <c r="P3052" s="1" t="n">
        <v>35249</v>
      </c>
      <c r="Q3052" s="1" t="n">
        <v>35806</v>
      </c>
      <c r="R3052" s="1" t="n">
        <v>35806</v>
      </c>
      <c r="S3052" s="1" t="n">
        <v>35249</v>
      </c>
      <c r="T3052" s="1" t="s">
        <v>16393</v>
      </c>
      <c r="U3052" s="1" t="s">
        <v>17464</v>
      </c>
      <c r="V3052" s="1" t="s">
        <v>17465</v>
      </c>
      <c r="W3052" s="1" t="s">
        <v>17466</v>
      </c>
      <c r="X3052" s="1" t="s">
        <v>17465</v>
      </c>
      <c r="Y3052" s="1"/>
      <c r="Z3052" s="1" t="n">
        <v>3</v>
      </c>
      <c r="AA3052" s="1" t="s">
        <v>65</v>
      </c>
      <c r="AB3052" s="1" t="s">
        <v>17467</v>
      </c>
    </row>
    <row r="3053" customFormat="false" ht="12.75" hidden="false" customHeight="false" outlineLevel="0" collapsed="false">
      <c r="A3053" s="3" t="s">
        <v>17468</v>
      </c>
      <c r="B3053" s="1"/>
      <c r="C3053" s="4" t="n">
        <f aca="false">IF(OR(T3053="SSES",T3053="VAR"),-COUNTIF(P$2:P$6715,R3053)+1,IF(T3053="ES",1,IF(OR(T3053="CL",T3053="OR",T3053="SBOR",T3053="SPFM",T3053="FM",T3053="SBFM",T3053="FO",T3053="GN",T3053="SSGN"),0)))</f>
        <v>1</v>
      </c>
      <c r="D3053" s="1" t="n">
        <v>3052</v>
      </c>
      <c r="E3053" s="1" t="s">
        <v>16289</v>
      </c>
      <c r="F3053" s="1" t="s">
        <v>16911</v>
      </c>
      <c r="G3053" s="1" t="s">
        <v>16912</v>
      </c>
      <c r="H3053" s="1" t="s">
        <v>16913</v>
      </c>
      <c r="I3053" s="1" t="s">
        <v>17099</v>
      </c>
      <c r="J3053" s="1"/>
      <c r="K3053" s="1"/>
      <c r="L3053" s="1" t="s">
        <v>16915</v>
      </c>
      <c r="M3053" s="1" t="s">
        <v>2732</v>
      </c>
      <c r="N3053" s="1" t="s">
        <v>2732</v>
      </c>
      <c r="O3053" s="1" t="s">
        <v>16586</v>
      </c>
      <c r="P3053" s="1" t="n">
        <v>35832</v>
      </c>
      <c r="Q3053" s="1" t="n">
        <v>191175</v>
      </c>
      <c r="R3053" s="1" t="n">
        <v>191175</v>
      </c>
      <c r="S3053" s="1" t="n">
        <v>35832</v>
      </c>
      <c r="T3053" s="1" t="s">
        <v>69</v>
      </c>
      <c r="U3053" s="1" t="s">
        <v>17125</v>
      </c>
      <c r="V3053" s="1" t="s">
        <v>17469</v>
      </c>
      <c r="W3053" s="1" t="s">
        <v>17470</v>
      </c>
      <c r="X3053" s="1" t="s">
        <v>17469</v>
      </c>
      <c r="Y3053" s="1"/>
      <c r="Z3053" s="1" t="n">
        <v>3</v>
      </c>
      <c r="AA3053" s="1" t="s">
        <v>65</v>
      </c>
      <c r="AB3053" s="1" t="s">
        <v>17471</v>
      </c>
    </row>
    <row r="3054" customFormat="false" ht="12.75" hidden="false" customHeight="false" outlineLevel="0" collapsed="false">
      <c r="A3054" s="3" t="s">
        <v>17472</v>
      </c>
      <c r="B3054" s="1"/>
      <c r="C3054" s="4" t="n">
        <f aca="false">IF(OR(T3054="SSES",T3054="VAR"),-COUNTIF(P$2:P$6715,R3054)+1,IF(T3054="ES",1,IF(OR(T3054="CL",T3054="OR",T3054="SBOR",T3054="SPFM",T3054="FM",T3054="SBFM",T3054="FO",T3054="GN",T3054="SSGN"),0)))</f>
        <v>1</v>
      </c>
      <c r="D3054" s="1" t="n">
        <v>3053</v>
      </c>
      <c r="E3054" s="1" t="s">
        <v>16289</v>
      </c>
      <c r="F3054" s="1" t="s">
        <v>16911</v>
      </c>
      <c r="G3054" s="1" t="s">
        <v>16912</v>
      </c>
      <c r="H3054" s="1" t="s">
        <v>16913</v>
      </c>
      <c r="I3054" s="1" t="s">
        <v>17099</v>
      </c>
      <c r="J3054" s="1"/>
      <c r="K3054" s="1"/>
      <c r="L3054" s="1" t="s">
        <v>16915</v>
      </c>
      <c r="M3054" s="1" t="s">
        <v>2732</v>
      </c>
      <c r="N3054" s="1" t="s">
        <v>2732</v>
      </c>
      <c r="O3054" s="1" t="s">
        <v>16586</v>
      </c>
      <c r="P3054" s="1" t="n">
        <v>35835</v>
      </c>
      <c r="Q3054" s="1" t="n">
        <v>191175</v>
      </c>
      <c r="R3054" s="1" t="n">
        <v>191175</v>
      </c>
      <c r="S3054" s="1" t="n">
        <v>35835</v>
      </c>
      <c r="T3054" s="1" t="s">
        <v>69</v>
      </c>
      <c r="U3054" s="1" t="s">
        <v>17116</v>
      </c>
      <c r="V3054" s="1" t="s">
        <v>17473</v>
      </c>
      <c r="W3054" s="1" t="s">
        <v>17474</v>
      </c>
      <c r="X3054" s="1" t="s">
        <v>17473</v>
      </c>
      <c r="Y3054" s="1"/>
      <c r="Z3054" s="1" t="n">
        <v>3</v>
      </c>
      <c r="AA3054" s="1" t="s">
        <v>65</v>
      </c>
      <c r="AB3054" s="1" t="s">
        <v>17475</v>
      </c>
    </row>
    <row r="3055" customFormat="false" ht="12.75" hidden="false" customHeight="false" outlineLevel="0" collapsed="false">
      <c r="A3055" s="3" t="s">
        <v>17476</v>
      </c>
      <c r="B3055" s="1"/>
      <c r="C3055" s="4" t="n">
        <f aca="false">IF(OR(T3055="SSES",T3055="VAR"),-COUNTIF(P$2:P$6715,R3055)+1,IF(T3055="ES",1,IF(OR(T3055="CL",T3055="OR",T3055="SBOR",T3055="SPFM",T3055="FM",T3055="SBFM",T3055="FO",T3055="GN",T3055="SSGN"),0)))</f>
        <v>1</v>
      </c>
      <c r="D3055" s="1" t="n">
        <v>3054</v>
      </c>
      <c r="E3055" s="1" t="s">
        <v>16289</v>
      </c>
      <c r="F3055" s="1" t="s">
        <v>16911</v>
      </c>
      <c r="G3055" s="1" t="s">
        <v>16912</v>
      </c>
      <c r="H3055" s="1" t="s">
        <v>16913</v>
      </c>
      <c r="I3055" s="1" t="s">
        <v>17099</v>
      </c>
      <c r="J3055" s="1"/>
      <c r="K3055" s="1"/>
      <c r="L3055" s="1" t="s">
        <v>16915</v>
      </c>
      <c r="M3055" s="1" t="s">
        <v>2732</v>
      </c>
      <c r="N3055" s="1" t="s">
        <v>2732</v>
      </c>
      <c r="O3055" s="1" t="s">
        <v>16586</v>
      </c>
      <c r="P3055" s="1" t="n">
        <v>35841</v>
      </c>
      <c r="Q3055" s="1" t="n">
        <v>191175</v>
      </c>
      <c r="R3055" s="1" t="n">
        <v>191175</v>
      </c>
      <c r="S3055" s="1" t="n">
        <v>35841</v>
      </c>
      <c r="T3055" s="1" t="s">
        <v>69</v>
      </c>
      <c r="U3055" s="1" t="s">
        <v>17477</v>
      </c>
      <c r="V3055" s="1" t="s">
        <v>17478</v>
      </c>
      <c r="W3055" s="1" t="s">
        <v>17479</v>
      </c>
      <c r="X3055" s="1" t="s">
        <v>17478</v>
      </c>
      <c r="Y3055" s="1" t="s">
        <v>17480</v>
      </c>
      <c r="Z3055" s="1" t="n">
        <v>3</v>
      </c>
      <c r="AA3055" s="1" t="s">
        <v>65</v>
      </c>
      <c r="AB3055" s="1" t="s">
        <v>17481</v>
      </c>
    </row>
    <row r="3056" customFormat="false" ht="12.75" hidden="false" customHeight="false" outlineLevel="0" collapsed="false">
      <c r="A3056" s="3" t="s">
        <v>17482</v>
      </c>
      <c r="B3056" s="1"/>
      <c r="C3056" s="4" t="n">
        <f aca="false">IF(OR(T3056="SSES",T3056="VAR"),-COUNTIF(P$2:P$6715,R3056)+1,IF(T3056="ES",1,IF(OR(T3056="CL",T3056="OR",T3056="SBOR",T3056="SPFM",T3056="FM",T3056="SBFM",T3056="FO",T3056="GN",T3056="SSGN"),0)))</f>
        <v>1</v>
      </c>
      <c r="D3056" s="1" t="n">
        <v>3055</v>
      </c>
      <c r="E3056" s="1" t="s">
        <v>16289</v>
      </c>
      <c r="F3056" s="1" t="s">
        <v>16911</v>
      </c>
      <c r="G3056" s="1" t="s">
        <v>16912</v>
      </c>
      <c r="H3056" s="1" t="s">
        <v>16913</v>
      </c>
      <c r="I3056" s="1" t="s">
        <v>17099</v>
      </c>
      <c r="J3056" s="1"/>
      <c r="K3056" s="1"/>
      <c r="L3056" s="1" t="s">
        <v>16915</v>
      </c>
      <c r="M3056" s="1" t="s">
        <v>2732</v>
      </c>
      <c r="N3056" s="1" t="s">
        <v>2732</v>
      </c>
      <c r="O3056" s="1" t="s">
        <v>16586</v>
      </c>
      <c r="P3056" s="1" t="n">
        <v>35297</v>
      </c>
      <c r="Q3056" s="1" t="n">
        <v>191175</v>
      </c>
      <c r="R3056" s="1" t="n">
        <v>191175</v>
      </c>
      <c r="S3056" s="1" t="n">
        <v>35297</v>
      </c>
      <c r="T3056" s="1" t="s">
        <v>69</v>
      </c>
      <c r="U3056" s="1" t="s">
        <v>17483</v>
      </c>
      <c r="V3056" s="1" t="s">
        <v>17484</v>
      </c>
      <c r="W3056" s="1" t="s">
        <v>17485</v>
      </c>
      <c r="X3056" s="1" t="s">
        <v>17484</v>
      </c>
      <c r="Y3056" s="1"/>
      <c r="Z3056" s="1" t="n">
        <v>3</v>
      </c>
      <c r="AA3056" s="1" t="s">
        <v>65</v>
      </c>
      <c r="AB3056" s="1" t="s">
        <v>17486</v>
      </c>
    </row>
    <row r="3057" customFormat="false" ht="12.75" hidden="false" customHeight="false" outlineLevel="0" collapsed="false">
      <c r="A3057" s="3" t="s">
        <v>17487</v>
      </c>
      <c r="B3057" s="1"/>
      <c r="C3057" s="4" t="n">
        <f aca="false">IF(OR(T3057="SSES",T3057="VAR"),-COUNTIF(P$2:P$6715,R3057)+1,IF(T3057="ES",1,IF(OR(T3057="CL",T3057="OR",T3057="SBOR",T3057="SPFM",T3057="FM",T3057="SBFM",T3057="FO",T3057="GN",T3057="SSGN"),0)))</f>
        <v>0</v>
      </c>
      <c r="D3057" s="1" t="n">
        <v>3056</v>
      </c>
      <c r="E3057" s="1" t="s">
        <v>16289</v>
      </c>
      <c r="F3057" s="1" t="s">
        <v>16911</v>
      </c>
      <c r="G3057" s="1" t="s">
        <v>16912</v>
      </c>
      <c r="H3057" s="1" t="s">
        <v>16913</v>
      </c>
      <c r="I3057" s="1" t="s">
        <v>17099</v>
      </c>
      <c r="J3057" s="1"/>
      <c r="K3057" s="1"/>
      <c r="L3057" s="1" t="s">
        <v>16915</v>
      </c>
      <c r="M3057" s="1" t="s">
        <v>2732</v>
      </c>
      <c r="N3057" s="1" t="s">
        <v>2732</v>
      </c>
      <c r="O3057" s="1" t="s">
        <v>16586</v>
      </c>
      <c r="P3057" s="1" t="n">
        <v>192684</v>
      </c>
      <c r="Q3057" s="1" t="n">
        <v>352000</v>
      </c>
      <c r="R3057" s="1" t="n">
        <v>352000</v>
      </c>
      <c r="S3057" s="1" t="n">
        <v>192684</v>
      </c>
      <c r="T3057" s="1" t="s">
        <v>61</v>
      </c>
      <c r="U3057" s="1" t="s">
        <v>17488</v>
      </c>
      <c r="V3057" s="1" t="s">
        <v>17489</v>
      </c>
      <c r="W3057" s="1" t="s">
        <v>17490</v>
      </c>
      <c r="X3057" s="1" t="s">
        <v>17489</v>
      </c>
      <c r="Y3057" s="1"/>
      <c r="Z3057" s="1" t="n">
        <v>3</v>
      </c>
      <c r="AA3057" s="1" t="s">
        <v>65</v>
      </c>
      <c r="AB3057" s="1"/>
    </row>
    <row r="3058" customFormat="false" ht="12.75" hidden="false" customHeight="false" outlineLevel="0" collapsed="false">
      <c r="A3058" s="3" t="s">
        <v>17491</v>
      </c>
      <c r="B3058" s="1"/>
      <c r="C3058" s="4" t="n">
        <f aca="false">IF(OR(T3058="SSES",T3058="VAR"),-COUNTIF(P$2:P$6715,R3058)+1,IF(T3058="ES",1,IF(OR(T3058="CL",T3058="OR",T3058="SBOR",T3058="SPFM",T3058="FM",T3058="SBFM",T3058="FO",T3058="GN",T3058="SSGN"),0)))</f>
        <v>1</v>
      </c>
      <c r="D3058" s="1" t="n">
        <v>3057</v>
      </c>
      <c r="E3058" s="1" t="s">
        <v>16289</v>
      </c>
      <c r="F3058" s="1" t="s">
        <v>16911</v>
      </c>
      <c r="G3058" s="1" t="s">
        <v>16912</v>
      </c>
      <c r="H3058" s="1" t="s">
        <v>16913</v>
      </c>
      <c r="I3058" s="1" t="s">
        <v>17099</v>
      </c>
      <c r="J3058" s="1"/>
      <c r="K3058" s="1"/>
      <c r="L3058" s="1" t="s">
        <v>16915</v>
      </c>
      <c r="M3058" s="1" t="s">
        <v>2732</v>
      </c>
      <c r="N3058" s="1" t="s">
        <v>2732</v>
      </c>
      <c r="O3058" s="1" t="s">
        <v>16586</v>
      </c>
      <c r="P3058" s="1" t="n">
        <v>35931</v>
      </c>
      <c r="Q3058" s="1" t="n">
        <v>192684</v>
      </c>
      <c r="R3058" s="1" t="n">
        <v>192684</v>
      </c>
      <c r="S3058" s="1" t="n">
        <v>35931</v>
      </c>
      <c r="T3058" s="1" t="s">
        <v>69</v>
      </c>
      <c r="U3058" s="1" t="s">
        <v>17492</v>
      </c>
      <c r="V3058" s="1" t="s">
        <v>17493</v>
      </c>
      <c r="W3058" s="1" t="s">
        <v>17494</v>
      </c>
      <c r="X3058" s="1" t="s">
        <v>17493</v>
      </c>
      <c r="Y3058" s="1"/>
      <c r="Z3058" s="1" t="n">
        <v>3</v>
      </c>
      <c r="AA3058" s="1" t="s">
        <v>65</v>
      </c>
      <c r="AB3058" s="1" t="s">
        <v>17495</v>
      </c>
      <c r="AC3058" s="2" t="s">
        <v>66</v>
      </c>
      <c r="AD3058" s="2" t="s">
        <v>67</v>
      </c>
    </row>
    <row r="3059" customFormat="false" ht="12.75" hidden="false" customHeight="false" outlineLevel="0" collapsed="false">
      <c r="A3059" s="3" t="s">
        <v>17496</v>
      </c>
      <c r="B3059" s="1"/>
      <c r="C3059" s="4" t="n">
        <f aca="false">IF(OR(T3059="SSES",T3059="VAR"),-COUNTIF(P$2:P$6715,R3059)+1,IF(T3059="ES",1,IF(OR(T3059="CL",T3059="OR",T3059="SBOR",T3059="SPFM",T3059="FM",T3059="SBFM",T3059="FO",T3059="GN",T3059="SSGN"),0)))</f>
        <v>1</v>
      </c>
      <c r="D3059" s="1" t="n">
        <v>3058</v>
      </c>
      <c r="E3059" s="1" t="s">
        <v>16289</v>
      </c>
      <c r="F3059" s="1" t="s">
        <v>16911</v>
      </c>
      <c r="G3059" s="1" t="s">
        <v>16912</v>
      </c>
      <c r="H3059" s="1" t="s">
        <v>16913</v>
      </c>
      <c r="I3059" s="1" t="s">
        <v>17099</v>
      </c>
      <c r="J3059" s="1"/>
      <c r="K3059" s="1"/>
      <c r="L3059" s="1" t="s">
        <v>16915</v>
      </c>
      <c r="M3059" s="1" t="s">
        <v>2732</v>
      </c>
      <c r="N3059" s="1" t="s">
        <v>2732</v>
      </c>
      <c r="O3059" s="1" t="s">
        <v>16586</v>
      </c>
      <c r="P3059" s="1" t="n">
        <v>35932</v>
      </c>
      <c r="Q3059" s="1" t="n">
        <v>192684</v>
      </c>
      <c r="R3059" s="1" t="n">
        <v>192684</v>
      </c>
      <c r="S3059" s="1" t="n">
        <v>35932</v>
      </c>
      <c r="T3059" s="1" t="s">
        <v>69</v>
      </c>
      <c r="U3059" s="1" t="s">
        <v>17497</v>
      </c>
      <c r="V3059" s="1" t="s">
        <v>17498</v>
      </c>
      <c r="W3059" s="1" t="s">
        <v>17499</v>
      </c>
      <c r="X3059" s="1" t="s">
        <v>17498</v>
      </c>
      <c r="Y3059" s="1"/>
      <c r="Z3059" s="1" t="n">
        <v>3</v>
      </c>
      <c r="AA3059" s="1" t="s">
        <v>65</v>
      </c>
      <c r="AB3059" s="1" t="s">
        <v>17500</v>
      </c>
      <c r="AC3059" s="2" t="s">
        <v>66</v>
      </c>
      <c r="AD3059" s="2" t="s">
        <v>67</v>
      </c>
    </row>
    <row r="3060" customFormat="false" ht="12.75" hidden="false" customHeight="false" outlineLevel="0" collapsed="false">
      <c r="A3060" s="3" t="s">
        <v>17501</v>
      </c>
      <c r="B3060" s="1"/>
      <c r="C3060" s="4" t="n">
        <f aca="false">IF(OR(T3060="SSES",T3060="VAR"),-COUNTIF(P$2:P$6715,R3060)+1,IF(T3060="ES",1,IF(OR(T3060="CL",T3060="OR",T3060="SBOR",T3060="SPFM",T3060="FM",T3060="SBFM",T3060="FO",T3060="GN",T3060="SSGN"),0)))</f>
        <v>1</v>
      </c>
      <c r="D3060" s="1" t="n">
        <v>3059</v>
      </c>
      <c r="E3060" s="1" t="s">
        <v>16289</v>
      </c>
      <c r="F3060" s="1" t="s">
        <v>16911</v>
      </c>
      <c r="G3060" s="1" t="s">
        <v>16912</v>
      </c>
      <c r="H3060" s="1" t="s">
        <v>16913</v>
      </c>
      <c r="I3060" s="1" t="s">
        <v>17099</v>
      </c>
      <c r="J3060" s="1"/>
      <c r="K3060" s="1"/>
      <c r="L3060" s="1" t="s">
        <v>16915</v>
      </c>
      <c r="M3060" s="1" t="s">
        <v>2732</v>
      </c>
      <c r="N3060" s="1" t="s">
        <v>2732</v>
      </c>
      <c r="O3060" s="1" t="s">
        <v>16586</v>
      </c>
      <c r="P3060" s="1" t="n">
        <v>35933</v>
      </c>
      <c r="Q3060" s="1" t="n">
        <v>192684</v>
      </c>
      <c r="R3060" s="1" t="n">
        <v>192684</v>
      </c>
      <c r="S3060" s="1" t="n">
        <v>35933</v>
      </c>
      <c r="T3060" s="1" t="s">
        <v>69</v>
      </c>
      <c r="U3060" s="1" t="s">
        <v>17502</v>
      </c>
      <c r="V3060" s="1" t="s">
        <v>17503</v>
      </c>
      <c r="W3060" s="1" t="s">
        <v>17504</v>
      </c>
      <c r="X3060" s="1" t="s">
        <v>17503</v>
      </c>
      <c r="Y3060" s="1"/>
      <c r="Z3060" s="1" t="n">
        <v>3</v>
      </c>
      <c r="AA3060" s="1" t="s">
        <v>65</v>
      </c>
      <c r="AB3060" s="1" t="s">
        <v>17505</v>
      </c>
    </row>
    <row r="3061" customFormat="false" ht="12.75" hidden="false" customHeight="false" outlineLevel="0" collapsed="false">
      <c r="A3061" s="3" t="s">
        <v>17506</v>
      </c>
      <c r="B3061" s="1"/>
      <c r="C3061" s="4" t="n">
        <f aca="false">IF(OR(T3061="SSES",T3061="VAR"),-COUNTIF(P$2:P$6715,R3061)+1,IF(T3061="ES",1,IF(OR(T3061="CL",T3061="OR",T3061="SBOR",T3061="SPFM",T3061="FM",T3061="SBFM",T3061="FO",T3061="GN",T3061="SSGN"),0)))</f>
        <v>1</v>
      </c>
      <c r="D3061" s="1" t="n">
        <v>3060</v>
      </c>
      <c r="E3061" s="1" t="s">
        <v>16289</v>
      </c>
      <c r="F3061" s="1" t="s">
        <v>16911</v>
      </c>
      <c r="G3061" s="1" t="s">
        <v>16912</v>
      </c>
      <c r="H3061" s="1" t="s">
        <v>16913</v>
      </c>
      <c r="I3061" s="1" t="s">
        <v>17099</v>
      </c>
      <c r="J3061" s="1"/>
      <c r="K3061" s="1"/>
      <c r="L3061" s="1" t="s">
        <v>16915</v>
      </c>
      <c r="M3061" s="1" t="s">
        <v>2732</v>
      </c>
      <c r="N3061" s="1" t="s">
        <v>2732</v>
      </c>
      <c r="O3061" s="1" t="s">
        <v>16586</v>
      </c>
      <c r="P3061" s="1" t="n">
        <v>35941</v>
      </c>
      <c r="Q3061" s="1" t="n">
        <v>192684</v>
      </c>
      <c r="R3061" s="1" t="n">
        <v>192684</v>
      </c>
      <c r="S3061" s="1" t="n">
        <v>35941</v>
      </c>
      <c r="T3061" s="1" t="s">
        <v>69</v>
      </c>
      <c r="U3061" s="1" t="s">
        <v>16947</v>
      </c>
      <c r="V3061" s="1" t="s">
        <v>17507</v>
      </c>
      <c r="W3061" s="1" t="s">
        <v>17508</v>
      </c>
      <c r="X3061" s="1" t="s">
        <v>17507</v>
      </c>
      <c r="Y3061" s="1"/>
      <c r="Z3061" s="1" t="n">
        <v>3</v>
      </c>
      <c r="AA3061" s="1" t="s">
        <v>65</v>
      </c>
      <c r="AB3061" s="1" t="s">
        <v>17509</v>
      </c>
      <c r="AC3061" s="2" t="s">
        <v>66</v>
      </c>
      <c r="AD3061" s="2" t="s">
        <v>67</v>
      </c>
    </row>
    <row r="3062" customFormat="false" ht="12.75" hidden="false" customHeight="false" outlineLevel="0" collapsed="false">
      <c r="A3062" s="3" t="s">
        <v>17510</v>
      </c>
      <c r="B3062" s="1"/>
      <c r="C3062" s="4" t="n">
        <f aca="false">IF(OR(T3062="SSES",T3062="VAR"),-COUNTIF(P$2:P$6715,R3062)+1,IF(T3062="ES",1,IF(OR(T3062="CL",T3062="OR",T3062="SBOR",T3062="SPFM",T3062="FM",T3062="SBFM",T3062="FO",T3062="GN",T3062="SSGN"),0)))</f>
        <v>1</v>
      </c>
      <c r="D3062" s="1" t="n">
        <v>3061</v>
      </c>
      <c r="E3062" s="1" t="s">
        <v>16289</v>
      </c>
      <c r="F3062" s="1" t="s">
        <v>16911</v>
      </c>
      <c r="G3062" s="1" t="s">
        <v>16912</v>
      </c>
      <c r="H3062" s="1" t="s">
        <v>16913</v>
      </c>
      <c r="I3062" s="1" t="s">
        <v>17099</v>
      </c>
      <c r="J3062" s="1"/>
      <c r="K3062" s="1"/>
      <c r="L3062" s="1" t="s">
        <v>16915</v>
      </c>
      <c r="M3062" s="1" t="s">
        <v>2732</v>
      </c>
      <c r="N3062" s="1" t="s">
        <v>2732</v>
      </c>
      <c r="O3062" s="1" t="s">
        <v>16586</v>
      </c>
      <c r="P3062" s="1" t="n">
        <v>35953</v>
      </c>
      <c r="Q3062" s="1" t="n">
        <v>192684</v>
      </c>
      <c r="R3062" s="1" t="n">
        <v>192684</v>
      </c>
      <c r="S3062" s="1" t="n">
        <v>35953</v>
      </c>
      <c r="T3062" s="1" t="s">
        <v>69</v>
      </c>
      <c r="U3062" s="1" t="s">
        <v>16947</v>
      </c>
      <c r="V3062" s="1" t="s">
        <v>17511</v>
      </c>
      <c r="W3062" s="1" t="s">
        <v>17512</v>
      </c>
      <c r="X3062" s="1" t="s">
        <v>17511</v>
      </c>
      <c r="Y3062" s="1"/>
      <c r="Z3062" s="1" t="n">
        <v>3</v>
      </c>
      <c r="AA3062" s="1" t="s">
        <v>65</v>
      </c>
      <c r="AB3062" s="1" t="s">
        <v>17513</v>
      </c>
      <c r="AC3062" s="2" t="s">
        <v>66</v>
      </c>
      <c r="AD3062" s="2" t="s">
        <v>67</v>
      </c>
    </row>
    <row r="3063" customFormat="false" ht="12.75" hidden="false" customHeight="false" outlineLevel="0" collapsed="false">
      <c r="A3063" s="3" t="s">
        <v>17514</v>
      </c>
      <c r="B3063" s="1"/>
      <c r="C3063" s="4" t="n">
        <f aca="false">IF(OR(T3063="SSES",T3063="VAR"),-COUNTIF(P$2:P$6715,R3063)+1,IF(T3063="ES",1,IF(OR(T3063="CL",T3063="OR",T3063="SBOR",T3063="SPFM",T3063="FM",T3063="SBFM",T3063="FO",T3063="GN",T3063="SSGN"),0)))</f>
        <v>1</v>
      </c>
      <c r="D3063" s="1" t="n">
        <v>3062</v>
      </c>
      <c r="E3063" s="1" t="s">
        <v>16289</v>
      </c>
      <c r="F3063" s="1" t="s">
        <v>16911</v>
      </c>
      <c r="G3063" s="1" t="s">
        <v>16912</v>
      </c>
      <c r="H3063" s="1" t="s">
        <v>16913</v>
      </c>
      <c r="I3063" s="1" t="s">
        <v>17099</v>
      </c>
      <c r="J3063" s="1"/>
      <c r="K3063" s="1"/>
      <c r="L3063" s="1" t="s">
        <v>16915</v>
      </c>
      <c r="M3063" s="1" t="s">
        <v>2732</v>
      </c>
      <c r="N3063" s="1" t="s">
        <v>2732</v>
      </c>
      <c r="O3063" s="1" t="s">
        <v>16586</v>
      </c>
      <c r="P3063" s="1" t="n">
        <v>461815</v>
      </c>
      <c r="Q3063" s="1" t="n">
        <v>192684</v>
      </c>
      <c r="R3063" s="1" t="n">
        <v>192684</v>
      </c>
      <c r="S3063" s="1" t="n">
        <v>461815</v>
      </c>
      <c r="T3063" s="1" t="s">
        <v>69</v>
      </c>
      <c r="U3063" s="1" t="s">
        <v>17515</v>
      </c>
      <c r="V3063" s="1" t="s">
        <v>17516</v>
      </c>
      <c r="W3063" s="1" t="s">
        <v>17517</v>
      </c>
      <c r="X3063" s="1" t="s">
        <v>17516</v>
      </c>
      <c r="Y3063" s="1"/>
      <c r="Z3063" s="1" t="n">
        <v>3</v>
      </c>
      <c r="AA3063" s="1" t="s">
        <v>65</v>
      </c>
      <c r="AB3063" s="1" t="s">
        <v>17518</v>
      </c>
      <c r="AC3063" s="2" t="s">
        <v>66</v>
      </c>
      <c r="AD3063" s="2" t="s">
        <v>67</v>
      </c>
    </row>
    <row r="3064" customFormat="false" ht="12.75" hidden="false" customHeight="false" outlineLevel="0" collapsed="false">
      <c r="A3064" s="3" t="s">
        <v>17519</v>
      </c>
      <c r="B3064" s="1"/>
      <c r="C3064" s="4" t="n">
        <f aca="false">IF(OR(T3064="SSES",T3064="VAR"),-COUNTIF(P$2:P$6715,R3064)+1,IF(T3064="ES",1,IF(OR(T3064="CL",T3064="OR",T3064="SBOR",T3064="SPFM",T3064="FM",T3064="SBFM",T3064="FO",T3064="GN",T3064="SSGN"),0)))</f>
        <v>1</v>
      </c>
      <c r="D3064" s="1" t="n">
        <v>3063</v>
      </c>
      <c r="E3064" s="1" t="s">
        <v>16289</v>
      </c>
      <c r="F3064" s="1" t="s">
        <v>16911</v>
      </c>
      <c r="G3064" s="1" t="s">
        <v>16912</v>
      </c>
      <c r="H3064" s="1" t="s">
        <v>16913</v>
      </c>
      <c r="I3064" s="1" t="s">
        <v>17099</v>
      </c>
      <c r="J3064" s="1"/>
      <c r="K3064" s="1"/>
      <c r="L3064" s="1" t="s">
        <v>16915</v>
      </c>
      <c r="M3064" s="1" t="s">
        <v>2732</v>
      </c>
      <c r="N3064" s="1" t="s">
        <v>2732</v>
      </c>
      <c r="O3064" s="1" t="s">
        <v>16586</v>
      </c>
      <c r="P3064" s="1" t="n">
        <v>35963</v>
      </c>
      <c r="Q3064" s="1" t="n">
        <v>192684</v>
      </c>
      <c r="R3064" s="1" t="n">
        <v>192684</v>
      </c>
      <c r="S3064" s="1" t="n">
        <v>35963</v>
      </c>
      <c r="T3064" s="1" t="s">
        <v>69</v>
      </c>
      <c r="U3064" s="1" t="s">
        <v>17520</v>
      </c>
      <c r="V3064" s="1" t="s">
        <v>17521</v>
      </c>
      <c r="W3064" s="1" t="s">
        <v>17522</v>
      </c>
      <c r="X3064" s="1" t="s">
        <v>17521</v>
      </c>
      <c r="Y3064" s="1"/>
      <c r="Z3064" s="1" t="n">
        <v>3</v>
      </c>
      <c r="AA3064" s="1" t="s">
        <v>65</v>
      </c>
      <c r="AB3064" s="1" t="s">
        <v>17523</v>
      </c>
    </row>
    <row r="3065" customFormat="false" ht="12.75" hidden="false" customHeight="false" outlineLevel="0" collapsed="false">
      <c r="A3065" s="3" t="s">
        <v>17524</v>
      </c>
      <c r="B3065" s="1"/>
      <c r="C3065" s="4" t="n">
        <f aca="false">IF(OR(T3065="SSES",T3065="VAR"),-COUNTIF(P$2:P$6715,R3065)+1,IF(T3065="ES",1,IF(OR(T3065="CL",T3065="OR",T3065="SBOR",T3065="SPFM",T3065="FM",T3065="SBFM",T3065="FO",T3065="GN",T3065="SSGN"),0)))</f>
        <v>1</v>
      </c>
      <c r="D3065" s="1" t="n">
        <v>3064</v>
      </c>
      <c r="E3065" s="1" t="s">
        <v>16289</v>
      </c>
      <c r="F3065" s="1" t="s">
        <v>16911</v>
      </c>
      <c r="G3065" s="1" t="s">
        <v>16912</v>
      </c>
      <c r="H3065" s="1" t="s">
        <v>16913</v>
      </c>
      <c r="I3065" s="1" t="s">
        <v>17099</v>
      </c>
      <c r="J3065" s="1"/>
      <c r="K3065" s="1"/>
      <c r="L3065" s="1" t="s">
        <v>16915</v>
      </c>
      <c r="M3065" s="1" t="s">
        <v>2732</v>
      </c>
      <c r="N3065" s="1" t="s">
        <v>2732</v>
      </c>
      <c r="O3065" s="1" t="s">
        <v>16586</v>
      </c>
      <c r="P3065" s="1" t="n">
        <v>35996</v>
      </c>
      <c r="Q3065" s="1" t="n">
        <v>192684</v>
      </c>
      <c r="R3065" s="1" t="n">
        <v>192684</v>
      </c>
      <c r="S3065" s="1" t="n">
        <v>35996</v>
      </c>
      <c r="T3065" s="1" t="s">
        <v>69</v>
      </c>
      <c r="U3065" s="1" t="s">
        <v>17515</v>
      </c>
      <c r="V3065" s="1" t="s">
        <v>17525</v>
      </c>
      <c r="W3065" s="1" t="s">
        <v>17526</v>
      </c>
      <c r="X3065" s="1" t="s">
        <v>17525</v>
      </c>
      <c r="Y3065" s="1"/>
      <c r="Z3065" s="1" t="n">
        <v>3</v>
      </c>
      <c r="AA3065" s="1" t="s">
        <v>65</v>
      </c>
      <c r="AB3065" s="1" t="s">
        <v>17527</v>
      </c>
    </row>
    <row r="3066" customFormat="false" ht="12.75" hidden="false" customHeight="false" outlineLevel="0" collapsed="false">
      <c r="A3066" s="3" t="s">
        <v>17528</v>
      </c>
      <c r="B3066" s="1"/>
      <c r="C3066" s="4" t="n">
        <f aca="false">IF(OR(T3066="SSES",T3066="VAR"),-COUNTIF(P$2:P$6715,R3066)+1,IF(T3066="ES",1,IF(OR(T3066="CL",T3066="OR",T3066="SBOR",T3066="SPFM",T3066="FM",T3066="SBFM",T3066="FO",T3066="GN",T3066="SSGN"),0)))</f>
        <v>1</v>
      </c>
      <c r="D3066" s="1" t="n">
        <v>3065</v>
      </c>
      <c r="E3066" s="1" t="s">
        <v>16289</v>
      </c>
      <c r="F3066" s="1" t="s">
        <v>16911</v>
      </c>
      <c r="G3066" s="1" t="s">
        <v>16912</v>
      </c>
      <c r="H3066" s="1" t="s">
        <v>16913</v>
      </c>
      <c r="I3066" s="1" t="s">
        <v>17099</v>
      </c>
      <c r="J3066" s="1"/>
      <c r="K3066" s="1"/>
      <c r="L3066" s="1" t="s">
        <v>16915</v>
      </c>
      <c r="M3066" s="1" t="s">
        <v>2732</v>
      </c>
      <c r="N3066" s="1" t="s">
        <v>2732</v>
      </c>
      <c r="O3066" s="1" t="s">
        <v>16586</v>
      </c>
      <c r="P3066" s="1" t="n">
        <v>35980</v>
      </c>
      <c r="Q3066" s="1" t="n">
        <v>192684</v>
      </c>
      <c r="R3066" s="1" t="n">
        <v>192684</v>
      </c>
      <c r="S3066" s="1" t="n">
        <v>35980</v>
      </c>
      <c r="T3066" s="1" t="s">
        <v>69</v>
      </c>
      <c r="U3066" s="1" t="s">
        <v>17529</v>
      </c>
      <c r="V3066" s="1" t="s">
        <v>17530</v>
      </c>
      <c r="W3066" s="1" t="s">
        <v>17531</v>
      </c>
      <c r="X3066" s="1" t="s">
        <v>17530</v>
      </c>
      <c r="Y3066" s="1"/>
      <c r="Z3066" s="1" t="n">
        <v>3</v>
      </c>
      <c r="AA3066" s="1" t="s">
        <v>65</v>
      </c>
      <c r="AB3066" s="1" t="s">
        <v>17532</v>
      </c>
      <c r="AC3066" s="2" t="s">
        <v>66</v>
      </c>
      <c r="AD3066" s="2" t="s">
        <v>67</v>
      </c>
    </row>
    <row r="3067" customFormat="false" ht="12.75" hidden="false" customHeight="false" outlineLevel="0" collapsed="false">
      <c r="A3067" s="3" t="s">
        <v>17533</v>
      </c>
      <c r="B3067" s="1"/>
      <c r="C3067" s="4" t="n">
        <f aca="false">IF(OR(T3067="SSES",T3067="VAR"),-COUNTIF(P$2:P$6715,R3067)+1,IF(T3067="ES",1,IF(OR(T3067="CL",T3067="OR",T3067="SBOR",T3067="SPFM",T3067="FM",T3067="SBFM",T3067="FO",T3067="GN",T3067="SSGN"),0)))</f>
        <v>1</v>
      </c>
      <c r="D3067" s="1" t="n">
        <v>3066</v>
      </c>
      <c r="E3067" s="1" t="s">
        <v>16289</v>
      </c>
      <c r="F3067" s="1" t="s">
        <v>16911</v>
      </c>
      <c r="G3067" s="1" t="s">
        <v>16912</v>
      </c>
      <c r="H3067" s="1" t="s">
        <v>16913</v>
      </c>
      <c r="I3067" s="1" t="s">
        <v>17099</v>
      </c>
      <c r="J3067" s="1"/>
      <c r="K3067" s="1"/>
      <c r="L3067" s="1" t="s">
        <v>16915</v>
      </c>
      <c r="M3067" s="1" t="s">
        <v>2732</v>
      </c>
      <c r="N3067" s="1" t="s">
        <v>2732</v>
      </c>
      <c r="O3067" s="1" t="s">
        <v>16586</v>
      </c>
      <c r="P3067" s="1" t="n">
        <v>461795</v>
      </c>
      <c r="Q3067" s="1" t="n">
        <v>192684</v>
      </c>
      <c r="R3067" s="1" t="n">
        <v>192684</v>
      </c>
      <c r="S3067" s="1" t="n">
        <v>461795</v>
      </c>
      <c r="T3067" s="1" t="s">
        <v>69</v>
      </c>
      <c r="U3067" s="1" t="s">
        <v>17534</v>
      </c>
      <c r="V3067" s="1" t="s">
        <v>17535</v>
      </c>
      <c r="W3067" s="1" t="s">
        <v>17536</v>
      </c>
      <c r="X3067" s="1" t="s">
        <v>17535</v>
      </c>
      <c r="Y3067" s="1"/>
      <c r="Z3067" s="1" t="n">
        <v>3</v>
      </c>
      <c r="AA3067" s="1" t="s">
        <v>65</v>
      </c>
      <c r="AB3067" s="1" t="s">
        <v>17537</v>
      </c>
      <c r="AC3067" s="2" t="s">
        <v>66</v>
      </c>
      <c r="AD3067" s="2" t="s">
        <v>67</v>
      </c>
    </row>
    <row r="3068" customFormat="false" ht="12.75" hidden="false" customHeight="false" outlineLevel="0" collapsed="false">
      <c r="A3068" s="3" t="s">
        <v>17538</v>
      </c>
      <c r="B3068" s="1" t="s">
        <v>17539</v>
      </c>
      <c r="C3068" s="4" t="n">
        <f aca="false">IF(OR(T3068="SSES",T3068="VAR"),-COUNTIF(P$2:P$6715,R3068)+1,IF(T3068="ES",1,IF(OR(T3068="CL",T3068="OR",T3068="SBOR",T3068="SPFM",T3068="FM",T3068="SBFM",T3068="FO",T3068="GN",T3068="SSGN"),0)))</f>
        <v>1</v>
      </c>
      <c r="D3068" s="1" t="n">
        <v>3067</v>
      </c>
      <c r="E3068" s="1" t="s">
        <v>16289</v>
      </c>
      <c r="F3068" s="1" t="s">
        <v>16911</v>
      </c>
      <c r="G3068" s="1" t="s">
        <v>16912</v>
      </c>
      <c r="H3068" s="1" t="s">
        <v>16913</v>
      </c>
      <c r="I3068" s="1" t="s">
        <v>17099</v>
      </c>
      <c r="J3068" s="1"/>
      <c r="K3068" s="1"/>
      <c r="L3068" s="1" t="s">
        <v>16915</v>
      </c>
      <c r="M3068" s="1" t="s">
        <v>2732</v>
      </c>
      <c r="N3068" s="1" t="s">
        <v>2732</v>
      </c>
      <c r="O3068" s="1" t="s">
        <v>16586</v>
      </c>
      <c r="P3068" s="1" t="n">
        <v>36003</v>
      </c>
      <c r="Q3068" s="1" t="n">
        <v>192684</v>
      </c>
      <c r="R3068" s="1" t="n">
        <v>192684</v>
      </c>
      <c r="S3068" s="1" t="n">
        <v>36003</v>
      </c>
      <c r="T3068" s="1" t="s">
        <v>69</v>
      </c>
      <c r="U3068" s="1" t="s">
        <v>17540</v>
      </c>
      <c r="V3068" s="1" t="s">
        <v>17541</v>
      </c>
      <c r="W3068" s="1" t="s">
        <v>17542</v>
      </c>
      <c r="X3068" s="1" t="s">
        <v>17541</v>
      </c>
      <c r="Y3068" s="1" t="s">
        <v>17543</v>
      </c>
      <c r="Z3068" s="1" t="n">
        <v>3</v>
      </c>
      <c r="AA3068" s="1" t="s">
        <v>65</v>
      </c>
      <c r="AB3068" s="1" t="s">
        <v>17544</v>
      </c>
      <c r="AC3068" s="2" t="s">
        <v>66</v>
      </c>
      <c r="AD3068" s="2" t="s">
        <v>67</v>
      </c>
      <c r="AR3068" s="2" t="s">
        <v>3206</v>
      </c>
    </row>
    <row r="3069" customFormat="false" ht="12.75" hidden="false" customHeight="false" outlineLevel="0" collapsed="false">
      <c r="A3069" s="3" t="s">
        <v>17545</v>
      </c>
      <c r="B3069" s="1"/>
      <c r="C3069" s="4" t="n">
        <f aca="false">IF(OR(T3069="SSES",T3069="VAR"),-COUNTIF(P$2:P$6715,R3069)+1,IF(T3069="ES",1,IF(OR(T3069="CL",T3069="OR",T3069="SBOR",T3069="SPFM",T3069="FM",T3069="SBFM",T3069="FO",T3069="GN",T3069="SSGN"),0)))</f>
        <v>1</v>
      </c>
      <c r="D3069" s="1" t="n">
        <v>3068</v>
      </c>
      <c r="E3069" s="1" t="s">
        <v>16289</v>
      </c>
      <c r="F3069" s="1" t="s">
        <v>16911</v>
      </c>
      <c r="G3069" s="1" t="s">
        <v>16912</v>
      </c>
      <c r="H3069" s="1" t="s">
        <v>16913</v>
      </c>
      <c r="I3069" s="1" t="s">
        <v>17099</v>
      </c>
      <c r="J3069" s="1"/>
      <c r="K3069" s="1"/>
      <c r="L3069" s="1" t="s">
        <v>16915</v>
      </c>
      <c r="M3069" s="1" t="s">
        <v>2732</v>
      </c>
      <c r="N3069" s="1" t="s">
        <v>2732</v>
      </c>
      <c r="O3069" s="1" t="s">
        <v>16586</v>
      </c>
      <c r="P3069" s="1" t="n">
        <v>36023</v>
      </c>
      <c r="Q3069" s="1" t="n">
        <v>192684</v>
      </c>
      <c r="R3069" s="1" t="n">
        <v>192684</v>
      </c>
      <c r="S3069" s="1" t="n">
        <v>36023</v>
      </c>
      <c r="T3069" s="1" t="s">
        <v>69</v>
      </c>
      <c r="U3069" s="1" t="s">
        <v>17546</v>
      </c>
      <c r="V3069" s="1" t="s">
        <v>17547</v>
      </c>
      <c r="W3069" s="1" t="s">
        <v>17548</v>
      </c>
      <c r="X3069" s="1" t="s">
        <v>17547</v>
      </c>
      <c r="Y3069" s="1" t="s">
        <v>17549</v>
      </c>
      <c r="Z3069" s="1" t="n">
        <v>3</v>
      </c>
      <c r="AA3069" s="1" t="s">
        <v>65</v>
      </c>
      <c r="AB3069" s="1" t="s">
        <v>17550</v>
      </c>
      <c r="AC3069" s="2" t="s">
        <v>66</v>
      </c>
      <c r="AD3069" s="2" t="s">
        <v>67</v>
      </c>
    </row>
    <row r="3070" customFormat="false" ht="12.75" hidden="false" customHeight="false" outlineLevel="0" collapsed="false">
      <c r="A3070" s="3" t="s">
        <v>17551</v>
      </c>
      <c r="B3070" s="1"/>
      <c r="C3070" s="4" t="n">
        <f aca="false">IF(OR(T3070="SSES",T3070="VAR"),-COUNTIF(P$2:P$6715,R3070)+1,IF(T3070="ES",1,IF(OR(T3070="CL",T3070="OR",T3070="SBOR",T3070="SPFM",T3070="FM",T3070="SBFM",T3070="FO",T3070="GN",T3070="SSGN"),0)))</f>
        <v>1</v>
      </c>
      <c r="D3070" s="1" t="n">
        <v>3069</v>
      </c>
      <c r="E3070" s="1" t="s">
        <v>16289</v>
      </c>
      <c r="F3070" s="1" t="s">
        <v>16911</v>
      </c>
      <c r="G3070" s="1" t="s">
        <v>16912</v>
      </c>
      <c r="H3070" s="1" t="s">
        <v>16913</v>
      </c>
      <c r="I3070" s="1" t="s">
        <v>17099</v>
      </c>
      <c r="J3070" s="1"/>
      <c r="K3070" s="1"/>
      <c r="L3070" s="1" t="s">
        <v>16915</v>
      </c>
      <c r="M3070" s="1" t="s">
        <v>2732</v>
      </c>
      <c r="N3070" s="1" t="s">
        <v>2732</v>
      </c>
      <c r="O3070" s="1" t="s">
        <v>16586</v>
      </c>
      <c r="P3070" s="1" t="n">
        <v>36040</v>
      </c>
      <c r="Q3070" s="1" t="n">
        <v>192684</v>
      </c>
      <c r="R3070" s="1" t="n">
        <v>192684</v>
      </c>
      <c r="S3070" s="1" t="n">
        <v>36040</v>
      </c>
      <c r="T3070" s="1" t="s">
        <v>69</v>
      </c>
      <c r="U3070" s="1" t="s">
        <v>17552</v>
      </c>
      <c r="V3070" s="1" t="s">
        <v>17553</v>
      </c>
      <c r="W3070" s="1" t="s">
        <v>17554</v>
      </c>
      <c r="X3070" s="1" t="s">
        <v>17553</v>
      </c>
      <c r="Y3070" s="1"/>
      <c r="Z3070" s="1" t="n">
        <v>3</v>
      </c>
      <c r="AA3070" s="1" t="s">
        <v>65</v>
      </c>
      <c r="AB3070" s="1" t="s">
        <v>17555</v>
      </c>
      <c r="AC3070" s="2" t="s">
        <v>66</v>
      </c>
      <c r="AD3070" s="2" t="s">
        <v>67</v>
      </c>
    </row>
    <row r="3071" customFormat="false" ht="12.75" hidden="false" customHeight="false" outlineLevel="0" collapsed="false">
      <c r="A3071" s="3" t="s">
        <v>17556</v>
      </c>
      <c r="B3071" s="1"/>
      <c r="C3071" s="4" t="n">
        <f aca="false">IF(OR(T3071="SSES",T3071="VAR"),-COUNTIF(P$2:P$6715,R3071)+1,IF(T3071="ES",1,IF(OR(T3071="CL",T3071="OR",T3071="SBOR",T3071="SPFM",T3071="FM",T3071="SBFM",T3071="FO",T3071="GN",T3071="SSGN"),0)))</f>
        <v>1</v>
      </c>
      <c r="D3071" s="1" t="n">
        <v>3070</v>
      </c>
      <c r="E3071" s="1" t="s">
        <v>16289</v>
      </c>
      <c r="F3071" s="1" t="s">
        <v>16911</v>
      </c>
      <c r="G3071" s="1" t="s">
        <v>16912</v>
      </c>
      <c r="H3071" s="1" t="s">
        <v>16913</v>
      </c>
      <c r="I3071" s="1" t="s">
        <v>17099</v>
      </c>
      <c r="J3071" s="1"/>
      <c r="K3071" s="1"/>
      <c r="L3071" s="1" t="s">
        <v>16915</v>
      </c>
      <c r="M3071" s="1" t="s">
        <v>2732</v>
      </c>
      <c r="N3071" s="1" t="s">
        <v>2732</v>
      </c>
      <c r="O3071" s="1" t="s">
        <v>16586</v>
      </c>
      <c r="P3071" s="1" t="n">
        <v>36064</v>
      </c>
      <c r="Q3071" s="1" t="n">
        <v>192684</v>
      </c>
      <c r="R3071" s="1" t="n">
        <v>192684</v>
      </c>
      <c r="S3071" s="1" t="n">
        <v>36064</v>
      </c>
      <c r="T3071" s="1" t="s">
        <v>69</v>
      </c>
      <c r="U3071" s="1" t="s">
        <v>17557</v>
      </c>
      <c r="V3071" s="1" t="s">
        <v>17558</v>
      </c>
      <c r="W3071" s="1" t="s">
        <v>17559</v>
      </c>
      <c r="X3071" s="1" t="s">
        <v>17558</v>
      </c>
      <c r="Y3071" s="1"/>
      <c r="Z3071" s="1" t="n">
        <v>3</v>
      </c>
      <c r="AA3071" s="1" t="s">
        <v>65</v>
      </c>
      <c r="AB3071" s="1" t="s">
        <v>17560</v>
      </c>
    </row>
    <row r="3072" customFormat="false" ht="12.75" hidden="false" customHeight="false" outlineLevel="0" collapsed="false">
      <c r="A3072" s="3" t="s">
        <v>17561</v>
      </c>
      <c r="B3072" s="1"/>
      <c r="C3072" s="4" t="n">
        <f aca="false">IF(OR(T3072="SSES",T3072="VAR"),-COUNTIF(P$2:P$6715,R3072)+1,IF(T3072="ES",1,IF(OR(T3072="CL",T3072="OR",T3072="SBOR",T3072="SPFM",T3072="FM",T3072="SBFM",T3072="FO",T3072="GN",T3072="SSGN"),0)))</f>
        <v>1</v>
      </c>
      <c r="D3072" s="1" t="n">
        <v>3071</v>
      </c>
      <c r="E3072" s="1" t="s">
        <v>16289</v>
      </c>
      <c r="F3072" s="1" t="s">
        <v>16911</v>
      </c>
      <c r="G3072" s="1" t="s">
        <v>16912</v>
      </c>
      <c r="H3072" s="1" t="s">
        <v>16913</v>
      </c>
      <c r="I3072" s="1" t="s">
        <v>17099</v>
      </c>
      <c r="J3072" s="1"/>
      <c r="K3072" s="1"/>
      <c r="L3072" s="1" t="s">
        <v>16915</v>
      </c>
      <c r="M3072" s="1" t="s">
        <v>2732</v>
      </c>
      <c r="N3072" s="1" t="s">
        <v>2732</v>
      </c>
      <c r="O3072" s="1" t="s">
        <v>16586</v>
      </c>
      <c r="P3072" s="1" t="n">
        <v>36056</v>
      </c>
      <c r="Q3072" s="1" t="n">
        <v>192684</v>
      </c>
      <c r="R3072" s="1" t="n">
        <v>192684</v>
      </c>
      <c r="S3072" s="1" t="n">
        <v>36056</v>
      </c>
      <c r="T3072" s="1" t="s">
        <v>69</v>
      </c>
      <c r="U3072" s="1" t="s">
        <v>17562</v>
      </c>
      <c r="V3072" s="1" t="s">
        <v>17563</v>
      </c>
      <c r="W3072" s="1" t="s">
        <v>17564</v>
      </c>
      <c r="X3072" s="1" t="s">
        <v>17563</v>
      </c>
      <c r="Y3072" s="1"/>
      <c r="Z3072" s="1" t="n">
        <v>3</v>
      </c>
      <c r="AA3072" s="1" t="s">
        <v>65</v>
      </c>
      <c r="AB3072" s="1" t="s">
        <v>17565</v>
      </c>
      <c r="AC3072" s="2" t="s">
        <v>66</v>
      </c>
      <c r="AD3072" s="2" t="s">
        <v>67</v>
      </c>
    </row>
    <row r="3073" customFormat="false" ht="12.75" hidden="false" customHeight="false" outlineLevel="0" collapsed="false">
      <c r="A3073" s="3" t="s">
        <v>17566</v>
      </c>
      <c r="B3073" s="1"/>
      <c r="C3073" s="4" t="n">
        <f aca="false">IF(OR(T3073="SSES",T3073="VAR"),-COUNTIF(P$2:P$6715,R3073)+1,IF(T3073="ES",1,IF(OR(T3073="CL",T3073="OR",T3073="SBOR",T3073="SPFM",T3073="FM",T3073="SBFM",T3073="FO",T3073="GN",T3073="SSGN"),0)))</f>
        <v>1</v>
      </c>
      <c r="D3073" s="1" t="n">
        <v>3072</v>
      </c>
      <c r="E3073" s="1" t="s">
        <v>16289</v>
      </c>
      <c r="F3073" s="1" t="s">
        <v>16911</v>
      </c>
      <c r="G3073" s="1" t="s">
        <v>16912</v>
      </c>
      <c r="H3073" s="1" t="s">
        <v>16913</v>
      </c>
      <c r="I3073" s="1" t="s">
        <v>17099</v>
      </c>
      <c r="J3073" s="1"/>
      <c r="K3073" s="1"/>
      <c r="L3073" s="1" t="s">
        <v>16915</v>
      </c>
      <c r="M3073" s="1" t="s">
        <v>2732</v>
      </c>
      <c r="N3073" s="1" t="s">
        <v>2732</v>
      </c>
      <c r="O3073" s="1" t="s">
        <v>16586</v>
      </c>
      <c r="P3073" s="1" t="n">
        <v>36057</v>
      </c>
      <c r="Q3073" s="1" t="n">
        <v>192684</v>
      </c>
      <c r="R3073" s="1" t="n">
        <v>192684</v>
      </c>
      <c r="S3073" s="1" t="n">
        <v>36057</v>
      </c>
      <c r="T3073" s="1" t="s">
        <v>69</v>
      </c>
      <c r="U3073" s="1" t="s">
        <v>17567</v>
      </c>
      <c r="V3073" s="1" t="s">
        <v>17568</v>
      </c>
      <c r="W3073" s="1" t="s">
        <v>17569</v>
      </c>
      <c r="X3073" s="1" t="s">
        <v>17568</v>
      </c>
      <c r="Y3073" s="1"/>
      <c r="Z3073" s="1" t="n">
        <v>3</v>
      </c>
      <c r="AA3073" s="1" t="s">
        <v>65</v>
      </c>
      <c r="AB3073" s="1" t="s">
        <v>17570</v>
      </c>
      <c r="AC3073" s="2" t="s">
        <v>66</v>
      </c>
      <c r="AD3073" s="2" t="s">
        <v>67</v>
      </c>
    </row>
    <row r="3074" customFormat="false" ht="12.75" hidden="false" customHeight="false" outlineLevel="0" collapsed="false">
      <c r="A3074" s="3" t="s">
        <v>17571</v>
      </c>
      <c r="B3074" s="1"/>
      <c r="C3074" s="4" t="n">
        <f aca="false">IF(OR(T3074="SSES",T3074="VAR"),-COUNTIF(P$2:P$6715,R3074)+1,IF(T3074="ES",1,IF(OR(T3074="CL",T3074="OR",T3074="SBOR",T3074="SPFM",T3074="FM",T3074="SBFM",T3074="FO",T3074="GN",T3074="SSGN"),0)))</f>
        <v>1</v>
      </c>
      <c r="D3074" s="1" t="n">
        <v>3073</v>
      </c>
      <c r="E3074" s="1" t="s">
        <v>16289</v>
      </c>
      <c r="F3074" s="1" t="s">
        <v>16911</v>
      </c>
      <c r="G3074" s="1" t="s">
        <v>16912</v>
      </c>
      <c r="H3074" s="1" t="s">
        <v>16913</v>
      </c>
      <c r="I3074" s="1" t="s">
        <v>17099</v>
      </c>
      <c r="J3074" s="1"/>
      <c r="K3074" s="1"/>
      <c r="L3074" s="1" t="s">
        <v>16915</v>
      </c>
      <c r="M3074" s="1" t="s">
        <v>2732</v>
      </c>
      <c r="N3074" s="1" t="s">
        <v>2732</v>
      </c>
      <c r="O3074" s="1" t="s">
        <v>16586</v>
      </c>
      <c r="P3074" s="1" t="n">
        <v>36074</v>
      </c>
      <c r="Q3074" s="1" t="n">
        <v>192684</v>
      </c>
      <c r="R3074" s="1" t="n">
        <v>192684</v>
      </c>
      <c r="S3074" s="1" t="n">
        <v>36074</v>
      </c>
      <c r="T3074" s="1" t="s">
        <v>69</v>
      </c>
      <c r="U3074" s="1" t="s">
        <v>17572</v>
      </c>
      <c r="V3074" s="1" t="s">
        <v>17573</v>
      </c>
      <c r="W3074" s="1" t="s">
        <v>17574</v>
      </c>
      <c r="X3074" s="1" t="s">
        <v>17573</v>
      </c>
      <c r="Y3074" s="1"/>
      <c r="Z3074" s="1" t="n">
        <v>3</v>
      </c>
      <c r="AA3074" s="1" t="s">
        <v>65</v>
      </c>
      <c r="AB3074" s="1" t="s">
        <v>17575</v>
      </c>
      <c r="AC3074" s="2" t="s">
        <v>66</v>
      </c>
      <c r="AD3074" s="2" t="s">
        <v>67</v>
      </c>
    </row>
    <row r="3075" customFormat="false" ht="12.75" hidden="false" customHeight="false" outlineLevel="0" collapsed="false">
      <c r="A3075" s="3" t="s">
        <v>17576</v>
      </c>
      <c r="B3075" s="1"/>
      <c r="C3075" s="4" t="n">
        <f aca="false">IF(OR(T3075="SSES",T3075="VAR"),-COUNTIF(P$2:P$6715,R3075)+1,IF(T3075="ES",1,IF(OR(T3075="CL",T3075="OR",T3075="SBOR",T3075="SPFM",T3075="FM",T3075="SBFM",T3075="FO",T3075="GN",T3075="SSGN"),0)))</f>
        <v>1</v>
      </c>
      <c r="D3075" s="1" t="n">
        <v>3074</v>
      </c>
      <c r="E3075" s="1" t="s">
        <v>16289</v>
      </c>
      <c r="F3075" s="1" t="s">
        <v>16911</v>
      </c>
      <c r="G3075" s="1" t="s">
        <v>16912</v>
      </c>
      <c r="H3075" s="1" t="s">
        <v>16913</v>
      </c>
      <c r="I3075" s="1" t="s">
        <v>17099</v>
      </c>
      <c r="J3075" s="1"/>
      <c r="K3075" s="1"/>
      <c r="L3075" s="1" t="s">
        <v>16915</v>
      </c>
      <c r="M3075" s="1" t="s">
        <v>2732</v>
      </c>
      <c r="N3075" s="1" t="s">
        <v>2732</v>
      </c>
      <c r="O3075" s="1" t="s">
        <v>16586</v>
      </c>
      <c r="P3075" s="1" t="n">
        <v>36092</v>
      </c>
      <c r="Q3075" s="1" t="n">
        <v>192684</v>
      </c>
      <c r="R3075" s="1" t="n">
        <v>192684</v>
      </c>
      <c r="S3075" s="1" t="n">
        <v>36092</v>
      </c>
      <c r="T3075" s="1" t="s">
        <v>69</v>
      </c>
      <c r="U3075" s="1" t="s">
        <v>17577</v>
      </c>
      <c r="V3075" s="1" t="s">
        <v>17578</v>
      </c>
      <c r="W3075" s="1" t="s">
        <v>17579</v>
      </c>
      <c r="X3075" s="1" t="s">
        <v>17578</v>
      </c>
      <c r="Y3075" s="1" t="s">
        <v>17580</v>
      </c>
      <c r="Z3075" s="1" t="n">
        <v>3</v>
      </c>
      <c r="AA3075" s="1" t="s">
        <v>65</v>
      </c>
      <c r="AB3075" s="1" t="s">
        <v>17581</v>
      </c>
    </row>
    <row r="3076" customFormat="false" ht="12.75" hidden="false" customHeight="false" outlineLevel="0" collapsed="false">
      <c r="A3076" s="3" t="s">
        <v>17582</v>
      </c>
      <c r="B3076" s="1" t="s">
        <v>17583</v>
      </c>
      <c r="C3076" s="4" t="n">
        <f aca="false">IF(OR(T3076="SSES",T3076="VAR"),-COUNTIF(P$2:P$6715,R3076)+1,IF(T3076="ES",1,IF(OR(T3076="CL",T3076="OR",T3076="SBOR",T3076="SPFM",T3076="FM",T3076="SBFM",T3076="FO",T3076="GN",T3076="SSGN"),0)))</f>
        <v>1</v>
      </c>
      <c r="D3076" s="1" t="n">
        <v>3075</v>
      </c>
      <c r="E3076" s="1" t="s">
        <v>16289</v>
      </c>
      <c r="F3076" s="1" t="s">
        <v>16911</v>
      </c>
      <c r="G3076" s="1" t="s">
        <v>16912</v>
      </c>
      <c r="H3076" s="1" t="s">
        <v>16913</v>
      </c>
      <c r="I3076" s="1" t="s">
        <v>17099</v>
      </c>
      <c r="J3076" s="1"/>
      <c r="K3076" s="1"/>
      <c r="L3076" s="1" t="s">
        <v>16915</v>
      </c>
      <c r="M3076" s="1" t="s">
        <v>2732</v>
      </c>
      <c r="N3076" s="1" t="s">
        <v>2732</v>
      </c>
      <c r="O3076" s="1" t="s">
        <v>16586</v>
      </c>
      <c r="P3076" s="1" t="n">
        <v>36923</v>
      </c>
      <c r="Q3076" s="1" t="n">
        <v>192982</v>
      </c>
      <c r="R3076" s="1" t="n">
        <v>192982</v>
      </c>
      <c r="S3076" s="1" t="n">
        <v>36923</v>
      </c>
      <c r="T3076" s="1" t="s">
        <v>69</v>
      </c>
      <c r="U3076" s="1" t="s">
        <v>17584</v>
      </c>
      <c r="V3076" s="1" t="s">
        <v>17585</v>
      </c>
      <c r="W3076" s="1" t="s">
        <v>17586</v>
      </c>
      <c r="X3076" s="1" t="s">
        <v>17585</v>
      </c>
      <c r="Y3076" s="1" t="s">
        <v>17587</v>
      </c>
      <c r="Z3076" s="1" t="n">
        <v>3</v>
      </c>
      <c r="AA3076" s="1" t="s">
        <v>65</v>
      </c>
      <c r="AB3076" s="1" t="s">
        <v>17588</v>
      </c>
    </row>
    <row r="3077" customFormat="false" ht="12.75" hidden="false" customHeight="false" outlineLevel="0" collapsed="false">
      <c r="A3077" s="3" t="s">
        <v>17589</v>
      </c>
      <c r="B3077" s="1" t="s">
        <v>17590</v>
      </c>
      <c r="C3077" s="4" t="n">
        <f aca="false">IF(OR(T3077="SSES",T3077="VAR"),-COUNTIF(P$2:P$6715,R3077)+1,IF(T3077="ES",1,IF(OR(T3077="CL",T3077="OR",T3077="SBOR",T3077="SPFM",T3077="FM",T3077="SBFM",T3077="FO",T3077="GN",T3077="SSGN"),0)))</f>
        <v>1</v>
      </c>
      <c r="D3077" s="1" t="n">
        <v>3076</v>
      </c>
      <c r="E3077" s="1" t="s">
        <v>16289</v>
      </c>
      <c r="F3077" s="1" t="s">
        <v>16911</v>
      </c>
      <c r="G3077" s="1" t="s">
        <v>16912</v>
      </c>
      <c r="H3077" s="1" t="s">
        <v>16913</v>
      </c>
      <c r="I3077" s="1" t="s">
        <v>17099</v>
      </c>
      <c r="J3077" s="1"/>
      <c r="K3077" s="1"/>
      <c r="L3077" s="1" t="s">
        <v>16915</v>
      </c>
      <c r="M3077" s="1" t="s">
        <v>2732</v>
      </c>
      <c r="N3077" s="1" t="s">
        <v>2732</v>
      </c>
      <c r="O3077" s="1" t="s">
        <v>16586</v>
      </c>
      <c r="P3077" s="1" t="n">
        <v>36933</v>
      </c>
      <c r="Q3077" s="1" t="n">
        <v>192982</v>
      </c>
      <c r="R3077" s="1" t="n">
        <v>192982</v>
      </c>
      <c r="S3077" s="1" t="n">
        <v>36933</v>
      </c>
      <c r="T3077" s="1" t="s">
        <v>69</v>
      </c>
      <c r="U3077" s="1" t="s">
        <v>17591</v>
      </c>
      <c r="V3077" s="1" t="s">
        <v>17592</v>
      </c>
      <c r="W3077" s="1" t="s">
        <v>17593</v>
      </c>
      <c r="X3077" s="1" t="s">
        <v>17592</v>
      </c>
      <c r="Y3077" s="1" t="s">
        <v>17594</v>
      </c>
      <c r="Z3077" s="1" t="n">
        <v>3</v>
      </c>
      <c r="AA3077" s="1" t="s">
        <v>65</v>
      </c>
      <c r="AB3077" s="1" t="s">
        <v>17595</v>
      </c>
    </row>
    <row r="3078" customFormat="false" ht="12.75" hidden="false" customHeight="false" outlineLevel="0" collapsed="false">
      <c r="A3078" s="3" t="s">
        <v>17596</v>
      </c>
      <c r="B3078" s="1" t="s">
        <v>17597</v>
      </c>
      <c r="C3078" s="4" t="n">
        <f aca="false">IF(OR(T3078="SSES",T3078="VAR"),-COUNTIF(P$2:P$6715,R3078)+1,IF(T3078="ES",1,IF(OR(T3078="CL",T3078="OR",T3078="SBOR",T3078="SPFM",T3078="FM",T3078="SBFM",T3078="FO",T3078="GN",T3078="SSGN"),0)))</f>
        <v>1</v>
      </c>
      <c r="D3078" s="1" t="n">
        <v>3077</v>
      </c>
      <c r="E3078" s="1" t="s">
        <v>16289</v>
      </c>
      <c r="F3078" s="1" t="s">
        <v>16911</v>
      </c>
      <c r="G3078" s="1" t="s">
        <v>16912</v>
      </c>
      <c r="H3078" s="1" t="s">
        <v>16913</v>
      </c>
      <c r="I3078" s="1" t="s">
        <v>17099</v>
      </c>
      <c r="J3078" s="1"/>
      <c r="K3078" s="1"/>
      <c r="L3078" s="1" t="s">
        <v>16915</v>
      </c>
      <c r="M3078" s="1" t="s">
        <v>2732</v>
      </c>
      <c r="N3078" s="1" t="s">
        <v>2732</v>
      </c>
      <c r="O3078" s="1" t="s">
        <v>16586</v>
      </c>
      <c r="P3078" s="1" t="n">
        <v>36627</v>
      </c>
      <c r="Q3078" s="1" t="n">
        <v>197279</v>
      </c>
      <c r="R3078" s="1" t="n">
        <v>197279</v>
      </c>
      <c r="S3078" s="1" t="n">
        <v>36627</v>
      </c>
      <c r="T3078" s="1" t="s">
        <v>69</v>
      </c>
      <c r="U3078" s="1" t="s">
        <v>17598</v>
      </c>
      <c r="V3078" s="1" t="s">
        <v>17599</v>
      </c>
      <c r="W3078" s="1" t="s">
        <v>17600</v>
      </c>
      <c r="X3078" s="1" t="s">
        <v>17599</v>
      </c>
      <c r="Y3078" s="1" t="s">
        <v>17601</v>
      </c>
      <c r="Z3078" s="1" t="n">
        <v>3</v>
      </c>
      <c r="AA3078" s="1" t="s">
        <v>65</v>
      </c>
      <c r="AB3078" s="1" t="s">
        <v>17602</v>
      </c>
    </row>
    <row r="3079" customFormat="false" ht="12.75" hidden="false" customHeight="false" outlineLevel="0" collapsed="false">
      <c r="A3079" s="3" t="s">
        <v>17603</v>
      </c>
      <c r="B3079" s="1" t="s">
        <v>17604</v>
      </c>
      <c r="C3079" s="4" t="n">
        <f aca="false">IF(OR(T3079="SSES",T3079="VAR"),-COUNTIF(P$2:P$6715,R3079)+1,IF(T3079="ES",1,IF(OR(T3079="CL",T3079="OR",T3079="SBOR",T3079="SPFM",T3079="FM",T3079="SBFM",T3079="FO",T3079="GN",T3079="SSGN"),0)))</f>
        <v>1</v>
      </c>
      <c r="D3079" s="1" t="n">
        <v>3078</v>
      </c>
      <c r="E3079" s="1" t="s">
        <v>16289</v>
      </c>
      <c r="F3079" s="1" t="s">
        <v>16911</v>
      </c>
      <c r="G3079" s="1" t="s">
        <v>16912</v>
      </c>
      <c r="H3079" s="1" t="s">
        <v>16913</v>
      </c>
      <c r="I3079" s="1" t="s">
        <v>17605</v>
      </c>
      <c r="J3079" s="1"/>
      <c r="K3079" s="1"/>
      <c r="L3079" s="1" t="s">
        <v>16915</v>
      </c>
      <c r="M3079" s="1" t="s">
        <v>2732</v>
      </c>
      <c r="N3079" s="1" t="s">
        <v>2732</v>
      </c>
      <c r="O3079" s="1" t="s">
        <v>16586</v>
      </c>
      <c r="P3079" s="1" t="n">
        <v>33075</v>
      </c>
      <c r="Q3079" s="1" t="n">
        <v>191248</v>
      </c>
      <c r="R3079" s="1" t="n">
        <v>191248</v>
      </c>
      <c r="S3079" s="1" t="n">
        <v>33075</v>
      </c>
      <c r="T3079" s="1" t="s">
        <v>69</v>
      </c>
      <c r="U3079" s="1" t="s">
        <v>17606</v>
      </c>
      <c r="V3079" s="1" t="s">
        <v>17607</v>
      </c>
      <c r="W3079" s="1" t="s">
        <v>17608</v>
      </c>
      <c r="X3079" s="1" t="s">
        <v>17607</v>
      </c>
      <c r="Y3079" s="1" t="s">
        <v>17609</v>
      </c>
      <c r="Z3079" s="1" t="n">
        <v>3</v>
      </c>
      <c r="AA3079" s="1" t="s">
        <v>65</v>
      </c>
      <c r="AB3079" s="1" t="s">
        <v>17610</v>
      </c>
      <c r="AC3079" s="2" t="s">
        <v>66</v>
      </c>
      <c r="AD3079" s="2" t="s">
        <v>67</v>
      </c>
      <c r="AR3079" s="2" t="s">
        <v>3206</v>
      </c>
    </row>
    <row r="3080" customFormat="false" ht="12.75" hidden="false" customHeight="false" outlineLevel="0" collapsed="false">
      <c r="A3080" s="3" t="s">
        <v>17611</v>
      </c>
      <c r="B3080" s="1"/>
      <c r="C3080" s="4" t="n">
        <f aca="false">IF(OR(T3080="SSES",T3080="VAR"),-COUNTIF(P$2:P$6715,R3080)+1,IF(T3080="ES",1,IF(OR(T3080="CL",T3080="OR",T3080="SBOR",T3080="SPFM",T3080="FM",T3080="SBFM",T3080="FO",T3080="GN",T3080="SSGN"),0)))</f>
        <v>1</v>
      </c>
      <c r="D3080" s="1" t="n">
        <v>3079</v>
      </c>
      <c r="E3080" s="1" t="s">
        <v>16289</v>
      </c>
      <c r="F3080" s="1" t="s">
        <v>16911</v>
      </c>
      <c r="G3080" s="1" t="s">
        <v>16912</v>
      </c>
      <c r="H3080" s="1" t="s">
        <v>16913</v>
      </c>
      <c r="I3080" s="1" t="s">
        <v>17605</v>
      </c>
      <c r="J3080" s="1"/>
      <c r="K3080" s="1"/>
      <c r="L3080" s="1" t="s">
        <v>16915</v>
      </c>
      <c r="M3080" s="1" t="s">
        <v>2732</v>
      </c>
      <c r="N3080" s="1" t="s">
        <v>2732</v>
      </c>
      <c r="O3080" s="1" t="s">
        <v>16586</v>
      </c>
      <c r="P3080" s="1" t="n">
        <v>33077</v>
      </c>
      <c r="Q3080" s="1" t="n">
        <v>191248</v>
      </c>
      <c r="R3080" s="1" t="n">
        <v>191248</v>
      </c>
      <c r="S3080" s="1" t="n">
        <v>33077</v>
      </c>
      <c r="T3080" s="1" t="s">
        <v>69</v>
      </c>
      <c r="U3080" s="1" t="s">
        <v>17612</v>
      </c>
      <c r="V3080" s="1" t="s">
        <v>17613</v>
      </c>
      <c r="W3080" s="1" t="s">
        <v>17614</v>
      </c>
      <c r="X3080" s="1" t="s">
        <v>17613</v>
      </c>
      <c r="Y3080" s="1"/>
      <c r="Z3080" s="1" t="n">
        <v>3</v>
      </c>
      <c r="AA3080" s="1" t="s">
        <v>65</v>
      </c>
      <c r="AB3080" s="1" t="s">
        <v>17615</v>
      </c>
    </row>
    <row r="3081" customFormat="false" ht="12.75" hidden="false" customHeight="false" outlineLevel="0" collapsed="false">
      <c r="A3081" s="3" t="s">
        <v>17616</v>
      </c>
      <c r="B3081" s="1"/>
      <c r="C3081" s="4" t="n">
        <f aca="false">IF(OR(T3081="SSES",T3081="VAR"),-COUNTIF(P$2:P$6715,R3081)+1,IF(T3081="ES",1,IF(OR(T3081="CL",T3081="OR",T3081="SBOR",T3081="SPFM",T3081="FM",T3081="SBFM",T3081="FO",T3081="GN",T3081="SSGN"),0)))</f>
        <v>1</v>
      </c>
      <c r="D3081" s="1" t="n">
        <v>3080</v>
      </c>
      <c r="E3081" s="1" t="s">
        <v>16289</v>
      </c>
      <c r="F3081" s="1" t="s">
        <v>16911</v>
      </c>
      <c r="G3081" s="1" t="s">
        <v>16912</v>
      </c>
      <c r="H3081" s="1" t="s">
        <v>16913</v>
      </c>
      <c r="I3081" s="1" t="s">
        <v>17605</v>
      </c>
      <c r="J3081" s="1"/>
      <c r="K3081" s="1"/>
      <c r="L3081" s="1" t="s">
        <v>16915</v>
      </c>
      <c r="M3081" s="1" t="s">
        <v>2732</v>
      </c>
      <c r="N3081" s="1" t="s">
        <v>2732</v>
      </c>
      <c r="O3081" s="1" t="s">
        <v>16586</v>
      </c>
      <c r="P3081" s="1" t="n">
        <v>33087</v>
      </c>
      <c r="Q3081" s="1" t="n">
        <v>191248</v>
      </c>
      <c r="R3081" s="1" t="n">
        <v>191248</v>
      </c>
      <c r="S3081" s="1" t="n">
        <v>33087</v>
      </c>
      <c r="T3081" s="1" t="s">
        <v>69</v>
      </c>
      <c r="U3081" s="1" t="s">
        <v>17617</v>
      </c>
      <c r="V3081" s="1" t="s">
        <v>17618</v>
      </c>
      <c r="W3081" s="1" t="s">
        <v>17619</v>
      </c>
      <c r="X3081" s="1" t="s">
        <v>17618</v>
      </c>
      <c r="Y3081" s="1"/>
      <c r="Z3081" s="1" t="n">
        <v>3</v>
      </c>
      <c r="AA3081" s="1" t="s">
        <v>65</v>
      </c>
      <c r="AB3081" s="1" t="s">
        <v>17620</v>
      </c>
      <c r="AC3081" s="2" t="s">
        <v>66</v>
      </c>
      <c r="AD3081" s="2" t="s">
        <v>67</v>
      </c>
      <c r="AR3081" s="2" t="s">
        <v>3206</v>
      </c>
    </row>
    <row r="3082" customFormat="false" ht="12.75" hidden="false" customHeight="false" outlineLevel="0" collapsed="false">
      <c r="A3082" s="3" t="s">
        <v>17621</v>
      </c>
      <c r="B3082" s="1"/>
      <c r="C3082" s="4" t="n">
        <f aca="false">IF(OR(T3082="SSES",T3082="VAR"),-COUNTIF(P$2:P$6715,R3082)+1,IF(T3082="ES",1,IF(OR(T3082="CL",T3082="OR",T3082="SBOR",T3082="SPFM",T3082="FM",T3082="SBFM",T3082="FO",T3082="GN",T3082="SSGN"),0)))</f>
        <v>1</v>
      </c>
      <c r="D3082" s="1" t="n">
        <v>3081</v>
      </c>
      <c r="E3082" s="1" t="s">
        <v>16289</v>
      </c>
      <c r="F3082" s="1" t="s">
        <v>16911</v>
      </c>
      <c r="G3082" s="1" t="s">
        <v>16912</v>
      </c>
      <c r="H3082" s="1" t="s">
        <v>16913</v>
      </c>
      <c r="I3082" s="1" t="s">
        <v>17605</v>
      </c>
      <c r="J3082" s="1"/>
      <c r="K3082" s="1"/>
      <c r="L3082" s="1" t="s">
        <v>16915</v>
      </c>
      <c r="M3082" s="1" t="s">
        <v>2732</v>
      </c>
      <c r="N3082" s="1" t="s">
        <v>2732</v>
      </c>
      <c r="O3082" s="1" t="s">
        <v>16586</v>
      </c>
      <c r="P3082" s="1" t="n">
        <v>33092</v>
      </c>
      <c r="Q3082" s="1" t="n">
        <v>191248</v>
      </c>
      <c r="R3082" s="1" t="n">
        <v>191248</v>
      </c>
      <c r="S3082" s="1" t="n">
        <v>33092</v>
      </c>
      <c r="T3082" s="1" t="s">
        <v>69</v>
      </c>
      <c r="U3082" s="1" t="s">
        <v>17622</v>
      </c>
      <c r="V3082" s="1" t="s">
        <v>17623</v>
      </c>
      <c r="W3082" s="1" t="s">
        <v>17624</v>
      </c>
      <c r="X3082" s="1" t="s">
        <v>17623</v>
      </c>
      <c r="Y3082" s="1"/>
      <c r="Z3082" s="1" t="n">
        <v>3</v>
      </c>
      <c r="AA3082" s="1" t="s">
        <v>65</v>
      </c>
      <c r="AB3082" s="1" t="s">
        <v>17625</v>
      </c>
      <c r="AC3082" s="2" t="s">
        <v>66</v>
      </c>
      <c r="AD3082" s="2" t="s">
        <v>67</v>
      </c>
      <c r="AR3082" s="2" t="s">
        <v>3206</v>
      </c>
    </row>
    <row r="3083" customFormat="false" ht="12.75" hidden="false" customHeight="false" outlineLevel="0" collapsed="false">
      <c r="A3083" s="3" t="s">
        <v>17626</v>
      </c>
      <c r="B3083" s="1" t="s">
        <v>17627</v>
      </c>
      <c r="C3083" s="4" t="n">
        <f aca="false">IF(OR(T3083="SSES",T3083="VAR"),-COUNTIF(P$2:P$6715,R3083)+1,IF(T3083="ES",1,IF(OR(T3083="CL",T3083="OR",T3083="SBOR",T3083="SPFM",T3083="FM",T3083="SBFM",T3083="FO",T3083="GN",T3083="SSGN"),0)))</f>
        <v>1</v>
      </c>
      <c r="D3083" s="1" t="n">
        <v>3082</v>
      </c>
      <c r="E3083" s="1" t="s">
        <v>16289</v>
      </c>
      <c r="F3083" s="1" t="s">
        <v>16911</v>
      </c>
      <c r="G3083" s="1" t="s">
        <v>16912</v>
      </c>
      <c r="H3083" s="1" t="s">
        <v>16913</v>
      </c>
      <c r="I3083" s="1" t="s">
        <v>17605</v>
      </c>
      <c r="J3083" s="1"/>
      <c r="K3083" s="1"/>
      <c r="L3083" s="1" t="s">
        <v>16915</v>
      </c>
      <c r="M3083" s="1" t="s">
        <v>2732</v>
      </c>
      <c r="N3083" s="1" t="s">
        <v>2732</v>
      </c>
      <c r="O3083" s="1" t="s">
        <v>16586</v>
      </c>
      <c r="P3083" s="1" t="n">
        <v>33112</v>
      </c>
      <c r="Q3083" s="1" t="n">
        <v>191248</v>
      </c>
      <c r="R3083" s="1" t="n">
        <v>191248</v>
      </c>
      <c r="S3083" s="1" t="n">
        <v>33112</v>
      </c>
      <c r="T3083" s="1" t="s">
        <v>69</v>
      </c>
      <c r="U3083" s="1" t="s">
        <v>17628</v>
      </c>
      <c r="V3083" s="1" t="s">
        <v>17629</v>
      </c>
      <c r="W3083" s="1" t="s">
        <v>17630</v>
      </c>
      <c r="X3083" s="1" t="s">
        <v>17629</v>
      </c>
      <c r="Y3083" s="1" t="s">
        <v>17631</v>
      </c>
      <c r="Z3083" s="1" t="n">
        <v>3</v>
      </c>
      <c r="AA3083" s="1" t="s">
        <v>65</v>
      </c>
      <c r="AB3083" s="1" t="s">
        <v>17632</v>
      </c>
      <c r="AC3083" s="2" t="s">
        <v>66</v>
      </c>
      <c r="AD3083" s="2" t="s">
        <v>67</v>
      </c>
      <c r="AR3083" s="2" t="s">
        <v>3206</v>
      </c>
    </row>
    <row r="3084" customFormat="false" ht="12.75" hidden="false" customHeight="false" outlineLevel="0" collapsed="false">
      <c r="A3084" s="3" t="s">
        <v>17633</v>
      </c>
      <c r="B3084" s="1"/>
      <c r="C3084" s="4" t="n">
        <f aca="false">IF(OR(T3084="SSES",T3084="VAR"),-COUNTIF(P$2:P$6715,R3084)+1,IF(T3084="ES",1,IF(OR(T3084="CL",T3084="OR",T3084="SBOR",T3084="SPFM",T3084="FM",T3084="SBFM",T3084="FO",T3084="GN",T3084="SSGN"),0)))</f>
        <v>1</v>
      </c>
      <c r="D3084" s="1" t="n">
        <v>3083</v>
      </c>
      <c r="E3084" s="1" t="s">
        <v>16289</v>
      </c>
      <c r="F3084" s="1" t="s">
        <v>16911</v>
      </c>
      <c r="G3084" s="1" t="s">
        <v>16912</v>
      </c>
      <c r="H3084" s="1" t="s">
        <v>16913</v>
      </c>
      <c r="I3084" s="1" t="s">
        <v>17605</v>
      </c>
      <c r="J3084" s="1"/>
      <c r="K3084" s="1"/>
      <c r="L3084" s="1" t="s">
        <v>16915</v>
      </c>
      <c r="M3084" s="1" t="s">
        <v>2732</v>
      </c>
      <c r="N3084" s="1" t="s">
        <v>2732</v>
      </c>
      <c r="O3084" s="1" t="s">
        <v>16586</v>
      </c>
      <c r="P3084" s="1" t="n">
        <v>36599</v>
      </c>
      <c r="Q3084" s="1" t="n">
        <v>197670</v>
      </c>
      <c r="R3084" s="1" t="n">
        <v>197670</v>
      </c>
      <c r="S3084" s="1" t="n">
        <v>36599</v>
      </c>
      <c r="T3084" s="1" t="s">
        <v>69</v>
      </c>
      <c r="U3084" s="1" t="s">
        <v>17634</v>
      </c>
      <c r="V3084" s="1" t="s">
        <v>17635</v>
      </c>
      <c r="W3084" s="1" t="s">
        <v>17636</v>
      </c>
      <c r="X3084" s="1" t="s">
        <v>17635</v>
      </c>
      <c r="Y3084" s="1" t="s">
        <v>17637</v>
      </c>
      <c r="Z3084" s="1" t="n">
        <v>3</v>
      </c>
      <c r="AA3084" s="1" t="s">
        <v>65</v>
      </c>
      <c r="AB3084" s="1" t="s">
        <v>17638</v>
      </c>
      <c r="AC3084" s="2" t="s">
        <v>66</v>
      </c>
      <c r="AD3084" s="2" t="s">
        <v>67</v>
      </c>
      <c r="AR3084" s="2" t="s">
        <v>3206</v>
      </c>
    </row>
    <row r="3085" customFormat="false" ht="12.75" hidden="false" customHeight="false" outlineLevel="0" collapsed="false">
      <c r="A3085" s="3" t="s">
        <v>17639</v>
      </c>
      <c r="B3085" s="1"/>
      <c r="C3085" s="4" t="n">
        <f aca="false">IF(OR(T3085="SSES",T3085="VAR"),-COUNTIF(P$2:P$6715,R3085)+1,IF(T3085="ES",1,IF(OR(T3085="CL",T3085="OR",T3085="SBOR",T3085="SPFM",T3085="FM",T3085="SBFM",T3085="FO",T3085="GN",T3085="SSGN"),0)))</f>
        <v>0</v>
      </c>
      <c r="D3085" s="1" t="n">
        <v>3084</v>
      </c>
      <c r="E3085" s="1" t="s">
        <v>16289</v>
      </c>
      <c r="F3085" s="1" t="s">
        <v>16911</v>
      </c>
      <c r="G3085" s="1" t="s">
        <v>16912</v>
      </c>
      <c r="H3085" s="1" t="s">
        <v>16913</v>
      </c>
      <c r="I3085" s="1" t="s">
        <v>17605</v>
      </c>
      <c r="J3085" s="1"/>
      <c r="K3085" s="1"/>
      <c r="L3085" s="1" t="s">
        <v>16915</v>
      </c>
      <c r="M3085" s="1" t="s">
        <v>2732</v>
      </c>
      <c r="N3085" s="1" t="s">
        <v>2732</v>
      </c>
      <c r="O3085" s="1" t="s">
        <v>16586</v>
      </c>
      <c r="P3085" s="1" t="n">
        <v>470229</v>
      </c>
      <c r="Q3085" s="1" t="n">
        <v>36605</v>
      </c>
      <c r="R3085" s="1" t="n">
        <v>36605</v>
      </c>
      <c r="S3085" s="1" t="n">
        <v>470229</v>
      </c>
      <c r="T3085" s="1" t="s">
        <v>17449</v>
      </c>
      <c r="U3085" s="1" t="s">
        <v>17640</v>
      </c>
      <c r="V3085" s="1" t="s">
        <v>17641</v>
      </c>
      <c r="W3085" s="1" t="s">
        <v>17642</v>
      </c>
      <c r="X3085" s="1" t="s">
        <v>17641</v>
      </c>
      <c r="Y3085" s="1"/>
      <c r="Z3085" s="1" t="n">
        <v>3</v>
      </c>
      <c r="AA3085" s="1" t="s">
        <v>65</v>
      </c>
      <c r="AB3085" s="1" t="s">
        <v>17643</v>
      </c>
    </row>
    <row r="3086" customFormat="false" ht="12.75" hidden="false" customHeight="false" outlineLevel="0" collapsed="false">
      <c r="A3086" s="3" t="s">
        <v>17644</v>
      </c>
      <c r="B3086" s="1"/>
      <c r="C3086" s="4" t="n">
        <f aca="false">IF(OR(T3086="SSES",T3086="VAR"),-COUNTIF(P$2:P$6715,R3086)+1,IF(T3086="ES",1,IF(OR(T3086="CL",T3086="OR",T3086="SBOR",T3086="SPFM",T3086="FM",T3086="SBFM",T3086="FO",T3086="GN",T3086="SSGN"),0)))</f>
        <v>1</v>
      </c>
      <c r="D3086" s="1" t="n">
        <v>3085</v>
      </c>
      <c r="E3086" s="1" t="s">
        <v>16289</v>
      </c>
      <c r="F3086" s="1" t="s">
        <v>16911</v>
      </c>
      <c r="G3086" s="1" t="s">
        <v>16912</v>
      </c>
      <c r="H3086" s="1" t="s">
        <v>16913</v>
      </c>
      <c r="I3086" s="1" t="s">
        <v>17645</v>
      </c>
      <c r="J3086" s="1"/>
      <c r="K3086" s="1"/>
      <c r="L3086" s="1" t="s">
        <v>16915</v>
      </c>
      <c r="M3086" s="1" t="s">
        <v>2732</v>
      </c>
      <c r="N3086" s="1" t="s">
        <v>2732</v>
      </c>
      <c r="O3086" s="1" t="s">
        <v>16586</v>
      </c>
      <c r="P3086" s="1" t="n">
        <v>462004</v>
      </c>
      <c r="Q3086" s="1" t="n">
        <v>193108</v>
      </c>
      <c r="R3086" s="1" t="n">
        <v>193108</v>
      </c>
      <c r="S3086" s="1" t="n">
        <v>462004</v>
      </c>
      <c r="T3086" s="1" t="s">
        <v>69</v>
      </c>
      <c r="U3086" s="1" t="s">
        <v>17646</v>
      </c>
      <c r="V3086" s="1" t="s">
        <v>17647</v>
      </c>
      <c r="W3086" s="1" t="s">
        <v>17648</v>
      </c>
      <c r="X3086" s="1" t="s">
        <v>17647</v>
      </c>
      <c r="Y3086" s="1"/>
      <c r="Z3086" s="1" t="n">
        <v>3</v>
      </c>
      <c r="AA3086" s="1" t="s">
        <v>65</v>
      </c>
      <c r="AB3086" s="1" t="s">
        <v>17649</v>
      </c>
    </row>
    <row r="3087" customFormat="false" ht="12.75" hidden="false" customHeight="false" outlineLevel="0" collapsed="false">
      <c r="A3087" s="3" t="s">
        <v>17650</v>
      </c>
      <c r="B3087" s="1" t="s">
        <v>17651</v>
      </c>
      <c r="C3087" s="4" t="n">
        <f aca="false">IF(OR(T3087="SSES",T3087="VAR"),-COUNTIF(P$2:P$6715,R3087)+1,IF(T3087="ES",1,IF(OR(T3087="CL",T3087="OR",T3087="SBOR",T3087="SPFM",T3087="FM",T3087="SBFM",T3087="FO",T3087="GN",T3087="SSGN"),0)))</f>
        <v>1</v>
      </c>
      <c r="D3087" s="1" t="n">
        <v>3086</v>
      </c>
      <c r="E3087" s="1" t="s">
        <v>16289</v>
      </c>
      <c r="F3087" s="1" t="s">
        <v>16911</v>
      </c>
      <c r="G3087" s="1" t="s">
        <v>16912</v>
      </c>
      <c r="H3087" s="1" t="s">
        <v>16913</v>
      </c>
      <c r="I3087" s="1" t="s">
        <v>17645</v>
      </c>
      <c r="J3087" s="1"/>
      <c r="K3087" s="1"/>
      <c r="L3087" s="1" t="s">
        <v>16915</v>
      </c>
      <c r="M3087" s="1" t="s">
        <v>2732</v>
      </c>
      <c r="N3087" s="1" t="s">
        <v>2732</v>
      </c>
      <c r="O3087" s="1" t="s">
        <v>16586</v>
      </c>
      <c r="P3087" s="1" t="n">
        <v>36115</v>
      </c>
      <c r="Q3087" s="1" t="n">
        <v>193108</v>
      </c>
      <c r="R3087" s="1" t="n">
        <v>193108</v>
      </c>
      <c r="S3087" s="1" t="n">
        <v>36115</v>
      </c>
      <c r="T3087" s="1" t="s">
        <v>69</v>
      </c>
      <c r="U3087" s="1" t="s">
        <v>17066</v>
      </c>
      <c r="V3087" s="1" t="s">
        <v>17652</v>
      </c>
      <c r="W3087" s="1" t="s">
        <v>17653</v>
      </c>
      <c r="X3087" s="1" t="s">
        <v>17652</v>
      </c>
      <c r="Y3087" s="1" t="s">
        <v>17654</v>
      </c>
      <c r="Z3087" s="1" t="n">
        <v>3</v>
      </c>
      <c r="AA3087" s="1" t="s">
        <v>65</v>
      </c>
      <c r="AB3087" s="1" t="s">
        <v>17655</v>
      </c>
    </row>
    <row r="3088" customFormat="false" ht="12.75" hidden="false" customHeight="false" outlineLevel="0" collapsed="false">
      <c r="A3088" s="3" t="s">
        <v>17656</v>
      </c>
      <c r="B3088" s="1"/>
      <c r="C3088" s="4" t="n">
        <f aca="false">IF(OR(T3088="SSES",T3088="VAR"),-COUNTIF(P$2:P$6715,R3088)+1,IF(T3088="ES",1,IF(OR(T3088="CL",T3088="OR",T3088="SBOR",T3088="SPFM",T3088="FM",T3088="SBFM",T3088="FO",T3088="GN",T3088="SSGN"),0)))</f>
        <v>1</v>
      </c>
      <c r="D3088" s="1" t="n">
        <v>3087</v>
      </c>
      <c r="E3088" s="1" t="s">
        <v>16289</v>
      </c>
      <c r="F3088" s="1" t="s">
        <v>16911</v>
      </c>
      <c r="G3088" s="1" t="s">
        <v>16912</v>
      </c>
      <c r="H3088" s="1" t="s">
        <v>16913</v>
      </c>
      <c r="I3088" s="1" t="s">
        <v>17645</v>
      </c>
      <c r="J3088" s="1"/>
      <c r="K3088" s="1"/>
      <c r="L3088" s="1" t="s">
        <v>16915</v>
      </c>
      <c r="M3088" s="1" t="s">
        <v>2732</v>
      </c>
      <c r="N3088" s="1" t="s">
        <v>2732</v>
      </c>
      <c r="O3088" s="1" t="s">
        <v>16586</v>
      </c>
      <c r="P3088" s="1" t="n">
        <v>461986</v>
      </c>
      <c r="Q3088" s="1" t="n">
        <v>193108</v>
      </c>
      <c r="R3088" s="1" t="n">
        <v>193108</v>
      </c>
      <c r="S3088" s="1" t="n">
        <v>461986</v>
      </c>
      <c r="T3088" s="1" t="s">
        <v>69</v>
      </c>
      <c r="U3088" s="1" t="s">
        <v>17657</v>
      </c>
      <c r="V3088" s="1" t="s">
        <v>17658</v>
      </c>
      <c r="W3088" s="1" t="s">
        <v>17659</v>
      </c>
      <c r="X3088" s="1" t="s">
        <v>17658</v>
      </c>
      <c r="Y3088" s="1"/>
      <c r="Z3088" s="1" t="n">
        <v>3</v>
      </c>
      <c r="AA3088" s="1" t="s">
        <v>65</v>
      </c>
      <c r="AB3088" s="1" t="s">
        <v>17660</v>
      </c>
    </row>
    <row r="3089" customFormat="false" ht="12.75" hidden="false" customHeight="false" outlineLevel="0" collapsed="false">
      <c r="A3089" s="3" t="s">
        <v>17661</v>
      </c>
      <c r="B3089" s="1"/>
      <c r="C3089" s="4" t="n">
        <f aca="false">IF(OR(T3089="SSES",T3089="VAR"),-COUNTIF(P$2:P$6715,R3089)+1,IF(T3089="ES",1,IF(OR(T3089="CL",T3089="OR",T3089="SBOR",T3089="SPFM",T3089="FM",T3089="SBFM",T3089="FO",T3089="GN",T3089="SSGN"),0)))</f>
        <v>1</v>
      </c>
      <c r="D3089" s="1" t="n">
        <v>3088</v>
      </c>
      <c r="E3089" s="1" t="s">
        <v>16289</v>
      </c>
      <c r="F3089" s="1" t="s">
        <v>16911</v>
      </c>
      <c r="G3089" s="1" t="s">
        <v>16912</v>
      </c>
      <c r="H3089" s="1" t="s">
        <v>16913</v>
      </c>
      <c r="I3089" s="1" t="s">
        <v>17645</v>
      </c>
      <c r="J3089" s="1"/>
      <c r="K3089" s="1"/>
      <c r="L3089" s="1" t="s">
        <v>16915</v>
      </c>
      <c r="M3089" s="1" t="s">
        <v>2732</v>
      </c>
      <c r="N3089" s="1" t="s">
        <v>2732</v>
      </c>
      <c r="O3089" s="1" t="s">
        <v>16586</v>
      </c>
      <c r="P3089" s="1" t="n">
        <v>36159</v>
      </c>
      <c r="Q3089" s="1" t="n">
        <v>193108</v>
      </c>
      <c r="R3089" s="1" t="n">
        <v>193108</v>
      </c>
      <c r="S3089" s="1" t="n">
        <v>36159</v>
      </c>
      <c r="T3089" s="1" t="s">
        <v>69</v>
      </c>
      <c r="U3089" s="1" t="s">
        <v>17662</v>
      </c>
      <c r="V3089" s="1" t="s">
        <v>17663</v>
      </c>
      <c r="W3089" s="1" t="s">
        <v>17664</v>
      </c>
      <c r="X3089" s="1" t="s">
        <v>17663</v>
      </c>
      <c r="Y3089" s="1" t="s">
        <v>17665</v>
      </c>
      <c r="Z3089" s="1" t="n">
        <v>3</v>
      </c>
      <c r="AA3089" s="1" t="s">
        <v>65</v>
      </c>
      <c r="AB3089" s="1" t="s">
        <v>17666</v>
      </c>
    </row>
    <row r="3090" customFormat="false" ht="12.75" hidden="false" customHeight="false" outlineLevel="0" collapsed="false">
      <c r="A3090" s="3" t="s">
        <v>17667</v>
      </c>
      <c r="B3090" s="1" t="s">
        <v>17668</v>
      </c>
      <c r="C3090" s="4" t="n">
        <f aca="false">IF(OR(T3090="SSES",T3090="VAR"),-COUNTIF(P$2:P$6715,R3090)+1,IF(T3090="ES",1,IF(OR(T3090="CL",T3090="OR",T3090="SBOR",T3090="SPFM",T3090="FM",T3090="SBFM",T3090="FO",T3090="GN",T3090="SSGN"),0)))</f>
        <v>1</v>
      </c>
      <c r="D3090" s="1" t="n">
        <v>3089</v>
      </c>
      <c r="E3090" s="1" t="s">
        <v>16289</v>
      </c>
      <c r="F3090" s="1" t="s">
        <v>16911</v>
      </c>
      <c r="G3090" s="1" t="s">
        <v>16912</v>
      </c>
      <c r="H3090" s="1" t="s">
        <v>16913</v>
      </c>
      <c r="I3090" s="1" t="s">
        <v>17645</v>
      </c>
      <c r="J3090" s="1"/>
      <c r="K3090" s="1"/>
      <c r="L3090" s="1" t="s">
        <v>16915</v>
      </c>
      <c r="M3090" s="1" t="s">
        <v>2732</v>
      </c>
      <c r="N3090" s="1" t="s">
        <v>2732</v>
      </c>
      <c r="O3090" s="1" t="s">
        <v>16586</v>
      </c>
      <c r="P3090" s="1" t="n">
        <v>36182</v>
      </c>
      <c r="Q3090" s="1" t="n">
        <v>193108</v>
      </c>
      <c r="R3090" s="1" t="n">
        <v>193108</v>
      </c>
      <c r="S3090" s="1" t="n">
        <v>36182</v>
      </c>
      <c r="T3090" s="1" t="s">
        <v>69</v>
      </c>
      <c r="U3090" s="1" t="s">
        <v>17669</v>
      </c>
      <c r="V3090" s="1" t="s">
        <v>17670</v>
      </c>
      <c r="W3090" s="1" t="s">
        <v>17671</v>
      </c>
      <c r="X3090" s="1" t="s">
        <v>17670</v>
      </c>
      <c r="Y3090" s="1" t="s">
        <v>17672</v>
      </c>
      <c r="Z3090" s="1" t="n">
        <v>3</v>
      </c>
      <c r="AA3090" s="1" t="s">
        <v>65</v>
      </c>
      <c r="AB3090" s="1" t="s">
        <v>17673</v>
      </c>
      <c r="AC3090" s="2" t="s">
        <v>66</v>
      </c>
      <c r="AD3090" s="2" t="s">
        <v>67</v>
      </c>
      <c r="AR3090" s="2" t="s">
        <v>3206</v>
      </c>
    </row>
    <row r="3091" customFormat="false" ht="12.75" hidden="false" customHeight="false" outlineLevel="0" collapsed="false">
      <c r="A3091" s="3" t="s">
        <v>17674</v>
      </c>
      <c r="B3091" s="1"/>
      <c r="C3091" s="4" t="n">
        <f aca="false">IF(OR(T3091="SSES",T3091="VAR"),-COUNTIF(P$2:P$6715,R3091)+1,IF(T3091="ES",1,IF(OR(T3091="CL",T3091="OR",T3091="SBOR",T3091="SPFM",T3091="FM",T3091="SBFM",T3091="FO",T3091="GN",T3091="SSGN"),0)))</f>
        <v>1</v>
      </c>
      <c r="D3091" s="1" t="n">
        <v>3090</v>
      </c>
      <c r="E3091" s="1" t="s">
        <v>16289</v>
      </c>
      <c r="F3091" s="1" t="s">
        <v>16911</v>
      </c>
      <c r="G3091" s="1" t="s">
        <v>16912</v>
      </c>
      <c r="H3091" s="1" t="s">
        <v>16913</v>
      </c>
      <c r="I3091" s="1" t="s">
        <v>17645</v>
      </c>
      <c r="J3091" s="1"/>
      <c r="K3091" s="1"/>
      <c r="L3091" s="1" t="s">
        <v>16915</v>
      </c>
      <c r="M3091" s="1" t="s">
        <v>2732</v>
      </c>
      <c r="N3091" s="1" t="s">
        <v>2732</v>
      </c>
      <c r="O3091" s="1" t="s">
        <v>16586</v>
      </c>
      <c r="P3091" s="1" t="n">
        <v>36188</v>
      </c>
      <c r="Q3091" s="1" t="n">
        <v>193108</v>
      </c>
      <c r="R3091" s="1" t="n">
        <v>193108</v>
      </c>
      <c r="S3091" s="1" t="n">
        <v>36188</v>
      </c>
      <c r="T3091" s="1" t="s">
        <v>69</v>
      </c>
      <c r="U3091" s="1" t="s">
        <v>17282</v>
      </c>
      <c r="V3091" s="1" t="s">
        <v>17675</v>
      </c>
      <c r="W3091" s="1" t="s">
        <v>17676</v>
      </c>
      <c r="X3091" s="1" t="s">
        <v>17675</v>
      </c>
      <c r="Y3091" s="1" t="s">
        <v>17677</v>
      </c>
      <c r="Z3091" s="1" t="n">
        <v>3</v>
      </c>
      <c r="AA3091" s="1" t="s">
        <v>65</v>
      </c>
      <c r="AB3091" s="1" t="s">
        <v>17678</v>
      </c>
    </row>
    <row r="3092" customFormat="false" ht="12.75" hidden="false" customHeight="false" outlineLevel="0" collapsed="false">
      <c r="A3092" s="3" t="s">
        <v>17679</v>
      </c>
      <c r="B3092" s="1" t="s">
        <v>17680</v>
      </c>
      <c r="C3092" s="4" t="n">
        <f aca="false">IF(OR(T3092="SSES",T3092="VAR"),-COUNTIF(P$2:P$6715,R3092)+1,IF(T3092="ES",1,IF(OR(T3092="CL",T3092="OR",T3092="SBOR",T3092="SPFM",T3092="FM",T3092="SBFM",T3092="FO",T3092="GN",T3092="SSGN"),0)))</f>
        <v>1</v>
      </c>
      <c r="D3092" s="1" t="n">
        <v>3091</v>
      </c>
      <c r="E3092" s="1" t="s">
        <v>16289</v>
      </c>
      <c r="F3092" s="1" t="s">
        <v>16911</v>
      </c>
      <c r="G3092" s="1" t="s">
        <v>16912</v>
      </c>
      <c r="H3092" s="1" t="s">
        <v>16913</v>
      </c>
      <c r="I3092" s="1" t="s">
        <v>17645</v>
      </c>
      <c r="J3092" s="1"/>
      <c r="K3092" s="1"/>
      <c r="L3092" s="1" t="s">
        <v>16915</v>
      </c>
      <c r="M3092" s="1" t="s">
        <v>2732</v>
      </c>
      <c r="N3092" s="1" t="s">
        <v>2732</v>
      </c>
      <c r="O3092" s="1" t="s">
        <v>16586</v>
      </c>
      <c r="P3092" s="1" t="n">
        <v>36191</v>
      </c>
      <c r="Q3092" s="1" t="n">
        <v>193108</v>
      </c>
      <c r="R3092" s="1" t="n">
        <v>193108</v>
      </c>
      <c r="S3092" s="1" t="n">
        <v>36191</v>
      </c>
      <c r="T3092" s="1" t="s">
        <v>69</v>
      </c>
      <c r="U3092" s="1" t="s">
        <v>17681</v>
      </c>
      <c r="V3092" s="1" t="s">
        <v>17682</v>
      </c>
      <c r="W3092" s="1" t="s">
        <v>17683</v>
      </c>
      <c r="X3092" s="1" t="s">
        <v>17682</v>
      </c>
      <c r="Y3092" s="1" t="s">
        <v>17684</v>
      </c>
      <c r="Z3092" s="1" t="n">
        <v>3</v>
      </c>
      <c r="AA3092" s="1" t="s">
        <v>65</v>
      </c>
      <c r="AB3092" s="1" t="s">
        <v>17685</v>
      </c>
    </row>
    <row r="3093" customFormat="false" ht="12.75" hidden="false" customHeight="false" outlineLevel="0" collapsed="false">
      <c r="A3093" s="3" t="s">
        <v>17686</v>
      </c>
      <c r="B3093" s="1"/>
      <c r="C3093" s="4" t="n">
        <f aca="false">IF(OR(T3093="SSES",T3093="VAR"),-COUNTIF(P$2:P$6715,R3093)+1,IF(T3093="ES",1,IF(OR(T3093="CL",T3093="OR",T3093="SBOR",T3093="SPFM",T3093="FM",T3093="SBFM",T3093="FO",T3093="GN",T3093="SSGN"),0)))</f>
        <v>1</v>
      </c>
      <c r="D3093" s="1" t="n">
        <v>3092</v>
      </c>
      <c r="E3093" s="1" t="s">
        <v>16289</v>
      </c>
      <c r="F3093" s="1" t="s">
        <v>16911</v>
      </c>
      <c r="G3093" s="1" t="s">
        <v>16912</v>
      </c>
      <c r="H3093" s="1" t="s">
        <v>16913</v>
      </c>
      <c r="I3093" s="1" t="s">
        <v>17645</v>
      </c>
      <c r="J3093" s="1"/>
      <c r="K3093" s="1"/>
      <c r="L3093" s="1" t="s">
        <v>16915</v>
      </c>
      <c r="M3093" s="1" t="s">
        <v>2732</v>
      </c>
      <c r="N3093" s="1" t="s">
        <v>2732</v>
      </c>
      <c r="O3093" s="1" t="s">
        <v>16586</v>
      </c>
      <c r="P3093" s="1" t="n">
        <v>461896</v>
      </c>
      <c r="Q3093" s="1" t="n">
        <v>193108</v>
      </c>
      <c r="R3093" s="1" t="n">
        <v>193108</v>
      </c>
      <c r="S3093" s="1" t="n">
        <v>461896</v>
      </c>
      <c r="T3093" s="1" t="s">
        <v>69</v>
      </c>
      <c r="U3093" s="1" t="s">
        <v>17687</v>
      </c>
      <c r="V3093" s="1" t="s">
        <v>17688</v>
      </c>
      <c r="W3093" s="1" t="s">
        <v>17689</v>
      </c>
      <c r="X3093" s="1" t="s">
        <v>17688</v>
      </c>
      <c r="Y3093" s="1"/>
      <c r="Z3093" s="1" t="n">
        <v>3</v>
      </c>
      <c r="AA3093" s="1" t="s">
        <v>65</v>
      </c>
      <c r="AB3093" s="1" t="s">
        <v>17690</v>
      </c>
    </row>
    <row r="3094" customFormat="false" ht="12.75" hidden="false" customHeight="false" outlineLevel="0" collapsed="false">
      <c r="A3094" s="3" t="s">
        <v>17691</v>
      </c>
      <c r="B3094" s="1"/>
      <c r="C3094" s="4" t="n">
        <f aca="false">IF(OR(T3094="SSES",T3094="VAR"),-COUNTIF(P$2:P$6715,R3094)+1,IF(T3094="ES",1,IF(OR(T3094="CL",T3094="OR",T3094="SBOR",T3094="SPFM",T3094="FM",T3094="SBFM",T3094="FO",T3094="GN",T3094="SSGN"),0)))</f>
        <v>1</v>
      </c>
      <c r="D3094" s="1" t="n">
        <v>3093</v>
      </c>
      <c r="E3094" s="1" t="s">
        <v>16289</v>
      </c>
      <c r="F3094" s="1" t="s">
        <v>16911</v>
      </c>
      <c r="G3094" s="1" t="s">
        <v>16912</v>
      </c>
      <c r="H3094" s="1" t="s">
        <v>16913</v>
      </c>
      <c r="I3094" s="1" t="s">
        <v>17645</v>
      </c>
      <c r="J3094" s="1"/>
      <c r="K3094" s="1"/>
      <c r="L3094" s="1" t="s">
        <v>16915</v>
      </c>
      <c r="M3094" s="1" t="s">
        <v>2732</v>
      </c>
      <c r="N3094" s="1" t="s">
        <v>2732</v>
      </c>
      <c r="O3094" s="1" t="s">
        <v>16586</v>
      </c>
      <c r="P3094" s="1" t="n">
        <v>461900</v>
      </c>
      <c r="Q3094" s="1" t="n">
        <v>193108</v>
      </c>
      <c r="R3094" s="1" t="n">
        <v>193108</v>
      </c>
      <c r="S3094" s="1" t="n">
        <v>461900</v>
      </c>
      <c r="T3094" s="1" t="s">
        <v>69</v>
      </c>
      <c r="U3094" s="1" t="s">
        <v>17692</v>
      </c>
      <c r="V3094" s="1" t="s">
        <v>17693</v>
      </c>
      <c r="W3094" s="1" t="s">
        <v>17694</v>
      </c>
      <c r="X3094" s="1" t="s">
        <v>17693</v>
      </c>
      <c r="Y3094" s="1"/>
      <c r="Z3094" s="1" t="n">
        <v>3</v>
      </c>
      <c r="AA3094" s="1" t="s">
        <v>65</v>
      </c>
      <c r="AB3094" s="1" t="s">
        <v>17695</v>
      </c>
    </row>
    <row r="3095" customFormat="false" ht="12.75" hidden="false" customHeight="false" outlineLevel="0" collapsed="false">
      <c r="A3095" s="3" t="s">
        <v>17696</v>
      </c>
      <c r="B3095" s="1"/>
      <c r="C3095" s="4" t="n">
        <f aca="false">IF(OR(T3095="SSES",T3095="VAR"),-COUNTIF(P$2:P$6715,R3095)+1,IF(T3095="ES",1,IF(OR(T3095="CL",T3095="OR",T3095="SBOR",T3095="SPFM",T3095="FM",T3095="SBFM",T3095="FO",T3095="GN",T3095="SSGN"),0)))</f>
        <v>1</v>
      </c>
      <c r="D3095" s="1" t="n">
        <v>3094</v>
      </c>
      <c r="E3095" s="1" t="s">
        <v>16289</v>
      </c>
      <c r="F3095" s="1" t="s">
        <v>16911</v>
      </c>
      <c r="G3095" s="1" t="s">
        <v>16912</v>
      </c>
      <c r="H3095" s="1" t="s">
        <v>16913</v>
      </c>
      <c r="I3095" s="1" t="s">
        <v>17645</v>
      </c>
      <c r="J3095" s="1"/>
      <c r="K3095" s="1"/>
      <c r="L3095" s="1" t="s">
        <v>16915</v>
      </c>
      <c r="M3095" s="1" t="s">
        <v>2732</v>
      </c>
      <c r="N3095" s="1" t="s">
        <v>2732</v>
      </c>
      <c r="O3095" s="1" t="s">
        <v>16586</v>
      </c>
      <c r="P3095" s="1" t="n">
        <v>36212</v>
      </c>
      <c r="Q3095" s="1" t="n">
        <v>193108</v>
      </c>
      <c r="R3095" s="1" t="n">
        <v>193108</v>
      </c>
      <c r="S3095" s="1" t="n">
        <v>36212</v>
      </c>
      <c r="T3095" s="1" t="s">
        <v>69</v>
      </c>
      <c r="U3095" s="1" t="s">
        <v>17697</v>
      </c>
      <c r="V3095" s="1" t="s">
        <v>17698</v>
      </c>
      <c r="W3095" s="1" t="s">
        <v>17699</v>
      </c>
      <c r="X3095" s="1" t="s">
        <v>17698</v>
      </c>
      <c r="Y3095" s="1"/>
      <c r="Z3095" s="1" t="n">
        <v>3</v>
      </c>
      <c r="AA3095" s="1" t="s">
        <v>65</v>
      </c>
      <c r="AB3095" s="1" t="s">
        <v>17700</v>
      </c>
    </row>
    <row r="3096" customFormat="false" ht="12.75" hidden="false" customHeight="false" outlineLevel="0" collapsed="false">
      <c r="A3096" s="3" t="s">
        <v>17701</v>
      </c>
      <c r="B3096" s="1" t="s">
        <v>17702</v>
      </c>
      <c r="C3096" s="4" t="n">
        <f aca="false">IF(OR(T3096="SSES",T3096="VAR"),-COUNTIF(P$2:P$6715,R3096)+1,IF(T3096="ES",1,IF(OR(T3096="CL",T3096="OR",T3096="SBOR",T3096="SPFM",T3096="FM",T3096="SBFM",T3096="FO",T3096="GN",T3096="SSGN"),0)))</f>
        <v>1</v>
      </c>
      <c r="D3096" s="1" t="n">
        <v>3095</v>
      </c>
      <c r="E3096" s="1" t="s">
        <v>16289</v>
      </c>
      <c r="F3096" s="1" t="s">
        <v>16911</v>
      </c>
      <c r="G3096" s="1" t="s">
        <v>16912</v>
      </c>
      <c r="H3096" s="1" t="s">
        <v>16913</v>
      </c>
      <c r="I3096" s="1" t="s">
        <v>17645</v>
      </c>
      <c r="J3096" s="1"/>
      <c r="K3096" s="1"/>
      <c r="L3096" s="1" t="s">
        <v>16915</v>
      </c>
      <c r="M3096" s="1" t="s">
        <v>2732</v>
      </c>
      <c r="N3096" s="1" t="s">
        <v>2732</v>
      </c>
      <c r="O3096" s="1" t="s">
        <v>16586</v>
      </c>
      <c r="P3096" s="1" t="n">
        <v>34581</v>
      </c>
      <c r="Q3096" s="1" t="n">
        <v>195080</v>
      </c>
      <c r="R3096" s="1" t="n">
        <v>195080</v>
      </c>
      <c r="S3096" s="1" t="n">
        <v>34581</v>
      </c>
      <c r="T3096" s="1" t="s">
        <v>69</v>
      </c>
      <c r="U3096" s="1" t="s">
        <v>17703</v>
      </c>
      <c r="V3096" s="1" t="s">
        <v>17704</v>
      </c>
      <c r="W3096" s="1" t="s">
        <v>17705</v>
      </c>
      <c r="X3096" s="1" t="s">
        <v>17704</v>
      </c>
      <c r="Y3096" s="1"/>
      <c r="Z3096" s="1" t="n">
        <v>3</v>
      </c>
      <c r="AA3096" s="1" t="s">
        <v>65</v>
      </c>
      <c r="AB3096" s="1" t="s">
        <v>17706</v>
      </c>
    </row>
    <row r="3097" customFormat="false" ht="12.75" hidden="false" customHeight="false" outlineLevel="0" collapsed="false">
      <c r="A3097" s="3" t="s">
        <v>17707</v>
      </c>
      <c r="B3097" s="1" t="s">
        <v>17708</v>
      </c>
      <c r="C3097" s="4" t="n">
        <f aca="false">IF(OR(T3097="SSES",T3097="VAR"),-COUNTIF(P$2:P$6715,R3097)+1,IF(T3097="ES",1,IF(OR(T3097="CL",T3097="OR",T3097="SBOR",T3097="SPFM",T3097="FM",T3097="SBFM",T3097="FO",T3097="GN",T3097="SSGN"),0)))</f>
        <v>1</v>
      </c>
      <c r="D3097" s="1" t="n">
        <v>3096</v>
      </c>
      <c r="E3097" s="1" t="s">
        <v>16289</v>
      </c>
      <c r="F3097" s="1" t="s">
        <v>16911</v>
      </c>
      <c r="G3097" s="1" t="s">
        <v>16912</v>
      </c>
      <c r="H3097" s="1" t="s">
        <v>16913</v>
      </c>
      <c r="I3097" s="1"/>
      <c r="J3097" s="1"/>
      <c r="K3097" s="1"/>
      <c r="L3097" s="1" t="s">
        <v>16915</v>
      </c>
      <c r="M3097" s="1" t="s">
        <v>2732</v>
      </c>
      <c r="N3097" s="1" t="s">
        <v>2732</v>
      </c>
      <c r="O3097" s="1" t="s">
        <v>16586</v>
      </c>
      <c r="P3097" s="1" t="n">
        <v>973625</v>
      </c>
      <c r="Q3097" s="1" t="n">
        <v>975412</v>
      </c>
      <c r="R3097" s="1" t="n">
        <v>975412</v>
      </c>
      <c r="S3097" s="1" t="n">
        <v>973625</v>
      </c>
      <c r="T3097" s="1" t="s">
        <v>69</v>
      </c>
      <c r="U3097" s="1" t="s">
        <v>17709</v>
      </c>
      <c r="V3097" s="1" t="s">
        <v>17710</v>
      </c>
      <c r="W3097" s="1" t="s">
        <v>17711</v>
      </c>
      <c r="X3097" s="1" t="s">
        <v>17710</v>
      </c>
      <c r="Y3097" s="1"/>
      <c r="Z3097" s="1" t="n">
        <v>3</v>
      </c>
      <c r="AA3097" s="1" t="s">
        <v>65</v>
      </c>
      <c r="AB3097" s="1" t="s">
        <v>17712</v>
      </c>
    </row>
    <row r="3098" customFormat="false" ht="12.75" hidden="false" customHeight="false" outlineLevel="0" collapsed="false">
      <c r="A3098" s="3" t="s">
        <v>17713</v>
      </c>
      <c r="B3098" s="1" t="s">
        <v>17714</v>
      </c>
      <c r="C3098" s="4" t="n">
        <f aca="false">IF(OR(T3098="SSES",T3098="VAR"),-COUNTIF(P$2:P$6715,R3098)+1,IF(T3098="ES",1,IF(OR(T3098="CL",T3098="OR",T3098="SBOR",T3098="SPFM",T3098="FM",T3098="SBFM",T3098="FO",T3098="GN",T3098="SSGN"),0)))</f>
        <v>1</v>
      </c>
      <c r="D3098" s="1" t="n">
        <v>3097</v>
      </c>
      <c r="E3098" s="1" t="s">
        <v>16289</v>
      </c>
      <c r="F3098" s="1" t="s">
        <v>16911</v>
      </c>
      <c r="G3098" s="1" t="s">
        <v>16912</v>
      </c>
      <c r="H3098" s="1" t="s">
        <v>16913</v>
      </c>
      <c r="I3098" s="1"/>
      <c r="J3098" s="1"/>
      <c r="K3098" s="1"/>
      <c r="L3098" s="1" t="s">
        <v>16915</v>
      </c>
      <c r="M3098" s="1" t="s">
        <v>2732</v>
      </c>
      <c r="N3098" s="1" t="s">
        <v>2732</v>
      </c>
      <c r="O3098" s="1" t="s">
        <v>16586</v>
      </c>
      <c r="P3098" s="1" t="n">
        <v>993698</v>
      </c>
      <c r="Q3098" s="1" t="n">
        <v>994424</v>
      </c>
      <c r="R3098" s="1" t="n">
        <v>994424</v>
      </c>
      <c r="S3098" s="1" t="n">
        <v>993698</v>
      </c>
      <c r="T3098" s="1" t="s">
        <v>69</v>
      </c>
      <c r="U3098" s="1" t="s">
        <v>17715</v>
      </c>
      <c r="V3098" s="1" t="s">
        <v>17716</v>
      </c>
      <c r="W3098" s="1" t="s">
        <v>17717</v>
      </c>
      <c r="X3098" s="1" t="s">
        <v>17716</v>
      </c>
      <c r="Y3098" s="1" t="s">
        <v>17718</v>
      </c>
      <c r="Z3098" s="1" t="n">
        <v>3</v>
      </c>
      <c r="AA3098" s="1" t="s">
        <v>65</v>
      </c>
      <c r="AB3098" s="1" t="s">
        <v>17719</v>
      </c>
    </row>
    <row r="3099" customFormat="false" ht="12.75" hidden="false" customHeight="false" outlineLevel="0" collapsed="false">
      <c r="A3099" s="3" t="s">
        <v>17720</v>
      </c>
      <c r="B3099" s="1" t="s">
        <v>17721</v>
      </c>
      <c r="C3099" s="4" t="n">
        <f aca="false">IF(OR(T3099="SSES",T3099="VAR"),-COUNTIF(P$2:P$6715,R3099)+1,IF(T3099="ES",1,IF(OR(T3099="CL",T3099="OR",T3099="SBOR",T3099="SPFM",T3099="FM",T3099="SBFM",T3099="FO",T3099="GN",T3099="SSGN"),0)))</f>
        <v>1</v>
      </c>
      <c r="D3099" s="1" t="n">
        <v>3098</v>
      </c>
      <c r="E3099" s="1" t="s">
        <v>16289</v>
      </c>
      <c r="F3099" s="1" t="s">
        <v>16911</v>
      </c>
      <c r="G3099" s="1" t="s">
        <v>16912</v>
      </c>
      <c r="H3099" s="1" t="s">
        <v>16913</v>
      </c>
      <c r="I3099" s="1"/>
      <c r="J3099" s="1"/>
      <c r="K3099" s="1"/>
      <c r="L3099" s="1" t="s">
        <v>16915</v>
      </c>
      <c r="M3099" s="1" t="s">
        <v>2732</v>
      </c>
      <c r="N3099" s="1" t="s">
        <v>2732</v>
      </c>
      <c r="O3099" s="1" t="s">
        <v>16586</v>
      </c>
      <c r="P3099" s="1" t="n">
        <v>994181</v>
      </c>
      <c r="Q3099" s="1" t="n">
        <v>972008</v>
      </c>
      <c r="R3099" s="1" t="n">
        <v>972008</v>
      </c>
      <c r="S3099" s="1" t="n">
        <v>994181</v>
      </c>
      <c r="T3099" s="1" t="s">
        <v>69</v>
      </c>
      <c r="U3099" s="1" t="s">
        <v>17722</v>
      </c>
      <c r="V3099" s="1" t="s">
        <v>17723</v>
      </c>
      <c r="W3099" s="1" t="s">
        <v>17724</v>
      </c>
      <c r="X3099" s="1" t="s">
        <v>17723</v>
      </c>
      <c r="Y3099" s="1" t="s">
        <v>17725</v>
      </c>
      <c r="Z3099" s="1" t="n">
        <v>3</v>
      </c>
      <c r="AA3099" s="1" t="s">
        <v>65</v>
      </c>
      <c r="AB3099" s="1" t="s">
        <v>17726</v>
      </c>
    </row>
    <row r="3100" customFormat="false" ht="12.75" hidden="false" customHeight="false" outlineLevel="0" collapsed="false">
      <c r="A3100" s="3" t="s">
        <v>17727</v>
      </c>
      <c r="B3100" s="1"/>
      <c r="C3100" s="4" t="n">
        <f aca="false">IF(OR(T3100="SSES",T3100="VAR"),-COUNTIF(P$2:P$6715,R3100)+1,IF(T3100="ES",1,IF(OR(T3100="CL",T3100="OR",T3100="SBOR",T3100="SPFM",T3100="FM",T3100="SBFM",T3100="FO",T3100="GN",T3100="SSGN"),0)))</f>
        <v>1</v>
      </c>
      <c r="D3100" s="1" t="n">
        <v>3099</v>
      </c>
      <c r="E3100" s="1" t="s">
        <v>16289</v>
      </c>
      <c r="F3100" s="1" t="s">
        <v>16911</v>
      </c>
      <c r="G3100" s="1" t="s">
        <v>16912</v>
      </c>
      <c r="H3100" s="1" t="s">
        <v>16913</v>
      </c>
      <c r="I3100" s="1" t="s">
        <v>17728</v>
      </c>
      <c r="J3100" s="1"/>
      <c r="K3100" s="1"/>
      <c r="L3100" s="1" t="s">
        <v>16915</v>
      </c>
      <c r="M3100" s="1" t="s">
        <v>2732</v>
      </c>
      <c r="N3100" s="1" t="s">
        <v>2732</v>
      </c>
      <c r="O3100" s="1" t="s">
        <v>16586</v>
      </c>
      <c r="P3100" s="1" t="n">
        <v>36217</v>
      </c>
      <c r="Q3100" s="1" t="n">
        <v>193604</v>
      </c>
      <c r="R3100" s="1" t="n">
        <v>193604</v>
      </c>
      <c r="S3100" s="1" t="n">
        <v>36217</v>
      </c>
      <c r="T3100" s="1" t="s">
        <v>69</v>
      </c>
      <c r="U3100" s="1" t="s">
        <v>16641</v>
      </c>
      <c r="V3100" s="1" t="s">
        <v>17729</v>
      </c>
      <c r="W3100" s="1" t="s">
        <v>17730</v>
      </c>
      <c r="X3100" s="1" t="s">
        <v>17729</v>
      </c>
      <c r="Y3100" s="1"/>
      <c r="Z3100" s="1" t="n">
        <v>3</v>
      </c>
      <c r="AA3100" s="1" t="s">
        <v>65</v>
      </c>
      <c r="AB3100" s="1" t="s">
        <v>17731</v>
      </c>
      <c r="AC3100" s="2" t="s">
        <v>66</v>
      </c>
      <c r="AD3100" s="2" t="s">
        <v>67</v>
      </c>
    </row>
    <row r="3101" customFormat="false" ht="12.75" hidden="false" customHeight="false" outlineLevel="0" collapsed="false">
      <c r="A3101" s="3" t="s">
        <v>17732</v>
      </c>
      <c r="B3101" s="1" t="s">
        <v>17733</v>
      </c>
      <c r="C3101" s="4" t="n">
        <f aca="false">IF(OR(T3101="SSES",T3101="VAR"),-COUNTIF(P$2:P$6715,R3101)+1,IF(T3101="ES",1,IF(OR(T3101="CL",T3101="OR",T3101="SBOR",T3101="SPFM",T3101="FM",T3101="SBFM",T3101="FO",T3101="GN",T3101="SSGN"),0)))</f>
        <v>1</v>
      </c>
      <c r="D3101" s="1" t="n">
        <v>3100</v>
      </c>
      <c r="E3101" s="1" t="s">
        <v>16289</v>
      </c>
      <c r="F3101" s="1" t="s">
        <v>16911</v>
      </c>
      <c r="G3101" s="1" t="s">
        <v>16912</v>
      </c>
      <c r="H3101" s="1" t="s">
        <v>16913</v>
      </c>
      <c r="I3101" s="1" t="s">
        <v>17728</v>
      </c>
      <c r="J3101" s="1"/>
      <c r="K3101" s="1"/>
      <c r="L3101" s="1" t="s">
        <v>16915</v>
      </c>
      <c r="M3101" s="1" t="s">
        <v>2732</v>
      </c>
      <c r="N3101" s="1" t="s">
        <v>2732</v>
      </c>
      <c r="O3101" s="1" t="s">
        <v>16586</v>
      </c>
      <c r="P3101" s="1" t="n">
        <v>36241</v>
      </c>
      <c r="Q3101" s="1" t="n">
        <v>193604</v>
      </c>
      <c r="R3101" s="1" t="n">
        <v>193604</v>
      </c>
      <c r="S3101" s="1" t="n">
        <v>36241</v>
      </c>
      <c r="T3101" s="1" t="s">
        <v>69</v>
      </c>
      <c r="U3101" s="1" t="s">
        <v>17282</v>
      </c>
      <c r="V3101" s="1" t="s">
        <v>17734</v>
      </c>
      <c r="W3101" s="1" t="s">
        <v>17735</v>
      </c>
      <c r="X3101" s="1" t="s">
        <v>17734</v>
      </c>
      <c r="Y3101" s="1" t="s">
        <v>17736</v>
      </c>
      <c r="Z3101" s="1" t="n">
        <v>3</v>
      </c>
      <c r="AA3101" s="1" t="s">
        <v>65</v>
      </c>
      <c r="AB3101" s="1" t="s">
        <v>17737</v>
      </c>
    </row>
    <row r="3102" customFormat="false" ht="12.75" hidden="false" customHeight="false" outlineLevel="0" collapsed="false">
      <c r="A3102" s="3" t="s">
        <v>17738</v>
      </c>
      <c r="B3102" s="1"/>
      <c r="C3102" s="4" t="n">
        <f aca="false">IF(OR(T3102="SSES",T3102="VAR"),-COUNTIF(P$2:P$6715,R3102)+1,IF(T3102="ES",1,IF(OR(T3102="CL",T3102="OR",T3102="SBOR",T3102="SPFM",T3102="FM",T3102="SBFM",T3102="FO",T3102="GN",T3102="SSGN"),0)))</f>
        <v>1</v>
      </c>
      <c r="D3102" s="1" t="n">
        <v>3101</v>
      </c>
      <c r="E3102" s="1" t="s">
        <v>16289</v>
      </c>
      <c r="F3102" s="1" t="s">
        <v>16911</v>
      </c>
      <c r="G3102" s="1" t="s">
        <v>16912</v>
      </c>
      <c r="H3102" s="1" t="s">
        <v>16913</v>
      </c>
      <c r="I3102" s="1" t="s">
        <v>17728</v>
      </c>
      <c r="J3102" s="1"/>
      <c r="K3102" s="1"/>
      <c r="L3102" s="1" t="s">
        <v>16915</v>
      </c>
      <c r="M3102" s="1" t="s">
        <v>2732</v>
      </c>
      <c r="N3102" s="1" t="s">
        <v>2732</v>
      </c>
      <c r="O3102" s="1" t="s">
        <v>16586</v>
      </c>
      <c r="P3102" s="1" t="n">
        <v>36253</v>
      </c>
      <c r="Q3102" s="1" t="n">
        <v>193604</v>
      </c>
      <c r="R3102" s="1" t="n">
        <v>193604</v>
      </c>
      <c r="S3102" s="1" t="n">
        <v>36253</v>
      </c>
      <c r="T3102" s="1" t="s">
        <v>69</v>
      </c>
      <c r="U3102" s="1" t="s">
        <v>17739</v>
      </c>
      <c r="V3102" s="1" t="s">
        <v>17740</v>
      </c>
      <c r="W3102" s="1" t="s">
        <v>17741</v>
      </c>
      <c r="X3102" s="1" t="s">
        <v>17740</v>
      </c>
      <c r="Y3102" s="1" t="s">
        <v>17742</v>
      </c>
      <c r="Z3102" s="1" t="n">
        <v>3</v>
      </c>
      <c r="AA3102" s="1" t="s">
        <v>65</v>
      </c>
      <c r="AB3102" s="1" t="s">
        <v>17743</v>
      </c>
    </row>
    <row r="3103" customFormat="false" ht="12.75" hidden="false" customHeight="false" outlineLevel="0" collapsed="false">
      <c r="A3103" s="3" t="s">
        <v>17744</v>
      </c>
      <c r="B3103" s="1"/>
      <c r="C3103" s="4" t="n">
        <f aca="false">IF(OR(T3103="SSES",T3103="VAR"),-COUNTIF(P$2:P$6715,R3103)+1,IF(T3103="ES",1,IF(OR(T3103="CL",T3103="OR",T3103="SBOR",T3103="SPFM",T3103="FM",T3103="SBFM",T3103="FO",T3103="GN",T3103="SSGN"),0)))</f>
        <v>1</v>
      </c>
      <c r="D3103" s="1" t="n">
        <v>3102</v>
      </c>
      <c r="E3103" s="1" t="s">
        <v>16289</v>
      </c>
      <c r="F3103" s="1" t="s">
        <v>16911</v>
      </c>
      <c r="G3103" s="1" t="s">
        <v>16912</v>
      </c>
      <c r="H3103" s="1" t="s">
        <v>16913</v>
      </c>
      <c r="I3103" s="1" t="s">
        <v>17728</v>
      </c>
      <c r="J3103" s="1"/>
      <c r="K3103" s="1"/>
      <c r="L3103" s="1" t="s">
        <v>16915</v>
      </c>
      <c r="M3103" s="1" t="s">
        <v>2732</v>
      </c>
      <c r="N3103" s="1" t="s">
        <v>2732</v>
      </c>
      <c r="O3103" s="1" t="s">
        <v>16586</v>
      </c>
      <c r="P3103" s="1" t="n">
        <v>36256</v>
      </c>
      <c r="Q3103" s="1" t="n">
        <v>193604</v>
      </c>
      <c r="R3103" s="1" t="n">
        <v>193604</v>
      </c>
      <c r="S3103" s="1" t="n">
        <v>36256</v>
      </c>
      <c r="T3103" s="1" t="s">
        <v>69</v>
      </c>
      <c r="U3103" s="1" t="s">
        <v>17745</v>
      </c>
      <c r="V3103" s="1" t="s">
        <v>17746</v>
      </c>
      <c r="W3103" s="1" t="s">
        <v>17747</v>
      </c>
      <c r="X3103" s="1" t="s">
        <v>17746</v>
      </c>
      <c r="Y3103" s="1"/>
      <c r="Z3103" s="1" t="n">
        <v>3</v>
      </c>
      <c r="AA3103" s="1" t="s">
        <v>65</v>
      </c>
      <c r="AB3103" s="1" t="s">
        <v>17748</v>
      </c>
    </row>
    <row r="3104" customFormat="false" ht="12.75" hidden="false" customHeight="false" outlineLevel="0" collapsed="false">
      <c r="A3104" s="3" t="s">
        <v>17749</v>
      </c>
      <c r="B3104" s="1"/>
      <c r="C3104" s="4" t="n">
        <f aca="false">IF(OR(T3104="SSES",T3104="VAR"),-COUNTIF(P$2:P$6715,R3104)+1,IF(T3104="ES",1,IF(OR(T3104="CL",T3104="OR",T3104="SBOR",T3104="SPFM",T3104="FM",T3104="SBFM",T3104="FO",T3104="GN",T3104="SSGN"),0)))</f>
        <v>1</v>
      </c>
      <c r="D3104" s="1" t="n">
        <v>3103</v>
      </c>
      <c r="E3104" s="1" t="s">
        <v>16289</v>
      </c>
      <c r="F3104" s="1" t="s">
        <v>16911</v>
      </c>
      <c r="G3104" s="1" t="s">
        <v>16912</v>
      </c>
      <c r="H3104" s="1" t="s">
        <v>16913</v>
      </c>
      <c r="I3104" s="1" t="s">
        <v>17728</v>
      </c>
      <c r="J3104" s="1"/>
      <c r="K3104" s="1"/>
      <c r="L3104" s="1" t="s">
        <v>16915</v>
      </c>
      <c r="M3104" s="1" t="s">
        <v>2732</v>
      </c>
      <c r="N3104" s="1" t="s">
        <v>2732</v>
      </c>
      <c r="O3104" s="1" t="s">
        <v>16586</v>
      </c>
      <c r="P3104" s="1" t="n">
        <v>36263</v>
      </c>
      <c r="Q3104" s="1" t="n">
        <v>193604</v>
      </c>
      <c r="R3104" s="1" t="n">
        <v>193604</v>
      </c>
      <c r="S3104" s="1" t="n">
        <v>36263</v>
      </c>
      <c r="T3104" s="1" t="s">
        <v>69</v>
      </c>
      <c r="U3104" s="1" t="s">
        <v>17405</v>
      </c>
      <c r="V3104" s="1" t="s">
        <v>17750</v>
      </c>
      <c r="W3104" s="1" t="s">
        <v>17751</v>
      </c>
      <c r="X3104" s="1" t="s">
        <v>17750</v>
      </c>
      <c r="Y3104" s="1" t="s">
        <v>17752</v>
      </c>
      <c r="Z3104" s="1" t="n">
        <v>3</v>
      </c>
      <c r="AA3104" s="1" t="s">
        <v>65</v>
      </c>
      <c r="AB3104" s="1" t="s">
        <v>17753</v>
      </c>
    </row>
    <row r="3105" customFormat="false" ht="12.75" hidden="false" customHeight="false" outlineLevel="0" collapsed="false">
      <c r="A3105" s="3" t="s">
        <v>17754</v>
      </c>
      <c r="B3105" s="1"/>
      <c r="C3105" s="4" t="n">
        <f aca="false">IF(OR(T3105="SSES",T3105="VAR"),-COUNTIF(P$2:P$6715,R3105)+1,IF(T3105="ES",1,IF(OR(T3105="CL",T3105="OR",T3105="SBOR",T3105="SPFM",T3105="FM",T3105="SBFM",T3105="FO",T3105="GN",T3105="SSGN"),0)))</f>
        <v>1</v>
      </c>
      <c r="D3105" s="1" t="n">
        <v>3104</v>
      </c>
      <c r="E3105" s="1" t="s">
        <v>16289</v>
      </c>
      <c r="F3105" s="1" t="s">
        <v>16911</v>
      </c>
      <c r="G3105" s="1" t="s">
        <v>16912</v>
      </c>
      <c r="H3105" s="1" t="s">
        <v>16913</v>
      </c>
      <c r="I3105" s="1" t="s">
        <v>17728</v>
      </c>
      <c r="J3105" s="1"/>
      <c r="K3105" s="1"/>
      <c r="L3105" s="1" t="s">
        <v>16915</v>
      </c>
      <c r="M3105" s="1" t="s">
        <v>2732</v>
      </c>
      <c r="N3105" s="1" t="s">
        <v>2732</v>
      </c>
      <c r="O3105" s="1" t="s">
        <v>16586</v>
      </c>
      <c r="P3105" s="1" t="n">
        <v>36282</v>
      </c>
      <c r="Q3105" s="1" t="n">
        <v>193604</v>
      </c>
      <c r="R3105" s="1" t="n">
        <v>193604</v>
      </c>
      <c r="S3105" s="1" t="n">
        <v>36282</v>
      </c>
      <c r="T3105" s="1" t="s">
        <v>69</v>
      </c>
      <c r="U3105" s="1" t="s">
        <v>16687</v>
      </c>
      <c r="V3105" s="1" t="s">
        <v>17755</v>
      </c>
      <c r="W3105" s="1" t="s">
        <v>17756</v>
      </c>
      <c r="X3105" s="1" t="s">
        <v>17755</v>
      </c>
      <c r="Y3105" s="1" t="s">
        <v>17757</v>
      </c>
      <c r="Z3105" s="1" t="n">
        <v>3</v>
      </c>
      <c r="AA3105" s="1" t="s">
        <v>65</v>
      </c>
      <c r="AB3105" s="1" t="s">
        <v>17758</v>
      </c>
    </row>
    <row r="3106" customFormat="false" ht="12.75" hidden="false" customHeight="false" outlineLevel="0" collapsed="false">
      <c r="A3106" s="3" t="s">
        <v>17759</v>
      </c>
      <c r="B3106" s="1"/>
      <c r="C3106" s="4" t="n">
        <f aca="false">IF(OR(T3106="SSES",T3106="VAR"),-COUNTIF(P$2:P$6715,R3106)+1,IF(T3106="ES",1,IF(OR(T3106="CL",T3106="OR",T3106="SBOR",T3106="SPFM",T3106="FM",T3106="SBFM",T3106="FO",T3106="GN",T3106="SSGN"),0)))</f>
        <v>1</v>
      </c>
      <c r="D3106" s="1" t="n">
        <v>3105</v>
      </c>
      <c r="E3106" s="1" t="s">
        <v>16289</v>
      </c>
      <c r="F3106" s="1" t="s">
        <v>16911</v>
      </c>
      <c r="G3106" s="1" t="s">
        <v>16912</v>
      </c>
      <c r="H3106" s="1" t="s">
        <v>16913</v>
      </c>
      <c r="I3106" s="1" t="s">
        <v>17728</v>
      </c>
      <c r="J3106" s="1"/>
      <c r="K3106" s="1"/>
      <c r="L3106" s="1" t="s">
        <v>16915</v>
      </c>
      <c r="M3106" s="1" t="s">
        <v>2732</v>
      </c>
      <c r="N3106" s="1" t="s">
        <v>2732</v>
      </c>
      <c r="O3106" s="1" t="s">
        <v>16586</v>
      </c>
      <c r="P3106" s="1" t="n">
        <v>36285</v>
      </c>
      <c r="Q3106" s="1" t="n">
        <v>193604</v>
      </c>
      <c r="R3106" s="1" t="n">
        <v>193604</v>
      </c>
      <c r="S3106" s="1" t="n">
        <v>36285</v>
      </c>
      <c r="T3106" s="1" t="s">
        <v>69</v>
      </c>
      <c r="U3106" s="1" t="s">
        <v>17760</v>
      </c>
      <c r="V3106" s="1" t="s">
        <v>17761</v>
      </c>
      <c r="W3106" s="1" t="s">
        <v>17762</v>
      </c>
      <c r="X3106" s="1" t="s">
        <v>17761</v>
      </c>
      <c r="Y3106" s="1" t="s">
        <v>17763</v>
      </c>
      <c r="Z3106" s="1" t="n">
        <v>3</v>
      </c>
      <c r="AA3106" s="1" t="s">
        <v>65</v>
      </c>
      <c r="AB3106" s="1" t="s">
        <v>17764</v>
      </c>
      <c r="AC3106" s="2" t="s">
        <v>66</v>
      </c>
      <c r="AD3106" s="2" t="s">
        <v>67</v>
      </c>
      <c r="AR3106" s="2" t="s">
        <v>3206</v>
      </c>
    </row>
    <row r="3107" customFormat="false" ht="12.75" hidden="false" customHeight="false" outlineLevel="0" collapsed="false">
      <c r="A3107" s="3" t="s">
        <v>17765</v>
      </c>
      <c r="B3107" s="1"/>
      <c r="C3107" s="4" t="n">
        <f aca="false">IF(OR(T3107="SSES",T3107="VAR"),-COUNTIF(P$2:P$6715,R3107)+1,IF(T3107="ES",1,IF(OR(T3107="CL",T3107="OR",T3107="SBOR",T3107="SPFM",T3107="FM",T3107="SBFM",T3107="FO",T3107="GN",T3107="SSGN"),0)))</f>
        <v>1</v>
      </c>
      <c r="D3107" s="1" t="n">
        <v>3106</v>
      </c>
      <c r="E3107" s="1" t="s">
        <v>16289</v>
      </c>
      <c r="F3107" s="1" t="s">
        <v>16911</v>
      </c>
      <c r="G3107" s="1" t="s">
        <v>16912</v>
      </c>
      <c r="H3107" s="1" t="s">
        <v>16913</v>
      </c>
      <c r="I3107" s="1" t="s">
        <v>17728</v>
      </c>
      <c r="J3107" s="1"/>
      <c r="K3107" s="1"/>
      <c r="L3107" s="1" t="s">
        <v>16915</v>
      </c>
      <c r="M3107" s="1" t="s">
        <v>2732</v>
      </c>
      <c r="N3107" s="1" t="s">
        <v>2732</v>
      </c>
      <c r="O3107" s="1" t="s">
        <v>16586</v>
      </c>
      <c r="P3107" s="1" t="n">
        <v>36302</v>
      </c>
      <c r="Q3107" s="1" t="n">
        <v>193604</v>
      </c>
      <c r="R3107" s="1" t="n">
        <v>193604</v>
      </c>
      <c r="S3107" s="1" t="n">
        <v>36302</v>
      </c>
      <c r="T3107" s="1" t="s">
        <v>69</v>
      </c>
      <c r="U3107" s="1" t="s">
        <v>16687</v>
      </c>
      <c r="V3107" s="1" t="s">
        <v>17766</v>
      </c>
      <c r="W3107" s="1" t="s">
        <v>17767</v>
      </c>
      <c r="X3107" s="1" t="s">
        <v>17766</v>
      </c>
      <c r="Y3107" s="1"/>
      <c r="Z3107" s="1" t="n">
        <v>1</v>
      </c>
      <c r="AA3107" s="1" t="s">
        <v>65</v>
      </c>
      <c r="AB3107" s="1" t="s">
        <v>17768</v>
      </c>
    </row>
    <row r="3108" customFormat="false" ht="12.75" hidden="false" customHeight="false" outlineLevel="0" collapsed="false">
      <c r="A3108" s="3" t="s">
        <v>17769</v>
      </c>
      <c r="B3108" s="1"/>
      <c r="C3108" s="4" t="n">
        <f aca="false">IF(OR(T3108="SSES",T3108="VAR"),-COUNTIF(P$2:P$6715,R3108)+1,IF(T3108="ES",1,IF(OR(T3108="CL",T3108="OR",T3108="SBOR",T3108="SPFM",T3108="FM",T3108="SBFM",T3108="FO",T3108="GN",T3108="SSGN"),0)))</f>
        <v>1</v>
      </c>
      <c r="D3108" s="1" t="n">
        <v>3107</v>
      </c>
      <c r="E3108" s="1" t="s">
        <v>16289</v>
      </c>
      <c r="F3108" s="1" t="s">
        <v>16911</v>
      </c>
      <c r="G3108" s="1" t="s">
        <v>16912</v>
      </c>
      <c r="H3108" s="1" t="s">
        <v>16913</v>
      </c>
      <c r="I3108" s="1" t="s">
        <v>17728</v>
      </c>
      <c r="J3108" s="1"/>
      <c r="K3108" s="1"/>
      <c r="L3108" s="1" t="s">
        <v>16915</v>
      </c>
      <c r="M3108" s="1" t="s">
        <v>2732</v>
      </c>
      <c r="N3108" s="1" t="s">
        <v>2732</v>
      </c>
      <c r="O3108" s="1" t="s">
        <v>16586</v>
      </c>
      <c r="P3108" s="1" t="n">
        <v>36403</v>
      </c>
      <c r="Q3108" s="1" t="n">
        <v>193604</v>
      </c>
      <c r="R3108" s="1" t="n">
        <v>193604</v>
      </c>
      <c r="S3108" s="1" t="n">
        <v>36403</v>
      </c>
      <c r="T3108" s="1" t="s">
        <v>69</v>
      </c>
      <c r="U3108" s="1" t="s">
        <v>17770</v>
      </c>
      <c r="V3108" s="1" t="s">
        <v>17771</v>
      </c>
      <c r="W3108" s="1" t="s">
        <v>17772</v>
      </c>
      <c r="X3108" s="1" t="s">
        <v>17771</v>
      </c>
      <c r="Y3108" s="1"/>
      <c r="Z3108" s="1" t="n">
        <v>3</v>
      </c>
      <c r="AA3108" s="1" t="s">
        <v>65</v>
      </c>
      <c r="AB3108" s="1" t="s">
        <v>17773</v>
      </c>
    </row>
    <row r="3109" customFormat="false" ht="12.75" hidden="false" customHeight="false" outlineLevel="0" collapsed="false">
      <c r="A3109" s="3" t="s">
        <v>17774</v>
      </c>
      <c r="B3109" s="1" t="s">
        <v>17775</v>
      </c>
      <c r="C3109" s="4" t="n">
        <f aca="false">IF(OR(T3109="SSES",T3109="VAR"),-COUNTIF(P$2:P$6715,R3109)+1,IF(T3109="ES",1,IF(OR(T3109="CL",T3109="OR",T3109="SBOR",T3109="SPFM",T3109="FM",T3109="SBFM",T3109="FO",T3109="GN",T3109="SSGN"),0)))</f>
        <v>1</v>
      </c>
      <c r="D3109" s="1" t="n">
        <v>3108</v>
      </c>
      <c r="E3109" s="1" t="s">
        <v>16289</v>
      </c>
      <c r="F3109" s="1" t="s">
        <v>16911</v>
      </c>
      <c r="G3109" s="1" t="s">
        <v>16912</v>
      </c>
      <c r="H3109" s="1" t="s">
        <v>16913</v>
      </c>
      <c r="I3109" s="1" t="s">
        <v>17728</v>
      </c>
      <c r="J3109" s="1"/>
      <c r="K3109" s="1"/>
      <c r="L3109" s="1" t="s">
        <v>16915</v>
      </c>
      <c r="M3109" s="1" t="s">
        <v>2732</v>
      </c>
      <c r="N3109" s="1" t="s">
        <v>2732</v>
      </c>
      <c r="O3109" s="1" t="s">
        <v>16586</v>
      </c>
      <c r="P3109" s="1" t="n">
        <v>36309</v>
      </c>
      <c r="Q3109" s="1" t="n">
        <v>193604</v>
      </c>
      <c r="R3109" s="1" t="n">
        <v>193604</v>
      </c>
      <c r="S3109" s="1" t="n">
        <v>36309</v>
      </c>
      <c r="T3109" s="1" t="s">
        <v>69</v>
      </c>
      <c r="U3109" s="1" t="s">
        <v>17776</v>
      </c>
      <c r="V3109" s="1" t="s">
        <v>17777</v>
      </c>
      <c r="W3109" s="1" t="s">
        <v>17778</v>
      </c>
      <c r="X3109" s="1" t="s">
        <v>17777</v>
      </c>
      <c r="Y3109" s="1"/>
      <c r="Z3109" s="1" t="n">
        <v>3</v>
      </c>
      <c r="AA3109" s="1" t="s">
        <v>65</v>
      </c>
      <c r="AB3109" s="1" t="s">
        <v>17779</v>
      </c>
    </row>
    <row r="3110" customFormat="false" ht="12.75" hidden="false" customHeight="false" outlineLevel="0" collapsed="false">
      <c r="A3110" s="3" t="s">
        <v>17780</v>
      </c>
      <c r="B3110" s="1"/>
      <c r="C3110" s="4" t="n">
        <f aca="false">IF(OR(T3110="SSES",T3110="VAR"),-COUNTIF(P$2:P$6715,R3110)+1,IF(T3110="ES",1,IF(OR(T3110="CL",T3110="OR",T3110="SBOR",T3110="SPFM",T3110="FM",T3110="SBFM",T3110="FO",T3110="GN",T3110="SSGN"),0)))</f>
        <v>1</v>
      </c>
      <c r="D3110" s="1" t="n">
        <v>3109</v>
      </c>
      <c r="E3110" s="1" t="s">
        <v>16289</v>
      </c>
      <c r="F3110" s="1" t="s">
        <v>16911</v>
      </c>
      <c r="G3110" s="1" t="s">
        <v>16912</v>
      </c>
      <c r="H3110" s="1" t="s">
        <v>16913</v>
      </c>
      <c r="I3110" s="1" t="s">
        <v>17728</v>
      </c>
      <c r="J3110" s="1"/>
      <c r="K3110" s="1"/>
      <c r="L3110" s="1" t="s">
        <v>16915</v>
      </c>
      <c r="M3110" s="1" t="s">
        <v>2732</v>
      </c>
      <c r="N3110" s="1" t="s">
        <v>2732</v>
      </c>
      <c r="O3110" s="1" t="s">
        <v>16586</v>
      </c>
      <c r="P3110" s="1" t="n">
        <v>36336</v>
      </c>
      <c r="Q3110" s="1" t="n">
        <v>193604</v>
      </c>
      <c r="R3110" s="1" t="n">
        <v>193604</v>
      </c>
      <c r="S3110" s="1" t="n">
        <v>36336</v>
      </c>
      <c r="T3110" s="1" t="s">
        <v>69</v>
      </c>
      <c r="U3110" s="1" t="s">
        <v>17781</v>
      </c>
      <c r="V3110" s="1" t="s">
        <v>17782</v>
      </c>
      <c r="W3110" s="1" t="s">
        <v>17783</v>
      </c>
      <c r="X3110" s="1" t="s">
        <v>17782</v>
      </c>
      <c r="Y3110" s="1" t="s">
        <v>17784</v>
      </c>
      <c r="Z3110" s="1" t="n">
        <v>3</v>
      </c>
      <c r="AA3110" s="1" t="s">
        <v>65</v>
      </c>
      <c r="AB3110" s="1" t="s">
        <v>17785</v>
      </c>
    </row>
    <row r="3111" customFormat="false" ht="12.75" hidden="false" customHeight="false" outlineLevel="0" collapsed="false">
      <c r="A3111" s="3" t="s">
        <v>17786</v>
      </c>
      <c r="B3111" s="1" t="s">
        <v>17787</v>
      </c>
      <c r="C3111" s="4" t="n">
        <f aca="false">IF(OR(T3111="SSES",T3111="VAR"),-COUNTIF(P$2:P$6715,R3111)+1,IF(T3111="ES",1,IF(OR(T3111="CL",T3111="OR",T3111="SBOR",T3111="SPFM",T3111="FM",T3111="SBFM",T3111="FO",T3111="GN",T3111="SSGN"),0)))</f>
        <v>1</v>
      </c>
      <c r="D3111" s="1" t="n">
        <v>3110</v>
      </c>
      <c r="E3111" s="1" t="s">
        <v>16289</v>
      </c>
      <c r="F3111" s="1" t="s">
        <v>16911</v>
      </c>
      <c r="G3111" s="1" t="s">
        <v>16912</v>
      </c>
      <c r="H3111" s="1" t="s">
        <v>16913</v>
      </c>
      <c r="I3111" s="1" t="s">
        <v>17728</v>
      </c>
      <c r="J3111" s="1"/>
      <c r="K3111" s="1"/>
      <c r="L3111" s="1" t="s">
        <v>16915</v>
      </c>
      <c r="M3111" s="1" t="s">
        <v>2732</v>
      </c>
      <c r="N3111" s="1" t="s">
        <v>2732</v>
      </c>
      <c r="O3111" s="1" t="s">
        <v>16586</v>
      </c>
      <c r="P3111" s="1" t="n">
        <v>36338</v>
      </c>
      <c r="Q3111" s="1" t="n">
        <v>193604</v>
      </c>
      <c r="R3111" s="1" t="n">
        <v>193604</v>
      </c>
      <c r="S3111" s="1" t="n">
        <v>36338</v>
      </c>
      <c r="T3111" s="1" t="s">
        <v>69</v>
      </c>
      <c r="U3111" s="1" t="s">
        <v>17788</v>
      </c>
      <c r="V3111" s="1" t="s">
        <v>17789</v>
      </c>
      <c r="W3111" s="1" t="s">
        <v>17790</v>
      </c>
      <c r="X3111" s="1" t="s">
        <v>17789</v>
      </c>
      <c r="Y3111" s="1" t="s">
        <v>17791</v>
      </c>
      <c r="Z3111" s="1" t="n">
        <v>3</v>
      </c>
      <c r="AA3111" s="1" t="s">
        <v>65</v>
      </c>
      <c r="AB3111" s="1" t="s">
        <v>17792</v>
      </c>
    </row>
    <row r="3112" customFormat="false" ht="12.75" hidden="false" customHeight="false" outlineLevel="0" collapsed="false">
      <c r="A3112" s="3" t="s">
        <v>17793</v>
      </c>
      <c r="B3112" s="1"/>
      <c r="C3112" s="4" t="n">
        <f aca="false">IF(OR(T3112="SSES",T3112="VAR"),-COUNTIF(P$2:P$6715,R3112)+1,IF(T3112="ES",1,IF(OR(T3112="CL",T3112="OR",T3112="SBOR",T3112="SPFM",T3112="FM",T3112="SBFM",T3112="FO",T3112="GN",T3112="SSGN"),0)))</f>
        <v>0</v>
      </c>
      <c r="D3112" s="1" t="n">
        <v>3111</v>
      </c>
      <c r="E3112" s="1" t="s">
        <v>16289</v>
      </c>
      <c r="F3112" s="1" t="s">
        <v>16911</v>
      </c>
      <c r="G3112" s="1" t="s">
        <v>16912</v>
      </c>
      <c r="H3112" s="1" t="s">
        <v>16913</v>
      </c>
      <c r="I3112" s="1" t="s">
        <v>17728</v>
      </c>
      <c r="J3112" s="1"/>
      <c r="K3112" s="1"/>
      <c r="L3112" s="1" t="s">
        <v>16915</v>
      </c>
      <c r="M3112" s="1" t="s">
        <v>2732</v>
      </c>
      <c r="N3112" s="1" t="s">
        <v>2732</v>
      </c>
      <c r="O3112" s="1" t="s">
        <v>16586</v>
      </c>
      <c r="P3112" s="1" t="n">
        <v>36342</v>
      </c>
      <c r="Q3112" s="1" t="n">
        <v>36338</v>
      </c>
      <c r="R3112" s="1" t="n">
        <v>36338</v>
      </c>
      <c r="S3112" s="1" t="n">
        <v>36342</v>
      </c>
      <c r="T3112" s="1" t="s">
        <v>16393</v>
      </c>
      <c r="U3112" s="1" t="s">
        <v>17794</v>
      </c>
      <c r="V3112" s="1" t="s">
        <v>17795</v>
      </c>
      <c r="W3112" s="1" t="s">
        <v>17796</v>
      </c>
      <c r="X3112" s="1" t="s">
        <v>17795</v>
      </c>
      <c r="Y3112" s="1" t="s">
        <v>17797</v>
      </c>
      <c r="Z3112" s="1" t="n">
        <v>3</v>
      </c>
      <c r="AA3112" s="1" t="s">
        <v>65</v>
      </c>
      <c r="AB3112" s="1" t="s">
        <v>17798</v>
      </c>
    </row>
    <row r="3113" customFormat="false" ht="12.75" hidden="false" customHeight="false" outlineLevel="0" collapsed="false">
      <c r="A3113" s="3" t="s">
        <v>17799</v>
      </c>
      <c r="B3113" s="1" t="s">
        <v>17800</v>
      </c>
      <c r="C3113" s="4" t="n">
        <f aca="false">IF(OR(T3113="SSES",T3113="VAR"),-COUNTIF(P$2:P$6715,R3113)+1,IF(T3113="ES",1,IF(OR(T3113="CL",T3113="OR",T3113="SBOR",T3113="SPFM",T3113="FM",T3113="SBFM",T3113="FO",T3113="GN",T3113="SSGN"),0)))</f>
        <v>1</v>
      </c>
      <c r="D3113" s="1" t="n">
        <v>3112</v>
      </c>
      <c r="E3113" s="1" t="s">
        <v>16289</v>
      </c>
      <c r="F3113" s="1" t="s">
        <v>16911</v>
      </c>
      <c r="G3113" s="1" t="s">
        <v>16912</v>
      </c>
      <c r="H3113" s="1" t="s">
        <v>16913</v>
      </c>
      <c r="I3113" s="1" t="s">
        <v>17728</v>
      </c>
      <c r="J3113" s="1"/>
      <c r="K3113" s="1"/>
      <c r="L3113" s="1" t="s">
        <v>16915</v>
      </c>
      <c r="M3113" s="1" t="s">
        <v>2732</v>
      </c>
      <c r="N3113" s="1" t="s">
        <v>2732</v>
      </c>
      <c r="O3113" s="1" t="s">
        <v>16586</v>
      </c>
      <c r="P3113" s="1" t="n">
        <v>36357</v>
      </c>
      <c r="Q3113" s="1" t="n">
        <v>193604</v>
      </c>
      <c r="R3113" s="1" t="n">
        <v>193604</v>
      </c>
      <c r="S3113" s="1" t="n">
        <v>36357</v>
      </c>
      <c r="T3113" s="1" t="s">
        <v>69</v>
      </c>
      <c r="U3113" s="1" t="s">
        <v>17801</v>
      </c>
      <c r="V3113" s="1" t="s">
        <v>17802</v>
      </c>
      <c r="W3113" s="1" t="s">
        <v>17803</v>
      </c>
      <c r="X3113" s="1" t="s">
        <v>17802</v>
      </c>
      <c r="Y3113" s="1"/>
      <c r="Z3113" s="1" t="n">
        <v>3</v>
      </c>
      <c r="AA3113" s="1" t="s">
        <v>65</v>
      </c>
      <c r="AB3113" s="1" t="s">
        <v>17804</v>
      </c>
    </row>
    <row r="3114" customFormat="false" ht="12.75" hidden="false" customHeight="false" outlineLevel="0" collapsed="false">
      <c r="A3114" s="3" t="s">
        <v>17805</v>
      </c>
      <c r="B3114" s="1"/>
      <c r="C3114" s="4" t="n">
        <f aca="false">IF(OR(T3114="SSES",T3114="VAR"),-COUNTIF(P$2:P$6715,R3114)+1,IF(T3114="ES",1,IF(OR(T3114="CL",T3114="OR",T3114="SBOR",T3114="SPFM",T3114="FM",T3114="SBFM",T3114="FO",T3114="GN",T3114="SSGN"),0)))</f>
        <v>1</v>
      </c>
      <c r="D3114" s="1" t="n">
        <v>3113</v>
      </c>
      <c r="E3114" s="1" t="s">
        <v>16289</v>
      </c>
      <c r="F3114" s="1" t="s">
        <v>16911</v>
      </c>
      <c r="G3114" s="1" t="s">
        <v>16912</v>
      </c>
      <c r="H3114" s="1" t="s">
        <v>16913</v>
      </c>
      <c r="I3114" s="1" t="s">
        <v>17728</v>
      </c>
      <c r="J3114" s="1"/>
      <c r="K3114" s="1"/>
      <c r="L3114" s="1" t="s">
        <v>16915</v>
      </c>
      <c r="M3114" s="1" t="s">
        <v>2732</v>
      </c>
      <c r="N3114" s="1" t="s">
        <v>2732</v>
      </c>
      <c r="O3114" s="1" t="s">
        <v>16586</v>
      </c>
      <c r="P3114" s="1" t="n">
        <v>36374</v>
      </c>
      <c r="Q3114" s="1" t="n">
        <v>193604</v>
      </c>
      <c r="R3114" s="1" t="n">
        <v>193604</v>
      </c>
      <c r="S3114" s="1" t="n">
        <v>36374</v>
      </c>
      <c r="T3114" s="1" t="s">
        <v>69</v>
      </c>
      <c r="U3114" s="1" t="s">
        <v>16984</v>
      </c>
      <c r="V3114" s="1" t="s">
        <v>17806</v>
      </c>
      <c r="W3114" s="1" t="s">
        <v>17807</v>
      </c>
      <c r="X3114" s="1" t="s">
        <v>17806</v>
      </c>
      <c r="Y3114" s="1"/>
      <c r="Z3114" s="1" t="n">
        <v>3</v>
      </c>
      <c r="AA3114" s="1" t="s">
        <v>65</v>
      </c>
      <c r="AB3114" s="1" t="s">
        <v>17808</v>
      </c>
    </row>
    <row r="3115" customFormat="false" ht="12.75" hidden="false" customHeight="false" outlineLevel="0" collapsed="false">
      <c r="A3115" s="3" t="s">
        <v>17809</v>
      </c>
      <c r="B3115" s="1" t="s">
        <v>17810</v>
      </c>
      <c r="C3115" s="4" t="n">
        <f aca="false">IF(OR(T3115="SSES",T3115="VAR"),-COUNTIF(P$2:P$6715,R3115)+1,IF(T3115="ES",1,IF(OR(T3115="CL",T3115="OR",T3115="SBOR",T3115="SPFM",T3115="FM",T3115="SBFM",T3115="FO",T3115="GN",T3115="SSGN"),0)))</f>
        <v>1</v>
      </c>
      <c r="D3115" s="1" t="n">
        <v>3114</v>
      </c>
      <c r="E3115" s="1" t="s">
        <v>16289</v>
      </c>
      <c r="F3115" s="1" t="s">
        <v>16911</v>
      </c>
      <c r="G3115" s="1" t="s">
        <v>16912</v>
      </c>
      <c r="H3115" s="1" t="s">
        <v>16913</v>
      </c>
      <c r="I3115" s="1" t="s">
        <v>17728</v>
      </c>
      <c r="J3115" s="1"/>
      <c r="K3115" s="1"/>
      <c r="L3115" s="1" t="s">
        <v>16915</v>
      </c>
      <c r="M3115" s="1" t="s">
        <v>2732</v>
      </c>
      <c r="N3115" s="1" t="s">
        <v>2732</v>
      </c>
      <c r="O3115" s="1" t="s">
        <v>16586</v>
      </c>
      <c r="P3115" s="1" t="n">
        <v>36398</v>
      </c>
      <c r="Q3115" s="1" t="n">
        <v>193604</v>
      </c>
      <c r="R3115" s="1" t="n">
        <v>193604</v>
      </c>
      <c r="S3115" s="1" t="n">
        <v>36398</v>
      </c>
      <c r="T3115" s="1" t="s">
        <v>69</v>
      </c>
      <c r="U3115" s="1" t="s">
        <v>17811</v>
      </c>
      <c r="V3115" s="1" t="s">
        <v>17812</v>
      </c>
      <c r="W3115" s="1" t="s">
        <v>17813</v>
      </c>
      <c r="X3115" s="1" t="s">
        <v>17812</v>
      </c>
      <c r="Y3115" s="1"/>
      <c r="Z3115" s="1" t="n">
        <v>3</v>
      </c>
      <c r="AA3115" s="1" t="s">
        <v>65</v>
      </c>
      <c r="AB3115" s="1" t="s">
        <v>17814</v>
      </c>
    </row>
    <row r="3116" customFormat="false" ht="12.75" hidden="false" customHeight="false" outlineLevel="0" collapsed="false">
      <c r="A3116" s="3" t="s">
        <v>17815</v>
      </c>
      <c r="B3116" s="1"/>
      <c r="C3116" s="4" t="n">
        <f aca="false">IF(OR(T3116="SSES",T3116="VAR"),-COUNTIF(P$2:P$6715,R3116)+1,IF(T3116="ES",1,IF(OR(T3116="CL",T3116="OR",T3116="SBOR",T3116="SPFM",T3116="FM",T3116="SBFM",T3116="FO",T3116="GN",T3116="SSGN"),0)))</f>
        <v>1</v>
      </c>
      <c r="D3116" s="1" t="n">
        <v>3115</v>
      </c>
      <c r="E3116" s="1" t="s">
        <v>16289</v>
      </c>
      <c r="F3116" s="1" t="s">
        <v>16911</v>
      </c>
      <c r="G3116" s="1" t="s">
        <v>16912</v>
      </c>
      <c r="H3116" s="1" t="s">
        <v>16913</v>
      </c>
      <c r="I3116" s="1" t="s">
        <v>17728</v>
      </c>
      <c r="J3116" s="1"/>
      <c r="K3116" s="1"/>
      <c r="L3116" s="1" t="s">
        <v>16915</v>
      </c>
      <c r="M3116" s="1" t="s">
        <v>2732</v>
      </c>
      <c r="N3116" s="1" t="s">
        <v>2732</v>
      </c>
      <c r="O3116" s="1" t="s">
        <v>16586</v>
      </c>
      <c r="P3116" s="1" t="n">
        <v>36406</v>
      </c>
      <c r="Q3116" s="1" t="n">
        <v>193604</v>
      </c>
      <c r="R3116" s="1" t="n">
        <v>193604</v>
      </c>
      <c r="S3116" s="1" t="n">
        <v>36406</v>
      </c>
      <c r="T3116" s="1" t="s">
        <v>69</v>
      </c>
      <c r="U3116" s="1" t="s">
        <v>17816</v>
      </c>
      <c r="V3116" s="1" t="s">
        <v>17817</v>
      </c>
      <c r="W3116" s="1" t="s">
        <v>17818</v>
      </c>
      <c r="X3116" s="1" t="s">
        <v>17817</v>
      </c>
      <c r="Y3116" s="1" t="s">
        <v>17819</v>
      </c>
      <c r="Z3116" s="1" t="n">
        <v>3</v>
      </c>
      <c r="AA3116" s="1" t="s">
        <v>65</v>
      </c>
      <c r="AB3116" s="1" t="s">
        <v>17820</v>
      </c>
      <c r="AC3116" s="2" t="s">
        <v>66</v>
      </c>
      <c r="AD3116" s="2" t="s">
        <v>67</v>
      </c>
    </row>
    <row r="3117" customFormat="false" ht="12.75" hidden="false" customHeight="false" outlineLevel="0" collapsed="false">
      <c r="A3117" s="3" t="s">
        <v>17821</v>
      </c>
      <c r="B3117" s="1"/>
      <c r="C3117" s="4" t="n">
        <f aca="false">IF(OR(T3117="SSES",T3117="VAR"),-COUNTIF(P$2:P$6715,R3117)+1,IF(T3117="ES",1,IF(OR(T3117="CL",T3117="OR",T3117="SBOR",T3117="SPFM",T3117="FM",T3117="SBFM",T3117="FO",T3117="GN",T3117="SSGN"),0)))</f>
        <v>0</v>
      </c>
      <c r="D3117" s="1" t="n">
        <v>3116</v>
      </c>
      <c r="E3117" s="1" t="s">
        <v>16289</v>
      </c>
      <c r="F3117" s="1" t="s">
        <v>16911</v>
      </c>
      <c r="G3117" s="1" t="s">
        <v>16912</v>
      </c>
      <c r="H3117" s="1" t="s">
        <v>16913</v>
      </c>
      <c r="I3117" s="1" t="s">
        <v>17728</v>
      </c>
      <c r="J3117" s="1"/>
      <c r="K3117" s="1"/>
      <c r="L3117" s="1" t="s">
        <v>16915</v>
      </c>
      <c r="M3117" s="1" t="s">
        <v>2732</v>
      </c>
      <c r="N3117" s="1" t="s">
        <v>2732</v>
      </c>
      <c r="O3117" s="1" t="s">
        <v>16586</v>
      </c>
      <c r="P3117" s="1" t="n">
        <v>469809</v>
      </c>
      <c r="Q3117" s="1" t="n">
        <v>36406</v>
      </c>
      <c r="R3117" s="1" t="n">
        <v>36406</v>
      </c>
      <c r="S3117" s="1" t="n">
        <v>469809</v>
      </c>
      <c r="T3117" s="1" t="s">
        <v>17449</v>
      </c>
      <c r="U3117" s="1" t="s">
        <v>17061</v>
      </c>
      <c r="V3117" s="1" t="s">
        <v>17822</v>
      </c>
      <c r="W3117" s="1" t="s">
        <v>17823</v>
      </c>
      <c r="X3117" s="1" t="s">
        <v>17822</v>
      </c>
      <c r="Y3117" s="1"/>
      <c r="Z3117" s="1" t="n">
        <v>3</v>
      </c>
      <c r="AA3117" s="1" t="s">
        <v>65</v>
      </c>
      <c r="AB3117" s="1" t="s">
        <v>17824</v>
      </c>
      <c r="AC3117" s="2" t="s">
        <v>66</v>
      </c>
      <c r="AD3117" s="2" t="s">
        <v>67</v>
      </c>
    </row>
    <row r="3118" customFormat="false" ht="12.75" hidden="false" customHeight="false" outlineLevel="0" collapsed="false">
      <c r="A3118" s="3" t="s">
        <v>17825</v>
      </c>
      <c r="B3118" s="1"/>
      <c r="C3118" s="4" t="n">
        <f aca="false">IF(OR(T3118="SSES",T3118="VAR"),-COUNTIF(P$2:P$6715,R3118)+1,IF(T3118="ES",1,IF(OR(T3118="CL",T3118="OR",T3118="SBOR",T3118="SPFM",T3118="FM",T3118="SBFM",T3118="FO",T3118="GN",T3118="SSGN"),0)))</f>
        <v>0</v>
      </c>
      <c r="D3118" s="1" t="n">
        <v>3117</v>
      </c>
      <c r="E3118" s="1" t="s">
        <v>16289</v>
      </c>
      <c r="F3118" s="1" t="s">
        <v>16911</v>
      </c>
      <c r="G3118" s="1" t="s">
        <v>16912</v>
      </c>
      <c r="H3118" s="1" t="s">
        <v>16913</v>
      </c>
      <c r="I3118" s="1" t="s">
        <v>17728</v>
      </c>
      <c r="J3118" s="1"/>
      <c r="K3118" s="1"/>
      <c r="L3118" s="1" t="s">
        <v>16915</v>
      </c>
      <c r="M3118" s="1" t="s">
        <v>2732</v>
      </c>
      <c r="N3118" s="1" t="s">
        <v>2732</v>
      </c>
      <c r="O3118" s="1" t="s">
        <v>16586</v>
      </c>
      <c r="P3118" s="1" t="n">
        <v>469811</v>
      </c>
      <c r="Q3118" s="1" t="n">
        <v>36406</v>
      </c>
      <c r="R3118" s="1" t="n">
        <v>36406</v>
      </c>
      <c r="S3118" s="1" t="n">
        <v>469811</v>
      </c>
      <c r="T3118" s="1" t="s">
        <v>16393</v>
      </c>
      <c r="U3118" s="1" t="s">
        <v>17826</v>
      </c>
      <c r="V3118" s="1" t="s">
        <v>17827</v>
      </c>
      <c r="W3118" s="1" t="s">
        <v>17828</v>
      </c>
      <c r="X3118" s="1" t="s">
        <v>17827</v>
      </c>
      <c r="Y3118" s="1"/>
      <c r="Z3118" s="1" t="n">
        <v>3</v>
      </c>
      <c r="AA3118" s="1" t="s">
        <v>65</v>
      </c>
      <c r="AB3118" s="1" t="s">
        <v>17829</v>
      </c>
      <c r="AC3118" s="2" t="s">
        <v>66</v>
      </c>
      <c r="AD3118" s="2" t="s">
        <v>67</v>
      </c>
    </row>
    <row r="3119" customFormat="false" ht="12.75" hidden="false" customHeight="false" outlineLevel="0" collapsed="false">
      <c r="A3119" s="3" t="s">
        <v>17830</v>
      </c>
      <c r="B3119" s="1"/>
      <c r="C3119" s="4" t="n">
        <f aca="false">IF(OR(T3119="SSES",T3119="VAR"),-COUNTIF(P$2:P$6715,R3119)+1,IF(T3119="ES",1,IF(OR(T3119="CL",T3119="OR",T3119="SBOR",T3119="SPFM",T3119="FM",T3119="SBFM",T3119="FO",T3119="GN",T3119="SSGN"),0)))</f>
        <v>1</v>
      </c>
      <c r="D3119" s="1" t="n">
        <v>3118</v>
      </c>
      <c r="E3119" s="1" t="s">
        <v>16289</v>
      </c>
      <c r="F3119" s="1" t="s">
        <v>16911</v>
      </c>
      <c r="G3119" s="1" t="s">
        <v>16912</v>
      </c>
      <c r="H3119" s="1" t="s">
        <v>16913</v>
      </c>
      <c r="I3119" s="1" t="s">
        <v>17728</v>
      </c>
      <c r="J3119" s="1"/>
      <c r="K3119" s="1"/>
      <c r="L3119" s="1" t="s">
        <v>16915</v>
      </c>
      <c r="M3119" s="1" t="s">
        <v>2732</v>
      </c>
      <c r="N3119" s="1" t="s">
        <v>2732</v>
      </c>
      <c r="O3119" s="1" t="s">
        <v>16586</v>
      </c>
      <c r="P3119" s="1" t="n">
        <v>469815</v>
      </c>
      <c r="Q3119" s="1" t="n">
        <v>36409</v>
      </c>
      <c r="R3119" s="1" t="n">
        <v>36409</v>
      </c>
      <c r="S3119" s="1" t="n">
        <v>469815</v>
      </c>
      <c r="T3119" s="1" t="s">
        <v>16393</v>
      </c>
      <c r="U3119" s="1" t="s">
        <v>17831</v>
      </c>
      <c r="V3119" s="1" t="s">
        <v>17832</v>
      </c>
      <c r="W3119" s="1" t="s">
        <v>17833</v>
      </c>
      <c r="X3119" s="1" t="s">
        <v>17832</v>
      </c>
      <c r="Y3119" s="1"/>
      <c r="Z3119" s="1" t="n">
        <v>3</v>
      </c>
      <c r="AA3119" s="1" t="s">
        <v>65</v>
      </c>
      <c r="AB3119" s="1" t="s">
        <v>17834</v>
      </c>
      <c r="AC3119" s="2" t="s">
        <v>66</v>
      </c>
      <c r="AD3119" s="2" t="s">
        <v>67</v>
      </c>
    </row>
    <row r="3120" customFormat="false" ht="12.75" hidden="false" customHeight="false" outlineLevel="0" collapsed="false">
      <c r="A3120" s="3" t="s">
        <v>17835</v>
      </c>
      <c r="B3120" s="1" t="s">
        <v>17836</v>
      </c>
      <c r="C3120" s="4" t="n">
        <f aca="false">IF(OR(T3120="SSES",T3120="VAR"),-COUNTIF(P$2:P$6715,R3120)+1,IF(T3120="ES",1,IF(OR(T3120="CL",T3120="OR",T3120="SBOR",T3120="SPFM",T3120="FM",T3120="SBFM",T3120="FO",T3120="GN",T3120="SSGN"),0)))</f>
        <v>1</v>
      </c>
      <c r="D3120" s="1" t="n">
        <v>3119</v>
      </c>
      <c r="E3120" s="1" t="s">
        <v>16289</v>
      </c>
      <c r="F3120" s="1" t="s">
        <v>16911</v>
      </c>
      <c r="G3120" s="1" t="s">
        <v>16912</v>
      </c>
      <c r="H3120" s="1" t="s">
        <v>16913</v>
      </c>
      <c r="I3120" s="1" t="s">
        <v>17728</v>
      </c>
      <c r="J3120" s="1"/>
      <c r="K3120" s="1"/>
      <c r="L3120" s="1" t="s">
        <v>16915</v>
      </c>
      <c r="M3120" s="1" t="s">
        <v>2732</v>
      </c>
      <c r="N3120" s="1" t="s">
        <v>2732</v>
      </c>
      <c r="O3120" s="1" t="s">
        <v>16586</v>
      </c>
      <c r="P3120" s="1" t="n">
        <v>36423</v>
      </c>
      <c r="Q3120" s="1" t="n">
        <v>193604</v>
      </c>
      <c r="R3120" s="1" t="n">
        <v>193604</v>
      </c>
      <c r="S3120" s="1" t="n">
        <v>36423</v>
      </c>
      <c r="T3120" s="1" t="s">
        <v>69</v>
      </c>
      <c r="U3120" s="1" t="s">
        <v>17837</v>
      </c>
      <c r="V3120" s="1" t="s">
        <v>17838</v>
      </c>
      <c r="W3120" s="1" t="s">
        <v>17839</v>
      </c>
      <c r="X3120" s="1" t="s">
        <v>17838</v>
      </c>
      <c r="Y3120" s="1" t="s">
        <v>17840</v>
      </c>
      <c r="Z3120" s="1" t="n">
        <v>3</v>
      </c>
      <c r="AA3120" s="1" t="s">
        <v>65</v>
      </c>
      <c r="AB3120" s="1" t="s">
        <v>17841</v>
      </c>
    </row>
    <row r="3121" customFormat="false" ht="12.75" hidden="false" customHeight="false" outlineLevel="0" collapsed="false">
      <c r="A3121" s="3" t="s">
        <v>17842</v>
      </c>
      <c r="B3121" s="1"/>
      <c r="C3121" s="4" t="n">
        <f aca="false">IF(OR(T3121="SSES",T3121="VAR"),-COUNTIF(P$2:P$6715,R3121)+1,IF(T3121="ES",1,IF(OR(T3121="CL",T3121="OR",T3121="SBOR",T3121="SPFM",T3121="FM",T3121="SBFM",T3121="FO",T3121="GN",T3121="SSGN"),0)))</f>
        <v>1</v>
      </c>
      <c r="D3121" s="1" t="n">
        <v>3120</v>
      </c>
      <c r="E3121" s="1" t="s">
        <v>16289</v>
      </c>
      <c r="F3121" s="1" t="s">
        <v>16911</v>
      </c>
      <c r="G3121" s="1" t="s">
        <v>16912</v>
      </c>
      <c r="H3121" s="1" t="s">
        <v>16913</v>
      </c>
      <c r="I3121" s="1" t="s">
        <v>17728</v>
      </c>
      <c r="J3121" s="1"/>
      <c r="K3121" s="1"/>
      <c r="L3121" s="1" t="s">
        <v>16915</v>
      </c>
      <c r="M3121" s="1" t="s">
        <v>2732</v>
      </c>
      <c r="N3121" s="1" t="s">
        <v>2732</v>
      </c>
      <c r="O3121" s="1" t="s">
        <v>16586</v>
      </c>
      <c r="P3121" s="1" t="n">
        <v>36435</v>
      </c>
      <c r="Q3121" s="1" t="n">
        <v>193604</v>
      </c>
      <c r="R3121" s="1" t="n">
        <v>193604</v>
      </c>
      <c r="S3121" s="1" t="n">
        <v>36435</v>
      </c>
      <c r="T3121" s="1" t="s">
        <v>69</v>
      </c>
      <c r="U3121" s="1" t="s">
        <v>17843</v>
      </c>
      <c r="V3121" s="1" t="s">
        <v>17844</v>
      </c>
      <c r="W3121" s="1" t="s">
        <v>17845</v>
      </c>
      <c r="X3121" s="1" t="s">
        <v>17844</v>
      </c>
      <c r="Y3121" s="1"/>
      <c r="Z3121" s="1" t="n">
        <v>3</v>
      </c>
      <c r="AA3121" s="1" t="s">
        <v>65</v>
      </c>
      <c r="AB3121" s="1" t="s">
        <v>17846</v>
      </c>
    </row>
    <row r="3122" customFormat="false" ht="12.75" hidden="false" customHeight="false" outlineLevel="0" collapsed="false">
      <c r="A3122" s="3" t="s">
        <v>17847</v>
      </c>
      <c r="B3122" s="1"/>
      <c r="C3122" s="4" t="n">
        <f aca="false">IF(OR(T3122="SSES",T3122="VAR"),-COUNTIF(P$2:P$6715,R3122)+1,IF(T3122="ES",1,IF(OR(T3122="CL",T3122="OR",T3122="SBOR",T3122="SPFM",T3122="FM",T3122="SBFM",T3122="FO",T3122="GN",T3122="SSGN"),0)))</f>
        <v>1</v>
      </c>
      <c r="D3122" s="1" t="n">
        <v>3121</v>
      </c>
      <c r="E3122" s="1" t="s">
        <v>16289</v>
      </c>
      <c r="F3122" s="1" t="s">
        <v>16911</v>
      </c>
      <c r="G3122" s="1" t="s">
        <v>16912</v>
      </c>
      <c r="H3122" s="1" t="s">
        <v>16913</v>
      </c>
      <c r="I3122" s="1" t="s">
        <v>17728</v>
      </c>
      <c r="J3122" s="1"/>
      <c r="K3122" s="1"/>
      <c r="L3122" s="1" t="s">
        <v>16915</v>
      </c>
      <c r="M3122" s="1" t="s">
        <v>2732</v>
      </c>
      <c r="N3122" s="1" t="s">
        <v>2732</v>
      </c>
      <c r="O3122" s="1" t="s">
        <v>16586</v>
      </c>
      <c r="P3122" s="1" t="n">
        <v>36459</v>
      </c>
      <c r="Q3122" s="1" t="n">
        <v>193604</v>
      </c>
      <c r="R3122" s="1" t="n">
        <v>193604</v>
      </c>
      <c r="S3122" s="1" t="n">
        <v>36459</v>
      </c>
      <c r="T3122" s="1" t="s">
        <v>69</v>
      </c>
      <c r="U3122" s="1" t="s">
        <v>17848</v>
      </c>
      <c r="V3122" s="1" t="s">
        <v>17849</v>
      </c>
      <c r="W3122" s="1" t="s">
        <v>17850</v>
      </c>
      <c r="X3122" s="1" t="s">
        <v>17849</v>
      </c>
      <c r="Y3122" s="1"/>
      <c r="Z3122" s="1" t="n">
        <v>3</v>
      </c>
      <c r="AA3122" s="1" t="s">
        <v>65</v>
      </c>
      <c r="AB3122" s="1" t="s">
        <v>17851</v>
      </c>
    </row>
    <row r="3123" customFormat="false" ht="12.75" hidden="false" customHeight="false" outlineLevel="0" collapsed="false">
      <c r="A3123" s="3" t="s">
        <v>17852</v>
      </c>
      <c r="B3123" s="1" t="s">
        <v>17853</v>
      </c>
      <c r="C3123" s="4" t="n">
        <f aca="false">IF(OR(T3123="SSES",T3123="VAR"),-COUNTIF(P$2:P$6715,R3123)+1,IF(T3123="ES",1,IF(OR(T3123="CL",T3123="OR",T3123="SBOR",T3123="SPFM",T3123="FM",T3123="SBFM",T3123="FO",T3123="GN",T3123="SSGN"),0)))</f>
        <v>1</v>
      </c>
      <c r="D3123" s="1" t="n">
        <v>3122</v>
      </c>
      <c r="E3123" s="1" t="s">
        <v>16289</v>
      </c>
      <c r="F3123" s="1" t="s">
        <v>16911</v>
      </c>
      <c r="G3123" s="1" t="s">
        <v>16912</v>
      </c>
      <c r="H3123" s="1" t="s">
        <v>16913</v>
      </c>
      <c r="I3123" s="1" t="s">
        <v>17728</v>
      </c>
      <c r="J3123" s="1"/>
      <c r="K3123" s="1"/>
      <c r="L3123" s="1" t="s">
        <v>16915</v>
      </c>
      <c r="M3123" s="1" t="s">
        <v>2732</v>
      </c>
      <c r="N3123" s="1" t="s">
        <v>2732</v>
      </c>
      <c r="O3123" s="1" t="s">
        <v>16586</v>
      </c>
      <c r="P3123" s="1" t="n">
        <v>36492</v>
      </c>
      <c r="Q3123" s="1" t="n">
        <v>193604</v>
      </c>
      <c r="R3123" s="1" t="n">
        <v>193604</v>
      </c>
      <c r="S3123" s="1" t="n">
        <v>36492</v>
      </c>
      <c r="T3123" s="1" t="s">
        <v>69</v>
      </c>
      <c r="U3123" s="1" t="s">
        <v>17854</v>
      </c>
      <c r="V3123" s="1" t="s">
        <v>17855</v>
      </c>
      <c r="W3123" s="1" t="s">
        <v>17856</v>
      </c>
      <c r="X3123" s="1" t="s">
        <v>17855</v>
      </c>
      <c r="Y3123" s="1"/>
      <c r="Z3123" s="1" t="n">
        <v>3</v>
      </c>
      <c r="AA3123" s="1" t="s">
        <v>65</v>
      </c>
      <c r="AB3123" s="1" t="s">
        <v>17857</v>
      </c>
    </row>
    <row r="3124" customFormat="false" ht="12.75" hidden="false" customHeight="false" outlineLevel="0" collapsed="false">
      <c r="A3124" s="3" t="s">
        <v>17858</v>
      </c>
      <c r="B3124" s="1"/>
      <c r="C3124" s="4" t="n">
        <f aca="false">IF(OR(T3124="SSES",T3124="VAR"),-COUNTIF(P$2:P$6715,R3124)+1,IF(T3124="ES",1,IF(OR(T3124="CL",T3124="OR",T3124="SBOR",T3124="SPFM",T3124="FM",T3124="SBFM",T3124="FO",T3124="GN",T3124="SSGN"),0)))</f>
        <v>1</v>
      </c>
      <c r="D3124" s="1" t="n">
        <v>3123</v>
      </c>
      <c r="E3124" s="1" t="s">
        <v>16289</v>
      </c>
      <c r="F3124" s="1" t="s">
        <v>16911</v>
      </c>
      <c r="G3124" s="1" t="s">
        <v>16912</v>
      </c>
      <c r="H3124" s="1" t="s">
        <v>16913</v>
      </c>
      <c r="I3124" s="1" t="s">
        <v>17728</v>
      </c>
      <c r="J3124" s="1"/>
      <c r="K3124" s="1"/>
      <c r="L3124" s="1" t="s">
        <v>16915</v>
      </c>
      <c r="M3124" s="1" t="s">
        <v>2732</v>
      </c>
      <c r="N3124" s="1" t="s">
        <v>2732</v>
      </c>
      <c r="O3124" s="1" t="s">
        <v>16586</v>
      </c>
      <c r="P3124" s="1" t="n">
        <v>34674</v>
      </c>
      <c r="Q3124" s="1" t="n">
        <v>193604</v>
      </c>
      <c r="R3124" s="1" t="n">
        <v>193604</v>
      </c>
      <c r="S3124" s="1" t="n">
        <v>34674</v>
      </c>
      <c r="T3124" s="1" t="s">
        <v>69</v>
      </c>
      <c r="U3124" s="1" t="s">
        <v>17859</v>
      </c>
      <c r="V3124" s="1" t="s">
        <v>17860</v>
      </c>
      <c r="W3124" s="1" t="s">
        <v>17861</v>
      </c>
      <c r="X3124" s="1" t="s">
        <v>17860</v>
      </c>
      <c r="Y3124" s="1" t="s">
        <v>17862</v>
      </c>
      <c r="Z3124" s="1" t="n">
        <v>3</v>
      </c>
      <c r="AA3124" s="1" t="s">
        <v>65</v>
      </c>
      <c r="AB3124" s="1" t="s">
        <v>17863</v>
      </c>
    </row>
    <row r="3125" customFormat="false" ht="12.75" hidden="false" customHeight="false" outlineLevel="0" collapsed="false">
      <c r="A3125" s="3" t="s">
        <v>17864</v>
      </c>
      <c r="B3125" s="1"/>
      <c r="C3125" s="4" t="n">
        <f aca="false">IF(OR(T3125="SSES",T3125="VAR"),-COUNTIF(P$2:P$6715,R3125)+1,IF(T3125="ES",1,IF(OR(T3125="CL",T3125="OR",T3125="SBOR",T3125="SPFM",T3125="FM",T3125="SBFM",T3125="FO",T3125="GN",T3125="SSGN"),0)))</f>
        <v>1</v>
      </c>
      <c r="D3125" s="1" t="n">
        <v>3124</v>
      </c>
      <c r="E3125" s="1" t="s">
        <v>16289</v>
      </c>
      <c r="F3125" s="1" t="s">
        <v>16911</v>
      </c>
      <c r="G3125" s="1" t="s">
        <v>16912</v>
      </c>
      <c r="H3125" s="1" t="s">
        <v>16913</v>
      </c>
      <c r="I3125" s="1" t="s">
        <v>17728</v>
      </c>
      <c r="J3125" s="1"/>
      <c r="K3125" s="1"/>
      <c r="L3125" s="1" t="s">
        <v>16915</v>
      </c>
      <c r="M3125" s="1" t="s">
        <v>2732</v>
      </c>
      <c r="N3125" s="1" t="s">
        <v>2732</v>
      </c>
      <c r="O3125" s="1" t="s">
        <v>16586</v>
      </c>
      <c r="P3125" s="1" t="n">
        <v>36496</v>
      </c>
      <c r="Q3125" s="1" t="n">
        <v>193604</v>
      </c>
      <c r="R3125" s="1" t="n">
        <v>193604</v>
      </c>
      <c r="S3125" s="1" t="n">
        <v>36496</v>
      </c>
      <c r="T3125" s="1" t="s">
        <v>69</v>
      </c>
      <c r="U3125" s="1" t="s">
        <v>17865</v>
      </c>
      <c r="V3125" s="1" t="s">
        <v>17866</v>
      </c>
      <c r="W3125" s="1" t="s">
        <v>17867</v>
      </c>
      <c r="X3125" s="1" t="s">
        <v>17866</v>
      </c>
      <c r="Y3125" s="1"/>
      <c r="Z3125" s="1" t="n">
        <v>3</v>
      </c>
      <c r="AA3125" s="1" t="s">
        <v>65</v>
      </c>
      <c r="AB3125" s="1" t="s">
        <v>17868</v>
      </c>
    </row>
    <row r="3126" customFormat="false" ht="12.75" hidden="false" customHeight="false" outlineLevel="0" collapsed="false">
      <c r="A3126" s="3" t="s">
        <v>17869</v>
      </c>
      <c r="B3126" s="1"/>
      <c r="C3126" s="4" t="n">
        <f aca="false">IF(OR(T3126="SSES",T3126="VAR"),-COUNTIF(P$2:P$6715,R3126)+1,IF(T3126="ES",1,IF(OR(T3126="CL",T3126="OR",T3126="SBOR",T3126="SPFM",T3126="FM",T3126="SBFM",T3126="FO",T3126="GN",T3126="SSGN"),0)))</f>
        <v>1</v>
      </c>
      <c r="D3126" s="1" t="n">
        <v>3125</v>
      </c>
      <c r="E3126" s="1" t="s">
        <v>16289</v>
      </c>
      <c r="F3126" s="1" t="s">
        <v>16911</v>
      </c>
      <c r="G3126" s="1" t="s">
        <v>16912</v>
      </c>
      <c r="H3126" s="1" t="s">
        <v>16913</v>
      </c>
      <c r="I3126" s="1" t="s">
        <v>17728</v>
      </c>
      <c r="J3126" s="1"/>
      <c r="K3126" s="1"/>
      <c r="L3126" s="1" t="s">
        <v>16915</v>
      </c>
      <c r="M3126" s="1" t="s">
        <v>2732</v>
      </c>
      <c r="N3126" s="1" t="s">
        <v>2732</v>
      </c>
      <c r="O3126" s="1" t="s">
        <v>16586</v>
      </c>
      <c r="P3126" s="1" t="n">
        <v>464748</v>
      </c>
      <c r="Q3126" s="1" t="n">
        <v>193604</v>
      </c>
      <c r="R3126" s="1" t="n">
        <v>193604</v>
      </c>
      <c r="S3126" s="1" t="n">
        <v>464748</v>
      </c>
      <c r="T3126" s="1" t="s">
        <v>69</v>
      </c>
      <c r="U3126" s="1" t="s">
        <v>17870</v>
      </c>
      <c r="V3126" s="1" t="s">
        <v>17871</v>
      </c>
      <c r="W3126" s="1" t="s">
        <v>17872</v>
      </c>
      <c r="X3126" s="1" t="s">
        <v>17871</v>
      </c>
      <c r="Y3126" s="1"/>
      <c r="Z3126" s="1" t="n">
        <v>3</v>
      </c>
      <c r="AA3126" s="1" t="s">
        <v>65</v>
      </c>
      <c r="AB3126" s="1" t="s">
        <v>17873</v>
      </c>
      <c r="AC3126" s="2" t="s">
        <v>66</v>
      </c>
      <c r="AD3126" s="2" t="s">
        <v>67</v>
      </c>
    </row>
    <row r="3127" customFormat="false" ht="12.75" hidden="false" customHeight="false" outlineLevel="0" collapsed="false">
      <c r="A3127" s="3" t="s">
        <v>17874</v>
      </c>
      <c r="B3127" s="1"/>
      <c r="C3127" s="4" t="n">
        <f aca="false">IF(OR(T3127="SSES",T3127="VAR"),-COUNTIF(P$2:P$6715,R3127)+1,IF(T3127="ES",1,IF(OR(T3127="CL",T3127="OR",T3127="SBOR",T3127="SPFM",T3127="FM",T3127="SBFM",T3127="FO",T3127="GN",T3127="SSGN"),0)))</f>
        <v>1</v>
      </c>
      <c r="D3127" s="1" t="n">
        <v>3126</v>
      </c>
      <c r="E3127" s="1" t="s">
        <v>16289</v>
      </c>
      <c r="F3127" s="1" t="s">
        <v>16911</v>
      </c>
      <c r="G3127" s="1" t="s">
        <v>16912</v>
      </c>
      <c r="H3127" s="1" t="s">
        <v>16913</v>
      </c>
      <c r="I3127" s="1" t="s">
        <v>17728</v>
      </c>
      <c r="J3127" s="1"/>
      <c r="K3127" s="1"/>
      <c r="L3127" s="1" t="s">
        <v>16915</v>
      </c>
      <c r="M3127" s="1" t="s">
        <v>2732</v>
      </c>
      <c r="N3127" s="1" t="s">
        <v>2732</v>
      </c>
      <c r="O3127" s="1" t="s">
        <v>16586</v>
      </c>
      <c r="P3127" s="1" t="n">
        <v>36525</v>
      </c>
      <c r="Q3127" s="1" t="n">
        <v>193604</v>
      </c>
      <c r="R3127" s="1" t="n">
        <v>193604</v>
      </c>
      <c r="S3127" s="1" t="n">
        <v>36525</v>
      </c>
      <c r="T3127" s="1" t="s">
        <v>69</v>
      </c>
      <c r="U3127" s="1" t="s">
        <v>17875</v>
      </c>
      <c r="V3127" s="1" t="s">
        <v>17876</v>
      </c>
      <c r="W3127" s="1" t="s">
        <v>17877</v>
      </c>
      <c r="X3127" s="1" t="s">
        <v>17876</v>
      </c>
      <c r="Y3127" s="1"/>
      <c r="Z3127" s="1" t="n">
        <v>3</v>
      </c>
      <c r="AA3127" s="1" t="s">
        <v>65</v>
      </c>
      <c r="AB3127" s="1" t="s">
        <v>17878</v>
      </c>
    </row>
    <row r="3128" customFormat="false" ht="12.75" hidden="false" customHeight="false" outlineLevel="0" collapsed="false">
      <c r="A3128" s="3" t="s">
        <v>17879</v>
      </c>
      <c r="B3128" s="1"/>
      <c r="C3128" s="4" t="n">
        <f aca="false">IF(OR(T3128="SSES",T3128="VAR"),-COUNTIF(P$2:P$6715,R3128)+1,IF(T3128="ES",1,IF(OR(T3128="CL",T3128="OR",T3128="SBOR",T3128="SPFM",T3128="FM",T3128="SBFM",T3128="FO",T3128="GN",T3128="SSGN"),0)))</f>
        <v>1</v>
      </c>
      <c r="D3128" s="1" t="n">
        <v>3127</v>
      </c>
      <c r="E3128" s="1" t="s">
        <v>16289</v>
      </c>
      <c r="F3128" s="1" t="s">
        <v>16911</v>
      </c>
      <c r="G3128" s="1" t="s">
        <v>16912</v>
      </c>
      <c r="H3128" s="1" t="s">
        <v>16913</v>
      </c>
      <c r="I3128" s="1" t="s">
        <v>17728</v>
      </c>
      <c r="J3128" s="1"/>
      <c r="K3128" s="1"/>
      <c r="L3128" s="1" t="s">
        <v>16915</v>
      </c>
      <c r="M3128" s="1" t="s">
        <v>2732</v>
      </c>
      <c r="N3128" s="1" t="s">
        <v>2732</v>
      </c>
      <c r="O3128" s="1" t="s">
        <v>16586</v>
      </c>
      <c r="P3128" s="1" t="n">
        <v>36529</v>
      </c>
      <c r="Q3128" s="1" t="n">
        <v>193604</v>
      </c>
      <c r="R3128" s="1" t="n">
        <v>193604</v>
      </c>
      <c r="S3128" s="1" t="n">
        <v>36529</v>
      </c>
      <c r="T3128" s="1" t="s">
        <v>69</v>
      </c>
      <c r="U3128" s="1" t="s">
        <v>17314</v>
      </c>
      <c r="V3128" s="1" t="s">
        <v>17880</v>
      </c>
      <c r="W3128" s="1" t="s">
        <v>17881</v>
      </c>
      <c r="X3128" s="1" t="s">
        <v>17880</v>
      </c>
      <c r="Y3128" s="1"/>
      <c r="Z3128" s="1" t="n">
        <v>3</v>
      </c>
      <c r="AA3128" s="1" t="s">
        <v>65</v>
      </c>
      <c r="AB3128" s="1" t="s">
        <v>17882</v>
      </c>
    </row>
    <row r="3129" customFormat="false" ht="12.75" hidden="false" customHeight="false" outlineLevel="0" collapsed="false">
      <c r="A3129" s="3" t="s">
        <v>17883</v>
      </c>
      <c r="B3129" s="1"/>
      <c r="C3129" s="4" t="n">
        <f aca="false">IF(OR(T3129="SSES",T3129="VAR"),-COUNTIF(P$2:P$6715,R3129)+1,IF(T3129="ES",1,IF(OR(T3129="CL",T3129="OR",T3129="SBOR",T3129="SPFM",T3129="FM",T3129="SBFM",T3129="FO",T3129="GN",T3129="SSGN"),0)))</f>
        <v>1</v>
      </c>
      <c r="D3129" s="1" t="n">
        <v>3128</v>
      </c>
      <c r="E3129" s="1" t="s">
        <v>16289</v>
      </c>
      <c r="F3129" s="1" t="s">
        <v>16911</v>
      </c>
      <c r="G3129" s="1" t="s">
        <v>16912</v>
      </c>
      <c r="H3129" s="1" t="s">
        <v>16913</v>
      </c>
      <c r="I3129" s="1" t="s">
        <v>17728</v>
      </c>
      <c r="J3129" s="1"/>
      <c r="K3129" s="1"/>
      <c r="L3129" s="1" t="s">
        <v>16915</v>
      </c>
      <c r="M3129" s="1" t="s">
        <v>2732</v>
      </c>
      <c r="N3129" s="1" t="s">
        <v>2732</v>
      </c>
      <c r="O3129" s="1" t="s">
        <v>16586</v>
      </c>
      <c r="P3129" s="1" t="n">
        <v>464781</v>
      </c>
      <c r="Q3129" s="1" t="n">
        <v>193604</v>
      </c>
      <c r="R3129" s="1" t="n">
        <v>193604</v>
      </c>
      <c r="S3129" s="1" t="n">
        <v>464781</v>
      </c>
      <c r="T3129" s="1" t="s">
        <v>69</v>
      </c>
      <c r="U3129" s="1" t="s">
        <v>17884</v>
      </c>
      <c r="V3129" s="1" t="s">
        <v>17885</v>
      </c>
      <c r="W3129" s="1" t="s">
        <v>17886</v>
      </c>
      <c r="X3129" s="1" t="s">
        <v>17885</v>
      </c>
      <c r="Y3129" s="1"/>
      <c r="Z3129" s="1" t="n">
        <v>3</v>
      </c>
      <c r="AA3129" s="1" t="s">
        <v>65</v>
      </c>
      <c r="AB3129" s="1" t="s">
        <v>17887</v>
      </c>
      <c r="AC3129" s="2" t="s">
        <v>66</v>
      </c>
      <c r="AD3129" s="2" t="s">
        <v>67</v>
      </c>
    </row>
    <row r="3130" customFormat="false" ht="12.75" hidden="false" customHeight="false" outlineLevel="0" collapsed="false">
      <c r="A3130" s="3" t="s">
        <v>17888</v>
      </c>
      <c r="B3130" s="1" t="s">
        <v>17889</v>
      </c>
      <c r="C3130" s="4" t="n">
        <f aca="false">IF(OR(T3130="SSES",T3130="VAR"),-COUNTIF(P$2:P$6715,R3130)+1,IF(T3130="ES",1,IF(OR(T3130="CL",T3130="OR",T3130="SBOR",T3130="SPFM",T3130="FM",T3130="SBFM",T3130="FO",T3130="GN",T3130="SSGN"),0)))</f>
        <v>1</v>
      </c>
      <c r="D3130" s="1" t="n">
        <v>3129</v>
      </c>
      <c r="E3130" s="1" t="s">
        <v>16289</v>
      </c>
      <c r="F3130" s="1" t="s">
        <v>16911</v>
      </c>
      <c r="G3130" s="1" t="s">
        <v>16912</v>
      </c>
      <c r="H3130" s="1" t="s">
        <v>16913</v>
      </c>
      <c r="I3130" s="1" t="s">
        <v>17890</v>
      </c>
      <c r="J3130" s="1"/>
      <c r="K3130" s="1"/>
      <c r="L3130" s="1" t="s">
        <v>16915</v>
      </c>
      <c r="M3130" s="1" t="s">
        <v>2732</v>
      </c>
      <c r="N3130" s="1" t="s">
        <v>2732</v>
      </c>
      <c r="O3130" s="1" t="s">
        <v>16586</v>
      </c>
      <c r="P3130" s="1" t="n">
        <v>973179</v>
      </c>
      <c r="Q3130" s="1" t="n">
        <v>973180</v>
      </c>
      <c r="R3130" s="1" t="n">
        <v>973180</v>
      </c>
      <c r="S3130" s="1" t="n">
        <v>973179</v>
      </c>
      <c r="T3130" s="1" t="s">
        <v>69</v>
      </c>
      <c r="U3130" s="1" t="s">
        <v>17891</v>
      </c>
      <c r="V3130" s="1" t="s">
        <v>17892</v>
      </c>
      <c r="W3130" s="1" t="s">
        <v>17893</v>
      </c>
      <c r="X3130" s="1" t="s">
        <v>17892</v>
      </c>
      <c r="Y3130" s="1" t="s">
        <v>17894</v>
      </c>
      <c r="Z3130" s="1" t="n">
        <v>3</v>
      </c>
      <c r="AA3130" s="1" t="s">
        <v>65</v>
      </c>
      <c r="AB3130" s="1" t="s">
        <v>17895</v>
      </c>
    </row>
    <row r="3131" customFormat="false" ht="12.75" hidden="false" customHeight="false" outlineLevel="0" collapsed="false">
      <c r="A3131" s="3" t="s">
        <v>17896</v>
      </c>
      <c r="B3131" s="1" t="s">
        <v>17897</v>
      </c>
      <c r="C3131" s="4" t="n">
        <f aca="false">IF(OR(T3131="SSES",T3131="VAR"),-COUNTIF(P$2:P$6715,R3131)+1,IF(T3131="ES",1,IF(OR(T3131="CL",T3131="OR",T3131="SBOR",T3131="SPFM",T3131="FM",T3131="SBFM",T3131="FO",T3131="GN",T3131="SSGN"),0)))</f>
        <v>1</v>
      </c>
      <c r="D3131" s="1" t="n">
        <v>3130</v>
      </c>
      <c r="E3131" s="1" t="s">
        <v>16289</v>
      </c>
      <c r="F3131" s="1" t="s">
        <v>16911</v>
      </c>
      <c r="G3131" s="1" t="s">
        <v>16912</v>
      </c>
      <c r="H3131" s="1" t="s">
        <v>16913</v>
      </c>
      <c r="I3131" s="1" t="s">
        <v>17890</v>
      </c>
      <c r="J3131" s="1"/>
      <c r="K3131" s="1"/>
      <c r="L3131" s="1" t="s">
        <v>16915</v>
      </c>
      <c r="M3131" s="1" t="s">
        <v>2732</v>
      </c>
      <c r="N3131" s="1" t="s">
        <v>2732</v>
      </c>
      <c r="O3131" s="1" t="s">
        <v>16586</v>
      </c>
      <c r="P3131" s="1" t="n">
        <v>32828</v>
      </c>
      <c r="Q3131" s="1" t="n">
        <v>195431</v>
      </c>
      <c r="R3131" s="1" t="n">
        <v>195431</v>
      </c>
      <c r="S3131" s="1" t="n">
        <v>32828</v>
      </c>
      <c r="T3131" s="1" t="s">
        <v>69</v>
      </c>
      <c r="U3131" s="1" t="s">
        <v>17898</v>
      </c>
      <c r="V3131" s="1" t="s">
        <v>17899</v>
      </c>
      <c r="W3131" s="1" t="s">
        <v>17900</v>
      </c>
      <c r="X3131" s="1" t="s">
        <v>17899</v>
      </c>
      <c r="Y3131" s="1" t="s">
        <v>17901</v>
      </c>
      <c r="Z3131" s="1" t="n">
        <v>3</v>
      </c>
      <c r="AA3131" s="1" t="s">
        <v>65</v>
      </c>
      <c r="AB3131" s="1" t="s">
        <v>17902</v>
      </c>
    </row>
    <row r="3132" customFormat="false" ht="12.75" hidden="false" customHeight="false" outlineLevel="0" collapsed="false">
      <c r="A3132" s="3" t="s">
        <v>17903</v>
      </c>
      <c r="B3132" s="1"/>
      <c r="C3132" s="4" t="n">
        <f aca="false">IF(OR(T3132="SSES",T3132="VAR"),-COUNTIF(P$2:P$6715,R3132)+1,IF(T3132="ES",1,IF(OR(T3132="CL",T3132="OR",T3132="SBOR",T3132="SPFM",T3132="FM",T3132="SBFM",T3132="FO",T3132="GN",T3132="SSGN"),0)))</f>
        <v>1</v>
      </c>
      <c r="D3132" s="1" t="n">
        <v>3131</v>
      </c>
      <c r="E3132" s="1" t="s">
        <v>16289</v>
      </c>
      <c r="F3132" s="1" t="s">
        <v>16911</v>
      </c>
      <c r="G3132" s="1" t="s">
        <v>16912</v>
      </c>
      <c r="H3132" s="1" t="s">
        <v>16913</v>
      </c>
      <c r="I3132" s="1" t="s">
        <v>17904</v>
      </c>
      <c r="J3132" s="1"/>
      <c r="K3132" s="1"/>
      <c r="L3132" s="1" t="s">
        <v>16915</v>
      </c>
      <c r="M3132" s="1" t="s">
        <v>2732</v>
      </c>
      <c r="N3132" s="1" t="s">
        <v>2732</v>
      </c>
      <c r="O3132" s="1" t="s">
        <v>16586</v>
      </c>
      <c r="P3132" s="1" t="n">
        <v>994043</v>
      </c>
      <c r="Q3132" s="1" t="n">
        <v>994021</v>
      </c>
      <c r="R3132" s="1" t="n">
        <v>994021</v>
      </c>
      <c r="S3132" s="1" t="n">
        <v>994043</v>
      </c>
      <c r="T3132" s="1" t="s">
        <v>69</v>
      </c>
      <c r="U3132" s="1" t="s">
        <v>17905</v>
      </c>
      <c r="V3132" s="1" t="s">
        <v>17906</v>
      </c>
      <c r="W3132" s="1" t="s">
        <v>17907</v>
      </c>
      <c r="X3132" s="1" t="s">
        <v>17906</v>
      </c>
      <c r="Y3132" s="1"/>
      <c r="Z3132" s="1" t="n">
        <v>3</v>
      </c>
      <c r="AA3132" s="1" t="s">
        <v>65</v>
      </c>
      <c r="AB3132" s="1" t="s">
        <v>17908</v>
      </c>
    </row>
    <row r="3133" customFormat="false" ht="12.75" hidden="false" customHeight="false" outlineLevel="0" collapsed="false">
      <c r="A3133" s="3" t="s">
        <v>17909</v>
      </c>
      <c r="B3133" s="1"/>
      <c r="C3133" s="4" t="n">
        <f aca="false">IF(OR(T3133="SSES",T3133="VAR"),-COUNTIF(P$2:P$6715,R3133)+1,IF(T3133="ES",1,IF(OR(T3133="CL",T3133="OR",T3133="SBOR",T3133="SPFM",T3133="FM",T3133="SBFM",T3133="FO",T3133="GN",T3133="SSGN"),0)))</f>
        <v>1</v>
      </c>
      <c r="D3133" s="1" t="n">
        <v>3132</v>
      </c>
      <c r="E3133" s="1" t="s">
        <v>16289</v>
      </c>
      <c r="F3133" s="1" t="s">
        <v>16911</v>
      </c>
      <c r="G3133" s="1" t="s">
        <v>16912</v>
      </c>
      <c r="H3133" s="1" t="s">
        <v>16913</v>
      </c>
      <c r="I3133" s="1" t="s">
        <v>17904</v>
      </c>
      <c r="J3133" s="1"/>
      <c r="K3133" s="1"/>
      <c r="L3133" s="1" t="s">
        <v>16915</v>
      </c>
      <c r="M3133" s="1" t="s">
        <v>2732</v>
      </c>
      <c r="N3133" s="1" t="s">
        <v>2732</v>
      </c>
      <c r="O3133" s="1" t="s">
        <v>16586</v>
      </c>
      <c r="P3133" s="1" t="n">
        <v>994015</v>
      </c>
      <c r="Q3133" s="1" t="n">
        <v>994021</v>
      </c>
      <c r="R3133" s="1" t="n">
        <v>994021</v>
      </c>
      <c r="S3133" s="1" t="n">
        <v>994015</v>
      </c>
      <c r="T3133" s="1" t="s">
        <v>69</v>
      </c>
      <c r="U3133" s="1" t="s">
        <v>17910</v>
      </c>
      <c r="V3133" s="1" t="s">
        <v>17911</v>
      </c>
      <c r="W3133" s="1" t="s">
        <v>17912</v>
      </c>
      <c r="X3133" s="1" t="s">
        <v>17911</v>
      </c>
      <c r="Y3133" s="1" t="s">
        <v>17913</v>
      </c>
      <c r="Z3133" s="1" t="n">
        <v>3</v>
      </c>
      <c r="AA3133" s="1" t="s">
        <v>65</v>
      </c>
      <c r="AB3133" s="1" t="s">
        <v>17914</v>
      </c>
      <c r="AC3133" s="2" t="s">
        <v>66</v>
      </c>
      <c r="AD3133" s="2" t="s">
        <v>67</v>
      </c>
      <c r="AR3133" s="2" t="s">
        <v>3206</v>
      </c>
    </row>
    <row r="3134" customFormat="false" ht="12.75" hidden="false" customHeight="false" outlineLevel="0" collapsed="false">
      <c r="A3134" s="3" t="s">
        <v>17915</v>
      </c>
      <c r="B3134" s="1" t="s">
        <v>17916</v>
      </c>
      <c r="C3134" s="4" t="n">
        <f aca="false">IF(OR(T3134="SSES",T3134="VAR"),-COUNTIF(P$2:P$6715,R3134)+1,IF(T3134="ES",1,IF(OR(T3134="CL",T3134="OR",T3134="SBOR",T3134="SPFM",T3134="FM",T3134="SBFM",T3134="FO",T3134="GN",T3134="SSGN"),0)))</f>
        <v>1</v>
      </c>
      <c r="D3134" s="1" t="n">
        <v>3133</v>
      </c>
      <c r="E3134" s="1" t="s">
        <v>16289</v>
      </c>
      <c r="F3134" s="1" t="s">
        <v>16911</v>
      </c>
      <c r="G3134" s="1" t="s">
        <v>16912</v>
      </c>
      <c r="H3134" s="1" t="s">
        <v>16913</v>
      </c>
      <c r="I3134" s="1" t="s">
        <v>17917</v>
      </c>
      <c r="J3134" s="1"/>
      <c r="K3134" s="1"/>
      <c r="L3134" s="1" t="s">
        <v>16915</v>
      </c>
      <c r="M3134" s="1" t="s">
        <v>2732</v>
      </c>
      <c r="N3134" s="1" t="s">
        <v>2732</v>
      </c>
      <c r="O3134" s="1" t="s">
        <v>16586</v>
      </c>
      <c r="P3134" s="1" t="n">
        <v>510311</v>
      </c>
      <c r="Q3134" s="1" t="n">
        <v>901576</v>
      </c>
      <c r="R3134" s="1" t="n">
        <v>901576</v>
      </c>
      <c r="S3134" s="1" t="n">
        <v>510311</v>
      </c>
      <c r="T3134" s="1" t="s">
        <v>69</v>
      </c>
      <c r="U3134" s="1" t="s">
        <v>17918</v>
      </c>
      <c r="V3134" s="1" t="s">
        <v>17919</v>
      </c>
      <c r="W3134" s="1" t="s">
        <v>17920</v>
      </c>
      <c r="X3134" s="1" t="s">
        <v>17919</v>
      </c>
      <c r="Y3134" s="1"/>
      <c r="Z3134" s="1" t="n">
        <v>3</v>
      </c>
      <c r="AA3134" s="1" t="s">
        <v>65</v>
      </c>
      <c r="AB3134" s="1" t="s">
        <v>17921</v>
      </c>
    </row>
    <row r="3135" customFormat="false" ht="12.75" hidden="false" customHeight="false" outlineLevel="0" collapsed="false">
      <c r="A3135" s="3" t="s">
        <v>17922</v>
      </c>
      <c r="B3135" s="1" t="s">
        <v>17923</v>
      </c>
      <c r="C3135" s="4" t="n">
        <f aca="false">IF(OR(T3135="SSES",T3135="VAR"),-COUNTIF(P$2:P$6715,R3135)+1,IF(T3135="ES",1,IF(OR(T3135="CL",T3135="OR",T3135="SBOR",T3135="SPFM",T3135="FM",T3135="SBFM",T3135="FO",T3135="GN",T3135="SSGN"),0)))</f>
        <v>1</v>
      </c>
      <c r="D3135" s="1" t="n">
        <v>3134</v>
      </c>
      <c r="E3135" s="1" t="s">
        <v>16289</v>
      </c>
      <c r="F3135" s="1" t="s">
        <v>16911</v>
      </c>
      <c r="G3135" s="1" t="s">
        <v>16912</v>
      </c>
      <c r="H3135" s="1" t="s">
        <v>16913</v>
      </c>
      <c r="I3135" s="1" t="s">
        <v>17917</v>
      </c>
      <c r="J3135" s="1"/>
      <c r="K3135" s="1"/>
      <c r="L3135" s="1" t="s">
        <v>16915</v>
      </c>
      <c r="M3135" s="1" t="s">
        <v>2732</v>
      </c>
      <c r="N3135" s="1" t="s">
        <v>2732</v>
      </c>
      <c r="O3135" s="1" t="s">
        <v>16586</v>
      </c>
      <c r="P3135" s="1" t="n">
        <v>510194</v>
      </c>
      <c r="Q3135" s="1" t="n">
        <v>901567</v>
      </c>
      <c r="R3135" s="1" t="n">
        <v>901567</v>
      </c>
      <c r="S3135" s="1" t="n">
        <v>510194</v>
      </c>
      <c r="T3135" s="1" t="s">
        <v>69</v>
      </c>
      <c r="U3135" s="1" t="s">
        <v>17924</v>
      </c>
      <c r="V3135" s="1" t="s">
        <v>17925</v>
      </c>
      <c r="W3135" s="1" t="s">
        <v>17926</v>
      </c>
      <c r="X3135" s="1" t="s">
        <v>17925</v>
      </c>
      <c r="Y3135" s="1" t="s">
        <v>17927</v>
      </c>
      <c r="Z3135" s="1" t="n">
        <v>3</v>
      </c>
      <c r="AA3135" s="1" t="s">
        <v>65</v>
      </c>
      <c r="AB3135" s="1" t="s">
        <v>17928</v>
      </c>
    </row>
    <row r="3136" customFormat="false" ht="12.75" hidden="false" customHeight="false" outlineLevel="0" collapsed="false">
      <c r="A3136" s="3" t="s">
        <v>17929</v>
      </c>
      <c r="B3136" s="1"/>
      <c r="C3136" s="4" t="n">
        <f aca="false">IF(OR(T3136="SSES",T3136="VAR"),-COUNTIF(P$2:P$6715,R3136)+1,IF(T3136="ES",1,IF(OR(T3136="CL",T3136="OR",T3136="SBOR",T3136="SPFM",T3136="FM",T3136="SBFM",T3136="FO",T3136="GN",T3136="SSGN"),0)))</f>
        <v>1</v>
      </c>
      <c r="D3136" s="1" t="n">
        <v>3135</v>
      </c>
      <c r="E3136" s="1" t="s">
        <v>16289</v>
      </c>
      <c r="F3136" s="1" t="s">
        <v>16911</v>
      </c>
      <c r="G3136" s="1" t="s">
        <v>16912</v>
      </c>
      <c r="H3136" s="1" t="s">
        <v>16913</v>
      </c>
      <c r="I3136" s="1" t="s">
        <v>17917</v>
      </c>
      <c r="J3136" s="1"/>
      <c r="K3136" s="1"/>
      <c r="L3136" s="1" t="s">
        <v>16915</v>
      </c>
      <c r="M3136" s="1" t="s">
        <v>2732</v>
      </c>
      <c r="N3136" s="1" t="s">
        <v>2732</v>
      </c>
      <c r="O3136" s="1" t="s">
        <v>16586</v>
      </c>
      <c r="P3136" s="1" t="n">
        <v>510246</v>
      </c>
      <c r="Q3136" s="1" t="n">
        <v>901567</v>
      </c>
      <c r="R3136" s="1" t="n">
        <v>901567</v>
      </c>
      <c r="S3136" s="1" t="n">
        <v>510246</v>
      </c>
      <c r="T3136" s="1" t="s">
        <v>69</v>
      </c>
      <c r="U3136" s="1" t="s">
        <v>17930</v>
      </c>
      <c r="V3136" s="1" t="s">
        <v>17931</v>
      </c>
      <c r="W3136" s="1" t="s">
        <v>17932</v>
      </c>
      <c r="X3136" s="1" t="s">
        <v>17931</v>
      </c>
      <c r="Y3136" s="1"/>
      <c r="Z3136" s="1" t="n">
        <v>3</v>
      </c>
      <c r="AA3136" s="1" t="s">
        <v>65</v>
      </c>
      <c r="AB3136" s="1" t="s">
        <v>17933</v>
      </c>
    </row>
    <row r="3137" customFormat="false" ht="12.75" hidden="false" customHeight="false" outlineLevel="0" collapsed="false">
      <c r="A3137" s="3" t="s">
        <v>17934</v>
      </c>
      <c r="B3137" s="1"/>
      <c r="C3137" s="4" t="n">
        <f aca="false">IF(OR(T3137="SSES",T3137="VAR"),-COUNTIF(P$2:P$6715,R3137)+1,IF(T3137="ES",1,IF(OR(T3137="CL",T3137="OR",T3137="SBOR",T3137="SPFM",T3137="FM",T3137="SBFM",T3137="FO",T3137="GN",T3137="SSGN"),0)))</f>
        <v>1</v>
      </c>
      <c r="D3137" s="1" t="n">
        <v>3136</v>
      </c>
      <c r="E3137" s="1" t="s">
        <v>16289</v>
      </c>
      <c r="F3137" s="1" t="s">
        <v>16911</v>
      </c>
      <c r="G3137" s="1" t="s">
        <v>16912</v>
      </c>
      <c r="H3137" s="1" t="s">
        <v>16913</v>
      </c>
      <c r="I3137" s="1" t="s">
        <v>17917</v>
      </c>
      <c r="J3137" s="1"/>
      <c r="K3137" s="1"/>
      <c r="L3137" s="1" t="s">
        <v>16915</v>
      </c>
      <c r="M3137" s="1" t="s">
        <v>2732</v>
      </c>
      <c r="N3137" s="1" t="s">
        <v>2732</v>
      </c>
      <c r="O3137" s="1" t="s">
        <v>16586</v>
      </c>
      <c r="P3137" s="1" t="n">
        <v>901577</v>
      </c>
      <c r="Q3137" s="1" t="n">
        <v>901567</v>
      </c>
      <c r="R3137" s="1" t="n">
        <v>901567</v>
      </c>
      <c r="S3137" s="1" t="n">
        <v>901577</v>
      </c>
      <c r="T3137" s="1" t="s">
        <v>69</v>
      </c>
      <c r="U3137" s="1" t="s">
        <v>17935</v>
      </c>
      <c r="V3137" s="1" t="s">
        <v>17936</v>
      </c>
      <c r="W3137" s="1" t="s">
        <v>17937</v>
      </c>
      <c r="X3137" s="1" t="s">
        <v>17936</v>
      </c>
      <c r="Y3137" s="1"/>
      <c r="Z3137" s="1" t="n">
        <v>3</v>
      </c>
      <c r="AA3137" s="1" t="s">
        <v>65</v>
      </c>
      <c r="AB3137" s="1" t="s">
        <v>17938</v>
      </c>
      <c r="AC3137" s="2" t="s">
        <v>66</v>
      </c>
      <c r="AD3137" s="2" t="s">
        <v>67</v>
      </c>
      <c r="AR3137" s="2" t="s">
        <v>3206</v>
      </c>
    </row>
    <row r="3138" customFormat="false" ht="12.75" hidden="false" customHeight="false" outlineLevel="0" collapsed="false">
      <c r="A3138" s="3" t="s">
        <v>17939</v>
      </c>
      <c r="B3138" s="1"/>
      <c r="C3138" s="4" t="n">
        <f aca="false">IF(OR(T3138="SSES",T3138="VAR"),-COUNTIF(P$2:P$6715,R3138)+1,IF(T3138="ES",1,IF(OR(T3138="CL",T3138="OR",T3138="SBOR",T3138="SPFM",T3138="FM",T3138="SBFM",T3138="FO",T3138="GN",T3138="SSGN"),0)))</f>
        <v>1</v>
      </c>
      <c r="D3138" s="1" t="n">
        <v>3137</v>
      </c>
      <c r="E3138" s="1" t="s">
        <v>16289</v>
      </c>
      <c r="F3138" s="1" t="s">
        <v>16911</v>
      </c>
      <c r="G3138" s="1" t="s">
        <v>16912</v>
      </c>
      <c r="H3138" s="1" t="s">
        <v>16913</v>
      </c>
      <c r="I3138" s="1" t="s">
        <v>17917</v>
      </c>
      <c r="J3138" s="1"/>
      <c r="K3138" s="1"/>
      <c r="L3138" s="1" t="s">
        <v>16915</v>
      </c>
      <c r="M3138" s="1" t="s">
        <v>2732</v>
      </c>
      <c r="N3138" s="1" t="s">
        <v>2732</v>
      </c>
      <c r="O3138" s="1" t="s">
        <v>16586</v>
      </c>
      <c r="P3138" s="1" t="n">
        <v>510305</v>
      </c>
      <c r="Q3138" s="1" t="n">
        <v>901567</v>
      </c>
      <c r="R3138" s="1" t="n">
        <v>901567</v>
      </c>
      <c r="S3138" s="1" t="n">
        <v>510305</v>
      </c>
      <c r="T3138" s="1" t="s">
        <v>69</v>
      </c>
      <c r="U3138" s="1" t="s">
        <v>17940</v>
      </c>
      <c r="V3138" s="1" t="s">
        <v>17941</v>
      </c>
      <c r="W3138" s="1" t="s">
        <v>17942</v>
      </c>
      <c r="X3138" s="1" t="s">
        <v>17941</v>
      </c>
      <c r="Y3138" s="1"/>
      <c r="Z3138" s="1" t="n">
        <v>3</v>
      </c>
      <c r="AA3138" s="1" t="s">
        <v>65</v>
      </c>
      <c r="AB3138" s="1" t="s">
        <v>17943</v>
      </c>
    </row>
    <row r="3139" customFormat="false" ht="12.75" hidden="false" customHeight="false" outlineLevel="0" collapsed="false">
      <c r="A3139" s="3" t="s">
        <v>17944</v>
      </c>
      <c r="B3139" s="1"/>
      <c r="C3139" s="4" t="n">
        <f aca="false">IF(OR(T3139="SSES",T3139="VAR"),-COUNTIF(P$2:P$6715,R3139)+1,IF(T3139="ES",1,IF(OR(T3139="CL",T3139="OR",T3139="SBOR",T3139="SPFM",T3139="FM",T3139="SBFM",T3139="FO",T3139="GN",T3139="SSGN"),0)))</f>
        <v>1</v>
      </c>
      <c r="D3139" s="1" t="n">
        <v>3138</v>
      </c>
      <c r="E3139" s="1" t="s">
        <v>16289</v>
      </c>
      <c r="F3139" s="1" t="s">
        <v>16911</v>
      </c>
      <c r="G3139" s="1" t="s">
        <v>16912</v>
      </c>
      <c r="H3139" s="1" t="s">
        <v>16913</v>
      </c>
      <c r="I3139" s="1" t="s">
        <v>17917</v>
      </c>
      <c r="J3139" s="1"/>
      <c r="K3139" s="1"/>
      <c r="L3139" s="1" t="s">
        <v>16915</v>
      </c>
      <c r="M3139" s="1" t="s">
        <v>2732</v>
      </c>
      <c r="N3139" s="1" t="s">
        <v>2732</v>
      </c>
      <c r="O3139" s="1" t="s">
        <v>16586</v>
      </c>
      <c r="P3139" s="1" t="n">
        <v>972034</v>
      </c>
      <c r="Q3139" s="1" t="n">
        <v>901567</v>
      </c>
      <c r="R3139" s="1" t="n">
        <v>901567</v>
      </c>
      <c r="S3139" s="1" t="n">
        <v>972034</v>
      </c>
      <c r="T3139" s="1" t="s">
        <v>69</v>
      </c>
      <c r="U3139" s="1" t="s">
        <v>17945</v>
      </c>
      <c r="V3139" s="1" t="s">
        <v>17946</v>
      </c>
      <c r="W3139" s="1" t="s">
        <v>17947</v>
      </c>
      <c r="X3139" s="1" t="s">
        <v>17946</v>
      </c>
      <c r="Y3139" s="1"/>
      <c r="Z3139" s="1" t="n">
        <v>3</v>
      </c>
      <c r="AA3139" s="1" t="s">
        <v>65</v>
      </c>
      <c r="AB3139" s="1" t="s">
        <v>17948</v>
      </c>
    </row>
    <row r="3140" customFormat="false" ht="12.75" hidden="false" customHeight="false" outlineLevel="0" collapsed="false">
      <c r="A3140" s="3" t="s">
        <v>17949</v>
      </c>
      <c r="B3140" s="1" t="s">
        <v>17950</v>
      </c>
      <c r="C3140" s="4" t="n">
        <f aca="false">IF(OR(T3140="SSES",T3140="VAR"),-COUNTIF(P$2:P$6715,R3140)+1,IF(T3140="ES",1,IF(OR(T3140="CL",T3140="OR",T3140="SBOR",T3140="SPFM",T3140="FM",T3140="SBFM",T3140="FO",T3140="GN",T3140="SSGN"),0)))</f>
        <v>1</v>
      </c>
      <c r="D3140" s="1" t="n">
        <v>3139</v>
      </c>
      <c r="E3140" s="1" t="s">
        <v>16289</v>
      </c>
      <c r="F3140" s="1" t="s">
        <v>16911</v>
      </c>
      <c r="G3140" s="1" t="s">
        <v>16912</v>
      </c>
      <c r="H3140" s="1" t="s">
        <v>16913</v>
      </c>
      <c r="I3140" s="1" t="s">
        <v>17917</v>
      </c>
      <c r="J3140" s="1"/>
      <c r="K3140" s="1"/>
      <c r="L3140" s="1" t="s">
        <v>16915</v>
      </c>
      <c r="M3140" s="1" t="s">
        <v>2732</v>
      </c>
      <c r="N3140" s="1" t="s">
        <v>2732</v>
      </c>
      <c r="O3140" s="1" t="s">
        <v>16586</v>
      </c>
      <c r="P3140" s="1" t="n">
        <v>510315</v>
      </c>
      <c r="Q3140" s="1" t="n">
        <v>901567</v>
      </c>
      <c r="R3140" s="1" t="n">
        <v>901567</v>
      </c>
      <c r="S3140" s="1" t="n">
        <v>510315</v>
      </c>
      <c r="T3140" s="1" t="s">
        <v>69</v>
      </c>
      <c r="U3140" s="1" t="s">
        <v>17951</v>
      </c>
      <c r="V3140" s="1" t="s">
        <v>17952</v>
      </c>
      <c r="W3140" s="1" t="s">
        <v>17953</v>
      </c>
      <c r="X3140" s="1" t="s">
        <v>17952</v>
      </c>
      <c r="Y3140" s="1" t="s">
        <v>17954</v>
      </c>
      <c r="Z3140" s="1" t="n">
        <v>3</v>
      </c>
      <c r="AA3140" s="1" t="s">
        <v>65</v>
      </c>
      <c r="AB3140" s="1" t="s">
        <v>17955</v>
      </c>
    </row>
    <row r="3141" customFormat="false" ht="12.75" hidden="false" customHeight="false" outlineLevel="0" collapsed="false">
      <c r="A3141" s="3" t="s">
        <v>17956</v>
      </c>
      <c r="B3141" s="1" t="s">
        <v>17957</v>
      </c>
      <c r="C3141" s="4" t="n">
        <f aca="false">IF(OR(T3141="SSES",T3141="VAR"),-COUNTIF(P$2:P$6715,R3141)+1,IF(T3141="ES",1,IF(OR(T3141="CL",T3141="OR",T3141="SBOR",T3141="SPFM",T3141="FM",T3141="SBFM",T3141="FO",T3141="GN",T3141="SSGN"),0)))</f>
        <v>1</v>
      </c>
      <c r="D3141" s="1" t="n">
        <v>3140</v>
      </c>
      <c r="E3141" s="1" t="s">
        <v>16289</v>
      </c>
      <c r="F3141" s="1" t="s">
        <v>16911</v>
      </c>
      <c r="G3141" s="1" t="s">
        <v>16912</v>
      </c>
      <c r="H3141" s="1" t="s">
        <v>16913</v>
      </c>
      <c r="I3141" s="1" t="s">
        <v>17917</v>
      </c>
      <c r="J3141" s="1"/>
      <c r="K3141" s="1"/>
      <c r="L3141" s="1" t="s">
        <v>16915</v>
      </c>
      <c r="M3141" s="1" t="s">
        <v>2732</v>
      </c>
      <c r="N3141" s="1" t="s">
        <v>2732</v>
      </c>
      <c r="O3141" s="1" t="s">
        <v>16586</v>
      </c>
      <c r="P3141" s="1" t="n">
        <v>510325</v>
      </c>
      <c r="Q3141" s="1" t="n">
        <v>901567</v>
      </c>
      <c r="R3141" s="1" t="n">
        <v>901567</v>
      </c>
      <c r="S3141" s="1" t="n">
        <v>510325</v>
      </c>
      <c r="T3141" s="1" t="s">
        <v>69</v>
      </c>
      <c r="U3141" s="1" t="s">
        <v>17958</v>
      </c>
      <c r="V3141" s="1" t="s">
        <v>17959</v>
      </c>
      <c r="W3141" s="1" t="s">
        <v>17960</v>
      </c>
      <c r="X3141" s="1" t="s">
        <v>17959</v>
      </c>
      <c r="Y3141" s="1" t="s">
        <v>17961</v>
      </c>
      <c r="Z3141" s="1" t="n">
        <v>3</v>
      </c>
      <c r="AA3141" s="1" t="s">
        <v>65</v>
      </c>
      <c r="AB3141" s="1" t="s">
        <v>17962</v>
      </c>
    </row>
    <row r="3142" customFormat="false" ht="12.75" hidden="false" customHeight="false" outlineLevel="0" collapsed="false">
      <c r="A3142" s="3" t="s">
        <v>17963</v>
      </c>
      <c r="B3142" s="1" t="s">
        <v>17964</v>
      </c>
      <c r="C3142" s="4" t="n">
        <f aca="false">IF(OR(T3142="SSES",T3142="VAR"),-COUNTIF(P$2:P$6715,R3142)+1,IF(T3142="ES",1,IF(OR(T3142="CL",T3142="OR",T3142="SBOR",T3142="SPFM",T3142="FM",T3142="SBFM",T3142="FO",T3142="GN",T3142="SSGN"),0)))</f>
        <v>1</v>
      </c>
      <c r="D3142" s="1" t="n">
        <v>3141</v>
      </c>
      <c r="E3142" s="1" t="s">
        <v>16289</v>
      </c>
      <c r="F3142" s="1" t="s">
        <v>16911</v>
      </c>
      <c r="G3142" s="1" t="s">
        <v>16912</v>
      </c>
      <c r="H3142" s="1" t="s">
        <v>16913</v>
      </c>
      <c r="I3142" s="1" t="s">
        <v>17917</v>
      </c>
      <c r="J3142" s="1"/>
      <c r="K3142" s="1"/>
      <c r="L3142" s="1" t="s">
        <v>16915</v>
      </c>
      <c r="M3142" s="1" t="s">
        <v>2732</v>
      </c>
      <c r="N3142" s="1" t="s">
        <v>2732</v>
      </c>
      <c r="O3142" s="1" t="s">
        <v>16586</v>
      </c>
      <c r="P3142" s="1" t="n">
        <v>510343</v>
      </c>
      <c r="Q3142" s="1" t="n">
        <v>901567</v>
      </c>
      <c r="R3142" s="1" t="n">
        <v>901567</v>
      </c>
      <c r="S3142" s="1" t="n">
        <v>510343</v>
      </c>
      <c r="T3142" s="1" t="s">
        <v>69</v>
      </c>
      <c r="U3142" s="1" t="s">
        <v>17965</v>
      </c>
      <c r="V3142" s="1" t="s">
        <v>17966</v>
      </c>
      <c r="W3142" s="1" t="s">
        <v>17967</v>
      </c>
      <c r="X3142" s="1" t="s">
        <v>17966</v>
      </c>
      <c r="Y3142" s="1"/>
      <c r="Z3142" s="1" t="n">
        <v>3</v>
      </c>
      <c r="AA3142" s="1" t="s">
        <v>65</v>
      </c>
      <c r="AB3142" s="1" t="s">
        <v>17968</v>
      </c>
    </row>
    <row r="3143" customFormat="false" ht="12.75" hidden="false" customHeight="false" outlineLevel="0" collapsed="false">
      <c r="A3143" s="3" t="s">
        <v>17969</v>
      </c>
      <c r="B3143" s="1" t="s">
        <v>17970</v>
      </c>
      <c r="C3143" s="4" t="n">
        <f aca="false">IF(OR(T3143="SSES",T3143="VAR"),-COUNTIF(P$2:P$6715,R3143)+1,IF(T3143="ES",1,IF(OR(T3143="CL",T3143="OR",T3143="SBOR",T3143="SPFM",T3143="FM",T3143="SBFM",T3143="FO",T3143="GN",T3143="SSGN"),0)))</f>
        <v>1</v>
      </c>
      <c r="D3143" s="1" t="n">
        <v>3142</v>
      </c>
      <c r="E3143" s="1" t="s">
        <v>16289</v>
      </c>
      <c r="F3143" s="1" t="s">
        <v>16911</v>
      </c>
      <c r="G3143" s="1" t="s">
        <v>16912</v>
      </c>
      <c r="H3143" s="1" t="s">
        <v>16913</v>
      </c>
      <c r="I3143" s="1" t="s">
        <v>17917</v>
      </c>
      <c r="J3143" s="1"/>
      <c r="K3143" s="1"/>
      <c r="L3143" s="1" t="s">
        <v>16915</v>
      </c>
      <c r="M3143" s="1" t="s">
        <v>2732</v>
      </c>
      <c r="N3143" s="1" t="s">
        <v>2732</v>
      </c>
      <c r="O3143" s="1" t="s">
        <v>16586</v>
      </c>
      <c r="P3143" s="1" t="n">
        <v>37233</v>
      </c>
      <c r="Q3143" s="1" t="n">
        <v>191111</v>
      </c>
      <c r="R3143" s="1" t="n">
        <v>191111</v>
      </c>
      <c r="S3143" s="1" t="n">
        <v>37233</v>
      </c>
      <c r="T3143" s="1" t="s">
        <v>69</v>
      </c>
      <c r="U3143" s="1" t="s">
        <v>17971</v>
      </c>
      <c r="V3143" s="1" t="s">
        <v>17972</v>
      </c>
      <c r="W3143" s="1" t="s">
        <v>17973</v>
      </c>
      <c r="X3143" s="1" t="s">
        <v>17972</v>
      </c>
      <c r="Y3143" s="1" t="s">
        <v>17974</v>
      </c>
      <c r="Z3143" s="1" t="n">
        <v>3</v>
      </c>
      <c r="AA3143" s="1" t="s">
        <v>65</v>
      </c>
      <c r="AB3143" s="1" t="s">
        <v>17975</v>
      </c>
    </row>
    <row r="3144" customFormat="false" ht="12.75" hidden="false" customHeight="false" outlineLevel="0" collapsed="false">
      <c r="A3144" s="3" t="s">
        <v>17976</v>
      </c>
      <c r="B3144" s="1" t="s">
        <v>17977</v>
      </c>
      <c r="C3144" s="4" t="n">
        <f aca="false">IF(OR(T3144="SSES",T3144="VAR"),-COUNTIF(P$2:P$6715,R3144)+1,IF(T3144="ES",1,IF(OR(T3144="CL",T3144="OR",T3144="SBOR",T3144="SPFM",T3144="FM",T3144="SBFM",T3144="FO",T3144="GN",T3144="SSGN"),0)))</f>
        <v>1</v>
      </c>
      <c r="D3144" s="1" t="n">
        <v>3143</v>
      </c>
      <c r="E3144" s="1" t="s">
        <v>16289</v>
      </c>
      <c r="F3144" s="1" t="s">
        <v>16911</v>
      </c>
      <c r="G3144" s="1" t="s">
        <v>16912</v>
      </c>
      <c r="H3144" s="1" t="s">
        <v>16913</v>
      </c>
      <c r="I3144" s="1" t="s">
        <v>17917</v>
      </c>
      <c r="J3144" s="1"/>
      <c r="K3144" s="1"/>
      <c r="L3144" s="1" t="s">
        <v>16915</v>
      </c>
      <c r="M3144" s="1" t="s">
        <v>2732</v>
      </c>
      <c r="N3144" s="1" t="s">
        <v>2732</v>
      </c>
      <c r="O3144" s="1" t="s">
        <v>16586</v>
      </c>
      <c r="P3144" s="1" t="n">
        <v>37248</v>
      </c>
      <c r="Q3144" s="1" t="n">
        <v>191111</v>
      </c>
      <c r="R3144" s="1" t="n">
        <v>191111</v>
      </c>
      <c r="S3144" s="1" t="n">
        <v>37248</v>
      </c>
      <c r="T3144" s="1" t="s">
        <v>69</v>
      </c>
      <c r="U3144" s="1" t="s">
        <v>17978</v>
      </c>
      <c r="V3144" s="1" t="s">
        <v>17979</v>
      </c>
      <c r="W3144" s="1" t="s">
        <v>17980</v>
      </c>
      <c r="X3144" s="1" t="s">
        <v>17979</v>
      </c>
      <c r="Y3144" s="1" t="s">
        <v>17981</v>
      </c>
      <c r="Z3144" s="1" t="n">
        <v>3</v>
      </c>
      <c r="AA3144" s="1" t="s">
        <v>65</v>
      </c>
      <c r="AB3144" s="1" t="s">
        <v>17982</v>
      </c>
    </row>
    <row r="3145" customFormat="false" ht="12.75" hidden="false" customHeight="false" outlineLevel="0" collapsed="false">
      <c r="A3145" s="3" t="s">
        <v>17983</v>
      </c>
      <c r="B3145" s="1"/>
      <c r="C3145" s="4" t="n">
        <f aca="false">IF(OR(T3145="SSES",T3145="VAR"),-COUNTIF(P$2:P$6715,R3145)+1,IF(T3145="ES",1,IF(OR(T3145="CL",T3145="OR",T3145="SBOR",T3145="SPFM",T3145="FM",T3145="SBFM",T3145="FO",T3145="GN",T3145="SSGN"),0)))</f>
        <v>1</v>
      </c>
      <c r="D3145" s="1" t="n">
        <v>3144</v>
      </c>
      <c r="E3145" s="1" t="s">
        <v>16289</v>
      </c>
      <c r="F3145" s="1" t="s">
        <v>16911</v>
      </c>
      <c r="G3145" s="1" t="s">
        <v>16912</v>
      </c>
      <c r="H3145" s="1" t="s">
        <v>16913</v>
      </c>
      <c r="I3145" s="1" t="s">
        <v>17917</v>
      </c>
      <c r="J3145" s="1"/>
      <c r="K3145" s="1"/>
      <c r="L3145" s="1" t="s">
        <v>16915</v>
      </c>
      <c r="M3145" s="1" t="s">
        <v>2732</v>
      </c>
      <c r="N3145" s="1" t="s">
        <v>2732</v>
      </c>
      <c r="O3145" s="1" t="s">
        <v>16586</v>
      </c>
      <c r="P3145" s="1" t="n">
        <v>462444</v>
      </c>
      <c r="Q3145" s="1" t="n">
        <v>191111</v>
      </c>
      <c r="R3145" s="1" t="n">
        <v>191111</v>
      </c>
      <c r="S3145" s="1" t="n">
        <v>462444</v>
      </c>
      <c r="T3145" s="1" t="s">
        <v>69</v>
      </c>
      <c r="U3145" s="1" t="s">
        <v>17984</v>
      </c>
      <c r="V3145" s="1" t="s">
        <v>17985</v>
      </c>
      <c r="W3145" s="1" t="s">
        <v>17986</v>
      </c>
      <c r="X3145" s="1" t="s">
        <v>17985</v>
      </c>
      <c r="Y3145" s="1"/>
      <c r="Z3145" s="1" t="n">
        <v>3</v>
      </c>
      <c r="AA3145" s="1" t="s">
        <v>65</v>
      </c>
      <c r="AB3145" s="1" t="s">
        <v>17987</v>
      </c>
    </row>
    <row r="3146" customFormat="false" ht="12.75" hidden="false" customHeight="false" outlineLevel="0" collapsed="false">
      <c r="A3146" s="3" t="s">
        <v>17988</v>
      </c>
      <c r="B3146" s="1" t="s">
        <v>17989</v>
      </c>
      <c r="C3146" s="4" t="n">
        <f aca="false">IF(OR(T3146="SSES",T3146="VAR"),-COUNTIF(P$2:P$6715,R3146)+1,IF(T3146="ES",1,IF(OR(T3146="CL",T3146="OR",T3146="SBOR",T3146="SPFM",T3146="FM",T3146="SBFM",T3146="FO",T3146="GN",T3146="SSGN"),0)))</f>
        <v>1</v>
      </c>
      <c r="D3146" s="1" t="n">
        <v>3145</v>
      </c>
      <c r="E3146" s="1" t="s">
        <v>16289</v>
      </c>
      <c r="F3146" s="1" t="s">
        <v>16911</v>
      </c>
      <c r="G3146" s="1" t="s">
        <v>16912</v>
      </c>
      <c r="H3146" s="1" t="s">
        <v>16913</v>
      </c>
      <c r="I3146" s="1" t="s">
        <v>17917</v>
      </c>
      <c r="J3146" s="1"/>
      <c r="K3146" s="1"/>
      <c r="L3146" s="1" t="s">
        <v>16915</v>
      </c>
      <c r="M3146" s="1" t="s">
        <v>2732</v>
      </c>
      <c r="N3146" s="1" t="s">
        <v>2732</v>
      </c>
      <c r="O3146" s="1" t="s">
        <v>16586</v>
      </c>
      <c r="P3146" s="1" t="n">
        <v>37550</v>
      </c>
      <c r="Q3146" s="1" t="n">
        <v>460898</v>
      </c>
      <c r="R3146" s="1" t="n">
        <v>460898</v>
      </c>
      <c r="S3146" s="1" t="n">
        <v>37550</v>
      </c>
      <c r="T3146" s="1" t="s">
        <v>69</v>
      </c>
      <c r="U3146" s="1" t="s">
        <v>17990</v>
      </c>
      <c r="V3146" s="1" t="s">
        <v>17991</v>
      </c>
      <c r="W3146" s="1" t="s">
        <v>17992</v>
      </c>
      <c r="X3146" s="1" t="s">
        <v>17991</v>
      </c>
      <c r="Y3146" s="1" t="s">
        <v>17993</v>
      </c>
      <c r="Z3146" s="1" t="n">
        <v>3</v>
      </c>
      <c r="AA3146" s="1" t="s">
        <v>65</v>
      </c>
      <c r="AB3146" s="1" t="s">
        <v>17994</v>
      </c>
    </row>
    <row r="3147" customFormat="false" ht="12.75" hidden="false" customHeight="false" outlineLevel="0" collapsed="false">
      <c r="A3147" s="3" t="s">
        <v>17995</v>
      </c>
      <c r="B3147" s="1" t="s">
        <v>17996</v>
      </c>
      <c r="C3147" s="4" t="n">
        <f aca="false">IF(OR(T3147="SSES",T3147="VAR"),-COUNTIF(P$2:P$6715,R3147)+1,IF(T3147="ES",1,IF(OR(T3147="CL",T3147="OR",T3147="SBOR",T3147="SPFM",T3147="FM",T3147="SBFM",T3147="FO",T3147="GN",T3147="SSGN"),0)))</f>
        <v>1</v>
      </c>
      <c r="D3147" s="1" t="n">
        <v>3146</v>
      </c>
      <c r="E3147" s="1" t="s">
        <v>16289</v>
      </c>
      <c r="F3147" s="1" t="s">
        <v>16911</v>
      </c>
      <c r="G3147" s="1" t="s">
        <v>16912</v>
      </c>
      <c r="H3147" s="1" t="s">
        <v>16913</v>
      </c>
      <c r="I3147" s="1" t="s">
        <v>17917</v>
      </c>
      <c r="J3147" s="1"/>
      <c r="K3147" s="1"/>
      <c r="L3147" s="1" t="s">
        <v>16915</v>
      </c>
      <c r="M3147" s="1" t="s">
        <v>2732</v>
      </c>
      <c r="N3147" s="1" t="s">
        <v>2732</v>
      </c>
      <c r="O3147" s="1" t="s">
        <v>16586</v>
      </c>
      <c r="P3147" s="1" t="n">
        <v>510329</v>
      </c>
      <c r="Q3147" s="1" t="n">
        <v>901581</v>
      </c>
      <c r="R3147" s="1" t="n">
        <v>901581</v>
      </c>
      <c r="S3147" s="1" t="n">
        <v>510329</v>
      </c>
      <c r="T3147" s="1" t="s">
        <v>69</v>
      </c>
      <c r="U3147" s="1" t="s">
        <v>17997</v>
      </c>
      <c r="V3147" s="1" t="s">
        <v>17998</v>
      </c>
      <c r="W3147" s="1" t="s">
        <v>17999</v>
      </c>
      <c r="X3147" s="1" t="s">
        <v>17998</v>
      </c>
      <c r="Y3147" s="1" t="s">
        <v>18000</v>
      </c>
      <c r="Z3147" s="1" t="n">
        <v>3</v>
      </c>
      <c r="AA3147" s="1" t="s">
        <v>65</v>
      </c>
      <c r="AB3147" s="1" t="s">
        <v>18001</v>
      </c>
    </row>
    <row r="3148" customFormat="false" ht="12.75" hidden="false" customHeight="false" outlineLevel="0" collapsed="false">
      <c r="A3148" s="3" t="s">
        <v>18002</v>
      </c>
      <c r="B3148" s="1"/>
      <c r="C3148" s="4" t="n">
        <f aca="false">IF(OR(T3148="SSES",T3148="VAR"),-COUNTIF(P$2:P$6715,R3148)+1,IF(T3148="ES",1,IF(OR(T3148="CL",T3148="OR",T3148="SBOR",T3148="SPFM",T3148="FM",T3148="SBFM",T3148="FO",T3148="GN",T3148="SSGN"),0)))</f>
        <v>1</v>
      </c>
      <c r="D3148" s="1" t="n">
        <v>3147</v>
      </c>
      <c r="E3148" s="1" t="s">
        <v>16289</v>
      </c>
      <c r="F3148" s="1" t="s">
        <v>16911</v>
      </c>
      <c r="G3148" s="1" t="s">
        <v>16912</v>
      </c>
      <c r="H3148" s="1" t="s">
        <v>16913</v>
      </c>
      <c r="I3148" s="1" t="s">
        <v>17917</v>
      </c>
      <c r="J3148" s="1"/>
      <c r="K3148" s="1"/>
      <c r="L3148" s="1" t="s">
        <v>16915</v>
      </c>
      <c r="M3148" s="1" t="s">
        <v>2732</v>
      </c>
      <c r="N3148" s="1" t="s">
        <v>2732</v>
      </c>
      <c r="O3148" s="1" t="s">
        <v>16586</v>
      </c>
      <c r="P3148" s="1" t="n">
        <v>37434</v>
      </c>
      <c r="Q3148" s="1" t="n">
        <v>196723</v>
      </c>
      <c r="R3148" s="1" t="n">
        <v>196723</v>
      </c>
      <c r="S3148" s="1" t="n">
        <v>37434</v>
      </c>
      <c r="T3148" s="1" t="s">
        <v>69</v>
      </c>
      <c r="U3148" s="1" t="s">
        <v>18003</v>
      </c>
      <c r="V3148" s="1" t="s">
        <v>18004</v>
      </c>
      <c r="W3148" s="1" t="s">
        <v>18005</v>
      </c>
      <c r="X3148" s="1" t="s">
        <v>18004</v>
      </c>
      <c r="Y3148" s="1"/>
      <c r="Z3148" s="1" t="n">
        <v>3</v>
      </c>
      <c r="AA3148" s="1" t="s">
        <v>65</v>
      </c>
      <c r="AB3148" s="1" t="s">
        <v>18006</v>
      </c>
    </row>
    <row r="3149" customFormat="false" ht="12.75" hidden="false" customHeight="false" outlineLevel="0" collapsed="false">
      <c r="A3149" s="3" t="s">
        <v>18007</v>
      </c>
      <c r="B3149" s="1" t="s">
        <v>18008</v>
      </c>
      <c r="C3149" s="4" t="n">
        <f aca="false">IF(OR(T3149="SSES",T3149="VAR"),-COUNTIF(P$2:P$6715,R3149)+1,IF(T3149="ES",1,IF(OR(T3149="CL",T3149="OR",T3149="SBOR",T3149="SPFM",T3149="FM",T3149="SBFM",T3149="FO",T3149="GN",T3149="SSGN"),0)))</f>
        <v>1</v>
      </c>
      <c r="D3149" s="1" t="n">
        <v>3148</v>
      </c>
      <c r="E3149" s="1" t="s">
        <v>16289</v>
      </c>
      <c r="F3149" s="1" t="s">
        <v>16911</v>
      </c>
      <c r="G3149" s="1" t="s">
        <v>16912</v>
      </c>
      <c r="H3149" s="1" t="s">
        <v>16913</v>
      </c>
      <c r="I3149" s="1" t="s">
        <v>17917</v>
      </c>
      <c r="J3149" s="1"/>
      <c r="K3149" s="1"/>
      <c r="L3149" s="1" t="s">
        <v>16915</v>
      </c>
      <c r="M3149" s="1" t="s">
        <v>2732</v>
      </c>
      <c r="N3149" s="1" t="s">
        <v>2732</v>
      </c>
      <c r="O3149" s="1" t="s">
        <v>16586</v>
      </c>
      <c r="P3149" s="1" t="n">
        <v>37440</v>
      </c>
      <c r="Q3149" s="1" t="n">
        <v>196723</v>
      </c>
      <c r="R3149" s="1" t="n">
        <v>196723</v>
      </c>
      <c r="S3149" s="1" t="n">
        <v>37440</v>
      </c>
      <c r="T3149" s="1" t="s">
        <v>69</v>
      </c>
      <c r="U3149" s="1" t="s">
        <v>18009</v>
      </c>
      <c r="V3149" s="1" t="s">
        <v>18010</v>
      </c>
      <c r="W3149" s="1" t="s">
        <v>18011</v>
      </c>
      <c r="X3149" s="1" t="s">
        <v>18010</v>
      </c>
      <c r="Y3149" s="1" t="s">
        <v>18012</v>
      </c>
      <c r="Z3149" s="1" t="n">
        <v>3</v>
      </c>
      <c r="AA3149" s="1" t="s">
        <v>65</v>
      </c>
      <c r="AB3149" s="1" t="s">
        <v>18013</v>
      </c>
      <c r="AC3149" s="2" t="s">
        <v>66</v>
      </c>
      <c r="AD3149" s="2" t="s">
        <v>67</v>
      </c>
      <c r="AR3149" s="2" t="s">
        <v>3206</v>
      </c>
    </row>
    <row r="3150" customFormat="false" ht="12.75" hidden="false" customHeight="false" outlineLevel="0" collapsed="false">
      <c r="A3150" s="3" t="s">
        <v>18014</v>
      </c>
      <c r="B3150" s="1"/>
      <c r="C3150" s="4" t="n">
        <f aca="false">IF(OR(T3150="SSES",T3150="VAR"),-COUNTIF(P$2:P$6715,R3150)+1,IF(T3150="ES",1,IF(OR(T3150="CL",T3150="OR",T3150="SBOR",T3150="SPFM",T3150="FM",T3150="SBFM",T3150="FO",T3150="GN",T3150="SSGN"),0)))</f>
        <v>1</v>
      </c>
      <c r="D3150" s="1" t="n">
        <v>3149</v>
      </c>
      <c r="E3150" s="1" t="s">
        <v>16289</v>
      </c>
      <c r="F3150" s="1" t="s">
        <v>16911</v>
      </c>
      <c r="G3150" s="1" t="s">
        <v>16912</v>
      </c>
      <c r="H3150" s="1" t="s">
        <v>16913</v>
      </c>
      <c r="I3150" s="1" t="s">
        <v>17917</v>
      </c>
      <c r="J3150" s="1"/>
      <c r="K3150" s="1"/>
      <c r="L3150" s="1" t="s">
        <v>16915</v>
      </c>
      <c r="M3150" s="1" t="s">
        <v>2732</v>
      </c>
      <c r="N3150" s="1" t="s">
        <v>2732</v>
      </c>
      <c r="O3150" s="1" t="s">
        <v>16586</v>
      </c>
      <c r="P3150" s="1" t="n">
        <v>37493</v>
      </c>
      <c r="Q3150" s="1" t="n">
        <v>196723</v>
      </c>
      <c r="R3150" s="1" t="n">
        <v>196723</v>
      </c>
      <c r="S3150" s="1" t="n">
        <v>37493</v>
      </c>
      <c r="T3150" s="1" t="s">
        <v>69</v>
      </c>
      <c r="U3150" s="1" t="s">
        <v>18015</v>
      </c>
      <c r="V3150" s="1" t="s">
        <v>18016</v>
      </c>
      <c r="W3150" s="1" t="s">
        <v>18017</v>
      </c>
      <c r="X3150" s="1" t="s">
        <v>18016</v>
      </c>
      <c r="Y3150" s="1"/>
      <c r="Z3150" s="1" t="n">
        <v>3</v>
      </c>
      <c r="AA3150" s="1" t="s">
        <v>65</v>
      </c>
      <c r="AB3150" s="1" t="s">
        <v>18018</v>
      </c>
      <c r="AC3150" s="2" t="s">
        <v>66</v>
      </c>
      <c r="AD3150" s="2" t="s">
        <v>67</v>
      </c>
    </row>
    <row r="3151" customFormat="false" ht="12.75" hidden="false" customHeight="false" outlineLevel="0" collapsed="false">
      <c r="A3151" s="3" t="s">
        <v>18019</v>
      </c>
      <c r="B3151" s="1"/>
      <c r="C3151" s="4" t="n">
        <f aca="false">IF(OR(T3151="SSES",T3151="VAR"),-COUNTIF(P$2:P$6715,R3151)+1,IF(T3151="ES",1,IF(OR(T3151="CL",T3151="OR",T3151="SBOR",T3151="SPFM",T3151="FM",T3151="SBFM",T3151="FO",T3151="GN",T3151="SSGN"),0)))</f>
        <v>1</v>
      </c>
      <c r="D3151" s="1" t="n">
        <v>3150</v>
      </c>
      <c r="E3151" s="1" t="s">
        <v>16289</v>
      </c>
      <c r="F3151" s="1" t="s">
        <v>16911</v>
      </c>
      <c r="G3151" s="1" t="s">
        <v>16912</v>
      </c>
      <c r="H3151" s="1" t="s">
        <v>16913</v>
      </c>
      <c r="I3151" s="1" t="s">
        <v>17917</v>
      </c>
      <c r="J3151" s="1"/>
      <c r="K3151" s="1"/>
      <c r="L3151" s="1" t="s">
        <v>16915</v>
      </c>
      <c r="M3151" s="1" t="s">
        <v>2732</v>
      </c>
      <c r="N3151" s="1" t="s">
        <v>2732</v>
      </c>
      <c r="O3151" s="1" t="s">
        <v>16586</v>
      </c>
      <c r="P3151" s="1" t="n">
        <v>37526</v>
      </c>
      <c r="Q3151" s="1" t="n">
        <v>196723</v>
      </c>
      <c r="R3151" s="1" t="n">
        <v>196723</v>
      </c>
      <c r="S3151" s="1" t="n">
        <v>37526</v>
      </c>
      <c r="T3151" s="1" t="s">
        <v>69</v>
      </c>
      <c r="U3151" s="1" t="s">
        <v>18020</v>
      </c>
      <c r="V3151" s="1" t="s">
        <v>18021</v>
      </c>
      <c r="W3151" s="1" t="s">
        <v>18022</v>
      </c>
      <c r="X3151" s="1" t="s">
        <v>18021</v>
      </c>
      <c r="Y3151" s="1"/>
      <c r="Z3151" s="1" t="n">
        <v>3</v>
      </c>
      <c r="AA3151" s="1" t="s">
        <v>65</v>
      </c>
      <c r="AB3151" s="1" t="s">
        <v>18023</v>
      </c>
    </row>
    <row r="3152" customFormat="false" ht="12.75" hidden="false" customHeight="false" outlineLevel="0" collapsed="false">
      <c r="A3152" s="3" t="s">
        <v>18024</v>
      </c>
      <c r="B3152" s="1"/>
      <c r="C3152" s="4" t="n">
        <f aca="false">IF(OR(T3152="SSES",T3152="VAR"),-COUNTIF(P$2:P$6715,R3152)+1,IF(T3152="ES",1,IF(OR(T3152="CL",T3152="OR",T3152="SBOR",T3152="SPFM",T3152="FM",T3152="SBFM",T3152="FO",T3152="GN",T3152="SSGN"),0)))</f>
        <v>1</v>
      </c>
      <c r="D3152" s="1" t="n">
        <v>3151</v>
      </c>
      <c r="E3152" s="1" t="s">
        <v>16289</v>
      </c>
      <c r="F3152" s="1" t="s">
        <v>16911</v>
      </c>
      <c r="G3152" s="1" t="s">
        <v>16912</v>
      </c>
      <c r="H3152" s="1" t="s">
        <v>16913</v>
      </c>
      <c r="I3152" s="1" t="s">
        <v>17917</v>
      </c>
      <c r="J3152" s="1"/>
      <c r="K3152" s="1"/>
      <c r="L3152" s="1" t="s">
        <v>16915</v>
      </c>
      <c r="M3152" s="1" t="s">
        <v>2732</v>
      </c>
      <c r="N3152" s="1" t="s">
        <v>2732</v>
      </c>
      <c r="O3152" s="1" t="s">
        <v>16586</v>
      </c>
      <c r="P3152" s="1" t="n">
        <v>37717</v>
      </c>
      <c r="Q3152" s="1" t="n">
        <v>196723</v>
      </c>
      <c r="R3152" s="1" t="n">
        <v>196723</v>
      </c>
      <c r="S3152" s="1" t="n">
        <v>37717</v>
      </c>
      <c r="T3152" s="1" t="s">
        <v>69</v>
      </c>
      <c r="U3152" s="1" t="s">
        <v>18025</v>
      </c>
      <c r="V3152" s="1" t="s">
        <v>18026</v>
      </c>
      <c r="W3152" s="1" t="s">
        <v>18027</v>
      </c>
      <c r="X3152" s="1" t="s">
        <v>18026</v>
      </c>
      <c r="Y3152" s="1"/>
      <c r="Z3152" s="1" t="n">
        <v>3</v>
      </c>
      <c r="AA3152" s="1" t="s">
        <v>65</v>
      </c>
      <c r="AB3152" s="1" t="s">
        <v>18028</v>
      </c>
    </row>
    <row r="3153" customFormat="false" ht="12.75" hidden="false" customHeight="false" outlineLevel="0" collapsed="false">
      <c r="A3153" s="3" t="s">
        <v>18029</v>
      </c>
      <c r="B3153" s="1" t="s">
        <v>18030</v>
      </c>
      <c r="C3153" s="4" t="n">
        <f aca="false">IF(OR(T3153="SSES",T3153="VAR"),-COUNTIF(P$2:P$6715,R3153)+1,IF(T3153="ES",1,IF(OR(T3153="CL",T3153="OR",T3153="SBOR",T3153="SPFM",T3153="FM",T3153="SBFM",T3153="FO",T3153="GN",T3153="SSGN"),0)))</f>
        <v>1</v>
      </c>
      <c r="D3153" s="1" t="n">
        <v>3152</v>
      </c>
      <c r="E3153" s="1" t="s">
        <v>16289</v>
      </c>
      <c r="F3153" s="1" t="s">
        <v>16911</v>
      </c>
      <c r="G3153" s="1" t="s">
        <v>16912</v>
      </c>
      <c r="H3153" s="1" t="s">
        <v>16913</v>
      </c>
      <c r="I3153" s="1" t="s">
        <v>17917</v>
      </c>
      <c r="J3153" s="1"/>
      <c r="K3153" s="1"/>
      <c r="L3153" s="1" t="s">
        <v>16915</v>
      </c>
      <c r="M3153" s="1" t="s">
        <v>2732</v>
      </c>
      <c r="N3153" s="1" t="s">
        <v>2732</v>
      </c>
      <c r="O3153" s="1" t="s">
        <v>16586</v>
      </c>
      <c r="P3153" s="1" t="n">
        <v>37748</v>
      </c>
      <c r="Q3153" s="1" t="n">
        <v>196723</v>
      </c>
      <c r="R3153" s="1" t="n">
        <v>196723</v>
      </c>
      <c r="S3153" s="1" t="n">
        <v>37748</v>
      </c>
      <c r="T3153" s="1" t="s">
        <v>69</v>
      </c>
      <c r="U3153" s="1" t="s">
        <v>18031</v>
      </c>
      <c r="V3153" s="1" t="s">
        <v>18032</v>
      </c>
      <c r="W3153" s="1" t="s">
        <v>18033</v>
      </c>
      <c r="X3153" s="1" t="s">
        <v>18032</v>
      </c>
      <c r="Y3153" s="1" t="s">
        <v>18034</v>
      </c>
      <c r="Z3153" s="1" t="n">
        <v>3</v>
      </c>
      <c r="AA3153" s="1" t="s">
        <v>65</v>
      </c>
      <c r="AB3153" s="1" t="s">
        <v>18035</v>
      </c>
    </row>
    <row r="3154" customFormat="false" ht="12.75" hidden="false" customHeight="false" outlineLevel="0" collapsed="false">
      <c r="A3154" s="3" t="s">
        <v>18036</v>
      </c>
      <c r="B3154" s="1"/>
      <c r="C3154" s="4" t="n">
        <f aca="false">IF(OR(T3154="SSES",T3154="VAR"),-COUNTIF(P$2:P$6715,R3154)+1,IF(T3154="ES",1,IF(OR(T3154="CL",T3154="OR",T3154="SBOR",T3154="SPFM",T3154="FM",T3154="SBFM",T3154="FO",T3154="GN",T3154="SSGN"),0)))</f>
        <v>1</v>
      </c>
      <c r="D3154" s="1" t="n">
        <v>3153</v>
      </c>
      <c r="E3154" s="1" t="s">
        <v>16289</v>
      </c>
      <c r="F3154" s="1" t="s">
        <v>16911</v>
      </c>
      <c r="G3154" s="1" t="s">
        <v>16912</v>
      </c>
      <c r="H3154" s="1" t="s">
        <v>16913</v>
      </c>
      <c r="I3154" s="1" t="s">
        <v>17917</v>
      </c>
      <c r="J3154" s="1"/>
      <c r="K3154" s="1"/>
      <c r="L3154" s="1" t="s">
        <v>16915</v>
      </c>
      <c r="M3154" s="1" t="s">
        <v>2732</v>
      </c>
      <c r="N3154" s="1" t="s">
        <v>2732</v>
      </c>
      <c r="O3154" s="1" t="s">
        <v>16586</v>
      </c>
      <c r="P3154" s="1" t="n">
        <v>37825</v>
      </c>
      <c r="Q3154" s="1" t="n">
        <v>196723</v>
      </c>
      <c r="R3154" s="1" t="n">
        <v>196723</v>
      </c>
      <c r="S3154" s="1" t="n">
        <v>37825</v>
      </c>
      <c r="T3154" s="1" t="s">
        <v>69</v>
      </c>
      <c r="U3154" s="1" t="s">
        <v>18037</v>
      </c>
      <c r="V3154" s="1" t="s">
        <v>18038</v>
      </c>
      <c r="W3154" s="1" t="s">
        <v>18039</v>
      </c>
      <c r="X3154" s="1" t="s">
        <v>18038</v>
      </c>
      <c r="Y3154" s="1" t="s">
        <v>18040</v>
      </c>
      <c r="Z3154" s="1" t="n">
        <v>3</v>
      </c>
      <c r="AA3154" s="1" t="s">
        <v>65</v>
      </c>
      <c r="AB3154" s="1" t="s">
        <v>18041</v>
      </c>
    </row>
    <row r="3155" customFormat="false" ht="12.75" hidden="false" customHeight="false" outlineLevel="0" collapsed="false">
      <c r="A3155" s="3" t="s">
        <v>18042</v>
      </c>
      <c r="B3155" s="1"/>
      <c r="C3155" s="4" t="n">
        <f aca="false">IF(OR(T3155="SSES",T3155="VAR"),-COUNTIF(P$2:P$6715,R3155)+1,IF(T3155="ES",1,IF(OR(T3155="CL",T3155="OR",T3155="SBOR",T3155="SPFM",T3155="FM",T3155="SBFM",T3155="FO",T3155="GN",T3155="SSGN"),0)))</f>
        <v>1</v>
      </c>
      <c r="D3155" s="1" t="n">
        <v>3154</v>
      </c>
      <c r="E3155" s="1" t="s">
        <v>16289</v>
      </c>
      <c r="F3155" s="1" t="s">
        <v>16911</v>
      </c>
      <c r="G3155" s="1" t="s">
        <v>16912</v>
      </c>
      <c r="H3155" s="1" t="s">
        <v>16913</v>
      </c>
      <c r="I3155" s="1" t="s">
        <v>17917</v>
      </c>
      <c r="J3155" s="1"/>
      <c r="K3155" s="1"/>
      <c r="L3155" s="1" t="s">
        <v>16915</v>
      </c>
      <c r="M3155" s="1" t="s">
        <v>2732</v>
      </c>
      <c r="N3155" s="1" t="s">
        <v>2732</v>
      </c>
      <c r="O3155" s="1" t="s">
        <v>16586</v>
      </c>
      <c r="P3155" s="1" t="n">
        <v>37837</v>
      </c>
      <c r="Q3155" s="1" t="n">
        <v>196723</v>
      </c>
      <c r="R3155" s="1" t="n">
        <v>196723</v>
      </c>
      <c r="S3155" s="1" t="n">
        <v>37837</v>
      </c>
      <c r="T3155" s="1" t="s">
        <v>69</v>
      </c>
      <c r="U3155" s="1" t="s">
        <v>18043</v>
      </c>
      <c r="V3155" s="1" t="s">
        <v>18044</v>
      </c>
      <c r="W3155" s="1" t="s">
        <v>18045</v>
      </c>
      <c r="X3155" s="1" t="s">
        <v>18044</v>
      </c>
      <c r="Y3155" s="1"/>
      <c r="Z3155" s="1" t="n">
        <v>3</v>
      </c>
      <c r="AA3155" s="1" t="s">
        <v>65</v>
      </c>
      <c r="AB3155" s="1" t="s">
        <v>18046</v>
      </c>
      <c r="AC3155" s="2" t="s">
        <v>66</v>
      </c>
      <c r="AD3155" s="2" t="s">
        <v>67</v>
      </c>
    </row>
    <row r="3156" customFormat="false" ht="12.75" hidden="false" customHeight="false" outlineLevel="0" collapsed="false">
      <c r="A3156" s="3" t="s">
        <v>18047</v>
      </c>
      <c r="B3156" s="1"/>
      <c r="C3156" s="4" t="n">
        <f aca="false">IF(OR(T3156="SSES",T3156="VAR"),-COUNTIF(P$2:P$6715,R3156)+1,IF(T3156="ES",1,IF(OR(T3156="CL",T3156="OR",T3156="SBOR",T3156="SPFM",T3156="FM",T3156="SBFM",T3156="FO",T3156="GN",T3156="SSGN"),0)))</f>
        <v>1</v>
      </c>
      <c r="D3156" s="1" t="n">
        <v>3155</v>
      </c>
      <c r="E3156" s="1" t="s">
        <v>16289</v>
      </c>
      <c r="F3156" s="1" t="s">
        <v>16911</v>
      </c>
      <c r="G3156" s="1" t="s">
        <v>16912</v>
      </c>
      <c r="H3156" s="1" t="s">
        <v>16913</v>
      </c>
      <c r="I3156" s="1" t="s">
        <v>18048</v>
      </c>
      <c r="J3156" s="1"/>
      <c r="K3156" s="1"/>
      <c r="L3156" s="1" t="s">
        <v>16915</v>
      </c>
      <c r="M3156" s="1" t="s">
        <v>2732</v>
      </c>
      <c r="N3156" s="1" t="s">
        <v>2732</v>
      </c>
      <c r="O3156" s="1" t="s">
        <v>16586</v>
      </c>
      <c r="P3156" s="1" t="n">
        <v>38140</v>
      </c>
      <c r="Q3156" s="1" t="n">
        <v>190626</v>
      </c>
      <c r="R3156" s="1" t="n">
        <v>190626</v>
      </c>
      <c r="S3156" s="1" t="n">
        <v>38140</v>
      </c>
      <c r="T3156" s="1" t="s">
        <v>69</v>
      </c>
      <c r="U3156" s="1" t="s">
        <v>18049</v>
      </c>
      <c r="V3156" s="1" t="s">
        <v>18050</v>
      </c>
      <c r="W3156" s="1" t="s">
        <v>18051</v>
      </c>
      <c r="X3156" s="1" t="s">
        <v>18050</v>
      </c>
      <c r="Y3156" s="1" t="s">
        <v>18052</v>
      </c>
      <c r="Z3156" s="1" t="n">
        <v>3</v>
      </c>
      <c r="AA3156" s="1" t="s">
        <v>65</v>
      </c>
      <c r="AB3156" s="1" t="s">
        <v>18053</v>
      </c>
    </row>
    <row r="3157" customFormat="false" ht="12.75" hidden="false" customHeight="false" outlineLevel="0" collapsed="false">
      <c r="A3157" s="3" t="s">
        <v>18054</v>
      </c>
      <c r="B3157" s="1" t="s">
        <v>18055</v>
      </c>
      <c r="C3157" s="4" t="n">
        <f aca="false">IF(OR(T3157="SSES",T3157="VAR"),-COUNTIF(P$2:P$6715,R3157)+1,IF(T3157="ES",1,IF(OR(T3157="CL",T3157="OR",T3157="SBOR",T3157="SPFM",T3157="FM",T3157="SBFM",T3157="FO",T3157="GN",T3157="SSGN"),0)))</f>
        <v>1</v>
      </c>
      <c r="D3157" s="1" t="n">
        <v>3156</v>
      </c>
      <c r="E3157" s="1" t="s">
        <v>16289</v>
      </c>
      <c r="F3157" s="1" t="s">
        <v>16911</v>
      </c>
      <c r="G3157" s="1" t="s">
        <v>16912</v>
      </c>
      <c r="H3157" s="1" t="s">
        <v>16913</v>
      </c>
      <c r="I3157" s="1" t="s">
        <v>18048</v>
      </c>
      <c r="J3157" s="1"/>
      <c r="K3157" s="1"/>
      <c r="L3157" s="1" t="s">
        <v>16915</v>
      </c>
      <c r="M3157" s="1" t="s">
        <v>2732</v>
      </c>
      <c r="N3157" s="1" t="s">
        <v>2732</v>
      </c>
      <c r="O3157" s="1" t="s">
        <v>16586</v>
      </c>
      <c r="P3157" s="1" t="n">
        <v>38209</v>
      </c>
      <c r="Q3157" s="1" t="n">
        <v>191491</v>
      </c>
      <c r="R3157" s="1" t="n">
        <v>191491</v>
      </c>
      <c r="S3157" s="1" t="n">
        <v>38209</v>
      </c>
      <c r="T3157" s="1" t="s">
        <v>69</v>
      </c>
      <c r="U3157" s="1" t="s">
        <v>18056</v>
      </c>
      <c r="V3157" s="1" t="s">
        <v>18057</v>
      </c>
      <c r="W3157" s="1" t="s">
        <v>18058</v>
      </c>
      <c r="X3157" s="1" t="s">
        <v>18057</v>
      </c>
      <c r="Y3157" s="1" t="s">
        <v>18059</v>
      </c>
      <c r="Z3157" s="1" t="n">
        <v>3</v>
      </c>
      <c r="AA3157" s="1" t="s">
        <v>65</v>
      </c>
      <c r="AB3157" s="1" t="s">
        <v>18060</v>
      </c>
    </row>
    <row r="3158" customFormat="false" ht="12.75" hidden="false" customHeight="false" outlineLevel="0" collapsed="false">
      <c r="A3158" s="3" t="s">
        <v>18061</v>
      </c>
      <c r="B3158" s="1"/>
      <c r="C3158" s="4" t="n">
        <f aca="false">IF(OR(T3158="SSES",T3158="VAR"),-COUNTIF(P$2:P$6715,R3158)+1,IF(T3158="ES",1,IF(OR(T3158="CL",T3158="OR",T3158="SBOR",T3158="SPFM",T3158="FM",T3158="SBFM",T3158="FO",T3158="GN",T3158="SSGN"),0)))</f>
        <v>1</v>
      </c>
      <c r="D3158" s="1" t="n">
        <v>3157</v>
      </c>
      <c r="E3158" s="1" t="s">
        <v>16289</v>
      </c>
      <c r="F3158" s="1" t="s">
        <v>16911</v>
      </c>
      <c r="G3158" s="1" t="s">
        <v>16912</v>
      </c>
      <c r="H3158" s="1" t="s">
        <v>16913</v>
      </c>
      <c r="I3158" s="1" t="s">
        <v>18048</v>
      </c>
      <c r="J3158" s="1"/>
      <c r="K3158" s="1"/>
      <c r="L3158" s="1" t="s">
        <v>16915</v>
      </c>
      <c r="M3158" s="1" t="s">
        <v>2732</v>
      </c>
      <c r="N3158" s="1" t="s">
        <v>2732</v>
      </c>
      <c r="O3158" s="1" t="s">
        <v>16586</v>
      </c>
      <c r="P3158" s="1" t="n">
        <v>462232</v>
      </c>
      <c r="Q3158" s="1" t="n">
        <v>192033</v>
      </c>
      <c r="R3158" s="1" t="n">
        <v>192033</v>
      </c>
      <c r="S3158" s="1" t="n">
        <v>462232</v>
      </c>
      <c r="T3158" s="1" t="s">
        <v>69</v>
      </c>
      <c r="U3158" s="1" t="s">
        <v>18062</v>
      </c>
      <c r="V3158" s="1" t="s">
        <v>18063</v>
      </c>
      <c r="W3158" s="1" t="s">
        <v>18064</v>
      </c>
      <c r="X3158" s="1" t="s">
        <v>18063</v>
      </c>
      <c r="Y3158" s="1"/>
      <c r="Z3158" s="1" t="n">
        <v>3</v>
      </c>
      <c r="AA3158" s="1" t="s">
        <v>65</v>
      </c>
      <c r="AB3158" s="1" t="s">
        <v>18065</v>
      </c>
    </row>
    <row r="3159" customFormat="false" ht="12.75" hidden="false" customHeight="false" outlineLevel="0" collapsed="false">
      <c r="A3159" s="3" t="s">
        <v>18066</v>
      </c>
      <c r="B3159" s="1"/>
      <c r="C3159" s="4" t="n">
        <f aca="false">IF(OR(T3159="SSES",T3159="VAR"),-COUNTIF(P$2:P$6715,R3159)+1,IF(T3159="ES",1,IF(OR(T3159="CL",T3159="OR",T3159="SBOR",T3159="SPFM",T3159="FM",T3159="SBFM",T3159="FO",T3159="GN",T3159="SSGN"),0)))</f>
        <v>1</v>
      </c>
      <c r="D3159" s="1" t="n">
        <v>3158</v>
      </c>
      <c r="E3159" s="1" t="s">
        <v>16289</v>
      </c>
      <c r="F3159" s="1" t="s">
        <v>16911</v>
      </c>
      <c r="G3159" s="1" t="s">
        <v>16912</v>
      </c>
      <c r="H3159" s="1" t="s">
        <v>16913</v>
      </c>
      <c r="I3159" s="1" t="s">
        <v>18048</v>
      </c>
      <c r="J3159" s="1"/>
      <c r="K3159" s="1"/>
      <c r="L3159" s="1" t="s">
        <v>16915</v>
      </c>
      <c r="M3159" s="1" t="s">
        <v>2732</v>
      </c>
      <c r="N3159" s="1" t="s">
        <v>2732</v>
      </c>
      <c r="O3159" s="1" t="s">
        <v>16586</v>
      </c>
      <c r="P3159" s="1" t="n">
        <v>514742</v>
      </c>
      <c r="Q3159" s="1" t="n">
        <v>194073</v>
      </c>
      <c r="R3159" s="1" t="n">
        <v>194073</v>
      </c>
      <c r="S3159" s="1" t="n">
        <v>514742</v>
      </c>
      <c r="T3159" s="1" t="s">
        <v>69</v>
      </c>
      <c r="U3159" s="1" t="s">
        <v>18067</v>
      </c>
      <c r="V3159" s="1" t="s">
        <v>18068</v>
      </c>
      <c r="W3159" s="1" t="s">
        <v>18069</v>
      </c>
      <c r="X3159" s="1" t="s">
        <v>18068</v>
      </c>
      <c r="Y3159" s="1"/>
      <c r="Z3159" s="1" t="n">
        <v>3</v>
      </c>
      <c r="AA3159" s="1" t="s">
        <v>65</v>
      </c>
      <c r="AB3159" s="1" t="s">
        <v>18070</v>
      </c>
      <c r="AC3159" s="2" t="s">
        <v>66</v>
      </c>
      <c r="AD3159" s="2" t="s">
        <v>67</v>
      </c>
    </row>
    <row r="3160" customFormat="false" ht="12.75" hidden="false" customHeight="false" outlineLevel="0" collapsed="false">
      <c r="A3160" s="3" t="s">
        <v>18071</v>
      </c>
      <c r="B3160" s="1" t="s">
        <v>18072</v>
      </c>
      <c r="C3160" s="4" t="n">
        <f aca="false">IF(OR(T3160="SSES",T3160="VAR"),-COUNTIF(P$2:P$6715,R3160)+1,IF(T3160="ES",1,IF(OR(T3160="CL",T3160="OR",T3160="SBOR",T3160="SPFM",T3160="FM",T3160="SBFM",T3160="FO",T3160="GN",T3160="SSGN"),0)))</f>
        <v>1</v>
      </c>
      <c r="D3160" s="1" t="n">
        <v>3159</v>
      </c>
      <c r="E3160" s="1" t="s">
        <v>16289</v>
      </c>
      <c r="F3160" s="1" t="s">
        <v>16911</v>
      </c>
      <c r="G3160" s="1" t="s">
        <v>16912</v>
      </c>
      <c r="H3160" s="1" t="s">
        <v>16913</v>
      </c>
      <c r="I3160" s="1" t="s">
        <v>18048</v>
      </c>
      <c r="J3160" s="1"/>
      <c r="K3160" s="1"/>
      <c r="L3160" s="1" t="s">
        <v>16915</v>
      </c>
      <c r="M3160" s="1" t="s">
        <v>2732</v>
      </c>
      <c r="N3160" s="1" t="s">
        <v>2732</v>
      </c>
      <c r="O3160" s="1" t="s">
        <v>16586</v>
      </c>
      <c r="P3160" s="1" t="n">
        <v>38534</v>
      </c>
      <c r="Q3160" s="1" t="n">
        <v>194073</v>
      </c>
      <c r="R3160" s="1" t="n">
        <v>194073</v>
      </c>
      <c r="S3160" s="1" t="n">
        <v>38534</v>
      </c>
      <c r="T3160" s="1" t="s">
        <v>69</v>
      </c>
      <c r="U3160" s="1" t="s">
        <v>18073</v>
      </c>
      <c r="V3160" s="1" t="s">
        <v>18074</v>
      </c>
      <c r="W3160" s="1" t="s">
        <v>18075</v>
      </c>
      <c r="X3160" s="1" t="s">
        <v>18074</v>
      </c>
      <c r="Y3160" s="1" t="s">
        <v>18076</v>
      </c>
      <c r="Z3160" s="1" t="n">
        <v>3</v>
      </c>
      <c r="AA3160" s="1" t="s">
        <v>65</v>
      </c>
      <c r="AB3160" s="1" t="s">
        <v>18077</v>
      </c>
    </row>
    <row r="3161" customFormat="false" ht="12.75" hidden="false" customHeight="false" outlineLevel="0" collapsed="false">
      <c r="A3161" s="3" t="s">
        <v>18078</v>
      </c>
      <c r="B3161" s="1" t="s">
        <v>18079</v>
      </c>
      <c r="C3161" s="4" t="n">
        <f aca="false">IF(OR(T3161="SSES",T3161="VAR"),-COUNTIF(P$2:P$6715,R3161)+1,IF(T3161="ES",1,IF(OR(T3161="CL",T3161="OR",T3161="SBOR",T3161="SPFM",T3161="FM",T3161="SBFM",T3161="FO",T3161="GN",T3161="SSGN"),0)))</f>
        <v>1</v>
      </c>
      <c r="D3161" s="1" t="n">
        <v>3160</v>
      </c>
      <c r="E3161" s="1" t="s">
        <v>16289</v>
      </c>
      <c r="F3161" s="1" t="s">
        <v>16911</v>
      </c>
      <c r="G3161" s="1" t="s">
        <v>16912</v>
      </c>
      <c r="H3161" s="1" t="s">
        <v>16913</v>
      </c>
      <c r="I3161" s="1" t="s">
        <v>18048</v>
      </c>
      <c r="J3161" s="1"/>
      <c r="K3161" s="1"/>
      <c r="L3161" s="1" t="s">
        <v>16915</v>
      </c>
      <c r="M3161" s="1" t="s">
        <v>2732</v>
      </c>
      <c r="N3161" s="1" t="s">
        <v>2732</v>
      </c>
      <c r="O3161" s="1" t="s">
        <v>16586</v>
      </c>
      <c r="P3161" s="1" t="n">
        <v>38647</v>
      </c>
      <c r="Q3161" s="1" t="n">
        <v>194384</v>
      </c>
      <c r="R3161" s="1" t="n">
        <v>194384</v>
      </c>
      <c r="S3161" s="1" t="n">
        <v>38647</v>
      </c>
      <c r="T3161" s="1" t="s">
        <v>69</v>
      </c>
      <c r="U3161" s="1" t="s">
        <v>18080</v>
      </c>
      <c r="V3161" s="1" t="s">
        <v>18081</v>
      </c>
      <c r="W3161" s="1" t="s">
        <v>18082</v>
      </c>
      <c r="X3161" s="1" t="s">
        <v>18081</v>
      </c>
      <c r="Y3161" s="1"/>
      <c r="Z3161" s="1" t="n">
        <v>3</v>
      </c>
      <c r="AA3161" s="1" t="s">
        <v>65</v>
      </c>
      <c r="AB3161" s="1" t="s">
        <v>18083</v>
      </c>
    </row>
    <row r="3162" customFormat="false" ht="12.75" hidden="false" customHeight="false" outlineLevel="0" collapsed="false">
      <c r="A3162" s="3" t="s">
        <v>18084</v>
      </c>
      <c r="B3162" s="1"/>
      <c r="C3162" s="4" t="n">
        <f aca="false">IF(OR(T3162="SSES",T3162="VAR"),-COUNTIF(P$2:P$6715,R3162)+1,IF(T3162="ES",1,IF(OR(T3162="CL",T3162="OR",T3162="SBOR",T3162="SPFM",T3162="FM",T3162="SBFM",T3162="FO",T3162="GN",T3162="SSGN"),0)))</f>
        <v>1</v>
      </c>
      <c r="D3162" s="1" t="n">
        <v>3161</v>
      </c>
      <c r="E3162" s="1" t="s">
        <v>16289</v>
      </c>
      <c r="F3162" s="1" t="s">
        <v>16911</v>
      </c>
      <c r="G3162" s="1" t="s">
        <v>16912</v>
      </c>
      <c r="H3162" s="1" t="s">
        <v>16913</v>
      </c>
      <c r="I3162" s="1" t="s">
        <v>18048</v>
      </c>
      <c r="J3162" s="1"/>
      <c r="K3162" s="1"/>
      <c r="L3162" s="1" t="s">
        <v>16915</v>
      </c>
      <c r="M3162" s="1" t="s">
        <v>2732</v>
      </c>
      <c r="N3162" s="1" t="s">
        <v>2732</v>
      </c>
      <c r="O3162" s="1" t="s">
        <v>16586</v>
      </c>
      <c r="P3162" s="1" t="n">
        <v>38689</v>
      </c>
      <c r="Q3162" s="1" t="n">
        <v>194384</v>
      </c>
      <c r="R3162" s="1" t="n">
        <v>194384</v>
      </c>
      <c r="S3162" s="1" t="n">
        <v>38689</v>
      </c>
      <c r="T3162" s="1" t="s">
        <v>69</v>
      </c>
      <c r="U3162" s="1" t="s">
        <v>18085</v>
      </c>
      <c r="V3162" s="1" t="s">
        <v>18086</v>
      </c>
      <c r="W3162" s="1" t="s">
        <v>18087</v>
      </c>
      <c r="X3162" s="1" t="s">
        <v>18086</v>
      </c>
      <c r="Y3162" s="1"/>
      <c r="Z3162" s="1" t="n">
        <v>3</v>
      </c>
      <c r="AA3162" s="1" t="s">
        <v>65</v>
      </c>
      <c r="AB3162" s="1" t="s">
        <v>18088</v>
      </c>
    </row>
    <row r="3163" customFormat="false" ht="12.75" hidden="false" customHeight="false" outlineLevel="0" collapsed="false">
      <c r="A3163" s="3" t="s">
        <v>18089</v>
      </c>
      <c r="B3163" s="1"/>
      <c r="C3163" s="4" t="n">
        <f aca="false">IF(OR(T3163="SSES",T3163="VAR"),-COUNTIF(P$2:P$6715,R3163)+1,IF(T3163="ES",1,IF(OR(T3163="CL",T3163="OR",T3163="SBOR",T3163="SPFM",T3163="FM",T3163="SBFM",T3163="FO",T3163="GN",T3163="SSGN"),0)))</f>
        <v>1</v>
      </c>
      <c r="D3163" s="1" t="n">
        <v>3162</v>
      </c>
      <c r="E3163" s="1" t="s">
        <v>16289</v>
      </c>
      <c r="F3163" s="1" t="s">
        <v>16911</v>
      </c>
      <c r="G3163" s="1" t="s">
        <v>16912</v>
      </c>
      <c r="H3163" s="1" t="s">
        <v>16913</v>
      </c>
      <c r="I3163" s="1" t="s">
        <v>18048</v>
      </c>
      <c r="J3163" s="1"/>
      <c r="K3163" s="1"/>
      <c r="L3163" s="1" t="s">
        <v>16915</v>
      </c>
      <c r="M3163" s="1" t="s">
        <v>2732</v>
      </c>
      <c r="N3163" s="1" t="s">
        <v>2732</v>
      </c>
      <c r="O3163" s="1" t="s">
        <v>16586</v>
      </c>
      <c r="P3163" s="1" t="n">
        <v>38666</v>
      </c>
      <c r="Q3163" s="1" t="n">
        <v>194384</v>
      </c>
      <c r="R3163" s="1" t="n">
        <v>194384</v>
      </c>
      <c r="S3163" s="1" t="n">
        <v>38666</v>
      </c>
      <c r="T3163" s="1" t="s">
        <v>69</v>
      </c>
      <c r="U3163" s="1" t="s">
        <v>18090</v>
      </c>
      <c r="V3163" s="1" t="s">
        <v>18091</v>
      </c>
      <c r="W3163" s="1" t="s">
        <v>18092</v>
      </c>
      <c r="X3163" s="1" t="s">
        <v>18091</v>
      </c>
      <c r="Y3163" s="1"/>
      <c r="Z3163" s="1" t="n">
        <v>3</v>
      </c>
      <c r="AA3163" s="1" t="s">
        <v>65</v>
      </c>
      <c r="AB3163" s="1" t="s">
        <v>18093</v>
      </c>
    </row>
    <row r="3164" customFormat="false" ht="12.75" hidden="false" customHeight="false" outlineLevel="0" collapsed="false">
      <c r="A3164" s="3" t="s">
        <v>18094</v>
      </c>
      <c r="B3164" s="1" t="s">
        <v>18095</v>
      </c>
      <c r="C3164" s="4" t="n">
        <f aca="false">IF(OR(T3164="SSES",T3164="VAR"),-COUNTIF(P$2:P$6715,R3164)+1,IF(T3164="ES",1,IF(OR(T3164="CL",T3164="OR",T3164="SBOR",T3164="SPFM",T3164="FM",T3164="SBFM",T3164="FO",T3164="GN",T3164="SSGN"),0)))</f>
        <v>1</v>
      </c>
      <c r="D3164" s="1" t="n">
        <v>3163</v>
      </c>
      <c r="E3164" s="1" t="s">
        <v>16289</v>
      </c>
      <c r="F3164" s="1" t="s">
        <v>16911</v>
      </c>
      <c r="G3164" s="1" t="s">
        <v>16912</v>
      </c>
      <c r="H3164" s="1" t="s">
        <v>16913</v>
      </c>
      <c r="I3164" s="1" t="s">
        <v>18048</v>
      </c>
      <c r="J3164" s="1"/>
      <c r="K3164" s="1"/>
      <c r="L3164" s="1" t="s">
        <v>16915</v>
      </c>
      <c r="M3164" s="1" t="s">
        <v>2732</v>
      </c>
      <c r="N3164" s="1" t="s">
        <v>2732</v>
      </c>
      <c r="O3164" s="1" t="s">
        <v>16586</v>
      </c>
      <c r="P3164" s="1" t="n">
        <v>38670</v>
      </c>
      <c r="Q3164" s="1" t="n">
        <v>194384</v>
      </c>
      <c r="R3164" s="1" t="n">
        <v>194384</v>
      </c>
      <c r="S3164" s="1" t="n">
        <v>38670</v>
      </c>
      <c r="T3164" s="1" t="s">
        <v>69</v>
      </c>
      <c r="U3164" s="1" t="s">
        <v>18096</v>
      </c>
      <c r="V3164" s="1" t="s">
        <v>18097</v>
      </c>
      <c r="W3164" s="1" t="s">
        <v>18098</v>
      </c>
      <c r="X3164" s="1" t="s">
        <v>18097</v>
      </c>
      <c r="Y3164" s="1" t="s">
        <v>18099</v>
      </c>
      <c r="Z3164" s="1" t="n">
        <v>3</v>
      </c>
      <c r="AA3164" s="1" t="s">
        <v>65</v>
      </c>
      <c r="AB3164" s="1" t="s">
        <v>18100</v>
      </c>
    </row>
    <row r="3165" customFormat="false" ht="12.75" hidden="false" customHeight="false" outlineLevel="0" collapsed="false">
      <c r="A3165" s="3" t="s">
        <v>18101</v>
      </c>
      <c r="B3165" s="1"/>
      <c r="C3165" s="4" t="n">
        <f aca="false">IF(OR(T3165="SSES",T3165="VAR"),-COUNTIF(P$2:P$6715,R3165)+1,IF(T3165="ES",1,IF(OR(T3165="CL",T3165="OR",T3165="SBOR",T3165="SPFM",T3165="FM",T3165="SBFM",T3165="FO",T3165="GN",T3165="SSGN"),0)))</f>
        <v>1</v>
      </c>
      <c r="D3165" s="1" t="n">
        <v>3164</v>
      </c>
      <c r="E3165" s="1" t="s">
        <v>16289</v>
      </c>
      <c r="F3165" s="1" t="s">
        <v>16911</v>
      </c>
      <c r="G3165" s="1" t="s">
        <v>16912</v>
      </c>
      <c r="H3165" s="1" t="s">
        <v>16913</v>
      </c>
      <c r="I3165" s="1" t="s">
        <v>18048</v>
      </c>
      <c r="J3165" s="1"/>
      <c r="K3165" s="1"/>
      <c r="L3165" s="1" t="s">
        <v>16915</v>
      </c>
      <c r="M3165" s="1" t="s">
        <v>2732</v>
      </c>
      <c r="N3165" s="1" t="s">
        <v>2732</v>
      </c>
      <c r="O3165" s="1" t="s">
        <v>16586</v>
      </c>
      <c r="P3165" s="1" t="n">
        <v>38680</v>
      </c>
      <c r="Q3165" s="1" t="n">
        <v>194384</v>
      </c>
      <c r="R3165" s="1" t="n">
        <v>194384</v>
      </c>
      <c r="S3165" s="1" t="n">
        <v>38680</v>
      </c>
      <c r="T3165" s="1" t="s">
        <v>69</v>
      </c>
      <c r="U3165" s="1" t="s">
        <v>18102</v>
      </c>
      <c r="V3165" s="1" t="s">
        <v>18103</v>
      </c>
      <c r="W3165" s="1" t="s">
        <v>18104</v>
      </c>
      <c r="X3165" s="1" t="s">
        <v>18103</v>
      </c>
      <c r="Y3165" s="1"/>
      <c r="Z3165" s="1" t="n">
        <v>3</v>
      </c>
      <c r="AA3165" s="1" t="s">
        <v>65</v>
      </c>
      <c r="AB3165" s="1" t="s">
        <v>18105</v>
      </c>
    </row>
    <row r="3166" customFormat="false" ht="12.75" hidden="false" customHeight="false" outlineLevel="0" collapsed="false">
      <c r="A3166" s="3" t="s">
        <v>18106</v>
      </c>
      <c r="B3166" s="1" t="s">
        <v>18107</v>
      </c>
      <c r="C3166" s="4" t="n">
        <f aca="false">IF(OR(T3166="SSES",T3166="VAR"),-COUNTIF(P$2:P$6715,R3166)+1,IF(T3166="ES",1,IF(OR(T3166="CL",T3166="OR",T3166="SBOR",T3166="SPFM",T3166="FM",T3166="SBFM",T3166="FO",T3166="GN",T3166="SSGN"),0)))</f>
        <v>1</v>
      </c>
      <c r="D3166" s="1" t="n">
        <v>3165</v>
      </c>
      <c r="E3166" s="1" t="s">
        <v>16289</v>
      </c>
      <c r="F3166" s="1" t="s">
        <v>16911</v>
      </c>
      <c r="G3166" s="1" t="s">
        <v>16912</v>
      </c>
      <c r="H3166" s="1" t="s">
        <v>16913</v>
      </c>
      <c r="I3166" s="1" t="s">
        <v>18048</v>
      </c>
      <c r="J3166" s="1"/>
      <c r="K3166" s="1"/>
      <c r="L3166" s="1" t="s">
        <v>16915</v>
      </c>
      <c r="M3166" s="1" t="s">
        <v>2732</v>
      </c>
      <c r="N3166" s="1" t="s">
        <v>2732</v>
      </c>
      <c r="O3166" s="1" t="s">
        <v>16586</v>
      </c>
      <c r="P3166" s="1" t="n">
        <v>38682</v>
      </c>
      <c r="Q3166" s="1" t="n">
        <v>194384</v>
      </c>
      <c r="R3166" s="1" t="n">
        <v>194384</v>
      </c>
      <c r="S3166" s="1" t="n">
        <v>38682</v>
      </c>
      <c r="T3166" s="1" t="s">
        <v>69</v>
      </c>
      <c r="U3166" s="1" t="s">
        <v>18108</v>
      </c>
      <c r="V3166" s="1" t="s">
        <v>18109</v>
      </c>
      <c r="W3166" s="1" t="s">
        <v>18110</v>
      </c>
      <c r="X3166" s="1" t="s">
        <v>18109</v>
      </c>
      <c r="Y3166" s="1" t="s">
        <v>18111</v>
      </c>
      <c r="Z3166" s="1" t="n">
        <v>3</v>
      </c>
      <c r="AA3166" s="1" t="s">
        <v>65</v>
      </c>
      <c r="AB3166" s="1" t="s">
        <v>18112</v>
      </c>
      <c r="AC3166" s="2" t="s">
        <v>66</v>
      </c>
      <c r="AD3166" s="2" t="s">
        <v>67</v>
      </c>
    </row>
    <row r="3167" customFormat="false" ht="12.75" hidden="false" customHeight="false" outlineLevel="0" collapsed="false">
      <c r="A3167" s="3" t="s">
        <v>18113</v>
      </c>
      <c r="B3167" s="1" t="s">
        <v>18114</v>
      </c>
      <c r="C3167" s="4" t="n">
        <f aca="false">IF(OR(T3167="SSES",T3167="VAR"),-COUNTIF(P$2:P$6715,R3167)+1,IF(T3167="ES",1,IF(OR(T3167="CL",T3167="OR",T3167="SBOR",T3167="SPFM",T3167="FM",T3167="SBFM",T3167="FO",T3167="GN",T3167="SSGN"),0)))</f>
        <v>1</v>
      </c>
      <c r="D3167" s="1" t="n">
        <v>3166</v>
      </c>
      <c r="E3167" s="1" t="s">
        <v>16289</v>
      </c>
      <c r="F3167" s="1" t="s">
        <v>16911</v>
      </c>
      <c r="G3167" s="1" t="s">
        <v>16912</v>
      </c>
      <c r="H3167" s="1" t="s">
        <v>16913</v>
      </c>
      <c r="I3167" s="1" t="s">
        <v>18048</v>
      </c>
      <c r="J3167" s="1"/>
      <c r="K3167" s="1"/>
      <c r="L3167" s="1" t="s">
        <v>16915</v>
      </c>
      <c r="M3167" s="1" t="s">
        <v>2732</v>
      </c>
      <c r="N3167" s="1" t="s">
        <v>2732</v>
      </c>
      <c r="O3167" s="1" t="s">
        <v>16586</v>
      </c>
      <c r="P3167" s="1" t="n">
        <v>38714</v>
      </c>
      <c r="Q3167" s="1" t="n">
        <v>194384</v>
      </c>
      <c r="R3167" s="1" t="n">
        <v>194384</v>
      </c>
      <c r="S3167" s="1" t="n">
        <v>38714</v>
      </c>
      <c r="T3167" s="1" t="s">
        <v>69</v>
      </c>
      <c r="U3167" s="1" t="s">
        <v>18115</v>
      </c>
      <c r="V3167" s="1" t="s">
        <v>18116</v>
      </c>
      <c r="W3167" s="1" t="s">
        <v>18117</v>
      </c>
      <c r="X3167" s="1" t="s">
        <v>18116</v>
      </c>
      <c r="Y3167" s="1"/>
      <c r="Z3167" s="1" t="n">
        <v>3</v>
      </c>
      <c r="AA3167" s="1" t="s">
        <v>65</v>
      </c>
      <c r="AB3167" s="1" t="s">
        <v>18118</v>
      </c>
    </row>
    <row r="3168" customFormat="false" ht="12.75" hidden="false" customHeight="false" outlineLevel="0" collapsed="false">
      <c r="A3168" s="3" t="s">
        <v>18119</v>
      </c>
      <c r="B3168" s="1"/>
      <c r="C3168" s="4" t="n">
        <f aca="false">IF(OR(T3168="SSES",T3168="VAR"),-COUNTIF(P$2:P$6715,R3168)+1,IF(T3168="ES",1,IF(OR(T3168="CL",T3168="OR",T3168="SBOR",T3168="SPFM",T3168="FM",T3168="SBFM",T3168="FO",T3168="GN",T3168="SSGN"),0)))</f>
        <v>1</v>
      </c>
      <c r="D3168" s="1" t="n">
        <v>3167</v>
      </c>
      <c r="E3168" s="1" t="s">
        <v>16289</v>
      </c>
      <c r="F3168" s="1" t="s">
        <v>16911</v>
      </c>
      <c r="G3168" s="1" t="s">
        <v>16912</v>
      </c>
      <c r="H3168" s="1" t="s">
        <v>16913</v>
      </c>
      <c r="I3168" s="1" t="s">
        <v>18120</v>
      </c>
      <c r="J3168" s="1"/>
      <c r="K3168" s="1"/>
      <c r="L3168" s="1" t="s">
        <v>16915</v>
      </c>
      <c r="M3168" s="1" t="s">
        <v>2732</v>
      </c>
      <c r="N3168" s="1" t="s">
        <v>2732</v>
      </c>
      <c r="O3168" s="1" t="s">
        <v>16586</v>
      </c>
      <c r="P3168" s="1" t="n">
        <v>975982</v>
      </c>
      <c r="Q3168" s="1" t="n">
        <v>975984</v>
      </c>
      <c r="R3168" s="1" t="n">
        <v>975984</v>
      </c>
      <c r="S3168" s="1" t="n">
        <v>975982</v>
      </c>
      <c r="T3168" s="1" t="s">
        <v>69</v>
      </c>
      <c r="U3168" s="1" t="s">
        <v>18121</v>
      </c>
      <c r="V3168" s="1" t="s">
        <v>18122</v>
      </c>
      <c r="W3168" s="1" t="s">
        <v>18123</v>
      </c>
      <c r="X3168" s="1" t="s">
        <v>18122</v>
      </c>
      <c r="Y3168" s="1" t="s">
        <v>18124</v>
      </c>
      <c r="Z3168" s="1" t="n">
        <v>3</v>
      </c>
      <c r="AA3168" s="1" t="s">
        <v>65</v>
      </c>
      <c r="AB3168" s="1" t="s">
        <v>18125</v>
      </c>
    </row>
    <row r="3169" customFormat="false" ht="12.75" hidden="false" customHeight="false" outlineLevel="0" collapsed="false">
      <c r="A3169" s="3" t="s">
        <v>18126</v>
      </c>
      <c r="B3169" s="1"/>
      <c r="C3169" s="4" t="n">
        <f aca="false">IF(OR(T3169="SSES",T3169="VAR"),-COUNTIF(P$2:P$6715,R3169)+1,IF(T3169="ES",1,IF(OR(T3169="CL",T3169="OR",T3169="SBOR",T3169="SPFM",T3169="FM",T3169="SBFM",T3169="FO",T3169="GN",T3169="SSGN"),0)))</f>
        <v>1</v>
      </c>
      <c r="D3169" s="1" t="n">
        <v>3168</v>
      </c>
      <c r="E3169" s="1" t="s">
        <v>16289</v>
      </c>
      <c r="F3169" s="1" t="s">
        <v>16911</v>
      </c>
      <c r="G3169" s="1" t="s">
        <v>16912</v>
      </c>
      <c r="H3169" s="1" t="s">
        <v>16913</v>
      </c>
      <c r="I3169" s="1" t="s">
        <v>18120</v>
      </c>
      <c r="J3169" s="1"/>
      <c r="K3169" s="1"/>
      <c r="L3169" s="1" t="s">
        <v>16915</v>
      </c>
      <c r="M3169" s="1" t="s">
        <v>2732</v>
      </c>
      <c r="N3169" s="1" t="s">
        <v>2732</v>
      </c>
      <c r="O3169" s="1" t="s">
        <v>16586</v>
      </c>
      <c r="P3169" s="1" t="n">
        <v>1003493</v>
      </c>
      <c r="Q3169" s="1" t="n">
        <v>460828</v>
      </c>
      <c r="R3169" s="1" t="n">
        <v>460828</v>
      </c>
      <c r="S3169" s="1" t="n">
        <v>1003493</v>
      </c>
      <c r="T3169" s="1" t="s">
        <v>69</v>
      </c>
      <c r="U3169" s="1" t="s">
        <v>18127</v>
      </c>
      <c r="V3169" s="1" t="s">
        <v>18128</v>
      </c>
      <c r="W3169" s="1" t="s">
        <v>18129</v>
      </c>
      <c r="X3169" s="1" t="s">
        <v>18128</v>
      </c>
      <c r="Y3169" s="1" t="s">
        <v>18130</v>
      </c>
      <c r="Z3169" s="1" t="n">
        <v>3</v>
      </c>
      <c r="AA3169" s="1" t="s">
        <v>65</v>
      </c>
      <c r="AB3169" s="1" t="s">
        <v>18131</v>
      </c>
    </row>
    <row r="3170" customFormat="false" ht="12.75" hidden="false" customHeight="false" outlineLevel="0" collapsed="false">
      <c r="A3170" s="3" t="s">
        <v>18132</v>
      </c>
      <c r="B3170" s="1"/>
      <c r="C3170" s="4" t="n">
        <f aca="false">IF(OR(T3170="SSES",T3170="VAR"),-COUNTIF(P$2:P$6715,R3170)+1,IF(T3170="ES",1,IF(OR(T3170="CL",T3170="OR",T3170="SBOR",T3170="SPFM",T3170="FM",T3170="SBFM",T3170="FO",T3170="GN",T3170="SSGN"),0)))</f>
        <v>1</v>
      </c>
      <c r="D3170" s="1" t="n">
        <v>3169</v>
      </c>
      <c r="E3170" s="1" t="s">
        <v>16289</v>
      </c>
      <c r="F3170" s="1" t="s">
        <v>16911</v>
      </c>
      <c r="G3170" s="1" t="s">
        <v>16912</v>
      </c>
      <c r="H3170" s="1" t="s">
        <v>16913</v>
      </c>
      <c r="I3170" s="1" t="s">
        <v>18120</v>
      </c>
      <c r="J3170" s="1"/>
      <c r="K3170" s="1"/>
      <c r="L3170" s="1" t="s">
        <v>16915</v>
      </c>
      <c r="M3170" s="1" t="s">
        <v>2732</v>
      </c>
      <c r="N3170" s="1" t="s">
        <v>2732</v>
      </c>
      <c r="O3170" s="1" t="s">
        <v>16586</v>
      </c>
      <c r="P3170" s="1" t="n">
        <v>995251</v>
      </c>
      <c r="Q3170" s="1" t="n">
        <v>460828</v>
      </c>
      <c r="R3170" s="1" t="n">
        <v>460828</v>
      </c>
      <c r="S3170" s="1" t="n">
        <v>995251</v>
      </c>
      <c r="T3170" s="1" t="s">
        <v>69</v>
      </c>
      <c r="U3170" s="1" t="s">
        <v>18133</v>
      </c>
      <c r="V3170" s="1" t="s">
        <v>18134</v>
      </c>
      <c r="W3170" s="1" t="s">
        <v>18135</v>
      </c>
      <c r="X3170" s="1" t="s">
        <v>18134</v>
      </c>
      <c r="Y3170" s="1"/>
      <c r="Z3170" s="1" t="n">
        <v>3</v>
      </c>
      <c r="AA3170" s="1" t="s">
        <v>65</v>
      </c>
      <c r="AB3170" s="1" t="s">
        <v>18136</v>
      </c>
      <c r="AC3170" s="2" t="s">
        <v>66</v>
      </c>
      <c r="AD3170" s="2" t="s">
        <v>67</v>
      </c>
    </row>
    <row r="3171" customFormat="false" ht="12.75" hidden="false" customHeight="false" outlineLevel="0" collapsed="false">
      <c r="A3171" s="3" t="s">
        <v>18137</v>
      </c>
      <c r="B3171" s="1"/>
      <c r="C3171" s="4" t="n">
        <f aca="false">IF(OR(T3171="SSES",T3171="VAR"),-COUNTIF(P$2:P$6715,R3171)+1,IF(T3171="ES",1,IF(OR(T3171="CL",T3171="OR",T3171="SBOR",T3171="SPFM",T3171="FM",T3171="SBFM",T3171="FO",T3171="GN",T3171="SSGN"),0)))</f>
        <v>1</v>
      </c>
      <c r="D3171" s="1" t="n">
        <v>3170</v>
      </c>
      <c r="E3171" s="1" t="s">
        <v>16289</v>
      </c>
      <c r="F3171" s="1" t="s">
        <v>16911</v>
      </c>
      <c r="G3171" s="1" t="s">
        <v>16912</v>
      </c>
      <c r="H3171" s="1" t="s">
        <v>16913</v>
      </c>
      <c r="I3171" s="1" t="s">
        <v>18120</v>
      </c>
      <c r="J3171" s="1"/>
      <c r="K3171" s="1"/>
      <c r="L3171" s="1" t="s">
        <v>16915</v>
      </c>
      <c r="M3171" s="1" t="s">
        <v>2732</v>
      </c>
      <c r="N3171" s="1" t="s">
        <v>2732</v>
      </c>
      <c r="O3171" s="1" t="s">
        <v>16586</v>
      </c>
      <c r="P3171" s="1" t="n">
        <v>995394</v>
      </c>
      <c r="Q3171" s="1" t="n">
        <v>460828</v>
      </c>
      <c r="R3171" s="1" t="n">
        <v>460828</v>
      </c>
      <c r="S3171" s="1" t="n">
        <v>995394</v>
      </c>
      <c r="T3171" s="1" t="s">
        <v>69</v>
      </c>
      <c r="U3171" s="1" t="s">
        <v>18138</v>
      </c>
      <c r="V3171" s="1" t="s">
        <v>18139</v>
      </c>
      <c r="W3171" s="1" t="s">
        <v>18140</v>
      </c>
      <c r="X3171" s="1" t="s">
        <v>18139</v>
      </c>
      <c r="Y3171" s="1"/>
      <c r="Z3171" s="1" t="n">
        <v>3</v>
      </c>
      <c r="AA3171" s="1" t="s">
        <v>65</v>
      </c>
      <c r="AB3171" s="1" t="s">
        <v>18141</v>
      </c>
    </row>
    <row r="3172" customFormat="false" ht="12.75" hidden="false" customHeight="false" outlineLevel="0" collapsed="false">
      <c r="A3172" s="3" t="s">
        <v>18142</v>
      </c>
      <c r="B3172" s="1" t="s">
        <v>18143</v>
      </c>
      <c r="C3172" s="4" t="n">
        <f aca="false">IF(OR(T3172="SSES",T3172="VAR"),-COUNTIF(P$2:P$6715,R3172)+1,IF(T3172="ES",1,IF(OR(T3172="CL",T3172="OR",T3172="SBOR",T3172="SPFM",T3172="FM",T3172="SBFM",T3172="FO",T3172="GN",T3172="SSGN"),0)))</f>
        <v>1</v>
      </c>
      <c r="D3172" s="1" t="n">
        <v>3171</v>
      </c>
      <c r="E3172" s="1" t="s">
        <v>16289</v>
      </c>
      <c r="F3172" s="1" t="s">
        <v>16911</v>
      </c>
      <c r="G3172" s="1" t="s">
        <v>16912</v>
      </c>
      <c r="H3172" s="1" t="s">
        <v>16913</v>
      </c>
      <c r="I3172" s="1" t="s">
        <v>18120</v>
      </c>
      <c r="J3172" s="1"/>
      <c r="K3172" s="1"/>
      <c r="L3172" s="1" t="s">
        <v>16915</v>
      </c>
      <c r="M3172" s="1" t="s">
        <v>2732</v>
      </c>
      <c r="N3172" s="1" t="s">
        <v>2732</v>
      </c>
      <c r="O3172" s="1" t="s">
        <v>16586</v>
      </c>
      <c r="P3172" s="1" t="n">
        <v>36957</v>
      </c>
      <c r="Q3172" s="1" t="n">
        <v>193183</v>
      </c>
      <c r="R3172" s="1" t="n">
        <v>193183</v>
      </c>
      <c r="S3172" s="1" t="n">
        <v>36957</v>
      </c>
      <c r="T3172" s="1" t="s">
        <v>69</v>
      </c>
      <c r="U3172" s="1" t="s">
        <v>18144</v>
      </c>
      <c r="V3172" s="1" t="s">
        <v>18145</v>
      </c>
      <c r="W3172" s="1" t="s">
        <v>18146</v>
      </c>
      <c r="X3172" s="1" t="s">
        <v>18145</v>
      </c>
      <c r="Y3172" s="1"/>
      <c r="Z3172" s="1" t="n">
        <v>3</v>
      </c>
      <c r="AA3172" s="1" t="s">
        <v>65</v>
      </c>
      <c r="AB3172" s="1" t="s">
        <v>18147</v>
      </c>
    </row>
    <row r="3173" customFormat="false" ht="12.75" hidden="false" customHeight="false" outlineLevel="0" collapsed="false">
      <c r="A3173" s="3" t="s">
        <v>18148</v>
      </c>
      <c r="B3173" s="1"/>
      <c r="C3173" s="4" t="n">
        <f aca="false">IF(OR(T3173="SSES",T3173="VAR"),-COUNTIF(P$2:P$6715,R3173)+1,IF(T3173="ES",1,IF(OR(T3173="CL",T3173="OR",T3173="SBOR",T3173="SPFM",T3173="FM",T3173="SBFM",T3173="FO",T3173="GN",T3173="SSGN"),0)))</f>
        <v>1</v>
      </c>
      <c r="D3173" s="1" t="n">
        <v>3172</v>
      </c>
      <c r="E3173" s="1" t="s">
        <v>16289</v>
      </c>
      <c r="F3173" s="1" t="s">
        <v>16911</v>
      </c>
      <c r="G3173" s="1" t="s">
        <v>16912</v>
      </c>
      <c r="H3173" s="1" t="s">
        <v>16913</v>
      </c>
      <c r="I3173" s="1" t="s">
        <v>18120</v>
      </c>
      <c r="J3173" s="1"/>
      <c r="K3173" s="1"/>
      <c r="L3173" s="1" t="s">
        <v>16915</v>
      </c>
      <c r="M3173" s="1" t="s">
        <v>2732</v>
      </c>
      <c r="N3173" s="1" t="s">
        <v>2732</v>
      </c>
      <c r="O3173" s="1" t="s">
        <v>16586</v>
      </c>
      <c r="P3173" s="1" t="n">
        <v>36972</v>
      </c>
      <c r="Q3173" s="1" t="n">
        <v>193510</v>
      </c>
      <c r="R3173" s="1" t="n">
        <v>193510</v>
      </c>
      <c r="S3173" s="1" t="n">
        <v>36972</v>
      </c>
      <c r="T3173" s="1" t="s">
        <v>69</v>
      </c>
      <c r="U3173" s="1" t="s">
        <v>17038</v>
      </c>
      <c r="V3173" s="1" t="s">
        <v>18149</v>
      </c>
      <c r="W3173" s="1" t="s">
        <v>18150</v>
      </c>
      <c r="X3173" s="1" t="s">
        <v>18149</v>
      </c>
      <c r="Y3173" s="1" t="s">
        <v>18151</v>
      </c>
      <c r="Z3173" s="1" t="n">
        <v>3</v>
      </c>
      <c r="AA3173" s="1" t="s">
        <v>65</v>
      </c>
      <c r="AB3173" s="1" t="s">
        <v>18152</v>
      </c>
      <c r="AC3173" s="2" t="s">
        <v>66</v>
      </c>
      <c r="AD3173" s="2" t="s">
        <v>67</v>
      </c>
    </row>
    <row r="3174" customFormat="false" ht="12.75" hidden="false" customHeight="false" outlineLevel="0" collapsed="false">
      <c r="A3174" s="3" t="s">
        <v>18153</v>
      </c>
      <c r="B3174" s="1" t="s">
        <v>18154</v>
      </c>
      <c r="C3174" s="4" t="n">
        <f aca="false">IF(OR(T3174="SSES",T3174="VAR"),-COUNTIF(P$2:P$6715,R3174)+1,IF(T3174="ES",1,IF(OR(T3174="CL",T3174="OR",T3174="SBOR",T3174="SPFM",T3174="FM",T3174="SBFM",T3174="FO",T3174="GN",T3174="SSGN"),0)))</f>
        <v>1</v>
      </c>
      <c r="D3174" s="1" t="n">
        <v>3173</v>
      </c>
      <c r="E3174" s="1" t="s">
        <v>16289</v>
      </c>
      <c r="F3174" s="1" t="s">
        <v>16911</v>
      </c>
      <c r="G3174" s="1" t="s">
        <v>16912</v>
      </c>
      <c r="H3174" s="1" t="s">
        <v>16913</v>
      </c>
      <c r="I3174" s="1" t="s">
        <v>18120</v>
      </c>
      <c r="J3174" s="1"/>
      <c r="K3174" s="1"/>
      <c r="L3174" s="1" t="s">
        <v>16915</v>
      </c>
      <c r="M3174" s="1" t="s">
        <v>2732</v>
      </c>
      <c r="N3174" s="1" t="s">
        <v>2732</v>
      </c>
      <c r="O3174" s="1" t="s">
        <v>16586</v>
      </c>
      <c r="P3174" s="1" t="n">
        <v>36977</v>
      </c>
      <c r="Q3174" s="1" t="n">
        <v>193510</v>
      </c>
      <c r="R3174" s="1" t="n">
        <v>193510</v>
      </c>
      <c r="S3174" s="1" t="n">
        <v>36977</v>
      </c>
      <c r="T3174" s="1" t="s">
        <v>69</v>
      </c>
      <c r="U3174" s="1" t="s">
        <v>18155</v>
      </c>
      <c r="V3174" s="1" t="s">
        <v>18156</v>
      </c>
      <c r="W3174" s="1" t="s">
        <v>18157</v>
      </c>
      <c r="X3174" s="1" t="s">
        <v>18156</v>
      </c>
      <c r="Y3174" s="1" t="s">
        <v>18158</v>
      </c>
      <c r="Z3174" s="1" t="n">
        <v>3</v>
      </c>
      <c r="AA3174" s="1" t="s">
        <v>65</v>
      </c>
      <c r="AB3174" s="1" t="s">
        <v>18159</v>
      </c>
      <c r="AC3174" s="2" t="s">
        <v>66</v>
      </c>
      <c r="AD3174" s="2" t="s">
        <v>67</v>
      </c>
      <c r="AR3174" s="2" t="s">
        <v>3206</v>
      </c>
    </row>
    <row r="3175" customFormat="false" ht="12.75" hidden="false" customHeight="false" outlineLevel="0" collapsed="false">
      <c r="A3175" s="3" t="s">
        <v>18160</v>
      </c>
      <c r="B3175" s="1"/>
      <c r="C3175" s="4" t="n">
        <f aca="false">IF(OR(T3175="SSES",T3175="VAR"),-COUNTIF(P$2:P$6715,R3175)+1,IF(T3175="ES",1,IF(OR(T3175="CL",T3175="OR",T3175="SBOR",T3175="SPFM",T3175="FM",T3175="SBFM",T3175="FO",T3175="GN",T3175="SSGN"),0)))</f>
        <v>0</v>
      </c>
      <c r="D3175" s="1" t="n">
        <v>3174</v>
      </c>
      <c r="E3175" s="1" t="s">
        <v>16289</v>
      </c>
      <c r="F3175" s="1" t="s">
        <v>16911</v>
      </c>
      <c r="G3175" s="1" t="s">
        <v>16912</v>
      </c>
      <c r="H3175" s="1" t="s">
        <v>16913</v>
      </c>
      <c r="I3175" s="1" t="s">
        <v>18120</v>
      </c>
      <c r="J3175" s="1"/>
      <c r="K3175" s="1"/>
      <c r="L3175" s="1" t="s">
        <v>16915</v>
      </c>
      <c r="M3175" s="1" t="s">
        <v>2732</v>
      </c>
      <c r="N3175" s="1" t="s">
        <v>2732</v>
      </c>
      <c r="O3175" s="1" t="s">
        <v>16586</v>
      </c>
      <c r="P3175" s="1" t="n">
        <v>36980</v>
      </c>
      <c r="Q3175" s="1" t="n">
        <v>36977</v>
      </c>
      <c r="R3175" s="1" t="n">
        <v>36977</v>
      </c>
      <c r="S3175" s="1" t="n">
        <v>36980</v>
      </c>
      <c r="T3175" s="1" t="s">
        <v>16393</v>
      </c>
      <c r="U3175" s="1" t="s">
        <v>18161</v>
      </c>
      <c r="V3175" s="1" t="s">
        <v>18162</v>
      </c>
      <c r="W3175" s="1" t="s">
        <v>18163</v>
      </c>
      <c r="X3175" s="1" t="s">
        <v>18162</v>
      </c>
      <c r="Y3175" s="1"/>
      <c r="Z3175" s="1" t="n">
        <v>3</v>
      </c>
      <c r="AA3175" s="1" t="s">
        <v>65</v>
      </c>
      <c r="AB3175" s="1" t="s">
        <v>18164</v>
      </c>
    </row>
    <row r="3176" customFormat="false" ht="12.75" hidden="false" customHeight="false" outlineLevel="0" collapsed="false">
      <c r="A3176" s="3" t="s">
        <v>18165</v>
      </c>
      <c r="B3176" s="1" t="s">
        <v>18166</v>
      </c>
      <c r="C3176" s="4" t="n">
        <f aca="false">IF(OR(T3176="SSES",T3176="VAR"),-COUNTIF(P$2:P$6715,R3176)+1,IF(T3176="ES",1,IF(OR(T3176="CL",T3176="OR",T3176="SBOR",T3176="SPFM",T3176="FM",T3176="SBFM",T3176="FO",T3176="GN",T3176="SSGN"),0)))</f>
        <v>1</v>
      </c>
      <c r="D3176" s="1" t="n">
        <v>3175</v>
      </c>
      <c r="E3176" s="1" t="s">
        <v>16289</v>
      </c>
      <c r="F3176" s="1" t="s">
        <v>16911</v>
      </c>
      <c r="G3176" s="1" t="s">
        <v>16912</v>
      </c>
      <c r="H3176" s="1" t="s">
        <v>16913</v>
      </c>
      <c r="I3176" s="1" t="s">
        <v>18120</v>
      </c>
      <c r="J3176" s="1"/>
      <c r="K3176" s="1"/>
      <c r="L3176" s="1" t="s">
        <v>16915</v>
      </c>
      <c r="M3176" s="1" t="s">
        <v>2732</v>
      </c>
      <c r="N3176" s="1" t="s">
        <v>2732</v>
      </c>
      <c r="O3176" s="1" t="s">
        <v>16586</v>
      </c>
      <c r="P3176" s="1" t="n">
        <v>36997</v>
      </c>
      <c r="Q3176" s="1" t="n">
        <v>193510</v>
      </c>
      <c r="R3176" s="1" t="n">
        <v>193510</v>
      </c>
      <c r="S3176" s="1" t="n">
        <v>36997</v>
      </c>
      <c r="T3176" s="1" t="s">
        <v>69</v>
      </c>
      <c r="U3176" s="1" t="s">
        <v>18167</v>
      </c>
      <c r="V3176" s="1" t="s">
        <v>18168</v>
      </c>
      <c r="W3176" s="1" t="s">
        <v>18169</v>
      </c>
      <c r="X3176" s="1" t="s">
        <v>18168</v>
      </c>
      <c r="Y3176" s="1" t="s">
        <v>18170</v>
      </c>
      <c r="Z3176" s="1" t="n">
        <v>3</v>
      </c>
      <c r="AA3176" s="1" t="s">
        <v>65</v>
      </c>
      <c r="AB3176" s="1" t="s">
        <v>18171</v>
      </c>
    </row>
    <row r="3177" customFormat="false" ht="12.75" hidden="false" customHeight="false" outlineLevel="0" collapsed="false">
      <c r="A3177" s="3" t="s">
        <v>18172</v>
      </c>
      <c r="B3177" s="1" t="s">
        <v>18173</v>
      </c>
      <c r="C3177" s="4" t="n">
        <f aca="false">IF(OR(T3177="SSES",T3177="VAR"),-COUNTIF(P$2:P$6715,R3177)+1,IF(T3177="ES",1,IF(OR(T3177="CL",T3177="OR",T3177="SBOR",T3177="SPFM",T3177="FM",T3177="SBFM",T3177="FO",T3177="GN",T3177="SSGN"),0)))</f>
        <v>1</v>
      </c>
      <c r="D3177" s="1" t="n">
        <v>3176</v>
      </c>
      <c r="E3177" s="1" t="s">
        <v>16289</v>
      </c>
      <c r="F3177" s="1" t="s">
        <v>16911</v>
      </c>
      <c r="G3177" s="1" t="s">
        <v>16912</v>
      </c>
      <c r="H3177" s="1" t="s">
        <v>16913</v>
      </c>
      <c r="I3177" s="1" t="s">
        <v>18120</v>
      </c>
      <c r="J3177" s="1"/>
      <c r="K3177" s="1"/>
      <c r="L3177" s="1" t="s">
        <v>16915</v>
      </c>
      <c r="M3177" s="1" t="s">
        <v>2732</v>
      </c>
      <c r="N3177" s="1" t="s">
        <v>2732</v>
      </c>
      <c r="O3177" s="1" t="s">
        <v>16586</v>
      </c>
      <c r="P3177" s="1" t="n">
        <v>37002</v>
      </c>
      <c r="Q3177" s="1" t="n">
        <v>193754</v>
      </c>
      <c r="R3177" s="1" t="n">
        <v>193754</v>
      </c>
      <c r="S3177" s="1" t="n">
        <v>37002</v>
      </c>
      <c r="T3177" s="1" t="s">
        <v>69</v>
      </c>
      <c r="U3177" s="1" t="s">
        <v>18174</v>
      </c>
      <c r="V3177" s="1" t="s">
        <v>18175</v>
      </c>
      <c r="W3177" s="1" t="s">
        <v>18176</v>
      </c>
      <c r="X3177" s="1" t="s">
        <v>18175</v>
      </c>
      <c r="Y3177" s="1" t="s">
        <v>18177</v>
      </c>
      <c r="Z3177" s="1" t="n">
        <v>3</v>
      </c>
      <c r="AA3177" s="1" t="s">
        <v>65</v>
      </c>
      <c r="AB3177" s="1" t="s">
        <v>18178</v>
      </c>
    </row>
    <row r="3178" customFormat="false" ht="12.75" hidden="false" customHeight="false" outlineLevel="0" collapsed="false">
      <c r="A3178" s="3" t="s">
        <v>18179</v>
      </c>
      <c r="B3178" s="1"/>
      <c r="C3178" s="4" t="n">
        <f aca="false">IF(OR(T3178="SSES",T3178="VAR"),-COUNTIF(P$2:P$6715,R3178)+1,IF(T3178="ES",1,IF(OR(T3178="CL",T3178="OR",T3178="SBOR",T3178="SPFM",T3178="FM",T3178="SBFM",T3178="FO",T3178="GN",T3178="SSGN"),0)))</f>
        <v>1</v>
      </c>
      <c r="D3178" s="1" t="n">
        <v>3177</v>
      </c>
      <c r="E3178" s="1" t="s">
        <v>16289</v>
      </c>
      <c r="F3178" s="1" t="s">
        <v>16911</v>
      </c>
      <c r="G3178" s="1" t="s">
        <v>16912</v>
      </c>
      <c r="H3178" s="1" t="s">
        <v>16913</v>
      </c>
      <c r="I3178" s="1" t="s">
        <v>18120</v>
      </c>
      <c r="J3178" s="1"/>
      <c r="K3178" s="1"/>
      <c r="L3178" s="1" t="s">
        <v>16915</v>
      </c>
      <c r="M3178" s="1" t="s">
        <v>2732</v>
      </c>
      <c r="N3178" s="1" t="s">
        <v>2732</v>
      </c>
      <c r="O3178" s="1" t="s">
        <v>16586</v>
      </c>
      <c r="P3178" s="1" t="n">
        <v>36582</v>
      </c>
      <c r="Q3178" s="1" t="n">
        <v>196037</v>
      </c>
      <c r="R3178" s="1" t="n">
        <v>196037</v>
      </c>
      <c r="S3178" s="1" t="n">
        <v>36582</v>
      </c>
      <c r="T3178" s="1" t="s">
        <v>69</v>
      </c>
      <c r="U3178" s="1" t="s">
        <v>18180</v>
      </c>
      <c r="V3178" s="1" t="s">
        <v>18181</v>
      </c>
      <c r="W3178" s="1" t="s">
        <v>18182</v>
      </c>
      <c r="X3178" s="1" t="s">
        <v>18181</v>
      </c>
      <c r="Y3178" s="1"/>
      <c r="Z3178" s="1" t="n">
        <v>3</v>
      </c>
      <c r="AA3178" s="1" t="s">
        <v>65</v>
      </c>
      <c r="AB3178" s="1" t="s">
        <v>18183</v>
      </c>
      <c r="AC3178" s="2" t="s">
        <v>66</v>
      </c>
      <c r="AD3178" s="2" t="s">
        <v>67</v>
      </c>
    </row>
    <row r="3179" customFormat="false" ht="12.75" hidden="false" customHeight="false" outlineLevel="0" collapsed="false">
      <c r="A3179" s="3" t="s">
        <v>18184</v>
      </c>
      <c r="B3179" s="1"/>
      <c r="C3179" s="4" t="n">
        <f aca="false">IF(OR(T3179="SSES",T3179="VAR"),-COUNTIF(P$2:P$6715,R3179)+1,IF(T3179="ES",1,IF(OR(T3179="CL",T3179="OR",T3179="SBOR",T3179="SPFM",T3179="FM",T3179="SBFM",T3179="FO",T3179="GN",T3179="SSGN"),0)))</f>
        <v>1</v>
      </c>
      <c r="D3179" s="1" t="n">
        <v>3178</v>
      </c>
      <c r="E3179" s="1" t="s">
        <v>16289</v>
      </c>
      <c r="F3179" s="1" t="s">
        <v>16911</v>
      </c>
      <c r="G3179" s="1" t="s">
        <v>16912</v>
      </c>
      <c r="H3179" s="1" t="s">
        <v>16913</v>
      </c>
      <c r="I3179" s="1" t="s">
        <v>18120</v>
      </c>
      <c r="J3179" s="1"/>
      <c r="K3179" s="1"/>
      <c r="L3179" s="1" t="s">
        <v>16915</v>
      </c>
      <c r="M3179" s="1" t="s">
        <v>2732</v>
      </c>
      <c r="N3179" s="1" t="s">
        <v>2732</v>
      </c>
      <c r="O3179" s="1" t="s">
        <v>16586</v>
      </c>
      <c r="P3179" s="1" t="n">
        <v>465069</v>
      </c>
      <c r="Q3179" s="1" t="n">
        <v>460954</v>
      </c>
      <c r="R3179" s="1" t="n">
        <v>460954</v>
      </c>
      <c r="S3179" s="1" t="n">
        <v>465069</v>
      </c>
      <c r="T3179" s="1" t="s">
        <v>69</v>
      </c>
      <c r="U3179" s="1" t="s">
        <v>18185</v>
      </c>
      <c r="V3179" s="1" t="s">
        <v>18186</v>
      </c>
      <c r="W3179" s="1" t="s">
        <v>18187</v>
      </c>
      <c r="X3179" s="1" t="s">
        <v>18186</v>
      </c>
      <c r="Y3179" s="1" t="s">
        <v>18188</v>
      </c>
      <c r="Z3179" s="1" t="n">
        <v>3</v>
      </c>
      <c r="AA3179" s="1" t="s">
        <v>65</v>
      </c>
      <c r="AB3179" s="1" t="s">
        <v>18189</v>
      </c>
      <c r="AC3179" s="2" t="s">
        <v>66</v>
      </c>
      <c r="AD3179" s="2" t="s">
        <v>67</v>
      </c>
    </row>
    <row r="3180" customFormat="false" ht="12.75" hidden="false" customHeight="false" outlineLevel="0" collapsed="false">
      <c r="A3180" s="3" t="s">
        <v>18190</v>
      </c>
      <c r="B3180" s="1"/>
      <c r="C3180" s="4" t="n">
        <f aca="false">IF(OR(T3180="SSES",T3180="VAR"),-COUNTIF(P$2:P$6715,R3180)+1,IF(T3180="ES",1,IF(OR(T3180="CL",T3180="OR",T3180="SBOR",T3180="SPFM",T3180="FM",T3180="SBFM",T3180="FO",T3180="GN",T3180="SSGN"),0)))</f>
        <v>1</v>
      </c>
      <c r="D3180" s="1" t="n">
        <v>3179</v>
      </c>
      <c r="E3180" s="1" t="s">
        <v>16289</v>
      </c>
      <c r="F3180" s="1" t="s">
        <v>16911</v>
      </c>
      <c r="G3180" s="1" t="s">
        <v>16912</v>
      </c>
      <c r="H3180" s="1" t="s">
        <v>16913</v>
      </c>
      <c r="I3180" s="1" t="s">
        <v>18120</v>
      </c>
      <c r="J3180" s="1"/>
      <c r="K3180" s="1"/>
      <c r="L3180" s="1" t="s">
        <v>16915</v>
      </c>
      <c r="M3180" s="1" t="s">
        <v>2732</v>
      </c>
      <c r="N3180" s="1" t="s">
        <v>2732</v>
      </c>
      <c r="O3180" s="1" t="s">
        <v>16586</v>
      </c>
      <c r="P3180" s="1" t="n">
        <v>465245</v>
      </c>
      <c r="Q3180" s="1" t="n">
        <v>196149</v>
      </c>
      <c r="R3180" s="1" t="n">
        <v>196149</v>
      </c>
      <c r="S3180" s="1" t="n">
        <v>465245</v>
      </c>
      <c r="T3180" s="1" t="s">
        <v>69</v>
      </c>
      <c r="U3180" s="1" t="s">
        <v>18191</v>
      </c>
      <c r="V3180" s="1" t="s">
        <v>18192</v>
      </c>
      <c r="W3180" s="1" t="s">
        <v>18193</v>
      </c>
      <c r="X3180" s="1" t="s">
        <v>18192</v>
      </c>
      <c r="Y3180" s="1"/>
      <c r="Z3180" s="1" t="n">
        <v>3</v>
      </c>
      <c r="AA3180" s="1" t="s">
        <v>65</v>
      </c>
      <c r="AB3180" s="1" t="s">
        <v>18194</v>
      </c>
      <c r="AC3180" s="2" t="s">
        <v>66</v>
      </c>
      <c r="AD3180" s="2" t="s">
        <v>67</v>
      </c>
    </row>
    <row r="3181" customFormat="false" ht="12.75" hidden="false" customHeight="false" outlineLevel="0" collapsed="false">
      <c r="A3181" s="3" t="s">
        <v>18195</v>
      </c>
      <c r="B3181" s="1"/>
      <c r="C3181" s="4" t="n">
        <f aca="false">IF(OR(T3181="SSES",T3181="VAR"),-COUNTIF(P$2:P$6715,R3181)+1,IF(T3181="ES",1,IF(OR(T3181="CL",T3181="OR",T3181="SBOR",T3181="SPFM",T3181="FM",T3181="SBFM",T3181="FO",T3181="GN",T3181="SSGN"),0)))</f>
        <v>1</v>
      </c>
      <c r="D3181" s="1" t="n">
        <v>3180</v>
      </c>
      <c r="E3181" s="1" t="s">
        <v>16289</v>
      </c>
      <c r="F3181" s="1" t="s">
        <v>16911</v>
      </c>
      <c r="G3181" s="1" t="s">
        <v>16912</v>
      </c>
      <c r="H3181" s="1" t="s">
        <v>16913</v>
      </c>
      <c r="I3181" s="1" t="s">
        <v>18120</v>
      </c>
      <c r="J3181" s="1"/>
      <c r="K3181" s="1"/>
      <c r="L3181" s="1" t="s">
        <v>16915</v>
      </c>
      <c r="M3181" s="1" t="s">
        <v>2732</v>
      </c>
      <c r="N3181" s="1" t="s">
        <v>2732</v>
      </c>
      <c r="O3181" s="1" t="s">
        <v>16586</v>
      </c>
      <c r="P3181" s="1" t="n">
        <v>37108</v>
      </c>
      <c r="Q3181" s="1" t="n">
        <v>196149</v>
      </c>
      <c r="R3181" s="1" t="n">
        <v>196149</v>
      </c>
      <c r="S3181" s="1" t="n">
        <v>37108</v>
      </c>
      <c r="T3181" s="1" t="s">
        <v>69</v>
      </c>
      <c r="U3181" s="1" t="s">
        <v>18196</v>
      </c>
      <c r="V3181" s="1" t="s">
        <v>18197</v>
      </c>
      <c r="W3181" s="1" t="s">
        <v>18198</v>
      </c>
      <c r="X3181" s="1" t="s">
        <v>18197</v>
      </c>
      <c r="Y3181" s="1" t="s">
        <v>18199</v>
      </c>
      <c r="Z3181" s="1" t="n">
        <v>3</v>
      </c>
      <c r="AA3181" s="1" t="s">
        <v>65</v>
      </c>
      <c r="AB3181" s="1" t="s">
        <v>18200</v>
      </c>
    </row>
    <row r="3182" customFormat="false" ht="12.75" hidden="false" customHeight="false" outlineLevel="0" collapsed="false">
      <c r="A3182" s="3" t="s">
        <v>18201</v>
      </c>
      <c r="B3182" s="1"/>
      <c r="C3182" s="4" t="n">
        <f aca="false">IF(OR(T3182="SSES",T3182="VAR"),-COUNTIF(P$2:P$6715,R3182)+1,IF(T3182="ES",1,IF(OR(T3182="CL",T3182="OR",T3182="SBOR",T3182="SPFM",T3182="FM",T3182="SBFM",T3182="FO",T3182="GN",T3182="SSGN"),0)))</f>
        <v>1</v>
      </c>
      <c r="D3182" s="1" t="n">
        <v>3181</v>
      </c>
      <c r="E3182" s="1" t="s">
        <v>16289</v>
      </c>
      <c r="F3182" s="1" t="s">
        <v>16911</v>
      </c>
      <c r="G3182" s="1" t="s">
        <v>16912</v>
      </c>
      <c r="H3182" s="1" t="s">
        <v>16913</v>
      </c>
      <c r="I3182" s="1" t="s">
        <v>18120</v>
      </c>
      <c r="J3182" s="1"/>
      <c r="K3182" s="1"/>
      <c r="L3182" s="1" t="s">
        <v>16915</v>
      </c>
      <c r="M3182" s="1" t="s">
        <v>2732</v>
      </c>
      <c r="N3182" s="1" t="s">
        <v>2732</v>
      </c>
      <c r="O3182" s="1" t="s">
        <v>16586</v>
      </c>
      <c r="P3182" s="1" t="n">
        <v>37113</v>
      </c>
      <c r="Q3182" s="1" t="n">
        <v>196149</v>
      </c>
      <c r="R3182" s="1" t="n">
        <v>196149</v>
      </c>
      <c r="S3182" s="1" t="n">
        <v>37113</v>
      </c>
      <c r="T3182" s="1" t="s">
        <v>69</v>
      </c>
      <c r="U3182" s="1" t="s">
        <v>18202</v>
      </c>
      <c r="V3182" s="1" t="s">
        <v>18203</v>
      </c>
      <c r="W3182" s="1" t="s">
        <v>18204</v>
      </c>
      <c r="X3182" s="1" t="s">
        <v>18203</v>
      </c>
      <c r="Y3182" s="1" t="s">
        <v>18205</v>
      </c>
      <c r="Z3182" s="1" t="n">
        <v>3</v>
      </c>
      <c r="AA3182" s="1" t="s">
        <v>65</v>
      </c>
      <c r="AB3182" s="1" t="s">
        <v>18206</v>
      </c>
    </row>
    <row r="3183" customFormat="false" ht="12.75" hidden="false" customHeight="false" outlineLevel="0" collapsed="false">
      <c r="A3183" s="3" t="s">
        <v>18207</v>
      </c>
      <c r="B3183" s="1"/>
      <c r="C3183" s="4" t="n">
        <f aca="false">IF(OR(T3183="SSES",T3183="VAR"),-COUNTIF(P$2:P$6715,R3183)+1,IF(T3183="ES",1,IF(OR(T3183="CL",T3183="OR",T3183="SBOR",T3183="SPFM",T3183="FM",T3183="SBFM",T3183="FO",T3183="GN",T3183="SSGN"),0)))</f>
        <v>1</v>
      </c>
      <c r="D3183" s="1" t="n">
        <v>3182</v>
      </c>
      <c r="E3183" s="1" t="s">
        <v>16289</v>
      </c>
      <c r="F3183" s="1" t="s">
        <v>16911</v>
      </c>
      <c r="G3183" s="1" t="s">
        <v>16912</v>
      </c>
      <c r="H3183" s="1" t="s">
        <v>16913</v>
      </c>
      <c r="I3183" s="1" t="s">
        <v>18120</v>
      </c>
      <c r="J3183" s="1"/>
      <c r="K3183" s="1"/>
      <c r="L3183" s="1" t="s">
        <v>16915</v>
      </c>
      <c r="M3183" s="1" t="s">
        <v>2732</v>
      </c>
      <c r="N3183" s="1" t="s">
        <v>2732</v>
      </c>
      <c r="O3183" s="1" t="s">
        <v>16586</v>
      </c>
      <c r="P3183" s="1" t="n">
        <v>37120</v>
      </c>
      <c r="Q3183" s="1" t="n">
        <v>196149</v>
      </c>
      <c r="R3183" s="1" t="n">
        <v>196149</v>
      </c>
      <c r="S3183" s="1" t="n">
        <v>37120</v>
      </c>
      <c r="T3183" s="1" t="s">
        <v>69</v>
      </c>
      <c r="U3183" s="1" t="s">
        <v>18208</v>
      </c>
      <c r="V3183" s="1" t="s">
        <v>18209</v>
      </c>
      <c r="W3183" s="1" t="s">
        <v>18210</v>
      </c>
      <c r="X3183" s="1" t="s">
        <v>18209</v>
      </c>
      <c r="Y3183" s="1"/>
      <c r="Z3183" s="1" t="n">
        <v>3</v>
      </c>
      <c r="AA3183" s="1" t="s">
        <v>65</v>
      </c>
      <c r="AB3183" s="1" t="s">
        <v>18211</v>
      </c>
    </row>
    <row r="3184" customFormat="false" ht="12.75" hidden="false" customHeight="false" outlineLevel="0" collapsed="false">
      <c r="A3184" s="3" t="s">
        <v>18212</v>
      </c>
      <c r="B3184" s="1"/>
      <c r="C3184" s="4" t="n">
        <f aca="false">IF(OR(T3184="SSES",T3184="VAR"),-COUNTIF(P$2:P$6715,R3184)+1,IF(T3184="ES",1,IF(OR(T3184="CL",T3184="OR",T3184="SBOR",T3184="SPFM",T3184="FM",T3184="SBFM",T3184="FO",T3184="GN",T3184="SSGN"),0)))</f>
        <v>1</v>
      </c>
      <c r="D3184" s="1" t="n">
        <v>3183</v>
      </c>
      <c r="E3184" s="1" t="s">
        <v>16289</v>
      </c>
      <c r="F3184" s="1" t="s">
        <v>16911</v>
      </c>
      <c r="G3184" s="1" t="s">
        <v>16912</v>
      </c>
      <c r="H3184" s="1" t="s">
        <v>16913</v>
      </c>
      <c r="I3184" s="1" t="s">
        <v>18120</v>
      </c>
      <c r="J3184" s="1"/>
      <c r="K3184" s="1"/>
      <c r="L3184" s="1" t="s">
        <v>16915</v>
      </c>
      <c r="M3184" s="1" t="s">
        <v>2732</v>
      </c>
      <c r="N3184" s="1" t="s">
        <v>2732</v>
      </c>
      <c r="O3184" s="1" t="s">
        <v>16586</v>
      </c>
      <c r="P3184" s="1" t="n">
        <v>37128</v>
      </c>
      <c r="Q3184" s="1" t="n">
        <v>196149</v>
      </c>
      <c r="R3184" s="1" t="n">
        <v>196149</v>
      </c>
      <c r="S3184" s="1" t="n">
        <v>37128</v>
      </c>
      <c r="T3184" s="1" t="s">
        <v>69</v>
      </c>
      <c r="U3184" s="1" t="s">
        <v>18213</v>
      </c>
      <c r="V3184" s="1" t="s">
        <v>18214</v>
      </c>
      <c r="W3184" s="1" t="s">
        <v>18215</v>
      </c>
      <c r="X3184" s="1" t="s">
        <v>18214</v>
      </c>
      <c r="Y3184" s="1"/>
      <c r="Z3184" s="1" t="n">
        <v>3</v>
      </c>
      <c r="AA3184" s="1" t="s">
        <v>65</v>
      </c>
      <c r="AB3184" s="1" t="s">
        <v>18216</v>
      </c>
    </row>
    <row r="3185" customFormat="false" ht="12.75" hidden="false" customHeight="false" outlineLevel="0" collapsed="false">
      <c r="A3185" s="3" t="s">
        <v>18217</v>
      </c>
      <c r="B3185" s="1" t="s">
        <v>18218</v>
      </c>
      <c r="C3185" s="4" t="n">
        <f aca="false">IF(OR(T3185="SSES",T3185="VAR"),-COUNTIF(P$2:P$6715,R3185)+1,IF(T3185="ES",1,IF(OR(T3185="CL",T3185="OR",T3185="SBOR",T3185="SPFM",T3185="FM",T3185="SBFM",T3185="FO",T3185="GN",T3185="SSGN"),0)))</f>
        <v>1</v>
      </c>
      <c r="D3185" s="1" t="n">
        <v>3184</v>
      </c>
      <c r="E3185" s="1" t="s">
        <v>16289</v>
      </c>
      <c r="F3185" s="1" t="s">
        <v>16911</v>
      </c>
      <c r="G3185" s="1" t="s">
        <v>16912</v>
      </c>
      <c r="H3185" s="1" t="s">
        <v>16913</v>
      </c>
      <c r="I3185" s="1" t="s">
        <v>18120</v>
      </c>
      <c r="J3185" s="1"/>
      <c r="K3185" s="1"/>
      <c r="L3185" s="1" t="s">
        <v>16915</v>
      </c>
      <c r="M3185" s="1" t="s">
        <v>2732</v>
      </c>
      <c r="N3185" s="1" t="s">
        <v>2732</v>
      </c>
      <c r="O3185" s="1" t="s">
        <v>16586</v>
      </c>
      <c r="P3185" s="1" t="n">
        <v>37151</v>
      </c>
      <c r="Q3185" s="1" t="n">
        <v>196149</v>
      </c>
      <c r="R3185" s="1" t="n">
        <v>196149</v>
      </c>
      <c r="S3185" s="1" t="n">
        <v>37151</v>
      </c>
      <c r="T3185" s="1" t="s">
        <v>69</v>
      </c>
      <c r="U3185" s="1" t="s">
        <v>18219</v>
      </c>
      <c r="V3185" s="1" t="s">
        <v>18220</v>
      </c>
      <c r="W3185" s="1" t="s">
        <v>18221</v>
      </c>
      <c r="X3185" s="1" t="s">
        <v>18220</v>
      </c>
      <c r="Y3185" s="1" t="s">
        <v>18222</v>
      </c>
      <c r="Z3185" s="1" t="n">
        <v>3</v>
      </c>
      <c r="AA3185" s="1" t="s">
        <v>65</v>
      </c>
      <c r="AB3185" s="1" t="s">
        <v>18223</v>
      </c>
      <c r="AC3185" s="2" t="s">
        <v>66</v>
      </c>
      <c r="AD3185" s="2" t="s">
        <v>67</v>
      </c>
    </row>
    <row r="3186" customFormat="false" ht="12.75" hidden="false" customHeight="false" outlineLevel="0" collapsed="false">
      <c r="A3186" s="3" t="s">
        <v>18224</v>
      </c>
      <c r="B3186" s="1"/>
      <c r="C3186" s="4" t="n">
        <f aca="false">IF(OR(T3186="SSES",T3186="VAR"),-COUNTIF(P$2:P$6715,R3186)+1,IF(T3186="ES",1,IF(OR(T3186="CL",T3186="OR",T3186="SBOR",T3186="SPFM",T3186="FM",T3186="SBFM",T3186="FO",T3186="GN",T3186="SSGN"),0)))</f>
        <v>1</v>
      </c>
      <c r="D3186" s="1" t="n">
        <v>3185</v>
      </c>
      <c r="E3186" s="1" t="s">
        <v>16289</v>
      </c>
      <c r="F3186" s="1" t="s">
        <v>16911</v>
      </c>
      <c r="G3186" s="1" t="s">
        <v>16912</v>
      </c>
      <c r="H3186" s="1" t="s">
        <v>16913</v>
      </c>
      <c r="I3186" s="1" t="s">
        <v>18120</v>
      </c>
      <c r="J3186" s="1"/>
      <c r="K3186" s="1"/>
      <c r="L3186" s="1" t="s">
        <v>16915</v>
      </c>
      <c r="M3186" s="1" t="s">
        <v>2732</v>
      </c>
      <c r="N3186" s="1" t="s">
        <v>2732</v>
      </c>
      <c r="O3186" s="1" t="s">
        <v>16586</v>
      </c>
      <c r="P3186" s="1" t="n">
        <v>37160</v>
      </c>
      <c r="Q3186" s="1" t="n">
        <v>196149</v>
      </c>
      <c r="R3186" s="1" t="n">
        <v>196149</v>
      </c>
      <c r="S3186" s="1" t="n">
        <v>37160</v>
      </c>
      <c r="T3186" s="1" t="s">
        <v>69</v>
      </c>
      <c r="U3186" s="1" t="s">
        <v>18167</v>
      </c>
      <c r="V3186" s="1" t="s">
        <v>18225</v>
      </c>
      <c r="W3186" s="1" t="s">
        <v>18226</v>
      </c>
      <c r="X3186" s="1" t="s">
        <v>18225</v>
      </c>
      <c r="Y3186" s="1"/>
      <c r="Z3186" s="1" t="n">
        <v>3</v>
      </c>
      <c r="AA3186" s="1" t="s">
        <v>65</v>
      </c>
      <c r="AB3186" s="1" t="s">
        <v>18227</v>
      </c>
      <c r="AC3186" s="2" t="s">
        <v>66</v>
      </c>
      <c r="AD3186" s="2" t="s">
        <v>67</v>
      </c>
      <c r="AR3186" s="2" t="s">
        <v>3206</v>
      </c>
    </row>
    <row r="3187" customFormat="false" ht="12.75" hidden="false" customHeight="false" outlineLevel="0" collapsed="false">
      <c r="A3187" s="3" t="s">
        <v>18228</v>
      </c>
      <c r="B3187" s="1"/>
      <c r="C3187" s="4" t="n">
        <f aca="false">IF(OR(T3187="SSES",T3187="VAR"),-COUNTIF(P$2:P$6715,R3187)+1,IF(T3187="ES",1,IF(OR(T3187="CL",T3187="OR",T3187="SBOR",T3187="SPFM",T3187="FM",T3187="SBFM",T3187="FO",T3187="GN",T3187="SSGN"),0)))</f>
        <v>1</v>
      </c>
      <c r="D3187" s="1" t="n">
        <v>3186</v>
      </c>
      <c r="E3187" s="1" t="s">
        <v>16289</v>
      </c>
      <c r="F3187" s="1" t="s">
        <v>16911</v>
      </c>
      <c r="G3187" s="1" t="s">
        <v>16912</v>
      </c>
      <c r="H3187" s="1" t="s">
        <v>16913</v>
      </c>
      <c r="I3187" s="1" t="s">
        <v>18120</v>
      </c>
      <c r="J3187" s="1"/>
      <c r="K3187" s="1"/>
      <c r="L3187" s="1" t="s">
        <v>16915</v>
      </c>
      <c r="M3187" s="1" t="s">
        <v>2732</v>
      </c>
      <c r="N3187" s="1" t="s">
        <v>2732</v>
      </c>
      <c r="O3187" s="1" t="s">
        <v>16586</v>
      </c>
      <c r="P3187" s="1" t="n">
        <v>995250</v>
      </c>
      <c r="Q3187" s="1" t="n">
        <v>975279</v>
      </c>
      <c r="R3187" s="1" t="n">
        <v>975279</v>
      </c>
      <c r="S3187" s="1" t="n">
        <v>995250</v>
      </c>
      <c r="T3187" s="1" t="s">
        <v>69</v>
      </c>
      <c r="U3187" s="1" t="s">
        <v>18229</v>
      </c>
      <c r="V3187" s="1" t="s">
        <v>18230</v>
      </c>
      <c r="W3187" s="1" t="s">
        <v>18231</v>
      </c>
      <c r="X3187" s="1" t="s">
        <v>18230</v>
      </c>
      <c r="Y3187" s="1"/>
      <c r="Z3187" s="1" t="n">
        <v>3</v>
      </c>
      <c r="AA3187" s="1" t="s">
        <v>65</v>
      </c>
      <c r="AB3187" s="1" t="s">
        <v>18232</v>
      </c>
      <c r="AC3187" s="2" t="s">
        <v>66</v>
      </c>
      <c r="AD3187" s="2" t="s">
        <v>67</v>
      </c>
    </row>
    <row r="3188" customFormat="false" ht="12.75" hidden="false" customHeight="false" outlineLevel="0" collapsed="false">
      <c r="A3188" s="3" t="s">
        <v>18233</v>
      </c>
      <c r="B3188" s="1"/>
      <c r="C3188" s="4" t="n">
        <f aca="false">IF(OR(T3188="SSES",T3188="VAR"),-COUNTIF(P$2:P$6715,R3188)+1,IF(T3188="ES",1,IF(OR(T3188="CL",T3188="OR",T3188="SBOR",T3188="SPFM",T3188="FM",T3188="SBFM",T3188="FO",T3188="GN",T3188="SSGN"),0)))</f>
        <v>1</v>
      </c>
      <c r="D3188" s="1" t="n">
        <v>3187</v>
      </c>
      <c r="E3188" s="1" t="s">
        <v>16289</v>
      </c>
      <c r="F3188" s="1" t="s">
        <v>16911</v>
      </c>
      <c r="G3188" s="1" t="s">
        <v>16912</v>
      </c>
      <c r="H3188" s="1" t="s">
        <v>16913</v>
      </c>
      <c r="I3188" s="1" t="s">
        <v>18120</v>
      </c>
      <c r="J3188" s="1"/>
      <c r="K3188" s="1"/>
      <c r="L3188" s="1" t="s">
        <v>16915</v>
      </c>
      <c r="M3188" s="1" t="s">
        <v>2732</v>
      </c>
      <c r="N3188" s="1" t="s">
        <v>2732</v>
      </c>
      <c r="O3188" s="1" t="s">
        <v>16586</v>
      </c>
      <c r="P3188" s="1" t="n">
        <v>975276</v>
      </c>
      <c r="Q3188" s="1" t="n">
        <v>975279</v>
      </c>
      <c r="R3188" s="1" t="n">
        <v>975279</v>
      </c>
      <c r="S3188" s="1" t="n">
        <v>975276</v>
      </c>
      <c r="T3188" s="1" t="s">
        <v>69</v>
      </c>
      <c r="U3188" s="1" t="s">
        <v>18234</v>
      </c>
      <c r="V3188" s="1" t="s">
        <v>18235</v>
      </c>
      <c r="W3188" s="1" t="s">
        <v>18236</v>
      </c>
      <c r="X3188" s="1" t="s">
        <v>18235</v>
      </c>
      <c r="Y3188" s="1" t="s">
        <v>18237</v>
      </c>
      <c r="Z3188" s="1" t="n">
        <v>3</v>
      </c>
      <c r="AA3188" s="1" t="s">
        <v>65</v>
      </c>
      <c r="AB3188" s="1" t="s">
        <v>18238</v>
      </c>
      <c r="AC3188" s="2" t="s">
        <v>66</v>
      </c>
      <c r="AD3188" s="2" t="s">
        <v>67</v>
      </c>
    </row>
    <row r="3189" customFormat="false" ht="12.75" hidden="false" customHeight="false" outlineLevel="0" collapsed="false">
      <c r="A3189" s="3" t="s">
        <v>18239</v>
      </c>
      <c r="B3189" s="1"/>
      <c r="C3189" s="4" t="n">
        <f aca="false">IF(OR(T3189="SSES",T3189="VAR"),-COUNTIF(P$2:P$6715,R3189)+1,IF(T3189="ES",1,IF(OR(T3189="CL",T3189="OR",T3189="SBOR",T3189="SPFM",T3189="FM",T3189="SBFM",T3189="FO",T3189="GN",T3189="SSGN"),0)))</f>
        <v>1</v>
      </c>
      <c r="D3189" s="1" t="n">
        <v>3188</v>
      </c>
      <c r="E3189" s="1" t="s">
        <v>16289</v>
      </c>
      <c r="F3189" s="1" t="s">
        <v>16911</v>
      </c>
      <c r="G3189" s="1" t="s">
        <v>16912</v>
      </c>
      <c r="H3189" s="1" t="s">
        <v>16913</v>
      </c>
      <c r="I3189" s="1" t="s">
        <v>18120</v>
      </c>
      <c r="J3189" s="1"/>
      <c r="K3189" s="1"/>
      <c r="L3189" s="1" t="s">
        <v>16915</v>
      </c>
      <c r="M3189" s="1" t="s">
        <v>2732</v>
      </c>
      <c r="N3189" s="1" t="s">
        <v>2732</v>
      </c>
      <c r="O3189" s="1" t="s">
        <v>16586</v>
      </c>
      <c r="P3189" s="1" t="n">
        <v>32616</v>
      </c>
      <c r="Q3189" s="1" t="n">
        <v>196845</v>
      </c>
      <c r="R3189" s="1" t="n">
        <v>196845</v>
      </c>
      <c r="S3189" s="1" t="n">
        <v>32616</v>
      </c>
      <c r="T3189" s="1" t="s">
        <v>69</v>
      </c>
      <c r="U3189" s="1" t="s">
        <v>17606</v>
      </c>
      <c r="V3189" s="1" t="s">
        <v>18240</v>
      </c>
      <c r="W3189" s="1" t="s">
        <v>18241</v>
      </c>
      <c r="X3189" s="1" t="s">
        <v>18240</v>
      </c>
      <c r="Y3189" s="1" t="s">
        <v>18242</v>
      </c>
      <c r="Z3189" s="1" t="n">
        <v>3</v>
      </c>
      <c r="AA3189" s="1" t="s">
        <v>65</v>
      </c>
      <c r="AB3189" s="1" t="s">
        <v>18243</v>
      </c>
    </row>
    <row r="3190" customFormat="false" ht="12.75" hidden="false" customHeight="false" outlineLevel="0" collapsed="false">
      <c r="A3190" s="3" t="s">
        <v>18244</v>
      </c>
      <c r="B3190" s="1"/>
      <c r="C3190" s="4" t="n">
        <f aca="false">IF(OR(T3190="SSES",T3190="VAR"),-COUNTIF(P$2:P$6715,R3190)+1,IF(T3190="ES",1,IF(OR(T3190="CL",T3190="OR",T3190="SBOR",T3190="SPFM",T3190="FM",T3190="SBFM",T3190="FO",T3190="GN",T3190="SSGN"),0)))</f>
        <v>1</v>
      </c>
      <c r="D3190" s="1" t="n">
        <v>3189</v>
      </c>
      <c r="E3190" s="1" t="s">
        <v>16289</v>
      </c>
      <c r="F3190" s="1" t="s">
        <v>16911</v>
      </c>
      <c r="G3190" s="1" t="s">
        <v>16912</v>
      </c>
      <c r="H3190" s="1" t="s">
        <v>16913</v>
      </c>
      <c r="I3190" s="1" t="s">
        <v>18120</v>
      </c>
      <c r="J3190" s="1"/>
      <c r="K3190" s="1"/>
      <c r="L3190" s="1" t="s">
        <v>16915</v>
      </c>
      <c r="M3190" s="1" t="s">
        <v>2732</v>
      </c>
      <c r="N3190" s="1" t="s">
        <v>2732</v>
      </c>
      <c r="O3190" s="1" t="s">
        <v>16586</v>
      </c>
      <c r="P3190" s="1" t="n">
        <v>32628</v>
      </c>
      <c r="Q3190" s="1" t="n">
        <v>196845</v>
      </c>
      <c r="R3190" s="1" t="n">
        <v>196845</v>
      </c>
      <c r="S3190" s="1" t="n">
        <v>32628</v>
      </c>
      <c r="T3190" s="1" t="s">
        <v>69</v>
      </c>
      <c r="U3190" s="1" t="s">
        <v>17816</v>
      </c>
      <c r="V3190" s="1" t="s">
        <v>18245</v>
      </c>
      <c r="W3190" s="1" t="s">
        <v>18246</v>
      </c>
      <c r="X3190" s="1" t="s">
        <v>18245</v>
      </c>
      <c r="Y3190" s="1" t="s">
        <v>18247</v>
      </c>
      <c r="Z3190" s="1" t="n">
        <v>3</v>
      </c>
      <c r="AA3190" s="1" t="s">
        <v>65</v>
      </c>
      <c r="AB3190" s="1" t="s">
        <v>18248</v>
      </c>
      <c r="AC3190" s="2" t="s">
        <v>66</v>
      </c>
      <c r="AD3190" s="2" t="s">
        <v>67</v>
      </c>
    </row>
    <row r="3191" customFormat="false" ht="12.75" hidden="false" customHeight="false" outlineLevel="0" collapsed="false">
      <c r="A3191" s="3" t="s">
        <v>18249</v>
      </c>
      <c r="B3191" s="1" t="s">
        <v>18250</v>
      </c>
      <c r="C3191" s="4" t="n">
        <f aca="false">IF(OR(T3191="SSES",T3191="VAR"),-COUNTIF(P$2:P$6715,R3191)+1,IF(T3191="ES",1,IF(OR(T3191="CL",T3191="OR",T3191="SBOR",T3191="SPFM",T3191="FM",T3191="SBFM",T3191="FO",T3191="GN",T3191="SSGN"),0)))</f>
        <v>1</v>
      </c>
      <c r="D3191" s="1" t="n">
        <v>3190</v>
      </c>
      <c r="E3191" s="1" t="s">
        <v>16289</v>
      </c>
      <c r="F3191" s="1" t="s">
        <v>16911</v>
      </c>
      <c r="G3191" s="1" t="s">
        <v>16912</v>
      </c>
      <c r="H3191" s="1" t="s">
        <v>16913</v>
      </c>
      <c r="I3191" s="1" t="s">
        <v>18120</v>
      </c>
      <c r="J3191" s="1"/>
      <c r="K3191" s="1"/>
      <c r="L3191" s="1" t="s">
        <v>16915</v>
      </c>
      <c r="M3191" s="1" t="s">
        <v>2732</v>
      </c>
      <c r="N3191" s="1" t="s">
        <v>2732</v>
      </c>
      <c r="O3191" s="1" t="s">
        <v>16586</v>
      </c>
      <c r="P3191" s="1" t="n">
        <v>32654</v>
      </c>
      <c r="Q3191" s="1" t="n">
        <v>198053</v>
      </c>
      <c r="R3191" s="1" t="n">
        <v>198053</v>
      </c>
      <c r="S3191" s="1" t="n">
        <v>32654</v>
      </c>
      <c r="T3191" s="1" t="s">
        <v>69</v>
      </c>
      <c r="U3191" s="1" t="s">
        <v>18251</v>
      </c>
      <c r="V3191" s="1" t="s">
        <v>18252</v>
      </c>
      <c r="W3191" s="1" t="s">
        <v>18253</v>
      </c>
      <c r="X3191" s="1" t="s">
        <v>18252</v>
      </c>
      <c r="Y3191" s="1" t="s">
        <v>18254</v>
      </c>
      <c r="Z3191" s="1" t="n">
        <v>3</v>
      </c>
      <c r="AA3191" s="1" t="s">
        <v>65</v>
      </c>
      <c r="AB3191" s="1" t="s">
        <v>18255</v>
      </c>
    </row>
    <row r="3192" customFormat="false" ht="12.75" hidden="false" customHeight="false" outlineLevel="0" collapsed="false">
      <c r="A3192" s="3" t="s">
        <v>18256</v>
      </c>
      <c r="B3192" s="1"/>
      <c r="C3192" s="4" t="n">
        <f aca="false">IF(OR(T3192="SSES",T3192="VAR"),-COUNTIF(P$2:P$6715,R3192)+1,IF(T3192="ES",1,IF(OR(T3192="CL",T3192="OR",T3192="SBOR",T3192="SPFM",T3192="FM",T3192="SBFM",T3192="FO",T3192="GN",T3192="SSGN"),0)))</f>
        <v>1</v>
      </c>
      <c r="D3192" s="1" t="n">
        <v>3191</v>
      </c>
      <c r="E3192" s="1" t="s">
        <v>16289</v>
      </c>
      <c r="F3192" s="1" t="s">
        <v>16911</v>
      </c>
      <c r="G3192" s="1" t="s">
        <v>16912</v>
      </c>
      <c r="H3192" s="1" t="s">
        <v>16913</v>
      </c>
      <c r="I3192" s="1" t="s">
        <v>18120</v>
      </c>
      <c r="J3192" s="1"/>
      <c r="K3192" s="1"/>
      <c r="L3192" s="1" t="s">
        <v>16915</v>
      </c>
      <c r="M3192" s="1" t="s">
        <v>2732</v>
      </c>
      <c r="N3192" s="1" t="s">
        <v>2732</v>
      </c>
      <c r="O3192" s="1" t="s">
        <v>16586</v>
      </c>
      <c r="P3192" s="1" t="n">
        <v>37194</v>
      </c>
      <c r="Q3192" s="1" t="n">
        <v>198053</v>
      </c>
      <c r="R3192" s="1" t="n">
        <v>198053</v>
      </c>
      <c r="S3192" s="1" t="n">
        <v>37194</v>
      </c>
      <c r="T3192" s="1" t="s">
        <v>69</v>
      </c>
      <c r="U3192" s="1" t="s">
        <v>18257</v>
      </c>
      <c r="V3192" s="1" t="s">
        <v>18258</v>
      </c>
      <c r="W3192" s="1" t="s">
        <v>18259</v>
      </c>
      <c r="X3192" s="1" t="s">
        <v>18258</v>
      </c>
      <c r="Y3192" s="1" t="s">
        <v>18260</v>
      </c>
      <c r="Z3192" s="1" t="n">
        <v>3</v>
      </c>
      <c r="AA3192" s="1" t="s">
        <v>65</v>
      </c>
      <c r="AB3192" s="1" t="s">
        <v>18261</v>
      </c>
    </row>
    <row r="3193" customFormat="false" ht="12.75" hidden="false" customHeight="false" outlineLevel="0" collapsed="false">
      <c r="A3193" s="3" t="s">
        <v>18262</v>
      </c>
      <c r="B3193" s="1" t="s">
        <v>18263</v>
      </c>
      <c r="C3193" s="4" t="n">
        <f aca="false">IF(OR(T3193="SSES",T3193="VAR"),-COUNTIF(P$2:P$6715,R3193)+1,IF(T3193="ES",1,IF(OR(T3193="CL",T3193="OR",T3193="SBOR",T3193="SPFM",T3193="FM",T3193="SBFM",T3193="FO",T3193="GN",T3193="SSGN"),0)))</f>
        <v>1</v>
      </c>
      <c r="D3193" s="1" t="n">
        <v>3192</v>
      </c>
      <c r="E3193" s="1" t="s">
        <v>16289</v>
      </c>
      <c r="F3193" s="1" t="s">
        <v>16911</v>
      </c>
      <c r="G3193" s="1" t="s">
        <v>16912</v>
      </c>
      <c r="H3193" s="1" t="s">
        <v>16913</v>
      </c>
      <c r="I3193" s="1" t="s">
        <v>18120</v>
      </c>
      <c r="J3193" s="1"/>
      <c r="K3193" s="1"/>
      <c r="L3193" s="1" t="s">
        <v>16915</v>
      </c>
      <c r="M3193" s="1" t="s">
        <v>2732</v>
      </c>
      <c r="N3193" s="1" t="s">
        <v>2732</v>
      </c>
      <c r="O3193" s="1" t="s">
        <v>16586</v>
      </c>
      <c r="P3193" s="1" t="n">
        <v>37198</v>
      </c>
      <c r="Q3193" s="1" t="n">
        <v>198053</v>
      </c>
      <c r="R3193" s="1" t="n">
        <v>198053</v>
      </c>
      <c r="S3193" s="1" t="n">
        <v>37198</v>
      </c>
      <c r="T3193" s="1" t="s">
        <v>69</v>
      </c>
      <c r="U3193" s="1" t="s">
        <v>17066</v>
      </c>
      <c r="V3193" s="1" t="s">
        <v>18264</v>
      </c>
      <c r="W3193" s="1" t="s">
        <v>18265</v>
      </c>
      <c r="X3193" s="1" t="s">
        <v>18264</v>
      </c>
      <c r="Y3193" s="1" t="s">
        <v>18266</v>
      </c>
      <c r="Z3193" s="1" t="n">
        <v>3</v>
      </c>
      <c r="AA3193" s="1" t="s">
        <v>65</v>
      </c>
      <c r="AB3193" s="1" t="s">
        <v>18267</v>
      </c>
    </row>
    <row r="3194" customFormat="false" ht="12.75" hidden="false" customHeight="false" outlineLevel="0" collapsed="false">
      <c r="A3194" s="3" t="s">
        <v>18268</v>
      </c>
      <c r="B3194" s="1"/>
      <c r="C3194" s="4" t="n">
        <f aca="false">IF(OR(T3194="SSES",T3194="VAR"),-COUNTIF(P$2:P$6715,R3194)+1,IF(T3194="ES",1,IF(OR(T3194="CL",T3194="OR",T3194="SBOR",T3194="SPFM",T3194="FM",T3194="SBFM",T3194="FO",T3194="GN",T3194="SSGN"),0)))</f>
        <v>1</v>
      </c>
      <c r="D3194" s="1" t="n">
        <v>3193</v>
      </c>
      <c r="E3194" s="1" t="s">
        <v>16289</v>
      </c>
      <c r="F3194" s="1" t="s">
        <v>16911</v>
      </c>
      <c r="G3194" s="1" t="s">
        <v>16912</v>
      </c>
      <c r="H3194" s="1" t="s">
        <v>16913</v>
      </c>
      <c r="I3194" s="1" t="s">
        <v>18120</v>
      </c>
      <c r="J3194" s="1"/>
      <c r="K3194" s="1"/>
      <c r="L3194" s="1" t="s">
        <v>16915</v>
      </c>
      <c r="M3194" s="1" t="s">
        <v>2732</v>
      </c>
      <c r="N3194" s="1" t="s">
        <v>2732</v>
      </c>
      <c r="O3194" s="1" t="s">
        <v>16586</v>
      </c>
      <c r="P3194" s="1" t="n">
        <v>37205</v>
      </c>
      <c r="Q3194" s="1" t="n">
        <v>198053</v>
      </c>
      <c r="R3194" s="1" t="n">
        <v>198053</v>
      </c>
      <c r="S3194" s="1" t="n">
        <v>37205</v>
      </c>
      <c r="T3194" s="1" t="s">
        <v>69</v>
      </c>
      <c r="U3194" s="1" t="s">
        <v>17077</v>
      </c>
      <c r="V3194" s="1" t="s">
        <v>18269</v>
      </c>
      <c r="W3194" s="1" t="s">
        <v>18270</v>
      </c>
      <c r="X3194" s="1" t="s">
        <v>18269</v>
      </c>
      <c r="Y3194" s="1" t="s">
        <v>18271</v>
      </c>
      <c r="Z3194" s="1" t="n">
        <v>3</v>
      </c>
      <c r="AA3194" s="1" t="s">
        <v>65</v>
      </c>
      <c r="AB3194" s="1" t="s">
        <v>18272</v>
      </c>
    </row>
    <row r="3195" customFormat="false" ht="12.75" hidden="false" customHeight="false" outlineLevel="0" collapsed="false">
      <c r="A3195" s="3" t="s">
        <v>18273</v>
      </c>
      <c r="B3195" s="1"/>
      <c r="C3195" s="4" t="n">
        <f aca="false">IF(OR(T3195="SSES",T3195="VAR"),-COUNTIF(P$2:P$6715,R3195)+1,IF(T3195="ES",1,IF(OR(T3195="CL",T3195="OR",T3195="SBOR",T3195="SPFM",T3195="FM",T3195="SBFM",T3195="FO",T3195="GN",T3195="SSGN"),0)))</f>
        <v>1</v>
      </c>
      <c r="D3195" s="1" t="n">
        <v>3194</v>
      </c>
      <c r="E3195" s="1" t="s">
        <v>16289</v>
      </c>
      <c r="F3195" s="1" t="s">
        <v>16911</v>
      </c>
      <c r="G3195" s="1" t="s">
        <v>16912</v>
      </c>
      <c r="H3195" s="1" t="s">
        <v>16913</v>
      </c>
      <c r="I3195" s="1" t="s">
        <v>18120</v>
      </c>
      <c r="J3195" s="1"/>
      <c r="K3195" s="1"/>
      <c r="L3195" s="1" t="s">
        <v>16915</v>
      </c>
      <c r="M3195" s="1" t="s">
        <v>2732</v>
      </c>
      <c r="N3195" s="1" t="s">
        <v>2732</v>
      </c>
      <c r="O3195" s="1" t="s">
        <v>16586</v>
      </c>
      <c r="P3195" s="1" t="n">
        <v>464090</v>
      </c>
      <c r="Q3195" s="1" t="n">
        <v>198053</v>
      </c>
      <c r="R3195" s="1" t="n">
        <v>198053</v>
      </c>
      <c r="S3195" s="1" t="n">
        <v>464090</v>
      </c>
      <c r="T3195" s="1" t="s">
        <v>69</v>
      </c>
      <c r="U3195" s="1" t="s">
        <v>18274</v>
      </c>
      <c r="V3195" s="1" t="s">
        <v>18275</v>
      </c>
      <c r="W3195" s="1" t="s">
        <v>18276</v>
      </c>
      <c r="X3195" s="1" t="s">
        <v>18275</v>
      </c>
      <c r="Y3195" s="1"/>
      <c r="Z3195" s="1" t="n">
        <v>3</v>
      </c>
      <c r="AA3195" s="1" t="s">
        <v>65</v>
      </c>
      <c r="AB3195" s="1" t="s">
        <v>18277</v>
      </c>
    </row>
    <row r="3196" customFormat="false" ht="12.75" hidden="false" customHeight="false" outlineLevel="0" collapsed="false">
      <c r="A3196" s="3" t="s">
        <v>18278</v>
      </c>
      <c r="B3196" s="1" t="s">
        <v>18279</v>
      </c>
      <c r="C3196" s="4" t="n">
        <f aca="false">IF(OR(T3196="SSES",T3196="VAR"),-COUNTIF(P$2:P$6715,R3196)+1,IF(T3196="ES",1,IF(OR(T3196="CL",T3196="OR",T3196="SBOR",T3196="SPFM",T3196="FM",T3196="SBFM",T3196="FO",T3196="GN",T3196="SSGN"),0)))</f>
        <v>1</v>
      </c>
      <c r="D3196" s="1" t="n">
        <v>3195</v>
      </c>
      <c r="E3196" s="1" t="s">
        <v>16289</v>
      </c>
      <c r="F3196" s="1" t="s">
        <v>16911</v>
      </c>
      <c r="G3196" s="1" t="s">
        <v>16912</v>
      </c>
      <c r="H3196" s="1" t="s">
        <v>16913</v>
      </c>
      <c r="I3196" s="1" t="s">
        <v>18280</v>
      </c>
      <c r="J3196" s="1"/>
      <c r="K3196" s="1"/>
      <c r="L3196" s="1" t="s">
        <v>16915</v>
      </c>
      <c r="M3196" s="1" t="s">
        <v>2732</v>
      </c>
      <c r="N3196" s="1" t="s">
        <v>2732</v>
      </c>
      <c r="O3196" s="1" t="s">
        <v>16586</v>
      </c>
      <c r="P3196" s="1" t="n">
        <v>31670</v>
      </c>
      <c r="Q3196" s="1" t="n">
        <v>189466</v>
      </c>
      <c r="R3196" s="1" t="n">
        <v>189466</v>
      </c>
      <c r="S3196" s="1" t="n">
        <v>31670</v>
      </c>
      <c r="T3196" s="1" t="s">
        <v>69</v>
      </c>
      <c r="U3196" s="1" t="s">
        <v>18281</v>
      </c>
      <c r="V3196" s="1" t="s">
        <v>18282</v>
      </c>
      <c r="W3196" s="1" t="s">
        <v>18283</v>
      </c>
      <c r="X3196" s="1" t="s">
        <v>18282</v>
      </c>
      <c r="Y3196" s="1"/>
      <c r="Z3196" s="1" t="n">
        <v>3</v>
      </c>
      <c r="AA3196" s="1" t="s">
        <v>65</v>
      </c>
      <c r="AB3196" s="1" t="s">
        <v>18284</v>
      </c>
    </row>
    <row r="3197" customFormat="false" ht="12.75" hidden="false" customHeight="false" outlineLevel="0" collapsed="false">
      <c r="A3197" s="3" t="s">
        <v>18285</v>
      </c>
      <c r="B3197" s="1" t="s">
        <v>18286</v>
      </c>
      <c r="C3197" s="4" t="n">
        <f aca="false">IF(OR(T3197="SSES",T3197="VAR"),-COUNTIF(P$2:P$6715,R3197)+1,IF(T3197="ES",1,IF(OR(T3197="CL",T3197="OR",T3197="SBOR",T3197="SPFM",T3197="FM",T3197="SBFM",T3197="FO",T3197="GN",T3197="SSGN"),0)))</f>
        <v>1</v>
      </c>
      <c r="D3197" s="1" t="n">
        <v>3196</v>
      </c>
      <c r="E3197" s="1" t="s">
        <v>16289</v>
      </c>
      <c r="F3197" s="1" t="s">
        <v>16911</v>
      </c>
      <c r="G3197" s="1" t="s">
        <v>16912</v>
      </c>
      <c r="H3197" s="1" t="s">
        <v>16913</v>
      </c>
      <c r="I3197" s="1" t="s">
        <v>18280</v>
      </c>
      <c r="J3197" s="1"/>
      <c r="K3197" s="1"/>
      <c r="L3197" s="1" t="s">
        <v>16915</v>
      </c>
      <c r="M3197" s="1" t="s">
        <v>2732</v>
      </c>
      <c r="N3197" s="1" t="s">
        <v>2732</v>
      </c>
      <c r="O3197" s="1" t="s">
        <v>16586</v>
      </c>
      <c r="P3197" s="1" t="n">
        <v>31682</v>
      </c>
      <c r="Q3197" s="1" t="n">
        <v>189466</v>
      </c>
      <c r="R3197" s="1" t="n">
        <v>189466</v>
      </c>
      <c r="S3197" s="1" t="n">
        <v>31682</v>
      </c>
      <c r="T3197" s="1" t="s">
        <v>69</v>
      </c>
      <c r="U3197" s="1" t="s">
        <v>18219</v>
      </c>
      <c r="V3197" s="1" t="s">
        <v>18287</v>
      </c>
      <c r="W3197" s="1" t="s">
        <v>18288</v>
      </c>
      <c r="X3197" s="1" t="s">
        <v>18287</v>
      </c>
      <c r="Y3197" s="1" t="s">
        <v>18289</v>
      </c>
      <c r="Z3197" s="1" t="n">
        <v>3</v>
      </c>
      <c r="AA3197" s="1" t="s">
        <v>65</v>
      </c>
      <c r="AB3197" s="1" t="s">
        <v>18290</v>
      </c>
    </row>
    <row r="3198" customFormat="false" ht="12.75" hidden="false" customHeight="false" outlineLevel="0" collapsed="false">
      <c r="A3198" s="3" t="s">
        <v>18291</v>
      </c>
      <c r="B3198" s="1"/>
      <c r="C3198" s="4" t="n">
        <f aca="false">IF(OR(T3198="SSES",T3198="VAR"),-COUNTIF(P$2:P$6715,R3198)+1,IF(T3198="ES",1,IF(OR(T3198="CL",T3198="OR",T3198="SBOR",T3198="SPFM",T3198="FM",T3198="SBFM",T3198="FO",T3198="GN",T3198="SSGN"),0)))</f>
        <v>1</v>
      </c>
      <c r="D3198" s="1" t="n">
        <v>3197</v>
      </c>
      <c r="E3198" s="1" t="s">
        <v>16289</v>
      </c>
      <c r="F3198" s="1" t="s">
        <v>16911</v>
      </c>
      <c r="G3198" s="1" t="s">
        <v>16912</v>
      </c>
      <c r="H3198" s="1" t="s">
        <v>16913</v>
      </c>
      <c r="I3198" s="1" t="s">
        <v>18280</v>
      </c>
      <c r="J3198" s="1"/>
      <c r="K3198" s="1"/>
      <c r="L3198" s="1" t="s">
        <v>16915</v>
      </c>
      <c r="M3198" s="1" t="s">
        <v>2732</v>
      </c>
      <c r="N3198" s="1" t="s">
        <v>2732</v>
      </c>
      <c r="O3198" s="1" t="s">
        <v>16586</v>
      </c>
      <c r="P3198" s="1" t="n">
        <v>33045</v>
      </c>
      <c r="Q3198" s="1" t="n">
        <v>189481</v>
      </c>
      <c r="R3198" s="1" t="n">
        <v>189481</v>
      </c>
      <c r="S3198" s="1" t="n">
        <v>33045</v>
      </c>
      <c r="T3198" s="1" t="s">
        <v>69</v>
      </c>
      <c r="U3198" s="1" t="s">
        <v>18292</v>
      </c>
      <c r="V3198" s="1" t="s">
        <v>18293</v>
      </c>
      <c r="W3198" s="1" t="s">
        <v>18294</v>
      </c>
      <c r="X3198" s="1" t="s">
        <v>18293</v>
      </c>
      <c r="Y3198" s="1"/>
      <c r="Z3198" s="1" t="n">
        <v>3</v>
      </c>
      <c r="AA3198" s="1" t="s">
        <v>65</v>
      </c>
      <c r="AB3198" s="1" t="s">
        <v>18295</v>
      </c>
    </row>
    <row r="3199" customFormat="false" ht="12.75" hidden="false" customHeight="false" outlineLevel="0" collapsed="false">
      <c r="A3199" s="3" t="s">
        <v>18296</v>
      </c>
      <c r="B3199" s="1"/>
      <c r="C3199" s="4" t="n">
        <f aca="false">IF(OR(T3199="SSES",T3199="VAR"),-COUNTIF(P$2:P$6715,R3199)+1,IF(T3199="ES",1,IF(OR(T3199="CL",T3199="OR",T3199="SBOR",T3199="SPFM",T3199="FM",T3199="SBFM",T3199="FO",T3199="GN",T3199="SSGN"),0)))</f>
        <v>1</v>
      </c>
      <c r="D3199" s="1" t="n">
        <v>3198</v>
      </c>
      <c r="E3199" s="1" t="s">
        <v>16289</v>
      </c>
      <c r="F3199" s="1" t="s">
        <v>16911</v>
      </c>
      <c r="G3199" s="1" t="s">
        <v>16912</v>
      </c>
      <c r="H3199" s="1" t="s">
        <v>16913</v>
      </c>
      <c r="I3199" s="1" t="s">
        <v>18280</v>
      </c>
      <c r="J3199" s="1"/>
      <c r="K3199" s="1"/>
      <c r="L3199" s="1" t="s">
        <v>16915</v>
      </c>
      <c r="M3199" s="1" t="s">
        <v>2732</v>
      </c>
      <c r="N3199" s="1" t="s">
        <v>2732</v>
      </c>
      <c r="O3199" s="1" t="s">
        <v>16586</v>
      </c>
      <c r="P3199" s="1" t="n">
        <v>462739</v>
      </c>
      <c r="Q3199" s="1" t="n">
        <v>189481</v>
      </c>
      <c r="R3199" s="1" t="n">
        <v>189481</v>
      </c>
      <c r="S3199" s="1" t="n">
        <v>462739</v>
      </c>
      <c r="T3199" s="1" t="s">
        <v>69</v>
      </c>
      <c r="U3199" s="1" t="s">
        <v>18297</v>
      </c>
      <c r="V3199" s="1" t="s">
        <v>18298</v>
      </c>
      <c r="W3199" s="1" t="s">
        <v>18299</v>
      </c>
      <c r="X3199" s="1" t="s">
        <v>18298</v>
      </c>
      <c r="Y3199" s="1"/>
      <c r="Z3199" s="1" t="n">
        <v>3</v>
      </c>
      <c r="AA3199" s="1" t="s">
        <v>65</v>
      </c>
      <c r="AB3199" s="1" t="s">
        <v>18300</v>
      </c>
      <c r="AC3199" s="2" t="s">
        <v>66</v>
      </c>
      <c r="AD3199" s="2" t="s">
        <v>67</v>
      </c>
    </row>
    <row r="3200" customFormat="false" ht="12.75" hidden="false" customHeight="false" outlineLevel="0" collapsed="false">
      <c r="A3200" s="3" t="s">
        <v>18301</v>
      </c>
      <c r="B3200" s="1"/>
      <c r="C3200" s="4" t="n">
        <f aca="false">IF(OR(T3200="SSES",T3200="VAR"),-COUNTIF(P$2:P$6715,R3200)+1,IF(T3200="ES",1,IF(OR(T3200="CL",T3200="OR",T3200="SBOR",T3200="SPFM",T3200="FM",T3200="SBFM",T3200="FO",T3200="GN",T3200="SSGN"),0)))</f>
        <v>1</v>
      </c>
      <c r="D3200" s="1" t="n">
        <v>3199</v>
      </c>
      <c r="E3200" s="1" t="s">
        <v>16289</v>
      </c>
      <c r="F3200" s="1" t="s">
        <v>16911</v>
      </c>
      <c r="G3200" s="1" t="s">
        <v>16912</v>
      </c>
      <c r="H3200" s="1" t="s">
        <v>16913</v>
      </c>
      <c r="I3200" s="1" t="s">
        <v>18280</v>
      </c>
      <c r="J3200" s="1"/>
      <c r="K3200" s="1"/>
      <c r="L3200" s="1" t="s">
        <v>16915</v>
      </c>
      <c r="M3200" s="1" t="s">
        <v>2732</v>
      </c>
      <c r="N3200" s="1" t="s">
        <v>2732</v>
      </c>
      <c r="O3200" s="1" t="s">
        <v>16586</v>
      </c>
      <c r="P3200" s="1" t="n">
        <v>462743</v>
      </c>
      <c r="Q3200" s="1" t="n">
        <v>189481</v>
      </c>
      <c r="R3200" s="1" t="n">
        <v>189481</v>
      </c>
      <c r="S3200" s="1" t="n">
        <v>462743</v>
      </c>
      <c r="T3200" s="1" t="s">
        <v>69</v>
      </c>
      <c r="U3200" s="1" t="s">
        <v>18302</v>
      </c>
      <c r="V3200" s="1" t="s">
        <v>18303</v>
      </c>
      <c r="W3200" s="1" t="s">
        <v>18304</v>
      </c>
      <c r="X3200" s="1" t="s">
        <v>18303</v>
      </c>
      <c r="Y3200" s="1"/>
      <c r="Z3200" s="1" t="n">
        <v>3</v>
      </c>
      <c r="AA3200" s="1" t="s">
        <v>65</v>
      </c>
      <c r="AB3200" s="1" t="s">
        <v>18305</v>
      </c>
      <c r="AC3200" s="2" t="s">
        <v>66</v>
      </c>
      <c r="AD3200" s="2" t="s">
        <v>67</v>
      </c>
    </row>
    <row r="3201" customFormat="false" ht="12.75" hidden="false" customHeight="false" outlineLevel="0" collapsed="false">
      <c r="A3201" s="3" t="s">
        <v>18306</v>
      </c>
      <c r="B3201" s="1" t="s">
        <v>18307</v>
      </c>
      <c r="C3201" s="4" t="n">
        <f aca="false">IF(OR(T3201="SSES",T3201="VAR"),-COUNTIF(P$2:P$6715,R3201)+1,IF(T3201="ES",1,IF(OR(T3201="CL",T3201="OR",T3201="SBOR",T3201="SPFM",T3201="FM",T3201="SBFM",T3201="FO",T3201="GN",T3201="SSGN"),0)))</f>
        <v>1</v>
      </c>
      <c r="D3201" s="1" t="n">
        <v>3200</v>
      </c>
      <c r="E3201" s="1" t="s">
        <v>16289</v>
      </c>
      <c r="F3201" s="1" t="s">
        <v>16911</v>
      </c>
      <c r="G3201" s="1" t="s">
        <v>16912</v>
      </c>
      <c r="H3201" s="1" t="s">
        <v>16913</v>
      </c>
      <c r="I3201" s="1" t="s">
        <v>18280</v>
      </c>
      <c r="J3201" s="1"/>
      <c r="K3201" s="1"/>
      <c r="L3201" s="1" t="s">
        <v>16915</v>
      </c>
      <c r="M3201" s="1" t="s">
        <v>2732</v>
      </c>
      <c r="N3201" s="1" t="s">
        <v>2732</v>
      </c>
      <c r="O3201" s="1" t="s">
        <v>16586</v>
      </c>
      <c r="P3201" s="1" t="n">
        <v>462687</v>
      </c>
      <c r="Q3201" s="1" t="n">
        <v>189481</v>
      </c>
      <c r="R3201" s="1" t="n">
        <v>189481</v>
      </c>
      <c r="S3201" s="1" t="n">
        <v>462687</v>
      </c>
      <c r="T3201" s="1" t="s">
        <v>69</v>
      </c>
      <c r="U3201" s="1" t="s">
        <v>18308</v>
      </c>
      <c r="V3201" s="1" t="s">
        <v>18309</v>
      </c>
      <c r="W3201" s="1" t="s">
        <v>18310</v>
      </c>
      <c r="X3201" s="1" t="s">
        <v>18309</v>
      </c>
      <c r="Y3201" s="1"/>
      <c r="Z3201" s="1" t="n">
        <v>3</v>
      </c>
      <c r="AA3201" s="1" t="s">
        <v>65</v>
      </c>
      <c r="AB3201" s="1" t="s">
        <v>18311</v>
      </c>
      <c r="AC3201" s="2" t="s">
        <v>66</v>
      </c>
      <c r="AD3201" s="2" t="s">
        <v>67</v>
      </c>
    </row>
    <row r="3202" customFormat="false" ht="12.75" hidden="false" customHeight="false" outlineLevel="0" collapsed="false">
      <c r="A3202" s="3" t="s">
        <v>18312</v>
      </c>
      <c r="B3202" s="1"/>
      <c r="C3202" s="4" t="n">
        <f aca="false">IF(OR(T3202="SSES",T3202="VAR"),-COUNTIF(P$2:P$6715,R3202)+1,IF(T3202="ES",1,IF(OR(T3202="CL",T3202="OR",T3202="SBOR",T3202="SPFM",T3202="FM",T3202="SBFM",T3202="FO",T3202="GN",T3202="SSGN"),0)))</f>
        <v>1</v>
      </c>
      <c r="D3202" s="1" t="n">
        <v>3201</v>
      </c>
      <c r="E3202" s="1" t="s">
        <v>16289</v>
      </c>
      <c r="F3202" s="1" t="s">
        <v>16911</v>
      </c>
      <c r="G3202" s="1" t="s">
        <v>16912</v>
      </c>
      <c r="H3202" s="1" t="s">
        <v>16913</v>
      </c>
      <c r="I3202" s="1" t="s">
        <v>18280</v>
      </c>
      <c r="J3202" s="1"/>
      <c r="K3202" s="1"/>
      <c r="L3202" s="1" t="s">
        <v>16915</v>
      </c>
      <c r="M3202" s="1" t="s">
        <v>2732</v>
      </c>
      <c r="N3202" s="1" t="s">
        <v>2732</v>
      </c>
      <c r="O3202" s="1" t="s">
        <v>16586</v>
      </c>
      <c r="P3202" s="1" t="n">
        <v>462366</v>
      </c>
      <c r="Q3202" s="1" t="n">
        <v>190793</v>
      </c>
      <c r="R3202" s="1" t="n">
        <v>190793</v>
      </c>
      <c r="S3202" s="1" t="n">
        <v>462366</v>
      </c>
      <c r="T3202" s="1" t="s">
        <v>69</v>
      </c>
      <c r="U3202" s="1" t="s">
        <v>18313</v>
      </c>
      <c r="V3202" s="1" t="s">
        <v>18314</v>
      </c>
      <c r="W3202" s="1" t="s">
        <v>18315</v>
      </c>
      <c r="X3202" s="1" t="s">
        <v>18314</v>
      </c>
      <c r="Y3202" s="1"/>
      <c r="Z3202" s="1" t="n">
        <v>3</v>
      </c>
      <c r="AA3202" s="1" t="s">
        <v>65</v>
      </c>
      <c r="AB3202" s="1" t="s">
        <v>18316</v>
      </c>
    </row>
    <row r="3203" customFormat="false" ht="12.75" hidden="false" customHeight="false" outlineLevel="0" collapsed="false">
      <c r="A3203" s="3" t="s">
        <v>18317</v>
      </c>
      <c r="B3203" s="1"/>
      <c r="C3203" s="4" t="n">
        <f aca="false">IF(OR(T3203="SSES",T3203="VAR"),-COUNTIF(P$2:P$6715,R3203)+1,IF(T3203="ES",1,IF(OR(T3203="CL",T3203="OR",T3203="SBOR",T3203="SPFM",T3203="FM",T3203="SBFM",T3203="FO",T3203="GN",T3203="SSGN"),0)))</f>
        <v>1</v>
      </c>
      <c r="D3203" s="1" t="n">
        <v>3202</v>
      </c>
      <c r="E3203" s="1" t="s">
        <v>16289</v>
      </c>
      <c r="F3203" s="1" t="s">
        <v>16911</v>
      </c>
      <c r="G3203" s="1" t="s">
        <v>16912</v>
      </c>
      <c r="H3203" s="1" t="s">
        <v>16913</v>
      </c>
      <c r="I3203" s="1" t="s">
        <v>18280</v>
      </c>
      <c r="J3203" s="1"/>
      <c r="K3203" s="1"/>
      <c r="L3203" s="1" t="s">
        <v>16915</v>
      </c>
      <c r="M3203" s="1" t="s">
        <v>2732</v>
      </c>
      <c r="N3203" s="1" t="s">
        <v>2732</v>
      </c>
      <c r="O3203" s="1" t="s">
        <v>16586</v>
      </c>
      <c r="P3203" s="1" t="n">
        <v>462270</v>
      </c>
      <c r="Q3203" s="1" t="n">
        <v>190939</v>
      </c>
      <c r="R3203" s="1" t="n">
        <v>190939</v>
      </c>
      <c r="S3203" s="1" t="n">
        <v>462270</v>
      </c>
      <c r="T3203" s="1" t="s">
        <v>69</v>
      </c>
      <c r="U3203" s="1" t="s">
        <v>18318</v>
      </c>
      <c r="V3203" s="1" t="s">
        <v>18319</v>
      </c>
      <c r="W3203" s="1" t="s">
        <v>18320</v>
      </c>
      <c r="X3203" s="1" t="s">
        <v>18319</v>
      </c>
      <c r="Y3203" s="1"/>
      <c r="Z3203" s="1" t="n">
        <v>3</v>
      </c>
      <c r="AA3203" s="1" t="s">
        <v>65</v>
      </c>
      <c r="AB3203" s="1" t="s">
        <v>18321</v>
      </c>
    </row>
    <row r="3204" customFormat="false" ht="12.75" hidden="false" customHeight="false" outlineLevel="0" collapsed="false">
      <c r="A3204" s="3" t="s">
        <v>18322</v>
      </c>
      <c r="B3204" s="1" t="s">
        <v>18323</v>
      </c>
      <c r="C3204" s="4" t="n">
        <f aca="false">IF(OR(T3204="SSES",T3204="VAR"),-COUNTIF(P$2:P$6715,R3204)+1,IF(T3204="ES",1,IF(OR(T3204="CL",T3204="OR",T3204="SBOR",T3204="SPFM",T3204="FM",T3204="SBFM",T3204="FO",T3204="GN",T3204="SSGN"),0)))</f>
        <v>1</v>
      </c>
      <c r="D3204" s="1" t="n">
        <v>3203</v>
      </c>
      <c r="E3204" s="1" t="s">
        <v>16289</v>
      </c>
      <c r="F3204" s="1" t="s">
        <v>16911</v>
      </c>
      <c r="G3204" s="1" t="s">
        <v>16912</v>
      </c>
      <c r="H3204" s="1" t="s">
        <v>16913</v>
      </c>
      <c r="I3204" s="1" t="s">
        <v>18280</v>
      </c>
      <c r="J3204" s="1"/>
      <c r="K3204" s="1"/>
      <c r="L3204" s="1" t="s">
        <v>16915</v>
      </c>
      <c r="M3204" s="1" t="s">
        <v>2732</v>
      </c>
      <c r="N3204" s="1" t="s">
        <v>2732</v>
      </c>
      <c r="O3204" s="1" t="s">
        <v>16586</v>
      </c>
      <c r="P3204" s="1" t="n">
        <v>30893</v>
      </c>
      <c r="Q3204" s="1" t="n">
        <v>190939</v>
      </c>
      <c r="R3204" s="1" t="n">
        <v>190939</v>
      </c>
      <c r="S3204" s="1" t="n">
        <v>30893</v>
      </c>
      <c r="T3204" s="1" t="s">
        <v>69</v>
      </c>
      <c r="U3204" s="1" t="s">
        <v>18324</v>
      </c>
      <c r="V3204" s="1" t="s">
        <v>18325</v>
      </c>
      <c r="W3204" s="1" t="s">
        <v>18326</v>
      </c>
      <c r="X3204" s="1" t="s">
        <v>18325</v>
      </c>
      <c r="Y3204" s="1"/>
      <c r="Z3204" s="1" t="n">
        <v>3</v>
      </c>
      <c r="AA3204" s="1" t="s">
        <v>65</v>
      </c>
      <c r="AB3204" s="1" t="s">
        <v>18327</v>
      </c>
    </row>
    <row r="3205" customFormat="false" ht="12.75" hidden="false" customHeight="false" outlineLevel="0" collapsed="false">
      <c r="A3205" s="3" t="s">
        <v>18328</v>
      </c>
      <c r="B3205" s="1" t="s">
        <v>18329</v>
      </c>
      <c r="C3205" s="4" t="n">
        <f aca="false">IF(OR(T3205="SSES",T3205="VAR"),-COUNTIF(P$2:P$6715,R3205)+1,IF(T3205="ES",1,IF(OR(T3205="CL",T3205="OR",T3205="SBOR",T3205="SPFM",T3205="FM",T3205="SBFM",T3205="FO",T3205="GN",T3205="SSGN"),0)))</f>
        <v>1</v>
      </c>
      <c r="D3205" s="1" t="n">
        <v>3204</v>
      </c>
      <c r="E3205" s="1" t="s">
        <v>16289</v>
      </c>
      <c r="F3205" s="1" t="s">
        <v>16911</v>
      </c>
      <c r="G3205" s="1" t="s">
        <v>16912</v>
      </c>
      <c r="H3205" s="1" t="s">
        <v>16913</v>
      </c>
      <c r="I3205" s="1" t="s">
        <v>18280</v>
      </c>
      <c r="J3205" s="1"/>
      <c r="K3205" s="1"/>
      <c r="L3205" s="1" t="s">
        <v>16915</v>
      </c>
      <c r="M3205" s="1" t="s">
        <v>2732</v>
      </c>
      <c r="N3205" s="1" t="s">
        <v>2732</v>
      </c>
      <c r="O3205" s="1" t="s">
        <v>16586</v>
      </c>
      <c r="P3205" s="1" t="n">
        <v>30897</v>
      </c>
      <c r="Q3205" s="1" t="n">
        <v>190939</v>
      </c>
      <c r="R3205" s="1" t="n">
        <v>190939</v>
      </c>
      <c r="S3205" s="1" t="n">
        <v>30897</v>
      </c>
      <c r="T3205" s="1" t="s">
        <v>69</v>
      </c>
      <c r="U3205" s="1" t="s">
        <v>18330</v>
      </c>
      <c r="V3205" s="1" t="s">
        <v>18331</v>
      </c>
      <c r="W3205" s="1" t="s">
        <v>18332</v>
      </c>
      <c r="X3205" s="1" t="s">
        <v>18331</v>
      </c>
      <c r="Y3205" s="1" t="s">
        <v>18333</v>
      </c>
      <c r="Z3205" s="1" t="n">
        <v>3</v>
      </c>
      <c r="AA3205" s="1" t="s">
        <v>65</v>
      </c>
      <c r="AB3205" s="1" t="s">
        <v>18334</v>
      </c>
    </row>
    <row r="3206" customFormat="false" ht="12.75" hidden="false" customHeight="false" outlineLevel="0" collapsed="false">
      <c r="A3206" s="3" t="s">
        <v>18335</v>
      </c>
      <c r="B3206" s="1" t="s">
        <v>18336</v>
      </c>
      <c r="C3206" s="4" t="n">
        <f aca="false">IF(OR(T3206="SSES",T3206="VAR"),-COUNTIF(P$2:P$6715,R3206)+1,IF(T3206="ES",1,IF(OR(T3206="CL",T3206="OR",T3206="SBOR",T3206="SPFM",T3206="FM",T3206="SBFM",T3206="FO",T3206="GN",T3206="SSGN"),0)))</f>
        <v>1</v>
      </c>
      <c r="D3206" s="1" t="n">
        <v>3205</v>
      </c>
      <c r="E3206" s="1" t="s">
        <v>16289</v>
      </c>
      <c r="F3206" s="1" t="s">
        <v>16911</v>
      </c>
      <c r="G3206" s="1" t="s">
        <v>16912</v>
      </c>
      <c r="H3206" s="1" t="s">
        <v>16913</v>
      </c>
      <c r="I3206" s="1" t="s">
        <v>18280</v>
      </c>
      <c r="J3206" s="1"/>
      <c r="K3206" s="1"/>
      <c r="L3206" s="1" t="s">
        <v>16915</v>
      </c>
      <c r="M3206" s="1" t="s">
        <v>2732</v>
      </c>
      <c r="N3206" s="1" t="s">
        <v>2732</v>
      </c>
      <c r="O3206" s="1" t="s">
        <v>16586</v>
      </c>
      <c r="P3206" s="1" t="n">
        <v>31706</v>
      </c>
      <c r="Q3206" s="1" t="n">
        <v>190939</v>
      </c>
      <c r="R3206" s="1" t="n">
        <v>190939</v>
      </c>
      <c r="S3206" s="1" t="n">
        <v>31706</v>
      </c>
      <c r="T3206" s="1" t="s">
        <v>69</v>
      </c>
      <c r="U3206" s="1" t="s">
        <v>18337</v>
      </c>
      <c r="V3206" s="1" t="s">
        <v>18338</v>
      </c>
      <c r="W3206" s="1" t="s">
        <v>18339</v>
      </c>
      <c r="X3206" s="1" t="s">
        <v>18338</v>
      </c>
      <c r="Y3206" s="1"/>
      <c r="Z3206" s="1" t="n">
        <v>3</v>
      </c>
      <c r="AA3206" s="1" t="s">
        <v>65</v>
      </c>
      <c r="AB3206" s="1" t="s">
        <v>18340</v>
      </c>
    </row>
    <row r="3207" customFormat="false" ht="12.75" hidden="false" customHeight="false" outlineLevel="0" collapsed="false">
      <c r="A3207" s="3" t="s">
        <v>18341</v>
      </c>
      <c r="B3207" s="1" t="s">
        <v>18342</v>
      </c>
      <c r="C3207" s="4" t="n">
        <f aca="false">IF(OR(T3207="SSES",T3207="VAR"),-COUNTIF(P$2:P$6715,R3207)+1,IF(T3207="ES",1,IF(OR(T3207="CL",T3207="OR",T3207="SBOR",T3207="SPFM",T3207="FM",T3207="SBFM",T3207="FO",T3207="GN",T3207="SSGN"),0)))</f>
        <v>1</v>
      </c>
      <c r="D3207" s="1" t="n">
        <v>3206</v>
      </c>
      <c r="E3207" s="1" t="s">
        <v>16289</v>
      </c>
      <c r="F3207" s="1" t="s">
        <v>16911</v>
      </c>
      <c r="G3207" s="1" t="s">
        <v>16912</v>
      </c>
      <c r="H3207" s="1" t="s">
        <v>16913</v>
      </c>
      <c r="I3207" s="1" t="s">
        <v>18280</v>
      </c>
      <c r="J3207" s="1"/>
      <c r="K3207" s="1"/>
      <c r="L3207" s="1" t="s">
        <v>16915</v>
      </c>
      <c r="M3207" s="1" t="s">
        <v>2732</v>
      </c>
      <c r="N3207" s="1" t="s">
        <v>2732</v>
      </c>
      <c r="O3207" s="1" t="s">
        <v>16586</v>
      </c>
      <c r="P3207" s="1" t="n">
        <v>31713</v>
      </c>
      <c r="Q3207" s="1" t="n">
        <v>190939</v>
      </c>
      <c r="R3207" s="1" t="n">
        <v>190939</v>
      </c>
      <c r="S3207" s="1" t="n">
        <v>31713</v>
      </c>
      <c r="T3207" s="1" t="s">
        <v>69</v>
      </c>
      <c r="U3207" s="1" t="s">
        <v>17816</v>
      </c>
      <c r="V3207" s="1" t="s">
        <v>18343</v>
      </c>
      <c r="W3207" s="1" t="s">
        <v>18344</v>
      </c>
      <c r="X3207" s="1" t="s">
        <v>18343</v>
      </c>
      <c r="Y3207" s="1"/>
      <c r="Z3207" s="1" t="n">
        <v>3</v>
      </c>
      <c r="AA3207" s="1" t="s">
        <v>65</v>
      </c>
      <c r="AB3207" s="1" t="s">
        <v>18345</v>
      </c>
    </row>
    <row r="3208" customFormat="false" ht="12.75" hidden="false" customHeight="false" outlineLevel="0" collapsed="false">
      <c r="A3208" s="3" t="s">
        <v>18346</v>
      </c>
      <c r="B3208" s="1" t="s">
        <v>18347</v>
      </c>
      <c r="C3208" s="4" t="n">
        <f aca="false">IF(OR(T3208="SSES",T3208="VAR"),-COUNTIF(P$2:P$6715,R3208)+1,IF(T3208="ES",1,IF(OR(T3208="CL",T3208="OR",T3208="SBOR",T3208="SPFM",T3208="FM",T3208="SBFM",T3208="FO",T3208="GN",T3208="SSGN"),0)))</f>
        <v>1</v>
      </c>
      <c r="D3208" s="1" t="n">
        <v>3207</v>
      </c>
      <c r="E3208" s="1" t="s">
        <v>16289</v>
      </c>
      <c r="F3208" s="1" t="s">
        <v>16911</v>
      </c>
      <c r="G3208" s="1" t="s">
        <v>16912</v>
      </c>
      <c r="H3208" s="1" t="s">
        <v>16913</v>
      </c>
      <c r="I3208" s="1" t="s">
        <v>18280</v>
      </c>
      <c r="J3208" s="1"/>
      <c r="K3208" s="1"/>
      <c r="L3208" s="1" t="s">
        <v>16915</v>
      </c>
      <c r="M3208" s="1" t="s">
        <v>2732</v>
      </c>
      <c r="N3208" s="1" t="s">
        <v>2732</v>
      </c>
      <c r="O3208" s="1" t="s">
        <v>16586</v>
      </c>
      <c r="P3208" s="1" t="n">
        <v>31754</v>
      </c>
      <c r="Q3208" s="1" t="n">
        <v>190939</v>
      </c>
      <c r="R3208" s="1" t="n">
        <v>190939</v>
      </c>
      <c r="S3208" s="1" t="n">
        <v>31754</v>
      </c>
      <c r="T3208" s="1" t="s">
        <v>69</v>
      </c>
      <c r="U3208" s="1" t="s">
        <v>17066</v>
      </c>
      <c r="V3208" s="1" t="s">
        <v>18348</v>
      </c>
      <c r="W3208" s="1" t="s">
        <v>18349</v>
      </c>
      <c r="X3208" s="1" t="s">
        <v>18348</v>
      </c>
      <c r="Y3208" s="1" t="s">
        <v>18350</v>
      </c>
      <c r="Z3208" s="1" t="n">
        <v>3</v>
      </c>
      <c r="AA3208" s="1" t="s">
        <v>65</v>
      </c>
      <c r="AB3208" s="1" t="s">
        <v>18351</v>
      </c>
    </row>
    <row r="3209" customFormat="false" ht="12.75" hidden="false" customHeight="false" outlineLevel="0" collapsed="false">
      <c r="A3209" s="3" t="s">
        <v>18352</v>
      </c>
      <c r="B3209" s="1"/>
      <c r="C3209" s="4" t="n">
        <f aca="false">IF(OR(T3209="SSES",T3209="VAR"),-COUNTIF(P$2:P$6715,R3209)+1,IF(T3209="ES",1,IF(OR(T3209="CL",T3209="OR",T3209="SBOR",T3209="SPFM",T3209="FM",T3209="SBFM",T3209="FO",T3209="GN",T3209="SSGN"),0)))</f>
        <v>1</v>
      </c>
      <c r="D3209" s="1" t="n">
        <v>3208</v>
      </c>
      <c r="E3209" s="1" t="s">
        <v>16289</v>
      </c>
      <c r="F3209" s="1" t="s">
        <v>16911</v>
      </c>
      <c r="G3209" s="1" t="s">
        <v>16912</v>
      </c>
      <c r="H3209" s="1" t="s">
        <v>16913</v>
      </c>
      <c r="I3209" s="1" t="s">
        <v>18280</v>
      </c>
      <c r="J3209" s="1"/>
      <c r="K3209" s="1"/>
      <c r="L3209" s="1" t="s">
        <v>16915</v>
      </c>
      <c r="M3209" s="1" t="s">
        <v>2732</v>
      </c>
      <c r="N3209" s="1" t="s">
        <v>2732</v>
      </c>
      <c r="O3209" s="1" t="s">
        <v>16586</v>
      </c>
      <c r="P3209" s="1" t="n">
        <v>462312</v>
      </c>
      <c r="Q3209" s="1" t="n">
        <v>190939</v>
      </c>
      <c r="R3209" s="1" t="n">
        <v>190939</v>
      </c>
      <c r="S3209" s="1" t="n">
        <v>462312</v>
      </c>
      <c r="T3209" s="1" t="s">
        <v>69</v>
      </c>
      <c r="U3209" s="1" t="s">
        <v>18353</v>
      </c>
      <c r="V3209" s="1" t="s">
        <v>18354</v>
      </c>
      <c r="W3209" s="1" t="s">
        <v>18355</v>
      </c>
      <c r="X3209" s="1" t="s">
        <v>18354</v>
      </c>
      <c r="Y3209" s="1"/>
      <c r="Z3209" s="1" t="n">
        <v>3</v>
      </c>
      <c r="AA3209" s="1" t="s">
        <v>65</v>
      </c>
      <c r="AB3209" s="1" t="s">
        <v>18356</v>
      </c>
    </row>
    <row r="3210" customFormat="false" ht="12.75" hidden="false" customHeight="false" outlineLevel="0" collapsed="false">
      <c r="A3210" s="3" t="s">
        <v>18357</v>
      </c>
      <c r="B3210" s="1" t="s">
        <v>18358</v>
      </c>
      <c r="C3210" s="4" t="n">
        <f aca="false">IF(OR(T3210="SSES",T3210="VAR"),-COUNTIF(P$2:P$6715,R3210)+1,IF(T3210="ES",1,IF(OR(T3210="CL",T3210="OR",T3210="SBOR",T3210="SPFM",T3210="FM",T3210="SBFM",T3210="FO",T3210="GN",T3210="SSGN"),0)))</f>
        <v>1</v>
      </c>
      <c r="D3210" s="1" t="n">
        <v>3209</v>
      </c>
      <c r="E3210" s="1" t="s">
        <v>16289</v>
      </c>
      <c r="F3210" s="1" t="s">
        <v>16911</v>
      </c>
      <c r="G3210" s="1" t="s">
        <v>16912</v>
      </c>
      <c r="H3210" s="1" t="s">
        <v>16913</v>
      </c>
      <c r="I3210" s="1" t="s">
        <v>18280</v>
      </c>
      <c r="J3210" s="1"/>
      <c r="K3210" s="1"/>
      <c r="L3210" s="1" t="s">
        <v>16915</v>
      </c>
      <c r="M3210" s="1" t="s">
        <v>2732</v>
      </c>
      <c r="N3210" s="1" t="s">
        <v>2732</v>
      </c>
      <c r="O3210" s="1" t="s">
        <v>16586</v>
      </c>
      <c r="P3210" s="1" t="n">
        <v>31802</v>
      </c>
      <c r="Q3210" s="1" t="n">
        <v>190939</v>
      </c>
      <c r="R3210" s="1" t="n">
        <v>190939</v>
      </c>
      <c r="S3210" s="1" t="n">
        <v>31802</v>
      </c>
      <c r="T3210" s="1" t="s">
        <v>69</v>
      </c>
      <c r="U3210" s="1" t="s">
        <v>17816</v>
      </c>
      <c r="V3210" s="1" t="s">
        <v>18359</v>
      </c>
      <c r="W3210" s="1" t="s">
        <v>18360</v>
      </c>
      <c r="X3210" s="1" t="s">
        <v>18359</v>
      </c>
      <c r="Y3210" s="1"/>
      <c r="Z3210" s="1" t="n">
        <v>3</v>
      </c>
      <c r="AA3210" s="1" t="s">
        <v>65</v>
      </c>
      <c r="AB3210" s="1" t="s">
        <v>18361</v>
      </c>
    </row>
    <row r="3211" customFormat="false" ht="12.75" hidden="false" customHeight="false" outlineLevel="0" collapsed="false">
      <c r="A3211" s="3" t="s">
        <v>18362</v>
      </c>
      <c r="B3211" s="1" t="s">
        <v>18363</v>
      </c>
      <c r="C3211" s="4" t="n">
        <f aca="false">IF(OR(T3211="SSES",T3211="VAR"),-COUNTIF(P$2:P$6715,R3211)+1,IF(T3211="ES",1,IF(OR(T3211="CL",T3211="OR",T3211="SBOR",T3211="SPFM",T3211="FM",T3211="SBFM",T3211="FO",T3211="GN",T3211="SSGN"),0)))</f>
        <v>1</v>
      </c>
      <c r="D3211" s="1" t="n">
        <v>3210</v>
      </c>
      <c r="E3211" s="1" t="s">
        <v>16289</v>
      </c>
      <c r="F3211" s="1" t="s">
        <v>16911</v>
      </c>
      <c r="G3211" s="1" t="s">
        <v>16912</v>
      </c>
      <c r="H3211" s="1" t="s">
        <v>16913</v>
      </c>
      <c r="I3211" s="1" t="s">
        <v>18280</v>
      </c>
      <c r="J3211" s="1"/>
      <c r="K3211" s="1"/>
      <c r="L3211" s="1" t="s">
        <v>16915</v>
      </c>
      <c r="M3211" s="1" t="s">
        <v>2732</v>
      </c>
      <c r="N3211" s="1" t="s">
        <v>2732</v>
      </c>
      <c r="O3211" s="1" t="s">
        <v>16586</v>
      </c>
      <c r="P3211" s="1" t="n">
        <v>32274</v>
      </c>
      <c r="Q3211" s="1" t="n">
        <v>190939</v>
      </c>
      <c r="R3211" s="1" t="n">
        <v>190939</v>
      </c>
      <c r="S3211" s="1" t="n">
        <v>32274</v>
      </c>
      <c r="T3211" s="1" t="s">
        <v>69</v>
      </c>
      <c r="U3211" s="1" t="s">
        <v>18191</v>
      </c>
      <c r="V3211" s="1" t="s">
        <v>18364</v>
      </c>
      <c r="W3211" s="1" t="s">
        <v>18365</v>
      </c>
      <c r="X3211" s="1" t="s">
        <v>18364</v>
      </c>
      <c r="Y3211" s="1" t="s">
        <v>18366</v>
      </c>
      <c r="Z3211" s="1" t="n">
        <v>3</v>
      </c>
      <c r="AA3211" s="1" t="s">
        <v>65</v>
      </c>
      <c r="AB3211" s="1" t="s">
        <v>18367</v>
      </c>
      <c r="AC3211" s="2" t="s">
        <v>66</v>
      </c>
      <c r="AD3211" s="2" t="s">
        <v>67</v>
      </c>
    </row>
    <row r="3212" customFormat="false" ht="12.75" hidden="false" customHeight="false" outlineLevel="0" collapsed="false">
      <c r="A3212" s="3" t="s">
        <v>18368</v>
      </c>
      <c r="B3212" s="1"/>
      <c r="C3212" s="4" t="n">
        <f aca="false">IF(OR(T3212="SSES",T3212="VAR"),-COUNTIF(P$2:P$6715,R3212)+1,IF(T3212="ES",1,IF(OR(T3212="CL",T3212="OR",T3212="SBOR",T3212="SPFM",T3212="FM",T3212="SBFM",T3212="FO",T3212="GN",T3212="SSGN"),0)))</f>
        <v>1</v>
      </c>
      <c r="D3212" s="1" t="n">
        <v>3211</v>
      </c>
      <c r="E3212" s="1" t="s">
        <v>16289</v>
      </c>
      <c r="F3212" s="1" t="s">
        <v>16911</v>
      </c>
      <c r="G3212" s="1" t="s">
        <v>16912</v>
      </c>
      <c r="H3212" s="1" t="s">
        <v>16913</v>
      </c>
      <c r="I3212" s="1" t="s">
        <v>18280</v>
      </c>
      <c r="J3212" s="1"/>
      <c r="K3212" s="1"/>
      <c r="L3212" s="1" t="s">
        <v>16915</v>
      </c>
      <c r="M3212" s="1" t="s">
        <v>2732</v>
      </c>
      <c r="N3212" s="1" t="s">
        <v>2732</v>
      </c>
      <c r="O3212" s="1" t="s">
        <v>16586</v>
      </c>
      <c r="P3212" s="1" t="n">
        <v>31910</v>
      </c>
      <c r="Q3212" s="1" t="n">
        <v>190939</v>
      </c>
      <c r="R3212" s="1" t="n">
        <v>190939</v>
      </c>
      <c r="S3212" s="1" t="n">
        <v>31910</v>
      </c>
      <c r="T3212" s="1" t="s">
        <v>69</v>
      </c>
      <c r="U3212" s="1" t="s">
        <v>18369</v>
      </c>
      <c r="V3212" s="1" t="s">
        <v>18370</v>
      </c>
      <c r="W3212" s="1" t="s">
        <v>18371</v>
      </c>
      <c r="X3212" s="1" t="s">
        <v>18370</v>
      </c>
      <c r="Y3212" s="1"/>
      <c r="Z3212" s="1" t="n">
        <v>3</v>
      </c>
      <c r="AA3212" s="1" t="s">
        <v>65</v>
      </c>
      <c r="AB3212" s="1" t="s">
        <v>18372</v>
      </c>
    </row>
    <row r="3213" customFormat="false" ht="12.75" hidden="false" customHeight="false" outlineLevel="0" collapsed="false">
      <c r="A3213" s="3" t="s">
        <v>18373</v>
      </c>
      <c r="B3213" s="1" t="s">
        <v>18374</v>
      </c>
      <c r="C3213" s="4" t="n">
        <f aca="false">IF(OR(T3213="SSES",T3213="VAR"),-COUNTIF(P$2:P$6715,R3213)+1,IF(T3213="ES",1,IF(OR(T3213="CL",T3213="OR",T3213="SBOR",T3213="SPFM",T3213="FM",T3213="SBFM",T3213="FO",T3213="GN",T3213="SSGN"),0)))</f>
        <v>1</v>
      </c>
      <c r="D3213" s="1" t="n">
        <v>3212</v>
      </c>
      <c r="E3213" s="1" t="s">
        <v>16289</v>
      </c>
      <c r="F3213" s="1" t="s">
        <v>16911</v>
      </c>
      <c r="G3213" s="1" t="s">
        <v>16912</v>
      </c>
      <c r="H3213" s="1" t="s">
        <v>16913</v>
      </c>
      <c r="I3213" s="1" t="s">
        <v>18280</v>
      </c>
      <c r="J3213" s="1"/>
      <c r="K3213" s="1"/>
      <c r="L3213" s="1" t="s">
        <v>16915</v>
      </c>
      <c r="M3213" s="1" t="s">
        <v>2732</v>
      </c>
      <c r="N3213" s="1" t="s">
        <v>2732</v>
      </c>
      <c r="O3213" s="1" t="s">
        <v>16586</v>
      </c>
      <c r="P3213" s="1" t="n">
        <v>31931</v>
      </c>
      <c r="Q3213" s="1" t="n">
        <v>190939</v>
      </c>
      <c r="R3213" s="1" t="n">
        <v>190939</v>
      </c>
      <c r="S3213" s="1" t="n">
        <v>31931</v>
      </c>
      <c r="T3213" s="1" t="s">
        <v>69</v>
      </c>
      <c r="U3213" s="1" t="s">
        <v>18375</v>
      </c>
      <c r="V3213" s="1" t="s">
        <v>18376</v>
      </c>
      <c r="W3213" s="1" t="s">
        <v>18377</v>
      </c>
      <c r="X3213" s="1" t="s">
        <v>18376</v>
      </c>
      <c r="Y3213" s="1"/>
      <c r="Z3213" s="1" t="n">
        <v>3</v>
      </c>
      <c r="AA3213" s="1" t="s">
        <v>65</v>
      </c>
      <c r="AB3213" s="1" t="s">
        <v>18378</v>
      </c>
    </row>
    <row r="3214" customFormat="false" ht="12.75" hidden="false" customHeight="false" outlineLevel="0" collapsed="false">
      <c r="A3214" s="3" t="s">
        <v>18379</v>
      </c>
      <c r="B3214" s="1" t="s">
        <v>18380</v>
      </c>
      <c r="C3214" s="4" t="n">
        <f aca="false">IF(OR(T3214="SSES",T3214="VAR"),-COUNTIF(P$2:P$6715,R3214)+1,IF(T3214="ES",1,IF(OR(T3214="CL",T3214="OR",T3214="SBOR",T3214="SPFM",T3214="FM",T3214="SBFM",T3214="FO",T3214="GN",T3214="SSGN"),0)))</f>
        <v>1</v>
      </c>
      <c r="D3214" s="1" t="n">
        <v>3213</v>
      </c>
      <c r="E3214" s="1" t="s">
        <v>16289</v>
      </c>
      <c r="F3214" s="1" t="s">
        <v>16911</v>
      </c>
      <c r="G3214" s="1" t="s">
        <v>16912</v>
      </c>
      <c r="H3214" s="1" t="s">
        <v>16913</v>
      </c>
      <c r="I3214" s="1" t="s">
        <v>18280</v>
      </c>
      <c r="J3214" s="1"/>
      <c r="K3214" s="1"/>
      <c r="L3214" s="1" t="s">
        <v>16915</v>
      </c>
      <c r="M3214" s="1" t="s">
        <v>2732</v>
      </c>
      <c r="N3214" s="1" t="s">
        <v>2732</v>
      </c>
      <c r="O3214" s="1" t="s">
        <v>16586</v>
      </c>
      <c r="P3214" s="1" t="n">
        <v>31935</v>
      </c>
      <c r="Q3214" s="1" t="n">
        <v>190939</v>
      </c>
      <c r="R3214" s="1" t="n">
        <v>190939</v>
      </c>
      <c r="S3214" s="1" t="n">
        <v>31935</v>
      </c>
      <c r="T3214" s="1" t="s">
        <v>69</v>
      </c>
      <c r="U3214" s="1" t="s">
        <v>17606</v>
      </c>
      <c r="V3214" s="1" t="s">
        <v>18381</v>
      </c>
      <c r="W3214" s="1" t="s">
        <v>18382</v>
      </c>
      <c r="X3214" s="1" t="s">
        <v>18381</v>
      </c>
      <c r="Y3214" s="1" t="s">
        <v>18383</v>
      </c>
      <c r="Z3214" s="1" t="n">
        <v>3</v>
      </c>
      <c r="AA3214" s="1" t="s">
        <v>65</v>
      </c>
      <c r="AB3214" s="1" t="s">
        <v>18384</v>
      </c>
    </row>
    <row r="3215" customFormat="false" ht="12.75" hidden="false" customHeight="false" outlineLevel="0" collapsed="false">
      <c r="A3215" s="3" t="s">
        <v>18385</v>
      </c>
      <c r="B3215" s="1"/>
      <c r="C3215" s="4" t="n">
        <f aca="false">IF(OR(T3215="SSES",T3215="VAR"),-COUNTIF(P$2:P$6715,R3215)+1,IF(T3215="ES",1,IF(OR(T3215="CL",T3215="OR",T3215="SBOR",T3215="SPFM",T3215="FM",T3215="SBFM",T3215="FO",T3215="GN",T3215="SSGN"),0)))</f>
        <v>1</v>
      </c>
      <c r="D3215" s="1" t="n">
        <v>3214</v>
      </c>
      <c r="E3215" s="1" t="s">
        <v>16289</v>
      </c>
      <c r="F3215" s="1" t="s">
        <v>16911</v>
      </c>
      <c r="G3215" s="1" t="s">
        <v>16912</v>
      </c>
      <c r="H3215" s="1" t="s">
        <v>16913</v>
      </c>
      <c r="I3215" s="1" t="s">
        <v>18280</v>
      </c>
      <c r="J3215" s="1"/>
      <c r="K3215" s="1"/>
      <c r="L3215" s="1" t="s">
        <v>16915</v>
      </c>
      <c r="M3215" s="1" t="s">
        <v>2732</v>
      </c>
      <c r="N3215" s="1" t="s">
        <v>2732</v>
      </c>
      <c r="O3215" s="1" t="s">
        <v>16586</v>
      </c>
      <c r="P3215" s="1" t="n">
        <v>462321</v>
      </c>
      <c r="Q3215" s="1" t="n">
        <v>190939</v>
      </c>
      <c r="R3215" s="1" t="n">
        <v>190939</v>
      </c>
      <c r="S3215" s="1" t="n">
        <v>462321</v>
      </c>
      <c r="T3215" s="1" t="s">
        <v>69</v>
      </c>
      <c r="U3215" s="1" t="s">
        <v>18386</v>
      </c>
      <c r="V3215" s="1" t="s">
        <v>18387</v>
      </c>
      <c r="W3215" s="1" t="s">
        <v>18388</v>
      </c>
      <c r="X3215" s="1" t="s">
        <v>18387</v>
      </c>
      <c r="Y3215" s="1"/>
      <c r="Z3215" s="1" t="n">
        <v>3</v>
      </c>
      <c r="AA3215" s="1" t="s">
        <v>65</v>
      </c>
      <c r="AB3215" s="1" t="s">
        <v>18389</v>
      </c>
    </row>
    <row r="3216" customFormat="false" ht="12.75" hidden="false" customHeight="false" outlineLevel="0" collapsed="false">
      <c r="A3216" s="3" t="s">
        <v>18390</v>
      </c>
      <c r="B3216" s="1" t="s">
        <v>18391</v>
      </c>
      <c r="C3216" s="4" t="n">
        <f aca="false">IF(OR(T3216="SSES",T3216="VAR"),-COUNTIF(P$2:P$6715,R3216)+1,IF(T3216="ES",1,IF(OR(T3216="CL",T3216="OR",T3216="SBOR",T3216="SPFM",T3216="FM",T3216="SBFM",T3216="FO",T3216="GN",T3216="SSGN"),0)))</f>
        <v>1</v>
      </c>
      <c r="D3216" s="1" t="n">
        <v>3215</v>
      </c>
      <c r="E3216" s="1" t="s">
        <v>16289</v>
      </c>
      <c r="F3216" s="1" t="s">
        <v>16911</v>
      </c>
      <c r="G3216" s="1" t="s">
        <v>16912</v>
      </c>
      <c r="H3216" s="1" t="s">
        <v>16913</v>
      </c>
      <c r="I3216" s="1" t="s">
        <v>18280</v>
      </c>
      <c r="J3216" s="1"/>
      <c r="K3216" s="1"/>
      <c r="L3216" s="1" t="s">
        <v>16915</v>
      </c>
      <c r="M3216" s="1" t="s">
        <v>2732</v>
      </c>
      <c r="N3216" s="1" t="s">
        <v>2732</v>
      </c>
      <c r="O3216" s="1" t="s">
        <v>16586</v>
      </c>
      <c r="P3216" s="1" t="n">
        <v>509740</v>
      </c>
      <c r="Q3216" s="1" t="n">
        <v>904098</v>
      </c>
      <c r="R3216" s="1" t="n">
        <v>904098</v>
      </c>
      <c r="S3216" s="1" t="n">
        <v>509740</v>
      </c>
      <c r="T3216" s="1" t="s">
        <v>69</v>
      </c>
      <c r="U3216" s="1" t="s">
        <v>18392</v>
      </c>
      <c r="V3216" s="1" t="s">
        <v>18393</v>
      </c>
      <c r="W3216" s="1" t="s">
        <v>18394</v>
      </c>
      <c r="X3216" s="1" t="s">
        <v>18393</v>
      </c>
      <c r="Y3216" s="1" t="s">
        <v>18395</v>
      </c>
      <c r="Z3216" s="1" t="n">
        <v>3</v>
      </c>
      <c r="AA3216" s="1" t="s">
        <v>65</v>
      </c>
      <c r="AB3216" s="1" t="s">
        <v>18396</v>
      </c>
      <c r="AC3216" s="2" t="s">
        <v>66</v>
      </c>
      <c r="AD3216" s="2" t="s">
        <v>67</v>
      </c>
      <c r="AR3216" s="2" t="s">
        <v>3206</v>
      </c>
    </row>
    <row r="3217" customFormat="false" ht="12.75" hidden="false" customHeight="false" outlineLevel="0" collapsed="false">
      <c r="A3217" s="3" t="s">
        <v>18397</v>
      </c>
      <c r="B3217" s="1"/>
      <c r="C3217" s="4" t="n">
        <f aca="false">IF(OR(T3217="SSES",T3217="VAR"),-COUNTIF(P$2:P$6715,R3217)+1,IF(T3217="ES",1,IF(OR(T3217="CL",T3217="OR",T3217="SBOR",T3217="SPFM",T3217="FM",T3217="SBFM",T3217="FO",T3217="GN",T3217="SSGN"),0)))</f>
        <v>1</v>
      </c>
      <c r="D3217" s="1" t="n">
        <v>3216</v>
      </c>
      <c r="E3217" s="1" t="s">
        <v>16289</v>
      </c>
      <c r="F3217" s="1" t="s">
        <v>16911</v>
      </c>
      <c r="G3217" s="1" t="s">
        <v>16912</v>
      </c>
      <c r="H3217" s="1" t="s">
        <v>16913</v>
      </c>
      <c r="I3217" s="1" t="s">
        <v>18280</v>
      </c>
      <c r="J3217" s="1"/>
      <c r="K3217" s="1"/>
      <c r="L3217" s="1" t="s">
        <v>16915</v>
      </c>
      <c r="M3217" s="1" t="s">
        <v>2732</v>
      </c>
      <c r="N3217" s="1" t="s">
        <v>2732</v>
      </c>
      <c r="O3217" s="1" t="s">
        <v>16586</v>
      </c>
      <c r="P3217" s="1" t="n">
        <v>32225</v>
      </c>
      <c r="Q3217" s="1" t="n">
        <v>193982</v>
      </c>
      <c r="R3217" s="1" t="n">
        <v>193982</v>
      </c>
      <c r="S3217" s="1" t="n">
        <v>32225</v>
      </c>
      <c r="T3217" s="1" t="s">
        <v>69</v>
      </c>
      <c r="U3217" s="1" t="s">
        <v>18398</v>
      </c>
      <c r="V3217" s="1" t="s">
        <v>18399</v>
      </c>
      <c r="W3217" s="1" t="s">
        <v>18400</v>
      </c>
      <c r="X3217" s="1" t="s">
        <v>18399</v>
      </c>
      <c r="Y3217" s="1"/>
      <c r="Z3217" s="1" t="n">
        <v>3</v>
      </c>
      <c r="AA3217" s="1" t="s">
        <v>65</v>
      </c>
      <c r="AB3217" s="1" t="s">
        <v>18401</v>
      </c>
      <c r="AC3217" s="2" t="s">
        <v>66</v>
      </c>
      <c r="AD3217" s="2" t="s">
        <v>67</v>
      </c>
    </row>
    <row r="3218" customFormat="false" ht="12.75" hidden="false" customHeight="false" outlineLevel="0" collapsed="false">
      <c r="A3218" s="3" t="s">
        <v>18402</v>
      </c>
      <c r="B3218" s="1" t="s">
        <v>18403</v>
      </c>
      <c r="C3218" s="4" t="n">
        <f aca="false">IF(OR(T3218="SSES",T3218="VAR"),-COUNTIF(P$2:P$6715,R3218)+1,IF(T3218="ES",1,IF(OR(T3218="CL",T3218="OR",T3218="SBOR",T3218="SPFM",T3218="FM",T3218="SBFM",T3218="FO",T3218="GN",T3218="SSGN"),0)))</f>
        <v>1</v>
      </c>
      <c r="D3218" s="1" t="n">
        <v>3217</v>
      </c>
      <c r="E3218" s="1" t="s">
        <v>16289</v>
      </c>
      <c r="F3218" s="1" t="s">
        <v>16911</v>
      </c>
      <c r="G3218" s="1" t="s">
        <v>16912</v>
      </c>
      <c r="H3218" s="1" t="s">
        <v>16913</v>
      </c>
      <c r="I3218" s="1" t="s">
        <v>18280</v>
      </c>
      <c r="J3218" s="1"/>
      <c r="K3218" s="1"/>
      <c r="L3218" s="1" t="s">
        <v>16915</v>
      </c>
      <c r="M3218" s="1" t="s">
        <v>2732</v>
      </c>
      <c r="N3218" s="1" t="s">
        <v>2732</v>
      </c>
      <c r="O3218" s="1" t="s">
        <v>16586</v>
      </c>
      <c r="P3218" s="1" t="n">
        <v>32249</v>
      </c>
      <c r="Q3218" s="1" t="n">
        <v>193982</v>
      </c>
      <c r="R3218" s="1" t="n">
        <v>193982</v>
      </c>
      <c r="S3218" s="1" t="n">
        <v>32249</v>
      </c>
      <c r="T3218" s="1" t="s">
        <v>69</v>
      </c>
      <c r="U3218" s="1" t="s">
        <v>18404</v>
      </c>
      <c r="V3218" s="1" t="s">
        <v>18405</v>
      </c>
      <c r="W3218" s="1" t="s">
        <v>18406</v>
      </c>
      <c r="X3218" s="1" t="s">
        <v>18405</v>
      </c>
      <c r="Y3218" s="1"/>
      <c r="Z3218" s="1" t="n">
        <v>3</v>
      </c>
      <c r="AA3218" s="1" t="s">
        <v>65</v>
      </c>
      <c r="AB3218" s="1" t="s">
        <v>18407</v>
      </c>
    </row>
    <row r="3219" customFormat="false" ht="12.75" hidden="false" customHeight="false" outlineLevel="0" collapsed="false">
      <c r="A3219" s="3" t="s">
        <v>18408</v>
      </c>
      <c r="B3219" s="1" t="s">
        <v>18409</v>
      </c>
      <c r="C3219" s="4" t="n">
        <f aca="false">IF(OR(T3219="SSES",T3219="VAR"),-COUNTIF(P$2:P$6715,R3219)+1,IF(T3219="ES",1,IF(OR(T3219="CL",T3219="OR",T3219="SBOR",T3219="SPFM",T3219="FM",T3219="SBFM",T3219="FO",T3219="GN",T3219="SSGN"),0)))</f>
        <v>1</v>
      </c>
      <c r="D3219" s="1" t="n">
        <v>3218</v>
      </c>
      <c r="E3219" s="1" t="s">
        <v>16289</v>
      </c>
      <c r="F3219" s="1" t="s">
        <v>16911</v>
      </c>
      <c r="G3219" s="1" t="s">
        <v>16912</v>
      </c>
      <c r="H3219" s="1" t="s">
        <v>16913</v>
      </c>
      <c r="I3219" s="1" t="s">
        <v>18280</v>
      </c>
      <c r="J3219" s="1"/>
      <c r="K3219" s="1"/>
      <c r="L3219" s="1" t="s">
        <v>16915</v>
      </c>
      <c r="M3219" s="1" t="s">
        <v>2732</v>
      </c>
      <c r="N3219" s="1" t="s">
        <v>2732</v>
      </c>
      <c r="O3219" s="1" t="s">
        <v>16586</v>
      </c>
      <c r="P3219" s="1" t="n">
        <v>32276</v>
      </c>
      <c r="Q3219" s="1" t="n">
        <v>193982</v>
      </c>
      <c r="R3219" s="1" t="n">
        <v>193982</v>
      </c>
      <c r="S3219" s="1" t="n">
        <v>32276</v>
      </c>
      <c r="T3219" s="1" t="s">
        <v>69</v>
      </c>
      <c r="U3219" s="1" t="s">
        <v>18410</v>
      </c>
      <c r="V3219" s="1" t="s">
        <v>18411</v>
      </c>
      <c r="W3219" s="1" t="s">
        <v>18412</v>
      </c>
      <c r="X3219" s="1" t="s">
        <v>18411</v>
      </c>
      <c r="Y3219" s="1" t="s">
        <v>18413</v>
      </c>
      <c r="Z3219" s="1" t="n">
        <v>3</v>
      </c>
      <c r="AA3219" s="1" t="s">
        <v>65</v>
      </c>
      <c r="AB3219" s="1" t="s">
        <v>18414</v>
      </c>
      <c r="AC3219" s="2" t="s">
        <v>66</v>
      </c>
      <c r="AD3219" s="2" t="s">
        <v>67</v>
      </c>
    </row>
    <row r="3220" customFormat="false" ht="12.75" hidden="false" customHeight="false" outlineLevel="0" collapsed="false">
      <c r="A3220" s="3" t="s">
        <v>18415</v>
      </c>
      <c r="B3220" s="1" t="s">
        <v>18416</v>
      </c>
      <c r="C3220" s="4" t="n">
        <f aca="false">IF(OR(T3220="SSES",T3220="VAR"),-COUNTIF(P$2:P$6715,R3220)+1,IF(T3220="ES",1,IF(OR(T3220="CL",T3220="OR",T3220="SBOR",T3220="SPFM",T3220="FM",T3220="SBFM",T3220="FO",T3220="GN",T3220="SSGN"),0)))</f>
        <v>1</v>
      </c>
      <c r="D3220" s="1" t="n">
        <v>3219</v>
      </c>
      <c r="E3220" s="1" t="s">
        <v>16289</v>
      </c>
      <c r="F3220" s="1" t="s">
        <v>16911</v>
      </c>
      <c r="G3220" s="1" t="s">
        <v>16912</v>
      </c>
      <c r="H3220" s="1" t="s">
        <v>16913</v>
      </c>
      <c r="I3220" s="1" t="s">
        <v>18280</v>
      </c>
      <c r="J3220" s="1"/>
      <c r="K3220" s="1"/>
      <c r="L3220" s="1" t="s">
        <v>16915</v>
      </c>
      <c r="M3220" s="1" t="s">
        <v>2732</v>
      </c>
      <c r="N3220" s="1" t="s">
        <v>2732</v>
      </c>
      <c r="O3220" s="1" t="s">
        <v>16586</v>
      </c>
      <c r="P3220" s="1" t="n">
        <v>32294</v>
      </c>
      <c r="Q3220" s="1" t="n">
        <v>193982</v>
      </c>
      <c r="R3220" s="1" t="n">
        <v>193982</v>
      </c>
      <c r="S3220" s="1" t="n">
        <v>32294</v>
      </c>
      <c r="T3220" s="1" t="s">
        <v>69</v>
      </c>
      <c r="U3220" s="1" t="s">
        <v>18417</v>
      </c>
      <c r="V3220" s="1" t="s">
        <v>18418</v>
      </c>
      <c r="W3220" s="1" t="s">
        <v>18419</v>
      </c>
      <c r="X3220" s="1" t="s">
        <v>18418</v>
      </c>
      <c r="Y3220" s="1" t="s">
        <v>18420</v>
      </c>
      <c r="Z3220" s="1" t="n">
        <v>3</v>
      </c>
      <c r="AA3220" s="1" t="s">
        <v>65</v>
      </c>
      <c r="AB3220" s="1" t="s">
        <v>18421</v>
      </c>
    </row>
    <row r="3221" customFormat="false" ht="12.75" hidden="false" customHeight="false" outlineLevel="0" collapsed="false">
      <c r="A3221" s="3" t="s">
        <v>18422</v>
      </c>
      <c r="B3221" s="1"/>
      <c r="C3221" s="4" t="n">
        <f aca="false">IF(OR(T3221="SSES",T3221="VAR"),-COUNTIF(P$2:P$6715,R3221)+1,IF(T3221="ES",1,IF(OR(T3221="CL",T3221="OR",T3221="SBOR",T3221="SPFM",T3221="FM",T3221="SBFM",T3221="FO",T3221="GN",T3221="SSGN"),0)))</f>
        <v>1</v>
      </c>
      <c r="D3221" s="1" t="n">
        <v>3220</v>
      </c>
      <c r="E3221" s="1" t="s">
        <v>16289</v>
      </c>
      <c r="F3221" s="1" t="s">
        <v>16911</v>
      </c>
      <c r="G3221" s="1" t="s">
        <v>16912</v>
      </c>
      <c r="H3221" s="1" t="s">
        <v>16913</v>
      </c>
      <c r="I3221" s="1" t="s">
        <v>18280</v>
      </c>
      <c r="J3221" s="1"/>
      <c r="K3221" s="1"/>
      <c r="L3221" s="1" t="s">
        <v>16915</v>
      </c>
      <c r="M3221" s="1" t="s">
        <v>2732</v>
      </c>
      <c r="N3221" s="1" t="s">
        <v>2732</v>
      </c>
      <c r="O3221" s="1" t="s">
        <v>16586</v>
      </c>
      <c r="P3221" s="1" t="n">
        <v>32297</v>
      </c>
      <c r="Q3221" s="1" t="n">
        <v>193982</v>
      </c>
      <c r="R3221" s="1" t="n">
        <v>193982</v>
      </c>
      <c r="S3221" s="1" t="n">
        <v>32297</v>
      </c>
      <c r="T3221" s="1" t="s">
        <v>69</v>
      </c>
      <c r="U3221" s="1" t="s">
        <v>18423</v>
      </c>
      <c r="V3221" s="1" t="s">
        <v>18424</v>
      </c>
      <c r="W3221" s="1" t="s">
        <v>18425</v>
      </c>
      <c r="X3221" s="1" t="s">
        <v>18424</v>
      </c>
      <c r="Y3221" s="1"/>
      <c r="Z3221" s="1" t="n">
        <v>3</v>
      </c>
      <c r="AA3221" s="1" t="s">
        <v>65</v>
      </c>
      <c r="AB3221" s="1" t="s">
        <v>18426</v>
      </c>
    </row>
    <row r="3222" customFormat="false" ht="12.75" hidden="false" customHeight="false" outlineLevel="0" collapsed="false">
      <c r="A3222" s="3" t="s">
        <v>18427</v>
      </c>
      <c r="B3222" s="1" t="s">
        <v>18428</v>
      </c>
      <c r="C3222" s="4" t="n">
        <f aca="false">IF(OR(T3222="SSES",T3222="VAR"),-COUNTIF(P$2:P$6715,R3222)+1,IF(T3222="ES",1,IF(OR(T3222="CL",T3222="OR",T3222="SBOR",T3222="SPFM",T3222="FM",T3222="SBFM",T3222="FO",T3222="GN",T3222="SSGN"),0)))</f>
        <v>1</v>
      </c>
      <c r="D3222" s="1" t="n">
        <v>3221</v>
      </c>
      <c r="E3222" s="1" t="s">
        <v>16289</v>
      </c>
      <c r="F3222" s="1" t="s">
        <v>16911</v>
      </c>
      <c r="G3222" s="1" t="s">
        <v>16912</v>
      </c>
      <c r="H3222" s="1" t="s">
        <v>16913</v>
      </c>
      <c r="I3222" s="1" t="s">
        <v>18280</v>
      </c>
      <c r="J3222" s="1"/>
      <c r="K3222" s="1"/>
      <c r="L3222" s="1" t="s">
        <v>16915</v>
      </c>
      <c r="M3222" s="1" t="s">
        <v>2732</v>
      </c>
      <c r="N3222" s="1" t="s">
        <v>2732</v>
      </c>
      <c r="O3222" s="1" t="s">
        <v>16586</v>
      </c>
      <c r="P3222" s="1" t="n">
        <v>32316</v>
      </c>
      <c r="Q3222" s="1" t="n">
        <v>194078</v>
      </c>
      <c r="R3222" s="1" t="n">
        <v>194078</v>
      </c>
      <c r="S3222" s="1" t="n">
        <v>32316</v>
      </c>
      <c r="T3222" s="1" t="s">
        <v>69</v>
      </c>
      <c r="U3222" s="1" t="s">
        <v>18429</v>
      </c>
      <c r="V3222" s="1" t="s">
        <v>18430</v>
      </c>
      <c r="W3222" s="1" t="s">
        <v>18431</v>
      </c>
      <c r="X3222" s="1" t="s">
        <v>18430</v>
      </c>
      <c r="Y3222" s="1" t="s">
        <v>18432</v>
      </c>
      <c r="Z3222" s="1" t="n">
        <v>3</v>
      </c>
      <c r="AA3222" s="1" t="s">
        <v>65</v>
      </c>
      <c r="AB3222" s="1" t="s">
        <v>18433</v>
      </c>
    </row>
    <row r="3223" customFormat="false" ht="12.75" hidden="false" customHeight="false" outlineLevel="0" collapsed="false">
      <c r="A3223" s="3" t="s">
        <v>18434</v>
      </c>
      <c r="B3223" s="1"/>
      <c r="C3223" s="4" t="n">
        <f aca="false">IF(OR(T3223="SSES",T3223="VAR"),-COUNTIF(P$2:P$6715,R3223)+1,IF(T3223="ES",1,IF(OR(T3223="CL",T3223="OR",T3223="SBOR",T3223="SPFM",T3223="FM",T3223="SBFM",T3223="FO",T3223="GN",T3223="SSGN"),0)))</f>
        <v>1</v>
      </c>
      <c r="D3223" s="1" t="n">
        <v>3222</v>
      </c>
      <c r="E3223" s="1" t="s">
        <v>16289</v>
      </c>
      <c r="F3223" s="1" t="s">
        <v>16911</v>
      </c>
      <c r="G3223" s="1" t="s">
        <v>16912</v>
      </c>
      <c r="H3223" s="1" t="s">
        <v>16913</v>
      </c>
      <c r="I3223" s="1" t="s">
        <v>18280</v>
      </c>
      <c r="J3223" s="1"/>
      <c r="K3223" s="1"/>
      <c r="L3223" s="1" t="s">
        <v>16915</v>
      </c>
      <c r="M3223" s="1" t="s">
        <v>2732</v>
      </c>
      <c r="N3223" s="1" t="s">
        <v>2732</v>
      </c>
      <c r="O3223" s="1" t="s">
        <v>16586</v>
      </c>
      <c r="P3223" s="1" t="n">
        <v>32344</v>
      </c>
      <c r="Q3223" s="1" t="n">
        <v>194086</v>
      </c>
      <c r="R3223" s="1" t="n">
        <v>194086</v>
      </c>
      <c r="S3223" s="1" t="n">
        <v>32344</v>
      </c>
      <c r="T3223" s="1" t="s">
        <v>69</v>
      </c>
      <c r="U3223" s="1" t="s">
        <v>18435</v>
      </c>
      <c r="V3223" s="1" t="s">
        <v>18436</v>
      </c>
      <c r="W3223" s="1" t="s">
        <v>18437</v>
      </c>
      <c r="X3223" s="1" t="s">
        <v>18436</v>
      </c>
      <c r="Y3223" s="1"/>
      <c r="Z3223" s="1" t="n">
        <v>3</v>
      </c>
      <c r="AA3223" s="1" t="s">
        <v>65</v>
      </c>
      <c r="AB3223" s="1" t="s">
        <v>18438</v>
      </c>
    </row>
    <row r="3224" customFormat="false" ht="12.75" hidden="false" customHeight="false" outlineLevel="0" collapsed="false">
      <c r="A3224" s="3" t="s">
        <v>18439</v>
      </c>
      <c r="B3224" s="1" t="s">
        <v>18440</v>
      </c>
      <c r="C3224" s="4" t="n">
        <f aca="false">IF(OR(T3224="SSES",T3224="VAR"),-COUNTIF(P$2:P$6715,R3224)+1,IF(T3224="ES",1,IF(OR(T3224="CL",T3224="OR",T3224="SBOR",T3224="SPFM",T3224="FM",T3224="SBFM",T3224="FO",T3224="GN",T3224="SSGN"),0)))</f>
        <v>1</v>
      </c>
      <c r="D3224" s="1" t="n">
        <v>3223</v>
      </c>
      <c r="E3224" s="1" t="s">
        <v>16289</v>
      </c>
      <c r="F3224" s="1" t="s">
        <v>16911</v>
      </c>
      <c r="G3224" s="1" t="s">
        <v>16912</v>
      </c>
      <c r="H3224" s="1" t="s">
        <v>16913</v>
      </c>
      <c r="I3224" s="1" t="s">
        <v>18280</v>
      </c>
      <c r="J3224" s="1"/>
      <c r="K3224" s="1"/>
      <c r="L3224" s="1" t="s">
        <v>16915</v>
      </c>
      <c r="M3224" s="1" t="s">
        <v>2732</v>
      </c>
      <c r="N3224" s="1" t="s">
        <v>2732</v>
      </c>
      <c r="O3224" s="1" t="s">
        <v>16586</v>
      </c>
      <c r="P3224" s="1" t="n">
        <v>32345</v>
      </c>
      <c r="Q3224" s="1" t="n">
        <v>194086</v>
      </c>
      <c r="R3224" s="1" t="n">
        <v>194086</v>
      </c>
      <c r="S3224" s="1" t="n">
        <v>32345</v>
      </c>
      <c r="T3224" s="1" t="s">
        <v>69</v>
      </c>
      <c r="U3224" s="1" t="s">
        <v>18441</v>
      </c>
      <c r="V3224" s="1" t="s">
        <v>18442</v>
      </c>
      <c r="W3224" s="1" t="s">
        <v>18443</v>
      </c>
      <c r="X3224" s="1" t="s">
        <v>18442</v>
      </c>
      <c r="Y3224" s="1" t="s">
        <v>18444</v>
      </c>
      <c r="Z3224" s="1" t="n">
        <v>3</v>
      </c>
      <c r="AA3224" s="1" t="s">
        <v>65</v>
      </c>
      <c r="AB3224" s="1" t="s">
        <v>18445</v>
      </c>
    </row>
    <row r="3225" customFormat="false" ht="12.75" hidden="false" customHeight="false" outlineLevel="0" collapsed="false">
      <c r="A3225" s="3" t="s">
        <v>18446</v>
      </c>
      <c r="B3225" s="1"/>
      <c r="C3225" s="4" t="n">
        <f aca="false">IF(OR(T3225="SSES",T3225="VAR"),-COUNTIF(P$2:P$6715,R3225)+1,IF(T3225="ES",1,IF(OR(T3225="CL",T3225="OR",T3225="SBOR",T3225="SPFM",T3225="FM",T3225="SBFM",T3225="FO",T3225="GN",T3225="SSGN"),0)))</f>
        <v>1</v>
      </c>
      <c r="D3225" s="1" t="n">
        <v>3224</v>
      </c>
      <c r="E3225" s="1" t="s">
        <v>16289</v>
      </c>
      <c r="F3225" s="1" t="s">
        <v>16911</v>
      </c>
      <c r="G3225" s="1" t="s">
        <v>16912</v>
      </c>
      <c r="H3225" s="1" t="s">
        <v>16913</v>
      </c>
      <c r="I3225" s="1" t="s">
        <v>18280</v>
      </c>
      <c r="J3225" s="1"/>
      <c r="K3225" s="1"/>
      <c r="L3225" s="1" t="s">
        <v>16915</v>
      </c>
      <c r="M3225" s="1" t="s">
        <v>16293</v>
      </c>
      <c r="N3225" s="1" t="s">
        <v>2732</v>
      </c>
      <c r="O3225" s="1" t="s">
        <v>16586</v>
      </c>
      <c r="P3225" s="1" t="n">
        <v>464328</v>
      </c>
      <c r="Q3225" s="1" t="n">
        <v>460908</v>
      </c>
      <c r="R3225" s="1" t="n">
        <v>460908</v>
      </c>
      <c r="S3225" s="1" t="n">
        <v>464328</v>
      </c>
      <c r="T3225" s="1" t="s">
        <v>69</v>
      </c>
      <c r="U3225" s="1" t="s">
        <v>18447</v>
      </c>
      <c r="V3225" s="1" t="s">
        <v>18448</v>
      </c>
      <c r="W3225" s="1" t="s">
        <v>18449</v>
      </c>
      <c r="X3225" s="1" t="s">
        <v>18448</v>
      </c>
      <c r="Y3225" s="1"/>
      <c r="Z3225" s="1" t="n">
        <v>3</v>
      </c>
      <c r="AA3225" s="1" t="s">
        <v>65</v>
      </c>
      <c r="AB3225" s="1" t="s">
        <v>18450</v>
      </c>
      <c r="AC3225" s="2" t="s">
        <v>66</v>
      </c>
      <c r="AD3225" s="2" t="s">
        <v>67</v>
      </c>
    </row>
    <row r="3226" customFormat="false" ht="12.75" hidden="false" customHeight="false" outlineLevel="0" collapsed="false">
      <c r="A3226" s="3" t="s">
        <v>18451</v>
      </c>
      <c r="B3226" s="1"/>
      <c r="C3226" s="4" t="n">
        <f aca="false">IF(OR(T3226="SSES",T3226="VAR"),-COUNTIF(P$2:P$6715,R3226)+1,IF(T3226="ES",1,IF(OR(T3226="CL",T3226="OR",T3226="SBOR",T3226="SPFM",T3226="FM",T3226="SBFM",T3226="FO",T3226="GN",T3226="SSGN"),0)))</f>
        <v>1</v>
      </c>
      <c r="D3226" s="1" t="n">
        <v>3225</v>
      </c>
      <c r="E3226" s="1" t="s">
        <v>16289</v>
      </c>
      <c r="F3226" s="1" t="s">
        <v>16911</v>
      </c>
      <c r="G3226" s="1" t="s">
        <v>16912</v>
      </c>
      <c r="H3226" s="1" t="s">
        <v>16913</v>
      </c>
      <c r="I3226" s="1" t="s">
        <v>18280</v>
      </c>
      <c r="J3226" s="1"/>
      <c r="K3226" s="1"/>
      <c r="L3226" s="1" t="s">
        <v>16915</v>
      </c>
      <c r="M3226" s="1" t="s">
        <v>2732</v>
      </c>
      <c r="N3226" s="1" t="s">
        <v>2732</v>
      </c>
      <c r="O3226" s="1" t="s">
        <v>16586</v>
      </c>
      <c r="P3226" s="1" t="n">
        <v>32477</v>
      </c>
      <c r="Q3226" s="1" t="n">
        <v>194560</v>
      </c>
      <c r="R3226" s="1" t="n">
        <v>194560</v>
      </c>
      <c r="S3226" s="1" t="n">
        <v>32477</v>
      </c>
      <c r="T3226" s="1" t="s">
        <v>69</v>
      </c>
      <c r="U3226" s="1" t="s">
        <v>18452</v>
      </c>
      <c r="V3226" s="1" t="s">
        <v>18453</v>
      </c>
      <c r="W3226" s="1" t="s">
        <v>18454</v>
      </c>
      <c r="X3226" s="1" t="s">
        <v>18453</v>
      </c>
      <c r="Y3226" s="1" t="s">
        <v>18455</v>
      </c>
      <c r="Z3226" s="1" t="n">
        <v>3</v>
      </c>
      <c r="AA3226" s="1" t="s">
        <v>65</v>
      </c>
      <c r="AB3226" s="1" t="s">
        <v>18456</v>
      </c>
    </row>
    <row r="3227" customFormat="false" ht="12.75" hidden="false" customHeight="false" outlineLevel="0" collapsed="false">
      <c r="A3227" s="3" t="s">
        <v>18457</v>
      </c>
      <c r="B3227" s="1" t="s">
        <v>18458</v>
      </c>
      <c r="C3227" s="4" t="n">
        <f aca="false">IF(OR(T3227="SSES",T3227="VAR"),-COUNTIF(P$2:P$6715,R3227)+1,IF(T3227="ES",1,IF(OR(T3227="CL",T3227="OR",T3227="SBOR",T3227="SPFM",T3227="FM",T3227="SBFM",T3227="FO",T3227="GN",T3227="SSGN"),0)))</f>
        <v>1</v>
      </c>
      <c r="D3227" s="1" t="n">
        <v>3226</v>
      </c>
      <c r="E3227" s="1" t="s">
        <v>16289</v>
      </c>
      <c r="F3227" s="1" t="s">
        <v>16911</v>
      </c>
      <c r="G3227" s="1" t="s">
        <v>16912</v>
      </c>
      <c r="H3227" s="1" t="s">
        <v>16913</v>
      </c>
      <c r="I3227" s="1" t="s">
        <v>18280</v>
      </c>
      <c r="J3227" s="1"/>
      <c r="K3227" s="1"/>
      <c r="L3227" s="1" t="s">
        <v>16915</v>
      </c>
      <c r="M3227" s="1" t="s">
        <v>2732</v>
      </c>
      <c r="N3227" s="1" t="s">
        <v>2732</v>
      </c>
      <c r="O3227" s="1" t="s">
        <v>16586</v>
      </c>
      <c r="P3227" s="1" t="n">
        <v>32483</v>
      </c>
      <c r="Q3227" s="1" t="n">
        <v>194560</v>
      </c>
      <c r="R3227" s="1" t="n">
        <v>194560</v>
      </c>
      <c r="S3227" s="1" t="n">
        <v>32483</v>
      </c>
      <c r="T3227" s="1" t="s">
        <v>69</v>
      </c>
      <c r="U3227" s="1" t="s">
        <v>18459</v>
      </c>
      <c r="V3227" s="1" t="s">
        <v>18460</v>
      </c>
      <c r="W3227" s="1" t="s">
        <v>18461</v>
      </c>
      <c r="X3227" s="1" t="s">
        <v>18460</v>
      </c>
      <c r="Y3227" s="1"/>
      <c r="Z3227" s="1" t="n">
        <v>3</v>
      </c>
      <c r="AA3227" s="1" t="s">
        <v>65</v>
      </c>
      <c r="AB3227" s="1" t="s">
        <v>18462</v>
      </c>
    </row>
    <row r="3228" customFormat="false" ht="12.75" hidden="false" customHeight="false" outlineLevel="0" collapsed="false">
      <c r="A3228" s="3" t="s">
        <v>18463</v>
      </c>
      <c r="B3228" s="1"/>
      <c r="C3228" s="4" t="n">
        <f aca="false">IF(OR(T3228="SSES",T3228="VAR"),-COUNTIF(P$2:P$6715,R3228)+1,IF(T3228="ES",1,IF(OR(T3228="CL",T3228="OR",T3228="SBOR",T3228="SPFM",T3228="FM",T3228="SBFM",T3228="FO",T3228="GN",T3228="SSGN"),0)))</f>
        <v>1</v>
      </c>
      <c r="D3228" s="1" t="n">
        <v>3227</v>
      </c>
      <c r="E3228" s="1" t="s">
        <v>16289</v>
      </c>
      <c r="F3228" s="1" t="s">
        <v>16911</v>
      </c>
      <c r="G3228" s="1" t="s">
        <v>16912</v>
      </c>
      <c r="H3228" s="1" t="s">
        <v>16913</v>
      </c>
      <c r="I3228" s="1" t="s">
        <v>18280</v>
      </c>
      <c r="J3228" s="1"/>
      <c r="K3228" s="1"/>
      <c r="L3228" s="1" t="s">
        <v>16915</v>
      </c>
      <c r="M3228" s="1" t="s">
        <v>2732</v>
      </c>
      <c r="N3228" s="1" t="s">
        <v>2732</v>
      </c>
      <c r="O3228" s="1" t="s">
        <v>16586</v>
      </c>
      <c r="P3228" s="1" t="n">
        <v>34344</v>
      </c>
      <c r="Q3228" s="1" t="n">
        <v>196219</v>
      </c>
      <c r="R3228" s="1" t="n">
        <v>196219</v>
      </c>
      <c r="S3228" s="1" t="n">
        <v>34344</v>
      </c>
      <c r="T3228" s="1" t="s">
        <v>69</v>
      </c>
      <c r="U3228" s="1" t="s">
        <v>18464</v>
      </c>
      <c r="V3228" s="1" t="s">
        <v>18465</v>
      </c>
      <c r="W3228" s="1" t="s">
        <v>18466</v>
      </c>
      <c r="X3228" s="1" t="s">
        <v>18465</v>
      </c>
      <c r="Y3228" s="1"/>
      <c r="Z3228" s="1" t="n">
        <v>3</v>
      </c>
      <c r="AA3228" s="1" t="s">
        <v>65</v>
      </c>
      <c r="AB3228" s="1" t="s">
        <v>18467</v>
      </c>
    </row>
    <row r="3229" customFormat="false" ht="12.75" hidden="false" customHeight="false" outlineLevel="0" collapsed="false">
      <c r="A3229" s="3" t="s">
        <v>18468</v>
      </c>
      <c r="B3229" s="1" t="s">
        <v>18469</v>
      </c>
      <c r="C3229" s="4" t="n">
        <f aca="false">IF(OR(T3229="SSES",T3229="VAR"),-COUNTIF(P$2:P$6715,R3229)+1,IF(T3229="ES",1,IF(OR(T3229="CL",T3229="OR",T3229="SBOR",T3229="SPFM",T3229="FM",T3229="SBFM",T3229="FO",T3229="GN",T3229="SSGN"),0)))</f>
        <v>1</v>
      </c>
      <c r="D3229" s="1" t="n">
        <v>3228</v>
      </c>
      <c r="E3229" s="1" t="s">
        <v>16289</v>
      </c>
      <c r="F3229" s="1" t="s">
        <v>16911</v>
      </c>
      <c r="G3229" s="1" t="s">
        <v>16912</v>
      </c>
      <c r="H3229" s="1" t="s">
        <v>16913</v>
      </c>
      <c r="I3229" s="1" t="s">
        <v>18280</v>
      </c>
      <c r="J3229" s="1"/>
      <c r="K3229" s="1"/>
      <c r="L3229" s="1" t="s">
        <v>16915</v>
      </c>
      <c r="M3229" s="1" t="s">
        <v>2732</v>
      </c>
      <c r="N3229" s="1" t="s">
        <v>2732</v>
      </c>
      <c r="O3229" s="1" t="s">
        <v>16586</v>
      </c>
      <c r="P3229" s="1" t="n">
        <v>32865</v>
      </c>
      <c r="Q3229" s="1" t="n">
        <v>196762</v>
      </c>
      <c r="R3229" s="1" t="n">
        <v>196762</v>
      </c>
      <c r="S3229" s="1" t="n">
        <v>32865</v>
      </c>
      <c r="T3229" s="1" t="s">
        <v>69</v>
      </c>
      <c r="U3229" s="1" t="s">
        <v>18470</v>
      </c>
      <c r="V3229" s="1" t="s">
        <v>18471</v>
      </c>
      <c r="W3229" s="1" t="s">
        <v>18472</v>
      </c>
      <c r="X3229" s="1" t="s">
        <v>18471</v>
      </c>
      <c r="Y3229" s="1" t="s">
        <v>18473</v>
      </c>
      <c r="Z3229" s="1" t="n">
        <v>3</v>
      </c>
      <c r="AA3229" s="1" t="s">
        <v>65</v>
      </c>
      <c r="AB3229" s="1" t="s">
        <v>18474</v>
      </c>
      <c r="AC3229" s="2" t="s">
        <v>66</v>
      </c>
      <c r="AD3229" s="2" t="s">
        <v>67</v>
      </c>
    </row>
    <row r="3230" customFormat="false" ht="12.75" hidden="false" customHeight="false" outlineLevel="0" collapsed="false">
      <c r="A3230" s="3" t="s">
        <v>18475</v>
      </c>
      <c r="B3230" s="1"/>
      <c r="C3230" s="4" t="n">
        <f aca="false">IF(OR(T3230="SSES",T3230="VAR"),-COUNTIF(P$2:P$6715,R3230)+1,IF(T3230="ES",1,IF(OR(T3230="CL",T3230="OR",T3230="SBOR",T3230="SPFM",T3230="FM",T3230="SBFM",T3230="FO",T3230="GN",T3230="SSGN"),0)))</f>
        <v>1</v>
      </c>
      <c r="D3230" s="1" t="n">
        <v>3229</v>
      </c>
      <c r="E3230" s="1" t="s">
        <v>16289</v>
      </c>
      <c r="F3230" s="1" t="s">
        <v>16911</v>
      </c>
      <c r="G3230" s="1" t="s">
        <v>16912</v>
      </c>
      <c r="H3230" s="1" t="s">
        <v>16913</v>
      </c>
      <c r="I3230" s="1" t="s">
        <v>18280</v>
      </c>
      <c r="J3230" s="1"/>
      <c r="K3230" s="1"/>
      <c r="L3230" s="1" t="s">
        <v>16915</v>
      </c>
      <c r="M3230" s="1" t="s">
        <v>2732</v>
      </c>
      <c r="N3230" s="1" t="s">
        <v>2732</v>
      </c>
      <c r="O3230" s="1" t="s">
        <v>16586</v>
      </c>
      <c r="P3230" s="1" t="n">
        <v>971427</v>
      </c>
      <c r="Q3230" s="1" t="n">
        <v>971428</v>
      </c>
      <c r="R3230" s="1" t="n">
        <v>971428</v>
      </c>
      <c r="S3230" s="1" t="n">
        <v>971427</v>
      </c>
      <c r="T3230" s="1" t="s">
        <v>69</v>
      </c>
      <c r="U3230" s="1" t="s">
        <v>18476</v>
      </c>
      <c r="V3230" s="1" t="s">
        <v>18477</v>
      </c>
      <c r="W3230" s="1" t="s">
        <v>18478</v>
      </c>
      <c r="X3230" s="1" t="s">
        <v>18477</v>
      </c>
      <c r="Y3230" s="1" t="s">
        <v>18479</v>
      </c>
      <c r="Z3230" s="1" t="n">
        <v>3</v>
      </c>
      <c r="AA3230" s="1" t="s">
        <v>65</v>
      </c>
      <c r="AB3230" s="1" t="s">
        <v>18480</v>
      </c>
    </row>
    <row r="3231" customFormat="false" ht="12.75" hidden="false" customHeight="false" outlineLevel="0" collapsed="false">
      <c r="A3231" s="3" t="s">
        <v>18481</v>
      </c>
      <c r="B3231" s="1"/>
      <c r="C3231" s="4" t="n">
        <f aca="false">IF(OR(T3231="SSES",T3231="VAR"),-COUNTIF(P$2:P$6715,R3231)+1,IF(T3231="ES",1,IF(OR(T3231="CL",T3231="OR",T3231="SBOR",T3231="SPFM",T3231="FM",T3231="SBFM",T3231="FO",T3231="GN",T3231="SSGN"),0)))</f>
        <v>1</v>
      </c>
      <c r="D3231" s="1" t="n">
        <v>3230</v>
      </c>
      <c r="E3231" s="1" t="s">
        <v>16289</v>
      </c>
      <c r="F3231" s="1" t="s">
        <v>16911</v>
      </c>
      <c r="G3231" s="1" t="s">
        <v>16912</v>
      </c>
      <c r="H3231" s="1" t="s">
        <v>16913</v>
      </c>
      <c r="I3231" s="1" t="s">
        <v>18280</v>
      </c>
      <c r="J3231" s="1"/>
      <c r="K3231" s="1"/>
      <c r="L3231" s="1" t="s">
        <v>16915</v>
      </c>
      <c r="M3231" s="1" t="s">
        <v>2732</v>
      </c>
      <c r="N3231" s="1" t="s">
        <v>2732</v>
      </c>
      <c r="O3231" s="1" t="s">
        <v>16586</v>
      </c>
      <c r="P3231" s="1" t="n">
        <v>31847</v>
      </c>
      <c r="Q3231" s="1" t="n">
        <v>197226</v>
      </c>
      <c r="R3231" s="1" t="n">
        <v>197226</v>
      </c>
      <c r="S3231" s="1" t="n">
        <v>31847</v>
      </c>
      <c r="T3231" s="1" t="s">
        <v>69</v>
      </c>
      <c r="U3231" s="1" t="s">
        <v>18482</v>
      </c>
      <c r="V3231" s="1" t="s">
        <v>18483</v>
      </c>
      <c r="W3231" s="1" t="s">
        <v>18484</v>
      </c>
      <c r="X3231" s="1" t="s">
        <v>18483</v>
      </c>
      <c r="Y3231" s="1" t="s">
        <v>18485</v>
      </c>
      <c r="Z3231" s="1" t="n">
        <v>3</v>
      </c>
      <c r="AA3231" s="1" t="s">
        <v>65</v>
      </c>
      <c r="AB3231" s="1" t="s">
        <v>18486</v>
      </c>
    </row>
    <row r="3232" customFormat="false" ht="12.75" hidden="false" customHeight="false" outlineLevel="0" collapsed="false">
      <c r="A3232" s="3" t="s">
        <v>18487</v>
      </c>
      <c r="B3232" s="1"/>
      <c r="C3232" s="4" t="n">
        <f aca="false">IF(OR(T3232="SSES",T3232="VAR"),-COUNTIF(P$2:P$6715,R3232)+1,IF(T3232="ES",1,IF(OR(T3232="CL",T3232="OR",T3232="SBOR",T3232="SPFM",T3232="FM",T3232="SBFM",T3232="FO",T3232="GN",T3232="SSGN"),0)))</f>
        <v>0</v>
      </c>
      <c r="D3232" s="1" t="n">
        <v>3231</v>
      </c>
      <c r="E3232" s="1" t="s">
        <v>16289</v>
      </c>
      <c r="F3232" s="1" t="s">
        <v>16911</v>
      </c>
      <c r="G3232" s="1" t="s">
        <v>16912</v>
      </c>
      <c r="H3232" s="1" t="s">
        <v>16913</v>
      </c>
      <c r="I3232" s="1" t="s">
        <v>18280</v>
      </c>
      <c r="J3232" s="1"/>
      <c r="K3232" s="1"/>
      <c r="L3232" s="1" t="s">
        <v>16915</v>
      </c>
      <c r="M3232" s="1" t="s">
        <v>2732</v>
      </c>
      <c r="N3232" s="1" t="s">
        <v>2732</v>
      </c>
      <c r="O3232" s="1" t="s">
        <v>16586</v>
      </c>
      <c r="P3232" s="1" t="n">
        <v>470066</v>
      </c>
      <c r="Q3232" s="1" t="n">
        <v>31847</v>
      </c>
      <c r="R3232" s="1" t="n">
        <v>31847</v>
      </c>
      <c r="S3232" s="1" t="n">
        <v>470066</v>
      </c>
      <c r="T3232" s="1" t="s">
        <v>16393</v>
      </c>
      <c r="U3232" s="1" t="s">
        <v>18488</v>
      </c>
      <c r="V3232" s="1" t="s">
        <v>18489</v>
      </c>
      <c r="W3232" s="1" t="s">
        <v>18490</v>
      </c>
      <c r="X3232" s="1" t="s">
        <v>18489</v>
      </c>
      <c r="Y3232" s="1"/>
      <c r="Z3232" s="1" t="n">
        <v>3</v>
      </c>
      <c r="AA3232" s="1" t="s">
        <v>65</v>
      </c>
      <c r="AB3232" s="1" t="s">
        <v>18491</v>
      </c>
      <c r="AC3232" s="2" t="s">
        <v>66</v>
      </c>
      <c r="AD3232" s="2" t="s">
        <v>67</v>
      </c>
    </row>
    <row r="3233" customFormat="false" ht="12.75" hidden="false" customHeight="false" outlineLevel="0" collapsed="false">
      <c r="A3233" s="3" t="s">
        <v>18492</v>
      </c>
      <c r="B3233" s="1"/>
      <c r="C3233" s="4" t="n">
        <f aca="false">IF(OR(T3233="SSES",T3233="VAR"),-COUNTIF(P$2:P$6715,R3233)+1,IF(T3233="ES",1,IF(OR(T3233="CL",T3233="OR",T3233="SBOR",T3233="SPFM",T3233="FM",T3233="SBFM",T3233="FO",T3233="GN",T3233="SSGN"),0)))</f>
        <v>1</v>
      </c>
      <c r="D3233" s="1" t="n">
        <v>3232</v>
      </c>
      <c r="E3233" s="1" t="s">
        <v>16289</v>
      </c>
      <c r="F3233" s="1" t="s">
        <v>16911</v>
      </c>
      <c r="G3233" s="1" t="s">
        <v>16912</v>
      </c>
      <c r="H3233" s="1" t="s">
        <v>16913</v>
      </c>
      <c r="I3233" s="1" t="s">
        <v>18280</v>
      </c>
      <c r="J3233" s="1"/>
      <c r="K3233" s="1"/>
      <c r="L3233" s="1" t="s">
        <v>16915</v>
      </c>
      <c r="M3233" s="1" t="s">
        <v>2732</v>
      </c>
      <c r="N3233" s="1" t="s">
        <v>2732</v>
      </c>
      <c r="O3233" s="1" t="s">
        <v>16586</v>
      </c>
      <c r="P3233" s="1" t="n">
        <v>31853</v>
      </c>
      <c r="Q3233" s="1" t="n">
        <v>197226</v>
      </c>
      <c r="R3233" s="1" t="n">
        <v>197226</v>
      </c>
      <c r="S3233" s="1" t="n">
        <v>31853</v>
      </c>
      <c r="T3233" s="1" t="s">
        <v>69</v>
      </c>
      <c r="U3233" s="1" t="s">
        <v>18493</v>
      </c>
      <c r="V3233" s="1" t="s">
        <v>18494</v>
      </c>
      <c r="W3233" s="1" t="s">
        <v>18495</v>
      </c>
      <c r="X3233" s="1" t="s">
        <v>18494</v>
      </c>
      <c r="Y3233" s="1"/>
      <c r="Z3233" s="1" t="n">
        <v>3</v>
      </c>
      <c r="AA3233" s="1" t="s">
        <v>65</v>
      </c>
      <c r="AB3233" s="1" t="s">
        <v>18496</v>
      </c>
      <c r="AC3233" s="2" t="s">
        <v>66</v>
      </c>
      <c r="AD3233" s="2" t="s">
        <v>67</v>
      </c>
    </row>
    <row r="3234" customFormat="false" ht="12.75" hidden="false" customHeight="false" outlineLevel="0" collapsed="false">
      <c r="A3234" s="3" t="s">
        <v>18497</v>
      </c>
      <c r="B3234" s="1"/>
      <c r="C3234" s="4" t="n">
        <f aca="false">IF(OR(T3234="SSES",T3234="VAR"),-COUNTIF(P$2:P$6715,R3234)+1,IF(T3234="ES",1,IF(OR(T3234="CL",T3234="OR",T3234="SBOR",T3234="SPFM",T3234="FM",T3234="SBFM",T3234="FO",T3234="GN",T3234="SSGN"),0)))</f>
        <v>1</v>
      </c>
      <c r="D3234" s="1" t="n">
        <v>3233</v>
      </c>
      <c r="E3234" s="1" t="s">
        <v>16289</v>
      </c>
      <c r="F3234" s="1" t="s">
        <v>16911</v>
      </c>
      <c r="G3234" s="1" t="s">
        <v>16912</v>
      </c>
      <c r="H3234" s="1" t="s">
        <v>16913</v>
      </c>
      <c r="I3234" s="1" t="s">
        <v>18280</v>
      </c>
      <c r="J3234" s="1"/>
      <c r="K3234" s="1"/>
      <c r="L3234" s="1" t="s">
        <v>16915</v>
      </c>
      <c r="M3234" s="1" t="s">
        <v>2732</v>
      </c>
      <c r="N3234" s="1" t="s">
        <v>2732</v>
      </c>
      <c r="O3234" s="1" t="s">
        <v>16586</v>
      </c>
      <c r="P3234" s="1" t="n">
        <v>31855</v>
      </c>
      <c r="Q3234" s="1" t="n">
        <v>197226</v>
      </c>
      <c r="R3234" s="1" t="n">
        <v>197226</v>
      </c>
      <c r="S3234" s="1" t="n">
        <v>31855</v>
      </c>
      <c r="T3234" s="1" t="s">
        <v>69</v>
      </c>
      <c r="U3234" s="1" t="s">
        <v>18498</v>
      </c>
      <c r="V3234" s="1" t="s">
        <v>18499</v>
      </c>
      <c r="W3234" s="1" t="s">
        <v>18500</v>
      </c>
      <c r="X3234" s="1" t="s">
        <v>18499</v>
      </c>
      <c r="Y3234" s="1" t="s">
        <v>18501</v>
      </c>
      <c r="Z3234" s="1" t="n">
        <v>3</v>
      </c>
      <c r="AA3234" s="1" t="s">
        <v>65</v>
      </c>
      <c r="AB3234" s="1" t="s">
        <v>18502</v>
      </c>
      <c r="AC3234" s="2" t="s">
        <v>66</v>
      </c>
      <c r="AD3234" s="2" t="s">
        <v>67</v>
      </c>
      <c r="AR3234" s="2" t="s">
        <v>3206</v>
      </c>
    </row>
    <row r="3235" customFormat="false" ht="12.75" hidden="false" customHeight="false" outlineLevel="0" collapsed="false">
      <c r="A3235" s="3" t="s">
        <v>18503</v>
      </c>
      <c r="B3235" s="1" t="s">
        <v>18504</v>
      </c>
      <c r="C3235" s="4" t="n">
        <f aca="false">IF(OR(T3235="SSES",T3235="VAR"),-COUNTIF(P$2:P$6715,R3235)+1,IF(T3235="ES",1,IF(OR(T3235="CL",T3235="OR",T3235="SBOR",T3235="SPFM",T3235="FM",T3235="SBFM",T3235="FO",T3235="GN",T3235="SSGN"),0)))</f>
        <v>1</v>
      </c>
      <c r="D3235" s="1" t="n">
        <v>3234</v>
      </c>
      <c r="E3235" s="1" t="s">
        <v>16289</v>
      </c>
      <c r="F3235" s="1" t="s">
        <v>16911</v>
      </c>
      <c r="G3235" s="1" t="s">
        <v>16912</v>
      </c>
      <c r="H3235" s="1" t="s">
        <v>16913</v>
      </c>
      <c r="I3235" s="1" t="s">
        <v>18280</v>
      </c>
      <c r="J3235" s="1"/>
      <c r="K3235" s="1"/>
      <c r="L3235" s="1" t="s">
        <v>16915</v>
      </c>
      <c r="M3235" s="1" t="s">
        <v>2732</v>
      </c>
      <c r="N3235" s="1" t="s">
        <v>2732</v>
      </c>
      <c r="O3235" s="1" t="s">
        <v>16586</v>
      </c>
      <c r="P3235" s="1" t="n">
        <v>33157</v>
      </c>
      <c r="Q3235" s="1" t="n">
        <v>198602</v>
      </c>
      <c r="R3235" s="1" t="n">
        <v>198602</v>
      </c>
      <c r="S3235" s="1" t="n">
        <v>33157</v>
      </c>
      <c r="T3235" s="1" t="s">
        <v>69</v>
      </c>
      <c r="U3235" s="1" t="s">
        <v>17066</v>
      </c>
      <c r="V3235" s="1" t="s">
        <v>18505</v>
      </c>
      <c r="W3235" s="1" t="s">
        <v>18506</v>
      </c>
      <c r="X3235" s="1" t="s">
        <v>18505</v>
      </c>
      <c r="Y3235" s="1" t="s">
        <v>18507</v>
      </c>
      <c r="Z3235" s="1" t="n">
        <v>3</v>
      </c>
      <c r="AA3235" s="1" t="s">
        <v>65</v>
      </c>
      <c r="AB3235" s="1" t="s">
        <v>18508</v>
      </c>
    </row>
    <row r="3236" customFormat="false" ht="12.75" hidden="false" customHeight="false" outlineLevel="0" collapsed="false">
      <c r="A3236" s="3" t="s">
        <v>18509</v>
      </c>
      <c r="B3236" s="1"/>
      <c r="C3236" s="4" t="n">
        <f aca="false">IF(OR(T3236="SSES",T3236="VAR"),-COUNTIF(P$2:P$6715,R3236)+1,IF(T3236="ES",1,IF(OR(T3236="CL",T3236="OR",T3236="SBOR",T3236="SPFM",T3236="FM",T3236="SBFM",T3236="FO",T3236="GN",T3236="SSGN"),0)))</f>
        <v>1</v>
      </c>
      <c r="D3236" s="1" t="n">
        <v>3235</v>
      </c>
      <c r="E3236" s="1" t="s">
        <v>16289</v>
      </c>
      <c r="F3236" s="1" t="s">
        <v>16911</v>
      </c>
      <c r="G3236" s="1" t="s">
        <v>16912</v>
      </c>
      <c r="H3236" s="1" t="s">
        <v>16913</v>
      </c>
      <c r="I3236" s="1" t="s">
        <v>18280</v>
      </c>
      <c r="J3236" s="1"/>
      <c r="K3236" s="1"/>
      <c r="L3236" s="1" t="s">
        <v>16915</v>
      </c>
      <c r="M3236" s="1" t="s">
        <v>2732</v>
      </c>
      <c r="N3236" s="1" t="s">
        <v>2732</v>
      </c>
      <c r="O3236" s="1" t="s">
        <v>16586</v>
      </c>
      <c r="P3236" s="1" t="n">
        <v>33167</v>
      </c>
      <c r="Q3236" s="1" t="n">
        <v>33164</v>
      </c>
      <c r="R3236" s="1" t="n">
        <v>33164</v>
      </c>
      <c r="S3236" s="1" t="n">
        <v>33167</v>
      </c>
      <c r="T3236" s="1" t="s">
        <v>16393</v>
      </c>
      <c r="U3236" s="1" t="s">
        <v>18510</v>
      </c>
      <c r="V3236" s="1" t="s">
        <v>18511</v>
      </c>
      <c r="W3236" s="1" t="s">
        <v>18512</v>
      </c>
      <c r="X3236" s="1" t="s">
        <v>18511</v>
      </c>
      <c r="Y3236" s="1"/>
      <c r="Z3236" s="1" t="n">
        <v>3</v>
      </c>
      <c r="AA3236" s="1" t="s">
        <v>65</v>
      </c>
      <c r="AB3236" s="1" t="s">
        <v>18513</v>
      </c>
    </row>
    <row r="3237" customFormat="false" ht="12.75" hidden="false" customHeight="false" outlineLevel="0" collapsed="false">
      <c r="A3237" s="3" t="s">
        <v>18514</v>
      </c>
      <c r="B3237" s="1"/>
      <c r="C3237" s="4" t="n">
        <f aca="false">IF(OR(T3237="SSES",T3237="VAR"),-COUNTIF(P$2:P$6715,R3237)+1,IF(T3237="ES",1,IF(OR(T3237="CL",T3237="OR",T3237="SBOR",T3237="SPFM",T3237="FM",T3237="SBFM",T3237="FO",T3237="GN",T3237="SSGN"),0)))</f>
        <v>1</v>
      </c>
      <c r="D3237" s="1" t="n">
        <v>3236</v>
      </c>
      <c r="E3237" s="1" t="s">
        <v>16289</v>
      </c>
      <c r="F3237" s="1" t="s">
        <v>16911</v>
      </c>
      <c r="G3237" s="1" t="s">
        <v>16912</v>
      </c>
      <c r="H3237" s="1" t="s">
        <v>16913</v>
      </c>
      <c r="I3237" s="1" t="s">
        <v>18280</v>
      </c>
      <c r="J3237" s="1"/>
      <c r="K3237" s="1"/>
      <c r="L3237" s="1" t="s">
        <v>16915</v>
      </c>
      <c r="M3237" s="1" t="s">
        <v>2732</v>
      </c>
      <c r="N3237" s="1" t="s">
        <v>2732</v>
      </c>
      <c r="O3237" s="1" t="s">
        <v>16586</v>
      </c>
      <c r="P3237" s="1" t="n">
        <v>33180</v>
      </c>
      <c r="Q3237" s="1" t="n">
        <v>198602</v>
      </c>
      <c r="R3237" s="1" t="n">
        <v>198602</v>
      </c>
      <c r="S3237" s="1" t="n">
        <v>33180</v>
      </c>
      <c r="T3237" s="1" t="s">
        <v>69</v>
      </c>
      <c r="U3237" s="1" t="s">
        <v>17781</v>
      </c>
      <c r="V3237" s="1" t="s">
        <v>18515</v>
      </c>
      <c r="W3237" s="1" t="s">
        <v>18516</v>
      </c>
      <c r="X3237" s="1" t="s">
        <v>18515</v>
      </c>
      <c r="Y3237" s="1" t="s">
        <v>18517</v>
      </c>
      <c r="Z3237" s="1" t="n">
        <v>3</v>
      </c>
      <c r="AA3237" s="1" t="s">
        <v>65</v>
      </c>
      <c r="AB3237" s="1" t="s">
        <v>18518</v>
      </c>
    </row>
    <row r="3238" customFormat="false" ht="12.75" hidden="false" customHeight="false" outlineLevel="0" collapsed="false">
      <c r="A3238" s="3" t="s">
        <v>18519</v>
      </c>
      <c r="B3238" s="1"/>
      <c r="C3238" s="4" t="n">
        <f aca="false">IF(OR(T3238="SSES",T3238="VAR"),-COUNTIF(P$2:P$6715,R3238)+1,IF(T3238="ES",1,IF(OR(T3238="CL",T3238="OR",T3238="SBOR",T3238="SPFM",T3238="FM",T3238="SBFM",T3238="FO",T3238="GN",T3238="SSGN"),0)))</f>
        <v>1</v>
      </c>
      <c r="D3238" s="1" t="n">
        <v>3237</v>
      </c>
      <c r="E3238" s="1" t="s">
        <v>16289</v>
      </c>
      <c r="F3238" s="1" t="s">
        <v>16911</v>
      </c>
      <c r="G3238" s="1" t="s">
        <v>16912</v>
      </c>
      <c r="H3238" s="1" t="s">
        <v>16913</v>
      </c>
      <c r="I3238" s="1" t="s">
        <v>18280</v>
      </c>
      <c r="J3238" s="1"/>
      <c r="K3238" s="1"/>
      <c r="L3238" s="1" t="s">
        <v>16915</v>
      </c>
      <c r="M3238" s="1" t="s">
        <v>2732</v>
      </c>
      <c r="N3238" s="1" t="s">
        <v>2732</v>
      </c>
      <c r="O3238" s="1" t="s">
        <v>16586</v>
      </c>
      <c r="P3238" s="1" t="n">
        <v>33190</v>
      </c>
      <c r="Q3238" s="1" t="n">
        <v>198602</v>
      </c>
      <c r="R3238" s="1" t="n">
        <v>198602</v>
      </c>
      <c r="S3238" s="1" t="n">
        <v>33190</v>
      </c>
      <c r="T3238" s="1" t="s">
        <v>69</v>
      </c>
      <c r="U3238" s="1" t="s">
        <v>18520</v>
      </c>
      <c r="V3238" s="1" t="s">
        <v>18521</v>
      </c>
      <c r="W3238" s="1" t="s">
        <v>18522</v>
      </c>
      <c r="X3238" s="1" t="s">
        <v>18521</v>
      </c>
      <c r="Y3238" s="1"/>
      <c r="Z3238" s="1" t="n">
        <v>3</v>
      </c>
      <c r="AA3238" s="1" t="s">
        <v>65</v>
      </c>
      <c r="AB3238" s="1" t="s">
        <v>18523</v>
      </c>
    </row>
    <row r="3239" customFormat="false" ht="12.75" hidden="false" customHeight="false" outlineLevel="0" collapsed="false">
      <c r="A3239" s="3" t="s">
        <v>18524</v>
      </c>
      <c r="B3239" s="1"/>
      <c r="C3239" s="4" t="n">
        <f aca="false">IF(OR(T3239="SSES",T3239="VAR"),-COUNTIF(P$2:P$6715,R3239)+1,IF(T3239="ES",1,IF(OR(T3239="CL",T3239="OR",T3239="SBOR",T3239="SPFM",T3239="FM",T3239="SBFM",T3239="FO",T3239="GN",T3239="SSGN"),0)))</f>
        <v>1</v>
      </c>
      <c r="D3239" s="1" t="n">
        <v>3238</v>
      </c>
      <c r="E3239" s="1" t="s">
        <v>16289</v>
      </c>
      <c r="F3239" s="1" t="s">
        <v>16911</v>
      </c>
      <c r="G3239" s="1" t="s">
        <v>16912</v>
      </c>
      <c r="H3239" s="1" t="s">
        <v>16913</v>
      </c>
      <c r="I3239" s="1" t="s">
        <v>18280</v>
      </c>
      <c r="J3239" s="1"/>
      <c r="K3239" s="1"/>
      <c r="L3239" s="1" t="s">
        <v>16915</v>
      </c>
      <c r="M3239" s="1" t="s">
        <v>2732</v>
      </c>
      <c r="N3239" s="1" t="s">
        <v>2732</v>
      </c>
      <c r="O3239" s="1" t="s">
        <v>16586</v>
      </c>
      <c r="P3239" s="1" t="n">
        <v>33240</v>
      </c>
      <c r="Q3239" s="1" t="n">
        <v>198602</v>
      </c>
      <c r="R3239" s="1" t="n">
        <v>198602</v>
      </c>
      <c r="S3239" s="1" t="n">
        <v>33240</v>
      </c>
      <c r="T3239" s="1" t="s">
        <v>69</v>
      </c>
      <c r="U3239" s="1" t="s">
        <v>18525</v>
      </c>
      <c r="V3239" s="1" t="s">
        <v>18526</v>
      </c>
      <c r="W3239" s="1" t="s">
        <v>18527</v>
      </c>
      <c r="X3239" s="1" t="s">
        <v>18526</v>
      </c>
      <c r="Y3239" s="1"/>
      <c r="Z3239" s="1" t="n">
        <v>3</v>
      </c>
      <c r="AA3239" s="1" t="s">
        <v>65</v>
      </c>
      <c r="AB3239" s="1" t="s">
        <v>18528</v>
      </c>
    </row>
    <row r="3240" customFormat="false" ht="12.75" hidden="false" customHeight="false" outlineLevel="0" collapsed="false">
      <c r="A3240" s="3" t="s">
        <v>18529</v>
      </c>
      <c r="B3240" s="1"/>
      <c r="C3240" s="4" t="n">
        <f aca="false">IF(OR(T3240="SSES",T3240="VAR"),-COUNTIF(P$2:P$6715,R3240)+1,IF(T3240="ES",1,IF(OR(T3240="CL",T3240="OR",T3240="SBOR",T3240="SPFM",T3240="FM",T3240="SBFM",T3240="FO",T3240="GN",T3240="SSGN"),0)))</f>
        <v>1</v>
      </c>
      <c r="D3240" s="1" t="n">
        <v>3239</v>
      </c>
      <c r="E3240" s="1" t="s">
        <v>16289</v>
      </c>
      <c r="F3240" s="1" t="s">
        <v>16911</v>
      </c>
      <c r="G3240" s="1" t="s">
        <v>16912</v>
      </c>
      <c r="H3240" s="1" t="s">
        <v>16913</v>
      </c>
      <c r="I3240" s="1" t="s">
        <v>18280</v>
      </c>
      <c r="J3240" s="1"/>
      <c r="K3240" s="1"/>
      <c r="L3240" s="1" t="s">
        <v>16915</v>
      </c>
      <c r="M3240" s="1" t="s">
        <v>2732</v>
      </c>
      <c r="N3240" s="1" t="s">
        <v>2732</v>
      </c>
      <c r="O3240" s="1" t="s">
        <v>16586</v>
      </c>
      <c r="P3240" s="1" t="n">
        <v>464244</v>
      </c>
      <c r="Q3240" s="1" t="n">
        <v>198602</v>
      </c>
      <c r="R3240" s="1" t="n">
        <v>198602</v>
      </c>
      <c r="S3240" s="1" t="n">
        <v>464244</v>
      </c>
      <c r="T3240" s="1" t="s">
        <v>69</v>
      </c>
      <c r="U3240" s="1" t="s">
        <v>18530</v>
      </c>
      <c r="V3240" s="1" t="s">
        <v>18531</v>
      </c>
      <c r="W3240" s="1" t="s">
        <v>18532</v>
      </c>
      <c r="X3240" s="1" t="s">
        <v>18531</v>
      </c>
      <c r="Y3240" s="1"/>
      <c r="Z3240" s="1" t="n">
        <v>3</v>
      </c>
      <c r="AA3240" s="1" t="s">
        <v>65</v>
      </c>
      <c r="AB3240" s="1" t="s">
        <v>18533</v>
      </c>
    </row>
    <row r="3241" customFormat="false" ht="12.75" hidden="false" customHeight="false" outlineLevel="0" collapsed="false">
      <c r="A3241" s="3" t="s">
        <v>18534</v>
      </c>
      <c r="B3241" s="1"/>
      <c r="C3241" s="4" t="n">
        <f aca="false">IF(OR(T3241="SSES",T3241="VAR"),-COUNTIF(P$2:P$6715,R3241)+1,IF(T3241="ES",1,IF(OR(T3241="CL",T3241="OR",T3241="SBOR",T3241="SPFM",T3241="FM",T3241="SBFM",T3241="FO",T3241="GN",T3241="SSGN"),0)))</f>
        <v>1</v>
      </c>
      <c r="D3241" s="1" t="n">
        <v>3240</v>
      </c>
      <c r="E3241" s="1" t="s">
        <v>16289</v>
      </c>
      <c r="F3241" s="1" t="s">
        <v>16911</v>
      </c>
      <c r="G3241" s="1" t="s">
        <v>16912</v>
      </c>
      <c r="H3241" s="1" t="s">
        <v>16913</v>
      </c>
      <c r="I3241" s="1" t="s">
        <v>18280</v>
      </c>
      <c r="J3241" s="1"/>
      <c r="K3241" s="1"/>
      <c r="L3241" s="1" t="s">
        <v>16915</v>
      </c>
      <c r="M3241" s="1" t="s">
        <v>2732</v>
      </c>
      <c r="N3241" s="1" t="s">
        <v>2732</v>
      </c>
      <c r="O3241" s="1" t="s">
        <v>16586</v>
      </c>
      <c r="P3241" s="1" t="n">
        <v>33200</v>
      </c>
      <c r="Q3241" s="1" t="n">
        <v>198602</v>
      </c>
      <c r="R3241" s="1" t="n">
        <v>198602</v>
      </c>
      <c r="S3241" s="1" t="n">
        <v>33200</v>
      </c>
      <c r="T3241" s="1" t="s">
        <v>69</v>
      </c>
      <c r="U3241" s="1" t="s">
        <v>18535</v>
      </c>
      <c r="V3241" s="1" t="s">
        <v>18536</v>
      </c>
      <c r="W3241" s="1" t="s">
        <v>18537</v>
      </c>
      <c r="X3241" s="1" t="s">
        <v>18536</v>
      </c>
      <c r="Y3241" s="1"/>
      <c r="Z3241" s="1" t="n">
        <v>3</v>
      </c>
      <c r="AA3241" s="1" t="s">
        <v>65</v>
      </c>
      <c r="AB3241" s="1" t="s">
        <v>18538</v>
      </c>
    </row>
    <row r="3242" customFormat="false" ht="12.75" hidden="false" customHeight="false" outlineLevel="0" collapsed="false">
      <c r="A3242" s="3" t="s">
        <v>18539</v>
      </c>
      <c r="B3242" s="1" t="s">
        <v>18540</v>
      </c>
      <c r="C3242" s="4" t="n">
        <f aca="false">IF(OR(T3242="SSES",T3242="VAR"),-COUNTIF(P$2:P$6715,R3242)+1,IF(T3242="ES",1,IF(OR(T3242="CL",T3242="OR",T3242="SBOR",T3242="SPFM",T3242="FM",T3242="SBFM",T3242="FO",T3242="GN",T3242="SSGN"),0)))</f>
        <v>1</v>
      </c>
      <c r="D3242" s="1" t="n">
        <v>3241</v>
      </c>
      <c r="E3242" s="1" t="s">
        <v>16289</v>
      </c>
      <c r="F3242" s="1" t="s">
        <v>16911</v>
      </c>
      <c r="G3242" s="1" t="s">
        <v>16912</v>
      </c>
      <c r="H3242" s="1" t="s">
        <v>16913</v>
      </c>
      <c r="I3242" s="1" t="s">
        <v>18280</v>
      </c>
      <c r="J3242" s="1"/>
      <c r="K3242" s="1"/>
      <c r="L3242" s="1" t="s">
        <v>16915</v>
      </c>
      <c r="M3242" s="1" t="s">
        <v>2732</v>
      </c>
      <c r="N3242" s="1" t="s">
        <v>2732</v>
      </c>
      <c r="O3242" s="1" t="s">
        <v>16586</v>
      </c>
      <c r="P3242" s="1" t="n">
        <v>33219</v>
      </c>
      <c r="Q3242" s="1" t="n">
        <v>198602</v>
      </c>
      <c r="R3242" s="1" t="n">
        <v>198602</v>
      </c>
      <c r="S3242" s="1" t="n">
        <v>33219</v>
      </c>
      <c r="T3242" s="1" t="s">
        <v>69</v>
      </c>
      <c r="U3242" s="1" t="s">
        <v>17816</v>
      </c>
      <c r="V3242" s="1" t="s">
        <v>18541</v>
      </c>
      <c r="W3242" s="1" t="s">
        <v>18542</v>
      </c>
      <c r="X3242" s="1" t="s">
        <v>18541</v>
      </c>
      <c r="Y3242" s="1" t="s">
        <v>18543</v>
      </c>
      <c r="Z3242" s="1" t="n">
        <v>3</v>
      </c>
      <c r="AA3242" s="1" t="s">
        <v>65</v>
      </c>
      <c r="AB3242" s="1" t="s">
        <v>18544</v>
      </c>
    </row>
    <row r="3243" customFormat="false" ht="12.75" hidden="false" customHeight="false" outlineLevel="0" collapsed="false">
      <c r="A3243" s="3" t="s">
        <v>18545</v>
      </c>
      <c r="B3243" s="1" t="s">
        <v>18546</v>
      </c>
      <c r="C3243" s="4" t="n">
        <f aca="false">IF(OR(T3243="SSES",T3243="VAR"),-COUNTIF(P$2:P$6715,R3243)+1,IF(T3243="ES",1,IF(OR(T3243="CL",T3243="OR",T3243="SBOR",T3243="SPFM",T3243="FM",T3243="SBFM",T3243="FO",T3243="GN",T3243="SSGN"),0)))</f>
        <v>1</v>
      </c>
      <c r="D3243" s="1" t="n">
        <v>3242</v>
      </c>
      <c r="E3243" s="1" t="s">
        <v>16289</v>
      </c>
      <c r="F3243" s="1" t="s">
        <v>16911</v>
      </c>
      <c r="G3243" s="1" t="s">
        <v>16912</v>
      </c>
      <c r="H3243" s="1" t="s">
        <v>16913</v>
      </c>
      <c r="I3243" s="1" t="s">
        <v>18280</v>
      </c>
      <c r="J3243" s="1"/>
      <c r="K3243" s="1"/>
      <c r="L3243" s="1" t="s">
        <v>16915</v>
      </c>
      <c r="M3243" s="1" t="s">
        <v>2732</v>
      </c>
      <c r="N3243" s="1" t="s">
        <v>2732</v>
      </c>
      <c r="O3243" s="1" t="s">
        <v>16586</v>
      </c>
      <c r="P3243" s="1" t="n">
        <v>33189</v>
      </c>
      <c r="Q3243" s="1" t="n">
        <v>198602</v>
      </c>
      <c r="R3243" s="1" t="n">
        <v>198602</v>
      </c>
      <c r="S3243" s="1" t="n">
        <v>33189</v>
      </c>
      <c r="T3243" s="1" t="s">
        <v>69</v>
      </c>
      <c r="U3243" s="1" t="s">
        <v>18547</v>
      </c>
      <c r="V3243" s="1" t="s">
        <v>18548</v>
      </c>
      <c r="W3243" s="1" t="s">
        <v>18549</v>
      </c>
      <c r="X3243" s="1" t="s">
        <v>18548</v>
      </c>
      <c r="Y3243" s="1" t="s">
        <v>18550</v>
      </c>
      <c r="Z3243" s="1" t="n">
        <v>3</v>
      </c>
      <c r="AA3243" s="1" t="s">
        <v>65</v>
      </c>
      <c r="AB3243" s="1" t="s">
        <v>18551</v>
      </c>
    </row>
    <row r="3244" customFormat="false" ht="12.75" hidden="false" customHeight="false" outlineLevel="0" collapsed="false">
      <c r="A3244" s="3" t="s">
        <v>18552</v>
      </c>
      <c r="B3244" s="1"/>
      <c r="C3244" s="4" t="n">
        <f aca="false">IF(OR(T3244="SSES",T3244="VAR"),-COUNTIF(P$2:P$6715,R3244)+1,IF(T3244="ES",1,IF(OR(T3244="CL",T3244="OR",T3244="SBOR",T3244="SPFM",T3244="FM",T3244="SBFM",T3244="FO",T3244="GN",T3244="SSGN"),0)))</f>
        <v>1</v>
      </c>
      <c r="D3244" s="1" t="n">
        <v>3243</v>
      </c>
      <c r="E3244" s="1" t="s">
        <v>16289</v>
      </c>
      <c r="F3244" s="1" t="s">
        <v>16911</v>
      </c>
      <c r="G3244" s="1" t="s">
        <v>16912</v>
      </c>
      <c r="H3244" s="1" t="s">
        <v>16913</v>
      </c>
      <c r="I3244" s="1" t="s">
        <v>18280</v>
      </c>
      <c r="J3244" s="1"/>
      <c r="K3244" s="1"/>
      <c r="L3244" s="1" t="s">
        <v>16915</v>
      </c>
      <c r="M3244" s="1" t="s">
        <v>2732</v>
      </c>
      <c r="N3244" s="1" t="s">
        <v>2732</v>
      </c>
      <c r="O3244" s="1" t="s">
        <v>16586</v>
      </c>
      <c r="P3244" s="1" t="n">
        <v>464222</v>
      </c>
      <c r="Q3244" s="1" t="n">
        <v>198602</v>
      </c>
      <c r="R3244" s="1" t="n">
        <v>198602</v>
      </c>
      <c r="S3244" s="1" t="n">
        <v>464222</v>
      </c>
      <c r="T3244" s="1" t="s">
        <v>69</v>
      </c>
      <c r="U3244" s="1" t="s">
        <v>18553</v>
      </c>
      <c r="V3244" s="1" t="s">
        <v>18554</v>
      </c>
      <c r="W3244" s="1" t="s">
        <v>18555</v>
      </c>
      <c r="X3244" s="1" t="s">
        <v>18554</v>
      </c>
      <c r="Y3244" s="1"/>
      <c r="Z3244" s="1" t="n">
        <v>3</v>
      </c>
      <c r="AA3244" s="1" t="s">
        <v>65</v>
      </c>
      <c r="AB3244" s="1" t="s">
        <v>18556</v>
      </c>
    </row>
    <row r="3245" customFormat="false" ht="12.75" hidden="false" customHeight="false" outlineLevel="0" collapsed="false">
      <c r="A3245" s="3" t="s">
        <v>18557</v>
      </c>
      <c r="B3245" s="1" t="s">
        <v>18558</v>
      </c>
      <c r="C3245" s="4" t="n">
        <f aca="false">IF(OR(T3245="SSES",T3245="VAR"),-COUNTIF(P$2:P$6715,R3245)+1,IF(T3245="ES",1,IF(OR(T3245="CL",T3245="OR",T3245="SBOR",T3245="SPFM",T3245="FM",T3245="SBFM",T3245="FO",T3245="GN",T3245="SSGN"),0)))</f>
        <v>1</v>
      </c>
      <c r="D3245" s="1" t="n">
        <v>3244</v>
      </c>
      <c r="E3245" s="1" t="s">
        <v>16289</v>
      </c>
      <c r="F3245" s="1" t="s">
        <v>16911</v>
      </c>
      <c r="G3245" s="1" t="s">
        <v>16912</v>
      </c>
      <c r="H3245" s="1" t="s">
        <v>16913</v>
      </c>
      <c r="I3245" s="1" t="s">
        <v>18280</v>
      </c>
      <c r="J3245" s="1"/>
      <c r="K3245" s="1"/>
      <c r="L3245" s="1" t="s">
        <v>16915</v>
      </c>
      <c r="M3245" s="1" t="s">
        <v>2732</v>
      </c>
      <c r="N3245" s="1" t="s">
        <v>2732</v>
      </c>
      <c r="O3245" s="1" t="s">
        <v>16586</v>
      </c>
      <c r="P3245" s="1" t="n">
        <v>33244</v>
      </c>
      <c r="Q3245" s="1" t="n">
        <v>198602</v>
      </c>
      <c r="R3245" s="1" t="n">
        <v>198602</v>
      </c>
      <c r="S3245" s="1" t="n">
        <v>33244</v>
      </c>
      <c r="T3245" s="1" t="s">
        <v>69</v>
      </c>
      <c r="U3245" s="1" t="s">
        <v>18559</v>
      </c>
      <c r="V3245" s="1" t="s">
        <v>18560</v>
      </c>
      <c r="W3245" s="1" t="s">
        <v>18561</v>
      </c>
      <c r="X3245" s="1" t="s">
        <v>18560</v>
      </c>
      <c r="Y3245" s="1" t="s">
        <v>18562</v>
      </c>
      <c r="Z3245" s="1" t="n">
        <v>3</v>
      </c>
      <c r="AA3245" s="1" t="s">
        <v>65</v>
      </c>
      <c r="AB3245" s="1" t="s">
        <v>18563</v>
      </c>
      <c r="AC3245" s="2" t="s">
        <v>66</v>
      </c>
      <c r="AD3245" s="2" t="s">
        <v>67</v>
      </c>
    </row>
    <row r="3246" customFormat="false" ht="12.75" hidden="false" customHeight="false" outlineLevel="0" collapsed="false">
      <c r="A3246" s="3" t="s">
        <v>18564</v>
      </c>
      <c r="B3246" s="1" t="s">
        <v>18565</v>
      </c>
      <c r="C3246" s="4" t="n">
        <f aca="false">IF(OR(T3246="SSES",T3246="VAR"),-COUNTIF(P$2:P$6715,R3246)+1,IF(T3246="ES",1,IF(OR(T3246="CL",T3246="OR",T3246="SBOR",T3246="SPFM",T3246="FM",T3246="SBFM",T3246="FO",T3246="GN",T3246="SSGN"),0)))</f>
        <v>1</v>
      </c>
      <c r="D3246" s="1" t="n">
        <v>3245</v>
      </c>
      <c r="E3246" s="1" t="s">
        <v>16289</v>
      </c>
      <c r="F3246" s="1" t="s">
        <v>16911</v>
      </c>
      <c r="G3246" s="1" t="s">
        <v>16912</v>
      </c>
      <c r="H3246" s="1" t="s">
        <v>16913</v>
      </c>
      <c r="I3246" s="1" t="s">
        <v>18280</v>
      </c>
      <c r="J3246" s="1"/>
      <c r="K3246" s="1"/>
      <c r="L3246" s="1" t="s">
        <v>16915</v>
      </c>
      <c r="M3246" s="1" t="s">
        <v>2732</v>
      </c>
      <c r="N3246" s="1" t="s">
        <v>2732</v>
      </c>
      <c r="O3246" s="1" t="s">
        <v>16586</v>
      </c>
      <c r="P3246" s="1" t="n">
        <v>33259</v>
      </c>
      <c r="Q3246" s="1" t="n">
        <v>198602</v>
      </c>
      <c r="R3246" s="1" t="n">
        <v>198602</v>
      </c>
      <c r="S3246" s="1" t="n">
        <v>33259</v>
      </c>
      <c r="T3246" s="1" t="s">
        <v>69</v>
      </c>
      <c r="U3246" s="1" t="s">
        <v>17816</v>
      </c>
      <c r="V3246" s="1" t="s">
        <v>18566</v>
      </c>
      <c r="W3246" s="1" t="s">
        <v>18567</v>
      </c>
      <c r="X3246" s="1" t="s">
        <v>18566</v>
      </c>
      <c r="Y3246" s="1" t="s">
        <v>18568</v>
      </c>
      <c r="Z3246" s="1" t="n">
        <v>3</v>
      </c>
      <c r="AA3246" s="1" t="s">
        <v>65</v>
      </c>
      <c r="AB3246" s="1" t="s">
        <v>18569</v>
      </c>
      <c r="AC3246" s="2" t="s">
        <v>66</v>
      </c>
      <c r="AD3246" s="2" t="s">
        <v>67</v>
      </c>
    </row>
    <row r="3247" customFormat="false" ht="12.75" hidden="false" customHeight="false" outlineLevel="0" collapsed="false">
      <c r="A3247" s="3" t="s">
        <v>18570</v>
      </c>
      <c r="B3247" s="1"/>
      <c r="C3247" s="4" t="n">
        <f aca="false">IF(OR(T3247="SSES",T3247="VAR"),-COUNTIF(P$2:P$6715,R3247)+1,IF(T3247="ES",1,IF(OR(T3247="CL",T3247="OR",T3247="SBOR",T3247="SPFM",T3247="FM",T3247="SBFM",T3247="FO",T3247="GN",T3247="SSGN"),0)))</f>
        <v>1</v>
      </c>
      <c r="D3247" s="1" t="n">
        <v>3246</v>
      </c>
      <c r="E3247" s="1" t="s">
        <v>16289</v>
      </c>
      <c r="F3247" s="1" t="s">
        <v>16911</v>
      </c>
      <c r="G3247" s="1" t="s">
        <v>16912</v>
      </c>
      <c r="H3247" s="1" t="s">
        <v>16913</v>
      </c>
      <c r="I3247" s="1" t="s">
        <v>18280</v>
      </c>
      <c r="J3247" s="1"/>
      <c r="K3247" s="1"/>
      <c r="L3247" s="1" t="s">
        <v>16915</v>
      </c>
      <c r="M3247" s="1" t="s">
        <v>2732</v>
      </c>
      <c r="N3247" s="1" t="s">
        <v>2732</v>
      </c>
      <c r="O3247" s="1" t="s">
        <v>16586</v>
      </c>
      <c r="P3247" s="1" t="n">
        <v>33300</v>
      </c>
      <c r="Q3247" s="1" t="n">
        <v>198602</v>
      </c>
      <c r="R3247" s="1" t="n">
        <v>198602</v>
      </c>
      <c r="S3247" s="1" t="n">
        <v>33300</v>
      </c>
      <c r="T3247" s="1" t="s">
        <v>69</v>
      </c>
      <c r="U3247" s="1" t="s">
        <v>18571</v>
      </c>
      <c r="V3247" s="1" t="s">
        <v>18572</v>
      </c>
      <c r="W3247" s="1" t="s">
        <v>18573</v>
      </c>
      <c r="X3247" s="1" t="s">
        <v>18572</v>
      </c>
      <c r="Y3247" s="1"/>
      <c r="Z3247" s="1" t="n">
        <v>3</v>
      </c>
      <c r="AA3247" s="1" t="s">
        <v>65</v>
      </c>
      <c r="AB3247" s="1" t="s">
        <v>18574</v>
      </c>
    </row>
    <row r="3248" customFormat="false" ht="12.75" hidden="false" customHeight="false" outlineLevel="0" collapsed="false">
      <c r="A3248" s="3" t="s">
        <v>18575</v>
      </c>
      <c r="B3248" s="1" t="s">
        <v>18576</v>
      </c>
      <c r="C3248" s="4" t="n">
        <f aca="false">IF(OR(T3248="SSES",T3248="VAR"),-COUNTIF(P$2:P$6715,R3248)+1,IF(T3248="ES",1,IF(OR(T3248="CL",T3248="OR",T3248="SBOR",T3248="SPFM",T3248="FM",T3248="SBFM",T3248="FO",T3248="GN",T3248="SSGN"),0)))</f>
        <v>1</v>
      </c>
      <c r="D3248" s="1" t="n">
        <v>3247</v>
      </c>
      <c r="E3248" s="1" t="s">
        <v>16289</v>
      </c>
      <c r="F3248" s="1" t="s">
        <v>16911</v>
      </c>
      <c r="G3248" s="1" t="s">
        <v>16912</v>
      </c>
      <c r="H3248" s="1" t="s">
        <v>16913</v>
      </c>
      <c r="I3248" s="1" t="s">
        <v>18280</v>
      </c>
      <c r="J3248" s="1"/>
      <c r="K3248" s="1"/>
      <c r="L3248" s="1" t="s">
        <v>16915</v>
      </c>
      <c r="M3248" s="1" t="s">
        <v>2732</v>
      </c>
      <c r="N3248" s="1" t="s">
        <v>2732</v>
      </c>
      <c r="O3248" s="1" t="s">
        <v>16586</v>
      </c>
      <c r="P3248" s="1" t="n">
        <v>33312</v>
      </c>
      <c r="Q3248" s="1" t="n">
        <v>198602</v>
      </c>
      <c r="R3248" s="1" t="n">
        <v>198602</v>
      </c>
      <c r="S3248" s="1" t="n">
        <v>33312</v>
      </c>
      <c r="T3248" s="1" t="s">
        <v>69</v>
      </c>
      <c r="U3248" s="1" t="s">
        <v>18577</v>
      </c>
      <c r="V3248" s="1" t="s">
        <v>18578</v>
      </c>
      <c r="W3248" s="1" t="s">
        <v>18579</v>
      </c>
      <c r="X3248" s="1" t="s">
        <v>18578</v>
      </c>
      <c r="Y3248" s="1" t="s">
        <v>18580</v>
      </c>
      <c r="Z3248" s="1" t="n">
        <v>3</v>
      </c>
      <c r="AA3248" s="1" t="s">
        <v>65</v>
      </c>
      <c r="AB3248" s="1" t="s">
        <v>18581</v>
      </c>
    </row>
    <row r="3249" customFormat="false" ht="12.75" hidden="false" customHeight="false" outlineLevel="0" collapsed="false">
      <c r="A3249" s="3" t="s">
        <v>18582</v>
      </c>
      <c r="B3249" s="1" t="s">
        <v>18583</v>
      </c>
      <c r="C3249" s="4" t="n">
        <f aca="false">IF(OR(T3249="SSES",T3249="VAR"),-COUNTIF(P$2:P$6715,R3249)+1,IF(T3249="ES",1,IF(OR(T3249="CL",T3249="OR",T3249="SBOR",T3249="SPFM",T3249="FM",T3249="SBFM",T3249="FO",T3249="GN",T3249="SSGN"),0)))</f>
        <v>1</v>
      </c>
      <c r="D3249" s="1" t="n">
        <v>3248</v>
      </c>
      <c r="E3249" s="1" t="s">
        <v>16289</v>
      </c>
      <c r="F3249" s="1" t="s">
        <v>16911</v>
      </c>
      <c r="G3249" s="1" t="s">
        <v>16912</v>
      </c>
      <c r="H3249" s="1" t="s">
        <v>16913</v>
      </c>
      <c r="I3249" s="1" t="s">
        <v>18280</v>
      </c>
      <c r="J3249" s="1"/>
      <c r="K3249" s="1"/>
      <c r="L3249" s="1" t="s">
        <v>16915</v>
      </c>
      <c r="M3249" s="1" t="s">
        <v>2732</v>
      </c>
      <c r="N3249" s="1" t="s">
        <v>2732</v>
      </c>
      <c r="O3249" s="1" t="s">
        <v>16586</v>
      </c>
      <c r="P3249" s="1" t="n">
        <v>33316</v>
      </c>
      <c r="Q3249" s="1" t="n">
        <v>198602</v>
      </c>
      <c r="R3249" s="1" t="n">
        <v>198602</v>
      </c>
      <c r="S3249" s="1" t="n">
        <v>33316</v>
      </c>
      <c r="T3249" s="1" t="s">
        <v>69</v>
      </c>
      <c r="U3249" s="1" t="s">
        <v>18584</v>
      </c>
      <c r="V3249" s="1" t="s">
        <v>18585</v>
      </c>
      <c r="W3249" s="1" t="s">
        <v>18586</v>
      </c>
      <c r="X3249" s="1" t="s">
        <v>18585</v>
      </c>
      <c r="Y3249" s="1"/>
      <c r="Z3249" s="1" t="n">
        <v>3</v>
      </c>
      <c r="AA3249" s="1" t="s">
        <v>65</v>
      </c>
      <c r="AB3249" s="1" t="s">
        <v>18587</v>
      </c>
    </row>
    <row r="3250" customFormat="false" ht="12.75" hidden="false" customHeight="false" outlineLevel="0" collapsed="false">
      <c r="A3250" s="3" t="s">
        <v>18588</v>
      </c>
      <c r="B3250" s="1"/>
      <c r="C3250" s="4" t="n">
        <f aca="false">IF(OR(T3250="SSES",T3250="VAR"),-COUNTIF(P$2:P$6715,R3250)+1,IF(T3250="ES",1,IF(OR(T3250="CL",T3250="OR",T3250="SBOR",T3250="SPFM",T3250="FM",T3250="SBFM",T3250="FO",T3250="GN",T3250="SSGN"),0)))</f>
        <v>0</v>
      </c>
      <c r="D3250" s="1" t="n">
        <v>3249</v>
      </c>
      <c r="E3250" s="1" t="s">
        <v>16289</v>
      </c>
      <c r="F3250" s="1" t="s">
        <v>16911</v>
      </c>
      <c r="G3250" s="1" t="s">
        <v>16912</v>
      </c>
      <c r="H3250" s="1" t="s">
        <v>16913</v>
      </c>
      <c r="I3250" s="1" t="s">
        <v>18280</v>
      </c>
      <c r="J3250" s="1"/>
      <c r="K3250" s="1"/>
      <c r="L3250" s="1" t="s">
        <v>16915</v>
      </c>
      <c r="M3250" s="1" t="s">
        <v>2732</v>
      </c>
      <c r="N3250" s="1" t="s">
        <v>2732</v>
      </c>
      <c r="O3250" s="1" t="s">
        <v>16586</v>
      </c>
      <c r="P3250" s="1" t="n">
        <v>33320</v>
      </c>
      <c r="Q3250" s="1" t="n">
        <v>33316</v>
      </c>
      <c r="R3250" s="1" t="n">
        <v>33316</v>
      </c>
      <c r="S3250" s="1" t="n">
        <v>33320</v>
      </c>
      <c r="T3250" s="1" t="s">
        <v>16393</v>
      </c>
      <c r="U3250" s="1" t="s">
        <v>18589</v>
      </c>
      <c r="V3250" s="1" t="s">
        <v>18590</v>
      </c>
      <c r="W3250" s="1" t="s">
        <v>18591</v>
      </c>
      <c r="X3250" s="1" t="s">
        <v>18590</v>
      </c>
      <c r="Y3250" s="1"/>
      <c r="Z3250" s="1" t="n">
        <v>3</v>
      </c>
      <c r="AA3250" s="1" t="s">
        <v>65</v>
      </c>
      <c r="AB3250" s="1" t="s">
        <v>18592</v>
      </c>
    </row>
    <row r="3251" customFormat="false" ht="12.75" hidden="false" customHeight="false" outlineLevel="0" collapsed="false">
      <c r="A3251" s="3" t="s">
        <v>18593</v>
      </c>
      <c r="B3251" s="1"/>
      <c r="C3251" s="4" t="n">
        <f aca="false">IF(OR(T3251="SSES",T3251="VAR"),-COUNTIF(P$2:P$6715,R3251)+1,IF(T3251="ES",1,IF(OR(T3251="CL",T3251="OR",T3251="SBOR",T3251="SPFM",T3251="FM",T3251="SBFM",T3251="FO",T3251="GN",T3251="SSGN"),0)))</f>
        <v>1</v>
      </c>
      <c r="D3251" s="1" t="n">
        <v>3250</v>
      </c>
      <c r="E3251" s="1" t="s">
        <v>16289</v>
      </c>
      <c r="F3251" s="1" t="s">
        <v>16911</v>
      </c>
      <c r="G3251" s="1" t="s">
        <v>16912</v>
      </c>
      <c r="H3251" s="1" t="s">
        <v>16913</v>
      </c>
      <c r="I3251" s="1" t="s">
        <v>18280</v>
      </c>
      <c r="J3251" s="1"/>
      <c r="K3251" s="1"/>
      <c r="L3251" s="1" t="s">
        <v>16915</v>
      </c>
      <c r="M3251" s="1" t="s">
        <v>2732</v>
      </c>
      <c r="N3251" s="1" t="s">
        <v>2732</v>
      </c>
      <c r="O3251" s="1" t="s">
        <v>16586</v>
      </c>
      <c r="P3251" s="1" t="n">
        <v>33335</v>
      </c>
      <c r="Q3251" s="1" t="n">
        <v>198602</v>
      </c>
      <c r="R3251" s="1" t="n">
        <v>198602</v>
      </c>
      <c r="S3251" s="1" t="n">
        <v>33335</v>
      </c>
      <c r="T3251" s="1" t="s">
        <v>69</v>
      </c>
      <c r="U3251" s="1" t="s">
        <v>16941</v>
      </c>
      <c r="V3251" s="1" t="s">
        <v>18594</v>
      </c>
      <c r="W3251" s="1" t="s">
        <v>18595</v>
      </c>
      <c r="X3251" s="1" t="s">
        <v>18594</v>
      </c>
      <c r="Y3251" s="1"/>
      <c r="Z3251" s="1" t="n">
        <v>3</v>
      </c>
      <c r="AA3251" s="1" t="s">
        <v>65</v>
      </c>
      <c r="AB3251" s="1" t="s">
        <v>18596</v>
      </c>
    </row>
    <row r="3252" customFormat="false" ht="12.75" hidden="false" customHeight="false" outlineLevel="0" collapsed="false">
      <c r="A3252" s="3" t="s">
        <v>18597</v>
      </c>
      <c r="B3252" s="1" t="s">
        <v>18598</v>
      </c>
      <c r="C3252" s="4" t="n">
        <f aca="false">IF(OR(T3252="SSES",T3252="VAR"),-COUNTIF(P$2:P$6715,R3252)+1,IF(T3252="ES",1,IF(OR(T3252="CL",T3252="OR",T3252="SBOR",T3252="SPFM",T3252="FM",T3252="SBFM",T3252="FO",T3252="GN",T3252="SSGN"),0)))</f>
        <v>1</v>
      </c>
      <c r="D3252" s="1" t="n">
        <v>3251</v>
      </c>
      <c r="E3252" s="1" t="s">
        <v>16289</v>
      </c>
      <c r="F3252" s="1" t="s">
        <v>16911</v>
      </c>
      <c r="G3252" s="1" t="s">
        <v>16912</v>
      </c>
      <c r="H3252" s="1" t="s">
        <v>16913</v>
      </c>
      <c r="I3252" s="1" t="s">
        <v>18280</v>
      </c>
      <c r="J3252" s="1"/>
      <c r="K3252" s="1"/>
      <c r="L3252" s="1" t="s">
        <v>16915</v>
      </c>
      <c r="M3252" s="1" t="s">
        <v>2732</v>
      </c>
      <c r="N3252" s="1" t="s">
        <v>2732</v>
      </c>
      <c r="O3252" s="1" t="s">
        <v>16586</v>
      </c>
      <c r="P3252" s="1" t="n">
        <v>33349</v>
      </c>
      <c r="Q3252" s="1" t="n">
        <v>198602</v>
      </c>
      <c r="R3252" s="1" t="n">
        <v>198602</v>
      </c>
      <c r="S3252" s="1" t="n">
        <v>33349</v>
      </c>
      <c r="T3252" s="1" t="s">
        <v>69</v>
      </c>
      <c r="U3252" s="1" t="s">
        <v>17816</v>
      </c>
      <c r="V3252" s="1" t="s">
        <v>18599</v>
      </c>
      <c r="W3252" s="1" t="s">
        <v>18600</v>
      </c>
      <c r="X3252" s="1" t="s">
        <v>18599</v>
      </c>
      <c r="Y3252" s="1" t="s">
        <v>18601</v>
      </c>
      <c r="Z3252" s="1" t="n">
        <v>3</v>
      </c>
      <c r="AA3252" s="1" t="s">
        <v>65</v>
      </c>
      <c r="AB3252" s="1" t="s">
        <v>18602</v>
      </c>
    </row>
    <row r="3253" customFormat="false" ht="12.75" hidden="false" customHeight="false" outlineLevel="0" collapsed="false">
      <c r="A3253" s="3" t="s">
        <v>18603</v>
      </c>
      <c r="B3253" s="1"/>
      <c r="C3253" s="4" t="n">
        <f aca="false">IF(OR(T3253="SSES",T3253="VAR"),-COUNTIF(P$2:P$6715,R3253)+1,IF(T3253="ES",1,IF(OR(T3253="CL",T3253="OR",T3253="SBOR",T3253="SPFM",T3253="FM",T3253="SBFM",T3253="FO",T3253="GN",T3253="SSGN"),0)))</f>
        <v>0</v>
      </c>
      <c r="D3253" s="1" t="n">
        <v>3252</v>
      </c>
      <c r="E3253" s="1" t="s">
        <v>16289</v>
      </c>
      <c r="F3253" s="1" t="s">
        <v>16911</v>
      </c>
      <c r="G3253" s="1" t="s">
        <v>16912</v>
      </c>
      <c r="H3253" s="1" t="s">
        <v>16913</v>
      </c>
      <c r="I3253" s="1" t="s">
        <v>18280</v>
      </c>
      <c r="J3253" s="1"/>
      <c r="K3253" s="1"/>
      <c r="L3253" s="1" t="s">
        <v>16915</v>
      </c>
      <c r="M3253" s="1" t="s">
        <v>2732</v>
      </c>
      <c r="N3253" s="1" t="s">
        <v>2732</v>
      </c>
      <c r="O3253" s="1" t="s">
        <v>16586</v>
      </c>
      <c r="P3253" s="1" t="n">
        <v>33356</v>
      </c>
      <c r="Q3253" s="1" t="n">
        <v>33349</v>
      </c>
      <c r="R3253" s="1" t="n">
        <v>33349</v>
      </c>
      <c r="S3253" s="1" t="n">
        <v>33356</v>
      </c>
      <c r="T3253" s="1" t="s">
        <v>16393</v>
      </c>
      <c r="U3253" s="1" t="s">
        <v>18604</v>
      </c>
      <c r="V3253" s="1" t="s">
        <v>18605</v>
      </c>
      <c r="W3253" s="1" t="s">
        <v>18606</v>
      </c>
      <c r="X3253" s="1" t="s">
        <v>18605</v>
      </c>
      <c r="Y3253" s="1"/>
      <c r="Z3253" s="1" t="n">
        <v>3</v>
      </c>
      <c r="AA3253" s="1" t="s">
        <v>65</v>
      </c>
      <c r="AB3253" s="1" t="s">
        <v>18607</v>
      </c>
    </row>
    <row r="3254" customFormat="false" ht="12.75" hidden="false" customHeight="false" outlineLevel="0" collapsed="false">
      <c r="A3254" s="3" t="s">
        <v>18608</v>
      </c>
      <c r="B3254" s="1" t="s">
        <v>18609</v>
      </c>
      <c r="C3254" s="4" t="n">
        <f aca="false">IF(OR(T3254="SSES",T3254="VAR"),-COUNTIF(P$2:P$6715,R3254)+1,IF(T3254="ES",1,IF(OR(T3254="CL",T3254="OR",T3254="SBOR",T3254="SPFM",T3254="FM",T3254="SBFM",T3254="FO",T3254="GN",T3254="SSGN"),0)))</f>
        <v>1</v>
      </c>
      <c r="D3254" s="1" t="n">
        <v>3253</v>
      </c>
      <c r="E3254" s="1" t="s">
        <v>16289</v>
      </c>
      <c r="F3254" s="1" t="s">
        <v>16911</v>
      </c>
      <c r="G3254" s="1" t="s">
        <v>16912</v>
      </c>
      <c r="H3254" s="1" t="s">
        <v>16913</v>
      </c>
      <c r="I3254" s="1" t="s">
        <v>18280</v>
      </c>
      <c r="J3254" s="1"/>
      <c r="K3254" s="1"/>
      <c r="L3254" s="1" t="s">
        <v>16915</v>
      </c>
      <c r="M3254" s="1" t="s">
        <v>2732</v>
      </c>
      <c r="N3254" s="1" t="s">
        <v>2732</v>
      </c>
      <c r="O3254" s="1" t="s">
        <v>16586</v>
      </c>
      <c r="P3254" s="1" t="n">
        <v>33362</v>
      </c>
      <c r="Q3254" s="1" t="n">
        <v>198602</v>
      </c>
      <c r="R3254" s="1" t="n">
        <v>198602</v>
      </c>
      <c r="S3254" s="1" t="n">
        <v>33362</v>
      </c>
      <c r="T3254" s="1" t="s">
        <v>69</v>
      </c>
      <c r="U3254" s="1" t="s">
        <v>17077</v>
      </c>
      <c r="V3254" s="1" t="s">
        <v>18610</v>
      </c>
      <c r="W3254" s="1" t="s">
        <v>18611</v>
      </c>
      <c r="X3254" s="1" t="s">
        <v>18610</v>
      </c>
      <c r="Y3254" s="1" t="s">
        <v>18612</v>
      </c>
      <c r="Z3254" s="1" t="n">
        <v>3</v>
      </c>
      <c r="AA3254" s="1" t="s">
        <v>65</v>
      </c>
      <c r="AB3254" s="1" t="s">
        <v>18613</v>
      </c>
    </row>
    <row r="3255" customFormat="false" ht="12.75" hidden="false" customHeight="false" outlineLevel="0" collapsed="false">
      <c r="A3255" s="3" t="s">
        <v>18614</v>
      </c>
      <c r="B3255" s="1"/>
      <c r="C3255" s="4" t="n">
        <f aca="false">IF(OR(T3255="SSES",T3255="VAR"),-COUNTIF(P$2:P$6715,R3255)+1,IF(T3255="ES",1,IF(OR(T3255="CL",T3255="OR",T3255="SBOR",T3255="SPFM",T3255="FM",T3255="SBFM",T3255="FO",T3255="GN",T3255="SSGN"),0)))</f>
        <v>1</v>
      </c>
      <c r="D3255" s="1" t="n">
        <v>3254</v>
      </c>
      <c r="E3255" s="1" t="s">
        <v>16289</v>
      </c>
      <c r="F3255" s="1" t="s">
        <v>16911</v>
      </c>
      <c r="G3255" s="1" t="s">
        <v>16912</v>
      </c>
      <c r="H3255" s="1" t="s">
        <v>16913</v>
      </c>
      <c r="I3255" s="1" t="s">
        <v>18280</v>
      </c>
      <c r="J3255" s="1"/>
      <c r="K3255" s="1"/>
      <c r="L3255" s="1" t="s">
        <v>16915</v>
      </c>
      <c r="M3255" s="1" t="s">
        <v>2732</v>
      </c>
      <c r="N3255" s="1" t="s">
        <v>2732</v>
      </c>
      <c r="O3255" s="1" t="s">
        <v>16586</v>
      </c>
      <c r="P3255" s="1" t="n">
        <v>33366</v>
      </c>
      <c r="Q3255" s="1" t="n">
        <v>198602</v>
      </c>
      <c r="R3255" s="1" t="n">
        <v>198602</v>
      </c>
      <c r="S3255" s="1" t="n">
        <v>33366</v>
      </c>
      <c r="T3255" s="1" t="s">
        <v>69</v>
      </c>
      <c r="U3255" s="1" t="s">
        <v>18615</v>
      </c>
      <c r="V3255" s="1" t="s">
        <v>18616</v>
      </c>
      <c r="W3255" s="1" t="s">
        <v>18617</v>
      </c>
      <c r="X3255" s="1" t="s">
        <v>18616</v>
      </c>
      <c r="Y3255" s="1"/>
      <c r="Z3255" s="1" t="n">
        <v>3</v>
      </c>
      <c r="AA3255" s="1" t="s">
        <v>65</v>
      </c>
      <c r="AB3255" s="1" t="s">
        <v>18618</v>
      </c>
    </row>
    <row r="3256" customFormat="false" ht="12.75" hidden="false" customHeight="false" outlineLevel="0" collapsed="false">
      <c r="A3256" s="3" t="s">
        <v>18619</v>
      </c>
      <c r="B3256" s="1" t="s">
        <v>18620</v>
      </c>
      <c r="C3256" s="4" t="n">
        <f aca="false">IF(OR(T3256="SSES",T3256="VAR"),-COUNTIF(P$2:P$6715,R3256)+1,IF(T3256="ES",1,IF(OR(T3256="CL",T3256="OR",T3256="SBOR",T3256="SPFM",T3256="FM",T3256="SBFM",T3256="FO",T3256="GN",T3256="SSGN"),0)))</f>
        <v>1</v>
      </c>
      <c r="D3256" s="1" t="n">
        <v>3255</v>
      </c>
      <c r="E3256" s="1" t="s">
        <v>16289</v>
      </c>
      <c r="F3256" s="1" t="s">
        <v>16911</v>
      </c>
      <c r="G3256" s="1" t="s">
        <v>16912</v>
      </c>
      <c r="H3256" s="1" t="s">
        <v>16913</v>
      </c>
      <c r="I3256" s="1" t="s">
        <v>18280</v>
      </c>
      <c r="J3256" s="1"/>
      <c r="K3256" s="1"/>
      <c r="L3256" s="1" t="s">
        <v>16915</v>
      </c>
      <c r="M3256" s="1" t="s">
        <v>2732</v>
      </c>
      <c r="N3256" s="1" t="s">
        <v>2732</v>
      </c>
      <c r="O3256" s="1" t="s">
        <v>16586</v>
      </c>
      <c r="P3256" s="1" t="n">
        <v>33371</v>
      </c>
      <c r="Q3256" s="1" t="n">
        <v>198602</v>
      </c>
      <c r="R3256" s="1" t="n">
        <v>198602</v>
      </c>
      <c r="S3256" s="1" t="n">
        <v>33371</v>
      </c>
      <c r="T3256" s="1" t="s">
        <v>69</v>
      </c>
      <c r="U3256" s="1" t="s">
        <v>18621</v>
      </c>
      <c r="V3256" s="1" t="s">
        <v>18622</v>
      </c>
      <c r="W3256" s="1" t="s">
        <v>18623</v>
      </c>
      <c r="X3256" s="1" t="s">
        <v>18622</v>
      </c>
      <c r="Y3256" s="1" t="s">
        <v>18624</v>
      </c>
      <c r="Z3256" s="1" t="n">
        <v>3</v>
      </c>
      <c r="AA3256" s="1" t="s">
        <v>65</v>
      </c>
      <c r="AB3256" s="1" t="s">
        <v>18625</v>
      </c>
    </row>
    <row r="3257" customFormat="false" ht="12.75" hidden="false" customHeight="false" outlineLevel="0" collapsed="false">
      <c r="A3257" s="3" t="s">
        <v>18626</v>
      </c>
      <c r="B3257" s="1"/>
      <c r="C3257" s="4" t="n">
        <f aca="false">IF(OR(T3257="SSES",T3257="VAR"),-COUNTIF(P$2:P$6715,R3257)+1,IF(T3257="ES",1,IF(OR(T3257="CL",T3257="OR",T3257="SBOR",T3257="SPFM",T3257="FM",T3257="SBFM",T3257="FO",T3257="GN",T3257="SSGN"),0)))</f>
        <v>0</v>
      </c>
      <c r="D3257" s="1" t="n">
        <v>3256</v>
      </c>
      <c r="E3257" s="1" t="s">
        <v>16289</v>
      </c>
      <c r="F3257" s="1" t="s">
        <v>16911</v>
      </c>
      <c r="G3257" s="1" t="s">
        <v>16912</v>
      </c>
      <c r="H3257" s="1" t="s">
        <v>16913</v>
      </c>
      <c r="I3257" s="1" t="s">
        <v>18280</v>
      </c>
      <c r="J3257" s="1"/>
      <c r="K3257" s="1"/>
      <c r="L3257" s="1" t="s">
        <v>16915</v>
      </c>
      <c r="M3257" s="1" t="s">
        <v>2732</v>
      </c>
      <c r="N3257" s="1" t="s">
        <v>2732</v>
      </c>
      <c r="O3257" s="1" t="s">
        <v>16586</v>
      </c>
      <c r="P3257" s="1" t="n">
        <v>33376</v>
      </c>
      <c r="Q3257" s="1" t="n">
        <v>33371</v>
      </c>
      <c r="R3257" s="1" t="n">
        <v>33371</v>
      </c>
      <c r="S3257" s="1" t="n">
        <v>33376</v>
      </c>
      <c r="T3257" s="1" t="s">
        <v>16393</v>
      </c>
      <c r="U3257" s="1" t="s">
        <v>18627</v>
      </c>
      <c r="V3257" s="1" t="s">
        <v>18628</v>
      </c>
      <c r="W3257" s="1" t="s">
        <v>18629</v>
      </c>
      <c r="X3257" s="1" t="s">
        <v>18628</v>
      </c>
      <c r="Y3257" s="1"/>
      <c r="Z3257" s="1" t="n">
        <v>3</v>
      </c>
      <c r="AA3257" s="1" t="s">
        <v>65</v>
      </c>
      <c r="AB3257" s="1" t="s">
        <v>18630</v>
      </c>
    </row>
    <row r="3258" customFormat="false" ht="12.75" hidden="false" customHeight="false" outlineLevel="0" collapsed="false">
      <c r="A3258" s="3" t="s">
        <v>18631</v>
      </c>
      <c r="B3258" s="1"/>
      <c r="C3258" s="4" t="n">
        <f aca="false">IF(OR(T3258="SSES",T3258="VAR"),-COUNTIF(P$2:P$6715,R3258)+1,IF(T3258="ES",1,IF(OR(T3258="CL",T3258="OR",T3258="SBOR",T3258="SPFM",T3258="FM",T3258="SBFM",T3258="FO",T3258="GN",T3258="SSGN"),0)))</f>
        <v>1</v>
      </c>
      <c r="D3258" s="1" t="n">
        <v>3257</v>
      </c>
      <c r="E3258" s="1" t="s">
        <v>16289</v>
      </c>
      <c r="F3258" s="1" t="s">
        <v>16911</v>
      </c>
      <c r="G3258" s="1" t="s">
        <v>16912</v>
      </c>
      <c r="H3258" s="1" t="s">
        <v>16913</v>
      </c>
      <c r="I3258" s="1" t="s">
        <v>18280</v>
      </c>
      <c r="J3258" s="1"/>
      <c r="K3258" s="1"/>
      <c r="L3258" s="1" t="s">
        <v>16915</v>
      </c>
      <c r="M3258" s="1" t="s">
        <v>2732</v>
      </c>
      <c r="N3258" s="1" t="s">
        <v>2732</v>
      </c>
      <c r="O3258" s="1" t="s">
        <v>16586</v>
      </c>
      <c r="P3258" s="1" t="n">
        <v>33380</v>
      </c>
      <c r="Q3258" s="1" t="n">
        <v>198602</v>
      </c>
      <c r="R3258" s="1" t="n">
        <v>198602</v>
      </c>
      <c r="S3258" s="1" t="n">
        <v>33380</v>
      </c>
      <c r="T3258" s="1" t="s">
        <v>69</v>
      </c>
      <c r="U3258" s="1" t="s">
        <v>16687</v>
      </c>
      <c r="V3258" s="1" t="s">
        <v>18632</v>
      </c>
      <c r="W3258" s="1" t="s">
        <v>18633</v>
      </c>
      <c r="X3258" s="1" t="s">
        <v>18632</v>
      </c>
      <c r="Y3258" s="1"/>
      <c r="Z3258" s="1" t="n">
        <v>3</v>
      </c>
      <c r="AA3258" s="1" t="s">
        <v>65</v>
      </c>
      <c r="AB3258" s="1" t="s">
        <v>18634</v>
      </c>
    </row>
    <row r="3259" customFormat="false" ht="12.75" hidden="false" customHeight="false" outlineLevel="0" collapsed="false">
      <c r="A3259" s="3" t="s">
        <v>18635</v>
      </c>
      <c r="B3259" s="1" t="s">
        <v>18636</v>
      </c>
      <c r="C3259" s="4" t="n">
        <f aca="false">IF(OR(T3259="SSES",T3259="VAR"),-COUNTIF(P$2:P$6715,R3259)+1,IF(T3259="ES",1,IF(OR(T3259="CL",T3259="OR",T3259="SBOR",T3259="SPFM",T3259="FM",T3259="SBFM",T3259="FO",T3259="GN",T3259="SSGN"),0)))</f>
        <v>1</v>
      </c>
      <c r="D3259" s="1" t="n">
        <v>3258</v>
      </c>
      <c r="E3259" s="1" t="s">
        <v>16289</v>
      </c>
      <c r="F3259" s="1" t="s">
        <v>16911</v>
      </c>
      <c r="G3259" s="1" t="s">
        <v>16912</v>
      </c>
      <c r="H3259" s="1" t="s">
        <v>16913</v>
      </c>
      <c r="I3259" s="1" t="s">
        <v>18280</v>
      </c>
      <c r="J3259" s="1"/>
      <c r="K3259" s="1"/>
      <c r="L3259" s="1" t="s">
        <v>16915</v>
      </c>
      <c r="M3259" s="1" t="s">
        <v>2732</v>
      </c>
      <c r="N3259" s="1" t="s">
        <v>2732</v>
      </c>
      <c r="O3259" s="1" t="s">
        <v>16586</v>
      </c>
      <c r="P3259" s="1" t="n">
        <v>464216</v>
      </c>
      <c r="Q3259" s="1" t="n">
        <v>198602</v>
      </c>
      <c r="R3259" s="1" t="n">
        <v>198602</v>
      </c>
      <c r="S3259" s="1" t="n">
        <v>464216</v>
      </c>
      <c r="T3259" s="1" t="s">
        <v>69</v>
      </c>
      <c r="U3259" s="1" t="s">
        <v>17788</v>
      </c>
      <c r="V3259" s="1" t="s">
        <v>18637</v>
      </c>
      <c r="W3259" s="1" t="s">
        <v>18638</v>
      </c>
      <c r="X3259" s="1" t="s">
        <v>18637</v>
      </c>
      <c r="Y3259" s="1"/>
      <c r="Z3259" s="1" t="n">
        <v>3</v>
      </c>
      <c r="AA3259" s="1" t="s">
        <v>65</v>
      </c>
      <c r="AB3259" s="1" t="s">
        <v>18639</v>
      </c>
    </row>
    <row r="3260" customFormat="false" ht="12.75" hidden="false" customHeight="false" outlineLevel="0" collapsed="false">
      <c r="A3260" s="3" t="s">
        <v>18640</v>
      </c>
      <c r="B3260" s="1" t="s">
        <v>18641</v>
      </c>
      <c r="C3260" s="4" t="n">
        <f aca="false">IF(OR(T3260="SSES",T3260="VAR"),-COUNTIF(P$2:P$6715,R3260)+1,IF(T3260="ES",1,IF(OR(T3260="CL",T3260="OR",T3260="SBOR",T3260="SPFM",T3260="FM",T3260="SBFM",T3260="FO",T3260="GN",T3260="SSGN"),0)))</f>
        <v>1</v>
      </c>
      <c r="D3260" s="1" t="n">
        <v>3259</v>
      </c>
      <c r="E3260" s="1" t="s">
        <v>16289</v>
      </c>
      <c r="F3260" s="1" t="s">
        <v>16911</v>
      </c>
      <c r="G3260" s="1" t="s">
        <v>16912</v>
      </c>
      <c r="H3260" s="1" t="s">
        <v>16913</v>
      </c>
      <c r="I3260" s="1" t="s">
        <v>18280</v>
      </c>
      <c r="J3260" s="1"/>
      <c r="K3260" s="1"/>
      <c r="L3260" s="1" t="s">
        <v>16915</v>
      </c>
      <c r="M3260" s="1" t="s">
        <v>2732</v>
      </c>
      <c r="N3260" s="1" t="s">
        <v>2732</v>
      </c>
      <c r="O3260" s="1" t="s">
        <v>16586</v>
      </c>
      <c r="P3260" s="1" t="n">
        <v>33401</v>
      </c>
      <c r="Q3260" s="1" t="n">
        <v>198602</v>
      </c>
      <c r="R3260" s="1" t="n">
        <v>198602</v>
      </c>
      <c r="S3260" s="1" t="n">
        <v>33401</v>
      </c>
      <c r="T3260" s="1" t="s">
        <v>69</v>
      </c>
      <c r="U3260" s="1" t="s">
        <v>18167</v>
      </c>
      <c r="V3260" s="1" t="s">
        <v>18642</v>
      </c>
      <c r="W3260" s="1" t="s">
        <v>18643</v>
      </c>
      <c r="X3260" s="1" t="s">
        <v>18642</v>
      </c>
      <c r="Y3260" s="1" t="s">
        <v>18644</v>
      </c>
      <c r="Z3260" s="1" t="n">
        <v>3</v>
      </c>
      <c r="AA3260" s="1" t="s">
        <v>65</v>
      </c>
      <c r="AB3260" s="1" t="s">
        <v>18645</v>
      </c>
    </row>
    <row r="3261" customFormat="false" ht="12.75" hidden="false" customHeight="false" outlineLevel="0" collapsed="false">
      <c r="A3261" s="3" t="s">
        <v>18646</v>
      </c>
      <c r="B3261" s="1" t="s">
        <v>18647</v>
      </c>
      <c r="C3261" s="4" t="n">
        <f aca="false">IF(OR(T3261="SSES",T3261="VAR"),-COUNTIF(P$2:P$6715,R3261)+1,IF(T3261="ES",1,IF(OR(T3261="CL",T3261="OR",T3261="SBOR",T3261="SPFM",T3261="FM",T3261="SBFM",T3261="FO",T3261="GN",T3261="SSGN"),0)))</f>
        <v>1</v>
      </c>
      <c r="D3261" s="1" t="n">
        <v>3260</v>
      </c>
      <c r="E3261" s="1" t="s">
        <v>16289</v>
      </c>
      <c r="F3261" s="1" t="s">
        <v>16911</v>
      </c>
      <c r="G3261" s="1" t="s">
        <v>16912</v>
      </c>
      <c r="H3261" s="1" t="s">
        <v>16913</v>
      </c>
      <c r="I3261" s="1" t="s">
        <v>18280</v>
      </c>
      <c r="J3261" s="1"/>
      <c r="K3261" s="1"/>
      <c r="L3261" s="1" t="s">
        <v>16915</v>
      </c>
      <c r="M3261" s="1" t="s">
        <v>2732</v>
      </c>
      <c r="N3261" s="1" t="s">
        <v>2732</v>
      </c>
      <c r="O3261" s="1" t="s">
        <v>16586</v>
      </c>
      <c r="P3261" s="1" t="n">
        <v>33414</v>
      </c>
      <c r="Q3261" s="1" t="n">
        <v>198602</v>
      </c>
      <c r="R3261" s="1" t="n">
        <v>198602</v>
      </c>
      <c r="S3261" s="1" t="n">
        <v>33414</v>
      </c>
      <c r="T3261" s="1" t="s">
        <v>69</v>
      </c>
      <c r="U3261" s="1" t="s">
        <v>17816</v>
      </c>
      <c r="V3261" s="1" t="s">
        <v>18648</v>
      </c>
      <c r="W3261" s="1" t="s">
        <v>18649</v>
      </c>
      <c r="X3261" s="1" t="s">
        <v>18648</v>
      </c>
      <c r="Y3261" s="1" t="s">
        <v>18650</v>
      </c>
      <c r="Z3261" s="1" t="n">
        <v>3</v>
      </c>
      <c r="AA3261" s="1" t="s">
        <v>65</v>
      </c>
      <c r="AB3261" s="1" t="s">
        <v>18651</v>
      </c>
    </row>
    <row r="3262" customFormat="false" ht="12.75" hidden="false" customHeight="false" outlineLevel="0" collapsed="false">
      <c r="A3262" s="3" t="s">
        <v>18652</v>
      </c>
      <c r="B3262" s="1"/>
      <c r="C3262" s="4" t="n">
        <f aca="false">IF(OR(T3262="SSES",T3262="VAR"),-COUNTIF(P$2:P$6715,R3262)+1,IF(T3262="ES",1,IF(OR(T3262="CL",T3262="OR",T3262="SBOR",T3262="SPFM",T3262="FM",T3262="SBFM",T3262="FO",T3262="GN",T3262="SSGN"),0)))</f>
        <v>1</v>
      </c>
      <c r="D3262" s="1" t="n">
        <v>3261</v>
      </c>
      <c r="E3262" s="1" t="s">
        <v>16289</v>
      </c>
      <c r="F3262" s="1" t="s">
        <v>16911</v>
      </c>
      <c r="G3262" s="1" t="s">
        <v>16912</v>
      </c>
      <c r="H3262" s="1" t="s">
        <v>16913</v>
      </c>
      <c r="I3262" s="1" t="s">
        <v>18280</v>
      </c>
      <c r="J3262" s="1"/>
      <c r="K3262" s="1"/>
      <c r="L3262" s="1" t="s">
        <v>16915</v>
      </c>
      <c r="M3262" s="1" t="s">
        <v>2732</v>
      </c>
      <c r="N3262" s="1" t="s">
        <v>2732</v>
      </c>
      <c r="O3262" s="1" t="s">
        <v>16586</v>
      </c>
      <c r="P3262" s="1" t="n">
        <v>33418</v>
      </c>
      <c r="Q3262" s="1" t="n">
        <v>198602</v>
      </c>
      <c r="R3262" s="1" t="n">
        <v>198602</v>
      </c>
      <c r="S3262" s="1" t="n">
        <v>33418</v>
      </c>
      <c r="T3262" s="1" t="s">
        <v>69</v>
      </c>
      <c r="U3262" s="1" t="s">
        <v>18653</v>
      </c>
      <c r="V3262" s="1" t="s">
        <v>18654</v>
      </c>
      <c r="W3262" s="1" t="s">
        <v>18655</v>
      </c>
      <c r="X3262" s="1" t="s">
        <v>18654</v>
      </c>
      <c r="Y3262" s="1"/>
      <c r="Z3262" s="1" t="n">
        <v>3</v>
      </c>
      <c r="AA3262" s="1" t="s">
        <v>65</v>
      </c>
      <c r="AB3262" s="1" t="s">
        <v>18656</v>
      </c>
    </row>
    <row r="3263" customFormat="false" ht="12.75" hidden="false" customHeight="false" outlineLevel="0" collapsed="false">
      <c r="A3263" s="3" t="s">
        <v>18657</v>
      </c>
      <c r="B3263" s="1"/>
      <c r="C3263" s="4" t="n">
        <f aca="false">IF(OR(T3263="SSES",T3263="VAR"),-COUNTIF(P$2:P$6715,R3263)+1,IF(T3263="ES",1,IF(OR(T3263="CL",T3263="OR",T3263="SBOR",T3263="SPFM",T3263="FM",T3263="SBFM",T3263="FO",T3263="GN",T3263="SSGN"),0)))</f>
        <v>1</v>
      </c>
      <c r="D3263" s="1" t="n">
        <v>3262</v>
      </c>
      <c r="E3263" s="1" t="s">
        <v>16289</v>
      </c>
      <c r="F3263" s="1" t="s">
        <v>16911</v>
      </c>
      <c r="G3263" s="1" t="s">
        <v>16912</v>
      </c>
      <c r="H3263" s="1" t="s">
        <v>16913</v>
      </c>
      <c r="I3263" s="1" t="s">
        <v>18280</v>
      </c>
      <c r="J3263" s="1"/>
      <c r="K3263" s="1"/>
      <c r="L3263" s="1" t="s">
        <v>16915</v>
      </c>
      <c r="M3263" s="1" t="s">
        <v>2732</v>
      </c>
      <c r="N3263" s="1" t="s">
        <v>2732</v>
      </c>
      <c r="O3263" s="1" t="s">
        <v>16586</v>
      </c>
      <c r="P3263" s="1" t="n">
        <v>33423</v>
      </c>
      <c r="Q3263" s="1" t="n">
        <v>198602</v>
      </c>
      <c r="R3263" s="1" t="n">
        <v>198602</v>
      </c>
      <c r="S3263" s="1" t="n">
        <v>33423</v>
      </c>
      <c r="T3263" s="1" t="s">
        <v>69</v>
      </c>
      <c r="U3263" s="1" t="s">
        <v>18167</v>
      </c>
      <c r="V3263" s="1" t="s">
        <v>18658</v>
      </c>
      <c r="W3263" s="1" t="s">
        <v>18659</v>
      </c>
      <c r="X3263" s="1" t="s">
        <v>18658</v>
      </c>
      <c r="Y3263" s="1" t="s">
        <v>18660</v>
      </c>
      <c r="Z3263" s="1" t="n">
        <v>3</v>
      </c>
      <c r="AA3263" s="1" t="s">
        <v>65</v>
      </c>
      <c r="AB3263" s="1" t="s">
        <v>18661</v>
      </c>
    </row>
    <row r="3264" customFormat="false" ht="12.75" hidden="false" customHeight="false" outlineLevel="0" collapsed="false">
      <c r="A3264" s="3" t="s">
        <v>18662</v>
      </c>
      <c r="B3264" s="1" t="s">
        <v>18663</v>
      </c>
      <c r="C3264" s="4" t="n">
        <f aca="false">IF(OR(T3264="SSES",T3264="VAR"),-COUNTIF(P$2:P$6715,R3264)+1,IF(T3264="ES",1,IF(OR(T3264="CL",T3264="OR",T3264="SBOR",T3264="SPFM",T3264="FM",T3264="SBFM",T3264="FO",T3264="GN",T3264="SSGN"),0)))</f>
        <v>1</v>
      </c>
      <c r="D3264" s="1" t="n">
        <v>3263</v>
      </c>
      <c r="E3264" s="1" t="s">
        <v>16289</v>
      </c>
      <c r="F3264" s="1" t="s">
        <v>16911</v>
      </c>
      <c r="G3264" s="1" t="s">
        <v>16912</v>
      </c>
      <c r="H3264" s="1" t="s">
        <v>16913</v>
      </c>
      <c r="I3264" s="1" t="s">
        <v>18280</v>
      </c>
      <c r="J3264" s="1"/>
      <c r="K3264" s="1"/>
      <c r="L3264" s="1" t="s">
        <v>16915</v>
      </c>
      <c r="M3264" s="1" t="s">
        <v>2732</v>
      </c>
      <c r="N3264" s="1" t="s">
        <v>2732</v>
      </c>
      <c r="O3264" s="1" t="s">
        <v>16586</v>
      </c>
      <c r="P3264" s="1" t="n">
        <v>33429</v>
      </c>
      <c r="Q3264" s="1" t="n">
        <v>198602</v>
      </c>
      <c r="R3264" s="1" t="n">
        <v>198602</v>
      </c>
      <c r="S3264" s="1" t="n">
        <v>33429</v>
      </c>
      <c r="T3264" s="1" t="s">
        <v>69</v>
      </c>
      <c r="U3264" s="1" t="s">
        <v>17816</v>
      </c>
      <c r="V3264" s="1" t="s">
        <v>18664</v>
      </c>
      <c r="W3264" s="1" t="s">
        <v>18665</v>
      </c>
      <c r="X3264" s="1" t="s">
        <v>18664</v>
      </c>
      <c r="Y3264" s="1" t="s">
        <v>18666</v>
      </c>
      <c r="Z3264" s="1" t="n">
        <v>3</v>
      </c>
      <c r="AA3264" s="1" t="s">
        <v>65</v>
      </c>
      <c r="AB3264" s="1" t="s">
        <v>18667</v>
      </c>
    </row>
    <row r="3265" customFormat="false" ht="12.75" hidden="false" customHeight="false" outlineLevel="0" collapsed="false">
      <c r="A3265" s="3" t="s">
        <v>18668</v>
      </c>
      <c r="B3265" s="1"/>
      <c r="C3265" s="4" t="n">
        <f aca="false">IF(OR(T3265="SSES",T3265="VAR"),-COUNTIF(P$2:P$6715,R3265)+1,IF(T3265="ES",1,IF(OR(T3265="CL",T3265="OR",T3265="SBOR",T3265="SPFM",T3265="FM",T3265="SBFM",T3265="FO",T3265="GN",T3265="SSGN"),0)))</f>
        <v>1</v>
      </c>
      <c r="D3265" s="1" t="n">
        <v>3264</v>
      </c>
      <c r="E3265" s="1" t="s">
        <v>16289</v>
      </c>
      <c r="F3265" s="1" t="s">
        <v>16911</v>
      </c>
      <c r="G3265" s="1" t="s">
        <v>16912</v>
      </c>
      <c r="H3265" s="1" t="s">
        <v>16913</v>
      </c>
      <c r="I3265" s="1" t="s">
        <v>18280</v>
      </c>
      <c r="J3265" s="1"/>
      <c r="K3265" s="1"/>
      <c r="L3265" s="1" t="s">
        <v>16915</v>
      </c>
      <c r="M3265" s="1" t="s">
        <v>2732</v>
      </c>
      <c r="N3265" s="1" t="s">
        <v>2732</v>
      </c>
      <c r="O3265" s="1" t="s">
        <v>16586</v>
      </c>
      <c r="P3265" s="1" t="n">
        <v>33432</v>
      </c>
      <c r="Q3265" s="1" t="n">
        <v>198602</v>
      </c>
      <c r="R3265" s="1" t="n">
        <v>198602</v>
      </c>
      <c r="S3265" s="1" t="n">
        <v>33432</v>
      </c>
      <c r="T3265" s="1" t="s">
        <v>69</v>
      </c>
      <c r="U3265" s="1" t="s">
        <v>18669</v>
      </c>
      <c r="V3265" s="1" t="s">
        <v>18670</v>
      </c>
      <c r="W3265" s="1" t="s">
        <v>18671</v>
      </c>
      <c r="X3265" s="1" t="s">
        <v>18670</v>
      </c>
      <c r="Y3265" s="1"/>
      <c r="Z3265" s="1" t="n">
        <v>3</v>
      </c>
      <c r="AA3265" s="1" t="s">
        <v>65</v>
      </c>
      <c r="AB3265" s="1" t="s">
        <v>18672</v>
      </c>
    </row>
    <row r="3266" customFormat="false" ht="12.75" hidden="false" customHeight="false" outlineLevel="0" collapsed="false">
      <c r="A3266" s="3" t="s">
        <v>18673</v>
      </c>
      <c r="B3266" s="1" t="s">
        <v>18674</v>
      </c>
      <c r="C3266" s="4" t="n">
        <f aca="false">IF(OR(T3266="SSES",T3266="VAR"),-COUNTIF(P$2:P$6715,R3266)+1,IF(T3266="ES",1,IF(OR(T3266="CL",T3266="OR",T3266="SBOR",T3266="SPFM",T3266="FM",T3266="SBFM",T3266="FO",T3266="GN",T3266="SSGN"),0)))</f>
        <v>1</v>
      </c>
      <c r="D3266" s="1" t="n">
        <v>3265</v>
      </c>
      <c r="E3266" s="1" t="s">
        <v>16289</v>
      </c>
      <c r="F3266" s="1" t="s">
        <v>16911</v>
      </c>
      <c r="G3266" s="1" t="s">
        <v>16912</v>
      </c>
      <c r="H3266" s="1" t="s">
        <v>16913</v>
      </c>
      <c r="I3266" s="1" t="s">
        <v>18280</v>
      </c>
      <c r="J3266" s="1"/>
      <c r="K3266" s="1"/>
      <c r="L3266" s="1" t="s">
        <v>16915</v>
      </c>
      <c r="M3266" s="1" t="s">
        <v>2732</v>
      </c>
      <c r="N3266" s="1" t="s">
        <v>2732</v>
      </c>
      <c r="O3266" s="1" t="s">
        <v>16586</v>
      </c>
      <c r="P3266" s="1" t="n">
        <v>33446</v>
      </c>
      <c r="Q3266" s="1" t="n">
        <v>198603</v>
      </c>
      <c r="R3266" s="1" t="n">
        <v>198603</v>
      </c>
      <c r="S3266" s="1" t="n">
        <v>33446</v>
      </c>
      <c r="T3266" s="1" t="s">
        <v>69</v>
      </c>
      <c r="U3266" s="1" t="s">
        <v>18675</v>
      </c>
      <c r="V3266" s="1" t="s">
        <v>18676</v>
      </c>
      <c r="W3266" s="1" t="s">
        <v>18677</v>
      </c>
      <c r="X3266" s="1" t="s">
        <v>18676</v>
      </c>
      <c r="Y3266" s="1" t="s">
        <v>18678</v>
      </c>
      <c r="Z3266" s="1" t="n">
        <v>3</v>
      </c>
      <c r="AA3266" s="1" t="s">
        <v>65</v>
      </c>
      <c r="AB3266" s="1" t="s">
        <v>18679</v>
      </c>
    </row>
    <row r="3267" customFormat="false" ht="12.75" hidden="false" customHeight="false" outlineLevel="0" collapsed="false">
      <c r="A3267" s="3" t="s">
        <v>18680</v>
      </c>
      <c r="B3267" s="1"/>
      <c r="C3267" s="4" t="n">
        <f aca="false">IF(OR(T3267="SSES",T3267="VAR"),-COUNTIF(P$2:P$6715,R3267)+1,IF(T3267="ES",1,IF(OR(T3267="CL",T3267="OR",T3267="SBOR",T3267="SPFM",T3267="FM",T3267="SBFM",T3267="FO",T3267="GN",T3267="SSGN"),0)))</f>
        <v>1</v>
      </c>
      <c r="D3267" s="1" t="n">
        <v>3266</v>
      </c>
      <c r="E3267" s="1" t="s">
        <v>16289</v>
      </c>
      <c r="F3267" s="1" t="s">
        <v>16911</v>
      </c>
      <c r="G3267" s="1" t="s">
        <v>16912</v>
      </c>
      <c r="H3267" s="1" t="s">
        <v>16913</v>
      </c>
      <c r="I3267" s="1" t="s">
        <v>18681</v>
      </c>
      <c r="J3267" s="1"/>
      <c r="K3267" s="1"/>
      <c r="L3267" s="1" t="s">
        <v>16915</v>
      </c>
      <c r="M3267" s="1" t="s">
        <v>2732</v>
      </c>
      <c r="N3267" s="1" t="s">
        <v>2732</v>
      </c>
      <c r="O3267" s="1" t="s">
        <v>16586</v>
      </c>
      <c r="P3267" s="1" t="n">
        <v>35894</v>
      </c>
      <c r="Q3267" s="1" t="n">
        <v>192585</v>
      </c>
      <c r="R3267" s="1" t="n">
        <v>192585</v>
      </c>
      <c r="S3267" s="1" t="n">
        <v>35894</v>
      </c>
      <c r="T3267" s="1" t="s">
        <v>69</v>
      </c>
      <c r="U3267" s="1" t="s">
        <v>18682</v>
      </c>
      <c r="V3267" s="1" t="s">
        <v>18683</v>
      </c>
      <c r="W3267" s="1" t="s">
        <v>18684</v>
      </c>
      <c r="X3267" s="1" t="s">
        <v>18683</v>
      </c>
      <c r="Y3267" s="1"/>
      <c r="Z3267" s="1" t="n">
        <v>3</v>
      </c>
      <c r="AA3267" s="1" t="s">
        <v>65</v>
      </c>
      <c r="AB3267" s="1" t="s">
        <v>18685</v>
      </c>
    </row>
    <row r="3268" customFormat="false" ht="12.75" hidden="false" customHeight="false" outlineLevel="0" collapsed="false">
      <c r="A3268" s="3" t="s">
        <v>18686</v>
      </c>
      <c r="B3268" s="1"/>
      <c r="C3268" s="4" t="n">
        <f aca="false">IF(OR(T3268="SSES",T3268="VAR"),-COUNTIF(P$2:P$6715,R3268)+1,IF(T3268="ES",1,IF(OR(T3268="CL",T3268="OR",T3268="SBOR",T3268="SPFM",T3268="FM",T3268="SBFM",T3268="FO",T3268="GN",T3268="SSGN"),0)))</f>
        <v>1</v>
      </c>
      <c r="D3268" s="1" t="n">
        <v>3267</v>
      </c>
      <c r="E3268" s="1" t="s">
        <v>16289</v>
      </c>
      <c r="F3268" s="1" t="s">
        <v>16911</v>
      </c>
      <c r="G3268" s="1" t="s">
        <v>16912</v>
      </c>
      <c r="H3268" s="1" t="s">
        <v>16913</v>
      </c>
      <c r="I3268" s="1" t="s">
        <v>18681</v>
      </c>
      <c r="J3268" s="1"/>
      <c r="K3268" s="1"/>
      <c r="L3268" s="1" t="s">
        <v>16915</v>
      </c>
      <c r="M3268" s="1" t="s">
        <v>2732</v>
      </c>
      <c r="N3268" s="1" t="s">
        <v>2732</v>
      </c>
      <c r="O3268" s="1" t="s">
        <v>16586</v>
      </c>
      <c r="P3268" s="1" t="n">
        <v>35907</v>
      </c>
      <c r="Q3268" s="1" t="n">
        <v>192585</v>
      </c>
      <c r="R3268" s="1" t="n">
        <v>192585</v>
      </c>
      <c r="S3268" s="1" t="n">
        <v>35907</v>
      </c>
      <c r="T3268" s="1" t="s">
        <v>69</v>
      </c>
      <c r="U3268" s="1" t="s">
        <v>18687</v>
      </c>
      <c r="V3268" s="1" t="s">
        <v>18688</v>
      </c>
      <c r="W3268" s="1" t="s">
        <v>18689</v>
      </c>
      <c r="X3268" s="1" t="s">
        <v>18688</v>
      </c>
      <c r="Y3268" s="1"/>
      <c r="Z3268" s="1" t="n">
        <v>3</v>
      </c>
      <c r="AA3268" s="1" t="s">
        <v>65</v>
      </c>
      <c r="AB3268" s="1" t="s">
        <v>18690</v>
      </c>
      <c r="AC3268" s="2" t="s">
        <v>66</v>
      </c>
      <c r="AD3268" s="2" t="s">
        <v>67</v>
      </c>
    </row>
    <row r="3269" customFormat="false" ht="12.75" hidden="false" customHeight="false" outlineLevel="0" collapsed="false">
      <c r="A3269" s="3" t="s">
        <v>18691</v>
      </c>
      <c r="B3269" s="1"/>
      <c r="C3269" s="4" t="n">
        <f aca="false">IF(OR(T3269="SSES",T3269="VAR"),-COUNTIF(P$2:P$6715,R3269)+1,IF(T3269="ES",1,IF(OR(T3269="CL",T3269="OR",T3269="SBOR",T3269="SPFM",T3269="FM",T3269="SBFM",T3269="FO",T3269="GN",T3269="SSGN"),0)))</f>
        <v>1</v>
      </c>
      <c r="D3269" s="1" t="n">
        <v>3268</v>
      </c>
      <c r="E3269" s="1" t="s">
        <v>16289</v>
      </c>
      <c r="F3269" s="1" t="s">
        <v>16911</v>
      </c>
      <c r="G3269" s="1" t="s">
        <v>16912</v>
      </c>
      <c r="H3269" s="1" t="s">
        <v>16913</v>
      </c>
      <c r="I3269" s="1" t="s">
        <v>18681</v>
      </c>
      <c r="J3269" s="1"/>
      <c r="K3269" s="1"/>
      <c r="L3269" s="1" t="s">
        <v>16915</v>
      </c>
      <c r="M3269" s="1" t="s">
        <v>2732</v>
      </c>
      <c r="N3269" s="1" t="s">
        <v>2732</v>
      </c>
      <c r="O3269" s="1" t="s">
        <v>16586</v>
      </c>
      <c r="P3269" s="1" t="n">
        <v>464514</v>
      </c>
      <c r="Q3269" s="1" t="n">
        <v>460920</v>
      </c>
      <c r="R3269" s="1" t="n">
        <v>460920</v>
      </c>
      <c r="S3269" s="1" t="n">
        <v>464514</v>
      </c>
      <c r="T3269" s="1" t="s">
        <v>69</v>
      </c>
      <c r="U3269" s="1" t="s">
        <v>18692</v>
      </c>
      <c r="V3269" s="1" t="s">
        <v>18693</v>
      </c>
      <c r="W3269" s="1" t="s">
        <v>18694</v>
      </c>
      <c r="X3269" s="1" t="s">
        <v>18693</v>
      </c>
      <c r="Y3269" s="1"/>
      <c r="Z3269" s="1" t="n">
        <v>3</v>
      </c>
      <c r="AA3269" s="1" t="s">
        <v>65</v>
      </c>
      <c r="AB3269" s="1" t="s">
        <v>18695</v>
      </c>
    </row>
    <row r="3270" customFormat="false" ht="12.75" hidden="false" customHeight="false" outlineLevel="0" collapsed="false">
      <c r="A3270" s="3" t="s">
        <v>18696</v>
      </c>
      <c r="B3270" s="1" t="s">
        <v>18697</v>
      </c>
      <c r="C3270" s="4" t="n">
        <f aca="false">IF(OR(T3270="SSES",T3270="VAR"),-COUNTIF(P$2:P$6715,R3270)+1,IF(T3270="ES",1,IF(OR(T3270="CL",T3270="OR",T3270="SBOR",T3270="SPFM",T3270="FM",T3270="SBFM",T3270="FO",T3270="GN",T3270="SSGN"),0)))</f>
        <v>1</v>
      </c>
      <c r="D3270" s="1" t="n">
        <v>3269</v>
      </c>
      <c r="E3270" s="1" t="s">
        <v>16289</v>
      </c>
      <c r="F3270" s="1" t="s">
        <v>16911</v>
      </c>
      <c r="G3270" s="1" t="s">
        <v>16912</v>
      </c>
      <c r="H3270" s="1" t="s">
        <v>16913</v>
      </c>
      <c r="I3270" s="1" t="s">
        <v>18681</v>
      </c>
      <c r="J3270" s="1"/>
      <c r="K3270" s="1"/>
      <c r="L3270" s="1" t="s">
        <v>16915</v>
      </c>
      <c r="M3270" s="1" t="s">
        <v>2732</v>
      </c>
      <c r="N3270" s="1" t="s">
        <v>2732</v>
      </c>
      <c r="O3270" s="1" t="s">
        <v>16586</v>
      </c>
      <c r="P3270" s="1" t="n">
        <v>36643</v>
      </c>
      <c r="Q3270" s="1" t="n">
        <v>198723</v>
      </c>
      <c r="R3270" s="1" t="n">
        <v>198723</v>
      </c>
      <c r="S3270" s="1" t="n">
        <v>36643</v>
      </c>
      <c r="T3270" s="1" t="s">
        <v>69</v>
      </c>
      <c r="U3270" s="1" t="s">
        <v>18698</v>
      </c>
      <c r="V3270" s="1" t="s">
        <v>18699</v>
      </c>
      <c r="W3270" s="1" t="s">
        <v>18700</v>
      </c>
      <c r="X3270" s="1" t="s">
        <v>18699</v>
      </c>
      <c r="Y3270" s="1" t="s">
        <v>18701</v>
      </c>
      <c r="Z3270" s="1" t="n">
        <v>3</v>
      </c>
      <c r="AA3270" s="1" t="s">
        <v>65</v>
      </c>
      <c r="AB3270" s="1" t="s">
        <v>18702</v>
      </c>
      <c r="AC3270" s="2" t="s">
        <v>66</v>
      </c>
      <c r="AD3270" s="2" t="s">
        <v>67</v>
      </c>
      <c r="AR3270" s="2" t="s">
        <v>3206</v>
      </c>
    </row>
    <row r="3271" customFormat="false" ht="12.75" hidden="false" customHeight="false" outlineLevel="0" collapsed="false">
      <c r="A3271" s="3" t="s">
        <v>18703</v>
      </c>
      <c r="B3271" s="1" t="s">
        <v>18704</v>
      </c>
      <c r="C3271" s="4" t="n">
        <f aca="false">IF(OR(T3271="SSES",T3271="VAR"),-COUNTIF(P$2:P$6715,R3271)+1,IF(T3271="ES",1,IF(OR(T3271="CL",T3271="OR",T3271="SBOR",T3271="SPFM",T3271="FM",T3271="SBFM",T3271="FO",T3271="GN",T3271="SSGN"),0)))</f>
        <v>1</v>
      </c>
      <c r="D3271" s="1" t="n">
        <v>3270</v>
      </c>
      <c r="E3271" s="1" t="s">
        <v>16289</v>
      </c>
      <c r="F3271" s="1" t="s">
        <v>16911</v>
      </c>
      <c r="G3271" s="1" t="s">
        <v>16912</v>
      </c>
      <c r="H3271" s="1" t="s">
        <v>16913</v>
      </c>
      <c r="I3271" s="1" t="s">
        <v>18681</v>
      </c>
      <c r="J3271" s="1"/>
      <c r="K3271" s="1"/>
      <c r="L3271" s="1" t="s">
        <v>16915</v>
      </c>
      <c r="M3271" s="1" t="s">
        <v>2732</v>
      </c>
      <c r="N3271" s="1" t="s">
        <v>2732</v>
      </c>
      <c r="O3271" s="1" t="s">
        <v>16586</v>
      </c>
      <c r="P3271" s="1" t="n">
        <v>36650</v>
      </c>
      <c r="Q3271" s="1" t="n">
        <v>198723</v>
      </c>
      <c r="R3271" s="1" t="n">
        <v>198723</v>
      </c>
      <c r="S3271" s="1" t="n">
        <v>36650</v>
      </c>
      <c r="T3271" s="1" t="s">
        <v>69</v>
      </c>
      <c r="U3271" s="1" t="s">
        <v>18705</v>
      </c>
      <c r="V3271" s="1" t="s">
        <v>18706</v>
      </c>
      <c r="W3271" s="1" t="s">
        <v>18707</v>
      </c>
      <c r="X3271" s="1" t="s">
        <v>18706</v>
      </c>
      <c r="Y3271" s="1"/>
      <c r="Z3271" s="1" t="n">
        <v>3</v>
      </c>
      <c r="AA3271" s="1" t="s">
        <v>65</v>
      </c>
      <c r="AB3271" s="1" t="s">
        <v>18708</v>
      </c>
      <c r="AC3271" s="2" t="s">
        <v>66</v>
      </c>
      <c r="AD3271" s="2" t="s">
        <v>67</v>
      </c>
      <c r="AR3271" s="2" t="s">
        <v>5313</v>
      </c>
    </row>
    <row r="3272" customFormat="false" ht="12.75" hidden="false" customHeight="false" outlineLevel="0" collapsed="false">
      <c r="A3272" s="3" t="s">
        <v>18709</v>
      </c>
      <c r="B3272" s="1"/>
      <c r="C3272" s="4" t="n">
        <f aca="false">IF(OR(T3272="SSES",T3272="VAR"),-COUNTIF(P$2:P$6715,R3272)+1,IF(T3272="ES",1,IF(OR(T3272="CL",T3272="OR",T3272="SBOR",T3272="SPFM",T3272="FM",T3272="SBFM",T3272="FO",T3272="GN",T3272="SSGN"),0)))</f>
        <v>1</v>
      </c>
      <c r="D3272" s="1" t="n">
        <v>3271</v>
      </c>
      <c r="E3272" s="1" t="s">
        <v>16289</v>
      </c>
      <c r="F3272" s="1" t="s">
        <v>16911</v>
      </c>
      <c r="G3272" s="1" t="s">
        <v>16912</v>
      </c>
      <c r="H3272" s="1" t="s">
        <v>16913</v>
      </c>
      <c r="I3272" s="1" t="s">
        <v>18710</v>
      </c>
      <c r="J3272" s="1"/>
      <c r="K3272" s="1"/>
      <c r="L3272" s="1" t="s">
        <v>16915</v>
      </c>
      <c r="M3272" s="1" t="s">
        <v>2732</v>
      </c>
      <c r="N3272" s="1" t="s">
        <v>2732</v>
      </c>
      <c r="O3272" s="1" t="s">
        <v>16586</v>
      </c>
      <c r="P3272" s="1" t="n">
        <v>40790</v>
      </c>
      <c r="Q3272" s="1" t="n">
        <v>198739</v>
      </c>
      <c r="R3272" s="1" t="n">
        <v>198739</v>
      </c>
      <c r="S3272" s="1" t="n">
        <v>40790</v>
      </c>
      <c r="T3272" s="1" t="s">
        <v>69</v>
      </c>
      <c r="U3272" s="1" t="s">
        <v>18711</v>
      </c>
      <c r="V3272" s="1" t="s">
        <v>18712</v>
      </c>
      <c r="W3272" s="1" t="s">
        <v>18713</v>
      </c>
      <c r="X3272" s="1" t="s">
        <v>18712</v>
      </c>
      <c r="Y3272" s="1" t="s">
        <v>18714</v>
      </c>
      <c r="Z3272" s="1" t="n">
        <v>3</v>
      </c>
      <c r="AA3272" s="1" t="s">
        <v>65</v>
      </c>
      <c r="AB3272" s="1" t="s">
        <v>18715</v>
      </c>
      <c r="AC3272" s="2" t="s">
        <v>66</v>
      </c>
      <c r="AD3272" s="2" t="s">
        <v>67</v>
      </c>
    </row>
    <row r="3273" customFormat="false" ht="12.75" hidden="false" customHeight="false" outlineLevel="0" collapsed="false">
      <c r="A3273" s="3" t="s">
        <v>18716</v>
      </c>
      <c r="B3273" s="1"/>
      <c r="C3273" s="4" t="n">
        <f aca="false">IF(OR(T3273="SSES",T3273="VAR"),-COUNTIF(P$2:P$6715,R3273)+1,IF(T3273="ES",1,IF(OR(T3273="CL",T3273="OR",T3273="SBOR",T3273="SPFM",T3273="FM",T3273="SBFM",T3273="FO",T3273="GN",T3273="SSGN"),0)))</f>
        <v>1</v>
      </c>
      <c r="D3273" s="1" t="n">
        <v>3272</v>
      </c>
      <c r="E3273" s="1" t="s">
        <v>16289</v>
      </c>
      <c r="F3273" s="1" t="s">
        <v>16911</v>
      </c>
      <c r="G3273" s="1" t="s">
        <v>16912</v>
      </c>
      <c r="H3273" s="1" t="s">
        <v>18717</v>
      </c>
      <c r="I3273" s="1" t="s">
        <v>18718</v>
      </c>
      <c r="J3273" s="1"/>
      <c r="K3273" s="1"/>
      <c r="L3273" s="1" t="s">
        <v>16915</v>
      </c>
      <c r="M3273" s="1" t="s">
        <v>2732</v>
      </c>
      <c r="N3273" s="1" t="s">
        <v>2732</v>
      </c>
      <c r="O3273" s="1" t="s">
        <v>16586</v>
      </c>
      <c r="P3273" s="1" t="n">
        <v>1003506</v>
      </c>
      <c r="Q3273" s="1" t="n">
        <v>904064</v>
      </c>
      <c r="R3273" s="1" t="n">
        <v>904064</v>
      </c>
      <c r="S3273" s="1" t="n">
        <v>1003506</v>
      </c>
      <c r="T3273" s="1" t="s">
        <v>69</v>
      </c>
      <c r="U3273" s="1" t="s">
        <v>18719</v>
      </c>
      <c r="V3273" s="1" t="s">
        <v>18720</v>
      </c>
      <c r="W3273" s="1" t="s">
        <v>18721</v>
      </c>
      <c r="X3273" s="1" t="s">
        <v>18720</v>
      </c>
      <c r="Y3273" s="1"/>
      <c r="Z3273" s="1" t="n">
        <v>3</v>
      </c>
      <c r="AA3273" s="1" t="s">
        <v>65</v>
      </c>
      <c r="AB3273" s="1" t="s">
        <v>18722</v>
      </c>
    </row>
    <row r="3274" customFormat="false" ht="12.75" hidden="false" customHeight="false" outlineLevel="0" collapsed="false">
      <c r="A3274" s="3" t="s">
        <v>18723</v>
      </c>
      <c r="B3274" s="1"/>
      <c r="C3274" s="4" t="n">
        <f aca="false">IF(OR(T3274="SSES",T3274="VAR"),-COUNTIF(P$2:P$6715,R3274)+1,IF(T3274="ES",1,IF(OR(T3274="CL",T3274="OR",T3274="SBOR",T3274="SPFM",T3274="FM",T3274="SBFM",T3274="FO",T3274="GN",T3274="SSGN"),0)))</f>
        <v>1</v>
      </c>
      <c r="D3274" s="1" t="n">
        <v>3273</v>
      </c>
      <c r="E3274" s="1" t="s">
        <v>16289</v>
      </c>
      <c r="F3274" s="1" t="s">
        <v>16911</v>
      </c>
      <c r="G3274" s="1" t="s">
        <v>16912</v>
      </c>
      <c r="H3274" s="1" t="s">
        <v>18724</v>
      </c>
      <c r="I3274" s="1" t="s">
        <v>18725</v>
      </c>
      <c r="J3274" s="1"/>
      <c r="K3274" s="1"/>
      <c r="L3274" s="1" t="s">
        <v>16915</v>
      </c>
      <c r="M3274" s="1" t="s">
        <v>2732</v>
      </c>
      <c r="N3274" s="1" t="s">
        <v>2732</v>
      </c>
      <c r="O3274" s="1" t="s">
        <v>16586</v>
      </c>
      <c r="P3274" s="1" t="n">
        <v>41683</v>
      </c>
      <c r="Q3274" s="1" t="n">
        <v>189982</v>
      </c>
      <c r="R3274" s="1" t="n">
        <v>189982</v>
      </c>
      <c r="S3274" s="1" t="n">
        <v>41683</v>
      </c>
      <c r="T3274" s="1" t="s">
        <v>69</v>
      </c>
      <c r="U3274" s="1" t="s">
        <v>18726</v>
      </c>
      <c r="V3274" s="1" t="s">
        <v>18727</v>
      </c>
      <c r="W3274" s="1" t="s">
        <v>18728</v>
      </c>
      <c r="X3274" s="1" t="s">
        <v>18727</v>
      </c>
      <c r="Y3274" s="1"/>
      <c r="Z3274" s="1" t="n">
        <v>3</v>
      </c>
      <c r="AA3274" s="1" t="s">
        <v>65</v>
      </c>
      <c r="AB3274" s="1" t="s">
        <v>18729</v>
      </c>
    </row>
    <row r="3275" customFormat="false" ht="12.75" hidden="false" customHeight="false" outlineLevel="0" collapsed="false">
      <c r="A3275" s="3" t="s">
        <v>18730</v>
      </c>
      <c r="B3275" s="1"/>
      <c r="C3275" s="4" t="n">
        <f aca="false">IF(OR(T3275="SSES",T3275="VAR"),-COUNTIF(P$2:P$6715,R3275)+1,IF(T3275="ES",1,IF(OR(T3275="CL",T3275="OR",T3275="SBOR",T3275="SPFM",T3275="FM",T3275="SBFM",T3275="FO",T3275="GN",T3275="SSGN"),0)))</f>
        <v>1</v>
      </c>
      <c r="D3275" s="1" t="n">
        <v>3274</v>
      </c>
      <c r="E3275" s="1" t="s">
        <v>16289</v>
      </c>
      <c r="F3275" s="1" t="s">
        <v>16911</v>
      </c>
      <c r="G3275" s="1" t="s">
        <v>16912</v>
      </c>
      <c r="H3275" s="1" t="s">
        <v>18724</v>
      </c>
      <c r="I3275" s="1" t="s">
        <v>18731</v>
      </c>
      <c r="J3275" s="1"/>
      <c r="K3275" s="1"/>
      <c r="L3275" s="1" t="s">
        <v>16915</v>
      </c>
      <c r="M3275" s="1" t="s">
        <v>2732</v>
      </c>
      <c r="N3275" s="1" t="s">
        <v>2732</v>
      </c>
      <c r="O3275" s="1" t="s">
        <v>16586</v>
      </c>
      <c r="P3275" s="1" t="n">
        <v>462348</v>
      </c>
      <c r="Q3275" s="1" t="n">
        <v>190304</v>
      </c>
      <c r="R3275" s="1" t="n">
        <v>190304</v>
      </c>
      <c r="S3275" s="1" t="n">
        <v>462348</v>
      </c>
      <c r="T3275" s="1" t="s">
        <v>69</v>
      </c>
      <c r="U3275" s="1" t="s">
        <v>18732</v>
      </c>
      <c r="V3275" s="1" t="s">
        <v>18733</v>
      </c>
      <c r="W3275" s="1" t="s">
        <v>18734</v>
      </c>
      <c r="X3275" s="1" t="s">
        <v>18733</v>
      </c>
      <c r="Y3275" s="1"/>
      <c r="Z3275" s="1" t="n">
        <v>3</v>
      </c>
      <c r="AA3275" s="1" t="s">
        <v>65</v>
      </c>
      <c r="AB3275" s="1" t="s">
        <v>18735</v>
      </c>
    </row>
    <row r="3276" customFormat="false" ht="12.75" hidden="false" customHeight="false" outlineLevel="0" collapsed="false">
      <c r="A3276" s="3" t="s">
        <v>18736</v>
      </c>
      <c r="B3276" s="1"/>
      <c r="C3276" s="4" t="n">
        <f aca="false">IF(OR(T3276="SSES",T3276="VAR"),-COUNTIF(P$2:P$6715,R3276)+1,IF(T3276="ES",1,IF(OR(T3276="CL",T3276="OR",T3276="SBOR",T3276="SPFM",T3276="FM",T3276="SBFM",T3276="FO",T3276="GN",T3276="SSGN"),0)))</f>
        <v>1</v>
      </c>
      <c r="D3276" s="1" t="n">
        <v>3275</v>
      </c>
      <c r="E3276" s="1" t="s">
        <v>16289</v>
      </c>
      <c r="F3276" s="1" t="s">
        <v>16911</v>
      </c>
      <c r="G3276" s="1" t="s">
        <v>16912</v>
      </c>
      <c r="H3276" s="1" t="s">
        <v>18724</v>
      </c>
      <c r="I3276" s="1" t="s">
        <v>18731</v>
      </c>
      <c r="J3276" s="1"/>
      <c r="K3276" s="1"/>
      <c r="L3276" s="1" t="s">
        <v>16915</v>
      </c>
      <c r="M3276" s="1" t="s">
        <v>2732</v>
      </c>
      <c r="N3276" s="1" t="s">
        <v>2732</v>
      </c>
      <c r="O3276" s="1" t="s">
        <v>16586</v>
      </c>
      <c r="P3276" s="1" t="n">
        <v>29908</v>
      </c>
      <c r="Q3276" s="1" t="n">
        <v>190304</v>
      </c>
      <c r="R3276" s="1" t="n">
        <v>190304</v>
      </c>
      <c r="S3276" s="1" t="n">
        <v>29908</v>
      </c>
      <c r="T3276" s="1" t="s">
        <v>69</v>
      </c>
      <c r="U3276" s="1" t="s">
        <v>18737</v>
      </c>
      <c r="V3276" s="1" t="s">
        <v>18738</v>
      </c>
      <c r="W3276" s="1" t="s">
        <v>18739</v>
      </c>
      <c r="X3276" s="1" t="s">
        <v>18738</v>
      </c>
      <c r="Y3276" s="1"/>
      <c r="Z3276" s="1" t="n">
        <v>3</v>
      </c>
      <c r="AA3276" s="1" t="s">
        <v>65</v>
      </c>
      <c r="AB3276" s="1" t="s">
        <v>18740</v>
      </c>
    </row>
    <row r="3277" customFormat="false" ht="12.75" hidden="false" customHeight="false" outlineLevel="0" collapsed="false">
      <c r="A3277" s="3" t="s">
        <v>18741</v>
      </c>
      <c r="B3277" s="1" t="s">
        <v>18742</v>
      </c>
      <c r="C3277" s="4" t="n">
        <f aca="false">IF(OR(T3277="SSES",T3277="VAR"),-COUNTIF(P$2:P$6715,R3277)+1,IF(T3277="ES",1,IF(OR(T3277="CL",T3277="OR",T3277="SBOR",T3277="SPFM",T3277="FM",T3277="SBFM",T3277="FO",T3277="GN",T3277="SSGN"),0)))</f>
        <v>1</v>
      </c>
      <c r="D3277" s="1" t="n">
        <v>3276</v>
      </c>
      <c r="E3277" s="1" t="s">
        <v>16289</v>
      </c>
      <c r="F3277" s="1" t="s">
        <v>16911</v>
      </c>
      <c r="G3277" s="1" t="s">
        <v>16912</v>
      </c>
      <c r="H3277" s="1" t="s">
        <v>18724</v>
      </c>
      <c r="I3277" s="1" t="s">
        <v>18731</v>
      </c>
      <c r="J3277" s="1"/>
      <c r="K3277" s="1"/>
      <c r="L3277" s="1" t="s">
        <v>16915</v>
      </c>
      <c r="M3277" s="1" t="s">
        <v>2732</v>
      </c>
      <c r="N3277" s="1" t="s">
        <v>2732</v>
      </c>
      <c r="O3277" s="1" t="s">
        <v>16586</v>
      </c>
      <c r="P3277" s="1" t="n">
        <v>29904</v>
      </c>
      <c r="Q3277" s="1" t="n">
        <v>190304</v>
      </c>
      <c r="R3277" s="1" t="n">
        <v>190304</v>
      </c>
      <c r="S3277" s="1" t="n">
        <v>29904</v>
      </c>
      <c r="T3277" s="1" t="s">
        <v>69</v>
      </c>
      <c r="U3277" s="1" t="s">
        <v>18743</v>
      </c>
      <c r="V3277" s="1" t="s">
        <v>18744</v>
      </c>
      <c r="W3277" s="1" t="s">
        <v>18745</v>
      </c>
      <c r="X3277" s="1" t="s">
        <v>18744</v>
      </c>
      <c r="Y3277" s="1" t="s">
        <v>18746</v>
      </c>
      <c r="Z3277" s="1" t="n">
        <v>3</v>
      </c>
      <c r="AA3277" s="1" t="s">
        <v>65</v>
      </c>
      <c r="AB3277" s="1" t="s">
        <v>18747</v>
      </c>
    </row>
    <row r="3278" customFormat="false" ht="12.75" hidden="false" customHeight="false" outlineLevel="0" collapsed="false">
      <c r="A3278" s="3" t="s">
        <v>18748</v>
      </c>
      <c r="B3278" s="1"/>
      <c r="C3278" s="4" t="n">
        <f aca="false">IF(OR(T3278="SSES",T3278="VAR"),-COUNTIF(P$2:P$6715,R3278)+1,IF(T3278="ES",1,IF(OR(T3278="CL",T3278="OR",T3278="SBOR",T3278="SPFM",T3278="FM",T3278="SBFM",T3278="FO",T3278="GN",T3278="SSGN"),0)))</f>
        <v>1</v>
      </c>
      <c r="D3278" s="1" t="n">
        <v>3277</v>
      </c>
      <c r="E3278" s="1" t="s">
        <v>16289</v>
      </c>
      <c r="F3278" s="1" t="s">
        <v>16911</v>
      </c>
      <c r="G3278" s="1" t="s">
        <v>16912</v>
      </c>
      <c r="H3278" s="1" t="s">
        <v>18724</v>
      </c>
      <c r="I3278" s="1" t="s">
        <v>18731</v>
      </c>
      <c r="J3278" s="1"/>
      <c r="K3278" s="1"/>
      <c r="L3278" s="1" t="s">
        <v>16915</v>
      </c>
      <c r="M3278" s="1" t="s">
        <v>2732</v>
      </c>
      <c r="N3278" s="1" t="s">
        <v>2732</v>
      </c>
      <c r="O3278" s="1" t="s">
        <v>16586</v>
      </c>
      <c r="P3278" s="1" t="n">
        <v>29918</v>
      </c>
      <c r="Q3278" s="1" t="n">
        <v>190304</v>
      </c>
      <c r="R3278" s="1" t="n">
        <v>190304</v>
      </c>
      <c r="S3278" s="1" t="n">
        <v>29918</v>
      </c>
      <c r="T3278" s="1" t="s">
        <v>69</v>
      </c>
      <c r="U3278" s="1" t="s">
        <v>18749</v>
      </c>
      <c r="V3278" s="1" t="s">
        <v>18750</v>
      </c>
      <c r="W3278" s="1" t="s">
        <v>18751</v>
      </c>
      <c r="X3278" s="1" t="s">
        <v>18750</v>
      </c>
      <c r="Y3278" s="1"/>
      <c r="Z3278" s="1" t="n">
        <v>3</v>
      </c>
      <c r="AA3278" s="1" t="s">
        <v>65</v>
      </c>
      <c r="AB3278" s="1" t="s">
        <v>18752</v>
      </c>
      <c r="AC3278" s="2" t="s">
        <v>66</v>
      </c>
      <c r="AD3278" s="2" t="s">
        <v>67</v>
      </c>
      <c r="AR3278" s="2" t="s">
        <v>3206</v>
      </c>
    </row>
    <row r="3279" customFormat="false" ht="12.75" hidden="false" customHeight="false" outlineLevel="0" collapsed="false">
      <c r="A3279" s="3" t="s">
        <v>18753</v>
      </c>
      <c r="B3279" s="1" t="s">
        <v>18754</v>
      </c>
      <c r="C3279" s="4" t="n">
        <f aca="false">IF(OR(T3279="SSES",T3279="VAR"),-COUNTIF(P$2:P$6715,R3279)+1,IF(T3279="ES",1,IF(OR(T3279="CL",T3279="OR",T3279="SBOR",T3279="SPFM",T3279="FM",T3279="SBFM",T3279="FO",T3279="GN",T3279="SSGN"),0)))</f>
        <v>1</v>
      </c>
      <c r="D3279" s="1" t="n">
        <v>3278</v>
      </c>
      <c r="E3279" s="1" t="s">
        <v>16289</v>
      </c>
      <c r="F3279" s="1" t="s">
        <v>16911</v>
      </c>
      <c r="G3279" s="1" t="s">
        <v>16912</v>
      </c>
      <c r="H3279" s="1" t="s">
        <v>18724</v>
      </c>
      <c r="I3279" s="1" t="s">
        <v>18731</v>
      </c>
      <c r="J3279" s="1"/>
      <c r="K3279" s="1"/>
      <c r="L3279" s="1" t="s">
        <v>16915</v>
      </c>
      <c r="M3279" s="1" t="s">
        <v>2732</v>
      </c>
      <c r="N3279" s="1" t="s">
        <v>2732</v>
      </c>
      <c r="O3279" s="1" t="s">
        <v>16586</v>
      </c>
      <c r="P3279" s="1" t="n">
        <v>29920</v>
      </c>
      <c r="Q3279" s="1" t="n">
        <v>190304</v>
      </c>
      <c r="R3279" s="1" t="n">
        <v>190304</v>
      </c>
      <c r="S3279" s="1" t="n">
        <v>29920</v>
      </c>
      <c r="T3279" s="1" t="s">
        <v>69</v>
      </c>
      <c r="U3279" s="1" t="s">
        <v>18571</v>
      </c>
      <c r="V3279" s="1" t="s">
        <v>18755</v>
      </c>
      <c r="W3279" s="1" t="s">
        <v>18756</v>
      </c>
      <c r="X3279" s="1" t="s">
        <v>18755</v>
      </c>
      <c r="Y3279" s="1" t="s">
        <v>18757</v>
      </c>
      <c r="Z3279" s="1" t="n">
        <v>3</v>
      </c>
      <c r="AA3279" s="1" t="s">
        <v>65</v>
      </c>
      <c r="AB3279" s="1" t="s">
        <v>18758</v>
      </c>
    </row>
    <row r="3280" customFormat="false" ht="12.75" hidden="false" customHeight="false" outlineLevel="0" collapsed="false">
      <c r="A3280" s="3" t="s">
        <v>18759</v>
      </c>
      <c r="B3280" s="1" t="s">
        <v>18760</v>
      </c>
      <c r="C3280" s="4" t="n">
        <f aca="false">IF(OR(T3280="SSES",T3280="VAR"),-COUNTIF(P$2:P$6715,R3280)+1,IF(T3280="ES",1,IF(OR(T3280="CL",T3280="OR",T3280="SBOR",T3280="SPFM",T3280="FM",T3280="SBFM",T3280="FO",T3280="GN",T3280="SSGN"),0)))</f>
        <v>1</v>
      </c>
      <c r="D3280" s="1" t="n">
        <v>3279</v>
      </c>
      <c r="E3280" s="1" t="s">
        <v>16289</v>
      </c>
      <c r="F3280" s="1" t="s">
        <v>16911</v>
      </c>
      <c r="G3280" s="1" t="s">
        <v>16912</v>
      </c>
      <c r="H3280" s="1" t="s">
        <v>18724</v>
      </c>
      <c r="I3280" s="1" t="s">
        <v>18731</v>
      </c>
      <c r="J3280" s="1"/>
      <c r="K3280" s="1"/>
      <c r="L3280" s="1" t="s">
        <v>16915</v>
      </c>
      <c r="M3280" s="1" t="s">
        <v>2732</v>
      </c>
      <c r="N3280" s="1" t="s">
        <v>2732</v>
      </c>
      <c r="O3280" s="1" t="s">
        <v>16586</v>
      </c>
      <c r="P3280" s="1" t="n">
        <v>471675</v>
      </c>
      <c r="Q3280" s="1" t="n">
        <v>190304</v>
      </c>
      <c r="R3280" s="1" t="n">
        <v>190304</v>
      </c>
      <c r="S3280" s="1" t="n">
        <v>471675</v>
      </c>
      <c r="T3280" s="1" t="s">
        <v>69</v>
      </c>
      <c r="U3280" s="1" t="s">
        <v>18761</v>
      </c>
      <c r="V3280" s="1" t="s">
        <v>18762</v>
      </c>
      <c r="W3280" s="1" t="s">
        <v>18763</v>
      </c>
      <c r="X3280" s="1" t="s">
        <v>18762</v>
      </c>
      <c r="Y3280" s="1"/>
      <c r="Z3280" s="1" t="n">
        <v>3</v>
      </c>
      <c r="AA3280" s="1" t="s">
        <v>65</v>
      </c>
      <c r="AB3280" s="1" t="s">
        <v>18764</v>
      </c>
    </row>
    <row r="3281" customFormat="false" ht="12.75" hidden="false" customHeight="false" outlineLevel="0" collapsed="false">
      <c r="A3281" s="3" t="s">
        <v>18765</v>
      </c>
      <c r="B3281" s="1" t="s">
        <v>18766</v>
      </c>
      <c r="C3281" s="4" t="n">
        <f aca="false">IF(OR(T3281="SSES",T3281="VAR"),-COUNTIF(P$2:P$6715,R3281)+1,IF(T3281="ES",1,IF(OR(T3281="CL",T3281="OR",T3281="SBOR",T3281="SPFM",T3281="FM",T3281="SBFM",T3281="FO",T3281="GN",T3281="SSGN"),0)))</f>
        <v>1</v>
      </c>
      <c r="D3281" s="1" t="n">
        <v>3280</v>
      </c>
      <c r="E3281" s="1" t="s">
        <v>16289</v>
      </c>
      <c r="F3281" s="1" t="s">
        <v>16911</v>
      </c>
      <c r="G3281" s="1" t="s">
        <v>16912</v>
      </c>
      <c r="H3281" s="1" t="s">
        <v>18724</v>
      </c>
      <c r="I3281" s="1" t="s">
        <v>18731</v>
      </c>
      <c r="J3281" s="1"/>
      <c r="K3281" s="1"/>
      <c r="L3281" s="1" t="s">
        <v>16915</v>
      </c>
      <c r="M3281" s="1" t="s">
        <v>2732</v>
      </c>
      <c r="N3281" s="1" t="s">
        <v>2732</v>
      </c>
      <c r="O3281" s="1" t="s">
        <v>16586</v>
      </c>
      <c r="P3281" s="1" t="n">
        <v>29963</v>
      </c>
      <c r="Q3281" s="1" t="n">
        <v>191235</v>
      </c>
      <c r="R3281" s="1" t="n">
        <v>191235</v>
      </c>
      <c r="S3281" s="1" t="n">
        <v>29963</v>
      </c>
      <c r="T3281" s="1" t="s">
        <v>69</v>
      </c>
      <c r="U3281" s="1" t="s">
        <v>18767</v>
      </c>
      <c r="V3281" s="1" t="s">
        <v>18768</v>
      </c>
      <c r="W3281" s="1" t="s">
        <v>18769</v>
      </c>
      <c r="X3281" s="1" t="s">
        <v>18768</v>
      </c>
      <c r="Y3281" s="1" t="s">
        <v>18770</v>
      </c>
      <c r="Z3281" s="1" t="n">
        <v>3</v>
      </c>
      <c r="AA3281" s="1" t="s">
        <v>65</v>
      </c>
      <c r="AB3281" s="1" t="s">
        <v>18771</v>
      </c>
    </row>
    <row r="3282" customFormat="false" ht="12.75" hidden="false" customHeight="false" outlineLevel="0" collapsed="false">
      <c r="A3282" s="3" t="s">
        <v>18772</v>
      </c>
      <c r="B3282" s="1" t="s">
        <v>18773</v>
      </c>
      <c r="C3282" s="4" t="n">
        <f aca="false">IF(OR(T3282="SSES",T3282="VAR"),-COUNTIF(P$2:P$6715,R3282)+1,IF(T3282="ES",1,IF(OR(T3282="CL",T3282="OR",T3282="SBOR",T3282="SPFM",T3282="FM",T3282="SBFM",T3282="FO",T3282="GN",T3282="SSGN"),0)))</f>
        <v>1</v>
      </c>
      <c r="D3282" s="1" t="n">
        <v>3281</v>
      </c>
      <c r="E3282" s="1" t="s">
        <v>16289</v>
      </c>
      <c r="F3282" s="1" t="s">
        <v>16911</v>
      </c>
      <c r="G3282" s="1" t="s">
        <v>16912</v>
      </c>
      <c r="H3282" s="1" t="s">
        <v>18724</v>
      </c>
      <c r="I3282" s="1" t="s">
        <v>18731</v>
      </c>
      <c r="J3282" s="1"/>
      <c r="K3282" s="1"/>
      <c r="L3282" s="1" t="s">
        <v>16915</v>
      </c>
      <c r="M3282" s="1" t="s">
        <v>2732</v>
      </c>
      <c r="N3282" s="1" t="s">
        <v>2732</v>
      </c>
      <c r="O3282" s="1" t="s">
        <v>16586</v>
      </c>
      <c r="P3282" s="1" t="n">
        <v>29937</v>
      </c>
      <c r="Q3282" s="1" t="n">
        <v>191235</v>
      </c>
      <c r="R3282" s="1" t="n">
        <v>191235</v>
      </c>
      <c r="S3282" s="1" t="n">
        <v>29937</v>
      </c>
      <c r="T3282" s="1" t="s">
        <v>69</v>
      </c>
      <c r="U3282" s="1" t="s">
        <v>18774</v>
      </c>
      <c r="V3282" s="1" t="s">
        <v>18775</v>
      </c>
      <c r="W3282" s="1" t="s">
        <v>18776</v>
      </c>
      <c r="X3282" s="1" t="s">
        <v>18775</v>
      </c>
      <c r="Y3282" s="1" t="s">
        <v>18777</v>
      </c>
      <c r="Z3282" s="1" t="n">
        <v>3</v>
      </c>
      <c r="AA3282" s="1" t="s">
        <v>65</v>
      </c>
      <c r="AB3282" s="1" t="s">
        <v>18778</v>
      </c>
    </row>
    <row r="3283" customFormat="false" ht="12.75" hidden="false" customHeight="false" outlineLevel="0" collapsed="false">
      <c r="A3283" s="3" t="s">
        <v>18779</v>
      </c>
      <c r="B3283" s="1" t="s">
        <v>18780</v>
      </c>
      <c r="C3283" s="4" t="n">
        <f aca="false">IF(OR(T3283="SSES",T3283="VAR"),-COUNTIF(P$2:P$6715,R3283)+1,IF(T3283="ES",1,IF(OR(T3283="CL",T3283="OR",T3283="SBOR",T3283="SPFM",T3283="FM",T3283="SBFM",T3283="FO",T3283="GN",T3283="SSGN"),0)))</f>
        <v>1</v>
      </c>
      <c r="D3283" s="1" t="n">
        <v>3282</v>
      </c>
      <c r="E3283" s="1" t="s">
        <v>16289</v>
      </c>
      <c r="F3283" s="1" t="s">
        <v>16911</v>
      </c>
      <c r="G3283" s="1" t="s">
        <v>16912</v>
      </c>
      <c r="H3283" s="1" t="s">
        <v>18724</v>
      </c>
      <c r="I3283" s="1" t="s">
        <v>18731</v>
      </c>
      <c r="J3283" s="1"/>
      <c r="K3283" s="1"/>
      <c r="L3283" s="1" t="s">
        <v>16915</v>
      </c>
      <c r="M3283" s="1" t="s">
        <v>2732</v>
      </c>
      <c r="N3283" s="1" t="s">
        <v>2732</v>
      </c>
      <c r="O3283" s="1" t="s">
        <v>16586</v>
      </c>
      <c r="P3283" s="1" t="n">
        <v>462070</v>
      </c>
      <c r="Q3283" s="1" t="n">
        <v>191235</v>
      </c>
      <c r="R3283" s="1" t="n">
        <v>191235</v>
      </c>
      <c r="S3283" s="1" t="n">
        <v>462070</v>
      </c>
      <c r="T3283" s="1" t="s">
        <v>69</v>
      </c>
      <c r="U3283" s="1" t="s">
        <v>18781</v>
      </c>
      <c r="V3283" s="1" t="s">
        <v>18782</v>
      </c>
      <c r="W3283" s="1" t="s">
        <v>18783</v>
      </c>
      <c r="X3283" s="1" t="s">
        <v>18782</v>
      </c>
      <c r="Y3283" s="1"/>
      <c r="Z3283" s="1" t="n">
        <v>3</v>
      </c>
      <c r="AA3283" s="1" t="s">
        <v>65</v>
      </c>
      <c r="AB3283" s="1" t="s">
        <v>18784</v>
      </c>
    </row>
    <row r="3284" customFormat="false" ht="12.75" hidden="false" customHeight="false" outlineLevel="0" collapsed="false">
      <c r="A3284" s="3" t="s">
        <v>18785</v>
      </c>
      <c r="B3284" s="1" t="s">
        <v>18786</v>
      </c>
      <c r="C3284" s="4" t="n">
        <f aca="false">IF(OR(T3284="SSES",T3284="VAR"),-COUNTIF(P$2:P$6715,R3284)+1,IF(T3284="ES",1,IF(OR(T3284="CL",T3284="OR",T3284="SBOR",T3284="SPFM",T3284="FM",T3284="SBFM",T3284="FO",T3284="GN",T3284="SSGN"),0)))</f>
        <v>1</v>
      </c>
      <c r="D3284" s="1" t="n">
        <v>3283</v>
      </c>
      <c r="E3284" s="1" t="s">
        <v>16289</v>
      </c>
      <c r="F3284" s="1" t="s">
        <v>16911</v>
      </c>
      <c r="G3284" s="1" t="s">
        <v>16912</v>
      </c>
      <c r="H3284" s="1" t="s">
        <v>18724</v>
      </c>
      <c r="I3284" s="1" t="s">
        <v>18731</v>
      </c>
      <c r="J3284" s="1"/>
      <c r="K3284" s="1"/>
      <c r="L3284" s="1" t="s">
        <v>16915</v>
      </c>
      <c r="M3284" s="1" t="s">
        <v>2732</v>
      </c>
      <c r="N3284" s="1" t="s">
        <v>2732</v>
      </c>
      <c r="O3284" s="1" t="s">
        <v>16586</v>
      </c>
      <c r="P3284" s="1" t="n">
        <v>462064</v>
      </c>
      <c r="Q3284" s="1" t="n">
        <v>191235</v>
      </c>
      <c r="R3284" s="1" t="n">
        <v>191235</v>
      </c>
      <c r="S3284" s="1" t="n">
        <v>462064</v>
      </c>
      <c r="T3284" s="1" t="s">
        <v>69</v>
      </c>
      <c r="U3284" s="1" t="s">
        <v>18787</v>
      </c>
      <c r="V3284" s="1" t="s">
        <v>18788</v>
      </c>
      <c r="W3284" s="1" t="s">
        <v>18789</v>
      </c>
      <c r="X3284" s="1" t="s">
        <v>18788</v>
      </c>
      <c r="Y3284" s="1" t="s">
        <v>18790</v>
      </c>
      <c r="Z3284" s="1" t="n">
        <v>3</v>
      </c>
      <c r="AA3284" s="1" t="s">
        <v>65</v>
      </c>
      <c r="AB3284" s="1" t="s">
        <v>18791</v>
      </c>
    </row>
    <row r="3285" customFormat="false" ht="12.75" hidden="false" customHeight="false" outlineLevel="0" collapsed="false">
      <c r="A3285" s="3" t="s">
        <v>18792</v>
      </c>
      <c r="B3285" s="1" t="s">
        <v>18793</v>
      </c>
      <c r="C3285" s="4" t="n">
        <f aca="false">IF(OR(T3285="SSES",T3285="VAR"),-COUNTIF(P$2:P$6715,R3285)+1,IF(T3285="ES",1,IF(OR(T3285="CL",T3285="OR",T3285="SBOR",T3285="SPFM",T3285="FM",T3285="SBFM",T3285="FO",T3285="GN",T3285="SSGN"),0)))</f>
        <v>1</v>
      </c>
      <c r="D3285" s="1" t="n">
        <v>3284</v>
      </c>
      <c r="E3285" s="1" t="s">
        <v>16289</v>
      </c>
      <c r="F3285" s="1" t="s">
        <v>16911</v>
      </c>
      <c r="G3285" s="1" t="s">
        <v>16912</v>
      </c>
      <c r="H3285" s="1" t="s">
        <v>18724</v>
      </c>
      <c r="I3285" s="1" t="s">
        <v>18731</v>
      </c>
      <c r="J3285" s="1"/>
      <c r="K3285" s="1"/>
      <c r="L3285" s="1" t="s">
        <v>16915</v>
      </c>
      <c r="M3285" s="1" t="s">
        <v>2732</v>
      </c>
      <c r="N3285" s="1" t="s">
        <v>2732</v>
      </c>
      <c r="O3285" s="1" t="s">
        <v>16586</v>
      </c>
      <c r="P3285" s="1" t="n">
        <v>29971</v>
      </c>
      <c r="Q3285" s="1" t="n">
        <v>191235</v>
      </c>
      <c r="R3285" s="1" t="n">
        <v>191235</v>
      </c>
      <c r="S3285" s="1" t="n">
        <v>29971</v>
      </c>
      <c r="T3285" s="1" t="s">
        <v>69</v>
      </c>
      <c r="U3285" s="1" t="s">
        <v>17125</v>
      </c>
      <c r="V3285" s="1" t="s">
        <v>18794</v>
      </c>
      <c r="W3285" s="1" t="s">
        <v>18795</v>
      </c>
      <c r="X3285" s="1" t="s">
        <v>18794</v>
      </c>
      <c r="Y3285" s="1" t="s">
        <v>18796</v>
      </c>
      <c r="Z3285" s="1" t="n">
        <v>3</v>
      </c>
      <c r="AA3285" s="1" t="s">
        <v>65</v>
      </c>
      <c r="AB3285" s="1" t="s">
        <v>18797</v>
      </c>
    </row>
    <row r="3286" customFormat="false" ht="12.75" hidden="false" customHeight="false" outlineLevel="0" collapsed="false">
      <c r="A3286" s="3" t="s">
        <v>18798</v>
      </c>
      <c r="B3286" s="1" t="s">
        <v>18799</v>
      </c>
      <c r="C3286" s="4" t="n">
        <f aca="false">IF(OR(T3286="SSES",T3286="VAR"),-COUNTIF(P$2:P$6715,R3286)+1,IF(T3286="ES",1,IF(OR(T3286="CL",T3286="OR",T3286="SBOR",T3286="SPFM",T3286="FM",T3286="SBFM",T3286="FO",T3286="GN",T3286="SSGN"),0)))</f>
        <v>1</v>
      </c>
      <c r="D3286" s="1" t="n">
        <v>3285</v>
      </c>
      <c r="E3286" s="1" t="s">
        <v>16289</v>
      </c>
      <c r="F3286" s="1" t="s">
        <v>16911</v>
      </c>
      <c r="G3286" s="1" t="s">
        <v>16912</v>
      </c>
      <c r="H3286" s="1" t="s">
        <v>18724</v>
      </c>
      <c r="I3286" s="1" t="s">
        <v>18731</v>
      </c>
      <c r="J3286" s="1"/>
      <c r="K3286" s="1"/>
      <c r="L3286" s="1" t="s">
        <v>16915</v>
      </c>
      <c r="M3286" s="1" t="s">
        <v>2732</v>
      </c>
      <c r="N3286" s="1" t="s">
        <v>2732</v>
      </c>
      <c r="O3286" s="1" t="s">
        <v>16586</v>
      </c>
      <c r="P3286" s="1" t="n">
        <v>462065</v>
      </c>
      <c r="Q3286" s="1" t="n">
        <v>191235</v>
      </c>
      <c r="R3286" s="1" t="n">
        <v>191235</v>
      </c>
      <c r="S3286" s="1" t="n">
        <v>462065</v>
      </c>
      <c r="T3286" s="1" t="s">
        <v>69</v>
      </c>
      <c r="U3286" s="1" t="s">
        <v>18800</v>
      </c>
      <c r="V3286" s="1" t="s">
        <v>18801</v>
      </c>
      <c r="W3286" s="1" t="s">
        <v>18802</v>
      </c>
      <c r="X3286" s="1" t="s">
        <v>18801</v>
      </c>
      <c r="Y3286" s="1"/>
      <c r="Z3286" s="1" t="n">
        <v>3</v>
      </c>
      <c r="AA3286" s="1" t="s">
        <v>65</v>
      </c>
      <c r="AB3286" s="1" t="s">
        <v>18803</v>
      </c>
      <c r="AC3286" s="2" t="s">
        <v>66</v>
      </c>
      <c r="AD3286" s="2" t="s">
        <v>67</v>
      </c>
      <c r="AR3286" s="2" t="s">
        <v>3206</v>
      </c>
    </row>
    <row r="3287" customFormat="false" ht="12.75" hidden="false" customHeight="false" outlineLevel="0" collapsed="false">
      <c r="A3287" s="3" t="s">
        <v>18804</v>
      </c>
      <c r="B3287" s="1"/>
      <c r="C3287" s="4" t="n">
        <f aca="false">IF(OR(T3287="SSES",T3287="VAR"),-COUNTIF(P$2:P$6715,R3287)+1,IF(T3287="ES",1,IF(OR(T3287="CL",T3287="OR",T3287="SBOR",T3287="SPFM",T3287="FM",T3287="SBFM",T3287="FO",T3287="GN",T3287="SSGN"),0)))</f>
        <v>1</v>
      </c>
      <c r="D3287" s="1" t="n">
        <v>3286</v>
      </c>
      <c r="E3287" s="1" t="s">
        <v>16289</v>
      </c>
      <c r="F3287" s="1" t="s">
        <v>16911</v>
      </c>
      <c r="G3287" s="1" t="s">
        <v>16912</v>
      </c>
      <c r="H3287" s="1" t="s">
        <v>18724</v>
      </c>
      <c r="I3287" s="1" t="s">
        <v>18805</v>
      </c>
      <c r="J3287" s="1"/>
      <c r="K3287" s="1"/>
      <c r="L3287" s="1" t="s">
        <v>16915</v>
      </c>
      <c r="M3287" s="1" t="s">
        <v>2732</v>
      </c>
      <c r="N3287" s="1" t="s">
        <v>2732</v>
      </c>
      <c r="O3287" s="1" t="s">
        <v>16586</v>
      </c>
      <c r="P3287" s="1" t="n">
        <v>43382</v>
      </c>
      <c r="Q3287" s="1" t="n">
        <v>190909</v>
      </c>
      <c r="R3287" s="1" t="n">
        <v>190909</v>
      </c>
      <c r="S3287" s="1" t="n">
        <v>43382</v>
      </c>
      <c r="T3287" s="1" t="s">
        <v>69</v>
      </c>
      <c r="U3287" s="1" t="s">
        <v>18806</v>
      </c>
      <c r="V3287" s="1" t="s">
        <v>18807</v>
      </c>
      <c r="W3287" s="1" t="s">
        <v>18808</v>
      </c>
      <c r="X3287" s="1" t="s">
        <v>18807</v>
      </c>
      <c r="Y3287" s="1"/>
      <c r="Z3287" s="1" t="n">
        <v>3</v>
      </c>
      <c r="AA3287" s="1" t="s">
        <v>65</v>
      </c>
      <c r="AB3287" s="1" t="s">
        <v>18809</v>
      </c>
      <c r="AC3287" s="2" t="s">
        <v>66</v>
      </c>
      <c r="AD3287" s="2" t="s">
        <v>67</v>
      </c>
      <c r="AR3287" s="2" t="s">
        <v>5313</v>
      </c>
    </row>
    <row r="3288" customFormat="false" ht="12.75" hidden="false" customHeight="false" outlineLevel="0" collapsed="false">
      <c r="A3288" s="3" t="s">
        <v>18810</v>
      </c>
      <c r="B3288" s="1"/>
      <c r="C3288" s="4" t="n">
        <f aca="false">IF(OR(T3288="SSES",T3288="VAR"),-COUNTIF(P$2:P$6715,R3288)+1,IF(T3288="ES",1,IF(OR(T3288="CL",T3288="OR",T3288="SBOR",T3288="SPFM",T3288="FM",T3288="SBFM",T3288="FO",T3288="GN",T3288="SSGN"),0)))</f>
        <v>1</v>
      </c>
      <c r="D3288" s="1" t="n">
        <v>3287</v>
      </c>
      <c r="E3288" s="1" t="s">
        <v>16289</v>
      </c>
      <c r="F3288" s="1" t="s">
        <v>16911</v>
      </c>
      <c r="G3288" s="1" t="s">
        <v>16912</v>
      </c>
      <c r="H3288" s="1" t="s">
        <v>18724</v>
      </c>
      <c r="I3288" s="1" t="s">
        <v>18805</v>
      </c>
      <c r="J3288" s="1"/>
      <c r="K3288" s="1"/>
      <c r="L3288" s="1" t="s">
        <v>16915</v>
      </c>
      <c r="M3288" s="1" t="s">
        <v>2732</v>
      </c>
      <c r="N3288" s="1" t="s">
        <v>2732</v>
      </c>
      <c r="O3288" s="1" t="s">
        <v>16586</v>
      </c>
      <c r="P3288" s="1" t="n">
        <v>462287</v>
      </c>
      <c r="Q3288" s="1" t="n">
        <v>190909</v>
      </c>
      <c r="R3288" s="1" t="n">
        <v>190909</v>
      </c>
      <c r="S3288" s="1" t="n">
        <v>462287</v>
      </c>
      <c r="T3288" s="1" t="s">
        <v>69</v>
      </c>
      <c r="U3288" s="1" t="s">
        <v>18811</v>
      </c>
      <c r="V3288" s="1" t="s">
        <v>18812</v>
      </c>
      <c r="W3288" s="1" t="s">
        <v>18813</v>
      </c>
      <c r="X3288" s="1" t="s">
        <v>18812</v>
      </c>
      <c r="Y3288" s="1"/>
      <c r="Z3288" s="1" t="n">
        <v>3</v>
      </c>
      <c r="AA3288" s="1" t="s">
        <v>65</v>
      </c>
      <c r="AB3288" s="1" t="s">
        <v>18814</v>
      </c>
    </row>
    <row r="3289" customFormat="false" ht="12.75" hidden="false" customHeight="false" outlineLevel="0" collapsed="false">
      <c r="A3289" s="3" t="s">
        <v>18815</v>
      </c>
      <c r="B3289" s="1" t="s">
        <v>18816</v>
      </c>
      <c r="C3289" s="4" t="n">
        <f aca="false">IF(OR(T3289="SSES",T3289="VAR"),-COUNTIF(P$2:P$6715,R3289)+1,IF(T3289="ES",1,IF(OR(T3289="CL",T3289="OR",T3289="SBOR",T3289="SPFM",T3289="FM",T3289="SBFM",T3289="FO",T3289="GN",T3289="SSGN"),0)))</f>
        <v>1</v>
      </c>
      <c r="D3289" s="1" t="n">
        <v>3288</v>
      </c>
      <c r="E3289" s="1" t="s">
        <v>16289</v>
      </c>
      <c r="F3289" s="1" t="s">
        <v>16911</v>
      </c>
      <c r="G3289" s="1" t="s">
        <v>16912</v>
      </c>
      <c r="H3289" s="1" t="s">
        <v>18724</v>
      </c>
      <c r="I3289" s="1" t="s">
        <v>18805</v>
      </c>
      <c r="J3289" s="1"/>
      <c r="K3289" s="1"/>
      <c r="L3289" s="1" t="s">
        <v>16915</v>
      </c>
      <c r="M3289" s="1" t="s">
        <v>2732</v>
      </c>
      <c r="N3289" s="1" t="s">
        <v>2732</v>
      </c>
      <c r="O3289" s="1" t="s">
        <v>16586</v>
      </c>
      <c r="P3289" s="1" t="n">
        <v>40899</v>
      </c>
      <c r="Q3289" s="1" t="n">
        <v>190910</v>
      </c>
      <c r="R3289" s="1" t="n">
        <v>190910</v>
      </c>
      <c r="S3289" s="1" t="n">
        <v>40899</v>
      </c>
      <c r="T3289" s="1" t="s">
        <v>69</v>
      </c>
      <c r="U3289" s="1" t="s">
        <v>18817</v>
      </c>
      <c r="V3289" s="1" t="s">
        <v>18818</v>
      </c>
      <c r="W3289" s="1" t="s">
        <v>18819</v>
      </c>
      <c r="X3289" s="1" t="s">
        <v>18818</v>
      </c>
      <c r="Y3289" s="1" t="s">
        <v>18820</v>
      </c>
      <c r="Z3289" s="1" t="n">
        <v>3</v>
      </c>
      <c r="AA3289" s="1" t="s">
        <v>65</v>
      </c>
      <c r="AB3289" s="1" t="s">
        <v>18821</v>
      </c>
    </row>
    <row r="3290" customFormat="false" ht="12.75" hidden="false" customHeight="false" outlineLevel="0" collapsed="false">
      <c r="A3290" s="3" t="s">
        <v>18822</v>
      </c>
      <c r="B3290" s="1" t="s">
        <v>18823</v>
      </c>
      <c r="C3290" s="4" t="n">
        <f aca="false">IF(OR(T3290="SSES",T3290="VAR"),-COUNTIF(P$2:P$6715,R3290)+1,IF(T3290="ES",1,IF(OR(T3290="CL",T3290="OR",T3290="SBOR",T3290="SPFM",T3290="FM",T3290="SBFM",T3290="FO",T3290="GN",T3290="SSGN"),0)))</f>
        <v>1</v>
      </c>
      <c r="D3290" s="1" t="n">
        <v>3289</v>
      </c>
      <c r="E3290" s="1" t="s">
        <v>16289</v>
      </c>
      <c r="F3290" s="1" t="s">
        <v>16911</v>
      </c>
      <c r="G3290" s="1" t="s">
        <v>16912</v>
      </c>
      <c r="H3290" s="1" t="s">
        <v>18724</v>
      </c>
      <c r="I3290" s="1" t="s">
        <v>18805</v>
      </c>
      <c r="J3290" s="1"/>
      <c r="K3290" s="1"/>
      <c r="L3290" s="1" t="s">
        <v>16915</v>
      </c>
      <c r="M3290" s="1" t="s">
        <v>2732</v>
      </c>
      <c r="N3290" s="1" t="s">
        <v>2732</v>
      </c>
      <c r="O3290" s="1" t="s">
        <v>16586</v>
      </c>
      <c r="P3290" s="1" t="n">
        <v>40905</v>
      </c>
      <c r="Q3290" s="1" t="n">
        <v>190910</v>
      </c>
      <c r="R3290" s="1" t="n">
        <v>190910</v>
      </c>
      <c r="S3290" s="1" t="n">
        <v>40905</v>
      </c>
      <c r="T3290" s="1" t="s">
        <v>69</v>
      </c>
      <c r="U3290" s="1" t="s">
        <v>18824</v>
      </c>
      <c r="V3290" s="1" t="s">
        <v>18825</v>
      </c>
      <c r="W3290" s="1" t="s">
        <v>18826</v>
      </c>
      <c r="X3290" s="1" t="s">
        <v>18825</v>
      </c>
      <c r="Y3290" s="1" t="s">
        <v>18827</v>
      </c>
      <c r="Z3290" s="1" t="n">
        <v>3</v>
      </c>
      <c r="AA3290" s="1" t="s">
        <v>65</v>
      </c>
      <c r="AB3290" s="1" t="s">
        <v>18828</v>
      </c>
    </row>
    <row r="3291" customFormat="false" ht="12.75" hidden="false" customHeight="false" outlineLevel="0" collapsed="false">
      <c r="A3291" s="3" t="s">
        <v>18829</v>
      </c>
      <c r="B3291" s="1" t="s">
        <v>18830</v>
      </c>
      <c r="C3291" s="4" t="n">
        <f aca="false">IF(OR(T3291="SSES",T3291="VAR"),-COUNTIF(P$2:P$6715,R3291)+1,IF(T3291="ES",1,IF(OR(T3291="CL",T3291="OR",T3291="SBOR",T3291="SPFM",T3291="FM",T3291="SBFM",T3291="FO",T3291="GN",T3291="SSGN"),0)))</f>
        <v>1</v>
      </c>
      <c r="D3291" s="1" t="n">
        <v>3290</v>
      </c>
      <c r="E3291" s="1" t="s">
        <v>16289</v>
      </c>
      <c r="F3291" s="1" t="s">
        <v>16911</v>
      </c>
      <c r="G3291" s="1" t="s">
        <v>16912</v>
      </c>
      <c r="H3291" s="1" t="s">
        <v>18724</v>
      </c>
      <c r="I3291" s="1" t="s">
        <v>18805</v>
      </c>
      <c r="J3291" s="1"/>
      <c r="K3291" s="1"/>
      <c r="L3291" s="1" t="s">
        <v>16915</v>
      </c>
      <c r="M3291" s="1" t="s">
        <v>2732</v>
      </c>
      <c r="N3291" s="1" t="s">
        <v>2732</v>
      </c>
      <c r="O3291" s="1" t="s">
        <v>16586</v>
      </c>
      <c r="P3291" s="1" t="n">
        <v>40912</v>
      </c>
      <c r="Q3291" s="1" t="n">
        <v>190910</v>
      </c>
      <c r="R3291" s="1" t="n">
        <v>190910</v>
      </c>
      <c r="S3291" s="1" t="n">
        <v>40912</v>
      </c>
      <c r="T3291" s="1" t="s">
        <v>69</v>
      </c>
      <c r="U3291" s="1" t="s">
        <v>18817</v>
      </c>
      <c r="V3291" s="1" t="s">
        <v>18831</v>
      </c>
      <c r="W3291" s="1" t="s">
        <v>18832</v>
      </c>
      <c r="X3291" s="1" t="s">
        <v>18831</v>
      </c>
      <c r="Y3291" s="1" t="s">
        <v>18833</v>
      </c>
      <c r="Z3291" s="1" t="n">
        <v>3</v>
      </c>
      <c r="AA3291" s="1" t="s">
        <v>65</v>
      </c>
      <c r="AB3291" s="1" t="s">
        <v>18834</v>
      </c>
    </row>
    <row r="3292" customFormat="false" ht="12.75" hidden="false" customHeight="false" outlineLevel="0" collapsed="false">
      <c r="A3292" s="3" t="s">
        <v>18835</v>
      </c>
      <c r="B3292" s="1" t="s">
        <v>18836</v>
      </c>
      <c r="C3292" s="4" t="n">
        <f aca="false">IF(OR(T3292="SSES",T3292="VAR"),-COUNTIF(P$2:P$6715,R3292)+1,IF(T3292="ES",1,IF(OR(T3292="CL",T3292="OR",T3292="SBOR",T3292="SPFM",T3292="FM",T3292="SBFM",T3292="FO",T3292="GN",T3292="SSGN"),0)))</f>
        <v>1</v>
      </c>
      <c r="D3292" s="1" t="n">
        <v>3291</v>
      </c>
      <c r="E3292" s="1" t="s">
        <v>16289</v>
      </c>
      <c r="F3292" s="1" t="s">
        <v>16911</v>
      </c>
      <c r="G3292" s="1" t="s">
        <v>16912</v>
      </c>
      <c r="H3292" s="1" t="s">
        <v>18724</v>
      </c>
      <c r="I3292" s="1" t="s">
        <v>18837</v>
      </c>
      <c r="J3292" s="1"/>
      <c r="K3292" s="1"/>
      <c r="L3292" s="1" t="s">
        <v>16915</v>
      </c>
      <c r="M3292" s="1" t="s">
        <v>2732</v>
      </c>
      <c r="N3292" s="1" t="s">
        <v>2732</v>
      </c>
      <c r="O3292" s="1" t="s">
        <v>16586</v>
      </c>
      <c r="P3292" s="1" t="n">
        <v>42792</v>
      </c>
      <c r="Q3292" s="1" t="n">
        <v>193404</v>
      </c>
      <c r="R3292" s="1" t="n">
        <v>193404</v>
      </c>
      <c r="S3292" s="1" t="n">
        <v>42792</v>
      </c>
      <c r="T3292" s="1" t="s">
        <v>69</v>
      </c>
      <c r="U3292" s="1" t="s">
        <v>16929</v>
      </c>
      <c r="V3292" s="1" t="s">
        <v>18838</v>
      </c>
      <c r="W3292" s="1" t="s">
        <v>18839</v>
      </c>
      <c r="X3292" s="1" t="s">
        <v>18838</v>
      </c>
      <c r="Y3292" s="1" t="s">
        <v>18840</v>
      </c>
      <c r="Z3292" s="1" t="n">
        <v>3</v>
      </c>
      <c r="AA3292" s="1" t="s">
        <v>65</v>
      </c>
      <c r="AB3292" s="1" t="s">
        <v>18841</v>
      </c>
      <c r="AC3292" s="2" t="s">
        <v>66</v>
      </c>
      <c r="AD3292" s="2" t="s">
        <v>67</v>
      </c>
      <c r="AO3292" s="2" t="s">
        <v>3206</v>
      </c>
    </row>
    <row r="3293" customFormat="false" ht="12.75" hidden="false" customHeight="false" outlineLevel="0" collapsed="false">
      <c r="A3293" s="3" t="s">
        <v>18842</v>
      </c>
      <c r="B3293" s="1"/>
      <c r="C3293" s="4" t="n">
        <f aca="false">IF(OR(T3293="SSES",T3293="VAR"),-COUNTIF(P$2:P$6715,R3293)+1,IF(T3293="ES",1,IF(OR(T3293="CL",T3293="OR",T3293="SBOR",T3293="SPFM",T3293="FM",T3293="SBFM",T3293="FO",T3293="GN",T3293="SSGN"),0)))</f>
        <v>1</v>
      </c>
      <c r="D3293" s="1" t="n">
        <v>3292</v>
      </c>
      <c r="E3293" s="1" t="s">
        <v>16289</v>
      </c>
      <c r="F3293" s="1" t="s">
        <v>16911</v>
      </c>
      <c r="G3293" s="1" t="s">
        <v>16912</v>
      </c>
      <c r="H3293" s="1" t="s">
        <v>18724</v>
      </c>
      <c r="I3293" s="1" t="s">
        <v>18837</v>
      </c>
      <c r="J3293" s="1"/>
      <c r="K3293" s="1"/>
      <c r="L3293" s="1" t="s">
        <v>16915</v>
      </c>
      <c r="M3293" s="1" t="s">
        <v>2732</v>
      </c>
      <c r="N3293" s="1" t="s">
        <v>2732</v>
      </c>
      <c r="O3293" s="1" t="s">
        <v>16586</v>
      </c>
      <c r="P3293" s="1" t="n">
        <v>42796</v>
      </c>
      <c r="Q3293" s="1" t="n">
        <v>193404</v>
      </c>
      <c r="R3293" s="1" t="n">
        <v>193404</v>
      </c>
      <c r="S3293" s="1" t="n">
        <v>42796</v>
      </c>
      <c r="T3293" s="1" t="s">
        <v>69</v>
      </c>
      <c r="U3293" s="1" t="s">
        <v>18843</v>
      </c>
      <c r="V3293" s="1" t="s">
        <v>18844</v>
      </c>
      <c r="W3293" s="1" t="s">
        <v>18845</v>
      </c>
      <c r="X3293" s="1" t="s">
        <v>18844</v>
      </c>
      <c r="Y3293" s="1" t="s">
        <v>18846</v>
      </c>
      <c r="Z3293" s="1" t="n">
        <v>3</v>
      </c>
      <c r="AA3293" s="1" t="s">
        <v>65</v>
      </c>
      <c r="AB3293" s="1" t="s">
        <v>18847</v>
      </c>
    </row>
    <row r="3294" customFormat="false" ht="12.75" hidden="false" customHeight="false" outlineLevel="0" collapsed="false">
      <c r="A3294" s="3" t="s">
        <v>18848</v>
      </c>
      <c r="B3294" s="1"/>
      <c r="C3294" s="4" t="n">
        <f aca="false">IF(OR(T3294="SSES",T3294="VAR"),-COUNTIF(P$2:P$6715,R3294)+1,IF(T3294="ES",1,IF(OR(T3294="CL",T3294="OR",T3294="SBOR",T3294="SPFM",T3294="FM",T3294="SBFM",T3294="FO",T3294="GN",T3294="SSGN"),0)))</f>
        <v>1</v>
      </c>
      <c r="D3294" s="1" t="n">
        <v>3293</v>
      </c>
      <c r="E3294" s="1" t="s">
        <v>16289</v>
      </c>
      <c r="F3294" s="1" t="s">
        <v>16911</v>
      </c>
      <c r="G3294" s="1" t="s">
        <v>16912</v>
      </c>
      <c r="H3294" s="1"/>
      <c r="I3294" s="1"/>
      <c r="J3294" s="1"/>
      <c r="K3294" s="1"/>
      <c r="L3294" s="1" t="s">
        <v>16915</v>
      </c>
      <c r="M3294" s="1" t="s">
        <v>2732</v>
      </c>
      <c r="N3294" s="1" t="s">
        <v>2732</v>
      </c>
      <c r="O3294" s="1" t="s">
        <v>16586</v>
      </c>
      <c r="P3294" s="1" t="n">
        <v>995409</v>
      </c>
      <c r="Q3294" s="1" t="n">
        <v>995222</v>
      </c>
      <c r="R3294" s="1" t="n">
        <v>995222</v>
      </c>
      <c r="S3294" s="1" t="n">
        <v>995409</v>
      </c>
      <c r="T3294" s="1" t="s">
        <v>69</v>
      </c>
      <c r="U3294" s="1" t="s">
        <v>18849</v>
      </c>
      <c r="V3294" s="1" t="s">
        <v>18850</v>
      </c>
      <c r="W3294" s="1" t="s">
        <v>18851</v>
      </c>
      <c r="X3294" s="1" t="s">
        <v>18850</v>
      </c>
      <c r="Y3294" s="1"/>
      <c r="Z3294" s="1" t="n">
        <v>3</v>
      </c>
      <c r="AA3294" s="1" t="s">
        <v>65</v>
      </c>
      <c r="AB3294" s="1" t="s">
        <v>18852</v>
      </c>
    </row>
    <row r="3295" customFormat="false" ht="12.75" hidden="false" customHeight="false" outlineLevel="0" collapsed="false">
      <c r="A3295" s="3" t="s">
        <v>18853</v>
      </c>
      <c r="B3295" s="1"/>
      <c r="C3295" s="4" t="n">
        <f aca="false">IF(OR(T3295="SSES",T3295="VAR"),-COUNTIF(P$2:P$6715,R3295)+1,IF(T3295="ES",1,IF(OR(T3295="CL",T3295="OR",T3295="SBOR",T3295="SPFM",T3295="FM",T3295="SBFM",T3295="FO",T3295="GN",T3295="SSGN"),0)))</f>
        <v>0</v>
      </c>
      <c r="D3295" s="1" t="n">
        <v>3294</v>
      </c>
      <c r="E3295" s="1" t="s">
        <v>16289</v>
      </c>
      <c r="F3295" s="1" t="s">
        <v>16911</v>
      </c>
      <c r="G3295" s="1"/>
      <c r="H3295" s="1" t="s">
        <v>18854</v>
      </c>
      <c r="I3295" s="1" t="s">
        <v>18855</v>
      </c>
      <c r="J3295" s="1"/>
      <c r="K3295" s="1"/>
      <c r="L3295" s="1" t="s">
        <v>16915</v>
      </c>
      <c r="M3295" s="1" t="s">
        <v>2732</v>
      </c>
      <c r="N3295" s="1" t="s">
        <v>2732</v>
      </c>
      <c r="O3295" s="1" t="s">
        <v>16586</v>
      </c>
      <c r="P3295" s="1" t="n">
        <v>189021</v>
      </c>
      <c r="Q3295" s="1" t="n">
        <v>460657</v>
      </c>
      <c r="R3295" s="1" t="n">
        <v>460657</v>
      </c>
      <c r="S3295" s="1" t="n">
        <v>189021</v>
      </c>
      <c r="T3295" s="1" t="s">
        <v>61</v>
      </c>
      <c r="U3295" s="1" t="s">
        <v>18856</v>
      </c>
      <c r="V3295" s="1" t="s">
        <v>18857</v>
      </c>
      <c r="W3295" s="1" t="s">
        <v>18858</v>
      </c>
      <c r="X3295" s="1" t="s">
        <v>18857</v>
      </c>
      <c r="Y3295" s="1" t="s">
        <v>18859</v>
      </c>
      <c r="Z3295" s="1" t="n">
        <v>3</v>
      </c>
      <c r="AA3295" s="1" t="s">
        <v>65</v>
      </c>
      <c r="AB3295" s="1"/>
    </row>
    <row r="3296" customFormat="false" ht="12.75" hidden="false" customHeight="false" outlineLevel="0" collapsed="false">
      <c r="A3296" s="3" t="s">
        <v>18860</v>
      </c>
      <c r="B3296" s="1" t="s">
        <v>18861</v>
      </c>
      <c r="C3296" s="4" t="n">
        <f aca="false">IF(OR(T3296="SSES",T3296="VAR"),-COUNTIF(P$2:P$6715,R3296)+1,IF(T3296="ES",1,IF(OR(T3296="CL",T3296="OR",T3296="SBOR",T3296="SPFM",T3296="FM",T3296="SBFM",T3296="FO",T3296="GN",T3296="SSGN"),0)))</f>
        <v>1</v>
      </c>
      <c r="D3296" s="1" t="n">
        <v>3295</v>
      </c>
      <c r="E3296" s="1" t="s">
        <v>16289</v>
      </c>
      <c r="F3296" s="1" t="s">
        <v>16911</v>
      </c>
      <c r="G3296" s="1"/>
      <c r="H3296" s="1" t="s">
        <v>18854</v>
      </c>
      <c r="I3296" s="1" t="s">
        <v>18855</v>
      </c>
      <c r="J3296" s="1"/>
      <c r="K3296" s="1"/>
      <c r="L3296" s="1" t="s">
        <v>16915</v>
      </c>
      <c r="M3296" s="1" t="s">
        <v>2732</v>
      </c>
      <c r="N3296" s="1" t="s">
        <v>2732</v>
      </c>
      <c r="O3296" s="1" t="s">
        <v>16586</v>
      </c>
      <c r="P3296" s="1" t="n">
        <v>38993</v>
      </c>
      <c r="Q3296" s="1" t="n">
        <v>189021</v>
      </c>
      <c r="R3296" s="1" t="n">
        <v>189021</v>
      </c>
      <c r="S3296" s="1" t="n">
        <v>38993</v>
      </c>
      <c r="T3296" s="1" t="s">
        <v>69</v>
      </c>
      <c r="U3296" s="1" t="s">
        <v>18862</v>
      </c>
      <c r="V3296" s="1" t="s">
        <v>18863</v>
      </c>
      <c r="W3296" s="1" t="s">
        <v>18864</v>
      </c>
      <c r="X3296" s="1" t="s">
        <v>18863</v>
      </c>
      <c r="Y3296" s="1"/>
      <c r="Z3296" s="1" t="n">
        <v>3</v>
      </c>
      <c r="AA3296" s="1" t="s">
        <v>65</v>
      </c>
      <c r="AB3296" s="1" t="s">
        <v>18865</v>
      </c>
    </row>
    <row r="3297" customFormat="false" ht="12.75" hidden="false" customHeight="false" outlineLevel="0" collapsed="false">
      <c r="A3297" s="3" t="s">
        <v>18866</v>
      </c>
      <c r="B3297" s="1" t="s">
        <v>18867</v>
      </c>
      <c r="C3297" s="4" t="n">
        <f aca="false">IF(OR(T3297="SSES",T3297="VAR"),-COUNTIF(P$2:P$6715,R3297)+1,IF(T3297="ES",1,IF(OR(T3297="CL",T3297="OR",T3297="SBOR",T3297="SPFM",T3297="FM",T3297="SBFM",T3297="FO",T3297="GN",T3297="SSGN"),0)))</f>
        <v>1</v>
      </c>
      <c r="D3297" s="1" t="n">
        <v>3296</v>
      </c>
      <c r="E3297" s="1" t="s">
        <v>16289</v>
      </c>
      <c r="F3297" s="1" t="s">
        <v>16911</v>
      </c>
      <c r="G3297" s="1"/>
      <c r="H3297" s="1" t="s">
        <v>18854</v>
      </c>
      <c r="I3297" s="1" t="s">
        <v>18855</v>
      </c>
      <c r="J3297" s="1"/>
      <c r="K3297" s="1"/>
      <c r="L3297" s="1" t="s">
        <v>16915</v>
      </c>
      <c r="M3297" s="1" t="s">
        <v>2732</v>
      </c>
      <c r="N3297" s="1" t="s">
        <v>2732</v>
      </c>
      <c r="O3297" s="1" t="s">
        <v>16586</v>
      </c>
      <c r="P3297" s="1" t="n">
        <v>38997</v>
      </c>
      <c r="Q3297" s="1" t="n">
        <v>189021</v>
      </c>
      <c r="R3297" s="1" t="n">
        <v>189021</v>
      </c>
      <c r="S3297" s="1" t="n">
        <v>38997</v>
      </c>
      <c r="T3297" s="1" t="s">
        <v>69</v>
      </c>
      <c r="U3297" s="1" t="s">
        <v>18868</v>
      </c>
      <c r="V3297" s="1" t="s">
        <v>18869</v>
      </c>
      <c r="W3297" s="1" t="s">
        <v>18870</v>
      </c>
      <c r="X3297" s="1" t="s">
        <v>18869</v>
      </c>
      <c r="Y3297" s="1" t="s">
        <v>18871</v>
      </c>
      <c r="Z3297" s="1" t="n">
        <v>3</v>
      </c>
      <c r="AA3297" s="1" t="s">
        <v>65</v>
      </c>
      <c r="AB3297" s="1" t="s">
        <v>18872</v>
      </c>
    </row>
    <row r="3298" customFormat="false" ht="12.75" hidden="false" customHeight="false" outlineLevel="0" collapsed="false">
      <c r="A3298" s="3" t="s">
        <v>18873</v>
      </c>
      <c r="B3298" s="1" t="s">
        <v>18874</v>
      </c>
      <c r="C3298" s="4" t="n">
        <f aca="false">IF(OR(T3298="SSES",T3298="VAR"),-COUNTIF(P$2:P$6715,R3298)+1,IF(T3298="ES",1,IF(OR(T3298="CL",T3298="OR",T3298="SBOR",T3298="SPFM",T3298="FM",T3298="SBFM",T3298="FO",T3298="GN",T3298="SSGN"),0)))</f>
        <v>1</v>
      </c>
      <c r="D3298" s="1" t="n">
        <v>3297</v>
      </c>
      <c r="E3298" s="1" t="s">
        <v>16289</v>
      </c>
      <c r="F3298" s="1" t="s">
        <v>16911</v>
      </c>
      <c r="G3298" s="1"/>
      <c r="H3298" s="1" t="s">
        <v>18854</v>
      </c>
      <c r="I3298" s="1" t="s">
        <v>18855</v>
      </c>
      <c r="J3298" s="1"/>
      <c r="K3298" s="1"/>
      <c r="L3298" s="1" t="s">
        <v>16915</v>
      </c>
      <c r="M3298" s="1" t="s">
        <v>2732</v>
      </c>
      <c r="N3298" s="1" t="s">
        <v>2732</v>
      </c>
      <c r="O3298" s="1" t="s">
        <v>16586</v>
      </c>
      <c r="P3298" s="1" t="n">
        <v>39001</v>
      </c>
      <c r="Q3298" s="1" t="n">
        <v>189021</v>
      </c>
      <c r="R3298" s="1" t="n">
        <v>189021</v>
      </c>
      <c r="S3298" s="1" t="n">
        <v>39001</v>
      </c>
      <c r="T3298" s="1" t="s">
        <v>69</v>
      </c>
      <c r="U3298" s="1" t="s">
        <v>18856</v>
      </c>
      <c r="V3298" s="1" t="s">
        <v>18875</v>
      </c>
      <c r="W3298" s="1" t="s">
        <v>18876</v>
      </c>
      <c r="X3298" s="1" t="s">
        <v>18875</v>
      </c>
      <c r="Y3298" s="1" t="s">
        <v>18877</v>
      </c>
      <c r="Z3298" s="1" t="n">
        <v>3</v>
      </c>
      <c r="AA3298" s="1" t="s">
        <v>65</v>
      </c>
      <c r="AB3298" s="1" t="s">
        <v>18878</v>
      </c>
    </row>
    <row r="3299" customFormat="false" ht="12.75" hidden="false" customHeight="false" outlineLevel="0" collapsed="false">
      <c r="A3299" s="3" t="s">
        <v>18879</v>
      </c>
      <c r="B3299" s="1"/>
      <c r="C3299" s="4" t="n">
        <f aca="false">IF(OR(T3299="SSES",T3299="VAR"),-COUNTIF(P$2:P$6715,R3299)+1,IF(T3299="ES",1,IF(OR(T3299="CL",T3299="OR",T3299="SBOR",T3299="SPFM",T3299="FM",T3299="SBFM",T3299="FO",T3299="GN",T3299="SSGN"),0)))</f>
        <v>1</v>
      </c>
      <c r="D3299" s="1" t="n">
        <v>3298</v>
      </c>
      <c r="E3299" s="1" t="s">
        <v>16289</v>
      </c>
      <c r="F3299" s="1" t="s">
        <v>16911</v>
      </c>
      <c r="G3299" s="1"/>
      <c r="H3299" s="1" t="s">
        <v>18854</v>
      </c>
      <c r="I3299" s="1" t="s">
        <v>18855</v>
      </c>
      <c r="J3299" s="1"/>
      <c r="K3299" s="1"/>
      <c r="L3299" s="1" t="s">
        <v>16915</v>
      </c>
      <c r="M3299" s="1" t="s">
        <v>2732</v>
      </c>
      <c r="N3299" s="1" t="s">
        <v>2732</v>
      </c>
      <c r="O3299" s="1" t="s">
        <v>16586</v>
      </c>
      <c r="P3299" s="1" t="n">
        <v>905205</v>
      </c>
      <c r="Q3299" s="1" t="n">
        <v>189021</v>
      </c>
      <c r="R3299" s="1" t="n">
        <v>189021</v>
      </c>
      <c r="S3299" s="1" t="n">
        <v>905205</v>
      </c>
      <c r="T3299" s="1" t="s">
        <v>69</v>
      </c>
      <c r="U3299" s="1" t="s">
        <v>18880</v>
      </c>
      <c r="V3299" s="1" t="s">
        <v>18881</v>
      </c>
      <c r="W3299" s="1" t="s">
        <v>18882</v>
      </c>
      <c r="X3299" s="1" t="s">
        <v>18881</v>
      </c>
      <c r="Y3299" s="1"/>
      <c r="Z3299" s="1" t="n">
        <v>3</v>
      </c>
      <c r="AA3299" s="1" t="s">
        <v>65</v>
      </c>
      <c r="AB3299" s="1" t="s">
        <v>18883</v>
      </c>
    </row>
    <row r="3300" customFormat="false" ht="12.75" hidden="false" customHeight="false" outlineLevel="0" collapsed="false">
      <c r="A3300" s="3" t="s">
        <v>18884</v>
      </c>
      <c r="B3300" s="1" t="s">
        <v>18885</v>
      </c>
      <c r="C3300" s="4" t="n">
        <f aca="false">IF(OR(T3300="SSES",T3300="VAR"),-COUNTIF(P$2:P$6715,R3300)+1,IF(T3300="ES",1,IF(OR(T3300="CL",T3300="OR",T3300="SBOR",T3300="SPFM",T3300="FM",T3300="SBFM",T3300="FO",T3300="GN",T3300="SSGN"),0)))</f>
        <v>1</v>
      </c>
      <c r="D3300" s="1" t="n">
        <v>3299</v>
      </c>
      <c r="E3300" s="1" t="s">
        <v>16289</v>
      </c>
      <c r="F3300" s="1" t="s">
        <v>16911</v>
      </c>
      <c r="G3300" s="1"/>
      <c r="H3300" s="1" t="s">
        <v>18854</v>
      </c>
      <c r="I3300" s="1" t="s">
        <v>18855</v>
      </c>
      <c r="J3300" s="1"/>
      <c r="K3300" s="1"/>
      <c r="L3300" s="1" t="s">
        <v>16915</v>
      </c>
      <c r="M3300" s="1" t="s">
        <v>2732</v>
      </c>
      <c r="N3300" s="1" t="s">
        <v>2732</v>
      </c>
      <c r="O3300" s="1" t="s">
        <v>16586</v>
      </c>
      <c r="P3300" s="1" t="n">
        <v>39168</v>
      </c>
      <c r="Q3300" s="1" t="n">
        <v>189021</v>
      </c>
      <c r="R3300" s="1" t="n">
        <v>189021</v>
      </c>
      <c r="S3300" s="1" t="n">
        <v>39168</v>
      </c>
      <c r="T3300" s="1" t="s">
        <v>69</v>
      </c>
      <c r="U3300" s="1" t="s">
        <v>18886</v>
      </c>
      <c r="V3300" s="1" t="s">
        <v>18887</v>
      </c>
      <c r="W3300" s="1" t="s">
        <v>18888</v>
      </c>
      <c r="X3300" s="1" t="s">
        <v>18887</v>
      </c>
      <c r="Y3300" s="1" t="s">
        <v>18889</v>
      </c>
      <c r="Z3300" s="1" t="n">
        <v>3</v>
      </c>
      <c r="AA3300" s="1" t="s">
        <v>65</v>
      </c>
      <c r="AB3300" s="1" t="s">
        <v>18890</v>
      </c>
    </row>
    <row r="3301" customFormat="false" ht="12.75" hidden="false" customHeight="false" outlineLevel="0" collapsed="false">
      <c r="A3301" s="3" t="s">
        <v>18891</v>
      </c>
      <c r="B3301" s="1"/>
      <c r="C3301" s="4" t="n">
        <f aca="false">IF(OR(T3301="SSES",T3301="VAR"),-COUNTIF(P$2:P$6715,R3301)+1,IF(T3301="ES",1,IF(OR(T3301="CL",T3301="OR",T3301="SBOR",T3301="SPFM",T3301="FM",T3301="SBFM",T3301="FO",T3301="GN",T3301="SSGN"),0)))</f>
        <v>0</v>
      </c>
      <c r="D3301" s="1" t="n">
        <v>3300</v>
      </c>
      <c r="E3301" s="1" t="s">
        <v>16289</v>
      </c>
      <c r="F3301" s="1" t="s">
        <v>16911</v>
      </c>
      <c r="G3301" s="1"/>
      <c r="H3301" s="1" t="s">
        <v>18854</v>
      </c>
      <c r="I3301" s="1" t="s">
        <v>18855</v>
      </c>
      <c r="J3301" s="1"/>
      <c r="K3301" s="1"/>
      <c r="L3301" s="1" t="s">
        <v>16915</v>
      </c>
      <c r="M3301" s="1" t="s">
        <v>2732</v>
      </c>
      <c r="N3301" s="1" t="s">
        <v>2732</v>
      </c>
      <c r="O3301" s="1" t="s">
        <v>16586</v>
      </c>
      <c r="P3301" s="1" t="n">
        <v>39009</v>
      </c>
      <c r="Q3301" s="1" t="n">
        <v>39168</v>
      </c>
      <c r="R3301" s="1" t="n">
        <v>39168</v>
      </c>
      <c r="S3301" s="1" t="n">
        <v>39009</v>
      </c>
      <c r="T3301" s="1" t="s">
        <v>16393</v>
      </c>
      <c r="U3301" s="1" t="s">
        <v>18892</v>
      </c>
      <c r="V3301" s="1" t="s">
        <v>18893</v>
      </c>
      <c r="W3301" s="1" t="s">
        <v>18894</v>
      </c>
      <c r="X3301" s="1" t="s">
        <v>18893</v>
      </c>
      <c r="Y3301" s="1"/>
      <c r="Z3301" s="1" t="n">
        <v>3</v>
      </c>
      <c r="AA3301" s="1" t="s">
        <v>65</v>
      </c>
      <c r="AB3301" s="1" t="s">
        <v>18895</v>
      </c>
    </row>
    <row r="3302" customFormat="false" ht="12.75" hidden="false" customHeight="false" outlineLevel="0" collapsed="false">
      <c r="A3302" s="3" t="s">
        <v>18896</v>
      </c>
      <c r="B3302" s="1" t="s">
        <v>18897</v>
      </c>
      <c r="C3302" s="4" t="n">
        <f aca="false">IF(OR(T3302="SSES",T3302="VAR"),-COUNTIF(P$2:P$6715,R3302)+1,IF(T3302="ES",1,IF(OR(T3302="CL",T3302="OR",T3302="SBOR",T3302="SPFM",T3302="FM",T3302="SBFM",T3302="FO",T3302="GN",T3302="SSGN"),0)))</f>
        <v>1</v>
      </c>
      <c r="D3302" s="1" t="n">
        <v>3301</v>
      </c>
      <c r="E3302" s="1" t="s">
        <v>16289</v>
      </c>
      <c r="F3302" s="1" t="s">
        <v>16911</v>
      </c>
      <c r="G3302" s="1"/>
      <c r="H3302" s="1" t="s">
        <v>18854</v>
      </c>
      <c r="I3302" s="1" t="s">
        <v>18855</v>
      </c>
      <c r="J3302" s="1"/>
      <c r="K3302" s="1"/>
      <c r="L3302" s="1" t="s">
        <v>16915</v>
      </c>
      <c r="M3302" s="1" t="s">
        <v>2732</v>
      </c>
      <c r="N3302" s="1" t="s">
        <v>2732</v>
      </c>
      <c r="O3302" s="1" t="s">
        <v>16586</v>
      </c>
      <c r="P3302" s="1" t="n">
        <v>39017</v>
      </c>
      <c r="Q3302" s="1" t="n">
        <v>189021</v>
      </c>
      <c r="R3302" s="1" t="n">
        <v>189021</v>
      </c>
      <c r="S3302" s="1" t="n">
        <v>39017</v>
      </c>
      <c r="T3302" s="1" t="s">
        <v>69</v>
      </c>
      <c r="U3302" s="1" t="s">
        <v>18898</v>
      </c>
      <c r="V3302" s="1" t="s">
        <v>18899</v>
      </c>
      <c r="W3302" s="1" t="s">
        <v>18900</v>
      </c>
      <c r="X3302" s="1" t="s">
        <v>18899</v>
      </c>
      <c r="Y3302" s="1" t="s">
        <v>18901</v>
      </c>
      <c r="Z3302" s="1" t="n">
        <v>3</v>
      </c>
      <c r="AA3302" s="1" t="s">
        <v>65</v>
      </c>
      <c r="AB3302" s="1" t="s">
        <v>18902</v>
      </c>
    </row>
    <row r="3303" customFormat="false" ht="12.75" hidden="false" customHeight="false" outlineLevel="0" collapsed="false">
      <c r="A3303" s="3" t="s">
        <v>18903</v>
      </c>
      <c r="B3303" s="1" t="s">
        <v>18904</v>
      </c>
      <c r="C3303" s="4" t="n">
        <f aca="false">IF(OR(T3303="SSES",T3303="VAR"),-COUNTIF(P$2:P$6715,R3303)+1,IF(T3303="ES",1,IF(OR(T3303="CL",T3303="OR",T3303="SBOR",T3303="SPFM",T3303="FM",T3303="SBFM",T3303="FO",T3303="GN",T3303="SSGN"),0)))</f>
        <v>1</v>
      </c>
      <c r="D3303" s="1" t="n">
        <v>3302</v>
      </c>
      <c r="E3303" s="1" t="s">
        <v>16289</v>
      </c>
      <c r="F3303" s="1" t="s">
        <v>16911</v>
      </c>
      <c r="G3303" s="1"/>
      <c r="H3303" s="1" t="s">
        <v>18854</v>
      </c>
      <c r="I3303" s="1" t="s">
        <v>18855</v>
      </c>
      <c r="J3303" s="1"/>
      <c r="K3303" s="1"/>
      <c r="L3303" s="1" t="s">
        <v>16915</v>
      </c>
      <c r="M3303" s="1" t="s">
        <v>2732</v>
      </c>
      <c r="N3303" s="1" t="s">
        <v>2732</v>
      </c>
      <c r="O3303" s="1" t="s">
        <v>16586</v>
      </c>
      <c r="P3303" s="1" t="n">
        <v>39020</v>
      </c>
      <c r="Q3303" s="1" t="n">
        <v>189021</v>
      </c>
      <c r="R3303" s="1" t="n">
        <v>189021</v>
      </c>
      <c r="S3303" s="1" t="n">
        <v>39020</v>
      </c>
      <c r="T3303" s="1" t="s">
        <v>69</v>
      </c>
      <c r="U3303" s="1" t="s">
        <v>18571</v>
      </c>
      <c r="V3303" s="1" t="s">
        <v>18905</v>
      </c>
      <c r="W3303" s="1" t="s">
        <v>18906</v>
      </c>
      <c r="X3303" s="1" t="s">
        <v>18905</v>
      </c>
      <c r="Y3303" s="1"/>
      <c r="Z3303" s="1" t="n">
        <v>3</v>
      </c>
      <c r="AA3303" s="1" t="s">
        <v>65</v>
      </c>
      <c r="AB3303" s="1" t="s">
        <v>18907</v>
      </c>
    </row>
    <row r="3304" customFormat="false" ht="12.75" hidden="false" customHeight="false" outlineLevel="0" collapsed="false">
      <c r="A3304" s="3" t="s">
        <v>18908</v>
      </c>
      <c r="B3304" s="1" t="s">
        <v>18909</v>
      </c>
      <c r="C3304" s="4" t="n">
        <f aca="false">IF(OR(T3304="SSES",T3304="VAR"),-COUNTIF(P$2:P$6715,R3304)+1,IF(T3304="ES",1,IF(OR(T3304="CL",T3304="OR",T3304="SBOR",T3304="SPFM",T3304="FM",T3304="SBFM",T3304="FO",T3304="GN",T3304="SSGN"),0)))</f>
        <v>1</v>
      </c>
      <c r="D3304" s="1" t="n">
        <v>3303</v>
      </c>
      <c r="E3304" s="1" t="s">
        <v>16289</v>
      </c>
      <c r="F3304" s="1" t="s">
        <v>16911</v>
      </c>
      <c r="G3304" s="1"/>
      <c r="H3304" s="1" t="s">
        <v>18854</v>
      </c>
      <c r="I3304" s="1" t="s">
        <v>18855</v>
      </c>
      <c r="J3304" s="1"/>
      <c r="K3304" s="1"/>
      <c r="L3304" s="1" t="s">
        <v>16915</v>
      </c>
      <c r="M3304" s="1" t="s">
        <v>2732</v>
      </c>
      <c r="N3304" s="1" t="s">
        <v>2732</v>
      </c>
      <c r="O3304" s="1" t="s">
        <v>16586</v>
      </c>
      <c r="P3304" s="1" t="n">
        <v>39025</v>
      </c>
      <c r="Q3304" s="1" t="n">
        <v>189021</v>
      </c>
      <c r="R3304" s="1" t="n">
        <v>189021</v>
      </c>
      <c r="S3304" s="1" t="n">
        <v>39025</v>
      </c>
      <c r="T3304" s="1" t="s">
        <v>69</v>
      </c>
      <c r="U3304" s="1" t="s">
        <v>18910</v>
      </c>
      <c r="V3304" s="1" t="s">
        <v>18911</v>
      </c>
      <c r="W3304" s="1" t="s">
        <v>18912</v>
      </c>
      <c r="X3304" s="1" t="s">
        <v>18911</v>
      </c>
      <c r="Y3304" s="1"/>
      <c r="Z3304" s="1" t="n">
        <v>3</v>
      </c>
      <c r="AA3304" s="1" t="s">
        <v>65</v>
      </c>
      <c r="AB3304" s="1" t="s">
        <v>18913</v>
      </c>
    </row>
    <row r="3305" customFormat="false" ht="12.75" hidden="false" customHeight="false" outlineLevel="0" collapsed="false">
      <c r="A3305" s="3" t="s">
        <v>18914</v>
      </c>
      <c r="B3305" s="1" t="s">
        <v>18915</v>
      </c>
      <c r="C3305" s="4" t="n">
        <f aca="false">IF(OR(T3305="SSES",T3305="VAR"),-COUNTIF(P$2:P$6715,R3305)+1,IF(T3305="ES",1,IF(OR(T3305="CL",T3305="OR",T3305="SBOR",T3305="SPFM",T3305="FM",T3305="SBFM",T3305="FO",T3305="GN",T3305="SSGN"),0)))</f>
        <v>0</v>
      </c>
      <c r="D3305" s="1" t="n">
        <v>3304</v>
      </c>
      <c r="E3305" s="1" t="s">
        <v>16289</v>
      </c>
      <c r="F3305" s="1" t="s">
        <v>16911</v>
      </c>
      <c r="G3305" s="1"/>
      <c r="H3305" s="1" t="s">
        <v>18854</v>
      </c>
      <c r="I3305" s="1" t="s">
        <v>18855</v>
      </c>
      <c r="J3305" s="1"/>
      <c r="K3305" s="1"/>
      <c r="L3305" s="1" t="s">
        <v>16915</v>
      </c>
      <c r="M3305" s="1" t="s">
        <v>2732</v>
      </c>
      <c r="N3305" s="1" t="s">
        <v>2732</v>
      </c>
      <c r="O3305" s="1" t="s">
        <v>16586</v>
      </c>
      <c r="P3305" s="1" t="n">
        <v>469109</v>
      </c>
      <c r="Q3305" s="1" t="n">
        <v>39025</v>
      </c>
      <c r="R3305" s="1" t="n">
        <v>39025</v>
      </c>
      <c r="S3305" s="1" t="n">
        <v>469109</v>
      </c>
      <c r="T3305" s="1" t="s">
        <v>16393</v>
      </c>
      <c r="U3305" s="1" t="s">
        <v>18916</v>
      </c>
      <c r="V3305" s="1" t="s">
        <v>18917</v>
      </c>
      <c r="W3305" s="1" t="s">
        <v>18918</v>
      </c>
      <c r="X3305" s="1" t="s">
        <v>18917</v>
      </c>
      <c r="Y3305" s="1"/>
      <c r="Z3305" s="1" t="n">
        <v>3</v>
      </c>
      <c r="AA3305" s="1" t="s">
        <v>65</v>
      </c>
      <c r="AB3305" s="1" t="s">
        <v>18919</v>
      </c>
      <c r="AC3305" s="2" t="s">
        <v>66</v>
      </c>
      <c r="AD3305" s="2" t="s">
        <v>67</v>
      </c>
    </row>
    <row r="3306" customFormat="false" ht="12.75" hidden="false" customHeight="false" outlineLevel="0" collapsed="false">
      <c r="A3306" s="3" t="s">
        <v>18920</v>
      </c>
      <c r="B3306" s="1" t="s">
        <v>18921</v>
      </c>
      <c r="C3306" s="4" t="n">
        <f aca="false">IF(OR(T3306="SSES",T3306="VAR"),-COUNTIF(P$2:P$6715,R3306)+1,IF(T3306="ES",1,IF(OR(T3306="CL",T3306="OR",T3306="SBOR",T3306="SPFM",T3306="FM",T3306="SBFM",T3306="FO",T3306="GN",T3306="SSGN"),0)))</f>
        <v>1</v>
      </c>
      <c r="D3306" s="1" t="n">
        <v>3305</v>
      </c>
      <c r="E3306" s="1" t="s">
        <v>16289</v>
      </c>
      <c r="F3306" s="1" t="s">
        <v>16911</v>
      </c>
      <c r="G3306" s="1"/>
      <c r="H3306" s="1" t="s">
        <v>18854</v>
      </c>
      <c r="I3306" s="1" t="s">
        <v>18855</v>
      </c>
      <c r="J3306" s="1"/>
      <c r="K3306" s="1"/>
      <c r="L3306" s="1" t="s">
        <v>16915</v>
      </c>
      <c r="M3306" s="1" t="s">
        <v>2732</v>
      </c>
      <c r="N3306" s="1" t="s">
        <v>2732</v>
      </c>
      <c r="O3306" s="1" t="s">
        <v>16586</v>
      </c>
      <c r="P3306" s="1" t="n">
        <v>39031</v>
      </c>
      <c r="Q3306" s="1" t="n">
        <v>189021</v>
      </c>
      <c r="R3306" s="1" t="n">
        <v>189021</v>
      </c>
      <c r="S3306" s="1" t="n">
        <v>39031</v>
      </c>
      <c r="T3306" s="1" t="s">
        <v>69</v>
      </c>
      <c r="U3306" s="1" t="s">
        <v>18922</v>
      </c>
      <c r="V3306" s="1" t="s">
        <v>18923</v>
      </c>
      <c r="W3306" s="1" t="s">
        <v>18924</v>
      </c>
      <c r="X3306" s="1" t="s">
        <v>18923</v>
      </c>
      <c r="Y3306" s="1"/>
      <c r="Z3306" s="1" t="n">
        <v>3</v>
      </c>
      <c r="AA3306" s="1" t="s">
        <v>65</v>
      </c>
      <c r="AB3306" s="1" t="s">
        <v>18925</v>
      </c>
    </row>
    <row r="3307" customFormat="false" ht="12.75" hidden="false" customHeight="false" outlineLevel="0" collapsed="false">
      <c r="A3307" s="3" t="s">
        <v>18926</v>
      </c>
      <c r="B3307" s="1" t="s">
        <v>18927</v>
      </c>
      <c r="C3307" s="4" t="n">
        <f aca="false">IF(OR(T3307="SSES",T3307="VAR"),-COUNTIF(P$2:P$6715,R3307)+1,IF(T3307="ES",1,IF(OR(T3307="CL",T3307="OR",T3307="SBOR",T3307="SPFM",T3307="FM",T3307="SBFM",T3307="FO",T3307="GN",T3307="SSGN"),0)))</f>
        <v>1</v>
      </c>
      <c r="D3307" s="1" t="n">
        <v>3306</v>
      </c>
      <c r="E3307" s="1" t="s">
        <v>16289</v>
      </c>
      <c r="F3307" s="1" t="s">
        <v>16911</v>
      </c>
      <c r="G3307" s="1"/>
      <c r="H3307" s="1" t="s">
        <v>18854</v>
      </c>
      <c r="I3307" s="1" t="s">
        <v>18855</v>
      </c>
      <c r="J3307" s="1"/>
      <c r="K3307" s="1"/>
      <c r="L3307" s="1" t="s">
        <v>16915</v>
      </c>
      <c r="M3307" s="1" t="s">
        <v>2732</v>
      </c>
      <c r="N3307" s="1" t="s">
        <v>2732</v>
      </c>
      <c r="O3307" s="1" t="s">
        <v>16586</v>
      </c>
      <c r="P3307" s="1" t="n">
        <v>39037</v>
      </c>
      <c r="Q3307" s="1" t="n">
        <v>189021</v>
      </c>
      <c r="R3307" s="1" t="n">
        <v>189021</v>
      </c>
      <c r="S3307" s="1" t="n">
        <v>39037</v>
      </c>
      <c r="T3307" s="1" t="s">
        <v>69</v>
      </c>
      <c r="U3307" s="1" t="s">
        <v>18928</v>
      </c>
      <c r="V3307" s="1" t="s">
        <v>18929</v>
      </c>
      <c r="W3307" s="1" t="s">
        <v>18930</v>
      </c>
      <c r="X3307" s="1" t="s">
        <v>18929</v>
      </c>
      <c r="Y3307" s="1" t="s">
        <v>18931</v>
      </c>
      <c r="Z3307" s="1" t="n">
        <v>3</v>
      </c>
      <c r="AA3307" s="1" t="s">
        <v>65</v>
      </c>
      <c r="AB3307" s="1" t="s">
        <v>18932</v>
      </c>
    </row>
    <row r="3308" customFormat="false" ht="12.75" hidden="false" customHeight="false" outlineLevel="0" collapsed="false">
      <c r="A3308" s="3" t="s">
        <v>18933</v>
      </c>
      <c r="B3308" s="1" t="s">
        <v>18934</v>
      </c>
      <c r="C3308" s="4" t="n">
        <f aca="false">IF(OR(T3308="SSES",T3308="VAR"),-COUNTIF(P$2:P$6715,R3308)+1,IF(T3308="ES",1,IF(OR(T3308="CL",T3308="OR",T3308="SBOR",T3308="SPFM",T3308="FM",T3308="SBFM",T3308="FO",T3308="GN",T3308="SSGN"),0)))</f>
        <v>1</v>
      </c>
      <c r="D3308" s="1" t="n">
        <v>3307</v>
      </c>
      <c r="E3308" s="1" t="s">
        <v>16289</v>
      </c>
      <c r="F3308" s="1" t="s">
        <v>16911</v>
      </c>
      <c r="G3308" s="1"/>
      <c r="H3308" s="1" t="s">
        <v>18854</v>
      </c>
      <c r="I3308" s="1" t="s">
        <v>18855</v>
      </c>
      <c r="J3308" s="1"/>
      <c r="K3308" s="1"/>
      <c r="L3308" s="1" t="s">
        <v>16915</v>
      </c>
      <c r="M3308" s="1" t="s">
        <v>2732</v>
      </c>
      <c r="N3308" s="1" t="s">
        <v>2732</v>
      </c>
      <c r="O3308" s="1" t="s">
        <v>16586</v>
      </c>
      <c r="P3308" s="1" t="n">
        <v>39040</v>
      </c>
      <c r="Q3308" s="1" t="n">
        <v>189021</v>
      </c>
      <c r="R3308" s="1" t="n">
        <v>189021</v>
      </c>
      <c r="S3308" s="1" t="n">
        <v>39040</v>
      </c>
      <c r="T3308" s="1" t="s">
        <v>69</v>
      </c>
      <c r="U3308" s="1" t="s">
        <v>16828</v>
      </c>
      <c r="V3308" s="1" t="s">
        <v>18935</v>
      </c>
      <c r="W3308" s="1" t="s">
        <v>18936</v>
      </c>
      <c r="X3308" s="1" t="s">
        <v>18935</v>
      </c>
      <c r="Y3308" s="1" t="s">
        <v>18937</v>
      </c>
      <c r="Z3308" s="1" t="n">
        <v>3</v>
      </c>
      <c r="AA3308" s="1" t="s">
        <v>65</v>
      </c>
      <c r="AB3308" s="1" t="s">
        <v>18938</v>
      </c>
    </row>
    <row r="3309" customFormat="false" ht="12.75" hidden="false" customHeight="false" outlineLevel="0" collapsed="false">
      <c r="A3309" s="3" t="s">
        <v>18939</v>
      </c>
      <c r="B3309" s="1" t="s">
        <v>18940</v>
      </c>
      <c r="C3309" s="4" t="n">
        <f aca="false">IF(OR(T3309="SSES",T3309="VAR"),-COUNTIF(P$2:P$6715,R3309)+1,IF(T3309="ES",1,IF(OR(T3309="CL",T3309="OR",T3309="SBOR",T3309="SPFM",T3309="FM",T3309="SBFM",T3309="FO",T3309="GN",T3309="SSGN"),0)))</f>
        <v>1</v>
      </c>
      <c r="D3309" s="1" t="n">
        <v>3308</v>
      </c>
      <c r="E3309" s="1" t="s">
        <v>16289</v>
      </c>
      <c r="F3309" s="1" t="s">
        <v>16911</v>
      </c>
      <c r="G3309" s="1"/>
      <c r="H3309" s="1" t="s">
        <v>18854</v>
      </c>
      <c r="I3309" s="1" t="s">
        <v>18855</v>
      </c>
      <c r="J3309" s="1"/>
      <c r="K3309" s="1"/>
      <c r="L3309" s="1" t="s">
        <v>16915</v>
      </c>
      <c r="M3309" s="1" t="s">
        <v>2732</v>
      </c>
      <c r="N3309" s="1" t="s">
        <v>2732</v>
      </c>
      <c r="O3309" s="1" t="s">
        <v>16586</v>
      </c>
      <c r="P3309" s="1" t="n">
        <v>39055</v>
      </c>
      <c r="Q3309" s="1" t="n">
        <v>189021</v>
      </c>
      <c r="R3309" s="1" t="n">
        <v>189021</v>
      </c>
      <c r="S3309" s="1" t="n">
        <v>39055</v>
      </c>
      <c r="T3309" s="1" t="s">
        <v>69</v>
      </c>
      <c r="U3309" s="1" t="s">
        <v>18941</v>
      </c>
      <c r="V3309" s="1" t="s">
        <v>18942</v>
      </c>
      <c r="W3309" s="1" t="s">
        <v>18943</v>
      </c>
      <c r="X3309" s="1" t="s">
        <v>18942</v>
      </c>
      <c r="Y3309" s="1" t="s">
        <v>18944</v>
      </c>
      <c r="Z3309" s="1" t="n">
        <v>3</v>
      </c>
      <c r="AA3309" s="1" t="s">
        <v>65</v>
      </c>
      <c r="AB3309" s="1" t="s">
        <v>18945</v>
      </c>
      <c r="AC3309" s="2" t="s">
        <v>66</v>
      </c>
      <c r="AD3309" s="2" t="s">
        <v>67</v>
      </c>
    </row>
    <row r="3310" customFormat="false" ht="12.75" hidden="false" customHeight="false" outlineLevel="0" collapsed="false">
      <c r="A3310" s="3" t="s">
        <v>18946</v>
      </c>
      <c r="B3310" s="1" t="s">
        <v>18947</v>
      </c>
      <c r="C3310" s="4" t="n">
        <f aca="false">IF(OR(T3310="SSES",T3310="VAR"),-COUNTIF(P$2:P$6715,R3310)+1,IF(T3310="ES",1,IF(OR(T3310="CL",T3310="OR",T3310="SBOR",T3310="SPFM",T3310="FM",T3310="SBFM",T3310="FO",T3310="GN",T3310="SSGN"),0)))</f>
        <v>1</v>
      </c>
      <c r="D3310" s="1" t="n">
        <v>3309</v>
      </c>
      <c r="E3310" s="1" t="s">
        <v>16289</v>
      </c>
      <c r="F3310" s="1" t="s">
        <v>16911</v>
      </c>
      <c r="G3310" s="1"/>
      <c r="H3310" s="1" t="s">
        <v>18854</v>
      </c>
      <c r="I3310" s="1" t="s">
        <v>18855</v>
      </c>
      <c r="J3310" s="1"/>
      <c r="K3310" s="1"/>
      <c r="L3310" s="1" t="s">
        <v>16915</v>
      </c>
      <c r="M3310" s="1" t="s">
        <v>2732</v>
      </c>
      <c r="N3310" s="1" t="s">
        <v>2732</v>
      </c>
      <c r="O3310" s="1" t="s">
        <v>16586</v>
      </c>
      <c r="P3310" s="1" t="n">
        <v>39079</v>
      </c>
      <c r="Q3310" s="1" t="n">
        <v>189021</v>
      </c>
      <c r="R3310" s="1" t="n">
        <v>189021</v>
      </c>
      <c r="S3310" s="1" t="n">
        <v>39079</v>
      </c>
      <c r="T3310" s="1" t="s">
        <v>69</v>
      </c>
      <c r="U3310" s="1" t="s">
        <v>18948</v>
      </c>
      <c r="V3310" s="1" t="s">
        <v>18949</v>
      </c>
      <c r="W3310" s="1" t="s">
        <v>18950</v>
      </c>
      <c r="X3310" s="1" t="s">
        <v>18949</v>
      </c>
      <c r="Y3310" s="1" t="s">
        <v>18951</v>
      </c>
      <c r="Z3310" s="1" t="n">
        <v>3</v>
      </c>
      <c r="AA3310" s="1" t="s">
        <v>65</v>
      </c>
      <c r="AB3310" s="1" t="s">
        <v>18952</v>
      </c>
      <c r="AC3310" s="2" t="s">
        <v>66</v>
      </c>
      <c r="AD3310" s="2" t="s">
        <v>67</v>
      </c>
    </row>
    <row r="3311" customFormat="false" ht="12.75" hidden="false" customHeight="false" outlineLevel="0" collapsed="false">
      <c r="A3311" s="3" t="s">
        <v>18953</v>
      </c>
      <c r="B3311" s="1" t="s">
        <v>18954</v>
      </c>
      <c r="C3311" s="4" t="n">
        <f aca="false">IF(OR(T3311="SSES",T3311="VAR"),-COUNTIF(P$2:P$6715,R3311)+1,IF(T3311="ES",1,IF(OR(T3311="CL",T3311="OR",T3311="SBOR",T3311="SPFM",T3311="FM",T3311="SBFM",T3311="FO",T3311="GN",T3311="SSGN"),0)))</f>
        <v>1</v>
      </c>
      <c r="D3311" s="1" t="n">
        <v>3310</v>
      </c>
      <c r="E3311" s="1" t="s">
        <v>16289</v>
      </c>
      <c r="F3311" s="1" t="s">
        <v>16911</v>
      </c>
      <c r="G3311" s="1"/>
      <c r="H3311" s="1" t="s">
        <v>18854</v>
      </c>
      <c r="I3311" s="1" t="s">
        <v>18855</v>
      </c>
      <c r="J3311" s="1"/>
      <c r="K3311" s="1"/>
      <c r="L3311" s="1" t="s">
        <v>16915</v>
      </c>
      <c r="M3311" s="1" t="s">
        <v>2732</v>
      </c>
      <c r="N3311" s="1" t="s">
        <v>2732</v>
      </c>
      <c r="O3311" s="1" t="s">
        <v>16586</v>
      </c>
      <c r="P3311" s="1" t="n">
        <v>39099</v>
      </c>
      <c r="Q3311" s="1" t="n">
        <v>189021</v>
      </c>
      <c r="R3311" s="1" t="n">
        <v>189021</v>
      </c>
      <c r="S3311" s="1" t="n">
        <v>39099</v>
      </c>
      <c r="T3311" s="1" t="s">
        <v>69</v>
      </c>
      <c r="U3311" s="1" t="s">
        <v>18955</v>
      </c>
      <c r="V3311" s="1" t="s">
        <v>18956</v>
      </c>
      <c r="W3311" s="1" t="s">
        <v>18957</v>
      </c>
      <c r="X3311" s="1" t="s">
        <v>18956</v>
      </c>
      <c r="Y3311" s="1" t="s">
        <v>18958</v>
      </c>
      <c r="Z3311" s="1" t="n">
        <v>3</v>
      </c>
      <c r="AA3311" s="1" t="s">
        <v>65</v>
      </c>
      <c r="AB3311" s="1" t="s">
        <v>18959</v>
      </c>
    </row>
    <row r="3312" customFormat="false" ht="12.75" hidden="false" customHeight="false" outlineLevel="0" collapsed="false">
      <c r="A3312" s="3" t="s">
        <v>18960</v>
      </c>
      <c r="B3312" s="1" t="s">
        <v>18961</v>
      </c>
      <c r="C3312" s="4" t="n">
        <f aca="false">IF(OR(T3312="SSES",T3312="VAR"),-COUNTIF(P$2:P$6715,R3312)+1,IF(T3312="ES",1,IF(OR(T3312="CL",T3312="OR",T3312="SBOR",T3312="SPFM",T3312="FM",T3312="SBFM",T3312="FO",T3312="GN",T3312="SSGN"),0)))</f>
        <v>1</v>
      </c>
      <c r="D3312" s="1" t="n">
        <v>3311</v>
      </c>
      <c r="E3312" s="1" t="s">
        <v>16289</v>
      </c>
      <c r="F3312" s="1" t="s">
        <v>16911</v>
      </c>
      <c r="G3312" s="1"/>
      <c r="H3312" s="1" t="s">
        <v>18854</v>
      </c>
      <c r="I3312" s="1" t="s">
        <v>18855</v>
      </c>
      <c r="J3312" s="1"/>
      <c r="K3312" s="1"/>
      <c r="L3312" s="1" t="s">
        <v>16915</v>
      </c>
      <c r="M3312" s="1" t="s">
        <v>2732</v>
      </c>
      <c r="N3312" s="1" t="s">
        <v>2732</v>
      </c>
      <c r="O3312" s="1" t="s">
        <v>16586</v>
      </c>
      <c r="P3312" s="1" t="n">
        <v>39106</v>
      </c>
      <c r="Q3312" s="1" t="n">
        <v>189021</v>
      </c>
      <c r="R3312" s="1" t="n">
        <v>189021</v>
      </c>
      <c r="S3312" s="1" t="n">
        <v>39106</v>
      </c>
      <c r="T3312" s="1" t="s">
        <v>69</v>
      </c>
      <c r="U3312" s="1" t="s">
        <v>18962</v>
      </c>
      <c r="V3312" s="1" t="s">
        <v>18963</v>
      </c>
      <c r="W3312" s="1" t="s">
        <v>18964</v>
      </c>
      <c r="X3312" s="1" t="s">
        <v>18963</v>
      </c>
      <c r="Y3312" s="1" t="s">
        <v>18965</v>
      </c>
      <c r="Z3312" s="1" t="n">
        <v>3</v>
      </c>
      <c r="AA3312" s="1" t="s">
        <v>65</v>
      </c>
      <c r="AB3312" s="1" t="s">
        <v>18966</v>
      </c>
    </row>
    <row r="3313" customFormat="false" ht="12.75" hidden="false" customHeight="false" outlineLevel="0" collapsed="false">
      <c r="A3313" s="3" t="s">
        <v>18967</v>
      </c>
      <c r="B3313" s="1" t="s">
        <v>18968</v>
      </c>
      <c r="C3313" s="4" t="n">
        <f aca="false">IF(OR(T3313="SSES",T3313="VAR"),-COUNTIF(P$2:P$6715,R3313)+1,IF(T3313="ES",1,IF(OR(T3313="CL",T3313="OR",T3313="SBOR",T3313="SPFM",T3313="FM",T3313="SBFM",T3313="FO",T3313="GN",T3313="SSGN"),0)))</f>
        <v>1</v>
      </c>
      <c r="D3313" s="1" t="n">
        <v>3312</v>
      </c>
      <c r="E3313" s="1" t="s">
        <v>16289</v>
      </c>
      <c r="F3313" s="1" t="s">
        <v>16911</v>
      </c>
      <c r="G3313" s="1"/>
      <c r="H3313" s="1" t="s">
        <v>18854</v>
      </c>
      <c r="I3313" s="1" t="s">
        <v>18855</v>
      </c>
      <c r="J3313" s="1"/>
      <c r="K3313" s="1"/>
      <c r="L3313" s="1" t="s">
        <v>16915</v>
      </c>
      <c r="M3313" s="1" t="s">
        <v>2732</v>
      </c>
      <c r="N3313" s="1" t="s">
        <v>2732</v>
      </c>
      <c r="O3313" s="1" t="s">
        <v>16586</v>
      </c>
      <c r="P3313" s="1" t="n">
        <v>39119</v>
      </c>
      <c r="Q3313" s="1" t="n">
        <v>189021</v>
      </c>
      <c r="R3313" s="1" t="n">
        <v>189021</v>
      </c>
      <c r="S3313" s="1" t="n">
        <v>39119</v>
      </c>
      <c r="T3313" s="1" t="s">
        <v>69</v>
      </c>
      <c r="U3313" s="1" t="s">
        <v>18969</v>
      </c>
      <c r="V3313" s="1" t="s">
        <v>18970</v>
      </c>
      <c r="W3313" s="1" t="s">
        <v>18971</v>
      </c>
      <c r="X3313" s="1" t="s">
        <v>18970</v>
      </c>
      <c r="Y3313" s="1" t="s">
        <v>18972</v>
      </c>
      <c r="Z3313" s="1" t="n">
        <v>3</v>
      </c>
      <c r="AA3313" s="1" t="s">
        <v>65</v>
      </c>
      <c r="AB3313" s="1" t="s">
        <v>18973</v>
      </c>
    </row>
    <row r="3314" customFormat="false" ht="12.75" hidden="false" customHeight="false" outlineLevel="0" collapsed="false">
      <c r="A3314" s="3" t="s">
        <v>18974</v>
      </c>
      <c r="B3314" s="1" t="s">
        <v>18975</v>
      </c>
      <c r="C3314" s="4" t="n">
        <f aca="false">IF(OR(T3314="SSES",T3314="VAR"),-COUNTIF(P$2:P$6715,R3314)+1,IF(T3314="ES",1,IF(OR(T3314="CL",T3314="OR",T3314="SBOR",T3314="SPFM",T3314="FM",T3314="SBFM",T3314="FO",T3314="GN",T3314="SSGN"),0)))</f>
        <v>1</v>
      </c>
      <c r="D3314" s="1" t="n">
        <v>3313</v>
      </c>
      <c r="E3314" s="1" t="s">
        <v>16289</v>
      </c>
      <c r="F3314" s="1" t="s">
        <v>16911</v>
      </c>
      <c r="G3314" s="1"/>
      <c r="H3314" s="1" t="s">
        <v>18854</v>
      </c>
      <c r="I3314" s="1" t="s">
        <v>18855</v>
      </c>
      <c r="J3314" s="1"/>
      <c r="K3314" s="1"/>
      <c r="L3314" s="1" t="s">
        <v>16915</v>
      </c>
      <c r="M3314" s="1" t="s">
        <v>2732</v>
      </c>
      <c r="N3314" s="1" t="s">
        <v>2732</v>
      </c>
      <c r="O3314" s="1" t="s">
        <v>16586</v>
      </c>
      <c r="P3314" s="1" t="n">
        <v>39128</v>
      </c>
      <c r="Q3314" s="1" t="n">
        <v>189021</v>
      </c>
      <c r="R3314" s="1" t="n">
        <v>189021</v>
      </c>
      <c r="S3314" s="1" t="n">
        <v>39128</v>
      </c>
      <c r="T3314" s="1" t="s">
        <v>69</v>
      </c>
      <c r="U3314" s="1" t="s">
        <v>18856</v>
      </c>
      <c r="V3314" s="1" t="s">
        <v>18976</v>
      </c>
      <c r="W3314" s="1" t="s">
        <v>18977</v>
      </c>
      <c r="X3314" s="1" t="s">
        <v>18976</v>
      </c>
      <c r="Y3314" s="1" t="s">
        <v>18978</v>
      </c>
      <c r="Z3314" s="1" t="n">
        <v>3</v>
      </c>
      <c r="AA3314" s="1" t="s">
        <v>65</v>
      </c>
      <c r="AB3314" s="1" t="s">
        <v>18979</v>
      </c>
      <c r="AC3314" s="2" t="s">
        <v>66</v>
      </c>
      <c r="AD3314" s="2" t="s">
        <v>67</v>
      </c>
      <c r="AR3314" s="2" t="s">
        <v>3206</v>
      </c>
    </row>
    <row r="3315" customFormat="false" ht="12.75" hidden="false" customHeight="false" outlineLevel="0" collapsed="false">
      <c r="A3315" s="3" t="s">
        <v>18980</v>
      </c>
      <c r="B3315" s="1"/>
      <c r="C3315" s="4" t="n">
        <f aca="false">IF(OR(T3315="SSES",T3315="VAR"),-COUNTIF(P$2:P$6715,R3315)+1,IF(T3315="ES",1,IF(OR(T3315="CL",T3315="OR",T3315="SBOR",T3315="SPFM",T3315="FM",T3315="SBFM",T3315="FO",T3315="GN",T3315="SSGN"),0)))</f>
        <v>1</v>
      </c>
      <c r="D3315" s="1" t="n">
        <v>3314</v>
      </c>
      <c r="E3315" s="1" t="s">
        <v>16289</v>
      </c>
      <c r="F3315" s="1" t="s">
        <v>16911</v>
      </c>
      <c r="G3315" s="1"/>
      <c r="H3315" s="1" t="s">
        <v>18854</v>
      </c>
      <c r="I3315" s="1" t="s">
        <v>18855</v>
      </c>
      <c r="J3315" s="1"/>
      <c r="K3315" s="1"/>
      <c r="L3315" s="1" t="s">
        <v>16915</v>
      </c>
      <c r="M3315" s="1" t="s">
        <v>2732</v>
      </c>
      <c r="N3315" s="1" t="s">
        <v>2732</v>
      </c>
      <c r="O3315" s="1" t="s">
        <v>16586</v>
      </c>
      <c r="P3315" s="1" t="n">
        <v>38982</v>
      </c>
      <c r="Q3315" s="1" t="n">
        <v>189021</v>
      </c>
      <c r="R3315" s="1" t="n">
        <v>189021</v>
      </c>
      <c r="S3315" s="1" t="n">
        <v>38982</v>
      </c>
      <c r="T3315" s="1" t="s">
        <v>69</v>
      </c>
      <c r="U3315" s="1" t="s">
        <v>18981</v>
      </c>
      <c r="V3315" s="1" t="s">
        <v>18982</v>
      </c>
      <c r="W3315" s="1" t="s">
        <v>18983</v>
      </c>
      <c r="X3315" s="1" t="s">
        <v>18982</v>
      </c>
      <c r="Y3315" s="1"/>
      <c r="Z3315" s="1" t="n">
        <v>3</v>
      </c>
      <c r="AA3315" s="1" t="s">
        <v>65</v>
      </c>
      <c r="AB3315" s="1" t="s">
        <v>18984</v>
      </c>
    </row>
    <row r="3316" customFormat="false" ht="12.75" hidden="false" customHeight="false" outlineLevel="0" collapsed="false">
      <c r="A3316" s="3" t="s">
        <v>18985</v>
      </c>
      <c r="B3316" s="1" t="s">
        <v>18986</v>
      </c>
      <c r="C3316" s="4" t="n">
        <f aca="false">IF(OR(T3316="SSES",T3316="VAR"),-COUNTIF(P$2:P$6715,R3316)+1,IF(T3316="ES",1,IF(OR(T3316="CL",T3316="OR",T3316="SBOR",T3316="SPFM",T3316="FM",T3316="SBFM",T3316="FO",T3316="GN",T3316="SSGN"),0)))</f>
        <v>1</v>
      </c>
      <c r="D3316" s="1" t="n">
        <v>3315</v>
      </c>
      <c r="E3316" s="1" t="s">
        <v>16289</v>
      </c>
      <c r="F3316" s="1" t="s">
        <v>16911</v>
      </c>
      <c r="G3316" s="1"/>
      <c r="H3316" s="1" t="s">
        <v>18854</v>
      </c>
      <c r="I3316" s="1" t="s">
        <v>18855</v>
      </c>
      <c r="J3316" s="1"/>
      <c r="K3316" s="1"/>
      <c r="L3316" s="1" t="s">
        <v>16915</v>
      </c>
      <c r="M3316" s="1" t="s">
        <v>2732</v>
      </c>
      <c r="N3316" s="1" t="s">
        <v>2732</v>
      </c>
      <c r="O3316" s="1" t="s">
        <v>16586</v>
      </c>
      <c r="P3316" s="1" t="n">
        <v>39155</v>
      </c>
      <c r="Q3316" s="1" t="n">
        <v>189021</v>
      </c>
      <c r="R3316" s="1" t="n">
        <v>189021</v>
      </c>
      <c r="S3316" s="1" t="n">
        <v>39155</v>
      </c>
      <c r="T3316" s="1" t="s">
        <v>69</v>
      </c>
      <c r="U3316" s="1" t="s">
        <v>18987</v>
      </c>
      <c r="V3316" s="1" t="s">
        <v>18988</v>
      </c>
      <c r="W3316" s="1" t="s">
        <v>18989</v>
      </c>
      <c r="X3316" s="1" t="s">
        <v>18988</v>
      </c>
      <c r="Y3316" s="1" t="s">
        <v>18990</v>
      </c>
      <c r="Z3316" s="1" t="n">
        <v>3</v>
      </c>
      <c r="AA3316" s="1" t="s">
        <v>65</v>
      </c>
      <c r="AB3316" s="1" t="s">
        <v>18991</v>
      </c>
      <c r="AC3316" s="2" t="s">
        <v>66</v>
      </c>
      <c r="AD3316" s="2" t="s">
        <v>67</v>
      </c>
    </row>
    <row r="3317" customFormat="false" ht="12.75" hidden="false" customHeight="false" outlineLevel="0" collapsed="false">
      <c r="A3317" s="3" t="s">
        <v>18992</v>
      </c>
      <c r="B3317" s="1" t="s">
        <v>18993</v>
      </c>
      <c r="C3317" s="4" t="n">
        <f aca="false">IF(OR(T3317="SSES",T3317="VAR"),-COUNTIF(P$2:P$6715,R3317)+1,IF(T3317="ES",1,IF(OR(T3317="CL",T3317="OR",T3317="SBOR",T3317="SPFM",T3317="FM",T3317="SBFM",T3317="FO",T3317="GN",T3317="SSGN"),0)))</f>
        <v>1</v>
      </c>
      <c r="D3317" s="1" t="n">
        <v>3316</v>
      </c>
      <c r="E3317" s="1" t="s">
        <v>16289</v>
      </c>
      <c r="F3317" s="1" t="s">
        <v>16911</v>
      </c>
      <c r="G3317" s="1"/>
      <c r="H3317" s="1" t="s">
        <v>18854</v>
      </c>
      <c r="I3317" s="1" t="s">
        <v>18855</v>
      </c>
      <c r="J3317" s="1"/>
      <c r="K3317" s="1"/>
      <c r="L3317" s="1" t="s">
        <v>16915</v>
      </c>
      <c r="M3317" s="1" t="s">
        <v>2732</v>
      </c>
      <c r="N3317" s="1" t="s">
        <v>2732</v>
      </c>
      <c r="O3317" s="1" t="s">
        <v>16586</v>
      </c>
      <c r="P3317" s="1" t="n">
        <v>39179</v>
      </c>
      <c r="Q3317" s="1" t="n">
        <v>189021</v>
      </c>
      <c r="R3317" s="1" t="n">
        <v>189021</v>
      </c>
      <c r="S3317" s="1" t="n">
        <v>39179</v>
      </c>
      <c r="T3317" s="1" t="s">
        <v>69</v>
      </c>
      <c r="U3317" s="1" t="s">
        <v>18994</v>
      </c>
      <c r="V3317" s="1" t="s">
        <v>18995</v>
      </c>
      <c r="W3317" s="1" t="s">
        <v>18996</v>
      </c>
      <c r="X3317" s="1" t="s">
        <v>18995</v>
      </c>
      <c r="Y3317" s="1" t="s">
        <v>18997</v>
      </c>
      <c r="Z3317" s="1" t="n">
        <v>3</v>
      </c>
      <c r="AA3317" s="1" t="s">
        <v>65</v>
      </c>
      <c r="AB3317" s="1" t="s">
        <v>18998</v>
      </c>
    </row>
    <row r="3318" customFormat="false" ht="12.75" hidden="false" customHeight="false" outlineLevel="0" collapsed="false">
      <c r="A3318" s="3" t="s">
        <v>18999</v>
      </c>
      <c r="B3318" s="1" t="s">
        <v>19000</v>
      </c>
      <c r="C3318" s="4" t="n">
        <f aca="false">IF(OR(T3318="SSES",T3318="VAR"),-COUNTIF(P$2:P$6715,R3318)+1,IF(T3318="ES",1,IF(OR(T3318="CL",T3318="OR",T3318="SBOR",T3318="SPFM",T3318="FM",T3318="SBFM",T3318="FO",T3318="GN",T3318="SSGN"),0)))</f>
        <v>1</v>
      </c>
      <c r="D3318" s="1" t="n">
        <v>3317</v>
      </c>
      <c r="E3318" s="1" t="s">
        <v>16289</v>
      </c>
      <c r="F3318" s="1" t="s">
        <v>16911</v>
      </c>
      <c r="G3318" s="1"/>
      <c r="H3318" s="1" t="s">
        <v>18854</v>
      </c>
      <c r="I3318" s="1" t="s">
        <v>18855</v>
      </c>
      <c r="J3318" s="1"/>
      <c r="K3318" s="1"/>
      <c r="L3318" s="1" t="s">
        <v>16915</v>
      </c>
      <c r="M3318" s="1" t="s">
        <v>2732</v>
      </c>
      <c r="N3318" s="1" t="s">
        <v>2732</v>
      </c>
      <c r="O3318" s="1" t="s">
        <v>16586</v>
      </c>
      <c r="P3318" s="1" t="n">
        <v>39182</v>
      </c>
      <c r="Q3318" s="1" t="n">
        <v>189021</v>
      </c>
      <c r="R3318" s="1" t="n">
        <v>189021</v>
      </c>
      <c r="S3318" s="1" t="n">
        <v>39182</v>
      </c>
      <c r="T3318" s="1" t="s">
        <v>69</v>
      </c>
      <c r="U3318" s="1" t="s">
        <v>19001</v>
      </c>
      <c r="V3318" s="1" t="s">
        <v>19002</v>
      </c>
      <c r="W3318" s="1" t="s">
        <v>19003</v>
      </c>
      <c r="X3318" s="1" t="s">
        <v>19002</v>
      </c>
      <c r="Y3318" s="1" t="s">
        <v>19004</v>
      </c>
      <c r="Z3318" s="1" t="n">
        <v>3</v>
      </c>
      <c r="AA3318" s="1" t="s">
        <v>65</v>
      </c>
      <c r="AB3318" s="1" t="s">
        <v>19005</v>
      </c>
    </row>
    <row r="3319" customFormat="false" ht="12.75" hidden="false" customHeight="false" outlineLevel="0" collapsed="false">
      <c r="A3319" s="3" t="s">
        <v>19006</v>
      </c>
      <c r="B3319" s="1"/>
      <c r="C3319" s="4" t="n">
        <f aca="false">IF(OR(T3319="SSES",T3319="VAR"),-COUNTIF(P$2:P$6715,R3319)+1,IF(T3319="ES",1,IF(OR(T3319="CL",T3319="OR",T3319="SBOR",T3319="SPFM",T3319="FM",T3319="SBFM",T3319="FO",T3319="GN",T3319="SSGN"),0)))</f>
        <v>1</v>
      </c>
      <c r="D3319" s="1" t="n">
        <v>3318</v>
      </c>
      <c r="E3319" s="1" t="s">
        <v>16289</v>
      </c>
      <c r="F3319" s="1" t="s">
        <v>16911</v>
      </c>
      <c r="G3319" s="1"/>
      <c r="H3319" s="1" t="s">
        <v>19007</v>
      </c>
      <c r="I3319" s="1" t="s">
        <v>19008</v>
      </c>
      <c r="J3319" s="1"/>
      <c r="K3319" s="1"/>
      <c r="L3319" s="1" t="s">
        <v>16915</v>
      </c>
      <c r="M3319" s="1" t="s">
        <v>2732</v>
      </c>
      <c r="N3319" s="1" t="s">
        <v>2732</v>
      </c>
      <c r="O3319" s="1" t="s">
        <v>16586</v>
      </c>
      <c r="P3319" s="1" t="n">
        <v>41517</v>
      </c>
      <c r="Q3319" s="1" t="n">
        <v>189598</v>
      </c>
      <c r="R3319" s="1" t="n">
        <v>189598</v>
      </c>
      <c r="S3319" s="1" t="n">
        <v>41517</v>
      </c>
      <c r="T3319" s="1" t="s">
        <v>69</v>
      </c>
      <c r="U3319" s="1" t="s">
        <v>19009</v>
      </c>
      <c r="V3319" s="1" t="s">
        <v>19010</v>
      </c>
      <c r="W3319" s="1" t="s">
        <v>19011</v>
      </c>
      <c r="X3319" s="1" t="s">
        <v>19010</v>
      </c>
      <c r="Y3319" s="1"/>
      <c r="Z3319" s="1" t="n">
        <v>3</v>
      </c>
      <c r="AA3319" s="1" t="s">
        <v>65</v>
      </c>
      <c r="AB3319" s="1" t="s">
        <v>19012</v>
      </c>
    </row>
    <row r="3320" customFormat="false" ht="12.75" hidden="false" customHeight="false" outlineLevel="0" collapsed="false">
      <c r="A3320" s="3" t="s">
        <v>19013</v>
      </c>
      <c r="B3320" s="1"/>
      <c r="C3320" s="4" t="n">
        <f aca="false">IF(OR(T3320="SSES",T3320="VAR"),-COUNTIF(P$2:P$6715,R3320)+1,IF(T3320="ES",1,IF(OR(T3320="CL",T3320="OR",T3320="SBOR",T3320="SPFM",T3320="FM",T3320="SBFM",T3320="FO",T3320="GN",T3320="SSGN"),0)))</f>
        <v>1</v>
      </c>
      <c r="D3320" s="1" t="n">
        <v>3319</v>
      </c>
      <c r="E3320" s="1" t="s">
        <v>16289</v>
      </c>
      <c r="F3320" s="1" t="s">
        <v>16911</v>
      </c>
      <c r="G3320" s="1"/>
      <c r="H3320" s="1" t="s">
        <v>19007</v>
      </c>
      <c r="I3320" s="1" t="s">
        <v>19008</v>
      </c>
      <c r="J3320" s="1"/>
      <c r="K3320" s="1"/>
      <c r="L3320" s="1" t="s">
        <v>16915</v>
      </c>
      <c r="M3320" s="1" t="s">
        <v>2732</v>
      </c>
      <c r="N3320" s="1" t="s">
        <v>2732</v>
      </c>
      <c r="O3320" s="1" t="s">
        <v>16586</v>
      </c>
      <c r="P3320" s="1" t="n">
        <v>41520</v>
      </c>
      <c r="Q3320" s="1" t="n">
        <v>189598</v>
      </c>
      <c r="R3320" s="1" t="n">
        <v>189598</v>
      </c>
      <c r="S3320" s="1" t="n">
        <v>41520</v>
      </c>
      <c r="T3320" s="1" t="s">
        <v>69</v>
      </c>
      <c r="U3320" s="1" t="s">
        <v>16753</v>
      </c>
      <c r="V3320" s="1" t="s">
        <v>19014</v>
      </c>
      <c r="W3320" s="1" t="s">
        <v>19015</v>
      </c>
      <c r="X3320" s="1" t="s">
        <v>19014</v>
      </c>
      <c r="Y3320" s="1"/>
      <c r="Z3320" s="1" t="n">
        <v>3</v>
      </c>
      <c r="AA3320" s="1" t="s">
        <v>65</v>
      </c>
      <c r="AB3320" s="1" t="s">
        <v>19016</v>
      </c>
    </row>
    <row r="3321" customFormat="false" ht="12.75" hidden="false" customHeight="false" outlineLevel="0" collapsed="false">
      <c r="A3321" s="3" t="s">
        <v>19017</v>
      </c>
      <c r="B3321" s="1"/>
      <c r="C3321" s="4" t="n">
        <f aca="false">IF(OR(T3321="SSES",T3321="VAR"),-COUNTIF(P$2:P$6715,R3321)+1,IF(T3321="ES",1,IF(OR(T3321="CL",T3321="OR",T3321="SBOR",T3321="SPFM",T3321="FM",T3321="SBFM",T3321="FO",T3321="GN",T3321="SSGN"),0)))</f>
        <v>1</v>
      </c>
      <c r="D3321" s="1" t="n">
        <v>3320</v>
      </c>
      <c r="E3321" s="1" t="s">
        <v>16289</v>
      </c>
      <c r="F3321" s="1" t="s">
        <v>16911</v>
      </c>
      <c r="G3321" s="1"/>
      <c r="H3321" s="1" t="s">
        <v>19007</v>
      </c>
      <c r="I3321" s="1" t="s">
        <v>19008</v>
      </c>
      <c r="J3321" s="1"/>
      <c r="K3321" s="1"/>
      <c r="L3321" s="1" t="s">
        <v>16915</v>
      </c>
      <c r="M3321" s="1" t="s">
        <v>2732</v>
      </c>
      <c r="N3321" s="1" t="s">
        <v>2732</v>
      </c>
      <c r="O3321" s="1" t="s">
        <v>16586</v>
      </c>
      <c r="P3321" s="1" t="n">
        <v>41551</v>
      </c>
      <c r="Q3321" s="1" t="n">
        <v>189600</v>
      </c>
      <c r="R3321" s="1" t="n">
        <v>189600</v>
      </c>
      <c r="S3321" s="1" t="n">
        <v>41551</v>
      </c>
      <c r="T3321" s="1" t="s">
        <v>69</v>
      </c>
      <c r="U3321" s="1" t="s">
        <v>19018</v>
      </c>
      <c r="V3321" s="1" t="s">
        <v>19019</v>
      </c>
      <c r="W3321" s="1" t="s">
        <v>19020</v>
      </c>
      <c r="X3321" s="1" t="s">
        <v>19019</v>
      </c>
      <c r="Y3321" s="1"/>
      <c r="Z3321" s="1" t="n">
        <v>3</v>
      </c>
      <c r="AA3321" s="1" t="s">
        <v>65</v>
      </c>
      <c r="AB3321" s="1" t="s">
        <v>19021</v>
      </c>
    </row>
    <row r="3322" customFormat="false" ht="12.75" hidden="false" customHeight="false" outlineLevel="0" collapsed="false">
      <c r="A3322" s="3" t="s">
        <v>19022</v>
      </c>
      <c r="B3322" s="1"/>
      <c r="C3322" s="4" t="n">
        <f aca="false">IF(OR(T3322="SSES",T3322="VAR"),-COUNTIF(P$2:P$6715,R3322)+1,IF(T3322="ES",1,IF(OR(T3322="CL",T3322="OR",T3322="SBOR",T3322="SPFM",T3322="FM",T3322="SBFM",T3322="FO",T3322="GN",T3322="SSGN"),0)))</f>
        <v>1</v>
      </c>
      <c r="D3322" s="1" t="n">
        <v>3321</v>
      </c>
      <c r="E3322" s="1" t="s">
        <v>16289</v>
      </c>
      <c r="F3322" s="1" t="s">
        <v>16911</v>
      </c>
      <c r="G3322" s="1"/>
      <c r="H3322" s="1" t="s">
        <v>19007</v>
      </c>
      <c r="I3322" s="1" t="s">
        <v>19008</v>
      </c>
      <c r="J3322" s="1"/>
      <c r="K3322" s="1"/>
      <c r="L3322" s="1" t="s">
        <v>16915</v>
      </c>
      <c r="M3322" s="1" t="s">
        <v>2732</v>
      </c>
      <c r="N3322" s="1" t="s">
        <v>2732</v>
      </c>
      <c r="O3322" s="1" t="s">
        <v>16586</v>
      </c>
      <c r="P3322" s="1" t="n">
        <v>41554</v>
      </c>
      <c r="Q3322" s="1" t="n">
        <v>189600</v>
      </c>
      <c r="R3322" s="1" t="n">
        <v>189600</v>
      </c>
      <c r="S3322" s="1" t="n">
        <v>41554</v>
      </c>
      <c r="T3322" s="1" t="s">
        <v>69</v>
      </c>
      <c r="U3322" s="1" t="s">
        <v>19023</v>
      </c>
      <c r="V3322" s="1" t="s">
        <v>19024</v>
      </c>
      <c r="W3322" s="1" t="s">
        <v>19025</v>
      </c>
      <c r="X3322" s="1" t="s">
        <v>19024</v>
      </c>
      <c r="Y3322" s="1"/>
      <c r="Z3322" s="1" t="n">
        <v>3</v>
      </c>
      <c r="AA3322" s="1" t="s">
        <v>65</v>
      </c>
      <c r="AB3322" s="1" t="s">
        <v>19026</v>
      </c>
    </row>
    <row r="3323" customFormat="false" ht="12.75" hidden="false" customHeight="false" outlineLevel="0" collapsed="false">
      <c r="A3323" s="3" t="s">
        <v>19027</v>
      </c>
      <c r="B3323" s="1"/>
      <c r="C3323" s="4" t="n">
        <f aca="false">IF(OR(T3323="SSES",T3323="VAR"),-COUNTIF(P$2:P$6715,R3323)+1,IF(T3323="ES",1,IF(OR(T3323="CL",T3323="OR",T3323="SBOR",T3323="SPFM",T3323="FM",T3323="SBFM",T3323="FO",T3323="GN",T3323="SSGN"),0)))</f>
        <v>1</v>
      </c>
      <c r="D3323" s="1" t="n">
        <v>3322</v>
      </c>
      <c r="E3323" s="1" t="s">
        <v>16289</v>
      </c>
      <c r="F3323" s="1" t="s">
        <v>16911</v>
      </c>
      <c r="G3323" s="1"/>
      <c r="H3323" s="1" t="s">
        <v>19007</v>
      </c>
      <c r="I3323" s="1" t="s">
        <v>19008</v>
      </c>
      <c r="J3323" s="1"/>
      <c r="K3323" s="1"/>
      <c r="L3323" s="1" t="s">
        <v>16915</v>
      </c>
      <c r="M3323" s="1" t="s">
        <v>2732</v>
      </c>
      <c r="N3323" s="1" t="s">
        <v>2732</v>
      </c>
      <c r="O3323" s="1" t="s">
        <v>16586</v>
      </c>
      <c r="P3323" s="1" t="n">
        <v>41559</v>
      </c>
      <c r="Q3323" s="1" t="n">
        <v>189600</v>
      </c>
      <c r="R3323" s="1" t="n">
        <v>189600</v>
      </c>
      <c r="S3323" s="1" t="n">
        <v>41559</v>
      </c>
      <c r="T3323" s="1" t="s">
        <v>69</v>
      </c>
      <c r="U3323" s="1" t="s">
        <v>19028</v>
      </c>
      <c r="V3323" s="1" t="s">
        <v>19029</v>
      </c>
      <c r="W3323" s="1" t="s">
        <v>19030</v>
      </c>
      <c r="X3323" s="1" t="s">
        <v>19029</v>
      </c>
      <c r="Y3323" s="1"/>
      <c r="Z3323" s="1" t="n">
        <v>3</v>
      </c>
      <c r="AA3323" s="1" t="s">
        <v>65</v>
      </c>
      <c r="AB3323" s="1" t="s">
        <v>19031</v>
      </c>
    </row>
    <row r="3324" customFormat="false" ht="12.75" hidden="false" customHeight="false" outlineLevel="0" collapsed="false">
      <c r="A3324" s="3" t="s">
        <v>19032</v>
      </c>
      <c r="B3324" s="1"/>
      <c r="C3324" s="4" t="n">
        <f aca="false">IF(OR(T3324="SSES",T3324="VAR"),-COUNTIF(P$2:P$6715,R3324)+1,IF(T3324="ES",1,IF(OR(T3324="CL",T3324="OR",T3324="SBOR",T3324="SPFM",T3324="FM",T3324="SBFM",T3324="FO",T3324="GN",T3324="SSGN"),0)))</f>
        <v>1</v>
      </c>
      <c r="D3324" s="1" t="n">
        <v>3323</v>
      </c>
      <c r="E3324" s="1" t="s">
        <v>16289</v>
      </c>
      <c r="F3324" s="1" t="s">
        <v>16911</v>
      </c>
      <c r="G3324" s="1"/>
      <c r="H3324" s="1" t="s">
        <v>19007</v>
      </c>
      <c r="I3324" s="1" t="s">
        <v>19008</v>
      </c>
      <c r="J3324" s="1"/>
      <c r="K3324" s="1"/>
      <c r="L3324" s="1" t="s">
        <v>16915</v>
      </c>
      <c r="M3324" s="1" t="s">
        <v>2732</v>
      </c>
      <c r="N3324" s="1" t="s">
        <v>2732</v>
      </c>
      <c r="O3324" s="1" t="s">
        <v>16586</v>
      </c>
      <c r="P3324" s="1" t="n">
        <v>44010</v>
      </c>
      <c r="Q3324" s="1" t="n">
        <v>196278</v>
      </c>
      <c r="R3324" s="1" t="n">
        <v>196278</v>
      </c>
      <c r="S3324" s="1" t="n">
        <v>44010</v>
      </c>
      <c r="T3324" s="1" t="s">
        <v>69</v>
      </c>
      <c r="U3324" s="1" t="s">
        <v>19033</v>
      </c>
      <c r="V3324" s="1" t="s">
        <v>19034</v>
      </c>
      <c r="W3324" s="1" t="s">
        <v>19035</v>
      </c>
      <c r="X3324" s="1" t="s">
        <v>19034</v>
      </c>
      <c r="Y3324" s="1"/>
      <c r="Z3324" s="1" t="n">
        <v>3</v>
      </c>
      <c r="AA3324" s="1" t="s">
        <v>65</v>
      </c>
      <c r="AB3324" s="1" t="s">
        <v>19036</v>
      </c>
    </row>
    <row r="3325" customFormat="false" ht="12.75" hidden="false" customHeight="false" outlineLevel="0" collapsed="false">
      <c r="A3325" s="3" t="s">
        <v>19037</v>
      </c>
      <c r="B3325" s="1"/>
      <c r="C3325" s="4" t="n">
        <f aca="false">IF(OR(T3325="SSES",T3325="VAR"),-COUNTIF(P$2:P$6715,R3325)+1,IF(T3325="ES",1,IF(OR(T3325="CL",T3325="OR",T3325="SBOR",T3325="SPFM",T3325="FM",T3325="SBFM",T3325="FO",T3325="GN",T3325="SSGN"),0)))</f>
        <v>1</v>
      </c>
      <c r="D3325" s="1" t="n">
        <v>3324</v>
      </c>
      <c r="E3325" s="1" t="s">
        <v>16289</v>
      </c>
      <c r="F3325" s="1" t="s">
        <v>16911</v>
      </c>
      <c r="G3325" s="1"/>
      <c r="H3325" s="1" t="s">
        <v>19007</v>
      </c>
      <c r="I3325" s="1" t="s">
        <v>19008</v>
      </c>
      <c r="J3325" s="1"/>
      <c r="K3325" s="1"/>
      <c r="L3325" s="1" t="s">
        <v>16915</v>
      </c>
      <c r="M3325" s="1" t="s">
        <v>2732</v>
      </c>
      <c r="N3325" s="1" t="s">
        <v>2732</v>
      </c>
      <c r="O3325" s="1" t="s">
        <v>16586</v>
      </c>
      <c r="P3325" s="1" t="n">
        <v>44033</v>
      </c>
      <c r="Q3325" s="1" t="n">
        <v>196451</v>
      </c>
      <c r="R3325" s="1" t="n">
        <v>196451</v>
      </c>
      <c r="S3325" s="1" t="n">
        <v>44033</v>
      </c>
      <c r="T3325" s="1" t="s">
        <v>69</v>
      </c>
      <c r="U3325" s="1" t="s">
        <v>19038</v>
      </c>
      <c r="V3325" s="1" t="s">
        <v>19039</v>
      </c>
      <c r="W3325" s="1" t="s">
        <v>19040</v>
      </c>
      <c r="X3325" s="1" t="s">
        <v>19039</v>
      </c>
      <c r="Y3325" s="1"/>
      <c r="Z3325" s="1" t="n">
        <v>3</v>
      </c>
      <c r="AA3325" s="1" t="s">
        <v>65</v>
      </c>
      <c r="AB3325" s="1" t="s">
        <v>19041</v>
      </c>
    </row>
    <row r="3326" customFormat="false" ht="12.75" hidden="false" customHeight="false" outlineLevel="0" collapsed="false">
      <c r="A3326" s="3" t="s">
        <v>19042</v>
      </c>
      <c r="B3326" s="1"/>
      <c r="C3326" s="4" t="n">
        <f aca="false">IF(OR(T3326="SSES",T3326="VAR"),-COUNTIF(P$2:P$6715,R3326)+1,IF(T3326="ES",1,IF(OR(T3326="CL",T3326="OR",T3326="SBOR",T3326="SPFM",T3326="FM",T3326="SBFM",T3326="FO",T3326="GN",T3326="SSGN"),0)))</f>
        <v>1</v>
      </c>
      <c r="D3326" s="1" t="n">
        <v>3325</v>
      </c>
      <c r="E3326" s="1" t="s">
        <v>16289</v>
      </c>
      <c r="F3326" s="1" t="s">
        <v>16911</v>
      </c>
      <c r="G3326" s="1"/>
      <c r="H3326" s="1" t="s">
        <v>19007</v>
      </c>
      <c r="I3326" s="1" t="s">
        <v>19008</v>
      </c>
      <c r="J3326" s="1"/>
      <c r="K3326" s="1"/>
      <c r="L3326" s="1" t="s">
        <v>16915</v>
      </c>
      <c r="M3326" s="1" t="s">
        <v>2732</v>
      </c>
      <c r="N3326" s="1" t="s">
        <v>2732</v>
      </c>
      <c r="O3326" s="1" t="s">
        <v>16586</v>
      </c>
      <c r="P3326" s="1" t="n">
        <v>464089</v>
      </c>
      <c r="Q3326" s="1" t="n">
        <v>198492</v>
      </c>
      <c r="R3326" s="1" t="n">
        <v>198492</v>
      </c>
      <c r="S3326" s="1" t="n">
        <v>464089</v>
      </c>
      <c r="T3326" s="1" t="s">
        <v>69</v>
      </c>
      <c r="U3326" s="1" t="s">
        <v>19043</v>
      </c>
      <c r="V3326" s="1" t="s">
        <v>19044</v>
      </c>
      <c r="W3326" s="1" t="s">
        <v>19045</v>
      </c>
      <c r="X3326" s="1" t="s">
        <v>19044</v>
      </c>
      <c r="Y3326" s="1"/>
      <c r="Z3326" s="1" t="n">
        <v>3</v>
      </c>
      <c r="AA3326" s="1" t="s">
        <v>65</v>
      </c>
      <c r="AB3326" s="1" t="s">
        <v>19046</v>
      </c>
      <c r="AC3326" s="2" t="s">
        <v>66</v>
      </c>
      <c r="AD3326" s="2" t="s">
        <v>67</v>
      </c>
      <c r="AR3326" s="2" t="s">
        <v>5313</v>
      </c>
    </row>
    <row r="3327" customFormat="false" ht="12.75" hidden="false" customHeight="false" outlineLevel="0" collapsed="false">
      <c r="A3327" s="3" t="s">
        <v>19047</v>
      </c>
      <c r="B3327" s="1" t="s">
        <v>19048</v>
      </c>
      <c r="C3327" s="4" t="n">
        <f aca="false">IF(OR(T3327="SSES",T3327="VAR"),-COUNTIF(P$2:P$6715,R3327)+1,IF(T3327="ES",1,IF(OR(T3327="CL",T3327="OR",T3327="SBOR",T3327="SPFM",T3327="FM",T3327="SBFM",T3327="FO",T3327="GN",T3327="SSGN"),0)))</f>
        <v>1</v>
      </c>
      <c r="D3327" s="1" t="n">
        <v>3326</v>
      </c>
      <c r="E3327" s="1" t="s">
        <v>16289</v>
      </c>
      <c r="F3327" s="1" t="s">
        <v>16911</v>
      </c>
      <c r="G3327" s="1" t="s">
        <v>19049</v>
      </c>
      <c r="H3327" s="1" t="s">
        <v>19050</v>
      </c>
      <c r="I3327" s="1" t="s">
        <v>19051</v>
      </c>
      <c r="J3327" s="1"/>
      <c r="K3327" s="1"/>
      <c r="L3327" s="1" t="s">
        <v>16915</v>
      </c>
      <c r="M3327" s="1" t="s">
        <v>2732</v>
      </c>
      <c r="N3327" s="1" t="s">
        <v>2732</v>
      </c>
      <c r="O3327" s="1" t="s">
        <v>16586</v>
      </c>
      <c r="P3327" s="1" t="n">
        <v>41571</v>
      </c>
      <c r="Q3327" s="1" t="n">
        <v>189665</v>
      </c>
      <c r="R3327" s="1" t="n">
        <v>189665</v>
      </c>
      <c r="S3327" s="1" t="n">
        <v>41571</v>
      </c>
      <c r="T3327" s="1" t="s">
        <v>69</v>
      </c>
      <c r="U3327" s="1" t="s">
        <v>19052</v>
      </c>
      <c r="V3327" s="1" t="s">
        <v>19053</v>
      </c>
      <c r="W3327" s="1" t="s">
        <v>19054</v>
      </c>
      <c r="X3327" s="1" t="s">
        <v>19053</v>
      </c>
      <c r="Y3327" s="1" t="s">
        <v>19055</v>
      </c>
      <c r="Z3327" s="1" t="n">
        <v>3</v>
      </c>
      <c r="AA3327" s="1" t="s">
        <v>65</v>
      </c>
      <c r="AB3327" s="1" t="s">
        <v>19056</v>
      </c>
    </row>
    <row r="3328" customFormat="false" ht="12.75" hidden="false" customHeight="false" outlineLevel="0" collapsed="false">
      <c r="A3328" s="3" t="s">
        <v>19057</v>
      </c>
      <c r="B3328" s="1" t="s">
        <v>19058</v>
      </c>
      <c r="C3328" s="4" t="n">
        <f aca="false">IF(OR(T3328="SSES",T3328="VAR"),-COUNTIF(P$2:P$6715,R3328)+1,IF(T3328="ES",1,IF(OR(T3328="CL",T3328="OR",T3328="SBOR",T3328="SPFM",T3328="FM",T3328="SBFM",T3328="FO",T3328="GN",T3328="SSGN"),0)))</f>
        <v>1</v>
      </c>
      <c r="D3328" s="1" t="n">
        <v>3327</v>
      </c>
      <c r="E3328" s="1" t="s">
        <v>16289</v>
      </c>
      <c r="F3328" s="1" t="s">
        <v>16911</v>
      </c>
      <c r="G3328" s="1" t="s">
        <v>19049</v>
      </c>
      <c r="H3328" s="1" t="s">
        <v>19050</v>
      </c>
      <c r="I3328" s="1" t="s">
        <v>19051</v>
      </c>
      <c r="J3328" s="1"/>
      <c r="K3328" s="1"/>
      <c r="L3328" s="1" t="s">
        <v>16915</v>
      </c>
      <c r="M3328" s="1" t="s">
        <v>2732</v>
      </c>
      <c r="N3328" s="1" t="s">
        <v>2732</v>
      </c>
      <c r="O3328" s="1" t="s">
        <v>16586</v>
      </c>
      <c r="P3328" s="1" t="n">
        <v>41575</v>
      </c>
      <c r="Q3328" s="1" t="n">
        <v>189665</v>
      </c>
      <c r="R3328" s="1" t="n">
        <v>189665</v>
      </c>
      <c r="S3328" s="1" t="n">
        <v>41575</v>
      </c>
      <c r="T3328" s="1" t="s">
        <v>69</v>
      </c>
      <c r="U3328" s="1" t="s">
        <v>19059</v>
      </c>
      <c r="V3328" s="1" t="s">
        <v>19060</v>
      </c>
      <c r="W3328" s="1" t="s">
        <v>19061</v>
      </c>
      <c r="X3328" s="1" t="s">
        <v>19060</v>
      </c>
      <c r="Y3328" s="1" t="s">
        <v>19062</v>
      </c>
      <c r="Z3328" s="1" t="n">
        <v>3</v>
      </c>
      <c r="AA3328" s="1" t="s">
        <v>65</v>
      </c>
      <c r="AB3328" s="1" t="s">
        <v>19063</v>
      </c>
      <c r="AC3328" s="2" t="s">
        <v>66</v>
      </c>
      <c r="AD3328" s="2" t="s">
        <v>67</v>
      </c>
    </row>
    <row r="3329" customFormat="false" ht="12.75" hidden="false" customHeight="false" outlineLevel="0" collapsed="false">
      <c r="A3329" s="3" t="s">
        <v>19064</v>
      </c>
      <c r="B3329" s="1"/>
      <c r="C3329" s="4" t="n">
        <f aca="false">IF(OR(T3329="SSES",T3329="VAR"),-COUNTIF(P$2:P$6715,R3329)+1,IF(T3329="ES",1,IF(OR(T3329="CL",T3329="OR",T3329="SBOR",T3329="SPFM",T3329="FM",T3329="SBFM",T3329="FO",T3329="GN",T3329="SSGN"),0)))</f>
        <v>1</v>
      </c>
      <c r="D3329" s="1" t="n">
        <v>3328</v>
      </c>
      <c r="E3329" s="1" t="s">
        <v>16289</v>
      </c>
      <c r="F3329" s="1" t="s">
        <v>16911</v>
      </c>
      <c r="G3329" s="1" t="s">
        <v>19049</v>
      </c>
      <c r="H3329" s="1" t="s">
        <v>19050</v>
      </c>
      <c r="I3329" s="1" t="s">
        <v>19065</v>
      </c>
      <c r="J3329" s="1"/>
      <c r="K3329" s="1"/>
      <c r="L3329" s="1" t="s">
        <v>16915</v>
      </c>
      <c r="M3329" s="1" t="s">
        <v>2732</v>
      </c>
      <c r="N3329" s="1" t="s">
        <v>2732</v>
      </c>
      <c r="O3329" s="1" t="s">
        <v>16586</v>
      </c>
      <c r="P3329" s="1" t="n">
        <v>41611</v>
      </c>
      <c r="Q3329" s="1" t="n">
        <v>189762</v>
      </c>
      <c r="R3329" s="1" t="n">
        <v>189762</v>
      </c>
      <c r="S3329" s="1" t="n">
        <v>41611</v>
      </c>
      <c r="T3329" s="1" t="s">
        <v>69</v>
      </c>
      <c r="U3329" s="1" t="s">
        <v>19066</v>
      </c>
      <c r="V3329" s="1" t="s">
        <v>19067</v>
      </c>
      <c r="W3329" s="1" t="s">
        <v>19068</v>
      </c>
      <c r="X3329" s="1" t="s">
        <v>19067</v>
      </c>
      <c r="Y3329" s="1"/>
      <c r="Z3329" s="1" t="n">
        <v>3</v>
      </c>
      <c r="AA3329" s="1" t="s">
        <v>65</v>
      </c>
      <c r="AB3329" s="1" t="s">
        <v>19069</v>
      </c>
      <c r="AC3329" s="2" t="s">
        <v>66</v>
      </c>
      <c r="AD3329" s="2" t="s">
        <v>67</v>
      </c>
      <c r="AR3329" s="2" t="s">
        <v>3206</v>
      </c>
    </row>
    <row r="3330" customFormat="false" ht="12.75" hidden="false" customHeight="false" outlineLevel="0" collapsed="false">
      <c r="A3330" s="3" t="s">
        <v>19070</v>
      </c>
      <c r="B3330" s="1"/>
      <c r="C3330" s="4" t="n">
        <f aca="false">IF(OR(T3330="SSES",T3330="VAR"),-COUNTIF(P$2:P$6715,R3330)+1,IF(T3330="ES",1,IF(OR(T3330="CL",T3330="OR",T3330="SBOR",T3330="SPFM",T3330="FM",T3330="SBFM",T3330="FO",T3330="GN",T3330="SSGN"),0)))</f>
        <v>1</v>
      </c>
      <c r="D3330" s="1" t="n">
        <v>3329</v>
      </c>
      <c r="E3330" s="1" t="s">
        <v>16289</v>
      </c>
      <c r="F3330" s="1" t="s">
        <v>16911</v>
      </c>
      <c r="G3330" s="1" t="s">
        <v>19049</v>
      </c>
      <c r="H3330" s="1" t="s">
        <v>19050</v>
      </c>
      <c r="I3330" s="1" t="s">
        <v>19065</v>
      </c>
      <c r="J3330" s="1"/>
      <c r="K3330" s="1"/>
      <c r="L3330" s="1" t="s">
        <v>16915</v>
      </c>
      <c r="M3330" s="1" t="s">
        <v>2732</v>
      </c>
      <c r="N3330" s="1" t="s">
        <v>2732</v>
      </c>
      <c r="O3330" s="1" t="s">
        <v>16586</v>
      </c>
      <c r="P3330" s="1" t="n">
        <v>41618</v>
      </c>
      <c r="Q3330" s="1" t="n">
        <v>189762</v>
      </c>
      <c r="R3330" s="1" t="n">
        <v>189762</v>
      </c>
      <c r="S3330" s="1" t="n">
        <v>41618</v>
      </c>
      <c r="T3330" s="1" t="s">
        <v>69</v>
      </c>
      <c r="U3330" s="1" t="s">
        <v>19071</v>
      </c>
      <c r="V3330" s="1" t="s">
        <v>19072</v>
      </c>
      <c r="W3330" s="1" t="s">
        <v>19073</v>
      </c>
      <c r="X3330" s="1" t="s">
        <v>19072</v>
      </c>
      <c r="Y3330" s="1"/>
      <c r="Z3330" s="1" t="n">
        <v>3</v>
      </c>
      <c r="AA3330" s="1" t="s">
        <v>65</v>
      </c>
      <c r="AB3330" s="1" t="s">
        <v>19074</v>
      </c>
    </row>
    <row r="3331" customFormat="false" ht="12.75" hidden="false" customHeight="false" outlineLevel="0" collapsed="false">
      <c r="A3331" s="3" t="s">
        <v>19075</v>
      </c>
      <c r="B3331" s="1"/>
      <c r="C3331" s="4" t="n">
        <f aca="false">IF(OR(T3331="SSES",T3331="VAR"),-COUNTIF(P$2:P$6715,R3331)+1,IF(T3331="ES",1,IF(OR(T3331="CL",T3331="OR",T3331="SBOR",T3331="SPFM",T3331="FM",T3331="SBFM",T3331="FO",T3331="GN",T3331="SSGN"),0)))</f>
        <v>1</v>
      </c>
      <c r="D3331" s="1" t="n">
        <v>3330</v>
      </c>
      <c r="E3331" s="1" t="s">
        <v>16289</v>
      </c>
      <c r="F3331" s="1" t="s">
        <v>16911</v>
      </c>
      <c r="G3331" s="1" t="s">
        <v>19049</v>
      </c>
      <c r="H3331" s="1" t="s">
        <v>19050</v>
      </c>
      <c r="I3331" s="1" t="s">
        <v>19065</v>
      </c>
      <c r="J3331" s="1"/>
      <c r="K3331" s="1"/>
      <c r="L3331" s="1" t="s">
        <v>16915</v>
      </c>
      <c r="M3331" s="1" t="s">
        <v>2732</v>
      </c>
      <c r="N3331" s="1" t="s">
        <v>2732</v>
      </c>
      <c r="O3331" s="1" t="s">
        <v>16586</v>
      </c>
      <c r="P3331" s="1" t="n">
        <v>42305</v>
      </c>
      <c r="Q3331" s="1" t="n">
        <v>192068</v>
      </c>
      <c r="R3331" s="1" t="n">
        <v>192068</v>
      </c>
      <c r="S3331" s="1" t="n">
        <v>42305</v>
      </c>
      <c r="T3331" s="1" t="s">
        <v>69</v>
      </c>
      <c r="U3331" s="1" t="s">
        <v>19076</v>
      </c>
      <c r="V3331" s="1" t="s">
        <v>19077</v>
      </c>
      <c r="W3331" s="1" t="s">
        <v>19078</v>
      </c>
      <c r="X3331" s="1" t="s">
        <v>19077</v>
      </c>
      <c r="Y3331" s="1"/>
      <c r="Z3331" s="1" t="n">
        <v>3</v>
      </c>
      <c r="AA3331" s="1" t="s">
        <v>65</v>
      </c>
      <c r="AB3331" s="1" t="s">
        <v>19079</v>
      </c>
    </row>
    <row r="3332" customFormat="false" ht="12.75" hidden="false" customHeight="false" outlineLevel="0" collapsed="false">
      <c r="A3332" s="3" t="s">
        <v>19080</v>
      </c>
      <c r="B3332" s="1" t="s">
        <v>19081</v>
      </c>
      <c r="C3332" s="4" t="n">
        <f aca="false">IF(OR(T3332="SSES",T3332="VAR"),-COUNTIF(P$2:P$6715,R3332)+1,IF(T3332="ES",1,IF(OR(T3332="CL",T3332="OR",T3332="SBOR",T3332="SPFM",T3332="FM",T3332="SBFM",T3332="FO",T3332="GN",T3332="SSGN"),0)))</f>
        <v>1</v>
      </c>
      <c r="D3332" s="1" t="n">
        <v>3331</v>
      </c>
      <c r="E3332" s="1" t="s">
        <v>16289</v>
      </c>
      <c r="F3332" s="1" t="s">
        <v>16911</v>
      </c>
      <c r="G3332" s="1" t="s">
        <v>19049</v>
      </c>
      <c r="H3332" s="1" t="s">
        <v>19050</v>
      </c>
      <c r="I3332" s="1" t="s">
        <v>19065</v>
      </c>
      <c r="J3332" s="1"/>
      <c r="K3332" s="1"/>
      <c r="L3332" s="1" t="s">
        <v>16915</v>
      </c>
      <c r="M3332" s="1" t="s">
        <v>2732</v>
      </c>
      <c r="N3332" s="1" t="s">
        <v>2732</v>
      </c>
      <c r="O3332" s="1" t="s">
        <v>16586</v>
      </c>
      <c r="P3332" s="1" t="n">
        <v>42331</v>
      </c>
      <c r="Q3332" s="1" t="n">
        <v>192492</v>
      </c>
      <c r="R3332" s="1" t="n">
        <v>192492</v>
      </c>
      <c r="S3332" s="1" t="n">
        <v>42331</v>
      </c>
      <c r="T3332" s="1" t="s">
        <v>69</v>
      </c>
      <c r="U3332" s="1" t="s">
        <v>19082</v>
      </c>
      <c r="V3332" s="1" t="s">
        <v>19083</v>
      </c>
      <c r="W3332" s="1" t="s">
        <v>19084</v>
      </c>
      <c r="X3332" s="1" t="s">
        <v>19083</v>
      </c>
      <c r="Y3332" s="1" t="s">
        <v>19085</v>
      </c>
      <c r="Z3332" s="1" t="n">
        <v>3</v>
      </c>
      <c r="AA3332" s="1" t="s">
        <v>65</v>
      </c>
      <c r="AB3332" s="1" t="s">
        <v>19086</v>
      </c>
    </row>
    <row r="3333" customFormat="false" ht="12.75" hidden="false" customHeight="false" outlineLevel="0" collapsed="false">
      <c r="A3333" s="3" t="s">
        <v>19087</v>
      </c>
      <c r="B3333" s="1"/>
      <c r="C3333" s="4" t="n">
        <f aca="false">IF(OR(T3333="SSES",T3333="VAR"),-COUNTIF(P$2:P$6715,R3333)+1,IF(T3333="ES",1,IF(OR(T3333="CL",T3333="OR",T3333="SBOR",T3333="SPFM",T3333="FM",T3333="SBFM",T3333="FO",T3333="GN",T3333="SSGN"),0)))</f>
        <v>1</v>
      </c>
      <c r="D3333" s="1" t="n">
        <v>3332</v>
      </c>
      <c r="E3333" s="1" t="s">
        <v>16289</v>
      </c>
      <c r="F3333" s="1" t="s">
        <v>16911</v>
      </c>
      <c r="G3333" s="1" t="s">
        <v>19049</v>
      </c>
      <c r="H3333" s="1" t="s">
        <v>19050</v>
      </c>
      <c r="I3333" s="1" t="s">
        <v>19065</v>
      </c>
      <c r="J3333" s="1"/>
      <c r="K3333" s="1"/>
      <c r="L3333" s="1" t="s">
        <v>16915</v>
      </c>
      <c r="M3333" s="1" t="s">
        <v>2732</v>
      </c>
      <c r="N3333" s="1" t="s">
        <v>2732</v>
      </c>
      <c r="O3333" s="1" t="s">
        <v>16586</v>
      </c>
      <c r="P3333" s="1" t="n">
        <v>42343</v>
      </c>
      <c r="Q3333" s="1" t="n">
        <v>192492</v>
      </c>
      <c r="R3333" s="1" t="n">
        <v>192492</v>
      </c>
      <c r="S3333" s="1" t="n">
        <v>42343</v>
      </c>
      <c r="T3333" s="1" t="s">
        <v>69</v>
      </c>
      <c r="U3333" s="1" t="s">
        <v>19088</v>
      </c>
      <c r="V3333" s="1" t="s">
        <v>19089</v>
      </c>
      <c r="W3333" s="1" t="s">
        <v>19090</v>
      </c>
      <c r="X3333" s="1" t="s">
        <v>19089</v>
      </c>
      <c r="Y3333" s="1" t="s">
        <v>19091</v>
      </c>
      <c r="Z3333" s="1" t="n">
        <v>3</v>
      </c>
      <c r="AA3333" s="1" t="s">
        <v>65</v>
      </c>
      <c r="AB3333" s="1" t="s">
        <v>19092</v>
      </c>
    </row>
    <row r="3334" customFormat="false" ht="12.75" hidden="false" customHeight="false" outlineLevel="0" collapsed="false">
      <c r="A3334" s="3" t="s">
        <v>19093</v>
      </c>
      <c r="B3334" s="1"/>
      <c r="C3334" s="4" t="n">
        <f aca="false">IF(OR(T3334="SSES",T3334="VAR"),-COUNTIF(P$2:P$6715,R3334)+1,IF(T3334="ES",1,IF(OR(T3334="CL",T3334="OR",T3334="SBOR",T3334="SPFM",T3334="FM",T3334="SBFM",T3334="FO",T3334="GN",T3334="SSGN"),0)))</f>
        <v>1</v>
      </c>
      <c r="D3334" s="1" t="n">
        <v>3333</v>
      </c>
      <c r="E3334" s="1" t="s">
        <v>16289</v>
      </c>
      <c r="F3334" s="1" t="s">
        <v>16911</v>
      </c>
      <c r="G3334" s="1" t="s">
        <v>19049</v>
      </c>
      <c r="H3334" s="1" t="s">
        <v>19050</v>
      </c>
      <c r="I3334" s="1" t="s">
        <v>19065</v>
      </c>
      <c r="J3334" s="1"/>
      <c r="K3334" s="1"/>
      <c r="L3334" s="1" t="s">
        <v>16915</v>
      </c>
      <c r="M3334" s="1" t="s">
        <v>2732</v>
      </c>
      <c r="N3334" s="1" t="s">
        <v>2732</v>
      </c>
      <c r="O3334" s="1" t="s">
        <v>16586</v>
      </c>
      <c r="P3334" s="1" t="n">
        <v>42346</v>
      </c>
      <c r="Q3334" s="1" t="n">
        <v>192492</v>
      </c>
      <c r="R3334" s="1" t="n">
        <v>192492</v>
      </c>
      <c r="S3334" s="1" t="n">
        <v>42346</v>
      </c>
      <c r="T3334" s="1" t="s">
        <v>69</v>
      </c>
      <c r="U3334" s="1" t="s">
        <v>19094</v>
      </c>
      <c r="V3334" s="1" t="s">
        <v>19095</v>
      </c>
      <c r="W3334" s="1" t="s">
        <v>19096</v>
      </c>
      <c r="X3334" s="1" t="s">
        <v>19095</v>
      </c>
      <c r="Y3334" s="1"/>
      <c r="Z3334" s="1" t="n">
        <v>3</v>
      </c>
      <c r="AA3334" s="1" t="s">
        <v>65</v>
      </c>
      <c r="AB3334" s="1" t="s">
        <v>19097</v>
      </c>
      <c r="AC3334" s="2" t="s">
        <v>66</v>
      </c>
      <c r="AD3334" s="2" t="s">
        <v>67</v>
      </c>
    </row>
    <row r="3335" customFormat="false" ht="12.75" hidden="false" customHeight="false" outlineLevel="0" collapsed="false">
      <c r="A3335" s="3" t="s">
        <v>19098</v>
      </c>
      <c r="B3335" s="1"/>
      <c r="C3335" s="4" t="n">
        <f aca="false">IF(OR(T3335="SSES",T3335="VAR"),-COUNTIF(P$2:P$6715,R3335)+1,IF(T3335="ES",1,IF(OR(T3335="CL",T3335="OR",T3335="SBOR",T3335="SPFM",T3335="FM",T3335="SBFM",T3335="FO",T3335="GN",T3335="SSGN"),0)))</f>
        <v>1</v>
      </c>
      <c r="D3335" s="1" t="n">
        <v>3334</v>
      </c>
      <c r="E3335" s="1" t="s">
        <v>16289</v>
      </c>
      <c r="F3335" s="1" t="s">
        <v>16911</v>
      </c>
      <c r="G3335" s="1" t="s">
        <v>19049</v>
      </c>
      <c r="H3335" s="1" t="s">
        <v>19050</v>
      </c>
      <c r="I3335" s="1" t="s">
        <v>19065</v>
      </c>
      <c r="J3335" s="1"/>
      <c r="K3335" s="1"/>
      <c r="L3335" s="1" t="s">
        <v>16915</v>
      </c>
      <c r="M3335" s="1" t="s">
        <v>2732</v>
      </c>
      <c r="N3335" s="1" t="s">
        <v>2732</v>
      </c>
      <c r="O3335" s="1" t="s">
        <v>16586</v>
      </c>
      <c r="P3335" s="1" t="n">
        <v>461778</v>
      </c>
      <c r="Q3335" s="1" t="n">
        <v>192493</v>
      </c>
      <c r="R3335" s="1" t="n">
        <v>192493</v>
      </c>
      <c r="S3335" s="1" t="n">
        <v>461778</v>
      </c>
      <c r="T3335" s="1" t="s">
        <v>69</v>
      </c>
      <c r="U3335" s="1" t="s">
        <v>19099</v>
      </c>
      <c r="V3335" s="1" t="s">
        <v>19100</v>
      </c>
      <c r="W3335" s="1" t="s">
        <v>19101</v>
      </c>
      <c r="X3335" s="1" t="s">
        <v>19100</v>
      </c>
      <c r="Y3335" s="1"/>
      <c r="Z3335" s="1" t="n">
        <v>3</v>
      </c>
      <c r="AA3335" s="1" t="s">
        <v>65</v>
      </c>
      <c r="AB3335" s="1" t="s">
        <v>19102</v>
      </c>
    </row>
    <row r="3336" customFormat="false" ht="12.75" hidden="false" customHeight="false" outlineLevel="0" collapsed="false">
      <c r="A3336" s="3" t="s">
        <v>19103</v>
      </c>
      <c r="B3336" s="1"/>
      <c r="C3336" s="4" t="n">
        <f aca="false">IF(OR(T3336="SSES",T3336="VAR"),-COUNTIF(P$2:P$6715,R3336)+1,IF(T3336="ES",1,IF(OR(T3336="CL",T3336="OR",T3336="SBOR",T3336="SPFM",T3336="FM",T3336="SBFM",T3336="FO",T3336="GN",T3336="SSGN"),0)))</f>
        <v>1</v>
      </c>
      <c r="D3336" s="1" t="n">
        <v>3335</v>
      </c>
      <c r="E3336" s="1" t="s">
        <v>16289</v>
      </c>
      <c r="F3336" s="1" t="s">
        <v>16911</v>
      </c>
      <c r="G3336" s="1" t="s">
        <v>19049</v>
      </c>
      <c r="H3336" s="1" t="s">
        <v>19050</v>
      </c>
      <c r="I3336" s="1" t="s">
        <v>19065</v>
      </c>
      <c r="J3336" s="1"/>
      <c r="K3336" s="1"/>
      <c r="L3336" s="1" t="s">
        <v>16915</v>
      </c>
      <c r="M3336" s="1" t="s">
        <v>2732</v>
      </c>
      <c r="N3336" s="1" t="s">
        <v>2732</v>
      </c>
      <c r="O3336" s="1" t="s">
        <v>16586</v>
      </c>
      <c r="P3336" s="1" t="n">
        <v>464111</v>
      </c>
      <c r="Q3336" s="1" t="n">
        <v>198077</v>
      </c>
      <c r="R3336" s="1" t="n">
        <v>198077</v>
      </c>
      <c r="S3336" s="1" t="n">
        <v>464111</v>
      </c>
      <c r="T3336" s="1" t="s">
        <v>69</v>
      </c>
      <c r="U3336" s="1" t="s">
        <v>19104</v>
      </c>
      <c r="V3336" s="1" t="s">
        <v>19105</v>
      </c>
      <c r="W3336" s="1" t="s">
        <v>19106</v>
      </c>
      <c r="X3336" s="1" t="s">
        <v>19105</v>
      </c>
      <c r="Y3336" s="1"/>
      <c r="Z3336" s="1" t="n">
        <v>3</v>
      </c>
      <c r="AA3336" s="1" t="s">
        <v>65</v>
      </c>
      <c r="AB3336" s="1" t="s">
        <v>19107</v>
      </c>
      <c r="AC3336" s="2" t="s">
        <v>66</v>
      </c>
      <c r="AD3336" s="2" t="s">
        <v>67</v>
      </c>
      <c r="AR3336" s="2" t="s">
        <v>5313</v>
      </c>
    </row>
    <row r="3337" customFormat="false" ht="12.75" hidden="false" customHeight="false" outlineLevel="0" collapsed="false">
      <c r="A3337" s="3" t="s">
        <v>19108</v>
      </c>
      <c r="B3337" s="1"/>
      <c r="C3337" s="4" t="n">
        <f aca="false">IF(OR(T3337="SSES",T3337="VAR"),-COUNTIF(P$2:P$6715,R3337)+1,IF(T3337="ES",1,IF(OR(T3337="CL",T3337="OR",T3337="SBOR",T3337="SPFM",T3337="FM",T3337="SBFM",T3337="FO",T3337="GN",T3337="SSGN"),0)))</f>
        <v>1</v>
      </c>
      <c r="D3337" s="1" t="n">
        <v>3336</v>
      </c>
      <c r="E3337" s="1" t="s">
        <v>16289</v>
      </c>
      <c r="F3337" s="1" t="s">
        <v>16911</v>
      </c>
      <c r="G3337" s="1" t="s">
        <v>19049</v>
      </c>
      <c r="H3337" s="1" t="s">
        <v>19050</v>
      </c>
      <c r="I3337" s="1" t="s">
        <v>19065</v>
      </c>
      <c r="J3337" s="1"/>
      <c r="K3337" s="1"/>
      <c r="L3337" s="1" t="s">
        <v>16915</v>
      </c>
      <c r="M3337" s="1" t="s">
        <v>2732</v>
      </c>
      <c r="N3337" s="1" t="s">
        <v>2732</v>
      </c>
      <c r="O3337" s="1" t="s">
        <v>16586</v>
      </c>
      <c r="P3337" s="1" t="n">
        <v>464102</v>
      </c>
      <c r="Q3337" s="1" t="n">
        <v>198077</v>
      </c>
      <c r="R3337" s="1" t="n">
        <v>198077</v>
      </c>
      <c r="S3337" s="1" t="n">
        <v>464102</v>
      </c>
      <c r="T3337" s="1" t="s">
        <v>69</v>
      </c>
      <c r="U3337" s="1" t="s">
        <v>19109</v>
      </c>
      <c r="V3337" s="1" t="s">
        <v>19110</v>
      </c>
      <c r="W3337" s="1" t="s">
        <v>19111</v>
      </c>
      <c r="X3337" s="1" t="s">
        <v>19110</v>
      </c>
      <c r="Y3337" s="1"/>
      <c r="Z3337" s="1" t="n">
        <v>3</v>
      </c>
      <c r="AA3337" s="1" t="s">
        <v>65</v>
      </c>
      <c r="AB3337" s="1" t="s">
        <v>19112</v>
      </c>
    </row>
    <row r="3338" customFormat="false" ht="12.75" hidden="false" customHeight="false" outlineLevel="0" collapsed="false">
      <c r="A3338" s="3" t="s">
        <v>19113</v>
      </c>
      <c r="B3338" s="1" t="s">
        <v>19114</v>
      </c>
      <c r="C3338" s="4" t="n">
        <f aca="false">IF(OR(T3338="SSES",T3338="VAR"),-COUNTIF(P$2:P$6715,R3338)+1,IF(T3338="ES",1,IF(OR(T3338="CL",T3338="OR",T3338="SBOR",T3338="SPFM",T3338="FM",T3338="SBFM",T3338="FO",T3338="GN",T3338="SSGN"),0)))</f>
        <v>1</v>
      </c>
      <c r="D3338" s="1" t="n">
        <v>3337</v>
      </c>
      <c r="E3338" s="1" t="s">
        <v>16289</v>
      </c>
      <c r="F3338" s="1" t="s">
        <v>16911</v>
      </c>
      <c r="G3338" s="1"/>
      <c r="H3338" s="1" t="s">
        <v>19115</v>
      </c>
      <c r="I3338" s="1" t="s">
        <v>19116</v>
      </c>
      <c r="J3338" s="1"/>
      <c r="K3338" s="1"/>
      <c r="L3338" s="1" t="s">
        <v>16915</v>
      </c>
      <c r="M3338" s="1" t="s">
        <v>2732</v>
      </c>
      <c r="N3338" s="1" t="s">
        <v>2732</v>
      </c>
      <c r="O3338" s="1" t="s">
        <v>16586</v>
      </c>
      <c r="P3338" s="1" t="n">
        <v>29336</v>
      </c>
      <c r="Q3338" s="1" t="n">
        <v>189664</v>
      </c>
      <c r="R3338" s="1" t="n">
        <v>189664</v>
      </c>
      <c r="S3338" s="1" t="n">
        <v>29336</v>
      </c>
      <c r="T3338" s="1" t="s">
        <v>69</v>
      </c>
      <c r="U3338" s="1" t="s">
        <v>19117</v>
      </c>
      <c r="V3338" s="1" t="s">
        <v>19118</v>
      </c>
      <c r="W3338" s="1" t="s">
        <v>19119</v>
      </c>
      <c r="X3338" s="1" t="s">
        <v>19118</v>
      </c>
      <c r="Y3338" s="1" t="s">
        <v>19120</v>
      </c>
      <c r="Z3338" s="1" t="n">
        <v>3</v>
      </c>
      <c r="AA3338" s="1" t="s">
        <v>65</v>
      </c>
      <c r="AB3338" s="1" t="s">
        <v>19121</v>
      </c>
    </row>
    <row r="3339" customFormat="false" ht="12.75" hidden="false" customHeight="false" outlineLevel="0" collapsed="false">
      <c r="A3339" s="3" t="s">
        <v>19122</v>
      </c>
      <c r="B3339" s="1" t="s">
        <v>19123</v>
      </c>
      <c r="C3339" s="4" t="n">
        <f aca="false">IF(OR(T3339="SSES",T3339="VAR"),-COUNTIF(P$2:P$6715,R3339)+1,IF(T3339="ES",1,IF(OR(T3339="CL",T3339="OR",T3339="SBOR",T3339="SPFM",T3339="FM",T3339="SBFM",T3339="FO",T3339="GN",T3339="SSGN"),0)))</f>
        <v>1</v>
      </c>
      <c r="D3339" s="1" t="n">
        <v>3338</v>
      </c>
      <c r="E3339" s="1" t="s">
        <v>16289</v>
      </c>
      <c r="F3339" s="1" t="s">
        <v>16911</v>
      </c>
      <c r="G3339" s="1"/>
      <c r="H3339" s="1" t="s">
        <v>19115</v>
      </c>
      <c r="I3339" s="1" t="s">
        <v>19116</v>
      </c>
      <c r="J3339" s="1"/>
      <c r="K3339" s="1"/>
      <c r="L3339" s="1" t="s">
        <v>16915</v>
      </c>
      <c r="M3339" s="1" t="s">
        <v>2732</v>
      </c>
      <c r="N3339" s="1" t="s">
        <v>2732</v>
      </c>
      <c r="O3339" s="1" t="s">
        <v>16586</v>
      </c>
      <c r="P3339" s="1" t="n">
        <v>29357</v>
      </c>
      <c r="Q3339" s="1" t="n">
        <v>189935</v>
      </c>
      <c r="R3339" s="1" t="n">
        <v>189935</v>
      </c>
      <c r="S3339" s="1" t="n">
        <v>29357</v>
      </c>
      <c r="T3339" s="1" t="s">
        <v>69</v>
      </c>
      <c r="U3339" s="1" t="s">
        <v>19124</v>
      </c>
      <c r="V3339" s="1" t="s">
        <v>19125</v>
      </c>
      <c r="W3339" s="1" t="s">
        <v>19126</v>
      </c>
      <c r="X3339" s="1" t="s">
        <v>19125</v>
      </c>
      <c r="Y3339" s="1"/>
      <c r="Z3339" s="1" t="n">
        <v>3</v>
      </c>
      <c r="AA3339" s="1" t="s">
        <v>65</v>
      </c>
      <c r="AB3339" s="1" t="s">
        <v>19127</v>
      </c>
    </row>
    <row r="3340" customFormat="false" ht="12.75" hidden="false" customHeight="false" outlineLevel="0" collapsed="false">
      <c r="A3340" s="3" t="s">
        <v>19128</v>
      </c>
      <c r="B3340" s="1" t="s">
        <v>19129</v>
      </c>
      <c r="C3340" s="4" t="n">
        <f aca="false">IF(OR(T3340="SSES",T3340="VAR"),-COUNTIF(P$2:P$6715,R3340)+1,IF(T3340="ES",1,IF(OR(T3340="CL",T3340="OR",T3340="SBOR",T3340="SPFM",T3340="FM",T3340="SBFM",T3340="FO",T3340="GN",T3340="SSGN"),0)))</f>
        <v>1</v>
      </c>
      <c r="D3340" s="1" t="n">
        <v>3339</v>
      </c>
      <c r="E3340" s="1" t="s">
        <v>16289</v>
      </c>
      <c r="F3340" s="1" t="s">
        <v>16911</v>
      </c>
      <c r="G3340" s="1"/>
      <c r="H3340" s="1" t="s">
        <v>19115</v>
      </c>
      <c r="I3340" s="1" t="s">
        <v>19116</v>
      </c>
      <c r="J3340" s="1"/>
      <c r="K3340" s="1"/>
      <c r="L3340" s="1" t="s">
        <v>16915</v>
      </c>
      <c r="M3340" s="1" t="s">
        <v>2732</v>
      </c>
      <c r="N3340" s="1" t="s">
        <v>2732</v>
      </c>
      <c r="O3340" s="1" t="s">
        <v>16586</v>
      </c>
      <c r="P3340" s="1" t="n">
        <v>29388</v>
      </c>
      <c r="Q3340" s="1" t="n">
        <v>189935</v>
      </c>
      <c r="R3340" s="1" t="n">
        <v>189935</v>
      </c>
      <c r="S3340" s="1" t="n">
        <v>29388</v>
      </c>
      <c r="T3340" s="1" t="s">
        <v>69</v>
      </c>
      <c r="U3340" s="1" t="s">
        <v>19130</v>
      </c>
      <c r="V3340" s="1" t="s">
        <v>19131</v>
      </c>
      <c r="W3340" s="1" t="s">
        <v>19132</v>
      </c>
      <c r="X3340" s="1" t="s">
        <v>19131</v>
      </c>
      <c r="Y3340" s="1" t="s">
        <v>19133</v>
      </c>
      <c r="Z3340" s="1" t="n">
        <v>3</v>
      </c>
      <c r="AA3340" s="1" t="s">
        <v>65</v>
      </c>
      <c r="AB3340" s="1" t="s">
        <v>19134</v>
      </c>
      <c r="AC3340" s="2" t="s">
        <v>66</v>
      </c>
      <c r="AD3340" s="2" t="s">
        <v>67</v>
      </c>
      <c r="AO3340" s="2" t="s">
        <v>3206</v>
      </c>
    </row>
    <row r="3341" customFormat="false" ht="12.75" hidden="false" customHeight="false" outlineLevel="0" collapsed="false">
      <c r="A3341" s="3" t="s">
        <v>19135</v>
      </c>
      <c r="B3341" s="1" t="s">
        <v>19136</v>
      </c>
      <c r="C3341" s="4" t="n">
        <f aca="false">IF(OR(T3341="SSES",T3341="VAR"),-COUNTIF(P$2:P$6715,R3341)+1,IF(T3341="ES",1,IF(OR(T3341="CL",T3341="OR",T3341="SBOR",T3341="SPFM",T3341="FM",T3341="SBFM",T3341="FO",T3341="GN",T3341="SSGN"),0)))</f>
        <v>1</v>
      </c>
      <c r="D3341" s="1" t="n">
        <v>3340</v>
      </c>
      <c r="E3341" s="1" t="s">
        <v>16289</v>
      </c>
      <c r="F3341" s="1" t="s">
        <v>16911</v>
      </c>
      <c r="G3341" s="1"/>
      <c r="H3341" s="1" t="s">
        <v>19115</v>
      </c>
      <c r="I3341" s="1" t="s">
        <v>19116</v>
      </c>
      <c r="J3341" s="1"/>
      <c r="K3341" s="1"/>
      <c r="L3341" s="1" t="s">
        <v>16915</v>
      </c>
      <c r="M3341" s="1" t="s">
        <v>2732</v>
      </c>
      <c r="N3341" s="1" t="s">
        <v>2732</v>
      </c>
      <c r="O3341" s="1" t="s">
        <v>16586</v>
      </c>
      <c r="P3341" s="1" t="n">
        <v>29436</v>
      </c>
      <c r="Q3341" s="1" t="n">
        <v>189935</v>
      </c>
      <c r="R3341" s="1" t="n">
        <v>189935</v>
      </c>
      <c r="S3341" s="1" t="n">
        <v>29436</v>
      </c>
      <c r="T3341" s="1" t="s">
        <v>69</v>
      </c>
      <c r="U3341" s="1" t="s">
        <v>19137</v>
      </c>
      <c r="V3341" s="1" t="s">
        <v>19138</v>
      </c>
      <c r="W3341" s="1" t="s">
        <v>19139</v>
      </c>
      <c r="X3341" s="1" t="s">
        <v>19138</v>
      </c>
      <c r="Y3341" s="1" t="s">
        <v>19140</v>
      </c>
      <c r="Z3341" s="1" t="n">
        <v>3</v>
      </c>
      <c r="AA3341" s="1" t="s">
        <v>65</v>
      </c>
      <c r="AB3341" s="1" t="s">
        <v>19141</v>
      </c>
    </row>
    <row r="3342" customFormat="false" ht="12.75" hidden="false" customHeight="false" outlineLevel="0" collapsed="false">
      <c r="A3342" s="3" t="s">
        <v>19142</v>
      </c>
      <c r="B3342" s="1"/>
      <c r="C3342" s="4" t="n">
        <f aca="false">IF(OR(T3342="SSES",T3342="VAR"),-COUNTIF(P$2:P$6715,R3342)+1,IF(T3342="ES",1,IF(OR(T3342="CL",T3342="OR",T3342="SBOR",T3342="SPFM",T3342="FM",T3342="SBFM",T3342="FO",T3342="GN",T3342="SSGN"),0)))</f>
        <v>1</v>
      </c>
      <c r="D3342" s="1" t="n">
        <v>3341</v>
      </c>
      <c r="E3342" s="1" t="s">
        <v>16289</v>
      </c>
      <c r="F3342" s="1" t="s">
        <v>16911</v>
      </c>
      <c r="G3342" s="1"/>
      <c r="H3342" s="1" t="s">
        <v>19115</v>
      </c>
      <c r="I3342" s="1" t="s">
        <v>19116</v>
      </c>
      <c r="J3342" s="1"/>
      <c r="K3342" s="1"/>
      <c r="L3342" s="1" t="s">
        <v>16915</v>
      </c>
      <c r="M3342" s="1" t="s">
        <v>2732</v>
      </c>
      <c r="N3342" s="1" t="s">
        <v>2732</v>
      </c>
      <c r="O3342" s="1" t="s">
        <v>16586</v>
      </c>
      <c r="P3342" s="1" t="n">
        <v>29362</v>
      </c>
      <c r="Q3342" s="1" t="n">
        <v>189935</v>
      </c>
      <c r="R3342" s="1" t="n">
        <v>189935</v>
      </c>
      <c r="S3342" s="1" t="n">
        <v>29362</v>
      </c>
      <c r="T3342" s="1" t="s">
        <v>69</v>
      </c>
      <c r="U3342" s="1" t="s">
        <v>16916</v>
      </c>
      <c r="V3342" s="1" t="s">
        <v>19143</v>
      </c>
      <c r="W3342" s="1" t="s">
        <v>19144</v>
      </c>
      <c r="X3342" s="1" t="s">
        <v>19143</v>
      </c>
      <c r="Y3342" s="1"/>
      <c r="Z3342" s="1" t="n">
        <v>3</v>
      </c>
      <c r="AA3342" s="1" t="s">
        <v>65</v>
      </c>
      <c r="AB3342" s="1" t="s">
        <v>19145</v>
      </c>
    </row>
    <row r="3343" customFormat="false" ht="12.75" hidden="false" customHeight="false" outlineLevel="0" collapsed="false">
      <c r="A3343" s="3" t="s">
        <v>19146</v>
      </c>
      <c r="B3343" s="1" t="s">
        <v>19147</v>
      </c>
      <c r="C3343" s="4" t="n">
        <f aca="false">IF(OR(T3343="SSES",T3343="VAR"),-COUNTIF(P$2:P$6715,R3343)+1,IF(T3343="ES",1,IF(OR(T3343="CL",T3343="OR",T3343="SBOR",T3343="SPFM",T3343="FM",T3343="SBFM",T3343="FO",T3343="GN",T3343="SSGN"),0)))</f>
        <v>1</v>
      </c>
      <c r="D3343" s="1" t="n">
        <v>3342</v>
      </c>
      <c r="E3343" s="1" t="s">
        <v>16289</v>
      </c>
      <c r="F3343" s="1" t="s">
        <v>16911</v>
      </c>
      <c r="G3343" s="1"/>
      <c r="H3343" s="1" t="s">
        <v>19115</v>
      </c>
      <c r="I3343" s="1" t="s">
        <v>19116</v>
      </c>
      <c r="J3343" s="1"/>
      <c r="K3343" s="1"/>
      <c r="L3343" s="1" t="s">
        <v>16915</v>
      </c>
      <c r="M3343" s="1" t="s">
        <v>2732</v>
      </c>
      <c r="N3343" s="1" t="s">
        <v>2732</v>
      </c>
      <c r="O3343" s="1" t="s">
        <v>16586</v>
      </c>
      <c r="P3343" s="1" t="n">
        <v>462700</v>
      </c>
      <c r="Q3343" s="1" t="n">
        <v>460788</v>
      </c>
      <c r="R3343" s="1" t="n">
        <v>460788</v>
      </c>
      <c r="S3343" s="1" t="n">
        <v>462700</v>
      </c>
      <c r="T3343" s="1" t="s">
        <v>69</v>
      </c>
      <c r="U3343" s="1" t="s">
        <v>19148</v>
      </c>
      <c r="V3343" s="1" t="s">
        <v>19149</v>
      </c>
      <c r="W3343" s="1" t="s">
        <v>19150</v>
      </c>
      <c r="X3343" s="1" t="s">
        <v>19149</v>
      </c>
      <c r="Y3343" s="1"/>
      <c r="Z3343" s="1" t="n">
        <v>3</v>
      </c>
      <c r="AA3343" s="1" t="s">
        <v>65</v>
      </c>
      <c r="AB3343" s="1" t="s">
        <v>19151</v>
      </c>
    </row>
    <row r="3344" customFormat="false" ht="12.75" hidden="false" customHeight="false" outlineLevel="0" collapsed="false">
      <c r="A3344" s="3" t="s">
        <v>19152</v>
      </c>
      <c r="B3344" s="1" t="s">
        <v>19153</v>
      </c>
      <c r="C3344" s="4" t="n">
        <f aca="false">IF(OR(T3344="SSES",T3344="VAR"),-COUNTIF(P$2:P$6715,R3344)+1,IF(T3344="ES",1,IF(OR(T3344="CL",T3344="OR",T3344="SBOR",T3344="SPFM",T3344="FM",T3344="SBFM",T3344="FO",T3344="GN",T3344="SSGN"),0)))</f>
        <v>1</v>
      </c>
      <c r="D3344" s="1" t="n">
        <v>3343</v>
      </c>
      <c r="E3344" s="1" t="s">
        <v>16289</v>
      </c>
      <c r="F3344" s="1" t="s">
        <v>16911</v>
      </c>
      <c r="G3344" s="1"/>
      <c r="H3344" s="1" t="s">
        <v>19115</v>
      </c>
      <c r="I3344" s="1" t="s">
        <v>19116</v>
      </c>
      <c r="J3344" s="1"/>
      <c r="K3344" s="1"/>
      <c r="L3344" s="1" t="s">
        <v>16915</v>
      </c>
      <c r="M3344" s="1" t="s">
        <v>2732</v>
      </c>
      <c r="N3344" s="1" t="s">
        <v>2732</v>
      </c>
      <c r="O3344" s="1" t="s">
        <v>16586</v>
      </c>
      <c r="P3344" s="1" t="n">
        <v>968158</v>
      </c>
      <c r="Q3344" s="1" t="n">
        <v>968163</v>
      </c>
      <c r="R3344" s="1" t="n">
        <v>968163</v>
      </c>
      <c r="S3344" s="1" t="n">
        <v>968158</v>
      </c>
      <c r="T3344" s="1" t="s">
        <v>69</v>
      </c>
      <c r="U3344" s="1" t="s">
        <v>19154</v>
      </c>
      <c r="V3344" s="1" t="s">
        <v>19155</v>
      </c>
      <c r="W3344" s="1" t="s">
        <v>19156</v>
      </c>
      <c r="X3344" s="1" t="s">
        <v>19155</v>
      </c>
      <c r="Y3344" s="1" t="s">
        <v>19157</v>
      </c>
      <c r="Z3344" s="1" t="n">
        <v>3</v>
      </c>
      <c r="AA3344" s="1" t="s">
        <v>65</v>
      </c>
      <c r="AB3344" s="1" t="s">
        <v>19158</v>
      </c>
    </row>
    <row r="3345" customFormat="false" ht="12.75" hidden="false" customHeight="false" outlineLevel="0" collapsed="false">
      <c r="A3345" s="3" t="s">
        <v>19159</v>
      </c>
      <c r="B3345" s="1" t="s">
        <v>19160</v>
      </c>
      <c r="C3345" s="4" t="n">
        <f aca="false">IF(OR(T3345="SSES",T3345="VAR"),-COUNTIF(P$2:P$6715,R3345)+1,IF(T3345="ES",1,IF(OR(T3345="CL",T3345="OR",T3345="SBOR",T3345="SPFM",T3345="FM",T3345="SBFM",T3345="FO",T3345="GN",T3345="SSGN"),0)))</f>
        <v>1</v>
      </c>
      <c r="D3345" s="1" t="n">
        <v>3344</v>
      </c>
      <c r="E3345" s="1" t="s">
        <v>16289</v>
      </c>
      <c r="F3345" s="1" t="s">
        <v>16911</v>
      </c>
      <c r="G3345" s="1"/>
      <c r="H3345" s="1" t="s">
        <v>19115</v>
      </c>
      <c r="I3345" s="1" t="s">
        <v>19116</v>
      </c>
      <c r="J3345" s="1"/>
      <c r="K3345" s="1"/>
      <c r="L3345" s="1" t="s">
        <v>16915</v>
      </c>
      <c r="M3345" s="1" t="s">
        <v>2732</v>
      </c>
      <c r="N3345" s="1" t="s">
        <v>2732</v>
      </c>
      <c r="O3345" s="1" t="s">
        <v>16586</v>
      </c>
      <c r="P3345" s="1" t="n">
        <v>968166</v>
      </c>
      <c r="Q3345" s="1" t="n">
        <v>968163</v>
      </c>
      <c r="R3345" s="1" t="n">
        <v>968163</v>
      </c>
      <c r="S3345" s="1" t="n">
        <v>968166</v>
      </c>
      <c r="T3345" s="1" t="s">
        <v>69</v>
      </c>
      <c r="U3345" s="1" t="s">
        <v>19161</v>
      </c>
      <c r="V3345" s="1" t="s">
        <v>19162</v>
      </c>
      <c r="W3345" s="1" t="s">
        <v>19163</v>
      </c>
      <c r="X3345" s="1" t="s">
        <v>19162</v>
      </c>
      <c r="Y3345" s="1" t="s">
        <v>19164</v>
      </c>
      <c r="Z3345" s="1" t="n">
        <v>3</v>
      </c>
      <c r="AA3345" s="1" t="s">
        <v>65</v>
      </c>
      <c r="AB3345" s="1" t="s">
        <v>19165</v>
      </c>
    </row>
    <row r="3346" customFormat="false" ht="12.75" hidden="false" customHeight="false" outlineLevel="0" collapsed="false">
      <c r="A3346" s="3" t="s">
        <v>19166</v>
      </c>
      <c r="B3346" s="1" t="s">
        <v>19167</v>
      </c>
      <c r="C3346" s="4" t="n">
        <f aca="false">IF(OR(T3346="SSES",T3346="VAR"),-COUNTIF(P$2:P$6715,R3346)+1,IF(T3346="ES",1,IF(OR(T3346="CL",T3346="OR",T3346="SBOR",T3346="SPFM",T3346="FM",T3346="SBFM",T3346="FO",T3346="GN",T3346="SSGN"),0)))</f>
        <v>1</v>
      </c>
      <c r="D3346" s="1" t="n">
        <v>3345</v>
      </c>
      <c r="E3346" s="1" t="s">
        <v>16289</v>
      </c>
      <c r="F3346" s="1" t="s">
        <v>16911</v>
      </c>
      <c r="G3346" s="1"/>
      <c r="H3346" s="1" t="s">
        <v>19115</v>
      </c>
      <c r="I3346" s="1" t="s">
        <v>19116</v>
      </c>
      <c r="J3346" s="1"/>
      <c r="K3346" s="1"/>
      <c r="L3346" s="1" t="s">
        <v>16915</v>
      </c>
      <c r="M3346" s="1" t="s">
        <v>2732</v>
      </c>
      <c r="N3346" s="1" t="s">
        <v>2732</v>
      </c>
      <c r="O3346" s="1" t="s">
        <v>16586</v>
      </c>
      <c r="P3346" s="1" t="n">
        <v>968167</v>
      </c>
      <c r="Q3346" s="1" t="n">
        <v>968163</v>
      </c>
      <c r="R3346" s="1" t="n">
        <v>968163</v>
      </c>
      <c r="S3346" s="1" t="n">
        <v>968167</v>
      </c>
      <c r="T3346" s="1" t="s">
        <v>69</v>
      </c>
      <c r="U3346" s="1" t="s">
        <v>19168</v>
      </c>
      <c r="V3346" s="1" t="s">
        <v>19169</v>
      </c>
      <c r="W3346" s="1" t="s">
        <v>19170</v>
      </c>
      <c r="X3346" s="1" t="s">
        <v>19169</v>
      </c>
      <c r="Y3346" s="1" t="s">
        <v>19171</v>
      </c>
      <c r="Z3346" s="1" t="n">
        <v>3</v>
      </c>
      <c r="AA3346" s="1" t="s">
        <v>65</v>
      </c>
      <c r="AB3346" s="1" t="s">
        <v>19172</v>
      </c>
    </row>
    <row r="3347" customFormat="false" ht="12.75" hidden="false" customHeight="false" outlineLevel="0" collapsed="false">
      <c r="A3347" s="3" t="s">
        <v>19173</v>
      </c>
      <c r="B3347" s="1" t="s">
        <v>19174</v>
      </c>
      <c r="C3347" s="4" t="n">
        <f aca="false">IF(OR(T3347="SSES",T3347="VAR"),-COUNTIF(P$2:P$6715,R3347)+1,IF(T3347="ES",1,IF(OR(T3347="CL",T3347="OR",T3347="SBOR",T3347="SPFM",T3347="FM",T3347="SBFM",T3347="FO",T3347="GN",T3347="SSGN"),0)))</f>
        <v>1</v>
      </c>
      <c r="D3347" s="1" t="n">
        <v>3346</v>
      </c>
      <c r="E3347" s="1" t="s">
        <v>16289</v>
      </c>
      <c r="F3347" s="1" t="s">
        <v>16911</v>
      </c>
      <c r="G3347" s="1"/>
      <c r="H3347" s="1" t="s">
        <v>19115</v>
      </c>
      <c r="I3347" s="1" t="s">
        <v>19116</v>
      </c>
      <c r="J3347" s="1"/>
      <c r="K3347" s="1"/>
      <c r="L3347" s="1" t="s">
        <v>16915</v>
      </c>
      <c r="M3347" s="1" t="s">
        <v>2732</v>
      </c>
      <c r="N3347" s="1" t="s">
        <v>2732</v>
      </c>
      <c r="O3347" s="1" t="s">
        <v>16586</v>
      </c>
      <c r="P3347" s="1" t="n">
        <v>968170</v>
      </c>
      <c r="Q3347" s="1" t="n">
        <v>968163</v>
      </c>
      <c r="R3347" s="1" t="n">
        <v>968163</v>
      </c>
      <c r="S3347" s="1" t="n">
        <v>968170</v>
      </c>
      <c r="T3347" s="1" t="s">
        <v>69</v>
      </c>
      <c r="U3347" s="1" t="s">
        <v>19175</v>
      </c>
      <c r="V3347" s="1" t="s">
        <v>19176</v>
      </c>
      <c r="W3347" s="1" t="s">
        <v>19177</v>
      </c>
      <c r="X3347" s="1" t="s">
        <v>19176</v>
      </c>
      <c r="Y3347" s="1" t="s">
        <v>19178</v>
      </c>
      <c r="Z3347" s="1" t="n">
        <v>3</v>
      </c>
      <c r="AA3347" s="1" t="s">
        <v>65</v>
      </c>
      <c r="AB3347" s="1" t="s">
        <v>19179</v>
      </c>
    </row>
    <row r="3348" customFormat="false" ht="12.75" hidden="false" customHeight="false" outlineLevel="0" collapsed="false">
      <c r="A3348" s="3" t="s">
        <v>19180</v>
      </c>
      <c r="B3348" s="1" t="s">
        <v>19181</v>
      </c>
      <c r="C3348" s="4" t="n">
        <f aca="false">IF(OR(T3348="SSES",T3348="VAR"),-COUNTIF(P$2:P$6715,R3348)+1,IF(T3348="ES",1,IF(OR(T3348="CL",T3348="OR",T3348="SBOR",T3348="SPFM",T3348="FM",T3348="SBFM",T3348="FO",T3348="GN",T3348="SSGN"),0)))</f>
        <v>1</v>
      </c>
      <c r="D3348" s="1" t="n">
        <v>3347</v>
      </c>
      <c r="E3348" s="1" t="s">
        <v>16289</v>
      </c>
      <c r="F3348" s="1" t="s">
        <v>16911</v>
      </c>
      <c r="G3348" s="1"/>
      <c r="H3348" s="1" t="s">
        <v>19115</v>
      </c>
      <c r="I3348" s="1" t="s">
        <v>19116</v>
      </c>
      <c r="J3348" s="1"/>
      <c r="K3348" s="1"/>
      <c r="L3348" s="1" t="s">
        <v>16915</v>
      </c>
      <c r="M3348" s="1" t="s">
        <v>2732</v>
      </c>
      <c r="N3348" s="1" t="s">
        <v>2732</v>
      </c>
      <c r="O3348" s="1" t="s">
        <v>16586</v>
      </c>
      <c r="P3348" s="1" t="n">
        <v>971178</v>
      </c>
      <c r="Q3348" s="1" t="n">
        <v>968172</v>
      </c>
      <c r="R3348" s="1" t="n">
        <v>968172</v>
      </c>
      <c r="S3348" s="1" t="n">
        <v>971178</v>
      </c>
      <c r="T3348" s="1" t="s">
        <v>69</v>
      </c>
      <c r="U3348" s="1" t="s">
        <v>19182</v>
      </c>
      <c r="V3348" s="1" t="s">
        <v>19183</v>
      </c>
      <c r="W3348" s="1" t="s">
        <v>19184</v>
      </c>
      <c r="X3348" s="1" t="s">
        <v>19183</v>
      </c>
      <c r="Y3348" s="1" t="s">
        <v>19185</v>
      </c>
      <c r="Z3348" s="1" t="n">
        <v>3</v>
      </c>
      <c r="AA3348" s="1" t="s">
        <v>65</v>
      </c>
      <c r="AB3348" s="1" t="s">
        <v>19186</v>
      </c>
    </row>
    <row r="3349" customFormat="false" ht="12.75" hidden="false" customHeight="false" outlineLevel="0" collapsed="false">
      <c r="A3349" s="3" t="s">
        <v>19187</v>
      </c>
      <c r="B3349" s="1" t="s">
        <v>19188</v>
      </c>
      <c r="C3349" s="4" t="n">
        <f aca="false">IF(OR(T3349="SSES",T3349="VAR"),-COUNTIF(P$2:P$6715,R3349)+1,IF(T3349="ES",1,IF(OR(T3349="CL",T3349="OR",T3349="SBOR",T3349="SPFM",T3349="FM",T3349="SBFM",T3349="FO",T3349="GN",T3349="SSGN"),0)))</f>
        <v>1</v>
      </c>
      <c r="D3349" s="1" t="n">
        <v>3348</v>
      </c>
      <c r="E3349" s="1" t="s">
        <v>16289</v>
      </c>
      <c r="F3349" s="1" t="s">
        <v>16911</v>
      </c>
      <c r="G3349" s="1"/>
      <c r="H3349" s="1" t="s">
        <v>19115</v>
      </c>
      <c r="I3349" s="1" t="s">
        <v>19116</v>
      </c>
      <c r="J3349" s="1"/>
      <c r="K3349" s="1"/>
      <c r="L3349" s="1" t="s">
        <v>16915</v>
      </c>
      <c r="M3349" s="1" t="s">
        <v>2732</v>
      </c>
      <c r="N3349" s="1" t="s">
        <v>2732</v>
      </c>
      <c r="O3349" s="1" t="s">
        <v>16586</v>
      </c>
      <c r="P3349" s="1" t="n">
        <v>971180</v>
      </c>
      <c r="Q3349" s="1" t="n">
        <v>968172</v>
      </c>
      <c r="R3349" s="1" t="n">
        <v>968172</v>
      </c>
      <c r="S3349" s="1" t="n">
        <v>971180</v>
      </c>
      <c r="T3349" s="1" t="s">
        <v>69</v>
      </c>
      <c r="U3349" s="1" t="s">
        <v>19182</v>
      </c>
      <c r="V3349" s="1" t="s">
        <v>19189</v>
      </c>
      <c r="W3349" s="1" t="s">
        <v>19190</v>
      </c>
      <c r="X3349" s="1" t="s">
        <v>19189</v>
      </c>
      <c r="Y3349" s="1" t="s">
        <v>19191</v>
      </c>
      <c r="Z3349" s="1" t="n">
        <v>3</v>
      </c>
      <c r="AA3349" s="1" t="s">
        <v>65</v>
      </c>
      <c r="AB3349" s="1" t="s">
        <v>19192</v>
      </c>
    </row>
    <row r="3350" customFormat="false" ht="12.75" hidden="false" customHeight="false" outlineLevel="0" collapsed="false">
      <c r="A3350" s="3" t="s">
        <v>19193</v>
      </c>
      <c r="B3350" s="1" t="s">
        <v>19194</v>
      </c>
      <c r="C3350" s="4" t="n">
        <f aca="false">IF(OR(T3350="SSES",T3350="VAR"),-COUNTIF(P$2:P$6715,R3350)+1,IF(T3350="ES",1,IF(OR(T3350="CL",T3350="OR",T3350="SBOR",T3350="SPFM",T3350="FM",T3350="SBFM",T3350="FO",T3350="GN",T3350="SSGN"),0)))</f>
        <v>1</v>
      </c>
      <c r="D3350" s="1" t="n">
        <v>3349</v>
      </c>
      <c r="E3350" s="1" t="s">
        <v>16289</v>
      </c>
      <c r="F3350" s="1" t="s">
        <v>16911</v>
      </c>
      <c r="G3350" s="1"/>
      <c r="H3350" s="1" t="s">
        <v>19115</v>
      </c>
      <c r="I3350" s="1" t="s">
        <v>19116</v>
      </c>
      <c r="J3350" s="1"/>
      <c r="K3350" s="1"/>
      <c r="L3350" s="1" t="s">
        <v>16915</v>
      </c>
      <c r="M3350" s="1" t="s">
        <v>2732</v>
      </c>
      <c r="N3350" s="1" t="s">
        <v>2732</v>
      </c>
      <c r="O3350" s="1" t="s">
        <v>16586</v>
      </c>
      <c r="P3350" s="1" t="n">
        <v>29512</v>
      </c>
      <c r="Q3350" s="1" t="n">
        <v>190616</v>
      </c>
      <c r="R3350" s="1" t="n">
        <v>190616</v>
      </c>
      <c r="S3350" s="1" t="n">
        <v>29512</v>
      </c>
      <c r="T3350" s="1" t="s">
        <v>69</v>
      </c>
      <c r="U3350" s="1" t="s">
        <v>19195</v>
      </c>
      <c r="V3350" s="1" t="s">
        <v>19196</v>
      </c>
      <c r="W3350" s="1" t="s">
        <v>19197</v>
      </c>
      <c r="X3350" s="1" t="s">
        <v>19196</v>
      </c>
      <c r="Y3350" s="1" t="s">
        <v>19198</v>
      </c>
      <c r="Z3350" s="1" t="n">
        <v>3</v>
      </c>
      <c r="AA3350" s="1" t="s">
        <v>65</v>
      </c>
      <c r="AB3350" s="1" t="s">
        <v>19199</v>
      </c>
      <c r="AC3350" s="2" t="s">
        <v>66</v>
      </c>
      <c r="AD3350" s="2" t="s">
        <v>67</v>
      </c>
    </row>
    <row r="3351" customFormat="false" ht="12.75" hidden="false" customHeight="false" outlineLevel="0" collapsed="false">
      <c r="A3351" s="3" t="s">
        <v>19200</v>
      </c>
      <c r="B3351" s="1" t="s">
        <v>19201</v>
      </c>
      <c r="C3351" s="4" t="n">
        <f aca="false">IF(OR(T3351="SSES",T3351="VAR"),-COUNTIF(P$2:P$6715,R3351)+1,IF(T3351="ES",1,IF(OR(T3351="CL",T3351="OR",T3351="SBOR",T3351="SPFM",T3351="FM",T3351="SBFM",T3351="FO",T3351="GN",T3351="SSGN"),0)))</f>
        <v>1</v>
      </c>
      <c r="D3351" s="1" t="n">
        <v>3350</v>
      </c>
      <c r="E3351" s="1" t="s">
        <v>16289</v>
      </c>
      <c r="F3351" s="1" t="s">
        <v>16911</v>
      </c>
      <c r="G3351" s="1"/>
      <c r="H3351" s="1" t="s">
        <v>19115</v>
      </c>
      <c r="I3351" s="1" t="s">
        <v>19116</v>
      </c>
      <c r="J3351" s="1"/>
      <c r="K3351" s="1"/>
      <c r="L3351" s="1" t="s">
        <v>16915</v>
      </c>
      <c r="M3351" s="1" t="s">
        <v>2732</v>
      </c>
      <c r="N3351" s="1" t="s">
        <v>2732</v>
      </c>
      <c r="O3351" s="1" t="s">
        <v>16586</v>
      </c>
      <c r="P3351" s="1" t="n">
        <v>508990</v>
      </c>
      <c r="Q3351" s="1" t="n">
        <v>971187</v>
      </c>
      <c r="R3351" s="1" t="n">
        <v>971187</v>
      </c>
      <c r="S3351" s="1" t="n">
        <v>508990</v>
      </c>
      <c r="T3351" s="1" t="s">
        <v>69</v>
      </c>
      <c r="U3351" s="1" t="s">
        <v>19202</v>
      </c>
      <c r="V3351" s="1" t="s">
        <v>19203</v>
      </c>
      <c r="W3351" s="1" t="s">
        <v>19204</v>
      </c>
      <c r="X3351" s="1" t="s">
        <v>19203</v>
      </c>
      <c r="Y3351" s="1" t="s">
        <v>19205</v>
      </c>
      <c r="Z3351" s="1" t="n">
        <v>3</v>
      </c>
      <c r="AA3351" s="1" t="s">
        <v>65</v>
      </c>
      <c r="AB3351" s="1" t="s">
        <v>19206</v>
      </c>
    </row>
    <row r="3352" customFormat="false" ht="12.75" hidden="false" customHeight="false" outlineLevel="0" collapsed="false">
      <c r="A3352" s="3" t="s">
        <v>19207</v>
      </c>
      <c r="B3352" s="1"/>
      <c r="C3352" s="4" t="n">
        <f aca="false">IF(OR(T3352="SSES",T3352="VAR"),-COUNTIF(P$2:P$6715,R3352)+1,IF(T3352="ES",1,IF(OR(T3352="CL",T3352="OR",T3352="SBOR",T3352="SPFM",T3352="FM",T3352="SBFM",T3352="FO",T3352="GN",T3352="SSGN"),0)))</f>
        <v>1</v>
      </c>
      <c r="D3352" s="1" t="n">
        <v>3351</v>
      </c>
      <c r="E3352" s="1" t="s">
        <v>16289</v>
      </c>
      <c r="F3352" s="1" t="s">
        <v>16911</v>
      </c>
      <c r="G3352" s="1"/>
      <c r="H3352" s="1" t="s">
        <v>19115</v>
      </c>
      <c r="I3352" s="1" t="s">
        <v>19116</v>
      </c>
      <c r="J3352" s="1"/>
      <c r="K3352" s="1"/>
      <c r="L3352" s="1" t="s">
        <v>16915</v>
      </c>
      <c r="M3352" s="1" t="s">
        <v>2732</v>
      </c>
      <c r="N3352" s="1" t="s">
        <v>2732</v>
      </c>
      <c r="O3352" s="1" t="s">
        <v>16586</v>
      </c>
      <c r="P3352" s="1" t="n">
        <v>971423</v>
      </c>
      <c r="Q3352" s="1" t="n">
        <v>971211</v>
      </c>
      <c r="R3352" s="1" t="n">
        <v>971211</v>
      </c>
      <c r="S3352" s="1" t="n">
        <v>971423</v>
      </c>
      <c r="T3352" s="1" t="s">
        <v>69</v>
      </c>
      <c r="U3352" s="1" t="s">
        <v>19208</v>
      </c>
      <c r="V3352" s="1" t="s">
        <v>19209</v>
      </c>
      <c r="W3352" s="1" t="s">
        <v>19210</v>
      </c>
      <c r="X3352" s="1" t="s">
        <v>19209</v>
      </c>
      <c r="Y3352" s="1"/>
      <c r="Z3352" s="1" t="n">
        <v>3</v>
      </c>
      <c r="AA3352" s="1" t="s">
        <v>65</v>
      </c>
      <c r="AB3352" s="1" t="s">
        <v>19211</v>
      </c>
    </row>
    <row r="3353" customFormat="false" ht="12.75" hidden="false" customHeight="false" outlineLevel="0" collapsed="false">
      <c r="A3353" s="3" t="s">
        <v>19212</v>
      </c>
      <c r="B3353" s="1" t="s">
        <v>19213</v>
      </c>
      <c r="C3353" s="4" t="n">
        <f aca="false">IF(OR(T3353="SSES",T3353="VAR"),-COUNTIF(P$2:P$6715,R3353)+1,IF(T3353="ES",1,IF(OR(T3353="CL",T3353="OR",T3353="SBOR",T3353="SPFM",T3353="FM",T3353="SBFM",T3353="FO",T3353="GN",T3353="SSGN"),0)))</f>
        <v>1</v>
      </c>
      <c r="D3353" s="1" t="n">
        <v>3352</v>
      </c>
      <c r="E3353" s="1" t="s">
        <v>16289</v>
      </c>
      <c r="F3353" s="1" t="s">
        <v>16911</v>
      </c>
      <c r="G3353" s="1"/>
      <c r="H3353" s="1" t="s">
        <v>19115</v>
      </c>
      <c r="I3353" s="1" t="s">
        <v>19116</v>
      </c>
      <c r="J3353" s="1"/>
      <c r="K3353" s="1"/>
      <c r="L3353" s="1" t="s">
        <v>16915</v>
      </c>
      <c r="M3353" s="1" t="s">
        <v>2732</v>
      </c>
      <c r="N3353" s="1" t="s">
        <v>2732</v>
      </c>
      <c r="O3353" s="1" t="s">
        <v>16586</v>
      </c>
      <c r="P3353" s="1" t="n">
        <v>971206</v>
      </c>
      <c r="Q3353" s="1" t="n">
        <v>971207</v>
      </c>
      <c r="R3353" s="1" t="n">
        <v>971207</v>
      </c>
      <c r="S3353" s="1" t="n">
        <v>971206</v>
      </c>
      <c r="T3353" s="1" t="s">
        <v>69</v>
      </c>
      <c r="U3353" s="1" t="s">
        <v>19214</v>
      </c>
      <c r="V3353" s="1" t="s">
        <v>19215</v>
      </c>
      <c r="W3353" s="1" t="s">
        <v>19216</v>
      </c>
      <c r="X3353" s="1" t="s">
        <v>19215</v>
      </c>
      <c r="Y3353" s="1" t="s">
        <v>19217</v>
      </c>
      <c r="Z3353" s="1" t="n">
        <v>3</v>
      </c>
      <c r="AA3353" s="1" t="s">
        <v>65</v>
      </c>
      <c r="AB3353" s="1" t="s">
        <v>19218</v>
      </c>
    </row>
    <row r="3354" customFormat="false" ht="12.75" hidden="false" customHeight="false" outlineLevel="0" collapsed="false">
      <c r="A3354" s="3" t="s">
        <v>19219</v>
      </c>
      <c r="B3354" s="1" t="s">
        <v>19220</v>
      </c>
      <c r="C3354" s="4" t="n">
        <f aca="false">IF(OR(T3354="SSES",T3354="VAR"),-COUNTIF(P$2:P$6715,R3354)+1,IF(T3354="ES",1,IF(OR(T3354="CL",T3354="OR",T3354="SBOR",T3354="SPFM",T3354="FM",T3354="SBFM",T3354="FO",T3354="GN",T3354="SSGN"),0)))</f>
        <v>1</v>
      </c>
      <c r="D3354" s="1" t="n">
        <v>3353</v>
      </c>
      <c r="E3354" s="1" t="s">
        <v>16289</v>
      </c>
      <c r="F3354" s="1" t="s">
        <v>16911</v>
      </c>
      <c r="G3354" s="1"/>
      <c r="H3354" s="1" t="s">
        <v>19115</v>
      </c>
      <c r="I3354" s="1" t="s">
        <v>19116</v>
      </c>
      <c r="J3354" s="1"/>
      <c r="K3354" s="1"/>
      <c r="L3354" s="1" t="s">
        <v>16915</v>
      </c>
      <c r="M3354" s="1" t="s">
        <v>2732</v>
      </c>
      <c r="N3354" s="1" t="s">
        <v>2732</v>
      </c>
      <c r="O3354" s="1" t="s">
        <v>16586</v>
      </c>
      <c r="P3354" s="1" t="n">
        <v>971196</v>
      </c>
      <c r="Q3354" s="1" t="n">
        <v>971197</v>
      </c>
      <c r="R3354" s="1" t="n">
        <v>971197</v>
      </c>
      <c r="S3354" s="1" t="n">
        <v>971196</v>
      </c>
      <c r="T3354" s="1" t="s">
        <v>69</v>
      </c>
      <c r="U3354" s="1" t="s">
        <v>19221</v>
      </c>
      <c r="V3354" s="1" t="s">
        <v>19222</v>
      </c>
      <c r="W3354" s="1" t="s">
        <v>19223</v>
      </c>
      <c r="X3354" s="1" t="s">
        <v>19222</v>
      </c>
      <c r="Y3354" s="1"/>
      <c r="Z3354" s="1" t="n">
        <v>3</v>
      </c>
      <c r="AA3354" s="1" t="s">
        <v>65</v>
      </c>
      <c r="AB3354" s="1" t="s">
        <v>19224</v>
      </c>
    </row>
    <row r="3355" customFormat="false" ht="12.75" hidden="false" customHeight="false" outlineLevel="0" collapsed="false">
      <c r="A3355" s="3" t="s">
        <v>19225</v>
      </c>
      <c r="B3355" s="1" t="s">
        <v>19226</v>
      </c>
      <c r="C3355" s="4" t="n">
        <f aca="false">IF(OR(T3355="SSES",T3355="VAR"),-COUNTIF(P$2:P$6715,R3355)+1,IF(T3355="ES",1,IF(OR(T3355="CL",T3355="OR",T3355="SBOR",T3355="SPFM",T3355="FM",T3355="SBFM",T3355="FO",T3355="GN",T3355="SSGN"),0)))</f>
        <v>1</v>
      </c>
      <c r="D3355" s="1" t="n">
        <v>3354</v>
      </c>
      <c r="E3355" s="1" t="s">
        <v>16289</v>
      </c>
      <c r="F3355" s="1" t="s">
        <v>16911</v>
      </c>
      <c r="G3355" s="1"/>
      <c r="H3355" s="1" t="s">
        <v>19115</v>
      </c>
      <c r="I3355" s="1" t="s">
        <v>19116</v>
      </c>
      <c r="J3355" s="1"/>
      <c r="K3355" s="1"/>
      <c r="L3355" s="1" t="s">
        <v>16915</v>
      </c>
      <c r="M3355" s="1" t="s">
        <v>2732</v>
      </c>
      <c r="N3355" s="1" t="s">
        <v>2732</v>
      </c>
      <c r="O3355" s="1" t="s">
        <v>16586</v>
      </c>
      <c r="P3355" s="1" t="n">
        <v>971198</v>
      </c>
      <c r="Q3355" s="1" t="n">
        <v>971197</v>
      </c>
      <c r="R3355" s="1" t="n">
        <v>971197</v>
      </c>
      <c r="S3355" s="1" t="n">
        <v>971198</v>
      </c>
      <c r="T3355" s="1" t="s">
        <v>69</v>
      </c>
      <c r="U3355" s="1" t="s">
        <v>19227</v>
      </c>
      <c r="V3355" s="1" t="s">
        <v>19228</v>
      </c>
      <c r="W3355" s="1" t="s">
        <v>19229</v>
      </c>
      <c r="X3355" s="1" t="s">
        <v>19228</v>
      </c>
      <c r="Y3355" s="1" t="s">
        <v>19230</v>
      </c>
      <c r="Z3355" s="1" t="n">
        <v>3</v>
      </c>
      <c r="AA3355" s="1" t="s">
        <v>65</v>
      </c>
      <c r="AB3355" s="1" t="s">
        <v>19231</v>
      </c>
    </row>
    <row r="3356" customFormat="false" ht="12.75" hidden="false" customHeight="false" outlineLevel="0" collapsed="false">
      <c r="A3356" s="3" t="s">
        <v>19232</v>
      </c>
      <c r="B3356" s="1" t="s">
        <v>19233</v>
      </c>
      <c r="C3356" s="4" t="n">
        <f aca="false">IF(OR(T3356="SSES",T3356="VAR"),-COUNTIF(P$2:P$6715,R3356)+1,IF(T3356="ES",1,IF(OR(T3356="CL",T3356="OR",T3356="SBOR",T3356="SPFM",T3356="FM",T3356="SBFM",T3356="FO",T3356="GN",T3356="SSGN"),0)))</f>
        <v>1</v>
      </c>
      <c r="D3356" s="1" t="n">
        <v>3355</v>
      </c>
      <c r="E3356" s="1" t="s">
        <v>16289</v>
      </c>
      <c r="F3356" s="1" t="s">
        <v>16911</v>
      </c>
      <c r="G3356" s="1"/>
      <c r="H3356" s="1" t="s">
        <v>19115</v>
      </c>
      <c r="I3356" s="1" t="s">
        <v>19116</v>
      </c>
      <c r="J3356" s="1"/>
      <c r="K3356" s="1"/>
      <c r="L3356" s="1" t="s">
        <v>16915</v>
      </c>
      <c r="M3356" s="1" t="s">
        <v>2732</v>
      </c>
      <c r="N3356" s="1" t="s">
        <v>2732</v>
      </c>
      <c r="O3356" s="1" t="s">
        <v>16586</v>
      </c>
      <c r="P3356" s="1" t="n">
        <v>971201</v>
      </c>
      <c r="Q3356" s="1" t="n">
        <v>971202</v>
      </c>
      <c r="R3356" s="1" t="n">
        <v>971202</v>
      </c>
      <c r="S3356" s="1" t="n">
        <v>971201</v>
      </c>
      <c r="T3356" s="1" t="s">
        <v>69</v>
      </c>
      <c r="U3356" s="1" t="s">
        <v>19234</v>
      </c>
      <c r="V3356" s="1" t="s">
        <v>19235</v>
      </c>
      <c r="W3356" s="1" t="s">
        <v>19236</v>
      </c>
      <c r="X3356" s="1" t="s">
        <v>19235</v>
      </c>
      <c r="Y3356" s="1"/>
      <c r="Z3356" s="1" t="n">
        <v>3</v>
      </c>
      <c r="AA3356" s="1" t="s">
        <v>65</v>
      </c>
      <c r="AB3356" s="1" t="s">
        <v>19237</v>
      </c>
    </row>
    <row r="3357" customFormat="false" ht="12.75" hidden="false" customHeight="false" outlineLevel="0" collapsed="false">
      <c r="A3357" s="3" t="s">
        <v>19238</v>
      </c>
      <c r="B3357" s="1"/>
      <c r="C3357" s="4" t="n">
        <f aca="false">IF(OR(T3357="SSES",T3357="VAR"),-COUNTIF(P$2:P$6715,R3357)+1,IF(T3357="ES",1,IF(OR(T3357="CL",T3357="OR",T3357="SBOR",T3357="SPFM",T3357="FM",T3357="SBFM",T3357="FO",T3357="GN",T3357="SSGN"),0)))</f>
        <v>1</v>
      </c>
      <c r="D3357" s="1" t="n">
        <v>3356</v>
      </c>
      <c r="E3357" s="1" t="s">
        <v>16289</v>
      </c>
      <c r="F3357" s="1" t="s">
        <v>16911</v>
      </c>
      <c r="G3357" s="1"/>
      <c r="H3357" s="1" t="s">
        <v>19115</v>
      </c>
      <c r="I3357" s="1" t="s">
        <v>19116</v>
      </c>
      <c r="J3357" s="1"/>
      <c r="K3357" s="1"/>
      <c r="L3357" s="1" t="s">
        <v>16915</v>
      </c>
      <c r="M3357" s="1" t="s">
        <v>2732</v>
      </c>
      <c r="N3357" s="1" t="s">
        <v>2732</v>
      </c>
      <c r="O3357" s="1" t="s">
        <v>16586</v>
      </c>
      <c r="P3357" s="1" t="n">
        <v>973593</v>
      </c>
      <c r="Q3357" s="1" t="n">
        <v>973594</v>
      </c>
      <c r="R3357" s="1" t="n">
        <v>973594</v>
      </c>
      <c r="S3357" s="1" t="n">
        <v>973593</v>
      </c>
      <c r="T3357" s="1" t="s">
        <v>69</v>
      </c>
      <c r="U3357" s="1" t="s">
        <v>19239</v>
      </c>
      <c r="V3357" s="1" t="s">
        <v>19240</v>
      </c>
      <c r="W3357" s="1" t="s">
        <v>19241</v>
      </c>
      <c r="X3357" s="1" t="s">
        <v>19240</v>
      </c>
      <c r="Y3357" s="1"/>
      <c r="Z3357" s="1" t="n">
        <v>3</v>
      </c>
      <c r="AA3357" s="1" t="s">
        <v>65</v>
      </c>
      <c r="AB3357" s="1" t="s">
        <v>19242</v>
      </c>
    </row>
    <row r="3358" customFormat="false" ht="12.75" hidden="false" customHeight="false" outlineLevel="0" collapsed="false">
      <c r="A3358" s="3" t="s">
        <v>19243</v>
      </c>
      <c r="B3358" s="1" t="s">
        <v>19244</v>
      </c>
      <c r="C3358" s="4" t="n">
        <f aca="false">IF(OR(T3358="SSES",T3358="VAR"),-COUNTIF(P$2:P$6715,R3358)+1,IF(T3358="ES",1,IF(OR(T3358="CL",T3358="OR",T3358="SBOR",T3358="SPFM",T3358="FM",T3358="SBFM",T3358="FO",T3358="GN",T3358="SSGN"),0)))</f>
        <v>1</v>
      </c>
      <c r="D3358" s="1" t="n">
        <v>3357</v>
      </c>
      <c r="E3358" s="1" t="s">
        <v>16289</v>
      </c>
      <c r="F3358" s="1" t="s">
        <v>16911</v>
      </c>
      <c r="G3358" s="1"/>
      <c r="H3358" s="1" t="s">
        <v>19115</v>
      </c>
      <c r="I3358" s="1" t="s">
        <v>19116</v>
      </c>
      <c r="J3358" s="1"/>
      <c r="K3358" s="1"/>
      <c r="L3358" s="1" t="s">
        <v>16915</v>
      </c>
      <c r="M3358" s="1" t="s">
        <v>2732</v>
      </c>
      <c r="N3358" s="1" t="s">
        <v>2732</v>
      </c>
      <c r="O3358" s="1" t="s">
        <v>16586</v>
      </c>
      <c r="P3358" s="1" t="n">
        <v>29545</v>
      </c>
      <c r="Q3358" s="1" t="n">
        <v>193911</v>
      </c>
      <c r="R3358" s="1" t="n">
        <v>193911</v>
      </c>
      <c r="S3358" s="1" t="n">
        <v>29545</v>
      </c>
      <c r="T3358" s="1" t="s">
        <v>69</v>
      </c>
      <c r="U3358" s="1" t="s">
        <v>19245</v>
      </c>
      <c r="V3358" s="1" t="s">
        <v>19246</v>
      </c>
      <c r="W3358" s="1" t="s">
        <v>19247</v>
      </c>
      <c r="X3358" s="1" t="s">
        <v>19246</v>
      </c>
      <c r="Y3358" s="1" t="s">
        <v>19248</v>
      </c>
      <c r="Z3358" s="1" t="n">
        <v>3</v>
      </c>
      <c r="AA3358" s="1" t="s">
        <v>65</v>
      </c>
      <c r="AB3358" s="1" t="s">
        <v>19249</v>
      </c>
      <c r="AC3358" s="2" t="s">
        <v>66</v>
      </c>
      <c r="AD3358" s="2" t="s">
        <v>67</v>
      </c>
      <c r="AR3358" s="2" t="s">
        <v>3206</v>
      </c>
    </row>
    <row r="3359" customFormat="false" ht="12.75" hidden="false" customHeight="false" outlineLevel="0" collapsed="false">
      <c r="A3359" s="3" t="s">
        <v>19250</v>
      </c>
      <c r="B3359" s="1"/>
      <c r="C3359" s="4" t="n">
        <f aca="false">IF(OR(T3359="SSES",T3359="VAR"),-COUNTIF(P$2:P$6715,R3359)+1,IF(T3359="ES",1,IF(OR(T3359="CL",T3359="OR",T3359="SBOR",T3359="SPFM",T3359="FM",T3359="SBFM",T3359="FO",T3359="GN",T3359="SSGN"),0)))</f>
        <v>1</v>
      </c>
      <c r="D3359" s="1" t="n">
        <v>3358</v>
      </c>
      <c r="E3359" s="1" t="s">
        <v>16289</v>
      </c>
      <c r="F3359" s="1" t="s">
        <v>16911</v>
      </c>
      <c r="G3359" s="1"/>
      <c r="H3359" s="1" t="s">
        <v>19115</v>
      </c>
      <c r="I3359" s="1" t="s">
        <v>19116</v>
      </c>
      <c r="J3359" s="1"/>
      <c r="K3359" s="1"/>
      <c r="L3359" s="1" t="s">
        <v>16915</v>
      </c>
      <c r="M3359" s="1" t="s">
        <v>2732</v>
      </c>
      <c r="N3359" s="1" t="s">
        <v>2732</v>
      </c>
      <c r="O3359" s="1" t="s">
        <v>16586</v>
      </c>
      <c r="P3359" s="1" t="n">
        <v>464692</v>
      </c>
      <c r="Q3359" s="1" t="n">
        <v>193911</v>
      </c>
      <c r="R3359" s="1" t="n">
        <v>193911</v>
      </c>
      <c r="S3359" s="1" t="n">
        <v>464692</v>
      </c>
      <c r="T3359" s="1" t="s">
        <v>69</v>
      </c>
      <c r="U3359" s="1" t="s">
        <v>19251</v>
      </c>
      <c r="V3359" s="1" t="s">
        <v>19252</v>
      </c>
      <c r="W3359" s="1" t="s">
        <v>19253</v>
      </c>
      <c r="X3359" s="1" t="s">
        <v>19252</v>
      </c>
      <c r="Y3359" s="1"/>
      <c r="Z3359" s="1" t="n">
        <v>3</v>
      </c>
      <c r="AA3359" s="1" t="s">
        <v>65</v>
      </c>
      <c r="AB3359" s="1" t="s">
        <v>19254</v>
      </c>
    </row>
    <row r="3360" customFormat="false" ht="12.75" hidden="false" customHeight="false" outlineLevel="0" collapsed="false">
      <c r="A3360" s="3" t="s">
        <v>19255</v>
      </c>
      <c r="B3360" s="1" t="s">
        <v>19256</v>
      </c>
      <c r="C3360" s="4" t="n">
        <f aca="false">IF(OR(T3360="SSES",T3360="VAR"),-COUNTIF(P$2:P$6715,R3360)+1,IF(T3360="ES",1,IF(OR(T3360="CL",T3360="OR",T3360="SBOR",T3360="SPFM",T3360="FM",T3360="SBFM",T3360="FO",T3360="GN",T3360="SSGN"),0)))</f>
        <v>1</v>
      </c>
      <c r="D3360" s="1" t="n">
        <v>3359</v>
      </c>
      <c r="E3360" s="1" t="s">
        <v>16289</v>
      </c>
      <c r="F3360" s="1" t="s">
        <v>16911</v>
      </c>
      <c r="G3360" s="1"/>
      <c r="H3360" s="1" t="s">
        <v>19115</v>
      </c>
      <c r="I3360" s="1" t="s">
        <v>19116</v>
      </c>
      <c r="J3360" s="1"/>
      <c r="K3360" s="1"/>
      <c r="L3360" s="1" t="s">
        <v>16915</v>
      </c>
      <c r="M3360" s="1" t="s">
        <v>2732</v>
      </c>
      <c r="N3360" s="1" t="s">
        <v>2732</v>
      </c>
      <c r="O3360" s="1" t="s">
        <v>16586</v>
      </c>
      <c r="P3360" s="1" t="n">
        <v>29552</v>
      </c>
      <c r="Q3360" s="1" t="n">
        <v>193911</v>
      </c>
      <c r="R3360" s="1" t="n">
        <v>193911</v>
      </c>
      <c r="S3360" s="1" t="n">
        <v>29552</v>
      </c>
      <c r="T3360" s="1" t="s">
        <v>69</v>
      </c>
      <c r="U3360" s="1" t="s">
        <v>19257</v>
      </c>
      <c r="V3360" s="1" t="s">
        <v>19258</v>
      </c>
      <c r="W3360" s="1" t="s">
        <v>19259</v>
      </c>
      <c r="X3360" s="1" t="s">
        <v>19258</v>
      </c>
      <c r="Y3360" s="1"/>
      <c r="Z3360" s="1" t="n">
        <v>3</v>
      </c>
      <c r="AA3360" s="1" t="s">
        <v>65</v>
      </c>
      <c r="AB3360" s="1" t="s">
        <v>19260</v>
      </c>
    </row>
    <row r="3361" customFormat="false" ht="12.75" hidden="false" customHeight="false" outlineLevel="0" collapsed="false">
      <c r="A3361" s="3" t="s">
        <v>19261</v>
      </c>
      <c r="B3361" s="1" t="s">
        <v>19262</v>
      </c>
      <c r="C3361" s="4" t="n">
        <f aca="false">IF(OR(T3361="SSES",T3361="VAR"),-COUNTIF(P$2:P$6715,R3361)+1,IF(T3361="ES",1,IF(OR(T3361="CL",T3361="OR",T3361="SBOR",T3361="SPFM",T3361="FM",T3361="SBFM",T3361="FO",T3361="GN",T3361="SSGN"),0)))</f>
        <v>1</v>
      </c>
      <c r="D3361" s="1" t="n">
        <v>3360</v>
      </c>
      <c r="E3361" s="1" t="s">
        <v>16289</v>
      </c>
      <c r="F3361" s="1" t="s">
        <v>16911</v>
      </c>
      <c r="G3361" s="1"/>
      <c r="H3361" s="1" t="s">
        <v>19115</v>
      </c>
      <c r="I3361" s="1" t="s">
        <v>19116</v>
      </c>
      <c r="J3361" s="1"/>
      <c r="K3361" s="1"/>
      <c r="L3361" s="1" t="s">
        <v>16915</v>
      </c>
      <c r="M3361" s="1" t="s">
        <v>2732</v>
      </c>
      <c r="N3361" s="1" t="s">
        <v>2732</v>
      </c>
      <c r="O3361" s="1" t="s">
        <v>16586</v>
      </c>
      <c r="P3361" s="1" t="n">
        <v>29577</v>
      </c>
      <c r="Q3361" s="1" t="n">
        <v>193911</v>
      </c>
      <c r="R3361" s="1" t="n">
        <v>193911</v>
      </c>
      <c r="S3361" s="1" t="n">
        <v>29577</v>
      </c>
      <c r="T3361" s="1" t="s">
        <v>69</v>
      </c>
      <c r="U3361" s="1" t="s">
        <v>19263</v>
      </c>
      <c r="V3361" s="1" t="s">
        <v>19264</v>
      </c>
      <c r="W3361" s="1" t="s">
        <v>19265</v>
      </c>
      <c r="X3361" s="1" t="s">
        <v>19264</v>
      </c>
      <c r="Y3361" s="1" t="s">
        <v>19266</v>
      </c>
      <c r="Z3361" s="1" t="n">
        <v>3</v>
      </c>
      <c r="AA3361" s="1" t="s">
        <v>65</v>
      </c>
      <c r="AB3361" s="1" t="s">
        <v>19267</v>
      </c>
    </row>
    <row r="3362" customFormat="false" ht="12.75" hidden="false" customHeight="false" outlineLevel="0" collapsed="false">
      <c r="A3362" s="3" t="s">
        <v>19268</v>
      </c>
      <c r="B3362" s="1"/>
      <c r="C3362" s="4" t="n">
        <f aca="false">IF(OR(T3362="SSES",T3362="VAR"),-COUNTIF(P$2:P$6715,R3362)+1,IF(T3362="ES",1,IF(OR(T3362="CL",T3362="OR",T3362="SBOR",T3362="SPFM",T3362="FM",T3362="SBFM",T3362="FO",T3362="GN",T3362="SSGN"),0)))</f>
        <v>1</v>
      </c>
      <c r="D3362" s="1" t="n">
        <v>3361</v>
      </c>
      <c r="E3362" s="1" t="s">
        <v>16289</v>
      </c>
      <c r="F3362" s="1" t="s">
        <v>16911</v>
      </c>
      <c r="G3362" s="1"/>
      <c r="H3362" s="1" t="s">
        <v>19115</v>
      </c>
      <c r="I3362" s="1" t="s">
        <v>19116</v>
      </c>
      <c r="J3362" s="1"/>
      <c r="K3362" s="1"/>
      <c r="L3362" s="1" t="s">
        <v>16915</v>
      </c>
      <c r="M3362" s="1" t="s">
        <v>2732</v>
      </c>
      <c r="N3362" s="1" t="s">
        <v>2732</v>
      </c>
      <c r="O3362" s="1" t="s">
        <v>16586</v>
      </c>
      <c r="P3362" s="1" t="n">
        <v>464696</v>
      </c>
      <c r="Q3362" s="1" t="n">
        <v>193911</v>
      </c>
      <c r="R3362" s="1" t="n">
        <v>193911</v>
      </c>
      <c r="S3362" s="1" t="n">
        <v>464696</v>
      </c>
      <c r="T3362" s="1" t="s">
        <v>69</v>
      </c>
      <c r="U3362" s="1" t="s">
        <v>19269</v>
      </c>
      <c r="V3362" s="1" t="s">
        <v>19270</v>
      </c>
      <c r="W3362" s="1" t="s">
        <v>19271</v>
      </c>
      <c r="X3362" s="1" t="s">
        <v>19270</v>
      </c>
      <c r="Y3362" s="1" t="s">
        <v>19272</v>
      </c>
      <c r="Z3362" s="1" t="n">
        <v>3</v>
      </c>
      <c r="AA3362" s="1" t="s">
        <v>65</v>
      </c>
      <c r="AB3362" s="1" t="s">
        <v>19273</v>
      </c>
      <c r="AC3362" s="2" t="s">
        <v>66</v>
      </c>
      <c r="AD3362" s="2" t="s">
        <v>67</v>
      </c>
    </row>
    <row r="3363" customFormat="false" ht="12.75" hidden="false" customHeight="false" outlineLevel="0" collapsed="false">
      <c r="A3363" s="3" t="s">
        <v>19274</v>
      </c>
      <c r="B3363" s="1"/>
      <c r="C3363" s="4" t="n">
        <f aca="false">IF(OR(T3363="SSES",T3363="VAR"),-COUNTIF(P$2:P$6715,R3363)+1,IF(T3363="ES",1,IF(OR(T3363="CL",T3363="OR",T3363="SBOR",T3363="SPFM",T3363="FM",T3363="SBFM",T3363="FO",T3363="GN",T3363="SSGN"),0)))</f>
        <v>1</v>
      </c>
      <c r="D3363" s="1" t="n">
        <v>3362</v>
      </c>
      <c r="E3363" s="1" t="s">
        <v>16289</v>
      </c>
      <c r="F3363" s="1" t="s">
        <v>16911</v>
      </c>
      <c r="G3363" s="1"/>
      <c r="H3363" s="1" t="s">
        <v>19115</v>
      </c>
      <c r="I3363" s="1" t="s">
        <v>19116</v>
      </c>
      <c r="J3363" s="1"/>
      <c r="K3363" s="1"/>
      <c r="L3363" s="1" t="s">
        <v>16915</v>
      </c>
      <c r="M3363" s="1" t="s">
        <v>2732</v>
      </c>
      <c r="N3363" s="1" t="s">
        <v>2732</v>
      </c>
      <c r="O3363" s="1" t="s">
        <v>16586</v>
      </c>
      <c r="P3363" s="1" t="n">
        <v>464689</v>
      </c>
      <c r="Q3363" s="1" t="n">
        <v>193911</v>
      </c>
      <c r="R3363" s="1" t="n">
        <v>193911</v>
      </c>
      <c r="S3363" s="1" t="n">
        <v>464689</v>
      </c>
      <c r="T3363" s="1" t="s">
        <v>69</v>
      </c>
      <c r="U3363" s="1" t="s">
        <v>19275</v>
      </c>
      <c r="V3363" s="1" t="s">
        <v>19276</v>
      </c>
      <c r="W3363" s="1" t="s">
        <v>19277</v>
      </c>
      <c r="X3363" s="1" t="s">
        <v>19276</v>
      </c>
      <c r="Y3363" s="1"/>
      <c r="Z3363" s="1" t="n">
        <v>3</v>
      </c>
      <c r="AA3363" s="1" t="s">
        <v>65</v>
      </c>
      <c r="AB3363" s="1" t="s">
        <v>19278</v>
      </c>
      <c r="AC3363" s="2" t="s">
        <v>66</v>
      </c>
      <c r="AD3363" s="2" t="s">
        <v>67</v>
      </c>
    </row>
    <row r="3364" customFormat="false" ht="12.75" hidden="false" customHeight="false" outlineLevel="0" collapsed="false">
      <c r="A3364" s="3" t="s">
        <v>19279</v>
      </c>
      <c r="B3364" s="1" t="s">
        <v>19280</v>
      </c>
      <c r="C3364" s="4" t="n">
        <f aca="false">IF(OR(T3364="SSES",T3364="VAR"),-COUNTIF(P$2:P$6715,R3364)+1,IF(T3364="ES",1,IF(OR(T3364="CL",T3364="OR",T3364="SBOR",T3364="SPFM",T3364="FM",T3364="SBFM",T3364="FO",T3364="GN",T3364="SSGN"),0)))</f>
        <v>1</v>
      </c>
      <c r="D3364" s="1" t="n">
        <v>3363</v>
      </c>
      <c r="E3364" s="1" t="s">
        <v>16289</v>
      </c>
      <c r="F3364" s="1" t="s">
        <v>16911</v>
      </c>
      <c r="G3364" s="1"/>
      <c r="H3364" s="1" t="s">
        <v>19115</v>
      </c>
      <c r="I3364" s="1" t="s">
        <v>19116</v>
      </c>
      <c r="J3364" s="1"/>
      <c r="K3364" s="1"/>
      <c r="L3364" s="1" t="s">
        <v>16915</v>
      </c>
      <c r="M3364" s="1" t="s">
        <v>2732</v>
      </c>
      <c r="N3364" s="1" t="s">
        <v>2732</v>
      </c>
      <c r="O3364" s="1" t="s">
        <v>16586</v>
      </c>
      <c r="P3364" s="1" t="n">
        <v>29595</v>
      </c>
      <c r="Q3364" s="1" t="n">
        <v>193911</v>
      </c>
      <c r="R3364" s="1" t="n">
        <v>193911</v>
      </c>
      <c r="S3364" s="1" t="n">
        <v>29595</v>
      </c>
      <c r="T3364" s="1" t="s">
        <v>69</v>
      </c>
      <c r="U3364" s="1" t="s">
        <v>19281</v>
      </c>
      <c r="V3364" s="1" t="s">
        <v>19282</v>
      </c>
      <c r="W3364" s="1" t="s">
        <v>19283</v>
      </c>
      <c r="X3364" s="1" t="s">
        <v>19282</v>
      </c>
      <c r="Y3364" s="1"/>
      <c r="Z3364" s="1" t="n">
        <v>3</v>
      </c>
      <c r="AA3364" s="1" t="s">
        <v>65</v>
      </c>
      <c r="AB3364" s="1" t="s">
        <v>19284</v>
      </c>
    </row>
    <row r="3365" customFormat="false" ht="12.75" hidden="false" customHeight="false" outlineLevel="0" collapsed="false">
      <c r="A3365" s="3" t="s">
        <v>19285</v>
      </c>
      <c r="B3365" s="1" t="s">
        <v>19286</v>
      </c>
      <c r="C3365" s="4" t="n">
        <f aca="false">IF(OR(T3365="SSES",T3365="VAR"),-COUNTIF(P$2:P$6715,R3365)+1,IF(T3365="ES",1,IF(OR(T3365="CL",T3365="OR",T3365="SBOR",T3365="SPFM",T3365="FM",T3365="SBFM",T3365="FO",T3365="GN",T3365="SSGN"),0)))</f>
        <v>1</v>
      </c>
      <c r="D3365" s="1" t="n">
        <v>3364</v>
      </c>
      <c r="E3365" s="1" t="s">
        <v>16289</v>
      </c>
      <c r="F3365" s="1" t="s">
        <v>16911</v>
      </c>
      <c r="G3365" s="1"/>
      <c r="H3365" s="1" t="s">
        <v>19115</v>
      </c>
      <c r="I3365" s="1" t="s">
        <v>19116</v>
      </c>
      <c r="J3365" s="1"/>
      <c r="K3365" s="1"/>
      <c r="L3365" s="1" t="s">
        <v>16915</v>
      </c>
      <c r="M3365" s="1" t="s">
        <v>2732</v>
      </c>
      <c r="N3365" s="1" t="s">
        <v>2732</v>
      </c>
      <c r="O3365" s="1" t="s">
        <v>16586</v>
      </c>
      <c r="P3365" s="1" t="n">
        <v>29628</v>
      </c>
      <c r="Q3365" s="1" t="n">
        <v>193911</v>
      </c>
      <c r="R3365" s="1" t="n">
        <v>193911</v>
      </c>
      <c r="S3365" s="1" t="n">
        <v>29628</v>
      </c>
      <c r="T3365" s="1" t="s">
        <v>69</v>
      </c>
      <c r="U3365" s="1" t="s">
        <v>19245</v>
      </c>
      <c r="V3365" s="1" t="s">
        <v>19287</v>
      </c>
      <c r="W3365" s="1" t="s">
        <v>19288</v>
      </c>
      <c r="X3365" s="1" t="s">
        <v>19287</v>
      </c>
      <c r="Y3365" s="1" t="s">
        <v>19289</v>
      </c>
      <c r="Z3365" s="1" t="n">
        <v>3</v>
      </c>
      <c r="AA3365" s="1" t="s">
        <v>65</v>
      </c>
      <c r="AB3365" s="1" t="s">
        <v>19290</v>
      </c>
    </row>
    <row r="3366" customFormat="false" ht="12.75" hidden="false" customHeight="false" outlineLevel="0" collapsed="false">
      <c r="A3366" s="3" t="s">
        <v>19291</v>
      </c>
      <c r="B3366" s="1"/>
      <c r="C3366" s="4" t="n">
        <f aca="false">IF(OR(T3366="SSES",T3366="VAR"),-COUNTIF(P$2:P$6715,R3366)+1,IF(T3366="ES",1,IF(OR(T3366="CL",T3366="OR",T3366="SBOR",T3366="SPFM",T3366="FM",T3366="SBFM",T3366="FO",T3366="GN",T3366="SSGN"),0)))</f>
        <v>0</v>
      </c>
      <c r="D3366" s="1" t="n">
        <v>3365</v>
      </c>
      <c r="E3366" s="1" t="s">
        <v>16289</v>
      </c>
      <c r="F3366" s="1" t="s">
        <v>16911</v>
      </c>
      <c r="G3366" s="1"/>
      <c r="H3366" s="1" t="s">
        <v>19115</v>
      </c>
      <c r="I3366" s="1" t="s">
        <v>19116</v>
      </c>
      <c r="J3366" s="1"/>
      <c r="K3366" s="1"/>
      <c r="L3366" s="1" t="s">
        <v>16915</v>
      </c>
      <c r="M3366" s="1" t="s">
        <v>2732</v>
      </c>
      <c r="N3366" s="1" t="s">
        <v>2732</v>
      </c>
      <c r="O3366" s="1" t="s">
        <v>16586</v>
      </c>
      <c r="P3366" s="1" t="n">
        <v>29594</v>
      </c>
      <c r="Q3366" s="1" t="n">
        <v>29628</v>
      </c>
      <c r="R3366" s="1" t="n">
        <v>29628</v>
      </c>
      <c r="S3366" s="1" t="n">
        <v>29594</v>
      </c>
      <c r="T3366" s="1" t="s">
        <v>16393</v>
      </c>
      <c r="U3366" s="1" t="s">
        <v>19292</v>
      </c>
      <c r="V3366" s="1" t="s">
        <v>19293</v>
      </c>
      <c r="W3366" s="1" t="s">
        <v>19294</v>
      </c>
      <c r="X3366" s="1" t="s">
        <v>19293</v>
      </c>
      <c r="Y3366" s="1"/>
      <c r="Z3366" s="1" t="n">
        <v>3</v>
      </c>
      <c r="AA3366" s="1" t="s">
        <v>65</v>
      </c>
      <c r="AB3366" s="1" t="s">
        <v>19295</v>
      </c>
    </row>
    <row r="3367" customFormat="false" ht="12.75" hidden="false" customHeight="false" outlineLevel="0" collapsed="false">
      <c r="A3367" s="3" t="s">
        <v>19296</v>
      </c>
      <c r="B3367" s="1" t="s">
        <v>19297</v>
      </c>
      <c r="C3367" s="4" t="n">
        <f aca="false">IF(OR(T3367="SSES",T3367="VAR"),-COUNTIF(P$2:P$6715,R3367)+1,IF(T3367="ES",1,IF(OR(T3367="CL",T3367="OR",T3367="SBOR",T3367="SPFM",T3367="FM",T3367="SBFM",T3367="FO",T3367="GN",T3367="SSGN"),0)))</f>
        <v>1</v>
      </c>
      <c r="D3367" s="1" t="n">
        <v>3366</v>
      </c>
      <c r="E3367" s="1" t="s">
        <v>16289</v>
      </c>
      <c r="F3367" s="1" t="s">
        <v>16911</v>
      </c>
      <c r="G3367" s="1"/>
      <c r="H3367" s="1" t="s">
        <v>19115</v>
      </c>
      <c r="I3367" s="1" t="s">
        <v>19116</v>
      </c>
      <c r="J3367" s="1"/>
      <c r="K3367" s="1"/>
      <c r="L3367" s="1" t="s">
        <v>16915</v>
      </c>
      <c r="M3367" s="1" t="s">
        <v>2732</v>
      </c>
      <c r="N3367" s="1" t="s">
        <v>2732</v>
      </c>
      <c r="O3367" s="1" t="s">
        <v>16586</v>
      </c>
      <c r="P3367" s="1" t="n">
        <v>967890</v>
      </c>
      <c r="Q3367" s="1" t="n">
        <v>967889</v>
      </c>
      <c r="R3367" s="1" t="n">
        <v>967889</v>
      </c>
      <c r="S3367" s="1" t="n">
        <v>967890</v>
      </c>
      <c r="T3367" s="1" t="s">
        <v>69</v>
      </c>
      <c r="U3367" s="1" t="s">
        <v>19298</v>
      </c>
      <c r="V3367" s="1" t="s">
        <v>19299</v>
      </c>
      <c r="W3367" s="1" t="s">
        <v>19300</v>
      </c>
      <c r="X3367" s="1" t="s">
        <v>19299</v>
      </c>
      <c r="Y3367" s="1" t="s">
        <v>19301</v>
      </c>
      <c r="Z3367" s="1" t="n">
        <v>3</v>
      </c>
      <c r="AA3367" s="1" t="s">
        <v>65</v>
      </c>
      <c r="AB3367" s="1" t="s">
        <v>19302</v>
      </c>
    </row>
    <row r="3368" customFormat="false" ht="12.75" hidden="false" customHeight="false" outlineLevel="0" collapsed="false">
      <c r="A3368" s="3" t="s">
        <v>19303</v>
      </c>
      <c r="B3368" s="1" t="s">
        <v>19304</v>
      </c>
      <c r="C3368" s="4" t="n">
        <f aca="false">IF(OR(T3368="SSES",T3368="VAR"),-COUNTIF(P$2:P$6715,R3368)+1,IF(T3368="ES",1,IF(OR(T3368="CL",T3368="OR",T3368="SBOR",T3368="SPFM",T3368="FM",T3368="SBFM",T3368="FO",T3368="GN",T3368="SSGN"),0)))</f>
        <v>1</v>
      </c>
      <c r="D3368" s="1" t="n">
        <v>3367</v>
      </c>
      <c r="E3368" s="1" t="s">
        <v>16289</v>
      </c>
      <c r="F3368" s="1" t="s">
        <v>16911</v>
      </c>
      <c r="G3368" s="1"/>
      <c r="H3368" s="1" t="s">
        <v>19115</v>
      </c>
      <c r="I3368" s="1" t="s">
        <v>19116</v>
      </c>
      <c r="J3368" s="1"/>
      <c r="K3368" s="1"/>
      <c r="L3368" s="1" t="s">
        <v>16915</v>
      </c>
      <c r="M3368" s="1" t="s">
        <v>2732</v>
      </c>
      <c r="N3368" s="1" t="s">
        <v>2732</v>
      </c>
      <c r="O3368" s="1" t="s">
        <v>16586</v>
      </c>
      <c r="P3368" s="1" t="n">
        <v>29660</v>
      </c>
      <c r="Q3368" s="1" t="n">
        <v>196592</v>
      </c>
      <c r="R3368" s="1" t="n">
        <v>196592</v>
      </c>
      <c r="S3368" s="1" t="n">
        <v>29660</v>
      </c>
      <c r="T3368" s="1" t="s">
        <v>69</v>
      </c>
      <c r="U3368" s="1" t="s">
        <v>19305</v>
      </c>
      <c r="V3368" s="1" t="s">
        <v>19306</v>
      </c>
      <c r="W3368" s="1" t="s">
        <v>19307</v>
      </c>
      <c r="X3368" s="1" t="s">
        <v>19306</v>
      </c>
      <c r="Y3368" s="1" t="s">
        <v>19308</v>
      </c>
      <c r="Z3368" s="1" t="n">
        <v>3</v>
      </c>
      <c r="AA3368" s="1" t="s">
        <v>65</v>
      </c>
      <c r="AB3368" s="1" t="s">
        <v>19309</v>
      </c>
    </row>
    <row r="3369" customFormat="false" ht="12.75" hidden="false" customHeight="false" outlineLevel="0" collapsed="false">
      <c r="A3369" s="3" t="s">
        <v>19310</v>
      </c>
      <c r="B3369" s="1"/>
      <c r="C3369" s="4" t="n">
        <f aca="false">IF(OR(T3369="SSES",T3369="VAR"),-COUNTIF(P$2:P$6715,R3369)+1,IF(T3369="ES",1,IF(OR(T3369="CL",T3369="OR",T3369="SBOR",T3369="SPFM",T3369="FM",T3369="SBFM",T3369="FO",T3369="GN",T3369="SSGN"),0)))</f>
        <v>1</v>
      </c>
      <c r="D3369" s="1" t="n">
        <v>3368</v>
      </c>
      <c r="E3369" s="1" t="s">
        <v>16289</v>
      </c>
      <c r="F3369" s="1" t="s">
        <v>16911</v>
      </c>
      <c r="G3369" s="1"/>
      <c r="H3369" s="1" t="s">
        <v>19115</v>
      </c>
      <c r="I3369" s="1" t="s">
        <v>19116</v>
      </c>
      <c r="J3369" s="1"/>
      <c r="K3369" s="1"/>
      <c r="L3369" s="1" t="s">
        <v>16915</v>
      </c>
      <c r="M3369" s="1" t="s">
        <v>2732</v>
      </c>
      <c r="N3369" s="1" t="s">
        <v>2732</v>
      </c>
      <c r="O3369" s="1" t="s">
        <v>16586</v>
      </c>
      <c r="P3369" s="1" t="n">
        <v>971168</v>
      </c>
      <c r="Q3369" s="1" t="n">
        <v>971169</v>
      </c>
      <c r="R3369" s="1" t="n">
        <v>971169</v>
      </c>
      <c r="S3369" s="1" t="n">
        <v>971168</v>
      </c>
      <c r="T3369" s="1" t="s">
        <v>69</v>
      </c>
      <c r="U3369" s="1" t="s">
        <v>19311</v>
      </c>
      <c r="V3369" s="1" t="s">
        <v>19312</v>
      </c>
      <c r="W3369" s="1" t="s">
        <v>19313</v>
      </c>
      <c r="X3369" s="1" t="s">
        <v>19312</v>
      </c>
      <c r="Y3369" s="1"/>
      <c r="Z3369" s="1" t="n">
        <v>3</v>
      </c>
      <c r="AA3369" s="1" t="s">
        <v>65</v>
      </c>
      <c r="AB3369" s="1" t="s">
        <v>19314</v>
      </c>
    </row>
    <row r="3370" customFormat="false" ht="12.75" hidden="false" customHeight="false" outlineLevel="0" collapsed="false">
      <c r="A3370" s="3" t="s">
        <v>19315</v>
      </c>
      <c r="B3370" s="1" t="s">
        <v>19316</v>
      </c>
      <c r="C3370" s="4" t="n">
        <f aca="false">IF(OR(T3370="SSES",T3370="VAR"),-COUNTIF(P$2:P$6715,R3370)+1,IF(T3370="ES",1,IF(OR(T3370="CL",T3370="OR",T3370="SBOR",T3370="SPFM",T3370="FM",T3370="SBFM",T3370="FO",T3370="GN",T3370="SSGN"),0)))</f>
        <v>1</v>
      </c>
      <c r="D3370" s="1" t="n">
        <v>3369</v>
      </c>
      <c r="E3370" s="1" t="s">
        <v>16289</v>
      </c>
      <c r="F3370" s="1" t="s">
        <v>16911</v>
      </c>
      <c r="G3370" s="1"/>
      <c r="H3370" s="1" t="s">
        <v>19115</v>
      </c>
      <c r="I3370" s="1" t="s">
        <v>19116</v>
      </c>
      <c r="J3370" s="1"/>
      <c r="K3370" s="1"/>
      <c r="L3370" s="1" t="s">
        <v>16915</v>
      </c>
      <c r="M3370" s="1" t="s">
        <v>2732</v>
      </c>
      <c r="N3370" s="1" t="s">
        <v>2732</v>
      </c>
      <c r="O3370" s="1" t="s">
        <v>16586</v>
      </c>
      <c r="P3370" s="1" t="n">
        <v>967901</v>
      </c>
      <c r="Q3370" s="1" t="n">
        <v>942441</v>
      </c>
      <c r="R3370" s="1" t="n">
        <v>942441</v>
      </c>
      <c r="S3370" s="1" t="n">
        <v>967901</v>
      </c>
      <c r="T3370" s="1" t="s">
        <v>69</v>
      </c>
      <c r="U3370" s="1" t="s">
        <v>19317</v>
      </c>
      <c r="V3370" s="1" t="s">
        <v>19318</v>
      </c>
      <c r="W3370" s="1" t="s">
        <v>19319</v>
      </c>
      <c r="X3370" s="1" t="s">
        <v>19318</v>
      </c>
      <c r="Y3370" s="1"/>
      <c r="Z3370" s="1" t="n">
        <v>3</v>
      </c>
      <c r="AA3370" s="1" t="s">
        <v>65</v>
      </c>
      <c r="AB3370" s="1" t="s">
        <v>19320</v>
      </c>
    </row>
    <row r="3371" customFormat="false" ht="12.75" hidden="false" customHeight="false" outlineLevel="0" collapsed="false">
      <c r="A3371" s="3" t="s">
        <v>19321</v>
      </c>
      <c r="B3371" s="1" t="s">
        <v>19322</v>
      </c>
      <c r="C3371" s="4" t="n">
        <f aca="false">IF(OR(T3371="SSES",T3371="VAR"),-COUNTIF(P$2:P$6715,R3371)+1,IF(T3371="ES",1,IF(OR(T3371="CL",T3371="OR",T3371="SBOR",T3371="SPFM",T3371="FM",T3371="SBFM",T3371="FO",T3371="GN",T3371="SSGN"),0)))</f>
        <v>1</v>
      </c>
      <c r="D3371" s="1" t="n">
        <v>3370</v>
      </c>
      <c r="E3371" s="1" t="s">
        <v>16289</v>
      </c>
      <c r="F3371" s="1" t="s">
        <v>16911</v>
      </c>
      <c r="G3371" s="1"/>
      <c r="H3371" s="1" t="s">
        <v>19115</v>
      </c>
      <c r="I3371" s="1" t="s">
        <v>19116</v>
      </c>
      <c r="J3371" s="1"/>
      <c r="K3371" s="1"/>
      <c r="L3371" s="1" t="s">
        <v>16915</v>
      </c>
      <c r="M3371" s="1" t="s">
        <v>2732</v>
      </c>
      <c r="N3371" s="1" t="s">
        <v>2732</v>
      </c>
      <c r="O3371" s="1" t="s">
        <v>16586</v>
      </c>
      <c r="P3371" s="1" t="n">
        <v>968004</v>
      </c>
      <c r="Q3371" s="1" t="n">
        <v>942441</v>
      </c>
      <c r="R3371" s="1" t="n">
        <v>942441</v>
      </c>
      <c r="S3371" s="1" t="n">
        <v>968004</v>
      </c>
      <c r="T3371" s="1" t="s">
        <v>69</v>
      </c>
      <c r="U3371" s="1" t="s">
        <v>19323</v>
      </c>
      <c r="V3371" s="1" t="s">
        <v>19324</v>
      </c>
      <c r="W3371" s="1" t="s">
        <v>19325</v>
      </c>
      <c r="X3371" s="1" t="s">
        <v>19324</v>
      </c>
      <c r="Y3371" s="1"/>
      <c r="Z3371" s="1" t="n">
        <v>3</v>
      </c>
      <c r="AA3371" s="1" t="s">
        <v>65</v>
      </c>
      <c r="AB3371" s="1" t="s">
        <v>19326</v>
      </c>
    </row>
    <row r="3372" customFormat="false" ht="12.75" hidden="false" customHeight="false" outlineLevel="0" collapsed="false">
      <c r="A3372" s="3" t="s">
        <v>19327</v>
      </c>
      <c r="B3372" s="1" t="s">
        <v>19328</v>
      </c>
      <c r="C3372" s="4" t="n">
        <f aca="false">IF(OR(T3372="SSES",T3372="VAR"),-COUNTIF(P$2:P$6715,R3372)+1,IF(T3372="ES",1,IF(OR(T3372="CL",T3372="OR",T3372="SBOR",T3372="SPFM",T3372="FM",T3372="SBFM",T3372="FO",T3372="GN",T3372="SSGN"),0)))</f>
        <v>1</v>
      </c>
      <c r="D3372" s="1" t="n">
        <v>3371</v>
      </c>
      <c r="E3372" s="1" t="s">
        <v>16289</v>
      </c>
      <c r="F3372" s="1" t="s">
        <v>16911</v>
      </c>
      <c r="G3372" s="1"/>
      <c r="H3372" s="1" t="s">
        <v>19115</v>
      </c>
      <c r="I3372" s="1" t="s">
        <v>19116</v>
      </c>
      <c r="J3372" s="1"/>
      <c r="K3372" s="1"/>
      <c r="L3372" s="1" t="s">
        <v>16915</v>
      </c>
      <c r="M3372" s="1" t="s">
        <v>2732</v>
      </c>
      <c r="N3372" s="1" t="s">
        <v>2732</v>
      </c>
      <c r="O3372" s="1" t="s">
        <v>16586</v>
      </c>
      <c r="P3372" s="1" t="n">
        <v>942438</v>
      </c>
      <c r="Q3372" s="1" t="n">
        <v>942441</v>
      </c>
      <c r="R3372" s="1" t="n">
        <v>942441</v>
      </c>
      <c r="S3372" s="1" t="n">
        <v>942438</v>
      </c>
      <c r="T3372" s="1" t="s">
        <v>69</v>
      </c>
      <c r="U3372" s="1" t="s">
        <v>19329</v>
      </c>
      <c r="V3372" s="1" t="s">
        <v>19330</v>
      </c>
      <c r="W3372" s="1" t="s">
        <v>19331</v>
      </c>
      <c r="X3372" s="1" t="s">
        <v>19330</v>
      </c>
      <c r="Y3372" s="1" t="s">
        <v>19332</v>
      </c>
      <c r="Z3372" s="1" t="n">
        <v>3</v>
      </c>
      <c r="AA3372" s="1" t="s">
        <v>65</v>
      </c>
      <c r="AB3372" s="1" t="s">
        <v>19333</v>
      </c>
    </row>
    <row r="3373" customFormat="false" ht="12.75" hidden="false" customHeight="false" outlineLevel="0" collapsed="false">
      <c r="A3373" s="3" t="s">
        <v>19334</v>
      </c>
      <c r="B3373" s="1" t="s">
        <v>19335</v>
      </c>
      <c r="C3373" s="4" t="n">
        <f aca="false">IF(OR(T3373="SSES",T3373="VAR"),-COUNTIF(P$2:P$6715,R3373)+1,IF(T3373="ES",1,IF(OR(T3373="CL",T3373="OR",T3373="SBOR",T3373="SPFM",T3373="FM",T3373="SBFM",T3373="FO",T3373="GN",T3373="SSGN"),0)))</f>
        <v>1</v>
      </c>
      <c r="D3373" s="1" t="n">
        <v>3372</v>
      </c>
      <c r="E3373" s="1" t="s">
        <v>16289</v>
      </c>
      <c r="F3373" s="1" t="s">
        <v>16911</v>
      </c>
      <c r="G3373" s="1"/>
      <c r="H3373" s="1" t="s">
        <v>19115</v>
      </c>
      <c r="I3373" s="1" t="s">
        <v>19116</v>
      </c>
      <c r="J3373" s="1"/>
      <c r="K3373" s="1"/>
      <c r="L3373" s="1" t="s">
        <v>16915</v>
      </c>
      <c r="M3373" s="1" t="s">
        <v>2732</v>
      </c>
      <c r="N3373" s="1" t="s">
        <v>2732</v>
      </c>
      <c r="O3373" s="1" t="s">
        <v>16586</v>
      </c>
      <c r="P3373" s="1" t="n">
        <v>29679</v>
      </c>
      <c r="Q3373" s="1" t="n">
        <v>198042</v>
      </c>
      <c r="R3373" s="1" t="n">
        <v>198042</v>
      </c>
      <c r="S3373" s="1" t="n">
        <v>29679</v>
      </c>
      <c r="T3373" s="1" t="s">
        <v>69</v>
      </c>
      <c r="U3373" s="1" t="s">
        <v>19336</v>
      </c>
      <c r="V3373" s="1" t="s">
        <v>19337</v>
      </c>
      <c r="W3373" s="1" t="s">
        <v>19338</v>
      </c>
      <c r="X3373" s="1" t="s">
        <v>19337</v>
      </c>
      <c r="Y3373" s="1" t="s">
        <v>19339</v>
      </c>
      <c r="Z3373" s="1" t="n">
        <v>3</v>
      </c>
      <c r="AA3373" s="1" t="s">
        <v>65</v>
      </c>
      <c r="AB3373" s="1" t="s">
        <v>19340</v>
      </c>
    </row>
    <row r="3374" customFormat="false" ht="12.75" hidden="false" customHeight="false" outlineLevel="0" collapsed="false">
      <c r="A3374" s="3" t="s">
        <v>19341</v>
      </c>
      <c r="B3374" s="1" t="s">
        <v>19342</v>
      </c>
      <c r="C3374" s="4" t="n">
        <f aca="false">IF(OR(T3374="SSES",T3374="VAR"),-COUNTIF(P$2:P$6715,R3374)+1,IF(T3374="ES",1,IF(OR(T3374="CL",T3374="OR",T3374="SBOR",T3374="SPFM",T3374="FM",T3374="SBFM",T3374="FO",T3374="GN",T3374="SSGN"),0)))</f>
        <v>1</v>
      </c>
      <c r="D3374" s="1" t="n">
        <v>3373</v>
      </c>
      <c r="E3374" s="1" t="s">
        <v>16289</v>
      </c>
      <c r="F3374" s="1" t="s">
        <v>16911</v>
      </c>
      <c r="G3374" s="1"/>
      <c r="H3374" s="1" t="s">
        <v>19115</v>
      </c>
      <c r="I3374" s="1" t="s">
        <v>19116</v>
      </c>
      <c r="J3374" s="1"/>
      <c r="K3374" s="1"/>
      <c r="L3374" s="1" t="s">
        <v>16915</v>
      </c>
      <c r="M3374" s="1" t="s">
        <v>2732</v>
      </c>
      <c r="N3374" s="1" t="s">
        <v>2732</v>
      </c>
      <c r="O3374" s="1" t="s">
        <v>16586</v>
      </c>
      <c r="P3374" s="1" t="n">
        <v>968047</v>
      </c>
      <c r="Q3374" s="1" t="n">
        <v>967887</v>
      </c>
      <c r="R3374" s="1" t="n">
        <v>967887</v>
      </c>
      <c r="S3374" s="1" t="n">
        <v>968047</v>
      </c>
      <c r="T3374" s="1" t="s">
        <v>69</v>
      </c>
      <c r="U3374" s="1" t="s">
        <v>19343</v>
      </c>
      <c r="V3374" s="1" t="s">
        <v>19344</v>
      </c>
      <c r="W3374" s="1" t="s">
        <v>19345</v>
      </c>
      <c r="X3374" s="1" t="s">
        <v>19344</v>
      </c>
      <c r="Y3374" s="1" t="s">
        <v>19346</v>
      </c>
      <c r="Z3374" s="1" t="n">
        <v>3</v>
      </c>
      <c r="AA3374" s="1" t="s">
        <v>65</v>
      </c>
      <c r="AB3374" s="1" t="s">
        <v>19347</v>
      </c>
    </row>
    <row r="3375" customFormat="false" ht="12.75" hidden="false" customHeight="false" outlineLevel="0" collapsed="false">
      <c r="A3375" s="3" t="s">
        <v>19348</v>
      </c>
      <c r="B3375" s="1" t="s">
        <v>19349</v>
      </c>
      <c r="C3375" s="4" t="n">
        <f aca="false">IF(OR(T3375="SSES",T3375="VAR"),-COUNTIF(P$2:P$6715,R3375)+1,IF(T3375="ES",1,IF(OR(T3375="CL",T3375="OR",T3375="SBOR",T3375="SPFM",T3375="FM",T3375="SBFM",T3375="FO",T3375="GN",T3375="SSGN"),0)))</f>
        <v>1</v>
      </c>
      <c r="D3375" s="1" t="n">
        <v>3374</v>
      </c>
      <c r="E3375" s="1" t="s">
        <v>16289</v>
      </c>
      <c r="F3375" s="1" t="s">
        <v>16911</v>
      </c>
      <c r="G3375" s="1"/>
      <c r="H3375" s="1" t="s">
        <v>19115</v>
      </c>
      <c r="I3375" s="1" t="s">
        <v>19116</v>
      </c>
      <c r="J3375" s="1"/>
      <c r="K3375" s="1"/>
      <c r="L3375" s="1" t="s">
        <v>16915</v>
      </c>
      <c r="M3375" s="1" t="s">
        <v>2732</v>
      </c>
      <c r="N3375" s="1" t="s">
        <v>2732</v>
      </c>
      <c r="O3375" s="1" t="s">
        <v>16586</v>
      </c>
      <c r="P3375" s="1" t="n">
        <v>967886</v>
      </c>
      <c r="Q3375" s="1" t="n">
        <v>967887</v>
      </c>
      <c r="R3375" s="1" t="n">
        <v>967887</v>
      </c>
      <c r="S3375" s="1" t="n">
        <v>967886</v>
      </c>
      <c r="T3375" s="1" t="s">
        <v>69</v>
      </c>
      <c r="U3375" s="1" t="s">
        <v>19350</v>
      </c>
      <c r="V3375" s="1" t="s">
        <v>19351</v>
      </c>
      <c r="W3375" s="1" t="s">
        <v>19352</v>
      </c>
      <c r="X3375" s="1" t="s">
        <v>19351</v>
      </c>
      <c r="Y3375" s="1" t="s">
        <v>19353</v>
      </c>
      <c r="Z3375" s="1" t="n">
        <v>3</v>
      </c>
      <c r="AA3375" s="1" t="s">
        <v>65</v>
      </c>
      <c r="AB3375" s="1" t="s">
        <v>19354</v>
      </c>
    </row>
    <row r="3376" customFormat="false" ht="12.75" hidden="false" customHeight="false" outlineLevel="0" collapsed="false">
      <c r="A3376" s="3" t="s">
        <v>19355</v>
      </c>
      <c r="B3376" s="1" t="s">
        <v>19356</v>
      </c>
      <c r="C3376" s="4" t="n">
        <f aca="false">IF(OR(T3376="SSES",T3376="VAR"),-COUNTIF(P$2:P$6715,R3376)+1,IF(T3376="ES",1,IF(OR(T3376="CL",T3376="OR",T3376="SBOR",T3376="SPFM",T3376="FM",T3376="SBFM",T3376="FO",T3376="GN",T3376="SSGN"),0)))</f>
        <v>1</v>
      </c>
      <c r="D3376" s="1" t="n">
        <v>3375</v>
      </c>
      <c r="E3376" s="1" t="s">
        <v>16289</v>
      </c>
      <c r="F3376" s="1" t="s">
        <v>16911</v>
      </c>
      <c r="G3376" s="1"/>
      <c r="H3376" s="1" t="s">
        <v>19115</v>
      </c>
      <c r="I3376" s="1" t="s">
        <v>19116</v>
      </c>
      <c r="J3376" s="1"/>
      <c r="K3376" s="1"/>
      <c r="L3376" s="1" t="s">
        <v>16915</v>
      </c>
      <c r="M3376" s="1" t="s">
        <v>2732</v>
      </c>
      <c r="N3376" s="1" t="s">
        <v>2732</v>
      </c>
      <c r="O3376" s="1" t="s">
        <v>16586</v>
      </c>
      <c r="P3376" s="1" t="n">
        <v>29768</v>
      </c>
      <c r="Q3376" s="1" t="n">
        <v>198761</v>
      </c>
      <c r="R3376" s="1" t="n">
        <v>198761</v>
      </c>
      <c r="S3376" s="1" t="n">
        <v>29768</v>
      </c>
      <c r="T3376" s="1" t="s">
        <v>69</v>
      </c>
      <c r="U3376" s="1" t="s">
        <v>19357</v>
      </c>
      <c r="V3376" s="1" t="s">
        <v>19358</v>
      </c>
      <c r="W3376" s="1" t="s">
        <v>19359</v>
      </c>
      <c r="X3376" s="1" t="s">
        <v>19358</v>
      </c>
      <c r="Y3376" s="1" t="s">
        <v>19360</v>
      </c>
      <c r="Z3376" s="1" t="n">
        <v>3</v>
      </c>
      <c r="AA3376" s="1" t="s">
        <v>65</v>
      </c>
      <c r="AB3376" s="1" t="s">
        <v>19361</v>
      </c>
    </row>
    <row r="3377" customFormat="false" ht="12.75" hidden="false" customHeight="false" outlineLevel="0" collapsed="false">
      <c r="A3377" s="3" t="s">
        <v>19362</v>
      </c>
      <c r="B3377" s="1" t="s">
        <v>19363</v>
      </c>
      <c r="C3377" s="4" t="n">
        <f aca="false">IF(OR(T3377="SSES",T3377="VAR"),-COUNTIF(P$2:P$6715,R3377)+1,IF(T3377="ES",1,IF(OR(T3377="CL",T3377="OR",T3377="SBOR",T3377="SPFM",T3377="FM",T3377="SBFM",T3377="FO",T3377="GN",T3377="SSGN"),0)))</f>
        <v>1</v>
      </c>
      <c r="D3377" s="1" t="n">
        <v>3376</v>
      </c>
      <c r="E3377" s="1" t="s">
        <v>16289</v>
      </c>
      <c r="F3377" s="1" t="s">
        <v>16911</v>
      </c>
      <c r="G3377" s="1"/>
      <c r="H3377" s="1" t="s">
        <v>19115</v>
      </c>
      <c r="I3377" s="1" t="s">
        <v>19116</v>
      </c>
      <c r="J3377" s="1"/>
      <c r="K3377" s="1"/>
      <c r="L3377" s="1" t="s">
        <v>16915</v>
      </c>
      <c r="M3377" s="1" t="s">
        <v>2732</v>
      </c>
      <c r="N3377" s="1" t="s">
        <v>2732</v>
      </c>
      <c r="O3377" s="1" t="s">
        <v>16586</v>
      </c>
      <c r="P3377" s="1" t="n">
        <v>520743</v>
      </c>
      <c r="Q3377" s="1" t="n">
        <v>945343</v>
      </c>
      <c r="R3377" s="1" t="n">
        <v>945343</v>
      </c>
      <c r="S3377" s="1" t="n">
        <v>520743</v>
      </c>
      <c r="T3377" s="1" t="s">
        <v>69</v>
      </c>
      <c r="U3377" s="1" t="s">
        <v>19364</v>
      </c>
      <c r="V3377" s="1" t="s">
        <v>19365</v>
      </c>
      <c r="W3377" s="1" t="s">
        <v>19366</v>
      </c>
      <c r="X3377" s="1" t="s">
        <v>19365</v>
      </c>
      <c r="Y3377" s="1"/>
      <c r="Z3377" s="1" t="n">
        <v>3</v>
      </c>
      <c r="AA3377" s="1" t="s">
        <v>65</v>
      </c>
      <c r="AB3377" s="1" t="s">
        <v>19367</v>
      </c>
    </row>
    <row r="3378" customFormat="false" ht="12.75" hidden="false" customHeight="false" outlineLevel="0" collapsed="false">
      <c r="A3378" s="3" t="s">
        <v>19368</v>
      </c>
      <c r="B3378" s="1" t="s">
        <v>19369</v>
      </c>
      <c r="C3378" s="4" t="n">
        <f aca="false">IF(OR(T3378="SSES",T3378="VAR"),-COUNTIF(P$2:P$6715,R3378)+1,IF(T3378="ES",1,IF(OR(T3378="CL",T3378="OR",T3378="SBOR",T3378="SPFM",T3378="FM",T3378="SBFM",T3378="FO",T3378="GN",T3378="SSGN"),0)))</f>
        <v>1</v>
      </c>
      <c r="D3378" s="1" t="n">
        <v>3377</v>
      </c>
      <c r="E3378" s="1" t="s">
        <v>16289</v>
      </c>
      <c r="F3378" s="1" t="s">
        <v>16911</v>
      </c>
      <c r="G3378" s="1"/>
      <c r="H3378" s="1" t="s">
        <v>19115</v>
      </c>
      <c r="I3378" s="1" t="s">
        <v>19116</v>
      </c>
      <c r="J3378" s="1"/>
      <c r="K3378" s="1"/>
      <c r="L3378" s="1" t="s">
        <v>16915</v>
      </c>
      <c r="M3378" s="1" t="s">
        <v>2732</v>
      </c>
      <c r="N3378" s="1" t="s">
        <v>2732</v>
      </c>
      <c r="O3378" s="1" t="s">
        <v>16586</v>
      </c>
      <c r="P3378" s="1" t="n">
        <v>520781</v>
      </c>
      <c r="Q3378" s="1" t="n">
        <v>945343</v>
      </c>
      <c r="R3378" s="1" t="n">
        <v>945343</v>
      </c>
      <c r="S3378" s="1" t="n">
        <v>520781</v>
      </c>
      <c r="T3378" s="1" t="s">
        <v>69</v>
      </c>
      <c r="U3378" s="1" t="s">
        <v>19370</v>
      </c>
      <c r="V3378" s="1" t="s">
        <v>19371</v>
      </c>
      <c r="W3378" s="1" t="s">
        <v>19372</v>
      </c>
      <c r="X3378" s="1" t="s">
        <v>19371</v>
      </c>
      <c r="Y3378" s="1"/>
      <c r="Z3378" s="1" t="n">
        <v>3</v>
      </c>
      <c r="AA3378" s="1" t="s">
        <v>65</v>
      </c>
      <c r="AB3378" s="1" t="s">
        <v>19373</v>
      </c>
    </row>
    <row r="3379" customFormat="false" ht="12.75" hidden="false" customHeight="false" outlineLevel="0" collapsed="false">
      <c r="A3379" s="3" t="s">
        <v>19374</v>
      </c>
      <c r="B3379" s="1"/>
      <c r="C3379" s="4" t="n">
        <f aca="false">IF(OR(T3379="SSES",T3379="VAR"),-COUNTIF(P$2:P$6715,R3379)+1,IF(T3379="ES",1,IF(OR(T3379="CL",T3379="OR",T3379="SBOR",T3379="SPFM",T3379="FM",T3379="SBFM",T3379="FO",T3379="GN",T3379="SSGN"),0)))</f>
        <v>0</v>
      </c>
      <c r="D3379" s="1" t="n">
        <v>3378</v>
      </c>
      <c r="E3379" s="1" t="s">
        <v>16289</v>
      </c>
      <c r="F3379" s="1" t="s">
        <v>16911</v>
      </c>
      <c r="G3379" s="1"/>
      <c r="H3379" s="1" t="s">
        <v>19115</v>
      </c>
      <c r="I3379" s="1" t="s">
        <v>19116</v>
      </c>
      <c r="J3379" s="1"/>
      <c r="K3379" s="1"/>
      <c r="L3379" s="1" t="s">
        <v>16915</v>
      </c>
      <c r="M3379" s="1" t="s">
        <v>2732</v>
      </c>
      <c r="N3379" s="1" t="s">
        <v>2732</v>
      </c>
      <c r="O3379" s="1" t="s">
        <v>16586</v>
      </c>
      <c r="P3379" s="1" t="n">
        <v>199073</v>
      </c>
      <c r="Q3379" s="1" t="n">
        <v>437046</v>
      </c>
      <c r="R3379" s="1" t="n">
        <v>437046</v>
      </c>
      <c r="S3379" s="1" t="n">
        <v>199073</v>
      </c>
      <c r="T3379" s="1" t="s">
        <v>61</v>
      </c>
      <c r="U3379" s="1" t="s">
        <v>19375</v>
      </c>
      <c r="V3379" s="1" t="s">
        <v>19376</v>
      </c>
      <c r="W3379" s="1" t="s">
        <v>19377</v>
      </c>
      <c r="X3379" s="1" t="s">
        <v>19376</v>
      </c>
      <c r="Y3379" s="1"/>
      <c r="Z3379" s="1" t="n">
        <v>3</v>
      </c>
      <c r="AA3379" s="1" t="s">
        <v>65</v>
      </c>
      <c r="AB3379" s="1"/>
    </row>
    <row r="3380" customFormat="false" ht="12.75" hidden="false" customHeight="false" outlineLevel="0" collapsed="false">
      <c r="A3380" s="3" t="s">
        <v>19378</v>
      </c>
      <c r="B3380" s="1" t="s">
        <v>19379</v>
      </c>
      <c r="C3380" s="4" t="n">
        <f aca="false">IF(OR(T3380="SSES",T3380="VAR"),-COUNTIF(P$2:P$6715,R3380)+1,IF(T3380="ES",1,IF(OR(T3380="CL",T3380="OR",T3380="SBOR",T3380="SPFM",T3380="FM",T3380="SBFM",T3380="FO",T3380="GN",T3380="SSGN"),0)))</f>
        <v>1</v>
      </c>
      <c r="D3380" s="1" t="n">
        <v>3379</v>
      </c>
      <c r="E3380" s="1" t="s">
        <v>16289</v>
      </c>
      <c r="F3380" s="1" t="s">
        <v>16911</v>
      </c>
      <c r="G3380" s="1"/>
      <c r="H3380" s="1" t="s">
        <v>19115</v>
      </c>
      <c r="I3380" s="1" t="s">
        <v>19116</v>
      </c>
      <c r="J3380" s="1"/>
      <c r="K3380" s="1"/>
      <c r="L3380" s="1" t="s">
        <v>16915</v>
      </c>
      <c r="M3380" s="1" t="s">
        <v>2732</v>
      </c>
      <c r="N3380" s="1" t="s">
        <v>2732</v>
      </c>
      <c r="O3380" s="1" t="s">
        <v>16586</v>
      </c>
      <c r="P3380" s="1" t="n">
        <v>29831</v>
      </c>
      <c r="Q3380" s="1" t="n">
        <v>199073</v>
      </c>
      <c r="R3380" s="1" t="n">
        <v>199073</v>
      </c>
      <c r="S3380" s="1" t="n">
        <v>29831</v>
      </c>
      <c r="T3380" s="1" t="s">
        <v>69</v>
      </c>
      <c r="U3380" s="1" t="s">
        <v>19380</v>
      </c>
      <c r="V3380" s="1" t="s">
        <v>19381</v>
      </c>
      <c r="W3380" s="1" t="s">
        <v>19382</v>
      </c>
      <c r="X3380" s="1" t="s">
        <v>19381</v>
      </c>
      <c r="Y3380" s="1"/>
      <c r="Z3380" s="1" t="n">
        <v>3</v>
      </c>
      <c r="AA3380" s="1" t="s">
        <v>65</v>
      </c>
      <c r="AB3380" s="1" t="s">
        <v>19383</v>
      </c>
    </row>
    <row r="3381" customFormat="false" ht="12.75" hidden="false" customHeight="false" outlineLevel="0" collapsed="false">
      <c r="A3381" s="3" t="s">
        <v>19384</v>
      </c>
      <c r="B3381" s="1"/>
      <c r="C3381" s="4" t="n">
        <f aca="false">IF(OR(T3381="SSES",T3381="VAR"),-COUNTIF(P$2:P$6715,R3381)+1,IF(T3381="ES",1,IF(OR(T3381="CL",T3381="OR",T3381="SBOR",T3381="SPFM",T3381="FM",T3381="SBFM",T3381="FO",T3381="GN",T3381="SSGN"),0)))</f>
        <v>1</v>
      </c>
      <c r="D3381" s="1" t="n">
        <v>3380</v>
      </c>
      <c r="E3381" s="1" t="s">
        <v>16289</v>
      </c>
      <c r="F3381" s="1" t="s">
        <v>16911</v>
      </c>
      <c r="G3381" s="1"/>
      <c r="H3381" s="1" t="s">
        <v>19115</v>
      </c>
      <c r="I3381" s="1" t="s">
        <v>19385</v>
      </c>
      <c r="J3381" s="1"/>
      <c r="K3381" s="1"/>
      <c r="L3381" s="1" t="s">
        <v>16915</v>
      </c>
      <c r="M3381" s="1" t="s">
        <v>2732</v>
      </c>
      <c r="N3381" s="1" t="s">
        <v>2732</v>
      </c>
      <c r="O3381" s="1" t="s">
        <v>16586</v>
      </c>
      <c r="P3381" s="1" t="n">
        <v>42020</v>
      </c>
      <c r="Q3381" s="1" t="n">
        <v>42017</v>
      </c>
      <c r="R3381" s="1" t="n">
        <v>42017</v>
      </c>
      <c r="S3381" s="1" t="n">
        <v>42020</v>
      </c>
      <c r="T3381" s="1" t="s">
        <v>16393</v>
      </c>
      <c r="U3381" s="1" t="s">
        <v>19386</v>
      </c>
      <c r="V3381" s="1" t="s">
        <v>19387</v>
      </c>
      <c r="W3381" s="1" t="s">
        <v>19388</v>
      </c>
      <c r="X3381" s="1" t="s">
        <v>19387</v>
      </c>
      <c r="Y3381" s="1"/>
      <c r="Z3381" s="1" t="n">
        <v>3</v>
      </c>
      <c r="AA3381" s="1" t="s">
        <v>65</v>
      </c>
      <c r="AB3381" s="1" t="s">
        <v>19389</v>
      </c>
    </row>
    <row r="3382" customFormat="false" ht="12.75" hidden="false" customHeight="false" outlineLevel="0" collapsed="false">
      <c r="A3382" s="3" t="s">
        <v>19390</v>
      </c>
      <c r="B3382" s="1"/>
      <c r="C3382" s="4" t="n">
        <f aca="false">IF(OR(T3382="SSES",T3382="VAR"),-COUNTIF(P$2:P$6715,R3382)+1,IF(T3382="ES",1,IF(OR(T3382="CL",T3382="OR",T3382="SBOR",T3382="SPFM",T3382="FM",T3382="SBFM",T3382="FO",T3382="GN",T3382="SSGN"),0)))</f>
        <v>1</v>
      </c>
      <c r="D3382" s="1" t="n">
        <v>3381</v>
      </c>
      <c r="E3382" s="1" t="s">
        <v>16289</v>
      </c>
      <c r="F3382" s="1" t="s">
        <v>16911</v>
      </c>
      <c r="G3382" s="1"/>
      <c r="H3382" s="1" t="s">
        <v>19115</v>
      </c>
      <c r="I3382" s="1" t="s">
        <v>19385</v>
      </c>
      <c r="J3382" s="1"/>
      <c r="K3382" s="1"/>
      <c r="L3382" s="1" t="s">
        <v>16915</v>
      </c>
      <c r="M3382" s="1" t="s">
        <v>2732</v>
      </c>
      <c r="N3382" s="1" t="s">
        <v>2732</v>
      </c>
      <c r="O3382" s="1" t="s">
        <v>16586</v>
      </c>
      <c r="P3382" s="1" t="n">
        <v>42030</v>
      </c>
      <c r="Q3382" s="1" t="n">
        <v>191082</v>
      </c>
      <c r="R3382" s="1" t="n">
        <v>191082</v>
      </c>
      <c r="S3382" s="1" t="n">
        <v>42030</v>
      </c>
      <c r="T3382" s="1" t="s">
        <v>69</v>
      </c>
      <c r="U3382" s="1" t="s">
        <v>19391</v>
      </c>
      <c r="V3382" s="1" t="s">
        <v>19392</v>
      </c>
      <c r="W3382" s="1" t="s">
        <v>19393</v>
      </c>
      <c r="X3382" s="1" t="s">
        <v>19392</v>
      </c>
      <c r="Y3382" s="1"/>
      <c r="Z3382" s="1" t="n">
        <v>3</v>
      </c>
      <c r="AA3382" s="1" t="s">
        <v>65</v>
      </c>
      <c r="AB3382" s="1" t="s">
        <v>19394</v>
      </c>
      <c r="AC3382" s="2" t="s">
        <v>66</v>
      </c>
      <c r="AD3382" s="2" t="s">
        <v>67</v>
      </c>
      <c r="AR3382" s="2" t="s">
        <v>5313</v>
      </c>
    </row>
    <row r="3383" customFormat="false" ht="12.75" hidden="false" customHeight="false" outlineLevel="0" collapsed="false">
      <c r="A3383" s="3" t="s">
        <v>19395</v>
      </c>
      <c r="B3383" s="1"/>
      <c r="C3383" s="4" t="n">
        <f aca="false">IF(OR(T3383="SSES",T3383="VAR"),-COUNTIF(P$2:P$6715,R3383)+1,IF(T3383="ES",1,IF(OR(T3383="CL",T3383="OR",T3383="SBOR",T3383="SPFM",T3383="FM",T3383="SBFM",T3383="FO",T3383="GN",T3383="SSGN"),0)))</f>
        <v>1</v>
      </c>
      <c r="D3383" s="1" t="n">
        <v>3382</v>
      </c>
      <c r="E3383" s="1" t="s">
        <v>16289</v>
      </c>
      <c r="F3383" s="1" t="s">
        <v>16911</v>
      </c>
      <c r="G3383" s="1"/>
      <c r="H3383" s="1" t="s">
        <v>19115</v>
      </c>
      <c r="I3383" s="1" t="s">
        <v>19385</v>
      </c>
      <c r="J3383" s="1"/>
      <c r="K3383" s="1"/>
      <c r="L3383" s="1" t="s">
        <v>16915</v>
      </c>
      <c r="M3383" s="1" t="s">
        <v>2732</v>
      </c>
      <c r="N3383" s="1" t="s">
        <v>2732</v>
      </c>
      <c r="O3383" s="1" t="s">
        <v>16586</v>
      </c>
      <c r="P3383" s="1" t="n">
        <v>42035</v>
      </c>
      <c r="Q3383" s="1" t="n">
        <v>191082</v>
      </c>
      <c r="R3383" s="1" t="n">
        <v>191082</v>
      </c>
      <c r="S3383" s="1" t="n">
        <v>42035</v>
      </c>
      <c r="T3383" s="1" t="s">
        <v>69</v>
      </c>
      <c r="U3383" s="1" t="s">
        <v>19396</v>
      </c>
      <c r="V3383" s="1" t="s">
        <v>19397</v>
      </c>
      <c r="W3383" s="1" t="s">
        <v>19398</v>
      </c>
      <c r="X3383" s="1" t="s">
        <v>19397</v>
      </c>
      <c r="Y3383" s="1" t="s">
        <v>19399</v>
      </c>
      <c r="Z3383" s="1" t="n">
        <v>3</v>
      </c>
      <c r="AA3383" s="1" t="s">
        <v>65</v>
      </c>
      <c r="AB3383" s="1" t="s">
        <v>19400</v>
      </c>
    </row>
    <row r="3384" customFormat="false" ht="12.75" hidden="false" customHeight="false" outlineLevel="0" collapsed="false">
      <c r="A3384" s="3" t="s">
        <v>19401</v>
      </c>
      <c r="B3384" s="1" t="s">
        <v>19402</v>
      </c>
      <c r="C3384" s="4" t="n">
        <f aca="false">IF(OR(T3384="SSES",T3384="VAR"),-COUNTIF(P$2:P$6715,R3384)+1,IF(T3384="ES",1,IF(OR(T3384="CL",T3384="OR",T3384="SBOR",T3384="SPFM",T3384="FM",T3384="SBFM",T3384="FO",T3384="GN",T3384="SSGN"),0)))</f>
        <v>1</v>
      </c>
      <c r="D3384" s="1" t="n">
        <v>3383</v>
      </c>
      <c r="E3384" s="1" t="s">
        <v>16289</v>
      </c>
      <c r="F3384" s="1" t="s">
        <v>16911</v>
      </c>
      <c r="G3384" s="1"/>
      <c r="H3384" s="1" t="s">
        <v>19115</v>
      </c>
      <c r="I3384" s="1" t="s">
        <v>19403</v>
      </c>
      <c r="J3384" s="1"/>
      <c r="K3384" s="1"/>
      <c r="L3384" s="1" t="s">
        <v>16915</v>
      </c>
      <c r="M3384" s="1" t="s">
        <v>2732</v>
      </c>
      <c r="N3384" s="1" t="s">
        <v>2732</v>
      </c>
      <c r="O3384" s="1" t="s">
        <v>16586</v>
      </c>
      <c r="P3384" s="1" t="n">
        <v>29858</v>
      </c>
      <c r="Q3384" s="1" t="n">
        <v>192874</v>
      </c>
      <c r="R3384" s="1" t="n">
        <v>192874</v>
      </c>
      <c r="S3384" s="1" t="n">
        <v>29858</v>
      </c>
      <c r="T3384" s="1" t="s">
        <v>69</v>
      </c>
      <c r="U3384" s="1" t="s">
        <v>17156</v>
      </c>
      <c r="V3384" s="1" t="s">
        <v>19404</v>
      </c>
      <c r="W3384" s="1" t="s">
        <v>19405</v>
      </c>
      <c r="X3384" s="1" t="s">
        <v>19404</v>
      </c>
      <c r="Y3384" s="1" t="s">
        <v>19406</v>
      </c>
      <c r="Z3384" s="1" t="n">
        <v>3</v>
      </c>
      <c r="AA3384" s="1" t="s">
        <v>65</v>
      </c>
      <c r="AB3384" s="1" t="s">
        <v>19407</v>
      </c>
    </row>
    <row r="3385" customFormat="false" ht="12.75" hidden="false" customHeight="false" outlineLevel="0" collapsed="false">
      <c r="A3385" s="3" t="s">
        <v>19408</v>
      </c>
      <c r="B3385" s="1"/>
      <c r="C3385" s="4" t="n">
        <f aca="false">IF(OR(T3385="SSES",T3385="VAR"),-COUNTIF(P$2:P$6715,R3385)+1,IF(T3385="ES",1,IF(OR(T3385="CL",T3385="OR",T3385="SBOR",T3385="SPFM",T3385="FM",T3385="SBFM",T3385="FO",T3385="GN",T3385="SSGN"),0)))</f>
        <v>1</v>
      </c>
      <c r="D3385" s="1" t="n">
        <v>3384</v>
      </c>
      <c r="E3385" s="1" t="s">
        <v>16289</v>
      </c>
      <c r="F3385" s="1" t="s">
        <v>16911</v>
      </c>
      <c r="G3385" s="1"/>
      <c r="H3385" s="1" t="s">
        <v>19115</v>
      </c>
      <c r="I3385" s="1" t="s">
        <v>19403</v>
      </c>
      <c r="J3385" s="1"/>
      <c r="K3385" s="1"/>
      <c r="L3385" s="1" t="s">
        <v>16915</v>
      </c>
      <c r="M3385" s="1" t="s">
        <v>2732</v>
      </c>
      <c r="N3385" s="1" t="s">
        <v>2732</v>
      </c>
      <c r="O3385" s="1" t="s">
        <v>16586</v>
      </c>
      <c r="P3385" s="1" t="n">
        <v>29869</v>
      </c>
      <c r="Q3385" s="1" t="n">
        <v>192874</v>
      </c>
      <c r="R3385" s="1" t="n">
        <v>192874</v>
      </c>
      <c r="S3385" s="1" t="n">
        <v>29869</v>
      </c>
      <c r="T3385" s="1" t="s">
        <v>69</v>
      </c>
      <c r="U3385" s="1" t="s">
        <v>17125</v>
      </c>
      <c r="V3385" s="1" t="s">
        <v>19409</v>
      </c>
      <c r="W3385" s="1" t="s">
        <v>19410</v>
      </c>
      <c r="X3385" s="1" t="s">
        <v>19409</v>
      </c>
      <c r="Y3385" s="1" t="s">
        <v>19411</v>
      </c>
      <c r="Z3385" s="1" t="n">
        <v>3</v>
      </c>
      <c r="AA3385" s="1" t="s">
        <v>65</v>
      </c>
      <c r="AB3385" s="1" t="s">
        <v>19412</v>
      </c>
      <c r="AC3385" s="2" t="s">
        <v>66</v>
      </c>
      <c r="AD3385" s="2" t="s">
        <v>67</v>
      </c>
      <c r="AO3385" s="2" t="s">
        <v>3206</v>
      </c>
    </row>
    <row r="3386" customFormat="false" ht="12.75" hidden="false" customHeight="false" outlineLevel="0" collapsed="false">
      <c r="A3386" s="3" t="s">
        <v>19413</v>
      </c>
      <c r="B3386" s="1" t="s">
        <v>19414</v>
      </c>
      <c r="C3386" s="4" t="n">
        <f aca="false">IF(OR(T3386="SSES",T3386="VAR"),-COUNTIF(P$2:P$6715,R3386)+1,IF(T3386="ES",1,IF(OR(T3386="CL",T3386="OR",T3386="SBOR",T3386="SPFM",T3386="FM",T3386="SBFM",T3386="FO",T3386="GN",T3386="SSGN"),0)))</f>
        <v>1</v>
      </c>
      <c r="D3386" s="1" t="n">
        <v>3385</v>
      </c>
      <c r="E3386" s="1" t="s">
        <v>16289</v>
      </c>
      <c r="F3386" s="1" t="s">
        <v>16911</v>
      </c>
      <c r="G3386" s="1"/>
      <c r="H3386" s="1" t="s">
        <v>19115</v>
      </c>
      <c r="I3386" s="1" t="s">
        <v>19415</v>
      </c>
      <c r="J3386" s="1"/>
      <c r="K3386" s="1"/>
      <c r="L3386" s="1" t="s">
        <v>16915</v>
      </c>
      <c r="M3386" s="1" t="s">
        <v>2732</v>
      </c>
      <c r="N3386" s="1" t="s">
        <v>2732</v>
      </c>
      <c r="O3386" s="1" t="s">
        <v>16586</v>
      </c>
      <c r="P3386" s="1" t="n">
        <v>29528</v>
      </c>
      <c r="Q3386" s="1" t="n">
        <v>193003</v>
      </c>
      <c r="R3386" s="1" t="n">
        <v>193003</v>
      </c>
      <c r="S3386" s="1" t="n">
        <v>29528</v>
      </c>
      <c r="T3386" s="1" t="s">
        <v>69</v>
      </c>
      <c r="U3386" s="1" t="s">
        <v>19052</v>
      </c>
      <c r="V3386" s="1" t="s">
        <v>19416</v>
      </c>
      <c r="W3386" s="1" t="s">
        <v>19417</v>
      </c>
      <c r="X3386" s="1" t="s">
        <v>19416</v>
      </c>
      <c r="Y3386" s="1" t="s">
        <v>19418</v>
      </c>
      <c r="Z3386" s="1" t="n">
        <v>3</v>
      </c>
      <c r="AA3386" s="1" t="s">
        <v>65</v>
      </c>
      <c r="AB3386" s="1" t="s">
        <v>19419</v>
      </c>
    </row>
    <row r="3387" customFormat="false" ht="12.75" hidden="false" customHeight="false" outlineLevel="0" collapsed="false">
      <c r="A3387" s="3" t="s">
        <v>19420</v>
      </c>
      <c r="B3387" s="1" t="s">
        <v>19421</v>
      </c>
      <c r="C3387" s="4" t="n">
        <f aca="false">IF(OR(T3387="SSES",T3387="VAR"),-COUNTIF(P$2:P$6715,R3387)+1,IF(T3387="ES",1,IF(OR(T3387="CL",T3387="OR",T3387="SBOR",T3387="SPFM",T3387="FM",T3387="SBFM",T3387="FO",T3387="GN",T3387="SSGN"),0)))</f>
        <v>1</v>
      </c>
      <c r="D3387" s="1" t="n">
        <v>3386</v>
      </c>
      <c r="E3387" s="1" t="s">
        <v>16289</v>
      </c>
      <c r="F3387" s="1" t="s">
        <v>16911</v>
      </c>
      <c r="G3387" s="1"/>
      <c r="H3387" s="1" t="s">
        <v>19115</v>
      </c>
      <c r="I3387" s="1" t="s">
        <v>19415</v>
      </c>
      <c r="J3387" s="1"/>
      <c r="K3387" s="1"/>
      <c r="L3387" s="1" t="s">
        <v>16915</v>
      </c>
      <c r="M3387" s="1" t="s">
        <v>2732</v>
      </c>
      <c r="N3387" s="1" t="s">
        <v>2732</v>
      </c>
      <c r="O3387" s="1" t="s">
        <v>16586</v>
      </c>
      <c r="P3387" s="1" t="n">
        <v>29534</v>
      </c>
      <c r="Q3387" s="1" t="n">
        <v>193003</v>
      </c>
      <c r="R3387" s="1" t="n">
        <v>193003</v>
      </c>
      <c r="S3387" s="1" t="n">
        <v>29534</v>
      </c>
      <c r="T3387" s="1" t="s">
        <v>69</v>
      </c>
      <c r="U3387" s="1" t="s">
        <v>19052</v>
      </c>
      <c r="V3387" s="1" t="s">
        <v>19422</v>
      </c>
      <c r="W3387" s="1" t="s">
        <v>19423</v>
      </c>
      <c r="X3387" s="1" t="s">
        <v>19422</v>
      </c>
      <c r="Y3387" s="1"/>
      <c r="Z3387" s="1" t="n">
        <v>3</v>
      </c>
      <c r="AA3387" s="1" t="s">
        <v>65</v>
      </c>
      <c r="AB3387" s="1" t="s">
        <v>19424</v>
      </c>
    </row>
    <row r="3388" customFormat="false" ht="12.75" hidden="false" customHeight="false" outlineLevel="0" collapsed="false">
      <c r="A3388" s="3" t="s">
        <v>19425</v>
      </c>
      <c r="B3388" s="1" t="s">
        <v>19426</v>
      </c>
      <c r="C3388" s="4" t="n">
        <f aca="false">IF(OR(T3388="SSES",T3388="VAR"),-COUNTIF(P$2:P$6715,R3388)+1,IF(T3388="ES",1,IF(OR(T3388="CL",T3388="OR",T3388="SBOR",T3388="SPFM",T3388="FM",T3388="SBFM",T3388="FO",T3388="GN",T3388="SSGN"),0)))</f>
        <v>1</v>
      </c>
      <c r="D3388" s="1" t="n">
        <v>3387</v>
      </c>
      <c r="E3388" s="1" t="s">
        <v>16289</v>
      </c>
      <c r="F3388" s="1" t="s">
        <v>16911</v>
      </c>
      <c r="G3388" s="1"/>
      <c r="H3388" s="1" t="s">
        <v>19115</v>
      </c>
      <c r="I3388" s="1" t="s">
        <v>19427</v>
      </c>
      <c r="J3388" s="1"/>
      <c r="K3388" s="1"/>
      <c r="L3388" s="1" t="s">
        <v>16915</v>
      </c>
      <c r="M3388" s="1" t="s">
        <v>2732</v>
      </c>
      <c r="N3388" s="1" t="s">
        <v>2732</v>
      </c>
      <c r="O3388" s="1" t="s">
        <v>16586</v>
      </c>
      <c r="P3388" s="1" t="n">
        <v>32158</v>
      </c>
      <c r="Q3388" s="1" t="n">
        <v>193454</v>
      </c>
      <c r="R3388" s="1" t="n">
        <v>193454</v>
      </c>
      <c r="S3388" s="1" t="n">
        <v>32158</v>
      </c>
      <c r="T3388" s="1" t="s">
        <v>69</v>
      </c>
      <c r="U3388" s="1" t="s">
        <v>19428</v>
      </c>
      <c r="V3388" s="1" t="s">
        <v>19429</v>
      </c>
      <c r="W3388" s="1" t="s">
        <v>19430</v>
      </c>
      <c r="X3388" s="1" t="s">
        <v>19429</v>
      </c>
      <c r="Y3388" s="1" t="s">
        <v>19431</v>
      </c>
      <c r="Z3388" s="1" t="n">
        <v>3</v>
      </c>
      <c r="AA3388" s="1" t="s">
        <v>65</v>
      </c>
      <c r="AB3388" s="1" t="s">
        <v>19432</v>
      </c>
      <c r="AC3388" s="2" t="s">
        <v>66</v>
      </c>
      <c r="AD3388" s="2" t="s">
        <v>67</v>
      </c>
    </row>
    <row r="3389" customFormat="false" ht="12.75" hidden="false" customHeight="false" outlineLevel="0" collapsed="false">
      <c r="A3389" s="3" t="s">
        <v>19433</v>
      </c>
      <c r="B3389" s="1"/>
      <c r="C3389" s="4" t="n">
        <f aca="false">IF(OR(T3389="SSES",T3389="VAR"),-COUNTIF(P$2:P$6715,R3389)+1,IF(T3389="ES",1,IF(OR(T3389="CL",T3389="OR",T3389="SBOR",T3389="SPFM",T3389="FM",T3389="SBFM",T3389="FO",T3389="GN",T3389="SSGN"),0)))</f>
        <v>0</v>
      </c>
      <c r="D3389" s="1" t="n">
        <v>3388</v>
      </c>
      <c r="E3389" s="1" t="s">
        <v>16289</v>
      </c>
      <c r="F3389" s="1" t="s">
        <v>16911</v>
      </c>
      <c r="G3389" s="1"/>
      <c r="H3389" s="1" t="s">
        <v>19115</v>
      </c>
      <c r="I3389" s="1" t="s">
        <v>19427</v>
      </c>
      <c r="J3389" s="1"/>
      <c r="K3389" s="1"/>
      <c r="L3389" s="1" t="s">
        <v>16915</v>
      </c>
      <c r="M3389" s="1" t="s">
        <v>2732</v>
      </c>
      <c r="N3389" s="1" t="s">
        <v>2732</v>
      </c>
      <c r="O3389" s="1" t="s">
        <v>16586</v>
      </c>
      <c r="P3389" s="1" t="n">
        <v>469747</v>
      </c>
      <c r="Q3389" s="1" t="n">
        <v>32158</v>
      </c>
      <c r="R3389" s="1" t="n">
        <v>32158</v>
      </c>
      <c r="S3389" s="1" t="n">
        <v>469747</v>
      </c>
      <c r="T3389" s="1" t="s">
        <v>16393</v>
      </c>
      <c r="U3389" s="1" t="s">
        <v>19434</v>
      </c>
      <c r="V3389" s="1" t="s">
        <v>19435</v>
      </c>
      <c r="W3389" s="1" t="s">
        <v>19436</v>
      </c>
      <c r="X3389" s="1" t="s">
        <v>19435</v>
      </c>
      <c r="Y3389" s="1"/>
      <c r="Z3389" s="1" t="n">
        <v>3</v>
      </c>
      <c r="AA3389" s="1" t="s">
        <v>65</v>
      </c>
      <c r="AB3389" s="1" t="s">
        <v>19437</v>
      </c>
      <c r="AC3389" s="2" t="s">
        <v>66</v>
      </c>
      <c r="AD3389" s="2" t="s">
        <v>67</v>
      </c>
    </row>
    <row r="3390" customFormat="false" ht="12.75" hidden="false" customHeight="false" outlineLevel="0" collapsed="false">
      <c r="A3390" s="3" t="s">
        <v>19438</v>
      </c>
      <c r="B3390" s="1"/>
      <c r="C3390" s="4" t="n">
        <f aca="false">IF(OR(T3390="SSES",T3390="VAR"),-COUNTIF(P$2:P$6715,R3390)+1,IF(T3390="ES",1,IF(OR(T3390="CL",T3390="OR",T3390="SBOR",T3390="SPFM",T3390="FM",T3390="SBFM",T3390="FO",T3390="GN",T3390="SSGN"),0)))</f>
        <v>0</v>
      </c>
      <c r="D3390" s="1" t="n">
        <v>3389</v>
      </c>
      <c r="E3390" s="1" t="s">
        <v>16289</v>
      </c>
      <c r="F3390" s="1" t="s">
        <v>16911</v>
      </c>
      <c r="G3390" s="1"/>
      <c r="H3390" s="1" t="s">
        <v>19115</v>
      </c>
      <c r="I3390" s="1" t="s">
        <v>19439</v>
      </c>
      <c r="J3390" s="1"/>
      <c r="K3390" s="1"/>
      <c r="L3390" s="1" t="s">
        <v>16915</v>
      </c>
      <c r="M3390" s="1" t="s">
        <v>2732</v>
      </c>
      <c r="N3390" s="1" t="s">
        <v>2732</v>
      </c>
      <c r="O3390" s="1" t="s">
        <v>16586</v>
      </c>
      <c r="P3390" s="1" t="n">
        <v>195883</v>
      </c>
      <c r="Q3390" s="1" t="n">
        <v>443131</v>
      </c>
      <c r="R3390" s="1" t="n">
        <v>443131</v>
      </c>
      <c r="S3390" s="1" t="n">
        <v>195883</v>
      </c>
      <c r="T3390" s="1" t="s">
        <v>61</v>
      </c>
      <c r="U3390" s="1" t="s">
        <v>19440</v>
      </c>
      <c r="V3390" s="1" t="s">
        <v>19441</v>
      </c>
      <c r="W3390" s="1" t="s">
        <v>19442</v>
      </c>
      <c r="X3390" s="1" t="s">
        <v>19441</v>
      </c>
      <c r="Y3390" s="1"/>
      <c r="Z3390" s="1" t="n">
        <v>3</v>
      </c>
      <c r="AA3390" s="1" t="s">
        <v>65</v>
      </c>
      <c r="AB3390" s="1"/>
    </row>
    <row r="3391" customFormat="false" ht="12.75" hidden="false" customHeight="false" outlineLevel="0" collapsed="false">
      <c r="A3391" s="3" t="s">
        <v>19443</v>
      </c>
      <c r="B3391" s="1"/>
      <c r="C3391" s="4" t="n">
        <f aca="false">IF(OR(T3391="SSES",T3391="VAR"),-COUNTIF(P$2:P$6715,R3391)+1,IF(T3391="ES",1,IF(OR(T3391="CL",T3391="OR",T3391="SBOR",T3391="SPFM",T3391="FM",T3391="SBFM",T3391="FO",T3391="GN",T3391="SSGN"),0)))</f>
        <v>1</v>
      </c>
      <c r="D3391" s="1" t="n">
        <v>3390</v>
      </c>
      <c r="E3391" s="1" t="s">
        <v>16289</v>
      </c>
      <c r="F3391" s="1" t="s">
        <v>16911</v>
      </c>
      <c r="G3391" s="1"/>
      <c r="H3391" s="1" t="s">
        <v>19115</v>
      </c>
      <c r="I3391" s="1" t="s">
        <v>19439</v>
      </c>
      <c r="J3391" s="1"/>
      <c r="K3391" s="1"/>
      <c r="L3391" s="1" t="s">
        <v>16915</v>
      </c>
      <c r="M3391" s="1" t="s">
        <v>2732</v>
      </c>
      <c r="N3391" s="1" t="s">
        <v>2732</v>
      </c>
      <c r="O3391" s="1" t="s">
        <v>16586</v>
      </c>
      <c r="P3391" s="1" t="n">
        <v>29891</v>
      </c>
      <c r="Q3391" s="1" t="n">
        <v>195883</v>
      </c>
      <c r="R3391" s="1" t="n">
        <v>195883</v>
      </c>
      <c r="S3391" s="1" t="n">
        <v>29891</v>
      </c>
      <c r="T3391" s="1" t="s">
        <v>69</v>
      </c>
      <c r="U3391" s="1" t="s">
        <v>19444</v>
      </c>
      <c r="V3391" s="1" t="s">
        <v>19445</v>
      </c>
      <c r="W3391" s="1" t="s">
        <v>19446</v>
      </c>
      <c r="X3391" s="1" t="s">
        <v>19445</v>
      </c>
      <c r="Y3391" s="1"/>
      <c r="Z3391" s="1" t="n">
        <v>3</v>
      </c>
      <c r="AA3391" s="1" t="s">
        <v>65</v>
      </c>
      <c r="AB3391" s="1" t="s">
        <v>19447</v>
      </c>
    </row>
    <row r="3392" customFormat="false" ht="12.75" hidden="false" customHeight="false" outlineLevel="0" collapsed="false">
      <c r="A3392" s="3" t="s">
        <v>19448</v>
      </c>
      <c r="B3392" s="1" t="s">
        <v>19449</v>
      </c>
      <c r="C3392" s="4" t="n">
        <f aca="false">IF(OR(T3392="SSES",T3392="VAR"),-COUNTIF(P$2:P$6715,R3392)+1,IF(T3392="ES",1,IF(OR(T3392="CL",T3392="OR",T3392="SBOR",T3392="SPFM",T3392="FM",T3392="SBFM",T3392="FO",T3392="GN",T3392="SSGN"),0)))</f>
        <v>1</v>
      </c>
      <c r="D3392" s="1" t="n">
        <v>3391</v>
      </c>
      <c r="E3392" s="1" t="s">
        <v>16289</v>
      </c>
      <c r="F3392" s="1" t="s">
        <v>16911</v>
      </c>
      <c r="G3392" s="1"/>
      <c r="H3392" s="1" t="s">
        <v>19115</v>
      </c>
      <c r="I3392" s="1" t="s">
        <v>19439</v>
      </c>
      <c r="J3392" s="1"/>
      <c r="K3392" s="1"/>
      <c r="L3392" s="1" t="s">
        <v>16915</v>
      </c>
      <c r="M3392" s="1" t="s">
        <v>2732</v>
      </c>
      <c r="N3392" s="1" t="s">
        <v>2732</v>
      </c>
      <c r="O3392" s="1" t="s">
        <v>16586</v>
      </c>
      <c r="P3392" s="1" t="n">
        <v>29879</v>
      </c>
      <c r="Q3392" s="1" t="n">
        <v>195883</v>
      </c>
      <c r="R3392" s="1" t="n">
        <v>195883</v>
      </c>
      <c r="S3392" s="1" t="n">
        <v>29879</v>
      </c>
      <c r="T3392" s="1" t="s">
        <v>69</v>
      </c>
      <c r="U3392" s="1" t="s">
        <v>17330</v>
      </c>
      <c r="V3392" s="1" t="s">
        <v>19450</v>
      </c>
      <c r="W3392" s="1" t="s">
        <v>19451</v>
      </c>
      <c r="X3392" s="1" t="s">
        <v>19450</v>
      </c>
      <c r="Y3392" s="1" t="s">
        <v>19452</v>
      </c>
      <c r="Z3392" s="1" t="n">
        <v>3</v>
      </c>
      <c r="AA3392" s="1" t="s">
        <v>65</v>
      </c>
      <c r="AB3392" s="1" t="s">
        <v>19453</v>
      </c>
      <c r="AC3392" s="2" t="s">
        <v>66</v>
      </c>
      <c r="AD3392" s="2" t="s">
        <v>67</v>
      </c>
    </row>
    <row r="3393" customFormat="false" ht="12.75" hidden="false" customHeight="false" outlineLevel="0" collapsed="false">
      <c r="A3393" s="3" t="s">
        <v>19454</v>
      </c>
      <c r="B3393" s="1"/>
      <c r="C3393" s="4" t="n">
        <f aca="false">IF(OR(T3393="SSES",T3393="VAR"),-COUNTIF(P$2:P$6715,R3393)+1,IF(T3393="ES",1,IF(OR(T3393="CL",T3393="OR",T3393="SBOR",T3393="SPFM",T3393="FM",T3393="SBFM",T3393="FO",T3393="GN",T3393="SSGN"),0)))</f>
        <v>1</v>
      </c>
      <c r="D3393" s="1" t="n">
        <v>3392</v>
      </c>
      <c r="E3393" s="1" t="s">
        <v>16289</v>
      </c>
      <c r="F3393" s="1" t="s">
        <v>16911</v>
      </c>
      <c r="G3393" s="1"/>
      <c r="H3393" s="1" t="s">
        <v>19115</v>
      </c>
      <c r="I3393" s="1" t="s">
        <v>19439</v>
      </c>
      <c r="J3393" s="1"/>
      <c r="K3393" s="1"/>
      <c r="L3393" s="1" t="s">
        <v>16915</v>
      </c>
      <c r="M3393" s="1" t="s">
        <v>2732</v>
      </c>
      <c r="N3393" s="1" t="s">
        <v>2732</v>
      </c>
      <c r="O3393" s="1" t="s">
        <v>16586</v>
      </c>
      <c r="P3393" s="1" t="n">
        <v>29890</v>
      </c>
      <c r="Q3393" s="1" t="n">
        <v>195883</v>
      </c>
      <c r="R3393" s="1" t="n">
        <v>195883</v>
      </c>
      <c r="S3393" s="1" t="n">
        <v>29890</v>
      </c>
      <c r="T3393" s="1" t="s">
        <v>69</v>
      </c>
      <c r="U3393" s="1" t="s">
        <v>18749</v>
      </c>
      <c r="V3393" s="1" t="s">
        <v>19455</v>
      </c>
      <c r="W3393" s="1" t="s">
        <v>19456</v>
      </c>
      <c r="X3393" s="1" t="s">
        <v>19455</v>
      </c>
      <c r="Y3393" s="1"/>
      <c r="Z3393" s="1" t="n">
        <v>3</v>
      </c>
      <c r="AA3393" s="1" t="s">
        <v>65</v>
      </c>
      <c r="AB3393" s="1" t="s">
        <v>19457</v>
      </c>
    </row>
    <row r="3394" customFormat="false" ht="12.75" hidden="false" customHeight="false" outlineLevel="0" collapsed="false">
      <c r="A3394" s="3" t="s">
        <v>19458</v>
      </c>
      <c r="B3394" s="1" t="s">
        <v>19459</v>
      </c>
      <c r="C3394" s="4" t="n">
        <f aca="false">IF(OR(T3394="SSES",T3394="VAR"),-COUNTIF(P$2:P$6715,R3394)+1,IF(T3394="ES",1,IF(OR(T3394="CL",T3394="OR",T3394="SBOR",T3394="SPFM",T3394="FM",T3394="SBFM",T3394="FO",T3394="GN",T3394="SSGN"),0)))</f>
        <v>1</v>
      </c>
      <c r="D3394" s="1" t="n">
        <v>3393</v>
      </c>
      <c r="E3394" s="1" t="s">
        <v>16289</v>
      </c>
      <c r="F3394" s="1" t="s">
        <v>16911</v>
      </c>
      <c r="G3394" s="1"/>
      <c r="H3394" s="1" t="s">
        <v>19115</v>
      </c>
      <c r="I3394" s="1" t="s">
        <v>19460</v>
      </c>
      <c r="J3394" s="1"/>
      <c r="K3394" s="1"/>
      <c r="L3394" s="1" t="s">
        <v>16915</v>
      </c>
      <c r="M3394" s="1" t="s">
        <v>2732</v>
      </c>
      <c r="N3394" s="1" t="s">
        <v>2732</v>
      </c>
      <c r="O3394" s="1" t="s">
        <v>16586</v>
      </c>
      <c r="P3394" s="1" t="n">
        <v>40679</v>
      </c>
      <c r="Q3394" s="1" t="n">
        <v>197161</v>
      </c>
      <c r="R3394" s="1" t="n">
        <v>197161</v>
      </c>
      <c r="S3394" s="1" t="n">
        <v>40679</v>
      </c>
      <c r="T3394" s="1" t="s">
        <v>69</v>
      </c>
      <c r="U3394" s="1" t="s">
        <v>19461</v>
      </c>
      <c r="V3394" s="1" t="s">
        <v>19462</v>
      </c>
      <c r="W3394" s="1" t="s">
        <v>19463</v>
      </c>
      <c r="X3394" s="1" t="s">
        <v>19462</v>
      </c>
      <c r="Y3394" s="1"/>
      <c r="Z3394" s="1" t="n">
        <v>3</v>
      </c>
      <c r="AA3394" s="1" t="s">
        <v>65</v>
      </c>
      <c r="AB3394" s="1" t="s">
        <v>19464</v>
      </c>
      <c r="AC3394" s="2" t="s">
        <v>66</v>
      </c>
      <c r="AD3394" s="2" t="s">
        <v>67</v>
      </c>
    </row>
    <row r="3395" customFormat="false" ht="12.75" hidden="false" customHeight="false" outlineLevel="0" collapsed="false">
      <c r="A3395" s="3" t="s">
        <v>19465</v>
      </c>
      <c r="B3395" s="1"/>
      <c r="C3395" s="4" t="n">
        <f aca="false">IF(OR(T3395="SSES",T3395="VAR"),-COUNTIF(P$2:P$6715,R3395)+1,IF(T3395="ES",1,IF(OR(T3395="CL",T3395="OR",T3395="SBOR",T3395="SPFM",T3395="FM",T3395="SBFM",T3395="FO",T3395="GN",T3395="SSGN"),0)))</f>
        <v>1</v>
      </c>
      <c r="D3395" s="1" t="n">
        <v>3394</v>
      </c>
      <c r="E3395" s="1" t="s">
        <v>16289</v>
      </c>
      <c r="F3395" s="1" t="s">
        <v>16911</v>
      </c>
      <c r="G3395" s="1"/>
      <c r="H3395" s="1" t="s">
        <v>19115</v>
      </c>
      <c r="I3395" s="1" t="s">
        <v>19466</v>
      </c>
      <c r="J3395" s="1"/>
      <c r="K3395" s="1"/>
      <c r="L3395" s="1" t="s">
        <v>16915</v>
      </c>
      <c r="M3395" s="1" t="s">
        <v>2732</v>
      </c>
      <c r="N3395" s="1" t="s">
        <v>2732</v>
      </c>
      <c r="O3395" s="1" t="s">
        <v>16586</v>
      </c>
      <c r="P3395" s="1" t="n">
        <v>465278</v>
      </c>
      <c r="Q3395" s="1" t="n">
        <v>196313</v>
      </c>
      <c r="R3395" s="1" t="n">
        <v>196313</v>
      </c>
      <c r="S3395" s="1" t="n">
        <v>465278</v>
      </c>
      <c r="T3395" s="1" t="s">
        <v>69</v>
      </c>
      <c r="U3395" s="1" t="s">
        <v>19467</v>
      </c>
      <c r="V3395" s="1" t="s">
        <v>19468</v>
      </c>
      <c r="W3395" s="1" t="s">
        <v>19469</v>
      </c>
      <c r="X3395" s="1" t="s">
        <v>19468</v>
      </c>
      <c r="Y3395" s="1" t="s">
        <v>19470</v>
      </c>
      <c r="Z3395" s="1" t="n">
        <v>3</v>
      </c>
      <c r="AA3395" s="1" t="s">
        <v>65</v>
      </c>
      <c r="AB3395" s="1" t="s">
        <v>19471</v>
      </c>
    </row>
    <row r="3396" customFormat="false" ht="12.75" hidden="false" customHeight="false" outlineLevel="0" collapsed="false">
      <c r="A3396" s="3" t="s">
        <v>19472</v>
      </c>
      <c r="B3396" s="1" t="s">
        <v>19473</v>
      </c>
      <c r="C3396" s="4" t="n">
        <f aca="false">IF(OR(T3396="SSES",T3396="VAR"),-COUNTIF(P$2:P$6715,R3396)+1,IF(T3396="ES",1,IF(OR(T3396="CL",T3396="OR",T3396="SBOR",T3396="SPFM",T3396="FM",T3396="SBFM",T3396="FO",T3396="GN",T3396="SSGN"),0)))</f>
        <v>1</v>
      </c>
      <c r="D3396" s="1" t="n">
        <v>3395</v>
      </c>
      <c r="E3396" s="1" t="s">
        <v>16289</v>
      </c>
      <c r="F3396" s="1" t="s">
        <v>16911</v>
      </c>
      <c r="G3396" s="1"/>
      <c r="H3396" s="1" t="s">
        <v>19115</v>
      </c>
      <c r="I3396" s="1" t="s">
        <v>19466</v>
      </c>
      <c r="J3396" s="1"/>
      <c r="K3396" s="1"/>
      <c r="L3396" s="1" t="s">
        <v>16915</v>
      </c>
      <c r="M3396" s="1" t="s">
        <v>2732</v>
      </c>
      <c r="N3396" s="1" t="s">
        <v>2732</v>
      </c>
      <c r="O3396" s="1" t="s">
        <v>16586</v>
      </c>
      <c r="P3396" s="1" t="n">
        <v>40707</v>
      </c>
      <c r="Q3396" s="1" t="n">
        <v>197490</v>
      </c>
      <c r="R3396" s="1" t="n">
        <v>197490</v>
      </c>
      <c r="S3396" s="1" t="n">
        <v>40707</v>
      </c>
      <c r="T3396" s="1" t="s">
        <v>69</v>
      </c>
      <c r="U3396" s="1" t="s">
        <v>19474</v>
      </c>
      <c r="V3396" s="1" t="s">
        <v>19475</v>
      </c>
      <c r="W3396" s="1" t="s">
        <v>19476</v>
      </c>
      <c r="X3396" s="1" t="s">
        <v>19475</v>
      </c>
      <c r="Y3396" s="1" t="s">
        <v>19477</v>
      </c>
      <c r="Z3396" s="1" t="n">
        <v>3</v>
      </c>
      <c r="AA3396" s="1" t="s">
        <v>65</v>
      </c>
      <c r="AB3396" s="1" t="s">
        <v>19478</v>
      </c>
    </row>
    <row r="3397" customFormat="false" ht="12.75" hidden="false" customHeight="false" outlineLevel="0" collapsed="false">
      <c r="A3397" s="3" t="s">
        <v>19479</v>
      </c>
      <c r="B3397" s="1" t="s">
        <v>19480</v>
      </c>
      <c r="C3397" s="4" t="n">
        <f aca="false">IF(OR(T3397="SSES",T3397="VAR"),-COUNTIF(P$2:P$6715,R3397)+1,IF(T3397="ES",1,IF(OR(T3397="CL",T3397="OR",T3397="SBOR",T3397="SPFM",T3397="FM",T3397="SBFM",T3397="FO",T3397="GN",T3397="SSGN"),0)))</f>
        <v>1</v>
      </c>
      <c r="D3397" s="1" t="n">
        <v>3396</v>
      </c>
      <c r="E3397" s="1" t="s">
        <v>16289</v>
      </c>
      <c r="F3397" s="1" t="s">
        <v>16911</v>
      </c>
      <c r="G3397" s="1"/>
      <c r="H3397" s="1" t="s">
        <v>19115</v>
      </c>
      <c r="I3397" s="1" t="s">
        <v>19466</v>
      </c>
      <c r="J3397" s="1"/>
      <c r="K3397" s="1"/>
      <c r="L3397" s="1" t="s">
        <v>16915</v>
      </c>
      <c r="M3397" s="1" t="s">
        <v>2732</v>
      </c>
      <c r="N3397" s="1" t="s">
        <v>2732</v>
      </c>
      <c r="O3397" s="1" t="s">
        <v>16586</v>
      </c>
      <c r="P3397" s="1" t="n">
        <v>40713</v>
      </c>
      <c r="Q3397" s="1" t="n">
        <v>197490</v>
      </c>
      <c r="R3397" s="1" t="n">
        <v>197490</v>
      </c>
      <c r="S3397" s="1" t="n">
        <v>40713</v>
      </c>
      <c r="T3397" s="1" t="s">
        <v>69</v>
      </c>
      <c r="U3397" s="1" t="s">
        <v>19481</v>
      </c>
      <c r="V3397" s="1" t="s">
        <v>19482</v>
      </c>
      <c r="W3397" s="1" t="s">
        <v>19483</v>
      </c>
      <c r="X3397" s="1" t="s">
        <v>19482</v>
      </c>
      <c r="Y3397" s="1" t="s">
        <v>19484</v>
      </c>
      <c r="Z3397" s="1" t="n">
        <v>3</v>
      </c>
      <c r="AA3397" s="1" t="s">
        <v>65</v>
      </c>
      <c r="AB3397" s="1" t="s">
        <v>19485</v>
      </c>
    </row>
    <row r="3398" customFormat="false" ht="12.75" hidden="false" customHeight="false" outlineLevel="0" collapsed="false">
      <c r="A3398" s="3" t="s">
        <v>19486</v>
      </c>
      <c r="B3398" s="1" t="s">
        <v>19487</v>
      </c>
      <c r="C3398" s="4" t="n">
        <f aca="false">IF(OR(T3398="SSES",T3398="VAR"),-COUNTIF(P$2:P$6715,R3398)+1,IF(T3398="ES",1,IF(OR(T3398="CL",T3398="OR",T3398="SBOR",T3398="SPFM",T3398="FM",T3398="SBFM",T3398="FO",T3398="GN",T3398="SSGN"),0)))</f>
        <v>1</v>
      </c>
      <c r="D3398" s="1" t="n">
        <v>3397</v>
      </c>
      <c r="E3398" s="1" t="s">
        <v>16289</v>
      </c>
      <c r="F3398" s="1" t="s">
        <v>16911</v>
      </c>
      <c r="G3398" s="1"/>
      <c r="H3398" s="1" t="s">
        <v>19115</v>
      </c>
      <c r="I3398" s="1" t="s">
        <v>19466</v>
      </c>
      <c r="J3398" s="1"/>
      <c r="K3398" s="1"/>
      <c r="L3398" s="1" t="s">
        <v>16915</v>
      </c>
      <c r="M3398" s="1" t="s">
        <v>2732</v>
      </c>
      <c r="N3398" s="1" t="s">
        <v>2732</v>
      </c>
      <c r="O3398" s="1" t="s">
        <v>16586</v>
      </c>
      <c r="P3398" s="1" t="n">
        <v>40716</v>
      </c>
      <c r="Q3398" s="1" t="n">
        <v>197490</v>
      </c>
      <c r="R3398" s="1" t="n">
        <v>197490</v>
      </c>
      <c r="S3398" s="1" t="n">
        <v>40716</v>
      </c>
      <c r="T3398" s="1" t="s">
        <v>69</v>
      </c>
      <c r="U3398" s="1" t="s">
        <v>19481</v>
      </c>
      <c r="V3398" s="1" t="s">
        <v>19488</v>
      </c>
      <c r="W3398" s="1" t="s">
        <v>19489</v>
      </c>
      <c r="X3398" s="1" t="s">
        <v>19488</v>
      </c>
      <c r="Y3398" s="1" t="s">
        <v>19490</v>
      </c>
      <c r="Z3398" s="1" t="n">
        <v>3</v>
      </c>
      <c r="AA3398" s="1" t="s">
        <v>65</v>
      </c>
      <c r="AB3398" s="1" t="s">
        <v>19491</v>
      </c>
    </row>
    <row r="3399" customFormat="false" ht="12.75" hidden="false" customHeight="false" outlineLevel="0" collapsed="false">
      <c r="A3399" s="3" t="s">
        <v>19492</v>
      </c>
      <c r="B3399" s="1" t="s">
        <v>19493</v>
      </c>
      <c r="C3399" s="4" t="n">
        <f aca="false">IF(OR(T3399="SSES",T3399="VAR"),-COUNTIF(P$2:P$6715,R3399)+1,IF(T3399="ES",1,IF(OR(T3399="CL",T3399="OR",T3399="SBOR",T3399="SPFM",T3399="FM",T3399="SBFM",T3399="FO",T3399="GN",T3399="SSGN"),0)))</f>
        <v>1</v>
      </c>
      <c r="D3399" s="1" t="n">
        <v>3398</v>
      </c>
      <c r="E3399" s="1" t="s">
        <v>16289</v>
      </c>
      <c r="F3399" s="1" t="s">
        <v>16911</v>
      </c>
      <c r="G3399" s="1"/>
      <c r="H3399" s="1" t="s">
        <v>19115</v>
      </c>
      <c r="I3399" s="1" t="s">
        <v>19466</v>
      </c>
      <c r="J3399" s="1"/>
      <c r="K3399" s="1"/>
      <c r="L3399" s="1" t="s">
        <v>16915</v>
      </c>
      <c r="M3399" s="1" t="s">
        <v>2732</v>
      </c>
      <c r="N3399" s="1" t="s">
        <v>2732</v>
      </c>
      <c r="O3399" s="1" t="s">
        <v>16586</v>
      </c>
      <c r="P3399" s="1" t="n">
        <v>40718</v>
      </c>
      <c r="Q3399" s="1" t="n">
        <v>197490</v>
      </c>
      <c r="R3399" s="1" t="n">
        <v>197490</v>
      </c>
      <c r="S3399" s="1" t="n">
        <v>40718</v>
      </c>
      <c r="T3399" s="1" t="s">
        <v>69</v>
      </c>
      <c r="U3399" s="1" t="s">
        <v>19494</v>
      </c>
      <c r="V3399" s="1" t="s">
        <v>19495</v>
      </c>
      <c r="W3399" s="1" t="s">
        <v>19496</v>
      </c>
      <c r="X3399" s="1" t="s">
        <v>19495</v>
      </c>
      <c r="Y3399" s="1" t="s">
        <v>19497</v>
      </c>
      <c r="Z3399" s="1" t="n">
        <v>3</v>
      </c>
      <c r="AA3399" s="1" t="s">
        <v>65</v>
      </c>
      <c r="AB3399" s="1" t="s">
        <v>19498</v>
      </c>
    </row>
    <row r="3400" customFormat="false" ht="12.75" hidden="false" customHeight="false" outlineLevel="0" collapsed="false">
      <c r="A3400" s="3" t="s">
        <v>19499</v>
      </c>
      <c r="B3400" s="1" t="s">
        <v>19500</v>
      </c>
      <c r="C3400" s="4" t="n">
        <f aca="false">IF(OR(T3400="SSES",T3400="VAR"),-COUNTIF(P$2:P$6715,R3400)+1,IF(T3400="ES",1,IF(OR(T3400="CL",T3400="OR",T3400="SBOR",T3400="SPFM",T3400="FM",T3400="SBFM",T3400="FO",T3400="GN",T3400="SSGN"),0)))</f>
        <v>1</v>
      </c>
      <c r="D3400" s="1" t="n">
        <v>3399</v>
      </c>
      <c r="E3400" s="1" t="s">
        <v>16289</v>
      </c>
      <c r="F3400" s="1" t="s">
        <v>16911</v>
      </c>
      <c r="G3400" s="1"/>
      <c r="H3400" s="1" t="s">
        <v>19115</v>
      </c>
      <c r="I3400" s="1" t="s">
        <v>19501</v>
      </c>
      <c r="J3400" s="1"/>
      <c r="K3400" s="1"/>
      <c r="L3400" s="1" t="s">
        <v>16915</v>
      </c>
      <c r="M3400" s="1" t="s">
        <v>2732</v>
      </c>
      <c r="N3400" s="1" t="s">
        <v>2732</v>
      </c>
      <c r="O3400" s="1" t="s">
        <v>16586</v>
      </c>
      <c r="P3400" s="1" t="n">
        <v>29694</v>
      </c>
      <c r="Q3400" s="1" t="n">
        <v>198096</v>
      </c>
      <c r="R3400" s="1" t="n">
        <v>198096</v>
      </c>
      <c r="S3400" s="1" t="n">
        <v>29694</v>
      </c>
      <c r="T3400" s="1" t="s">
        <v>69</v>
      </c>
      <c r="U3400" s="1" t="s">
        <v>19502</v>
      </c>
      <c r="V3400" s="1" t="s">
        <v>19503</v>
      </c>
      <c r="W3400" s="1" t="s">
        <v>19504</v>
      </c>
      <c r="X3400" s="1" t="s">
        <v>19503</v>
      </c>
      <c r="Y3400" s="1" t="s">
        <v>19505</v>
      </c>
      <c r="Z3400" s="1" t="n">
        <v>3</v>
      </c>
      <c r="AA3400" s="1" t="s">
        <v>65</v>
      </c>
      <c r="AB3400" s="1" t="s">
        <v>19506</v>
      </c>
      <c r="AC3400" s="2" t="s">
        <v>66</v>
      </c>
      <c r="AD3400" s="2" t="s">
        <v>67</v>
      </c>
      <c r="AO3400" s="2" t="s">
        <v>3206</v>
      </c>
    </row>
    <row r="3401" customFormat="false" ht="12.75" hidden="false" customHeight="false" outlineLevel="0" collapsed="false">
      <c r="A3401" s="3" t="s">
        <v>19507</v>
      </c>
      <c r="B3401" s="1" t="s">
        <v>19508</v>
      </c>
      <c r="C3401" s="4" t="n">
        <f aca="false">IF(OR(T3401="SSES",T3401="VAR"),-COUNTIF(P$2:P$6715,R3401)+1,IF(T3401="ES",1,IF(OR(T3401="CL",T3401="OR",T3401="SBOR",T3401="SPFM",T3401="FM",T3401="SBFM",T3401="FO",T3401="GN",T3401="SSGN"),0)))</f>
        <v>1</v>
      </c>
      <c r="D3401" s="1" t="n">
        <v>3400</v>
      </c>
      <c r="E3401" s="1" t="s">
        <v>16289</v>
      </c>
      <c r="F3401" s="1" t="s">
        <v>16911</v>
      </c>
      <c r="G3401" s="1"/>
      <c r="H3401" s="1" t="s">
        <v>19115</v>
      </c>
      <c r="I3401" s="1" t="s">
        <v>19501</v>
      </c>
      <c r="J3401" s="1"/>
      <c r="K3401" s="1"/>
      <c r="L3401" s="1" t="s">
        <v>16915</v>
      </c>
      <c r="M3401" s="1" t="s">
        <v>2732</v>
      </c>
      <c r="N3401" s="1" t="s">
        <v>2732</v>
      </c>
      <c r="O3401" s="1" t="s">
        <v>16586</v>
      </c>
      <c r="P3401" s="1" t="n">
        <v>29704</v>
      </c>
      <c r="Q3401" s="1" t="n">
        <v>198096</v>
      </c>
      <c r="R3401" s="1" t="n">
        <v>198096</v>
      </c>
      <c r="S3401" s="1" t="n">
        <v>29704</v>
      </c>
      <c r="T3401" s="1" t="s">
        <v>69</v>
      </c>
      <c r="U3401" s="1" t="s">
        <v>19509</v>
      </c>
      <c r="V3401" s="1" t="s">
        <v>19510</v>
      </c>
      <c r="W3401" s="1" t="s">
        <v>19511</v>
      </c>
      <c r="X3401" s="1" t="s">
        <v>19510</v>
      </c>
      <c r="Y3401" s="1"/>
      <c r="Z3401" s="1" t="n">
        <v>3</v>
      </c>
      <c r="AA3401" s="1" t="s">
        <v>65</v>
      </c>
      <c r="AB3401" s="1" t="s">
        <v>19512</v>
      </c>
    </row>
    <row r="3402" customFormat="false" ht="12.75" hidden="false" customHeight="false" outlineLevel="0" collapsed="false">
      <c r="A3402" s="3" t="s">
        <v>19513</v>
      </c>
      <c r="B3402" s="1" t="s">
        <v>19514</v>
      </c>
      <c r="C3402" s="4" t="n">
        <f aca="false">IF(OR(T3402="SSES",T3402="VAR"),-COUNTIF(P$2:P$6715,R3402)+1,IF(T3402="ES",1,IF(OR(T3402="CL",T3402="OR",T3402="SBOR",T3402="SPFM",T3402="FM",T3402="SBFM",T3402="FO",T3402="GN",T3402="SSGN"),0)))</f>
        <v>1</v>
      </c>
      <c r="D3402" s="1" t="n">
        <v>3401</v>
      </c>
      <c r="E3402" s="1" t="s">
        <v>16289</v>
      </c>
      <c r="F3402" s="1" t="s">
        <v>16911</v>
      </c>
      <c r="G3402" s="1"/>
      <c r="H3402" s="1" t="s">
        <v>19115</v>
      </c>
      <c r="I3402" s="1" t="s">
        <v>19501</v>
      </c>
      <c r="J3402" s="1"/>
      <c r="K3402" s="1"/>
      <c r="L3402" s="1" t="s">
        <v>16915</v>
      </c>
      <c r="M3402" s="1" t="s">
        <v>2732</v>
      </c>
      <c r="N3402" s="1" t="s">
        <v>2732</v>
      </c>
      <c r="O3402" s="1" t="s">
        <v>16586</v>
      </c>
      <c r="P3402" s="1" t="n">
        <v>29712</v>
      </c>
      <c r="Q3402" s="1" t="n">
        <v>198096</v>
      </c>
      <c r="R3402" s="1" t="n">
        <v>198096</v>
      </c>
      <c r="S3402" s="1" t="n">
        <v>29712</v>
      </c>
      <c r="T3402" s="1" t="s">
        <v>69</v>
      </c>
      <c r="U3402" s="1" t="s">
        <v>19502</v>
      </c>
      <c r="V3402" s="1" t="s">
        <v>19515</v>
      </c>
      <c r="W3402" s="1" t="s">
        <v>19516</v>
      </c>
      <c r="X3402" s="1" t="s">
        <v>19515</v>
      </c>
      <c r="Y3402" s="1" t="s">
        <v>19517</v>
      </c>
      <c r="Z3402" s="1" t="n">
        <v>3</v>
      </c>
      <c r="AA3402" s="1" t="s">
        <v>65</v>
      </c>
      <c r="AB3402" s="1" t="s">
        <v>19518</v>
      </c>
    </row>
    <row r="3403" customFormat="false" ht="12.75" hidden="false" customHeight="false" outlineLevel="0" collapsed="false">
      <c r="A3403" s="3" t="s">
        <v>19519</v>
      </c>
      <c r="B3403" s="1" t="s">
        <v>19520</v>
      </c>
      <c r="C3403" s="4" t="n">
        <f aca="false">IF(OR(T3403="SSES",T3403="VAR"),-COUNTIF(P$2:P$6715,R3403)+1,IF(T3403="ES",1,IF(OR(T3403="CL",T3403="OR",T3403="SBOR",T3403="SPFM",T3403="FM",T3403="SBFM",T3403="FO",T3403="GN",T3403="SSGN"),0)))</f>
        <v>1</v>
      </c>
      <c r="D3403" s="1" t="n">
        <v>3402</v>
      </c>
      <c r="E3403" s="1" t="s">
        <v>16289</v>
      </c>
      <c r="F3403" s="1" t="s">
        <v>16911</v>
      </c>
      <c r="G3403" s="1"/>
      <c r="H3403" s="1" t="s">
        <v>19115</v>
      </c>
      <c r="I3403" s="1" t="s">
        <v>19501</v>
      </c>
      <c r="J3403" s="1"/>
      <c r="K3403" s="1"/>
      <c r="L3403" s="1" t="s">
        <v>16915</v>
      </c>
      <c r="M3403" s="1" t="s">
        <v>2732</v>
      </c>
      <c r="N3403" s="1" t="s">
        <v>2732</v>
      </c>
      <c r="O3403" s="1" t="s">
        <v>16586</v>
      </c>
      <c r="P3403" s="1" t="n">
        <v>29720</v>
      </c>
      <c r="Q3403" s="1" t="n">
        <v>198096</v>
      </c>
      <c r="R3403" s="1" t="n">
        <v>198096</v>
      </c>
      <c r="S3403" s="1" t="n">
        <v>29720</v>
      </c>
      <c r="T3403" s="1" t="s">
        <v>69</v>
      </c>
      <c r="U3403" s="1" t="s">
        <v>19521</v>
      </c>
      <c r="V3403" s="1" t="s">
        <v>19522</v>
      </c>
      <c r="W3403" s="1" t="s">
        <v>19523</v>
      </c>
      <c r="X3403" s="1" t="s">
        <v>19522</v>
      </c>
      <c r="Y3403" s="1" t="s">
        <v>19524</v>
      </c>
      <c r="Z3403" s="1" t="n">
        <v>3</v>
      </c>
      <c r="AA3403" s="1" t="s">
        <v>65</v>
      </c>
      <c r="AB3403" s="1" t="s">
        <v>19525</v>
      </c>
    </row>
    <row r="3404" customFormat="false" ht="12.75" hidden="false" customHeight="false" outlineLevel="0" collapsed="false">
      <c r="A3404" s="3" t="s">
        <v>19526</v>
      </c>
      <c r="B3404" s="1" t="s">
        <v>19527</v>
      </c>
      <c r="C3404" s="4" t="n">
        <f aca="false">IF(OR(T3404="SSES",T3404="VAR"),-COUNTIF(P$2:P$6715,R3404)+1,IF(T3404="ES",1,IF(OR(T3404="CL",T3404="OR",T3404="SBOR",T3404="SPFM",T3404="FM",T3404="SBFM",T3404="FO",T3404="GN",T3404="SSGN"),0)))</f>
        <v>1</v>
      </c>
      <c r="D3404" s="1" t="n">
        <v>3403</v>
      </c>
      <c r="E3404" s="1" t="s">
        <v>16289</v>
      </c>
      <c r="F3404" s="1" t="s">
        <v>16911</v>
      </c>
      <c r="G3404" s="1"/>
      <c r="H3404" s="1" t="s">
        <v>19115</v>
      </c>
      <c r="I3404" s="1" t="s">
        <v>19501</v>
      </c>
      <c r="J3404" s="1"/>
      <c r="K3404" s="1"/>
      <c r="L3404" s="1" t="s">
        <v>16915</v>
      </c>
      <c r="M3404" s="1" t="s">
        <v>2732</v>
      </c>
      <c r="N3404" s="1" t="s">
        <v>2732</v>
      </c>
      <c r="O3404" s="1" t="s">
        <v>16586</v>
      </c>
      <c r="P3404" s="1" t="n">
        <v>29729</v>
      </c>
      <c r="Q3404" s="1" t="n">
        <v>198096</v>
      </c>
      <c r="R3404" s="1" t="n">
        <v>198096</v>
      </c>
      <c r="S3404" s="1" t="n">
        <v>29729</v>
      </c>
      <c r="T3404" s="1" t="s">
        <v>69</v>
      </c>
      <c r="U3404" s="1" t="s">
        <v>19502</v>
      </c>
      <c r="V3404" s="1" t="s">
        <v>19528</v>
      </c>
      <c r="W3404" s="1" t="s">
        <v>19529</v>
      </c>
      <c r="X3404" s="1" t="s">
        <v>19528</v>
      </c>
      <c r="Y3404" s="1" t="s">
        <v>19530</v>
      </c>
      <c r="Z3404" s="1" t="n">
        <v>3</v>
      </c>
      <c r="AA3404" s="1" t="s">
        <v>65</v>
      </c>
      <c r="AB3404" s="1" t="s">
        <v>19531</v>
      </c>
      <c r="AC3404" s="2" t="s">
        <v>66</v>
      </c>
      <c r="AD3404" s="2" t="s">
        <v>67</v>
      </c>
      <c r="AO3404" s="2" t="s">
        <v>3206</v>
      </c>
    </row>
    <row r="3405" customFormat="false" ht="12.75" hidden="false" customHeight="false" outlineLevel="0" collapsed="false">
      <c r="A3405" s="3" t="s">
        <v>19532</v>
      </c>
      <c r="B3405" s="1" t="s">
        <v>19533</v>
      </c>
      <c r="C3405" s="4" t="n">
        <f aca="false">IF(OR(T3405="SSES",T3405="VAR"),-COUNTIF(P$2:P$6715,R3405)+1,IF(T3405="ES",1,IF(OR(T3405="CL",T3405="OR",T3405="SBOR",T3405="SPFM",T3405="FM",T3405="SBFM",T3405="FO",T3405="GN",T3405="SSGN"),0)))</f>
        <v>1</v>
      </c>
      <c r="D3405" s="1" t="n">
        <v>3404</v>
      </c>
      <c r="E3405" s="1" t="s">
        <v>16289</v>
      </c>
      <c r="F3405" s="1" t="s">
        <v>16911</v>
      </c>
      <c r="G3405" s="1"/>
      <c r="H3405" s="1" t="s">
        <v>19115</v>
      </c>
      <c r="I3405" s="1" t="s">
        <v>19501</v>
      </c>
      <c r="J3405" s="1"/>
      <c r="K3405" s="1"/>
      <c r="L3405" s="1" t="s">
        <v>16915</v>
      </c>
      <c r="M3405" s="1" t="s">
        <v>2732</v>
      </c>
      <c r="N3405" s="1" t="s">
        <v>2732</v>
      </c>
      <c r="O3405" s="1" t="s">
        <v>16586</v>
      </c>
      <c r="P3405" s="1" t="n">
        <v>29755</v>
      </c>
      <c r="Q3405" s="1" t="n">
        <v>198096</v>
      </c>
      <c r="R3405" s="1" t="n">
        <v>198096</v>
      </c>
      <c r="S3405" s="1" t="n">
        <v>29755</v>
      </c>
      <c r="T3405" s="1" t="s">
        <v>69</v>
      </c>
      <c r="U3405" s="1" t="s">
        <v>19534</v>
      </c>
      <c r="V3405" s="1" t="s">
        <v>19535</v>
      </c>
      <c r="W3405" s="1" t="s">
        <v>19536</v>
      </c>
      <c r="X3405" s="1" t="s">
        <v>19535</v>
      </c>
      <c r="Y3405" s="1" t="s">
        <v>19537</v>
      </c>
      <c r="Z3405" s="1" t="n">
        <v>3</v>
      </c>
      <c r="AA3405" s="1" t="s">
        <v>65</v>
      </c>
      <c r="AB3405" s="1" t="s">
        <v>19538</v>
      </c>
      <c r="AC3405" s="2" t="s">
        <v>66</v>
      </c>
      <c r="AD3405" s="2" t="s">
        <v>67</v>
      </c>
      <c r="AO3405" s="2" t="s">
        <v>3206</v>
      </c>
    </row>
    <row r="3406" customFormat="false" ht="12.75" hidden="false" customHeight="false" outlineLevel="0" collapsed="false">
      <c r="A3406" s="3" t="s">
        <v>19539</v>
      </c>
      <c r="B3406" s="1" t="s">
        <v>19540</v>
      </c>
      <c r="C3406" s="4" t="n">
        <f aca="false">IF(OR(T3406="SSES",T3406="VAR"),-COUNTIF(P$2:P$6715,R3406)+1,IF(T3406="ES",1,IF(OR(T3406="CL",T3406="OR",T3406="SBOR",T3406="SPFM",T3406="FM",T3406="SBFM",T3406="FO",T3406="GN",T3406="SSGN"),0)))</f>
        <v>1</v>
      </c>
      <c r="D3406" s="1" t="n">
        <v>3405</v>
      </c>
      <c r="E3406" s="1" t="s">
        <v>16289</v>
      </c>
      <c r="F3406" s="1" t="s">
        <v>16911</v>
      </c>
      <c r="G3406" s="1"/>
      <c r="H3406" s="1" t="s">
        <v>19115</v>
      </c>
      <c r="I3406" s="1" t="s">
        <v>19541</v>
      </c>
      <c r="J3406" s="1"/>
      <c r="K3406" s="1"/>
      <c r="L3406" s="1" t="s">
        <v>16915</v>
      </c>
      <c r="M3406" s="1" t="s">
        <v>2732</v>
      </c>
      <c r="N3406" s="1" t="s">
        <v>2732</v>
      </c>
      <c r="O3406" s="1" t="s">
        <v>16586</v>
      </c>
      <c r="P3406" s="1" t="n">
        <v>464142</v>
      </c>
      <c r="Q3406" s="1" t="n">
        <v>461007</v>
      </c>
      <c r="R3406" s="1" t="n">
        <v>461007</v>
      </c>
      <c r="S3406" s="1" t="n">
        <v>464142</v>
      </c>
      <c r="T3406" s="1" t="s">
        <v>69</v>
      </c>
      <c r="U3406" s="1" t="s">
        <v>19542</v>
      </c>
      <c r="V3406" s="1" t="s">
        <v>19543</v>
      </c>
      <c r="W3406" s="1" t="s">
        <v>19544</v>
      </c>
      <c r="X3406" s="1" t="s">
        <v>19543</v>
      </c>
      <c r="Y3406" s="1"/>
      <c r="Z3406" s="1" t="n">
        <v>3</v>
      </c>
      <c r="AA3406" s="1" t="s">
        <v>65</v>
      </c>
      <c r="AB3406" s="1" t="s">
        <v>19545</v>
      </c>
      <c r="AC3406" s="2" t="s">
        <v>66</v>
      </c>
      <c r="AD3406" s="2" t="s">
        <v>67</v>
      </c>
    </row>
    <row r="3407" customFormat="false" ht="12.75" hidden="false" customHeight="false" outlineLevel="0" collapsed="false">
      <c r="A3407" s="3" t="s">
        <v>19546</v>
      </c>
      <c r="B3407" s="1" t="s">
        <v>19547</v>
      </c>
      <c r="C3407" s="4" t="n">
        <f aca="false">IF(OR(T3407="SSES",T3407="VAR"),-COUNTIF(P$2:P$6715,R3407)+1,IF(T3407="ES",1,IF(OR(T3407="CL",T3407="OR",T3407="SBOR",T3407="SPFM",T3407="FM",T3407="SBFM",T3407="FO",T3407="GN",T3407="SSGN"),0)))</f>
        <v>1</v>
      </c>
      <c r="D3407" s="1" t="n">
        <v>3406</v>
      </c>
      <c r="E3407" s="1" t="s">
        <v>16289</v>
      </c>
      <c r="F3407" s="1" t="s">
        <v>16911</v>
      </c>
      <c r="G3407" s="1"/>
      <c r="H3407" s="1" t="s">
        <v>19548</v>
      </c>
      <c r="I3407" s="1" t="s">
        <v>19549</v>
      </c>
      <c r="J3407" s="1"/>
      <c r="K3407" s="1"/>
      <c r="L3407" s="1" t="s">
        <v>16915</v>
      </c>
      <c r="M3407" s="1" t="s">
        <v>2732</v>
      </c>
      <c r="N3407" s="1" t="s">
        <v>2732</v>
      </c>
      <c r="O3407" s="1" t="s">
        <v>16586</v>
      </c>
      <c r="P3407" s="1" t="n">
        <v>40933</v>
      </c>
      <c r="Q3407" s="1" t="n">
        <v>190911</v>
      </c>
      <c r="R3407" s="1" t="n">
        <v>190911</v>
      </c>
      <c r="S3407" s="1" t="n">
        <v>40933</v>
      </c>
      <c r="T3407" s="1" t="s">
        <v>69</v>
      </c>
      <c r="U3407" s="1" t="s">
        <v>19550</v>
      </c>
      <c r="V3407" s="1" t="s">
        <v>19551</v>
      </c>
      <c r="W3407" s="1" t="s">
        <v>19552</v>
      </c>
      <c r="X3407" s="1" t="s">
        <v>19551</v>
      </c>
      <c r="Y3407" s="1" t="s">
        <v>19553</v>
      </c>
      <c r="Z3407" s="1" t="n">
        <v>3</v>
      </c>
      <c r="AA3407" s="1" t="s">
        <v>65</v>
      </c>
      <c r="AB3407" s="1" t="s">
        <v>19554</v>
      </c>
    </row>
    <row r="3408" customFormat="false" ht="12.75" hidden="false" customHeight="false" outlineLevel="0" collapsed="false">
      <c r="A3408" s="3" t="s">
        <v>19555</v>
      </c>
      <c r="B3408" s="1" t="s">
        <v>19556</v>
      </c>
      <c r="C3408" s="4" t="n">
        <f aca="false">IF(OR(T3408="SSES",T3408="VAR"),-COUNTIF(P$2:P$6715,R3408)+1,IF(T3408="ES",1,IF(OR(T3408="CL",T3408="OR",T3408="SBOR",T3408="SPFM",T3408="FM",T3408="SBFM",T3408="FO",T3408="GN",T3408="SSGN"),0)))</f>
        <v>1</v>
      </c>
      <c r="D3408" s="1" t="n">
        <v>3407</v>
      </c>
      <c r="E3408" s="1" t="s">
        <v>16289</v>
      </c>
      <c r="F3408" s="1" t="s">
        <v>16911</v>
      </c>
      <c r="G3408" s="1"/>
      <c r="H3408" s="1" t="s">
        <v>19548</v>
      </c>
      <c r="I3408" s="1" t="s">
        <v>19549</v>
      </c>
      <c r="J3408" s="1"/>
      <c r="K3408" s="1"/>
      <c r="L3408" s="1" t="s">
        <v>16915</v>
      </c>
      <c r="M3408" s="1" t="s">
        <v>2732</v>
      </c>
      <c r="N3408" s="1" t="s">
        <v>2732</v>
      </c>
      <c r="O3408" s="1" t="s">
        <v>16586</v>
      </c>
      <c r="P3408" s="1" t="n">
        <v>41151</v>
      </c>
      <c r="Q3408" s="1" t="n">
        <v>190911</v>
      </c>
      <c r="R3408" s="1" t="n">
        <v>190911</v>
      </c>
      <c r="S3408" s="1" t="n">
        <v>41151</v>
      </c>
      <c r="T3408" s="1" t="s">
        <v>69</v>
      </c>
      <c r="U3408" s="1" t="s">
        <v>19557</v>
      </c>
      <c r="V3408" s="1" t="s">
        <v>19558</v>
      </c>
      <c r="W3408" s="1" t="s">
        <v>19559</v>
      </c>
      <c r="X3408" s="1" t="s">
        <v>19558</v>
      </c>
      <c r="Y3408" s="1" t="s">
        <v>19560</v>
      </c>
      <c r="Z3408" s="1" t="n">
        <v>3</v>
      </c>
      <c r="AA3408" s="1" t="s">
        <v>65</v>
      </c>
      <c r="AB3408" s="1" t="s">
        <v>19561</v>
      </c>
    </row>
    <row r="3409" customFormat="false" ht="12.75" hidden="false" customHeight="false" outlineLevel="0" collapsed="false">
      <c r="A3409" s="3" t="s">
        <v>19562</v>
      </c>
      <c r="B3409" s="1" t="s">
        <v>19563</v>
      </c>
      <c r="C3409" s="4" t="n">
        <f aca="false">IF(OR(T3409="SSES",T3409="VAR"),-COUNTIF(P$2:P$6715,R3409)+1,IF(T3409="ES",1,IF(OR(T3409="CL",T3409="OR",T3409="SBOR",T3409="SPFM",T3409="FM",T3409="SBFM",T3409="FO",T3409="GN",T3409="SSGN"),0)))</f>
        <v>1</v>
      </c>
      <c r="D3409" s="1" t="n">
        <v>3408</v>
      </c>
      <c r="E3409" s="1" t="s">
        <v>16289</v>
      </c>
      <c r="F3409" s="1" t="s">
        <v>16911</v>
      </c>
      <c r="G3409" s="1"/>
      <c r="H3409" s="1" t="s">
        <v>19548</v>
      </c>
      <c r="I3409" s="1" t="s">
        <v>19549</v>
      </c>
      <c r="J3409" s="1"/>
      <c r="K3409" s="1"/>
      <c r="L3409" s="1" t="s">
        <v>16915</v>
      </c>
      <c r="M3409" s="1" t="s">
        <v>2732</v>
      </c>
      <c r="N3409" s="1" t="s">
        <v>2732</v>
      </c>
      <c r="O3409" s="1" t="s">
        <v>16586</v>
      </c>
      <c r="P3409" s="1" t="n">
        <v>40934</v>
      </c>
      <c r="Q3409" s="1" t="n">
        <v>190911</v>
      </c>
      <c r="R3409" s="1" t="n">
        <v>190911</v>
      </c>
      <c r="S3409" s="1" t="n">
        <v>40934</v>
      </c>
      <c r="T3409" s="1" t="s">
        <v>69</v>
      </c>
      <c r="U3409" s="1" t="s">
        <v>19564</v>
      </c>
      <c r="V3409" s="1" t="s">
        <v>19565</v>
      </c>
      <c r="W3409" s="1" t="s">
        <v>19566</v>
      </c>
      <c r="X3409" s="1" t="s">
        <v>19565</v>
      </c>
      <c r="Y3409" s="1" t="s">
        <v>19567</v>
      </c>
      <c r="Z3409" s="1" t="n">
        <v>3</v>
      </c>
      <c r="AA3409" s="1" t="s">
        <v>65</v>
      </c>
      <c r="AB3409" s="1" t="s">
        <v>19568</v>
      </c>
    </row>
    <row r="3410" customFormat="false" ht="12.75" hidden="false" customHeight="false" outlineLevel="0" collapsed="false">
      <c r="A3410" s="3" t="s">
        <v>19569</v>
      </c>
      <c r="B3410" s="1" t="s">
        <v>19570</v>
      </c>
      <c r="C3410" s="4" t="n">
        <f aca="false">IF(OR(T3410="SSES",T3410="VAR"),-COUNTIF(P$2:P$6715,R3410)+1,IF(T3410="ES",1,IF(OR(T3410="CL",T3410="OR",T3410="SBOR",T3410="SPFM",T3410="FM",T3410="SBFM",T3410="FO",T3410="GN",T3410="SSGN"),0)))</f>
        <v>1</v>
      </c>
      <c r="D3410" s="1" t="n">
        <v>3409</v>
      </c>
      <c r="E3410" s="1" t="s">
        <v>16289</v>
      </c>
      <c r="F3410" s="1" t="s">
        <v>16911</v>
      </c>
      <c r="G3410" s="1"/>
      <c r="H3410" s="1" t="s">
        <v>19548</v>
      </c>
      <c r="I3410" s="1" t="s">
        <v>19549</v>
      </c>
      <c r="J3410" s="1"/>
      <c r="K3410" s="1"/>
      <c r="L3410" s="1" t="s">
        <v>16915</v>
      </c>
      <c r="M3410" s="1" t="s">
        <v>2732</v>
      </c>
      <c r="N3410" s="1" t="s">
        <v>2732</v>
      </c>
      <c r="O3410" s="1" t="s">
        <v>16586</v>
      </c>
      <c r="P3410" s="1" t="n">
        <v>41160</v>
      </c>
      <c r="Q3410" s="1" t="n">
        <v>190911</v>
      </c>
      <c r="R3410" s="1" t="n">
        <v>190911</v>
      </c>
      <c r="S3410" s="1" t="n">
        <v>41160</v>
      </c>
      <c r="T3410" s="1" t="s">
        <v>69</v>
      </c>
      <c r="U3410" s="1" t="s">
        <v>19571</v>
      </c>
      <c r="V3410" s="1" t="s">
        <v>19572</v>
      </c>
      <c r="W3410" s="1" t="s">
        <v>19573</v>
      </c>
      <c r="X3410" s="1" t="s">
        <v>19572</v>
      </c>
      <c r="Y3410" s="1" t="s">
        <v>19574</v>
      </c>
      <c r="Z3410" s="1" t="n">
        <v>3</v>
      </c>
      <c r="AA3410" s="1" t="s">
        <v>65</v>
      </c>
      <c r="AB3410" s="1" t="s">
        <v>19575</v>
      </c>
    </row>
    <row r="3411" customFormat="false" ht="12.75" hidden="false" customHeight="false" outlineLevel="0" collapsed="false">
      <c r="A3411" s="3" t="s">
        <v>19576</v>
      </c>
      <c r="B3411" s="1"/>
      <c r="C3411" s="4" t="n">
        <f aca="false">IF(OR(T3411="SSES",T3411="VAR"),-COUNTIF(P$2:P$6715,R3411)+1,IF(T3411="ES",1,IF(OR(T3411="CL",T3411="OR",T3411="SBOR",T3411="SPFM",T3411="FM",T3411="SBFM",T3411="FO",T3411="GN",T3411="SSGN"),0)))</f>
        <v>1</v>
      </c>
      <c r="D3411" s="1" t="n">
        <v>3410</v>
      </c>
      <c r="E3411" s="1" t="s">
        <v>16289</v>
      </c>
      <c r="F3411" s="1" t="s">
        <v>16911</v>
      </c>
      <c r="G3411" s="1"/>
      <c r="H3411" s="1" t="s">
        <v>19577</v>
      </c>
      <c r="I3411" s="1" t="s">
        <v>19578</v>
      </c>
      <c r="J3411" s="1"/>
      <c r="K3411" s="1"/>
      <c r="L3411" s="1" t="s">
        <v>16915</v>
      </c>
      <c r="M3411" s="1" t="s">
        <v>2732</v>
      </c>
      <c r="N3411" s="1" t="s">
        <v>2732</v>
      </c>
      <c r="O3411" s="1" t="s">
        <v>16586</v>
      </c>
      <c r="P3411" s="1" t="n">
        <v>45217</v>
      </c>
      <c r="Q3411" s="1" t="n">
        <v>198935</v>
      </c>
      <c r="R3411" s="1" t="n">
        <v>198935</v>
      </c>
      <c r="S3411" s="1" t="n">
        <v>45217</v>
      </c>
      <c r="T3411" s="1" t="s">
        <v>69</v>
      </c>
      <c r="U3411" s="1" t="s">
        <v>19579</v>
      </c>
      <c r="V3411" s="1" t="s">
        <v>19580</v>
      </c>
      <c r="W3411" s="1" t="s">
        <v>19581</v>
      </c>
      <c r="X3411" s="1" t="s">
        <v>19580</v>
      </c>
      <c r="Y3411" s="1"/>
      <c r="Z3411" s="1" t="n">
        <v>3</v>
      </c>
      <c r="AA3411" s="1" t="s">
        <v>65</v>
      </c>
      <c r="AB3411" s="1" t="s">
        <v>19582</v>
      </c>
    </row>
    <row r="3412" customFormat="false" ht="12.75" hidden="false" customHeight="false" outlineLevel="0" collapsed="false">
      <c r="A3412" s="3" t="s">
        <v>19583</v>
      </c>
      <c r="B3412" s="1" t="s">
        <v>19584</v>
      </c>
      <c r="C3412" s="4" t="n">
        <f aca="false">IF(OR(T3412="SSES",T3412="VAR"),-COUNTIF(P$2:P$6715,R3412)+1,IF(T3412="ES",1,IF(OR(T3412="CL",T3412="OR",T3412="SBOR",T3412="SPFM",T3412="FM",T3412="SBFM",T3412="FO",T3412="GN",T3412="SSGN"),0)))</f>
        <v>1</v>
      </c>
      <c r="D3412" s="1" t="n">
        <v>3411</v>
      </c>
      <c r="E3412" s="1" t="s">
        <v>16289</v>
      </c>
      <c r="F3412" s="1" t="s">
        <v>16911</v>
      </c>
      <c r="G3412" s="1"/>
      <c r="H3412" s="1" t="s">
        <v>19585</v>
      </c>
      <c r="I3412" s="1" t="s">
        <v>19586</v>
      </c>
      <c r="J3412" s="1"/>
      <c r="K3412" s="1"/>
      <c r="L3412" s="1" t="s">
        <v>16915</v>
      </c>
      <c r="M3412" s="1" t="s">
        <v>2732</v>
      </c>
      <c r="N3412" s="1" t="s">
        <v>2732</v>
      </c>
      <c r="O3412" s="1" t="s">
        <v>16586</v>
      </c>
      <c r="P3412" s="1" t="n">
        <v>41746</v>
      </c>
      <c r="Q3412" s="1" t="n">
        <v>190230</v>
      </c>
      <c r="R3412" s="1" t="n">
        <v>190230</v>
      </c>
      <c r="S3412" s="1" t="n">
        <v>41746</v>
      </c>
      <c r="T3412" s="1" t="s">
        <v>69</v>
      </c>
      <c r="U3412" s="1" t="s">
        <v>19587</v>
      </c>
      <c r="V3412" s="1" t="s">
        <v>19588</v>
      </c>
      <c r="W3412" s="1" t="s">
        <v>19589</v>
      </c>
      <c r="X3412" s="1" t="s">
        <v>19588</v>
      </c>
      <c r="Y3412" s="1" t="s">
        <v>19590</v>
      </c>
      <c r="Z3412" s="1" t="n">
        <v>3</v>
      </c>
      <c r="AA3412" s="1" t="s">
        <v>65</v>
      </c>
      <c r="AB3412" s="1" t="s">
        <v>19591</v>
      </c>
      <c r="AC3412" s="2" t="s">
        <v>66</v>
      </c>
      <c r="AD3412" s="2" t="s">
        <v>67</v>
      </c>
      <c r="AR3412" s="2" t="s">
        <v>3206</v>
      </c>
    </row>
    <row r="3413" customFormat="false" ht="12.75" hidden="false" customHeight="false" outlineLevel="0" collapsed="false">
      <c r="A3413" s="3" t="s">
        <v>19592</v>
      </c>
      <c r="B3413" s="1" t="s">
        <v>19593</v>
      </c>
      <c r="C3413" s="4" t="n">
        <f aca="false">IF(OR(T3413="SSES",T3413="VAR"),-COUNTIF(P$2:P$6715,R3413)+1,IF(T3413="ES",1,IF(OR(T3413="CL",T3413="OR",T3413="SBOR",T3413="SPFM",T3413="FM",T3413="SBFM",T3413="FO",T3413="GN",T3413="SSGN"),0)))</f>
        <v>1</v>
      </c>
      <c r="D3413" s="1" t="n">
        <v>3412</v>
      </c>
      <c r="E3413" s="1" t="s">
        <v>16289</v>
      </c>
      <c r="F3413" s="1" t="s">
        <v>16911</v>
      </c>
      <c r="G3413" s="1"/>
      <c r="H3413" s="1" t="s">
        <v>19585</v>
      </c>
      <c r="I3413" s="1" t="s">
        <v>19586</v>
      </c>
      <c r="J3413" s="1"/>
      <c r="K3413" s="1"/>
      <c r="L3413" s="1" t="s">
        <v>16915</v>
      </c>
      <c r="M3413" s="1" t="s">
        <v>2732</v>
      </c>
      <c r="N3413" s="1" t="s">
        <v>2732</v>
      </c>
      <c r="O3413" s="1" t="s">
        <v>16586</v>
      </c>
      <c r="P3413" s="1" t="n">
        <v>41755</v>
      </c>
      <c r="Q3413" s="1" t="n">
        <v>190230</v>
      </c>
      <c r="R3413" s="1" t="n">
        <v>190230</v>
      </c>
      <c r="S3413" s="1" t="n">
        <v>41755</v>
      </c>
      <c r="T3413" s="1" t="s">
        <v>69</v>
      </c>
      <c r="U3413" s="1" t="s">
        <v>19594</v>
      </c>
      <c r="V3413" s="1" t="s">
        <v>19595</v>
      </c>
      <c r="W3413" s="1" t="s">
        <v>19596</v>
      </c>
      <c r="X3413" s="1" t="s">
        <v>19595</v>
      </c>
      <c r="Y3413" s="1" t="s">
        <v>19597</v>
      </c>
      <c r="Z3413" s="1" t="n">
        <v>3</v>
      </c>
      <c r="AA3413" s="1" t="s">
        <v>65</v>
      </c>
      <c r="AB3413" s="1" t="s">
        <v>19598</v>
      </c>
      <c r="AC3413" s="2" t="s">
        <v>66</v>
      </c>
      <c r="AD3413" s="2" t="s">
        <v>67</v>
      </c>
    </row>
    <row r="3414" customFormat="false" ht="12.75" hidden="false" customHeight="false" outlineLevel="0" collapsed="false">
      <c r="A3414" s="3" t="s">
        <v>19599</v>
      </c>
      <c r="B3414" s="1"/>
      <c r="C3414" s="4" t="n">
        <f aca="false">IF(OR(T3414="SSES",T3414="VAR"),-COUNTIF(P$2:P$6715,R3414)+1,IF(T3414="ES",1,IF(OR(T3414="CL",T3414="OR",T3414="SBOR",T3414="SPFM",T3414="FM",T3414="SBFM",T3414="FO",T3414="GN",T3414="SSGN"),0)))</f>
        <v>0</v>
      </c>
      <c r="D3414" s="1" t="n">
        <v>3413</v>
      </c>
      <c r="E3414" s="1" t="s">
        <v>16289</v>
      </c>
      <c r="F3414" s="1" t="s">
        <v>16911</v>
      </c>
      <c r="G3414" s="1"/>
      <c r="H3414" s="1" t="s">
        <v>19585</v>
      </c>
      <c r="I3414" s="1" t="s">
        <v>19586</v>
      </c>
      <c r="J3414" s="1"/>
      <c r="K3414" s="1"/>
      <c r="L3414" s="1" t="s">
        <v>16915</v>
      </c>
      <c r="M3414" s="1" t="s">
        <v>2732</v>
      </c>
      <c r="N3414" s="1" t="s">
        <v>2732</v>
      </c>
      <c r="O3414" s="1" t="s">
        <v>16586</v>
      </c>
      <c r="P3414" s="1" t="n">
        <v>191514</v>
      </c>
      <c r="Q3414" s="1" t="n">
        <v>443190</v>
      </c>
      <c r="R3414" s="1" t="n">
        <v>443190</v>
      </c>
      <c r="S3414" s="1" t="n">
        <v>191514</v>
      </c>
      <c r="T3414" s="1" t="s">
        <v>61</v>
      </c>
      <c r="U3414" s="1" t="s">
        <v>19600</v>
      </c>
      <c r="V3414" s="1" t="s">
        <v>19601</v>
      </c>
      <c r="W3414" s="1" t="s">
        <v>19602</v>
      </c>
      <c r="X3414" s="1" t="s">
        <v>19601</v>
      </c>
      <c r="Y3414" s="1"/>
      <c r="Z3414" s="1" t="n">
        <v>3</v>
      </c>
      <c r="AA3414" s="1" t="s">
        <v>65</v>
      </c>
      <c r="AB3414" s="1"/>
    </row>
    <row r="3415" customFormat="false" ht="12.75" hidden="false" customHeight="false" outlineLevel="0" collapsed="false">
      <c r="A3415" s="3" t="s">
        <v>19603</v>
      </c>
      <c r="B3415" s="1"/>
      <c r="C3415" s="4" t="n">
        <f aca="false">IF(OR(T3415="SSES",T3415="VAR"),-COUNTIF(P$2:P$6715,R3415)+1,IF(T3415="ES",1,IF(OR(T3415="CL",T3415="OR",T3415="SBOR",T3415="SPFM",T3415="FM",T3415="SBFM",T3415="FO",T3415="GN",T3415="SSGN"),0)))</f>
        <v>1</v>
      </c>
      <c r="D3415" s="1" t="n">
        <v>3414</v>
      </c>
      <c r="E3415" s="1" t="s">
        <v>16289</v>
      </c>
      <c r="F3415" s="1" t="s">
        <v>16911</v>
      </c>
      <c r="G3415" s="1"/>
      <c r="H3415" s="1" t="s">
        <v>19585</v>
      </c>
      <c r="I3415" s="1" t="s">
        <v>19586</v>
      </c>
      <c r="J3415" s="1"/>
      <c r="K3415" s="1"/>
      <c r="L3415" s="1" t="s">
        <v>16915</v>
      </c>
      <c r="M3415" s="1" t="s">
        <v>2732</v>
      </c>
      <c r="N3415" s="1" t="s">
        <v>2732</v>
      </c>
      <c r="O3415" s="1" t="s">
        <v>16586</v>
      </c>
      <c r="P3415" s="1" t="n">
        <v>462254</v>
      </c>
      <c r="Q3415" s="1" t="n">
        <v>191884</v>
      </c>
      <c r="R3415" s="1" t="n">
        <v>191884</v>
      </c>
      <c r="S3415" s="1" t="n">
        <v>462254</v>
      </c>
      <c r="T3415" s="1" t="s">
        <v>69</v>
      </c>
      <c r="U3415" s="1" t="s">
        <v>19604</v>
      </c>
      <c r="V3415" s="1" t="s">
        <v>19605</v>
      </c>
      <c r="W3415" s="1" t="s">
        <v>19606</v>
      </c>
      <c r="X3415" s="1" t="s">
        <v>19605</v>
      </c>
      <c r="Y3415" s="1"/>
      <c r="Z3415" s="1" t="n">
        <v>3</v>
      </c>
      <c r="AA3415" s="1" t="s">
        <v>65</v>
      </c>
      <c r="AB3415" s="1" t="s">
        <v>19607</v>
      </c>
    </row>
    <row r="3416" customFormat="false" ht="12.75" hidden="false" customHeight="false" outlineLevel="0" collapsed="false">
      <c r="A3416" s="3" t="s">
        <v>19608</v>
      </c>
      <c r="B3416" s="1"/>
      <c r="C3416" s="4" t="n">
        <f aca="false">IF(OR(T3416="SSES",T3416="VAR"),-COUNTIF(P$2:P$6715,R3416)+1,IF(T3416="ES",1,IF(OR(T3416="CL",T3416="OR",T3416="SBOR",T3416="SPFM",T3416="FM",T3416="SBFM",T3416="FO",T3416="GN",T3416="SSGN"),0)))</f>
        <v>1</v>
      </c>
      <c r="D3416" s="1" t="n">
        <v>3415</v>
      </c>
      <c r="E3416" s="1" t="s">
        <v>16289</v>
      </c>
      <c r="F3416" s="1" t="s">
        <v>16911</v>
      </c>
      <c r="G3416" s="1"/>
      <c r="H3416" s="1" t="s">
        <v>19585</v>
      </c>
      <c r="I3416" s="1" t="s">
        <v>19586</v>
      </c>
      <c r="J3416" s="1"/>
      <c r="K3416" s="1"/>
      <c r="L3416" s="1" t="s">
        <v>16915</v>
      </c>
      <c r="M3416" s="1" t="s">
        <v>2732</v>
      </c>
      <c r="N3416" s="1" t="s">
        <v>2732</v>
      </c>
      <c r="O3416" s="1" t="s">
        <v>16586</v>
      </c>
      <c r="P3416" s="1" t="n">
        <v>42650</v>
      </c>
      <c r="Q3416" s="1" t="n">
        <v>192956</v>
      </c>
      <c r="R3416" s="1" t="n">
        <v>192956</v>
      </c>
      <c r="S3416" s="1" t="n">
        <v>42650</v>
      </c>
      <c r="T3416" s="1" t="s">
        <v>69</v>
      </c>
      <c r="U3416" s="1" t="s">
        <v>19609</v>
      </c>
      <c r="V3416" s="1" t="s">
        <v>19610</v>
      </c>
      <c r="W3416" s="1" t="s">
        <v>19611</v>
      </c>
      <c r="X3416" s="1" t="s">
        <v>19610</v>
      </c>
      <c r="Y3416" s="1"/>
      <c r="Z3416" s="1" t="n">
        <v>3</v>
      </c>
      <c r="AA3416" s="1" t="s">
        <v>65</v>
      </c>
      <c r="AB3416" s="1" t="s">
        <v>19612</v>
      </c>
    </row>
    <row r="3417" customFormat="false" ht="12.75" hidden="false" customHeight="false" outlineLevel="0" collapsed="false">
      <c r="A3417" s="3" t="s">
        <v>19613</v>
      </c>
      <c r="B3417" s="1"/>
      <c r="C3417" s="4" t="n">
        <f aca="false">IF(OR(T3417="SSES",T3417="VAR"),-COUNTIF(P$2:P$6715,R3417)+1,IF(T3417="ES",1,IF(OR(T3417="CL",T3417="OR",T3417="SBOR",T3417="SPFM",T3417="FM",T3417="SBFM",T3417="FO",T3417="GN",T3417="SSGN"),0)))</f>
        <v>1</v>
      </c>
      <c r="D3417" s="1" t="n">
        <v>3416</v>
      </c>
      <c r="E3417" s="1" t="s">
        <v>16289</v>
      </c>
      <c r="F3417" s="1" t="s">
        <v>16911</v>
      </c>
      <c r="G3417" s="1"/>
      <c r="H3417" s="1" t="s">
        <v>19614</v>
      </c>
      <c r="I3417" s="1" t="s">
        <v>19615</v>
      </c>
      <c r="J3417" s="1"/>
      <c r="K3417" s="1"/>
      <c r="L3417" s="1" t="s">
        <v>16915</v>
      </c>
      <c r="M3417" s="1" t="s">
        <v>2732</v>
      </c>
      <c r="N3417" s="1" t="s">
        <v>2732</v>
      </c>
      <c r="O3417" s="1" t="s">
        <v>16586</v>
      </c>
      <c r="P3417" s="1" t="n">
        <v>995415</v>
      </c>
      <c r="Q3417" s="1" t="n">
        <v>995416</v>
      </c>
      <c r="R3417" s="1" t="n">
        <v>995416</v>
      </c>
      <c r="S3417" s="1" t="n">
        <v>995415</v>
      </c>
      <c r="T3417" s="1" t="s">
        <v>69</v>
      </c>
      <c r="U3417" s="1" t="s">
        <v>19616</v>
      </c>
      <c r="V3417" s="1" t="s">
        <v>19617</v>
      </c>
      <c r="W3417" s="1" t="s">
        <v>19618</v>
      </c>
      <c r="X3417" s="1" t="s">
        <v>19617</v>
      </c>
      <c r="Y3417" s="1"/>
      <c r="Z3417" s="1" t="n">
        <v>3</v>
      </c>
      <c r="AA3417" s="1" t="s">
        <v>65</v>
      </c>
      <c r="AB3417" s="1" t="s">
        <v>19619</v>
      </c>
    </row>
    <row r="3418" customFormat="false" ht="12.75" hidden="false" customHeight="false" outlineLevel="0" collapsed="false">
      <c r="A3418" s="3" t="s">
        <v>19620</v>
      </c>
      <c r="B3418" s="1"/>
      <c r="C3418" s="4" t="n">
        <f aca="false">IF(OR(T3418="SSES",T3418="VAR"),-COUNTIF(P$2:P$6715,R3418)+1,IF(T3418="ES",1,IF(OR(T3418="CL",T3418="OR",T3418="SBOR",T3418="SPFM",T3418="FM",T3418="SBFM",T3418="FO",T3418="GN",T3418="SSGN"),0)))</f>
        <v>1</v>
      </c>
      <c r="D3418" s="1" t="n">
        <v>3417</v>
      </c>
      <c r="E3418" s="1" t="s">
        <v>16289</v>
      </c>
      <c r="F3418" s="1" t="s">
        <v>16911</v>
      </c>
      <c r="G3418" s="1"/>
      <c r="H3418" s="1" t="s">
        <v>19614</v>
      </c>
      <c r="I3418" s="1" t="s">
        <v>19615</v>
      </c>
      <c r="J3418" s="1"/>
      <c r="K3418" s="1"/>
      <c r="L3418" s="1" t="s">
        <v>16915</v>
      </c>
      <c r="M3418" s="1" t="s">
        <v>2732</v>
      </c>
      <c r="N3418" s="1" t="s">
        <v>2732</v>
      </c>
      <c r="O3418" s="1" t="s">
        <v>16586</v>
      </c>
      <c r="P3418" s="1" t="n">
        <v>995420</v>
      </c>
      <c r="Q3418" s="1" t="n">
        <v>995416</v>
      </c>
      <c r="R3418" s="1" t="n">
        <v>995416</v>
      </c>
      <c r="S3418" s="1" t="n">
        <v>995420</v>
      </c>
      <c r="T3418" s="1" t="s">
        <v>69</v>
      </c>
      <c r="U3418" s="1" t="s">
        <v>19621</v>
      </c>
      <c r="V3418" s="1" t="s">
        <v>19622</v>
      </c>
      <c r="W3418" s="1" t="s">
        <v>19623</v>
      </c>
      <c r="X3418" s="1" t="s">
        <v>19622</v>
      </c>
      <c r="Y3418" s="1"/>
      <c r="Z3418" s="1" t="n">
        <v>3</v>
      </c>
      <c r="AA3418" s="1" t="s">
        <v>65</v>
      </c>
      <c r="AB3418" s="1" t="s">
        <v>19624</v>
      </c>
    </row>
    <row r="3419" customFormat="false" ht="12.75" hidden="false" customHeight="false" outlineLevel="0" collapsed="false">
      <c r="A3419" s="3" t="s">
        <v>19625</v>
      </c>
      <c r="B3419" s="1"/>
      <c r="C3419" s="4" t="n">
        <f aca="false">IF(OR(T3419="SSES",T3419="VAR"),-COUNTIF(P$2:P$6715,R3419)+1,IF(T3419="ES",1,IF(OR(T3419="CL",T3419="OR",T3419="SBOR",T3419="SPFM",T3419="FM",T3419="SBFM",T3419="FO",T3419="GN",T3419="SSGN"),0)))</f>
        <v>1</v>
      </c>
      <c r="D3419" s="1" t="n">
        <v>3418</v>
      </c>
      <c r="E3419" s="1" t="s">
        <v>16289</v>
      </c>
      <c r="F3419" s="1" t="s">
        <v>16911</v>
      </c>
      <c r="G3419" s="1"/>
      <c r="H3419" s="1" t="s">
        <v>19614</v>
      </c>
      <c r="I3419" s="1" t="s">
        <v>19615</v>
      </c>
      <c r="J3419" s="1"/>
      <c r="K3419" s="1"/>
      <c r="L3419" s="1" t="s">
        <v>16915</v>
      </c>
      <c r="M3419" s="1" t="s">
        <v>2732</v>
      </c>
      <c r="N3419" s="1" t="s">
        <v>2732</v>
      </c>
      <c r="O3419" s="1" t="s">
        <v>16586</v>
      </c>
      <c r="P3419" s="1" t="n">
        <v>972016</v>
      </c>
      <c r="Q3419" s="1" t="n">
        <v>190941</v>
      </c>
      <c r="R3419" s="1" t="n">
        <v>190941</v>
      </c>
      <c r="S3419" s="1" t="n">
        <v>972016</v>
      </c>
      <c r="T3419" s="1" t="s">
        <v>69</v>
      </c>
      <c r="U3419" s="1" t="s">
        <v>19626</v>
      </c>
      <c r="V3419" s="1" t="s">
        <v>19627</v>
      </c>
      <c r="W3419" s="1" t="s">
        <v>19628</v>
      </c>
      <c r="X3419" s="1" t="s">
        <v>19627</v>
      </c>
      <c r="Y3419" s="1"/>
      <c r="Z3419" s="1" t="n">
        <v>3</v>
      </c>
      <c r="AA3419" s="1" t="s">
        <v>65</v>
      </c>
      <c r="AB3419" s="1" t="s">
        <v>19629</v>
      </c>
    </row>
    <row r="3420" customFormat="false" ht="12.75" hidden="false" customHeight="false" outlineLevel="0" collapsed="false">
      <c r="A3420" s="3" t="s">
        <v>19630</v>
      </c>
      <c r="B3420" s="1" t="s">
        <v>19631</v>
      </c>
      <c r="C3420" s="4" t="n">
        <f aca="false">IF(OR(T3420="SSES",T3420="VAR"),-COUNTIF(P$2:P$6715,R3420)+1,IF(T3420="ES",1,IF(OR(T3420="CL",T3420="OR",T3420="SBOR",T3420="SPFM",T3420="FM",T3420="SBFM",T3420="FO",T3420="GN",T3420="SSGN"),0)))</f>
        <v>1</v>
      </c>
      <c r="D3420" s="1" t="n">
        <v>3419</v>
      </c>
      <c r="E3420" s="1" t="s">
        <v>16289</v>
      </c>
      <c r="F3420" s="1" t="s">
        <v>16911</v>
      </c>
      <c r="G3420" s="1"/>
      <c r="H3420" s="1" t="s">
        <v>19614</v>
      </c>
      <c r="I3420" s="1" t="s">
        <v>19615</v>
      </c>
      <c r="J3420" s="1"/>
      <c r="K3420" s="1"/>
      <c r="L3420" s="1" t="s">
        <v>16915</v>
      </c>
      <c r="M3420" s="1" t="s">
        <v>2732</v>
      </c>
      <c r="N3420" s="1" t="s">
        <v>2732</v>
      </c>
      <c r="O3420" s="1" t="s">
        <v>16586</v>
      </c>
      <c r="P3420" s="1" t="n">
        <v>32028</v>
      </c>
      <c r="Q3420" s="1" t="n">
        <v>190941</v>
      </c>
      <c r="R3420" s="1" t="n">
        <v>190941</v>
      </c>
      <c r="S3420" s="1" t="n">
        <v>32028</v>
      </c>
      <c r="T3420" s="1" t="s">
        <v>69</v>
      </c>
      <c r="U3420" s="1" t="s">
        <v>19632</v>
      </c>
      <c r="V3420" s="1" t="s">
        <v>19633</v>
      </c>
      <c r="W3420" s="1" t="s">
        <v>19634</v>
      </c>
      <c r="X3420" s="1" t="s">
        <v>19633</v>
      </c>
      <c r="Y3420" s="1" t="s">
        <v>19635</v>
      </c>
      <c r="Z3420" s="1" t="n">
        <v>3</v>
      </c>
      <c r="AA3420" s="1" t="s">
        <v>65</v>
      </c>
      <c r="AB3420" s="1" t="s">
        <v>19636</v>
      </c>
    </row>
    <row r="3421" customFormat="false" ht="12.75" hidden="false" customHeight="false" outlineLevel="0" collapsed="false">
      <c r="A3421" s="3" t="s">
        <v>19637</v>
      </c>
      <c r="B3421" s="1"/>
      <c r="C3421" s="4" t="n">
        <f aca="false">IF(OR(T3421="SSES",T3421="VAR"),-COUNTIF(P$2:P$6715,R3421)+1,IF(T3421="ES",1,IF(OR(T3421="CL",T3421="OR",T3421="SBOR",T3421="SPFM",T3421="FM",T3421="SBFM",T3421="FO",T3421="GN",T3421="SSGN"),0)))</f>
        <v>0</v>
      </c>
      <c r="D3421" s="1" t="n">
        <v>3420</v>
      </c>
      <c r="E3421" s="1" t="s">
        <v>16289</v>
      </c>
      <c r="F3421" s="1" t="s">
        <v>16911</v>
      </c>
      <c r="G3421" s="1"/>
      <c r="H3421" s="1" t="s">
        <v>19614</v>
      </c>
      <c r="I3421" s="1" t="s">
        <v>19615</v>
      </c>
      <c r="J3421" s="1"/>
      <c r="K3421" s="1"/>
      <c r="L3421" s="1" t="s">
        <v>16915</v>
      </c>
      <c r="M3421" s="1" t="s">
        <v>2732</v>
      </c>
      <c r="N3421" s="1" t="s">
        <v>2732</v>
      </c>
      <c r="O3421" s="1" t="s">
        <v>16586</v>
      </c>
      <c r="P3421" s="1" t="n">
        <v>192192</v>
      </c>
      <c r="Q3421" s="1" t="n">
        <v>437033</v>
      </c>
      <c r="R3421" s="1" t="n">
        <v>437033</v>
      </c>
      <c r="S3421" s="1" t="n">
        <v>192192</v>
      </c>
      <c r="T3421" s="1" t="s">
        <v>61</v>
      </c>
      <c r="U3421" s="1" t="s">
        <v>19638</v>
      </c>
      <c r="V3421" s="1" t="s">
        <v>19639</v>
      </c>
      <c r="W3421" s="1" t="s">
        <v>19640</v>
      </c>
      <c r="X3421" s="1" t="s">
        <v>19639</v>
      </c>
      <c r="Y3421" s="1" t="s">
        <v>19641</v>
      </c>
      <c r="Z3421" s="1" t="n">
        <v>3</v>
      </c>
      <c r="AA3421" s="1" t="s">
        <v>65</v>
      </c>
      <c r="AB3421" s="1"/>
    </row>
    <row r="3422" customFormat="false" ht="12.75" hidden="false" customHeight="false" outlineLevel="0" collapsed="false">
      <c r="A3422" s="3" t="s">
        <v>19642</v>
      </c>
      <c r="B3422" s="1"/>
      <c r="C3422" s="4" t="n">
        <f aca="false">IF(OR(T3422="SSES",T3422="VAR"),-COUNTIF(P$2:P$6715,R3422)+1,IF(T3422="ES",1,IF(OR(T3422="CL",T3422="OR",T3422="SBOR",T3422="SPFM",T3422="FM",T3422="SBFM",T3422="FO",T3422="GN",T3422="SSGN"),0)))</f>
        <v>1</v>
      </c>
      <c r="D3422" s="1" t="n">
        <v>3421</v>
      </c>
      <c r="E3422" s="1" t="s">
        <v>16289</v>
      </c>
      <c r="F3422" s="1" t="s">
        <v>16911</v>
      </c>
      <c r="G3422" s="1"/>
      <c r="H3422" s="1" t="s">
        <v>19614</v>
      </c>
      <c r="I3422" s="1" t="s">
        <v>19615</v>
      </c>
      <c r="J3422" s="1"/>
      <c r="K3422" s="1"/>
      <c r="L3422" s="1" t="s">
        <v>16915</v>
      </c>
      <c r="M3422" s="1" t="s">
        <v>2732</v>
      </c>
      <c r="N3422" s="1" t="s">
        <v>2732</v>
      </c>
      <c r="O3422" s="1" t="s">
        <v>16586</v>
      </c>
      <c r="P3422" s="1" t="n">
        <v>33474</v>
      </c>
      <c r="Q3422" s="1" t="n">
        <v>192192</v>
      </c>
      <c r="R3422" s="1" t="n">
        <v>192192</v>
      </c>
      <c r="S3422" s="1" t="n">
        <v>33474</v>
      </c>
      <c r="T3422" s="1" t="s">
        <v>69</v>
      </c>
      <c r="U3422" s="1" t="s">
        <v>19643</v>
      </c>
      <c r="V3422" s="1" t="s">
        <v>19644</v>
      </c>
      <c r="W3422" s="1" t="s">
        <v>19645</v>
      </c>
      <c r="X3422" s="1" t="s">
        <v>19644</v>
      </c>
      <c r="Y3422" s="1"/>
      <c r="Z3422" s="1" t="n">
        <v>3</v>
      </c>
      <c r="AA3422" s="1" t="s">
        <v>65</v>
      </c>
      <c r="AB3422" s="1" t="s">
        <v>19646</v>
      </c>
    </row>
    <row r="3423" customFormat="false" ht="12.75" hidden="false" customHeight="false" outlineLevel="0" collapsed="false">
      <c r="A3423" s="3" t="s">
        <v>19647</v>
      </c>
      <c r="B3423" s="1"/>
      <c r="C3423" s="4" t="n">
        <f aca="false">IF(OR(T3423="SSES",T3423="VAR"),-COUNTIF(P$2:P$6715,R3423)+1,IF(T3423="ES",1,IF(OR(T3423="CL",T3423="OR",T3423="SBOR",T3423="SPFM",T3423="FM",T3423="SBFM",T3423="FO",T3423="GN",T3423="SSGN"),0)))</f>
        <v>1</v>
      </c>
      <c r="D3423" s="1" t="n">
        <v>3422</v>
      </c>
      <c r="E3423" s="1" t="s">
        <v>16289</v>
      </c>
      <c r="F3423" s="1" t="s">
        <v>16911</v>
      </c>
      <c r="G3423" s="1"/>
      <c r="H3423" s="1" t="s">
        <v>19614</v>
      </c>
      <c r="I3423" s="1" t="s">
        <v>19615</v>
      </c>
      <c r="J3423" s="1"/>
      <c r="K3423" s="1"/>
      <c r="L3423" s="1" t="s">
        <v>16915</v>
      </c>
      <c r="M3423" s="1" t="s">
        <v>2732</v>
      </c>
      <c r="N3423" s="1" t="s">
        <v>2732</v>
      </c>
      <c r="O3423" s="1" t="s">
        <v>16586</v>
      </c>
      <c r="P3423" s="1" t="n">
        <v>462164</v>
      </c>
      <c r="Q3423" s="1" t="n">
        <v>192192</v>
      </c>
      <c r="R3423" s="1" t="n">
        <v>192192</v>
      </c>
      <c r="S3423" s="1" t="n">
        <v>462164</v>
      </c>
      <c r="T3423" s="1" t="s">
        <v>69</v>
      </c>
      <c r="U3423" s="1" t="s">
        <v>19648</v>
      </c>
      <c r="V3423" s="1" t="s">
        <v>19649</v>
      </c>
      <c r="W3423" s="1" t="s">
        <v>19650</v>
      </c>
      <c r="X3423" s="1" t="s">
        <v>19649</v>
      </c>
      <c r="Y3423" s="1"/>
      <c r="Z3423" s="1" t="n">
        <v>3</v>
      </c>
      <c r="AA3423" s="1" t="s">
        <v>65</v>
      </c>
      <c r="AB3423" s="1" t="s">
        <v>19651</v>
      </c>
    </row>
    <row r="3424" customFormat="false" ht="12.75" hidden="false" customHeight="false" outlineLevel="0" collapsed="false">
      <c r="A3424" s="3" t="s">
        <v>19652</v>
      </c>
      <c r="B3424" s="1" t="s">
        <v>19653</v>
      </c>
      <c r="C3424" s="4" t="n">
        <f aca="false">IF(OR(T3424="SSES",T3424="VAR"),-COUNTIF(P$2:P$6715,R3424)+1,IF(T3424="ES",1,IF(OR(T3424="CL",T3424="OR",T3424="SBOR",T3424="SPFM",T3424="FM",T3424="SBFM",T3424="FO",T3424="GN",T3424="SSGN"),0)))</f>
        <v>1</v>
      </c>
      <c r="D3424" s="1" t="n">
        <v>3423</v>
      </c>
      <c r="E3424" s="1" t="s">
        <v>16289</v>
      </c>
      <c r="F3424" s="1" t="s">
        <v>16911</v>
      </c>
      <c r="G3424" s="1"/>
      <c r="H3424" s="1" t="s">
        <v>19614</v>
      </c>
      <c r="I3424" s="1" t="s">
        <v>19615</v>
      </c>
      <c r="J3424" s="1"/>
      <c r="K3424" s="1"/>
      <c r="L3424" s="1" t="s">
        <v>16915</v>
      </c>
      <c r="M3424" s="1" t="s">
        <v>2732</v>
      </c>
      <c r="N3424" s="1" t="s">
        <v>2732</v>
      </c>
      <c r="O3424" s="1" t="s">
        <v>16586</v>
      </c>
      <c r="P3424" s="1" t="n">
        <v>33541</v>
      </c>
      <c r="Q3424" s="1" t="n">
        <v>192192</v>
      </c>
      <c r="R3424" s="1" t="n">
        <v>192192</v>
      </c>
      <c r="S3424" s="1" t="n">
        <v>33541</v>
      </c>
      <c r="T3424" s="1" t="s">
        <v>69</v>
      </c>
      <c r="U3424" s="1" t="s">
        <v>18547</v>
      </c>
      <c r="V3424" s="1" t="s">
        <v>19654</v>
      </c>
      <c r="W3424" s="1" t="s">
        <v>19655</v>
      </c>
      <c r="X3424" s="1" t="s">
        <v>19654</v>
      </c>
      <c r="Y3424" s="1" t="s">
        <v>19656</v>
      </c>
      <c r="Z3424" s="1" t="n">
        <v>3</v>
      </c>
      <c r="AA3424" s="1" t="s">
        <v>65</v>
      </c>
      <c r="AB3424" s="1" t="s">
        <v>19657</v>
      </c>
    </row>
    <row r="3425" customFormat="false" ht="12.75" hidden="false" customHeight="false" outlineLevel="0" collapsed="false">
      <c r="A3425" s="3" t="s">
        <v>19658</v>
      </c>
      <c r="B3425" s="1"/>
      <c r="C3425" s="4" t="n">
        <f aca="false">IF(OR(T3425="SSES",T3425="VAR"),-COUNTIF(P$2:P$6715,R3425)+1,IF(T3425="ES",1,IF(OR(T3425="CL",T3425="OR",T3425="SBOR",T3425="SPFM",T3425="FM",T3425="SBFM",T3425="FO",T3425="GN",T3425="SSGN"),0)))</f>
        <v>1</v>
      </c>
      <c r="D3425" s="1" t="n">
        <v>3424</v>
      </c>
      <c r="E3425" s="1" t="s">
        <v>16289</v>
      </c>
      <c r="F3425" s="1" t="s">
        <v>16911</v>
      </c>
      <c r="G3425" s="1"/>
      <c r="H3425" s="1" t="s">
        <v>19614</v>
      </c>
      <c r="I3425" s="1" t="s">
        <v>19615</v>
      </c>
      <c r="J3425" s="1"/>
      <c r="K3425" s="1"/>
      <c r="L3425" s="1" t="s">
        <v>16915</v>
      </c>
      <c r="M3425" s="1" t="s">
        <v>2732</v>
      </c>
      <c r="N3425" s="1" t="s">
        <v>2732</v>
      </c>
      <c r="O3425" s="1" t="s">
        <v>16586</v>
      </c>
      <c r="P3425" s="1" t="n">
        <v>33558</v>
      </c>
      <c r="Q3425" s="1" t="n">
        <v>192192</v>
      </c>
      <c r="R3425" s="1" t="n">
        <v>192192</v>
      </c>
      <c r="S3425" s="1" t="n">
        <v>33558</v>
      </c>
      <c r="T3425" s="1" t="s">
        <v>69</v>
      </c>
      <c r="U3425" s="1" t="s">
        <v>19659</v>
      </c>
      <c r="V3425" s="1" t="s">
        <v>19660</v>
      </c>
      <c r="W3425" s="1" t="s">
        <v>19661</v>
      </c>
      <c r="X3425" s="1" t="s">
        <v>19660</v>
      </c>
      <c r="Y3425" s="1" t="s">
        <v>19662</v>
      </c>
      <c r="Z3425" s="1" t="n">
        <v>3</v>
      </c>
      <c r="AA3425" s="1" t="s">
        <v>65</v>
      </c>
      <c r="AB3425" s="1" t="s">
        <v>19663</v>
      </c>
      <c r="AC3425" s="2" t="s">
        <v>66</v>
      </c>
      <c r="AD3425" s="2" t="s">
        <v>67</v>
      </c>
    </row>
    <row r="3426" customFormat="false" ht="12.75" hidden="false" customHeight="false" outlineLevel="0" collapsed="false">
      <c r="A3426" s="3" t="s">
        <v>19664</v>
      </c>
      <c r="B3426" s="1"/>
      <c r="C3426" s="4" t="n">
        <f aca="false">IF(OR(T3426="SSES",T3426="VAR"),-COUNTIF(P$2:P$6715,R3426)+1,IF(T3426="ES",1,IF(OR(T3426="CL",T3426="OR",T3426="SBOR",T3426="SPFM",T3426="FM",T3426="SBFM",T3426="FO",T3426="GN",T3426="SSGN"),0)))</f>
        <v>0</v>
      </c>
      <c r="D3426" s="1" t="n">
        <v>3425</v>
      </c>
      <c r="E3426" s="1" t="s">
        <v>16289</v>
      </c>
      <c r="F3426" s="1" t="s">
        <v>16911</v>
      </c>
      <c r="G3426" s="1"/>
      <c r="H3426" s="1" t="s">
        <v>19614</v>
      </c>
      <c r="I3426" s="1" t="s">
        <v>19615</v>
      </c>
      <c r="J3426" s="1"/>
      <c r="K3426" s="1"/>
      <c r="L3426" s="1" t="s">
        <v>16915</v>
      </c>
      <c r="M3426" s="1" t="s">
        <v>2732</v>
      </c>
      <c r="N3426" s="1" t="s">
        <v>2732</v>
      </c>
      <c r="O3426" s="1" t="s">
        <v>16586</v>
      </c>
      <c r="P3426" s="1" t="n">
        <v>33562</v>
      </c>
      <c r="Q3426" s="1" t="n">
        <v>33558</v>
      </c>
      <c r="R3426" s="1" t="n">
        <v>33558</v>
      </c>
      <c r="S3426" s="1" t="n">
        <v>33562</v>
      </c>
      <c r="T3426" s="1" t="s">
        <v>16393</v>
      </c>
      <c r="U3426" s="1" t="s">
        <v>19665</v>
      </c>
      <c r="V3426" s="1" t="s">
        <v>19666</v>
      </c>
      <c r="W3426" s="1" t="s">
        <v>19667</v>
      </c>
      <c r="X3426" s="1" t="s">
        <v>19666</v>
      </c>
      <c r="Y3426" s="1"/>
      <c r="Z3426" s="1" t="n">
        <v>3</v>
      </c>
      <c r="AA3426" s="1" t="s">
        <v>65</v>
      </c>
      <c r="AB3426" s="1" t="s">
        <v>19668</v>
      </c>
      <c r="AC3426" s="2" t="s">
        <v>66</v>
      </c>
      <c r="AD3426" s="2" t="s">
        <v>67</v>
      </c>
    </row>
    <row r="3427" customFormat="false" ht="12.75" hidden="false" customHeight="false" outlineLevel="0" collapsed="false">
      <c r="A3427" s="3" t="s">
        <v>19669</v>
      </c>
      <c r="B3427" s="1"/>
      <c r="C3427" s="4" t="n">
        <f aca="false">IF(OR(T3427="SSES",T3427="VAR"),-COUNTIF(P$2:P$6715,R3427)+1,IF(T3427="ES",1,IF(OR(T3427="CL",T3427="OR",T3427="SBOR",T3427="SPFM",T3427="FM",T3427="SBFM",T3427="FO",T3427="GN",T3427="SSGN"),0)))</f>
        <v>1</v>
      </c>
      <c r="D3427" s="1" t="n">
        <v>3426</v>
      </c>
      <c r="E3427" s="1" t="s">
        <v>16289</v>
      </c>
      <c r="F3427" s="1" t="s">
        <v>16911</v>
      </c>
      <c r="G3427" s="1"/>
      <c r="H3427" s="1" t="s">
        <v>19614</v>
      </c>
      <c r="I3427" s="1" t="s">
        <v>19615</v>
      </c>
      <c r="J3427" s="1"/>
      <c r="K3427" s="1"/>
      <c r="L3427" s="1" t="s">
        <v>16915</v>
      </c>
      <c r="M3427" s="1" t="s">
        <v>2732</v>
      </c>
      <c r="N3427" s="1" t="s">
        <v>2732</v>
      </c>
      <c r="O3427" s="1" t="s">
        <v>16586</v>
      </c>
      <c r="P3427" s="1" t="n">
        <v>33582</v>
      </c>
      <c r="Q3427" s="1" t="n">
        <v>192192</v>
      </c>
      <c r="R3427" s="1" t="n">
        <v>192192</v>
      </c>
      <c r="S3427" s="1" t="n">
        <v>33582</v>
      </c>
      <c r="T3427" s="1" t="s">
        <v>69</v>
      </c>
      <c r="U3427" s="1" t="s">
        <v>19670</v>
      </c>
      <c r="V3427" s="1" t="s">
        <v>19671</v>
      </c>
      <c r="W3427" s="1" t="s">
        <v>19672</v>
      </c>
      <c r="X3427" s="1" t="s">
        <v>19671</v>
      </c>
      <c r="Y3427" s="1"/>
      <c r="Z3427" s="1" t="n">
        <v>3</v>
      </c>
      <c r="AA3427" s="1" t="s">
        <v>65</v>
      </c>
      <c r="AB3427" s="1" t="s">
        <v>19673</v>
      </c>
    </row>
    <row r="3428" customFormat="false" ht="12.75" hidden="false" customHeight="false" outlineLevel="0" collapsed="false">
      <c r="A3428" s="3" t="s">
        <v>19674</v>
      </c>
      <c r="B3428" s="1"/>
      <c r="C3428" s="4" t="n">
        <f aca="false">IF(OR(T3428="SSES",T3428="VAR"),-COUNTIF(P$2:P$6715,R3428)+1,IF(T3428="ES",1,IF(OR(T3428="CL",T3428="OR",T3428="SBOR",T3428="SPFM",T3428="FM",T3428="SBFM",T3428="FO",T3428="GN",T3428="SSGN"),0)))</f>
        <v>1</v>
      </c>
      <c r="D3428" s="1" t="n">
        <v>3427</v>
      </c>
      <c r="E3428" s="1" t="s">
        <v>16289</v>
      </c>
      <c r="F3428" s="1" t="s">
        <v>16911</v>
      </c>
      <c r="G3428" s="1"/>
      <c r="H3428" s="1" t="s">
        <v>19614</v>
      </c>
      <c r="I3428" s="1" t="s">
        <v>19615</v>
      </c>
      <c r="J3428" s="1"/>
      <c r="K3428" s="1"/>
      <c r="L3428" s="1" t="s">
        <v>16915</v>
      </c>
      <c r="M3428" s="1" t="s">
        <v>2732</v>
      </c>
      <c r="N3428" s="1" t="s">
        <v>2732</v>
      </c>
      <c r="O3428" s="1" t="s">
        <v>16586</v>
      </c>
      <c r="P3428" s="1" t="n">
        <v>33594</v>
      </c>
      <c r="Q3428" s="1" t="n">
        <v>192192</v>
      </c>
      <c r="R3428" s="1" t="n">
        <v>192192</v>
      </c>
      <c r="S3428" s="1" t="n">
        <v>33594</v>
      </c>
      <c r="T3428" s="1" t="s">
        <v>69</v>
      </c>
      <c r="U3428" s="1" t="s">
        <v>19675</v>
      </c>
      <c r="V3428" s="1" t="s">
        <v>19676</v>
      </c>
      <c r="W3428" s="1" t="s">
        <v>19677</v>
      </c>
      <c r="X3428" s="1" t="s">
        <v>19676</v>
      </c>
      <c r="Y3428" s="1"/>
      <c r="Z3428" s="1" t="n">
        <v>3</v>
      </c>
      <c r="AA3428" s="1" t="s">
        <v>65</v>
      </c>
      <c r="AB3428" s="1" t="s">
        <v>19678</v>
      </c>
    </row>
    <row r="3429" customFormat="false" ht="12.75" hidden="false" customHeight="false" outlineLevel="0" collapsed="false">
      <c r="A3429" s="3" t="s">
        <v>19679</v>
      </c>
      <c r="B3429" s="1"/>
      <c r="C3429" s="4" t="n">
        <f aca="false">IF(OR(T3429="SSES",T3429="VAR"),-COUNTIF(P$2:P$6715,R3429)+1,IF(T3429="ES",1,IF(OR(T3429="CL",T3429="OR",T3429="SBOR",T3429="SPFM",T3429="FM",T3429="SBFM",T3429="FO",T3429="GN",T3429="SSGN"),0)))</f>
        <v>1</v>
      </c>
      <c r="D3429" s="1" t="n">
        <v>3428</v>
      </c>
      <c r="E3429" s="1" t="s">
        <v>16289</v>
      </c>
      <c r="F3429" s="1" t="s">
        <v>16911</v>
      </c>
      <c r="G3429" s="1"/>
      <c r="H3429" s="1" t="s">
        <v>19614</v>
      </c>
      <c r="I3429" s="1" t="s">
        <v>19615</v>
      </c>
      <c r="J3429" s="1"/>
      <c r="K3429" s="1"/>
      <c r="L3429" s="1" t="s">
        <v>16915</v>
      </c>
      <c r="M3429" s="1" t="s">
        <v>2732</v>
      </c>
      <c r="N3429" s="1" t="s">
        <v>2732</v>
      </c>
      <c r="O3429" s="1" t="s">
        <v>16586</v>
      </c>
      <c r="P3429" s="1" t="n">
        <v>33653</v>
      </c>
      <c r="Q3429" s="1" t="n">
        <v>192192</v>
      </c>
      <c r="R3429" s="1" t="n">
        <v>192192</v>
      </c>
      <c r="S3429" s="1" t="n">
        <v>33653</v>
      </c>
      <c r="T3429" s="1" t="s">
        <v>69</v>
      </c>
      <c r="U3429" s="1" t="s">
        <v>17816</v>
      </c>
      <c r="V3429" s="1" t="s">
        <v>19680</v>
      </c>
      <c r="W3429" s="1" t="s">
        <v>19681</v>
      </c>
      <c r="X3429" s="1" t="s">
        <v>19680</v>
      </c>
      <c r="Y3429" s="1"/>
      <c r="Z3429" s="1" t="n">
        <v>3</v>
      </c>
      <c r="AA3429" s="1" t="s">
        <v>65</v>
      </c>
      <c r="AB3429" s="1" t="s">
        <v>19682</v>
      </c>
    </row>
    <row r="3430" customFormat="false" ht="12.75" hidden="false" customHeight="false" outlineLevel="0" collapsed="false">
      <c r="A3430" s="3" t="s">
        <v>19683</v>
      </c>
      <c r="B3430" s="1"/>
      <c r="C3430" s="4" t="n">
        <f aca="false">IF(OR(T3430="SSES",T3430="VAR"),-COUNTIF(P$2:P$6715,R3430)+1,IF(T3430="ES",1,IF(OR(T3430="CL",T3430="OR",T3430="SBOR",T3430="SPFM",T3430="FM",T3430="SBFM",T3430="FO",T3430="GN",T3430="SSGN"),0)))</f>
        <v>1</v>
      </c>
      <c r="D3430" s="1" t="n">
        <v>3429</v>
      </c>
      <c r="E3430" s="1" t="s">
        <v>16289</v>
      </c>
      <c r="F3430" s="1" t="s">
        <v>16911</v>
      </c>
      <c r="G3430" s="1"/>
      <c r="H3430" s="1" t="s">
        <v>19614</v>
      </c>
      <c r="I3430" s="1" t="s">
        <v>19615</v>
      </c>
      <c r="J3430" s="1"/>
      <c r="K3430" s="1"/>
      <c r="L3430" s="1" t="s">
        <v>16915</v>
      </c>
      <c r="M3430" s="1" t="s">
        <v>2732</v>
      </c>
      <c r="N3430" s="1" t="s">
        <v>2732</v>
      </c>
      <c r="O3430" s="1" t="s">
        <v>16586</v>
      </c>
      <c r="P3430" s="1" t="n">
        <v>33648</v>
      </c>
      <c r="Q3430" s="1" t="n">
        <v>192192</v>
      </c>
      <c r="R3430" s="1" t="n">
        <v>192192</v>
      </c>
      <c r="S3430" s="1" t="n">
        <v>33648</v>
      </c>
      <c r="T3430" s="1" t="s">
        <v>69</v>
      </c>
      <c r="U3430" s="1" t="s">
        <v>19684</v>
      </c>
      <c r="V3430" s="1" t="s">
        <v>19685</v>
      </c>
      <c r="W3430" s="1" t="s">
        <v>19686</v>
      </c>
      <c r="X3430" s="1" t="s">
        <v>19685</v>
      </c>
      <c r="Y3430" s="1" t="s">
        <v>19687</v>
      </c>
      <c r="Z3430" s="1" t="n">
        <v>3</v>
      </c>
      <c r="AA3430" s="1" t="s">
        <v>65</v>
      </c>
      <c r="AB3430" s="1" t="s">
        <v>19688</v>
      </c>
    </row>
    <row r="3431" customFormat="false" ht="12.75" hidden="false" customHeight="false" outlineLevel="0" collapsed="false">
      <c r="A3431" s="3" t="s">
        <v>19689</v>
      </c>
      <c r="B3431" s="1"/>
      <c r="C3431" s="4" t="n">
        <f aca="false">IF(OR(T3431="SSES",T3431="VAR"),-COUNTIF(P$2:P$6715,R3431)+1,IF(T3431="ES",1,IF(OR(T3431="CL",T3431="OR",T3431="SBOR",T3431="SPFM",T3431="FM",T3431="SBFM",T3431="FO",T3431="GN",T3431="SSGN"),0)))</f>
        <v>1</v>
      </c>
      <c r="D3431" s="1" t="n">
        <v>3430</v>
      </c>
      <c r="E3431" s="1" t="s">
        <v>16289</v>
      </c>
      <c r="F3431" s="1" t="s">
        <v>16911</v>
      </c>
      <c r="G3431" s="1"/>
      <c r="H3431" s="1" t="s">
        <v>19614</v>
      </c>
      <c r="I3431" s="1" t="s">
        <v>19615</v>
      </c>
      <c r="J3431" s="1"/>
      <c r="K3431" s="1"/>
      <c r="L3431" s="1" t="s">
        <v>16915</v>
      </c>
      <c r="M3431" s="1" t="s">
        <v>2732</v>
      </c>
      <c r="N3431" s="1" t="s">
        <v>2732</v>
      </c>
      <c r="O3431" s="1" t="s">
        <v>16586</v>
      </c>
      <c r="P3431" s="1" t="n">
        <v>33658</v>
      </c>
      <c r="Q3431" s="1" t="n">
        <v>192192</v>
      </c>
      <c r="R3431" s="1" t="n">
        <v>192192</v>
      </c>
      <c r="S3431" s="1" t="n">
        <v>33658</v>
      </c>
      <c r="T3431" s="1" t="s">
        <v>69</v>
      </c>
      <c r="U3431" s="1" t="s">
        <v>19690</v>
      </c>
      <c r="V3431" s="1" t="s">
        <v>19691</v>
      </c>
      <c r="W3431" s="1" t="s">
        <v>19692</v>
      </c>
      <c r="X3431" s="1" t="s">
        <v>19691</v>
      </c>
      <c r="Y3431" s="1"/>
      <c r="Z3431" s="1" t="n">
        <v>3</v>
      </c>
      <c r="AA3431" s="1" t="s">
        <v>65</v>
      </c>
      <c r="AB3431" s="1" t="s">
        <v>19693</v>
      </c>
    </row>
    <row r="3432" customFormat="false" ht="12.75" hidden="false" customHeight="false" outlineLevel="0" collapsed="false">
      <c r="A3432" s="3" t="s">
        <v>19694</v>
      </c>
      <c r="B3432" s="1"/>
      <c r="C3432" s="4" t="n">
        <f aca="false">IF(OR(T3432="SSES",T3432="VAR"),-COUNTIF(P$2:P$6715,R3432)+1,IF(T3432="ES",1,IF(OR(T3432="CL",T3432="OR",T3432="SBOR",T3432="SPFM",T3432="FM",T3432="SBFM",T3432="FO",T3432="GN",T3432="SSGN"),0)))</f>
        <v>1</v>
      </c>
      <c r="D3432" s="1" t="n">
        <v>3431</v>
      </c>
      <c r="E3432" s="1" t="s">
        <v>16289</v>
      </c>
      <c r="F3432" s="1" t="s">
        <v>16911</v>
      </c>
      <c r="G3432" s="1"/>
      <c r="H3432" s="1" t="s">
        <v>19614</v>
      </c>
      <c r="I3432" s="1" t="s">
        <v>19615</v>
      </c>
      <c r="J3432" s="1"/>
      <c r="K3432" s="1"/>
      <c r="L3432" s="1" t="s">
        <v>16915</v>
      </c>
      <c r="M3432" s="1" t="s">
        <v>2732</v>
      </c>
      <c r="N3432" s="1" t="s">
        <v>2732</v>
      </c>
      <c r="O3432" s="1" t="s">
        <v>16586</v>
      </c>
      <c r="P3432" s="1" t="n">
        <v>33672</v>
      </c>
      <c r="Q3432" s="1" t="n">
        <v>192192</v>
      </c>
      <c r="R3432" s="1" t="n">
        <v>192192</v>
      </c>
      <c r="S3432" s="1" t="n">
        <v>33672</v>
      </c>
      <c r="T3432" s="1" t="s">
        <v>69</v>
      </c>
      <c r="U3432" s="1" t="s">
        <v>19695</v>
      </c>
      <c r="V3432" s="1" t="s">
        <v>19696</v>
      </c>
      <c r="W3432" s="1" t="s">
        <v>19697</v>
      </c>
      <c r="X3432" s="1" t="s">
        <v>19696</v>
      </c>
      <c r="Y3432" s="1" t="s">
        <v>19698</v>
      </c>
      <c r="Z3432" s="1" t="n">
        <v>3</v>
      </c>
      <c r="AA3432" s="1" t="s">
        <v>65</v>
      </c>
      <c r="AB3432" s="1" t="s">
        <v>19699</v>
      </c>
    </row>
    <row r="3433" customFormat="false" ht="12.75" hidden="false" customHeight="false" outlineLevel="0" collapsed="false">
      <c r="A3433" s="3" t="s">
        <v>19700</v>
      </c>
      <c r="B3433" s="1"/>
      <c r="C3433" s="4" t="n">
        <f aca="false">IF(OR(T3433="SSES",T3433="VAR"),-COUNTIF(P$2:P$6715,R3433)+1,IF(T3433="ES",1,IF(OR(T3433="CL",T3433="OR",T3433="SBOR",T3433="SPFM",T3433="FM",T3433="SBFM",T3433="FO",T3433="GN",T3433="SSGN"),0)))</f>
        <v>1</v>
      </c>
      <c r="D3433" s="1" t="n">
        <v>3432</v>
      </c>
      <c r="E3433" s="1" t="s">
        <v>16289</v>
      </c>
      <c r="F3433" s="1" t="s">
        <v>16911</v>
      </c>
      <c r="G3433" s="1"/>
      <c r="H3433" s="1" t="s">
        <v>19614</v>
      </c>
      <c r="I3433" s="1" t="s">
        <v>19615</v>
      </c>
      <c r="J3433" s="1"/>
      <c r="K3433" s="1"/>
      <c r="L3433" s="1" t="s">
        <v>16915</v>
      </c>
      <c r="M3433" s="1" t="s">
        <v>2732</v>
      </c>
      <c r="N3433" s="1" t="s">
        <v>2732</v>
      </c>
      <c r="O3433" s="1" t="s">
        <v>16586</v>
      </c>
      <c r="P3433" s="1" t="n">
        <v>33710</v>
      </c>
      <c r="Q3433" s="1" t="n">
        <v>192192</v>
      </c>
      <c r="R3433" s="1" t="n">
        <v>192192</v>
      </c>
      <c r="S3433" s="1" t="n">
        <v>33710</v>
      </c>
      <c r="T3433" s="1" t="s">
        <v>69</v>
      </c>
      <c r="U3433" s="1" t="s">
        <v>19695</v>
      </c>
      <c r="V3433" s="1" t="s">
        <v>19701</v>
      </c>
      <c r="W3433" s="1" t="s">
        <v>19702</v>
      </c>
      <c r="X3433" s="1" t="s">
        <v>19701</v>
      </c>
      <c r="Y3433" s="1"/>
      <c r="Z3433" s="1" t="n">
        <v>3</v>
      </c>
      <c r="AA3433" s="1" t="s">
        <v>65</v>
      </c>
      <c r="AB3433" s="1" t="s">
        <v>19703</v>
      </c>
    </row>
    <row r="3434" customFormat="false" ht="12.75" hidden="false" customHeight="false" outlineLevel="0" collapsed="false">
      <c r="A3434" s="3" t="s">
        <v>19704</v>
      </c>
      <c r="B3434" s="1"/>
      <c r="C3434" s="4" t="n">
        <f aca="false">IF(OR(T3434="SSES",T3434="VAR"),-COUNTIF(P$2:P$6715,R3434)+1,IF(T3434="ES",1,IF(OR(T3434="CL",T3434="OR",T3434="SBOR",T3434="SPFM",T3434="FM",T3434="SBFM",T3434="FO",T3434="GN",T3434="SSGN"),0)))</f>
        <v>1</v>
      </c>
      <c r="D3434" s="1" t="n">
        <v>3433</v>
      </c>
      <c r="E3434" s="1" t="s">
        <v>16289</v>
      </c>
      <c r="F3434" s="1" t="s">
        <v>16911</v>
      </c>
      <c r="G3434" s="1"/>
      <c r="H3434" s="1" t="s">
        <v>19614</v>
      </c>
      <c r="I3434" s="1" t="s">
        <v>19615</v>
      </c>
      <c r="J3434" s="1"/>
      <c r="K3434" s="1"/>
      <c r="L3434" s="1" t="s">
        <v>16915</v>
      </c>
      <c r="M3434" s="1" t="s">
        <v>2732</v>
      </c>
      <c r="N3434" s="1" t="s">
        <v>2732</v>
      </c>
      <c r="O3434" s="1" t="s">
        <v>16586</v>
      </c>
      <c r="P3434" s="1" t="n">
        <v>33733</v>
      </c>
      <c r="Q3434" s="1" t="n">
        <v>192192</v>
      </c>
      <c r="R3434" s="1" t="n">
        <v>192192</v>
      </c>
      <c r="S3434" s="1" t="n">
        <v>33733</v>
      </c>
      <c r="T3434" s="1" t="s">
        <v>69</v>
      </c>
      <c r="U3434" s="1" t="s">
        <v>19705</v>
      </c>
      <c r="V3434" s="1" t="s">
        <v>19706</v>
      </c>
      <c r="W3434" s="1" t="s">
        <v>19707</v>
      </c>
      <c r="X3434" s="1" t="s">
        <v>19706</v>
      </c>
      <c r="Y3434" s="1"/>
      <c r="Z3434" s="1" t="n">
        <v>3</v>
      </c>
      <c r="AA3434" s="1" t="s">
        <v>65</v>
      </c>
      <c r="AB3434" s="1" t="s">
        <v>19708</v>
      </c>
    </row>
    <row r="3435" customFormat="false" ht="12.75" hidden="false" customHeight="false" outlineLevel="0" collapsed="false">
      <c r="A3435" s="3" t="s">
        <v>19709</v>
      </c>
      <c r="B3435" s="1" t="s">
        <v>19710</v>
      </c>
      <c r="C3435" s="4" t="n">
        <f aca="false">IF(OR(T3435="SSES",T3435="VAR"),-COUNTIF(P$2:P$6715,R3435)+1,IF(T3435="ES",1,IF(OR(T3435="CL",T3435="OR",T3435="SBOR",T3435="SPFM",T3435="FM",T3435="SBFM",T3435="FO",T3435="GN",T3435="SSGN"),0)))</f>
        <v>1</v>
      </c>
      <c r="D3435" s="1" t="n">
        <v>3434</v>
      </c>
      <c r="E3435" s="1" t="s">
        <v>16289</v>
      </c>
      <c r="F3435" s="1" t="s">
        <v>16911</v>
      </c>
      <c r="G3435" s="1"/>
      <c r="H3435" s="1" t="s">
        <v>19614</v>
      </c>
      <c r="I3435" s="1" t="s">
        <v>19615</v>
      </c>
      <c r="J3435" s="1"/>
      <c r="K3435" s="1"/>
      <c r="L3435" s="1" t="s">
        <v>16915</v>
      </c>
      <c r="M3435" s="1" t="s">
        <v>2732</v>
      </c>
      <c r="N3435" s="1" t="s">
        <v>2732</v>
      </c>
      <c r="O3435" s="1" t="s">
        <v>16586</v>
      </c>
      <c r="P3435" s="1" t="n">
        <v>33901</v>
      </c>
      <c r="Q3435" s="1" t="n">
        <v>192192</v>
      </c>
      <c r="R3435" s="1" t="n">
        <v>192192</v>
      </c>
      <c r="S3435" s="1" t="n">
        <v>33901</v>
      </c>
      <c r="T3435" s="1" t="s">
        <v>69</v>
      </c>
      <c r="U3435" s="1" t="s">
        <v>17816</v>
      </c>
      <c r="V3435" s="1" t="s">
        <v>19711</v>
      </c>
      <c r="W3435" s="1" t="s">
        <v>19712</v>
      </c>
      <c r="X3435" s="1" t="s">
        <v>19711</v>
      </c>
      <c r="Y3435" s="1" t="s">
        <v>19713</v>
      </c>
      <c r="Z3435" s="1" t="n">
        <v>3</v>
      </c>
      <c r="AA3435" s="1" t="s">
        <v>65</v>
      </c>
      <c r="AB3435" s="1" t="s">
        <v>19714</v>
      </c>
    </row>
    <row r="3436" customFormat="false" ht="12.75" hidden="false" customHeight="false" outlineLevel="0" collapsed="false">
      <c r="A3436" s="3" t="s">
        <v>19715</v>
      </c>
      <c r="B3436" s="1"/>
      <c r="C3436" s="4" t="n">
        <f aca="false">IF(OR(T3436="SSES",T3436="VAR"),-COUNTIF(P$2:P$6715,R3436)+1,IF(T3436="ES",1,IF(OR(T3436="CL",T3436="OR",T3436="SBOR",T3436="SPFM",T3436="FM",T3436="SBFM",T3436="FO",T3436="GN",T3436="SSGN"),0)))</f>
        <v>1</v>
      </c>
      <c r="D3436" s="1" t="n">
        <v>3435</v>
      </c>
      <c r="E3436" s="1" t="s">
        <v>16289</v>
      </c>
      <c r="F3436" s="1" t="s">
        <v>16911</v>
      </c>
      <c r="G3436" s="1"/>
      <c r="H3436" s="1" t="s">
        <v>19614</v>
      </c>
      <c r="I3436" s="1" t="s">
        <v>19615</v>
      </c>
      <c r="J3436" s="1"/>
      <c r="K3436" s="1"/>
      <c r="L3436" s="1" t="s">
        <v>16915</v>
      </c>
      <c r="M3436" s="1" t="s">
        <v>2732</v>
      </c>
      <c r="N3436" s="1" t="s">
        <v>2732</v>
      </c>
      <c r="O3436" s="1" t="s">
        <v>16586</v>
      </c>
      <c r="P3436" s="1" t="n">
        <v>33958</v>
      </c>
      <c r="Q3436" s="1" t="n">
        <v>192192</v>
      </c>
      <c r="R3436" s="1" t="n">
        <v>192192</v>
      </c>
      <c r="S3436" s="1" t="n">
        <v>33958</v>
      </c>
      <c r="T3436" s="1" t="s">
        <v>69</v>
      </c>
      <c r="U3436" s="1" t="s">
        <v>18571</v>
      </c>
      <c r="V3436" s="1" t="s">
        <v>19716</v>
      </c>
      <c r="W3436" s="1" t="s">
        <v>19717</v>
      </c>
      <c r="X3436" s="1" t="s">
        <v>19716</v>
      </c>
      <c r="Y3436" s="1" t="s">
        <v>19718</v>
      </c>
      <c r="Z3436" s="1" t="n">
        <v>3</v>
      </c>
      <c r="AA3436" s="1" t="s">
        <v>65</v>
      </c>
      <c r="AB3436" s="1" t="s">
        <v>19719</v>
      </c>
    </row>
    <row r="3437" customFormat="false" ht="12.75" hidden="false" customHeight="false" outlineLevel="0" collapsed="false">
      <c r="A3437" s="3" t="s">
        <v>19720</v>
      </c>
      <c r="B3437" s="1" t="s">
        <v>19721</v>
      </c>
      <c r="C3437" s="4" t="n">
        <f aca="false">IF(OR(T3437="SSES",T3437="VAR"),-COUNTIF(P$2:P$6715,R3437)+1,IF(T3437="ES",1,IF(OR(T3437="CL",T3437="OR",T3437="SBOR",T3437="SPFM",T3437="FM",T3437="SBFM",T3437="FO",T3437="GN",T3437="SSGN"),0)))</f>
        <v>1</v>
      </c>
      <c r="D3437" s="1" t="n">
        <v>3436</v>
      </c>
      <c r="E3437" s="1" t="s">
        <v>16289</v>
      </c>
      <c r="F3437" s="1" t="s">
        <v>16911</v>
      </c>
      <c r="G3437" s="1"/>
      <c r="H3437" s="1" t="s">
        <v>19614</v>
      </c>
      <c r="I3437" s="1" t="s">
        <v>19615</v>
      </c>
      <c r="J3437" s="1"/>
      <c r="K3437" s="1"/>
      <c r="L3437" s="1" t="s">
        <v>16915</v>
      </c>
      <c r="M3437" s="1" t="s">
        <v>2732</v>
      </c>
      <c r="N3437" s="1" t="s">
        <v>2732</v>
      </c>
      <c r="O3437" s="1" t="s">
        <v>16586</v>
      </c>
      <c r="P3437" s="1" t="n">
        <v>33741</v>
      </c>
      <c r="Q3437" s="1" t="n">
        <v>192192</v>
      </c>
      <c r="R3437" s="1" t="n">
        <v>192192</v>
      </c>
      <c r="S3437" s="1" t="n">
        <v>33741</v>
      </c>
      <c r="T3437" s="1" t="s">
        <v>69</v>
      </c>
      <c r="U3437" s="1" t="s">
        <v>17788</v>
      </c>
      <c r="V3437" s="1" t="s">
        <v>19722</v>
      </c>
      <c r="W3437" s="1" t="s">
        <v>19723</v>
      </c>
      <c r="X3437" s="1" t="s">
        <v>19722</v>
      </c>
      <c r="Y3437" s="1" t="s">
        <v>19724</v>
      </c>
      <c r="Z3437" s="1" t="n">
        <v>3</v>
      </c>
      <c r="AA3437" s="1" t="s">
        <v>65</v>
      </c>
      <c r="AB3437" s="1" t="s">
        <v>19725</v>
      </c>
    </row>
    <row r="3438" customFormat="false" ht="12.75" hidden="false" customHeight="false" outlineLevel="0" collapsed="false">
      <c r="A3438" s="3" t="s">
        <v>19726</v>
      </c>
      <c r="B3438" s="1"/>
      <c r="C3438" s="4" t="n">
        <f aca="false">IF(OR(T3438="SSES",T3438="VAR"),-COUNTIF(P$2:P$6715,R3438)+1,IF(T3438="ES",1,IF(OR(T3438="CL",T3438="OR",T3438="SBOR",T3438="SPFM",T3438="FM",T3438="SBFM",T3438="FO",T3438="GN",T3438="SSGN"),0)))</f>
        <v>1</v>
      </c>
      <c r="D3438" s="1" t="n">
        <v>3437</v>
      </c>
      <c r="E3438" s="1" t="s">
        <v>16289</v>
      </c>
      <c r="F3438" s="1" t="s">
        <v>16911</v>
      </c>
      <c r="G3438" s="1"/>
      <c r="H3438" s="1" t="s">
        <v>19614</v>
      </c>
      <c r="I3438" s="1" t="s">
        <v>19615</v>
      </c>
      <c r="J3438" s="1"/>
      <c r="K3438" s="1"/>
      <c r="L3438" s="1" t="s">
        <v>16915</v>
      </c>
      <c r="M3438" s="1" t="s">
        <v>2732</v>
      </c>
      <c r="N3438" s="1" t="s">
        <v>2732</v>
      </c>
      <c r="O3438" s="1" t="s">
        <v>16586</v>
      </c>
      <c r="P3438" s="1" t="n">
        <v>34028</v>
      </c>
      <c r="Q3438" s="1" t="n">
        <v>192192</v>
      </c>
      <c r="R3438" s="1" t="n">
        <v>192192</v>
      </c>
      <c r="S3438" s="1" t="n">
        <v>34028</v>
      </c>
      <c r="T3438" s="1" t="s">
        <v>69</v>
      </c>
      <c r="U3438" s="1" t="s">
        <v>19727</v>
      </c>
      <c r="V3438" s="1" t="s">
        <v>19728</v>
      </c>
      <c r="W3438" s="1" t="s">
        <v>19729</v>
      </c>
      <c r="X3438" s="1" t="s">
        <v>19728</v>
      </c>
      <c r="Y3438" s="1"/>
      <c r="Z3438" s="1" t="n">
        <v>3</v>
      </c>
      <c r="AA3438" s="1" t="s">
        <v>65</v>
      </c>
      <c r="AB3438" s="1" t="s">
        <v>19730</v>
      </c>
    </row>
    <row r="3439" customFormat="false" ht="12.75" hidden="false" customHeight="false" outlineLevel="0" collapsed="false">
      <c r="A3439" s="3" t="s">
        <v>19731</v>
      </c>
      <c r="B3439" s="1"/>
      <c r="C3439" s="4" t="n">
        <f aca="false">IF(OR(T3439="SSES",T3439="VAR"),-COUNTIF(P$2:P$6715,R3439)+1,IF(T3439="ES",1,IF(OR(T3439="CL",T3439="OR",T3439="SBOR",T3439="SPFM",T3439="FM",T3439="SBFM",T3439="FO",T3439="GN",T3439="SSGN"),0)))</f>
        <v>1</v>
      </c>
      <c r="D3439" s="1" t="n">
        <v>3438</v>
      </c>
      <c r="E3439" s="1" t="s">
        <v>16289</v>
      </c>
      <c r="F3439" s="1" t="s">
        <v>16911</v>
      </c>
      <c r="G3439" s="1"/>
      <c r="H3439" s="1" t="s">
        <v>19614</v>
      </c>
      <c r="I3439" s="1" t="s">
        <v>19615</v>
      </c>
      <c r="J3439" s="1"/>
      <c r="K3439" s="1"/>
      <c r="L3439" s="1" t="s">
        <v>16915</v>
      </c>
      <c r="M3439" s="1" t="s">
        <v>2732</v>
      </c>
      <c r="N3439" s="1" t="s">
        <v>2732</v>
      </c>
      <c r="O3439" s="1" t="s">
        <v>16586</v>
      </c>
      <c r="P3439" s="1" t="n">
        <v>32930</v>
      </c>
      <c r="Q3439" s="1" t="n">
        <v>197173</v>
      </c>
      <c r="R3439" s="1" t="n">
        <v>197173</v>
      </c>
      <c r="S3439" s="1" t="n">
        <v>32930</v>
      </c>
      <c r="T3439" s="1" t="s">
        <v>69</v>
      </c>
      <c r="U3439" s="1" t="s">
        <v>19732</v>
      </c>
      <c r="V3439" s="1" t="s">
        <v>19733</v>
      </c>
      <c r="W3439" s="1" t="s">
        <v>19734</v>
      </c>
      <c r="X3439" s="1" t="s">
        <v>19733</v>
      </c>
      <c r="Y3439" s="1"/>
      <c r="Z3439" s="1" t="n">
        <v>3</v>
      </c>
      <c r="AA3439" s="1" t="s">
        <v>65</v>
      </c>
      <c r="AB3439" s="1" t="s">
        <v>19735</v>
      </c>
    </row>
    <row r="3440" customFormat="false" ht="12.75" hidden="false" customHeight="false" outlineLevel="0" collapsed="false">
      <c r="A3440" s="3" t="s">
        <v>19736</v>
      </c>
      <c r="B3440" s="1"/>
      <c r="C3440" s="4" t="n">
        <f aca="false">IF(OR(T3440="SSES",T3440="VAR"),-COUNTIF(P$2:P$6715,R3440)+1,IF(T3440="ES",1,IF(OR(T3440="CL",T3440="OR",T3440="SBOR",T3440="SPFM",T3440="FM",T3440="SBFM",T3440="FO",T3440="GN",T3440="SSGN"),0)))</f>
        <v>1</v>
      </c>
      <c r="D3440" s="1" t="n">
        <v>3439</v>
      </c>
      <c r="E3440" s="1" t="s">
        <v>16289</v>
      </c>
      <c r="F3440" s="1" t="s">
        <v>16911</v>
      </c>
      <c r="G3440" s="1"/>
      <c r="H3440" s="1" t="s">
        <v>19737</v>
      </c>
      <c r="I3440" s="1" t="s">
        <v>19738</v>
      </c>
      <c r="J3440" s="1"/>
      <c r="K3440" s="1"/>
      <c r="L3440" s="1" t="s">
        <v>16915</v>
      </c>
      <c r="M3440" s="1" t="s">
        <v>2732</v>
      </c>
      <c r="N3440" s="1" t="s">
        <v>2732</v>
      </c>
      <c r="O3440" s="1" t="s">
        <v>16586</v>
      </c>
      <c r="P3440" s="1" t="n">
        <v>40360</v>
      </c>
      <c r="Q3440" s="1" t="n">
        <v>192731</v>
      </c>
      <c r="R3440" s="1" t="n">
        <v>192731</v>
      </c>
      <c r="S3440" s="1" t="n">
        <v>40360</v>
      </c>
      <c r="T3440" s="1" t="s">
        <v>69</v>
      </c>
      <c r="U3440" s="1" t="s">
        <v>19481</v>
      </c>
      <c r="V3440" s="1" t="s">
        <v>19739</v>
      </c>
      <c r="W3440" s="1" t="s">
        <v>19740</v>
      </c>
      <c r="X3440" s="1" t="s">
        <v>19739</v>
      </c>
      <c r="Y3440" s="1" t="s">
        <v>19741</v>
      </c>
      <c r="Z3440" s="1" t="n">
        <v>3</v>
      </c>
      <c r="AA3440" s="1" t="s">
        <v>65</v>
      </c>
      <c r="AB3440" s="1" t="s">
        <v>19742</v>
      </c>
    </row>
    <row r="3441" customFormat="false" ht="12.75" hidden="false" customHeight="false" outlineLevel="0" collapsed="false">
      <c r="A3441" s="3" t="s">
        <v>19743</v>
      </c>
      <c r="B3441" s="1"/>
      <c r="C3441" s="4" t="n">
        <f aca="false">IF(OR(T3441="SSES",T3441="VAR"),-COUNTIF(P$2:P$6715,R3441)+1,IF(T3441="ES",1,IF(OR(T3441="CL",T3441="OR",T3441="SBOR",T3441="SPFM",T3441="FM",T3441="SBFM",T3441="FO",T3441="GN",T3441="SSGN"),0)))</f>
        <v>1</v>
      </c>
      <c r="D3441" s="1" t="n">
        <v>3440</v>
      </c>
      <c r="E3441" s="1" t="s">
        <v>16289</v>
      </c>
      <c r="F3441" s="1" t="s">
        <v>16911</v>
      </c>
      <c r="G3441" s="1"/>
      <c r="H3441" s="1" t="s">
        <v>19737</v>
      </c>
      <c r="I3441" s="1" t="s">
        <v>19738</v>
      </c>
      <c r="J3441" s="1"/>
      <c r="K3441" s="1"/>
      <c r="L3441" s="1" t="s">
        <v>16915</v>
      </c>
      <c r="M3441" s="1" t="s">
        <v>2732</v>
      </c>
      <c r="N3441" s="1" t="s">
        <v>2732</v>
      </c>
      <c r="O3441" s="1" t="s">
        <v>16586</v>
      </c>
      <c r="P3441" s="1" t="n">
        <v>40367</v>
      </c>
      <c r="Q3441" s="1" t="n">
        <v>192731</v>
      </c>
      <c r="R3441" s="1" t="n">
        <v>192731</v>
      </c>
      <c r="S3441" s="1" t="n">
        <v>40367</v>
      </c>
      <c r="T3441" s="1" t="s">
        <v>69</v>
      </c>
      <c r="U3441" s="1" t="s">
        <v>18711</v>
      </c>
      <c r="V3441" s="1" t="s">
        <v>19744</v>
      </c>
      <c r="W3441" s="1" t="s">
        <v>19745</v>
      </c>
      <c r="X3441" s="1" t="s">
        <v>19744</v>
      </c>
      <c r="Y3441" s="1" t="s">
        <v>19746</v>
      </c>
      <c r="Z3441" s="1" t="n">
        <v>3</v>
      </c>
      <c r="AA3441" s="1" t="s">
        <v>65</v>
      </c>
      <c r="AB3441" s="1" t="s">
        <v>19747</v>
      </c>
    </row>
    <row r="3442" customFormat="false" ht="12.75" hidden="false" customHeight="false" outlineLevel="0" collapsed="false">
      <c r="A3442" s="3" t="s">
        <v>19748</v>
      </c>
      <c r="B3442" s="1" t="s">
        <v>19749</v>
      </c>
      <c r="C3442" s="4" t="n">
        <f aca="false">IF(OR(T3442="SSES",T3442="VAR"),-COUNTIF(P$2:P$6715,R3442)+1,IF(T3442="ES",1,IF(OR(T3442="CL",T3442="OR",T3442="SBOR",T3442="SPFM",T3442="FM",T3442="SBFM",T3442="FO",T3442="GN",T3442="SSGN"),0)))</f>
        <v>1</v>
      </c>
      <c r="D3442" s="1" t="n">
        <v>3441</v>
      </c>
      <c r="E3442" s="1" t="s">
        <v>16289</v>
      </c>
      <c r="F3442" s="1" t="s">
        <v>16911</v>
      </c>
      <c r="G3442" s="1"/>
      <c r="H3442" s="1" t="s">
        <v>19737</v>
      </c>
      <c r="I3442" s="1" t="s">
        <v>19738</v>
      </c>
      <c r="J3442" s="1"/>
      <c r="K3442" s="1"/>
      <c r="L3442" s="1" t="s">
        <v>16915</v>
      </c>
      <c r="M3442" s="1" t="s">
        <v>2732</v>
      </c>
      <c r="N3442" s="1" t="s">
        <v>2732</v>
      </c>
      <c r="O3442" s="1" t="s">
        <v>16586</v>
      </c>
      <c r="P3442" s="1" t="n">
        <v>40377</v>
      </c>
      <c r="Q3442" s="1" t="n">
        <v>192731</v>
      </c>
      <c r="R3442" s="1" t="n">
        <v>192731</v>
      </c>
      <c r="S3442" s="1" t="n">
        <v>40377</v>
      </c>
      <c r="T3442" s="1" t="s">
        <v>69</v>
      </c>
      <c r="U3442" s="1" t="s">
        <v>19750</v>
      </c>
      <c r="V3442" s="1" t="s">
        <v>19751</v>
      </c>
      <c r="W3442" s="1" t="s">
        <v>19752</v>
      </c>
      <c r="X3442" s="1" t="s">
        <v>19751</v>
      </c>
      <c r="Y3442" s="1" t="s">
        <v>19753</v>
      </c>
      <c r="Z3442" s="1" t="n">
        <v>3</v>
      </c>
      <c r="AA3442" s="1" t="s">
        <v>65</v>
      </c>
      <c r="AB3442" s="1" t="s">
        <v>19754</v>
      </c>
    </row>
    <row r="3443" customFormat="false" ht="12.75" hidden="false" customHeight="false" outlineLevel="0" collapsed="false">
      <c r="A3443" s="3" t="s">
        <v>19755</v>
      </c>
      <c r="B3443" s="1" t="s">
        <v>19756</v>
      </c>
      <c r="C3443" s="4" t="n">
        <f aca="false">IF(OR(T3443="SSES",T3443="VAR"),-COUNTIF(P$2:P$6715,R3443)+1,IF(T3443="ES",1,IF(OR(T3443="CL",T3443="OR",T3443="SBOR",T3443="SPFM",T3443="FM",T3443="SBFM",T3443="FO",T3443="GN",T3443="SSGN"),0)))</f>
        <v>1</v>
      </c>
      <c r="D3443" s="1" t="n">
        <v>3442</v>
      </c>
      <c r="E3443" s="1" t="s">
        <v>16289</v>
      </c>
      <c r="F3443" s="1" t="s">
        <v>16911</v>
      </c>
      <c r="G3443" s="1"/>
      <c r="H3443" s="1" t="s">
        <v>19737</v>
      </c>
      <c r="I3443" s="1" t="s">
        <v>19738</v>
      </c>
      <c r="J3443" s="1"/>
      <c r="K3443" s="1"/>
      <c r="L3443" s="1" t="s">
        <v>16915</v>
      </c>
      <c r="M3443" s="1" t="s">
        <v>2732</v>
      </c>
      <c r="N3443" s="1" t="s">
        <v>2732</v>
      </c>
      <c r="O3443" s="1" t="s">
        <v>16586</v>
      </c>
      <c r="P3443" s="1" t="n">
        <v>40388</v>
      </c>
      <c r="Q3443" s="1" t="n">
        <v>192731</v>
      </c>
      <c r="R3443" s="1" t="n">
        <v>192731</v>
      </c>
      <c r="S3443" s="1" t="n">
        <v>40388</v>
      </c>
      <c r="T3443" s="1" t="s">
        <v>69</v>
      </c>
      <c r="U3443" s="1" t="s">
        <v>19757</v>
      </c>
      <c r="V3443" s="1" t="s">
        <v>19758</v>
      </c>
      <c r="W3443" s="1" t="s">
        <v>19759</v>
      </c>
      <c r="X3443" s="1" t="s">
        <v>19758</v>
      </c>
      <c r="Y3443" s="1" t="s">
        <v>19760</v>
      </c>
      <c r="Z3443" s="1" t="n">
        <v>3</v>
      </c>
      <c r="AA3443" s="1" t="s">
        <v>65</v>
      </c>
      <c r="AB3443" s="1" t="s">
        <v>19761</v>
      </c>
    </row>
    <row r="3444" customFormat="false" ht="12.75" hidden="false" customHeight="false" outlineLevel="0" collapsed="false">
      <c r="A3444" s="3" t="s">
        <v>19762</v>
      </c>
      <c r="B3444" s="1" t="s">
        <v>19763</v>
      </c>
      <c r="C3444" s="4" t="n">
        <f aca="false">IF(OR(T3444="SSES",T3444="VAR"),-COUNTIF(P$2:P$6715,R3444)+1,IF(T3444="ES",1,IF(OR(T3444="CL",T3444="OR",T3444="SBOR",T3444="SPFM",T3444="FM",T3444="SBFM",T3444="FO",T3444="GN",T3444="SSGN"),0)))</f>
        <v>1</v>
      </c>
      <c r="D3444" s="1" t="n">
        <v>3443</v>
      </c>
      <c r="E3444" s="1" t="s">
        <v>16289</v>
      </c>
      <c r="F3444" s="1" t="s">
        <v>16911</v>
      </c>
      <c r="G3444" s="1"/>
      <c r="H3444" s="1" t="s">
        <v>19764</v>
      </c>
      <c r="I3444" s="1" t="s">
        <v>19765</v>
      </c>
      <c r="J3444" s="1"/>
      <c r="K3444" s="1"/>
      <c r="L3444" s="1" t="s">
        <v>16915</v>
      </c>
      <c r="M3444" s="1" t="s">
        <v>2732</v>
      </c>
      <c r="N3444" s="1" t="s">
        <v>2732</v>
      </c>
      <c r="O3444" s="1" t="s">
        <v>16586</v>
      </c>
      <c r="P3444" s="1" t="n">
        <v>42614</v>
      </c>
      <c r="Q3444" s="1" t="n">
        <v>192826</v>
      </c>
      <c r="R3444" s="1" t="n">
        <v>192826</v>
      </c>
      <c r="S3444" s="1" t="n">
        <v>42614</v>
      </c>
      <c r="T3444" s="1" t="s">
        <v>69</v>
      </c>
      <c r="U3444" s="1" t="s">
        <v>19766</v>
      </c>
      <c r="V3444" s="1" t="s">
        <v>19767</v>
      </c>
      <c r="W3444" s="1" t="s">
        <v>19768</v>
      </c>
      <c r="X3444" s="1" t="s">
        <v>19767</v>
      </c>
      <c r="Y3444" s="1" t="s">
        <v>19769</v>
      </c>
      <c r="Z3444" s="1" t="n">
        <v>3</v>
      </c>
      <c r="AA3444" s="1" t="s">
        <v>65</v>
      </c>
      <c r="AB3444" s="1" t="s">
        <v>19770</v>
      </c>
      <c r="AC3444" s="2" t="s">
        <v>66</v>
      </c>
      <c r="AD3444" s="2" t="s">
        <v>67</v>
      </c>
    </row>
    <row r="3445" customFormat="false" ht="12.75" hidden="false" customHeight="false" outlineLevel="0" collapsed="false">
      <c r="A3445" s="3" t="s">
        <v>19771</v>
      </c>
      <c r="B3445" s="1"/>
      <c r="C3445" s="4" t="n">
        <f aca="false">IF(OR(T3445="SSES",T3445="VAR"),-COUNTIF(P$2:P$6715,R3445)+1,IF(T3445="ES",1,IF(OR(T3445="CL",T3445="OR",T3445="SBOR",T3445="SPFM",T3445="FM",T3445="SBFM",T3445="FO",T3445="GN",T3445="SSGN"),0)))</f>
        <v>1</v>
      </c>
      <c r="D3445" s="1" t="n">
        <v>3444</v>
      </c>
      <c r="E3445" s="1" t="s">
        <v>16289</v>
      </c>
      <c r="F3445" s="1" t="s">
        <v>16911</v>
      </c>
      <c r="G3445" s="1"/>
      <c r="H3445" s="1" t="s">
        <v>19772</v>
      </c>
      <c r="I3445" s="1" t="s">
        <v>19773</v>
      </c>
      <c r="J3445" s="1"/>
      <c r="K3445" s="1"/>
      <c r="L3445" s="1" t="s">
        <v>16915</v>
      </c>
      <c r="M3445" s="1" t="s">
        <v>2732</v>
      </c>
      <c r="N3445" s="1" t="s">
        <v>2732</v>
      </c>
      <c r="O3445" s="1" t="s">
        <v>16586</v>
      </c>
      <c r="P3445" s="1" t="n">
        <v>43193</v>
      </c>
      <c r="Q3445" s="1" t="n">
        <v>193709</v>
      </c>
      <c r="R3445" s="1" t="n">
        <v>193709</v>
      </c>
      <c r="S3445" s="1" t="n">
        <v>43193</v>
      </c>
      <c r="T3445" s="1" t="s">
        <v>69</v>
      </c>
      <c r="U3445" s="1" t="s">
        <v>19774</v>
      </c>
      <c r="V3445" s="1" t="s">
        <v>19775</v>
      </c>
      <c r="W3445" s="1" t="s">
        <v>19776</v>
      </c>
      <c r="X3445" s="1" t="s">
        <v>19775</v>
      </c>
      <c r="Y3445" s="1"/>
      <c r="Z3445" s="1" t="n">
        <v>3</v>
      </c>
      <c r="AA3445" s="1" t="s">
        <v>65</v>
      </c>
      <c r="AB3445" s="1" t="s">
        <v>19777</v>
      </c>
    </row>
    <row r="3446" customFormat="false" ht="12.75" hidden="false" customHeight="false" outlineLevel="0" collapsed="false">
      <c r="A3446" s="3" t="s">
        <v>19778</v>
      </c>
      <c r="B3446" s="1" t="s">
        <v>19779</v>
      </c>
      <c r="C3446" s="4" t="n">
        <f aca="false">IF(OR(T3446="SSES",T3446="VAR"),-COUNTIF(P$2:P$6715,R3446)+1,IF(T3446="ES",1,IF(OR(T3446="CL",T3446="OR",T3446="SBOR",T3446="SPFM",T3446="FM",T3446="SBFM",T3446="FO",T3446="GN",T3446="SSGN"),0)))</f>
        <v>1</v>
      </c>
      <c r="D3446" s="1" t="n">
        <v>3445</v>
      </c>
      <c r="E3446" s="1" t="s">
        <v>16289</v>
      </c>
      <c r="F3446" s="1" t="s">
        <v>16911</v>
      </c>
      <c r="G3446" s="1"/>
      <c r="H3446" s="1" t="s">
        <v>19772</v>
      </c>
      <c r="I3446" s="1" t="s">
        <v>19780</v>
      </c>
      <c r="J3446" s="1"/>
      <c r="K3446" s="1"/>
      <c r="L3446" s="1" t="s">
        <v>16915</v>
      </c>
      <c r="M3446" s="1" t="s">
        <v>2732</v>
      </c>
      <c r="N3446" s="1" t="s">
        <v>2732</v>
      </c>
      <c r="O3446" s="1" t="s">
        <v>16586</v>
      </c>
      <c r="P3446" s="1" t="n">
        <v>40883</v>
      </c>
      <c r="Q3446" s="1" t="n">
        <v>190902</v>
      </c>
      <c r="R3446" s="1" t="n">
        <v>190902</v>
      </c>
      <c r="S3446" s="1" t="n">
        <v>40883</v>
      </c>
      <c r="T3446" s="1" t="s">
        <v>69</v>
      </c>
      <c r="U3446" s="1" t="s">
        <v>19781</v>
      </c>
      <c r="V3446" s="1" t="s">
        <v>19782</v>
      </c>
      <c r="W3446" s="1" t="s">
        <v>19783</v>
      </c>
      <c r="X3446" s="1" t="s">
        <v>19782</v>
      </c>
      <c r="Y3446" s="1" t="s">
        <v>19784</v>
      </c>
      <c r="Z3446" s="1" t="n">
        <v>3</v>
      </c>
      <c r="AA3446" s="1" t="s">
        <v>65</v>
      </c>
      <c r="AB3446" s="1" t="s">
        <v>19785</v>
      </c>
    </row>
    <row r="3447" customFormat="false" ht="12.75" hidden="false" customHeight="false" outlineLevel="0" collapsed="false">
      <c r="A3447" s="3" t="s">
        <v>19786</v>
      </c>
      <c r="B3447" s="1" t="s">
        <v>19787</v>
      </c>
      <c r="C3447" s="4" t="n">
        <f aca="false">IF(OR(T3447="SSES",T3447="VAR"),-COUNTIF(P$2:P$6715,R3447)+1,IF(T3447="ES",1,IF(OR(T3447="CL",T3447="OR",T3447="SBOR",T3447="SPFM",T3447="FM",T3447="SBFM",T3447="FO",T3447="GN",T3447="SSGN"),0)))</f>
        <v>1</v>
      </c>
      <c r="D3447" s="1" t="n">
        <v>3446</v>
      </c>
      <c r="E3447" s="1" t="s">
        <v>16289</v>
      </c>
      <c r="F3447" s="1" t="s">
        <v>16911</v>
      </c>
      <c r="G3447" s="1"/>
      <c r="H3447" s="1" t="s">
        <v>19772</v>
      </c>
      <c r="I3447" s="1" t="s">
        <v>19780</v>
      </c>
      <c r="J3447" s="1"/>
      <c r="K3447" s="1"/>
      <c r="L3447" s="1" t="s">
        <v>16915</v>
      </c>
      <c r="M3447" s="1" t="s">
        <v>2732</v>
      </c>
      <c r="N3447" s="1" t="s">
        <v>2732</v>
      </c>
      <c r="O3447" s="1" t="s">
        <v>16586</v>
      </c>
      <c r="P3447" s="1" t="n">
        <v>1006350</v>
      </c>
      <c r="Q3447" s="1" t="n">
        <v>900250</v>
      </c>
      <c r="R3447" s="1" t="n">
        <v>900250</v>
      </c>
      <c r="S3447" s="1" t="n">
        <v>1006350</v>
      </c>
      <c r="T3447" s="1" t="s">
        <v>69</v>
      </c>
      <c r="U3447" s="1" t="s">
        <v>19788</v>
      </c>
      <c r="V3447" s="1" t="s">
        <v>19789</v>
      </c>
      <c r="W3447" s="1" t="s">
        <v>19790</v>
      </c>
      <c r="X3447" s="1" t="s">
        <v>19789</v>
      </c>
      <c r="Y3447" s="1"/>
      <c r="Z3447" s="1" t="n">
        <v>3</v>
      </c>
      <c r="AA3447" s="1" t="s">
        <v>65</v>
      </c>
      <c r="AB3447" s="1" t="s">
        <v>19791</v>
      </c>
    </row>
    <row r="3448" customFormat="false" ht="12.75" hidden="false" customHeight="false" outlineLevel="0" collapsed="false">
      <c r="A3448" s="3" t="s">
        <v>19792</v>
      </c>
      <c r="B3448" s="1"/>
      <c r="C3448" s="4" t="n">
        <f aca="false">IF(OR(T3448="SSES",T3448="VAR"),-COUNTIF(P$2:P$6715,R3448)+1,IF(T3448="ES",1,IF(OR(T3448="CL",T3448="OR",T3448="SBOR",T3448="SPFM",T3448="FM",T3448="SBFM",T3448="FO",T3448="GN",T3448="SSGN"),0)))</f>
        <v>1</v>
      </c>
      <c r="D3448" s="1" t="n">
        <v>3447</v>
      </c>
      <c r="E3448" s="1" t="s">
        <v>16289</v>
      </c>
      <c r="F3448" s="1" t="s">
        <v>16911</v>
      </c>
      <c r="G3448" s="1"/>
      <c r="H3448" s="1" t="s">
        <v>19772</v>
      </c>
      <c r="I3448" s="1" t="s">
        <v>19780</v>
      </c>
      <c r="J3448" s="1"/>
      <c r="K3448" s="1"/>
      <c r="L3448" s="1" t="s">
        <v>16915</v>
      </c>
      <c r="M3448" s="1" t="s">
        <v>2732</v>
      </c>
      <c r="N3448" s="1" t="s">
        <v>2732</v>
      </c>
      <c r="O3448" s="1" t="s">
        <v>16586</v>
      </c>
      <c r="P3448" s="1" t="n">
        <v>463709</v>
      </c>
      <c r="Q3448" s="1" t="n">
        <v>197032</v>
      </c>
      <c r="R3448" s="1" t="n">
        <v>197032</v>
      </c>
      <c r="S3448" s="1" t="n">
        <v>463709</v>
      </c>
      <c r="T3448" s="1" t="s">
        <v>69</v>
      </c>
      <c r="U3448" s="1" t="s">
        <v>19793</v>
      </c>
      <c r="V3448" s="1" t="s">
        <v>19794</v>
      </c>
      <c r="W3448" s="1" t="s">
        <v>19795</v>
      </c>
      <c r="X3448" s="1" t="s">
        <v>19794</v>
      </c>
      <c r="Y3448" s="1"/>
      <c r="Z3448" s="1" t="n">
        <v>3</v>
      </c>
      <c r="AA3448" s="1" t="s">
        <v>65</v>
      </c>
      <c r="AB3448" s="1" t="s">
        <v>19796</v>
      </c>
    </row>
    <row r="3449" customFormat="false" ht="12.75" hidden="false" customHeight="false" outlineLevel="0" collapsed="false">
      <c r="A3449" s="3" t="s">
        <v>19797</v>
      </c>
      <c r="B3449" s="1" t="s">
        <v>19798</v>
      </c>
      <c r="C3449" s="4" t="n">
        <f aca="false">IF(OR(T3449="SSES",T3449="VAR"),-COUNTIF(P$2:P$6715,R3449)+1,IF(T3449="ES",1,IF(OR(T3449="CL",T3449="OR",T3449="SBOR",T3449="SPFM",T3449="FM",T3449="SBFM",T3449="FO",T3449="GN",T3449="SSGN"),0)))</f>
        <v>1</v>
      </c>
      <c r="D3449" s="1" t="n">
        <v>3448</v>
      </c>
      <c r="E3449" s="1" t="s">
        <v>16289</v>
      </c>
      <c r="F3449" s="1" t="s">
        <v>16911</v>
      </c>
      <c r="G3449" s="1"/>
      <c r="H3449" s="1" t="s">
        <v>19772</v>
      </c>
      <c r="I3449" s="1" t="s">
        <v>19799</v>
      </c>
      <c r="J3449" s="1"/>
      <c r="K3449" s="1"/>
      <c r="L3449" s="1" t="s">
        <v>16915</v>
      </c>
      <c r="M3449" s="1" t="s">
        <v>2732</v>
      </c>
      <c r="N3449" s="1" t="s">
        <v>2732</v>
      </c>
      <c r="O3449" s="1" t="s">
        <v>16586</v>
      </c>
      <c r="P3449" s="1" t="n">
        <v>41009</v>
      </c>
      <c r="Q3449" s="1" t="n">
        <v>197030</v>
      </c>
      <c r="R3449" s="1" t="n">
        <v>197030</v>
      </c>
      <c r="S3449" s="1" t="n">
        <v>41009</v>
      </c>
      <c r="T3449" s="1" t="s">
        <v>69</v>
      </c>
      <c r="U3449" s="1" t="s">
        <v>19800</v>
      </c>
      <c r="V3449" s="1" t="s">
        <v>19801</v>
      </c>
      <c r="W3449" s="1" t="s">
        <v>19802</v>
      </c>
      <c r="X3449" s="1" t="s">
        <v>19801</v>
      </c>
      <c r="Y3449" s="1" t="s">
        <v>19803</v>
      </c>
      <c r="Z3449" s="1" t="n">
        <v>3</v>
      </c>
      <c r="AA3449" s="1" t="s">
        <v>65</v>
      </c>
      <c r="AB3449" s="1" t="s">
        <v>19804</v>
      </c>
    </row>
    <row r="3450" customFormat="false" ht="12.75" hidden="false" customHeight="false" outlineLevel="0" collapsed="false">
      <c r="A3450" s="3" t="s">
        <v>19805</v>
      </c>
      <c r="B3450" s="1"/>
      <c r="C3450" s="4" t="n">
        <f aca="false">IF(OR(T3450="SSES",T3450="VAR"),-COUNTIF(P$2:P$6715,R3450)+1,IF(T3450="ES",1,IF(OR(T3450="CL",T3450="OR",T3450="SBOR",T3450="SPFM",T3450="FM",T3450="SBFM",T3450="FO",T3450="GN",T3450="SSGN"),0)))</f>
        <v>1</v>
      </c>
      <c r="D3450" s="1" t="n">
        <v>3449</v>
      </c>
      <c r="E3450" s="1" t="s">
        <v>16289</v>
      </c>
      <c r="F3450" s="1" t="s">
        <v>16911</v>
      </c>
      <c r="G3450" s="1"/>
      <c r="H3450" s="1" t="s">
        <v>19772</v>
      </c>
      <c r="I3450" s="1" t="s">
        <v>19799</v>
      </c>
      <c r="J3450" s="1"/>
      <c r="K3450" s="1"/>
      <c r="L3450" s="1" t="s">
        <v>16915</v>
      </c>
      <c r="M3450" s="1" t="s">
        <v>2732</v>
      </c>
      <c r="N3450" s="1" t="s">
        <v>2732</v>
      </c>
      <c r="O3450" s="1" t="s">
        <v>16586</v>
      </c>
      <c r="P3450" s="1" t="n">
        <v>470051</v>
      </c>
      <c r="Q3450" s="1" t="n">
        <v>41029</v>
      </c>
      <c r="R3450" s="1" t="n">
        <v>41029</v>
      </c>
      <c r="S3450" s="1" t="n">
        <v>470051</v>
      </c>
      <c r="T3450" s="1" t="s">
        <v>16393</v>
      </c>
      <c r="U3450" s="1" t="s">
        <v>19806</v>
      </c>
      <c r="V3450" s="1" t="s">
        <v>19807</v>
      </c>
      <c r="W3450" s="1" t="s">
        <v>19808</v>
      </c>
      <c r="X3450" s="1" t="s">
        <v>19807</v>
      </c>
      <c r="Y3450" s="1"/>
      <c r="Z3450" s="1" t="n">
        <v>3</v>
      </c>
      <c r="AA3450" s="1" t="s">
        <v>65</v>
      </c>
      <c r="AB3450" s="1" t="s">
        <v>19809</v>
      </c>
    </row>
    <row r="3451" customFormat="false" ht="12.75" hidden="false" customHeight="false" outlineLevel="0" collapsed="false">
      <c r="A3451" s="3" t="s">
        <v>19810</v>
      </c>
      <c r="B3451" s="1" t="s">
        <v>19811</v>
      </c>
      <c r="C3451" s="4" t="n">
        <f aca="false">IF(OR(T3451="SSES",T3451="VAR"),-COUNTIF(P$2:P$6715,R3451)+1,IF(T3451="ES",1,IF(OR(T3451="CL",T3451="OR",T3451="SBOR",T3451="SPFM",T3451="FM",T3451="SBFM",T3451="FO",T3451="GN",T3451="SSGN"),0)))</f>
        <v>1</v>
      </c>
      <c r="D3451" s="1" t="n">
        <v>3450</v>
      </c>
      <c r="E3451" s="1" t="s">
        <v>16289</v>
      </c>
      <c r="F3451" s="1" t="s">
        <v>16911</v>
      </c>
      <c r="G3451" s="1"/>
      <c r="H3451" s="1" t="s">
        <v>19772</v>
      </c>
      <c r="I3451" s="1" t="s">
        <v>19799</v>
      </c>
      <c r="J3451" s="1"/>
      <c r="K3451" s="1"/>
      <c r="L3451" s="1" t="s">
        <v>16915</v>
      </c>
      <c r="M3451" s="1" t="s">
        <v>2732</v>
      </c>
      <c r="N3451" s="1" t="s">
        <v>2732</v>
      </c>
      <c r="O3451" s="1" t="s">
        <v>16586</v>
      </c>
      <c r="P3451" s="1" t="n">
        <v>41038</v>
      </c>
      <c r="Q3451" s="1" t="n">
        <v>197030</v>
      </c>
      <c r="R3451" s="1" t="n">
        <v>197030</v>
      </c>
      <c r="S3451" s="1" t="n">
        <v>41038</v>
      </c>
      <c r="T3451" s="1" t="s">
        <v>69</v>
      </c>
      <c r="U3451" s="1" t="s">
        <v>19812</v>
      </c>
      <c r="V3451" s="1" t="s">
        <v>19813</v>
      </c>
      <c r="W3451" s="1" t="s">
        <v>19814</v>
      </c>
      <c r="X3451" s="1" t="s">
        <v>19813</v>
      </c>
      <c r="Y3451" s="1"/>
      <c r="Z3451" s="1" t="n">
        <v>3</v>
      </c>
      <c r="AA3451" s="1" t="s">
        <v>65</v>
      </c>
      <c r="AB3451" s="1" t="s">
        <v>19815</v>
      </c>
    </row>
    <row r="3452" customFormat="false" ht="12.75" hidden="false" customHeight="false" outlineLevel="0" collapsed="false">
      <c r="A3452" s="3" t="s">
        <v>19816</v>
      </c>
      <c r="B3452" s="1" t="s">
        <v>19817</v>
      </c>
      <c r="C3452" s="4" t="n">
        <f aca="false">IF(OR(T3452="SSES",T3452="VAR"),-COUNTIF(P$2:P$6715,R3452)+1,IF(T3452="ES",1,IF(OR(T3452="CL",T3452="OR",T3452="SBOR",T3452="SPFM",T3452="FM",T3452="SBFM",T3452="FO",T3452="GN",T3452="SSGN"),0)))</f>
        <v>1</v>
      </c>
      <c r="D3452" s="1" t="n">
        <v>3451</v>
      </c>
      <c r="E3452" s="1" t="s">
        <v>16289</v>
      </c>
      <c r="F3452" s="1" t="s">
        <v>16911</v>
      </c>
      <c r="G3452" s="1"/>
      <c r="H3452" s="1" t="s">
        <v>19772</v>
      </c>
      <c r="I3452" s="1" t="s">
        <v>19799</v>
      </c>
      <c r="J3452" s="1"/>
      <c r="K3452" s="1"/>
      <c r="L3452" s="1" t="s">
        <v>16915</v>
      </c>
      <c r="M3452" s="1" t="s">
        <v>2732</v>
      </c>
      <c r="N3452" s="1" t="s">
        <v>2732</v>
      </c>
      <c r="O3452" s="1" t="s">
        <v>16586</v>
      </c>
      <c r="P3452" s="1" t="n">
        <v>41047</v>
      </c>
      <c r="Q3452" s="1" t="n">
        <v>197030</v>
      </c>
      <c r="R3452" s="1" t="n">
        <v>197030</v>
      </c>
      <c r="S3452" s="1" t="n">
        <v>41047</v>
      </c>
      <c r="T3452" s="1" t="s">
        <v>69</v>
      </c>
      <c r="U3452" s="1" t="s">
        <v>19818</v>
      </c>
      <c r="V3452" s="1" t="s">
        <v>19819</v>
      </c>
      <c r="W3452" s="1" t="s">
        <v>19820</v>
      </c>
      <c r="X3452" s="1" t="s">
        <v>19819</v>
      </c>
      <c r="Y3452" s="1"/>
      <c r="Z3452" s="1" t="n">
        <v>3</v>
      </c>
      <c r="AA3452" s="1" t="s">
        <v>65</v>
      </c>
      <c r="AB3452" s="1" t="s">
        <v>19821</v>
      </c>
    </row>
    <row r="3453" customFormat="false" ht="12.75" hidden="false" customHeight="false" outlineLevel="0" collapsed="false">
      <c r="A3453" s="3" t="s">
        <v>19822</v>
      </c>
      <c r="B3453" s="1"/>
      <c r="C3453" s="4" t="n">
        <f aca="false">IF(OR(T3453="SSES",T3453="VAR"),-COUNTIF(P$2:P$6715,R3453)+1,IF(T3453="ES",1,IF(OR(T3453="CL",T3453="OR",T3453="SBOR",T3453="SPFM",T3453="FM",T3453="SBFM",T3453="FO",T3453="GN",T3453="SSGN"),0)))</f>
        <v>1</v>
      </c>
      <c r="D3453" s="1" t="n">
        <v>3452</v>
      </c>
      <c r="E3453" s="1" t="s">
        <v>16289</v>
      </c>
      <c r="F3453" s="1" t="s">
        <v>16911</v>
      </c>
      <c r="G3453" s="1"/>
      <c r="H3453" s="1" t="s">
        <v>19772</v>
      </c>
      <c r="I3453" s="1" t="s">
        <v>19799</v>
      </c>
      <c r="J3453" s="1"/>
      <c r="K3453" s="1"/>
      <c r="L3453" s="1" t="s">
        <v>16915</v>
      </c>
      <c r="M3453" s="1" t="s">
        <v>2732</v>
      </c>
      <c r="N3453" s="1" t="s">
        <v>2732</v>
      </c>
      <c r="O3453" s="1" t="s">
        <v>16586</v>
      </c>
      <c r="P3453" s="1" t="n">
        <v>41093</v>
      </c>
      <c r="Q3453" s="1" t="n">
        <v>197030</v>
      </c>
      <c r="R3453" s="1" t="n">
        <v>197030</v>
      </c>
      <c r="S3453" s="1" t="n">
        <v>41093</v>
      </c>
      <c r="T3453" s="1" t="s">
        <v>69</v>
      </c>
      <c r="U3453" s="1" t="s">
        <v>19818</v>
      </c>
      <c r="V3453" s="1" t="s">
        <v>19823</v>
      </c>
      <c r="W3453" s="1" t="s">
        <v>19824</v>
      </c>
      <c r="X3453" s="1" t="s">
        <v>19823</v>
      </c>
      <c r="Y3453" s="1"/>
      <c r="Z3453" s="1" t="n">
        <v>3</v>
      </c>
      <c r="AA3453" s="1" t="s">
        <v>65</v>
      </c>
      <c r="AB3453" s="1" t="s">
        <v>19825</v>
      </c>
    </row>
    <row r="3454" customFormat="false" ht="12.75" hidden="false" customHeight="false" outlineLevel="0" collapsed="false">
      <c r="A3454" s="3" t="s">
        <v>19826</v>
      </c>
      <c r="B3454" s="1" t="s">
        <v>19827</v>
      </c>
      <c r="C3454" s="4" t="n">
        <f aca="false">IF(OR(T3454="SSES",T3454="VAR"),-COUNTIF(P$2:P$6715,R3454)+1,IF(T3454="ES",1,IF(OR(T3454="CL",T3454="OR",T3454="SBOR",T3454="SPFM",T3454="FM",T3454="SBFM",T3454="FO",T3454="GN",T3454="SSGN"),0)))</f>
        <v>1</v>
      </c>
      <c r="D3454" s="1" t="n">
        <v>3453</v>
      </c>
      <c r="E3454" s="1" t="s">
        <v>16289</v>
      </c>
      <c r="F3454" s="1" t="s">
        <v>16911</v>
      </c>
      <c r="G3454" s="1"/>
      <c r="H3454" s="1" t="s">
        <v>19772</v>
      </c>
      <c r="I3454" s="1" t="s">
        <v>19799</v>
      </c>
      <c r="J3454" s="1"/>
      <c r="K3454" s="1"/>
      <c r="L3454" s="1" t="s">
        <v>16915</v>
      </c>
      <c r="M3454" s="1" t="s">
        <v>2732</v>
      </c>
      <c r="N3454" s="1" t="s">
        <v>2732</v>
      </c>
      <c r="O3454" s="1" t="s">
        <v>16586</v>
      </c>
      <c r="P3454" s="1" t="n">
        <v>41107</v>
      </c>
      <c r="Q3454" s="1" t="n">
        <v>197030</v>
      </c>
      <c r="R3454" s="1" t="n">
        <v>197030</v>
      </c>
      <c r="S3454" s="1" t="n">
        <v>41107</v>
      </c>
      <c r="T3454" s="1" t="s">
        <v>69</v>
      </c>
      <c r="U3454" s="1" t="s">
        <v>19818</v>
      </c>
      <c r="V3454" s="1" t="s">
        <v>19828</v>
      </c>
      <c r="W3454" s="1" t="s">
        <v>19829</v>
      </c>
      <c r="X3454" s="1" t="s">
        <v>19828</v>
      </c>
      <c r="Y3454" s="1" t="s">
        <v>19830</v>
      </c>
      <c r="Z3454" s="1" t="n">
        <v>3</v>
      </c>
      <c r="AA3454" s="1" t="s">
        <v>65</v>
      </c>
      <c r="AB3454" s="1" t="s">
        <v>19831</v>
      </c>
      <c r="AC3454" s="2" t="s">
        <v>66</v>
      </c>
      <c r="AD3454" s="2" t="s">
        <v>67</v>
      </c>
      <c r="AR3454" s="2" t="s">
        <v>3206</v>
      </c>
    </row>
    <row r="3455" customFormat="false" ht="12.75" hidden="false" customHeight="false" outlineLevel="0" collapsed="false">
      <c r="A3455" s="3" t="s">
        <v>19832</v>
      </c>
      <c r="B3455" s="1" t="s">
        <v>19833</v>
      </c>
      <c r="C3455" s="4" t="n">
        <f aca="false">IF(OR(T3455="SSES",T3455="VAR"),-COUNTIF(P$2:P$6715,R3455)+1,IF(T3455="ES",1,IF(OR(T3455="CL",T3455="OR",T3455="SBOR",T3455="SPFM",T3455="FM",T3455="SBFM",T3455="FO",T3455="GN",T3455="SSGN"),0)))</f>
        <v>1</v>
      </c>
      <c r="D3455" s="1" t="n">
        <v>3454</v>
      </c>
      <c r="E3455" s="1" t="s">
        <v>16289</v>
      </c>
      <c r="F3455" s="1" t="s">
        <v>16911</v>
      </c>
      <c r="G3455" s="1"/>
      <c r="H3455" s="1" t="s">
        <v>19772</v>
      </c>
      <c r="I3455" s="1" t="s">
        <v>19799</v>
      </c>
      <c r="J3455" s="1"/>
      <c r="K3455" s="1"/>
      <c r="L3455" s="1" t="s">
        <v>16915</v>
      </c>
      <c r="M3455" s="1" t="s">
        <v>2732</v>
      </c>
      <c r="N3455" s="1" t="s">
        <v>2732</v>
      </c>
      <c r="O3455" s="1" t="s">
        <v>16586</v>
      </c>
      <c r="P3455" s="1" t="n">
        <v>41115</v>
      </c>
      <c r="Q3455" s="1" t="n">
        <v>197030</v>
      </c>
      <c r="R3455" s="1" t="n">
        <v>197030</v>
      </c>
      <c r="S3455" s="1" t="n">
        <v>41115</v>
      </c>
      <c r="T3455" s="1" t="s">
        <v>69</v>
      </c>
      <c r="U3455" s="1" t="s">
        <v>19834</v>
      </c>
      <c r="V3455" s="1" t="s">
        <v>19835</v>
      </c>
      <c r="W3455" s="1" t="s">
        <v>19836</v>
      </c>
      <c r="X3455" s="1" t="s">
        <v>19835</v>
      </c>
      <c r="Y3455" s="1"/>
      <c r="Z3455" s="1" t="n">
        <v>3</v>
      </c>
      <c r="AA3455" s="1" t="s">
        <v>65</v>
      </c>
      <c r="AB3455" s="1" t="s">
        <v>19837</v>
      </c>
    </row>
    <row r="3456" customFormat="false" ht="12.75" hidden="false" customHeight="false" outlineLevel="0" collapsed="false">
      <c r="A3456" s="3" t="s">
        <v>19838</v>
      </c>
      <c r="B3456" s="1" t="s">
        <v>19839</v>
      </c>
      <c r="C3456" s="4" t="n">
        <f aca="false">IF(OR(T3456="SSES",T3456="VAR"),-COUNTIF(P$2:P$6715,R3456)+1,IF(T3456="ES",1,IF(OR(T3456="CL",T3456="OR",T3456="SBOR",T3456="SPFM",T3456="FM",T3456="SBFM",T3456="FO",T3456="GN",T3456="SSGN"),0)))</f>
        <v>1</v>
      </c>
      <c r="D3456" s="1" t="n">
        <v>3455</v>
      </c>
      <c r="E3456" s="1" t="s">
        <v>16289</v>
      </c>
      <c r="F3456" s="1" t="s">
        <v>16911</v>
      </c>
      <c r="G3456" s="1"/>
      <c r="H3456" s="1" t="s">
        <v>19840</v>
      </c>
      <c r="I3456" s="1" t="s">
        <v>19841</v>
      </c>
      <c r="J3456" s="1"/>
      <c r="K3456" s="1"/>
      <c r="L3456" s="1" t="s">
        <v>16915</v>
      </c>
      <c r="M3456" s="1" t="s">
        <v>2732</v>
      </c>
      <c r="N3456" s="1" t="s">
        <v>2732</v>
      </c>
      <c r="O3456" s="1" t="s">
        <v>16586</v>
      </c>
      <c r="P3456" s="1" t="n">
        <v>41589</v>
      </c>
      <c r="Q3456" s="1" t="n">
        <v>189670</v>
      </c>
      <c r="R3456" s="1" t="n">
        <v>189670</v>
      </c>
      <c r="S3456" s="1" t="n">
        <v>41589</v>
      </c>
      <c r="T3456" s="1" t="s">
        <v>69</v>
      </c>
      <c r="U3456" s="1" t="s">
        <v>15687</v>
      </c>
      <c r="V3456" s="1" t="s">
        <v>19842</v>
      </c>
      <c r="W3456" s="1" t="s">
        <v>19843</v>
      </c>
      <c r="X3456" s="1" t="s">
        <v>19842</v>
      </c>
      <c r="Y3456" s="1" t="s">
        <v>19844</v>
      </c>
      <c r="Z3456" s="1" t="n">
        <v>3</v>
      </c>
      <c r="AA3456" s="1" t="s">
        <v>65</v>
      </c>
      <c r="AB3456" s="1" t="s">
        <v>19845</v>
      </c>
      <c r="AC3456" s="2" t="s">
        <v>66</v>
      </c>
      <c r="AD3456" s="2" t="s">
        <v>67</v>
      </c>
    </row>
    <row r="3457" customFormat="false" ht="12.75" hidden="false" customHeight="false" outlineLevel="0" collapsed="false">
      <c r="A3457" s="3" t="s">
        <v>19846</v>
      </c>
      <c r="B3457" s="1" t="s">
        <v>19847</v>
      </c>
      <c r="C3457" s="4" t="n">
        <f aca="false">IF(OR(T3457="SSES",T3457="VAR"),-COUNTIF(P$2:P$6715,R3457)+1,IF(T3457="ES",1,IF(OR(T3457="CL",T3457="OR",T3457="SBOR",T3457="SPFM",T3457="FM",T3457="SBFM",T3457="FO",T3457="GN",T3457="SSGN"),0)))</f>
        <v>1</v>
      </c>
      <c r="D3457" s="1" t="n">
        <v>3456</v>
      </c>
      <c r="E3457" s="1" t="s">
        <v>16289</v>
      </c>
      <c r="F3457" s="1" t="s">
        <v>16911</v>
      </c>
      <c r="G3457" s="1"/>
      <c r="H3457" s="1" t="s">
        <v>19840</v>
      </c>
      <c r="I3457" s="1" t="s">
        <v>19841</v>
      </c>
      <c r="J3457" s="1"/>
      <c r="K3457" s="1"/>
      <c r="L3457" s="1" t="s">
        <v>16915</v>
      </c>
      <c r="M3457" s="1" t="s">
        <v>2732</v>
      </c>
      <c r="N3457" s="1" t="s">
        <v>2732</v>
      </c>
      <c r="O3457" s="1" t="s">
        <v>16586</v>
      </c>
      <c r="P3457" s="1" t="n">
        <v>40826</v>
      </c>
      <c r="Q3457" s="1" t="n">
        <v>190906</v>
      </c>
      <c r="R3457" s="1" t="n">
        <v>190906</v>
      </c>
      <c r="S3457" s="1" t="n">
        <v>40826</v>
      </c>
      <c r="T3457" s="1" t="s">
        <v>69</v>
      </c>
      <c r="U3457" s="1" t="s">
        <v>19848</v>
      </c>
      <c r="V3457" s="1" t="s">
        <v>19849</v>
      </c>
      <c r="W3457" s="1" t="s">
        <v>19850</v>
      </c>
      <c r="X3457" s="1" t="s">
        <v>19849</v>
      </c>
      <c r="Y3457" s="1" t="s">
        <v>19851</v>
      </c>
      <c r="Z3457" s="1" t="n">
        <v>3</v>
      </c>
      <c r="AA3457" s="1" t="s">
        <v>65</v>
      </c>
      <c r="AB3457" s="1" t="s">
        <v>19852</v>
      </c>
      <c r="AC3457" s="2" t="s">
        <v>66</v>
      </c>
      <c r="AD3457" s="2" t="s">
        <v>67</v>
      </c>
      <c r="AR3457" s="2" t="s">
        <v>3206</v>
      </c>
    </row>
    <row r="3458" customFormat="false" ht="12.75" hidden="false" customHeight="false" outlineLevel="0" collapsed="false">
      <c r="A3458" s="3" t="s">
        <v>19853</v>
      </c>
      <c r="B3458" s="1" t="s">
        <v>19854</v>
      </c>
      <c r="C3458" s="4" t="n">
        <f aca="false">IF(OR(T3458="SSES",T3458="VAR"),-COUNTIF(P$2:P$6715,R3458)+1,IF(T3458="ES",1,IF(OR(T3458="CL",T3458="OR",T3458="SBOR",T3458="SPFM",T3458="FM",T3458="SBFM",T3458="FO",T3458="GN",T3458="SSGN"),0)))</f>
        <v>1</v>
      </c>
      <c r="D3458" s="1" t="n">
        <v>3457</v>
      </c>
      <c r="E3458" s="1" t="s">
        <v>16289</v>
      </c>
      <c r="F3458" s="1" t="s">
        <v>16911</v>
      </c>
      <c r="G3458" s="1"/>
      <c r="H3458" s="1" t="s">
        <v>19840</v>
      </c>
      <c r="I3458" s="1" t="s">
        <v>19841</v>
      </c>
      <c r="J3458" s="1"/>
      <c r="K3458" s="1"/>
      <c r="L3458" s="1" t="s">
        <v>16915</v>
      </c>
      <c r="M3458" s="1" t="s">
        <v>2732</v>
      </c>
      <c r="N3458" s="1" t="s">
        <v>2732</v>
      </c>
      <c r="O3458" s="1" t="s">
        <v>16586</v>
      </c>
      <c r="P3458" s="1" t="n">
        <v>40893</v>
      </c>
      <c r="Q3458" s="1" t="n">
        <v>190906</v>
      </c>
      <c r="R3458" s="1" t="n">
        <v>190906</v>
      </c>
      <c r="S3458" s="1" t="n">
        <v>40893</v>
      </c>
      <c r="T3458" s="1" t="s">
        <v>69</v>
      </c>
      <c r="U3458" s="1" t="s">
        <v>19855</v>
      </c>
      <c r="V3458" s="1" t="s">
        <v>19856</v>
      </c>
      <c r="W3458" s="1" t="s">
        <v>19857</v>
      </c>
      <c r="X3458" s="1" t="s">
        <v>19856</v>
      </c>
      <c r="Y3458" s="1" t="s">
        <v>19858</v>
      </c>
      <c r="Z3458" s="1" t="n">
        <v>3</v>
      </c>
      <c r="AA3458" s="1" t="s">
        <v>65</v>
      </c>
      <c r="AB3458" s="1" t="s">
        <v>19859</v>
      </c>
    </row>
    <row r="3459" customFormat="false" ht="12.75" hidden="false" customHeight="false" outlineLevel="0" collapsed="false">
      <c r="A3459" s="3" t="s">
        <v>19860</v>
      </c>
      <c r="B3459" s="1"/>
      <c r="C3459" s="4" t="n">
        <f aca="false">IF(OR(T3459="SSES",T3459="VAR"),-COUNTIF(P$2:P$6715,R3459)+1,IF(T3459="ES",1,IF(OR(T3459="CL",T3459="OR",T3459="SBOR",T3459="SPFM",T3459="FM",T3459="SBFM",T3459="FO",T3459="GN",T3459="SSGN"),0)))</f>
        <v>1</v>
      </c>
      <c r="D3459" s="1" t="n">
        <v>3458</v>
      </c>
      <c r="E3459" s="1" t="s">
        <v>16289</v>
      </c>
      <c r="F3459" s="1" t="s">
        <v>16911</v>
      </c>
      <c r="G3459" s="1"/>
      <c r="H3459" s="1" t="s">
        <v>19840</v>
      </c>
      <c r="I3459" s="1" t="s">
        <v>19841</v>
      </c>
      <c r="J3459" s="1"/>
      <c r="K3459" s="1"/>
      <c r="L3459" s="1" t="s">
        <v>16915</v>
      </c>
      <c r="M3459" s="1" t="s">
        <v>2732</v>
      </c>
      <c r="N3459" s="1" t="s">
        <v>2732</v>
      </c>
      <c r="O3459" s="1" t="s">
        <v>16586</v>
      </c>
      <c r="P3459" s="1" t="n">
        <v>42248</v>
      </c>
      <c r="Q3459" s="1" t="n">
        <v>191630</v>
      </c>
      <c r="R3459" s="1" t="n">
        <v>191630</v>
      </c>
      <c r="S3459" s="1" t="n">
        <v>42248</v>
      </c>
      <c r="T3459" s="1" t="s">
        <v>69</v>
      </c>
      <c r="U3459" s="1" t="s">
        <v>19861</v>
      </c>
      <c r="V3459" s="1" t="s">
        <v>19862</v>
      </c>
      <c r="W3459" s="1" t="s">
        <v>19863</v>
      </c>
      <c r="X3459" s="1" t="s">
        <v>19862</v>
      </c>
      <c r="Y3459" s="1"/>
      <c r="Z3459" s="1" t="n">
        <v>3</v>
      </c>
      <c r="AA3459" s="1" t="s">
        <v>65</v>
      </c>
      <c r="AB3459" s="1" t="s">
        <v>19864</v>
      </c>
    </row>
    <row r="3460" customFormat="false" ht="12.75" hidden="false" customHeight="false" outlineLevel="0" collapsed="false">
      <c r="A3460" s="3" t="s">
        <v>19865</v>
      </c>
      <c r="B3460" s="1"/>
      <c r="C3460" s="4" t="n">
        <f aca="false">IF(OR(T3460="SSES",T3460="VAR"),-COUNTIF(P$2:P$6715,R3460)+1,IF(T3460="ES",1,IF(OR(T3460="CL",T3460="OR",T3460="SBOR",T3460="SPFM",T3460="FM",T3460="SBFM",T3460="FO",T3460="GN",T3460="SSGN"),0)))</f>
        <v>1</v>
      </c>
      <c r="D3460" s="1" t="n">
        <v>3459</v>
      </c>
      <c r="E3460" s="1" t="s">
        <v>16289</v>
      </c>
      <c r="F3460" s="1" t="s">
        <v>16911</v>
      </c>
      <c r="G3460" s="1"/>
      <c r="H3460" s="1" t="s">
        <v>19840</v>
      </c>
      <c r="I3460" s="1" t="s">
        <v>19841</v>
      </c>
      <c r="J3460" s="1"/>
      <c r="K3460" s="1"/>
      <c r="L3460" s="1" t="s">
        <v>16915</v>
      </c>
      <c r="M3460" s="1" t="s">
        <v>2732</v>
      </c>
      <c r="N3460" s="1" t="s">
        <v>2732</v>
      </c>
      <c r="O3460" s="1" t="s">
        <v>16586</v>
      </c>
      <c r="P3460" s="1" t="n">
        <v>34235</v>
      </c>
      <c r="Q3460" s="1" t="n">
        <v>193947</v>
      </c>
      <c r="R3460" s="1" t="n">
        <v>193947</v>
      </c>
      <c r="S3460" s="1" t="n">
        <v>34235</v>
      </c>
      <c r="T3460" s="1" t="s">
        <v>69</v>
      </c>
      <c r="U3460" s="1" t="s">
        <v>19866</v>
      </c>
      <c r="V3460" s="1" t="s">
        <v>19867</v>
      </c>
      <c r="W3460" s="1" t="s">
        <v>19868</v>
      </c>
      <c r="X3460" s="1" t="s">
        <v>19867</v>
      </c>
      <c r="Y3460" s="1"/>
      <c r="Z3460" s="1" t="n">
        <v>3</v>
      </c>
      <c r="AA3460" s="1" t="s">
        <v>65</v>
      </c>
      <c r="AB3460" s="1" t="s">
        <v>19869</v>
      </c>
    </row>
    <row r="3461" customFormat="false" ht="12.75" hidden="false" customHeight="false" outlineLevel="0" collapsed="false">
      <c r="A3461" s="3" t="s">
        <v>19870</v>
      </c>
      <c r="B3461" s="1" t="s">
        <v>19871</v>
      </c>
      <c r="C3461" s="4" t="n">
        <f aca="false">IF(OR(T3461="SSES",T3461="VAR"),-COUNTIF(P$2:P$6715,R3461)+1,IF(T3461="ES",1,IF(OR(T3461="CL",T3461="OR",T3461="SBOR",T3461="SPFM",T3461="FM",T3461="SBFM",T3461="FO",T3461="GN",T3461="SSGN"),0)))</f>
        <v>1</v>
      </c>
      <c r="D3461" s="1" t="n">
        <v>3460</v>
      </c>
      <c r="E3461" s="1" t="s">
        <v>16289</v>
      </c>
      <c r="F3461" s="1" t="s">
        <v>16911</v>
      </c>
      <c r="G3461" s="1"/>
      <c r="H3461" s="1" t="s">
        <v>19840</v>
      </c>
      <c r="I3461" s="1" t="s">
        <v>19841</v>
      </c>
      <c r="J3461" s="1"/>
      <c r="K3461" s="1"/>
      <c r="L3461" s="1" t="s">
        <v>16915</v>
      </c>
      <c r="M3461" s="1" t="s">
        <v>2732</v>
      </c>
      <c r="N3461" s="1" t="s">
        <v>2732</v>
      </c>
      <c r="O3461" s="1" t="s">
        <v>16586</v>
      </c>
      <c r="P3461" s="1" t="n">
        <v>34238</v>
      </c>
      <c r="Q3461" s="1" t="n">
        <v>193947</v>
      </c>
      <c r="R3461" s="1" t="n">
        <v>193947</v>
      </c>
      <c r="S3461" s="1" t="n">
        <v>34238</v>
      </c>
      <c r="T3461" s="1" t="s">
        <v>69</v>
      </c>
      <c r="U3461" s="1" t="s">
        <v>17598</v>
      </c>
      <c r="V3461" s="1" t="s">
        <v>19872</v>
      </c>
      <c r="W3461" s="1" t="s">
        <v>19873</v>
      </c>
      <c r="X3461" s="1" t="s">
        <v>19872</v>
      </c>
      <c r="Y3461" s="1" t="s">
        <v>19874</v>
      </c>
      <c r="Z3461" s="1" t="n">
        <v>3</v>
      </c>
      <c r="AA3461" s="1" t="s">
        <v>65</v>
      </c>
      <c r="AB3461" s="1" t="s">
        <v>19875</v>
      </c>
    </row>
    <row r="3462" customFormat="false" ht="12.75" hidden="false" customHeight="false" outlineLevel="0" collapsed="false">
      <c r="A3462" s="3" t="s">
        <v>19876</v>
      </c>
      <c r="B3462" s="1"/>
      <c r="C3462" s="4" t="n">
        <f aca="false">IF(OR(T3462="SSES",T3462="VAR"),-COUNTIF(P$2:P$6715,R3462)+1,IF(T3462="ES",1,IF(OR(T3462="CL",T3462="OR",T3462="SBOR",T3462="SPFM",T3462="FM",T3462="SBFM",T3462="FO",T3462="GN",T3462="SSGN"),0)))</f>
        <v>1</v>
      </c>
      <c r="D3462" s="1" t="n">
        <v>3461</v>
      </c>
      <c r="E3462" s="1" t="s">
        <v>16289</v>
      </c>
      <c r="F3462" s="1" t="s">
        <v>16911</v>
      </c>
      <c r="G3462" s="1"/>
      <c r="H3462" s="1" t="s">
        <v>19840</v>
      </c>
      <c r="I3462" s="1" t="s">
        <v>19877</v>
      </c>
      <c r="J3462" s="1"/>
      <c r="K3462" s="1"/>
      <c r="L3462" s="1" t="s">
        <v>16915</v>
      </c>
      <c r="M3462" s="1" t="s">
        <v>2732</v>
      </c>
      <c r="N3462" s="1" t="s">
        <v>2732</v>
      </c>
      <c r="O3462" s="1" t="s">
        <v>16586</v>
      </c>
      <c r="P3462" s="1" t="n">
        <v>42712</v>
      </c>
      <c r="Q3462" s="1" t="n">
        <v>193208</v>
      </c>
      <c r="R3462" s="1" t="n">
        <v>193208</v>
      </c>
      <c r="S3462" s="1" t="n">
        <v>42712</v>
      </c>
      <c r="T3462" s="1" t="s">
        <v>69</v>
      </c>
      <c r="U3462" s="1" t="s">
        <v>16635</v>
      </c>
      <c r="V3462" s="1" t="s">
        <v>19878</v>
      </c>
      <c r="W3462" s="1" t="s">
        <v>19879</v>
      </c>
      <c r="X3462" s="1" t="s">
        <v>19878</v>
      </c>
      <c r="Y3462" s="1"/>
      <c r="Z3462" s="1" t="n">
        <v>3</v>
      </c>
      <c r="AA3462" s="1" t="s">
        <v>65</v>
      </c>
      <c r="AB3462" s="1" t="s">
        <v>19880</v>
      </c>
    </row>
    <row r="3463" customFormat="false" ht="12.75" hidden="false" customHeight="false" outlineLevel="0" collapsed="false">
      <c r="A3463" s="3" t="s">
        <v>19881</v>
      </c>
      <c r="B3463" s="1" t="s">
        <v>19882</v>
      </c>
      <c r="C3463" s="4" t="n">
        <f aca="false">IF(OR(T3463="SSES",T3463="VAR"),-COUNTIF(P$2:P$6715,R3463)+1,IF(T3463="ES",1,IF(OR(T3463="CL",T3463="OR",T3463="SBOR",T3463="SPFM",T3463="FM",T3463="SBFM",T3463="FO",T3463="GN",T3463="SSGN"),0)))</f>
        <v>1</v>
      </c>
      <c r="D3463" s="1" t="n">
        <v>3462</v>
      </c>
      <c r="E3463" s="1" t="s">
        <v>16289</v>
      </c>
      <c r="F3463" s="1" t="s">
        <v>16911</v>
      </c>
      <c r="G3463" s="1"/>
      <c r="H3463" s="1" t="s">
        <v>19840</v>
      </c>
      <c r="I3463" s="1" t="s">
        <v>19877</v>
      </c>
      <c r="J3463" s="1"/>
      <c r="K3463" s="1"/>
      <c r="L3463" s="1" t="s">
        <v>16915</v>
      </c>
      <c r="M3463" s="1" t="s">
        <v>2732</v>
      </c>
      <c r="N3463" s="1" t="s">
        <v>2732</v>
      </c>
      <c r="O3463" s="1" t="s">
        <v>16586</v>
      </c>
      <c r="P3463" s="1" t="n">
        <v>461885</v>
      </c>
      <c r="Q3463" s="1" t="n">
        <v>193208</v>
      </c>
      <c r="R3463" s="1" t="n">
        <v>193208</v>
      </c>
      <c r="S3463" s="1" t="n">
        <v>461885</v>
      </c>
      <c r="T3463" s="1" t="s">
        <v>69</v>
      </c>
      <c r="U3463" s="1" t="s">
        <v>19883</v>
      </c>
      <c r="V3463" s="1" t="s">
        <v>19884</v>
      </c>
      <c r="W3463" s="1" t="s">
        <v>19885</v>
      </c>
      <c r="X3463" s="1" t="s">
        <v>19884</v>
      </c>
      <c r="Y3463" s="1"/>
      <c r="Z3463" s="1" t="n">
        <v>3</v>
      </c>
      <c r="AA3463" s="1" t="s">
        <v>65</v>
      </c>
      <c r="AB3463" s="1" t="s">
        <v>19886</v>
      </c>
      <c r="AC3463" s="2" t="s">
        <v>66</v>
      </c>
      <c r="AD3463" s="2" t="s">
        <v>67</v>
      </c>
      <c r="AO3463" s="2" t="s">
        <v>3206</v>
      </c>
    </row>
    <row r="3464" customFormat="false" ht="12.75" hidden="false" customHeight="false" outlineLevel="0" collapsed="false">
      <c r="A3464" s="3" t="s">
        <v>19887</v>
      </c>
      <c r="B3464" s="1"/>
      <c r="C3464" s="4" t="n">
        <f aca="false">IF(OR(T3464="SSES",T3464="VAR"),-COUNTIF(P$2:P$6715,R3464)+1,IF(T3464="ES",1,IF(OR(T3464="CL",T3464="OR",T3464="SBOR",T3464="SPFM",T3464="FM",T3464="SBFM",T3464="FO",T3464="GN",T3464="SSGN"),0)))</f>
        <v>1</v>
      </c>
      <c r="D3464" s="1" t="n">
        <v>3463</v>
      </c>
      <c r="E3464" s="1" t="s">
        <v>16289</v>
      </c>
      <c r="F3464" s="1" t="s">
        <v>16911</v>
      </c>
      <c r="G3464" s="1"/>
      <c r="H3464" s="1" t="s">
        <v>19840</v>
      </c>
      <c r="I3464" s="1" t="s">
        <v>19877</v>
      </c>
      <c r="J3464" s="1"/>
      <c r="K3464" s="1"/>
      <c r="L3464" s="1" t="s">
        <v>16915</v>
      </c>
      <c r="M3464" s="1" t="s">
        <v>2732</v>
      </c>
      <c r="N3464" s="1" t="s">
        <v>2732</v>
      </c>
      <c r="O3464" s="1" t="s">
        <v>16586</v>
      </c>
      <c r="P3464" s="1" t="n">
        <v>43242</v>
      </c>
      <c r="Q3464" s="1" t="n">
        <v>193899</v>
      </c>
      <c r="R3464" s="1" t="n">
        <v>193899</v>
      </c>
      <c r="S3464" s="1" t="n">
        <v>43242</v>
      </c>
      <c r="T3464" s="1" t="s">
        <v>69</v>
      </c>
      <c r="U3464" s="1" t="s">
        <v>19888</v>
      </c>
      <c r="V3464" s="1" t="s">
        <v>19889</v>
      </c>
      <c r="W3464" s="1" t="s">
        <v>19890</v>
      </c>
      <c r="X3464" s="1" t="s">
        <v>19889</v>
      </c>
      <c r="Y3464" s="1"/>
      <c r="Z3464" s="1" t="n">
        <v>3</v>
      </c>
      <c r="AA3464" s="1" t="s">
        <v>65</v>
      </c>
      <c r="AB3464" s="1" t="s">
        <v>19891</v>
      </c>
    </row>
    <row r="3465" customFormat="false" ht="12.75" hidden="false" customHeight="false" outlineLevel="0" collapsed="false">
      <c r="A3465" s="3" t="s">
        <v>19892</v>
      </c>
      <c r="B3465" s="1"/>
      <c r="C3465" s="4" t="n">
        <f aca="false">IF(OR(T3465="SSES",T3465="VAR"),-COUNTIF(P$2:P$6715,R3465)+1,IF(T3465="ES",1,IF(OR(T3465="CL",T3465="OR",T3465="SBOR",T3465="SPFM",T3465="FM",T3465="SBFM",T3465="FO",T3465="GN",T3465="SSGN"),0)))</f>
        <v>1</v>
      </c>
      <c r="D3465" s="1" t="n">
        <v>3464</v>
      </c>
      <c r="E3465" s="1" t="s">
        <v>16289</v>
      </c>
      <c r="F3465" s="1" t="s">
        <v>16911</v>
      </c>
      <c r="G3465" s="1"/>
      <c r="H3465" s="1" t="s">
        <v>19840</v>
      </c>
      <c r="I3465" s="1" t="s">
        <v>19893</v>
      </c>
      <c r="J3465" s="1"/>
      <c r="K3465" s="1"/>
      <c r="L3465" s="1" t="s">
        <v>16915</v>
      </c>
      <c r="M3465" s="1" t="s">
        <v>2732</v>
      </c>
      <c r="N3465" s="1" t="s">
        <v>2732</v>
      </c>
      <c r="O3465" s="1" t="s">
        <v>16586</v>
      </c>
      <c r="P3465" s="1" t="n">
        <v>42598</v>
      </c>
      <c r="Q3465" s="1" t="n">
        <v>192821</v>
      </c>
      <c r="R3465" s="1" t="n">
        <v>192821</v>
      </c>
      <c r="S3465" s="1" t="n">
        <v>42598</v>
      </c>
      <c r="T3465" s="1" t="s">
        <v>69</v>
      </c>
      <c r="U3465" s="1" t="s">
        <v>19894</v>
      </c>
      <c r="V3465" s="1" t="s">
        <v>19895</v>
      </c>
      <c r="W3465" s="1" t="s">
        <v>19896</v>
      </c>
      <c r="X3465" s="1" t="s">
        <v>19895</v>
      </c>
      <c r="Y3465" s="1"/>
      <c r="Z3465" s="1" t="n">
        <v>3</v>
      </c>
      <c r="AA3465" s="1" t="s">
        <v>65</v>
      </c>
      <c r="AB3465" s="1" t="s">
        <v>19897</v>
      </c>
    </row>
    <row r="3466" customFormat="false" ht="12.75" hidden="false" customHeight="false" outlineLevel="0" collapsed="false">
      <c r="A3466" s="3" t="s">
        <v>19898</v>
      </c>
      <c r="B3466" s="1"/>
      <c r="C3466" s="4" t="n">
        <f aca="false">IF(OR(T3466="SSES",T3466="VAR"),-COUNTIF(P$2:P$6715,R3466)+1,IF(T3466="ES",1,IF(OR(T3466="CL",T3466="OR",T3466="SBOR",T3466="SPFM",T3466="FM",T3466="SBFM",T3466="FO",T3466="GN",T3466="SSGN"),0)))</f>
        <v>1</v>
      </c>
      <c r="D3466" s="1" t="n">
        <v>3465</v>
      </c>
      <c r="E3466" s="1" t="s">
        <v>16289</v>
      </c>
      <c r="F3466" s="1" t="s">
        <v>16911</v>
      </c>
      <c r="G3466" s="1"/>
      <c r="H3466" s="1" t="s">
        <v>19840</v>
      </c>
      <c r="I3466" s="1" t="s">
        <v>19893</v>
      </c>
      <c r="J3466" s="1"/>
      <c r="K3466" s="1"/>
      <c r="L3466" s="1" t="s">
        <v>16915</v>
      </c>
      <c r="M3466" s="1" t="s">
        <v>2732</v>
      </c>
      <c r="N3466" s="1" t="s">
        <v>2732</v>
      </c>
      <c r="O3466" s="1" t="s">
        <v>16586</v>
      </c>
      <c r="P3466" s="1" t="n">
        <v>461969</v>
      </c>
      <c r="Q3466" s="1" t="n">
        <v>460864</v>
      </c>
      <c r="R3466" s="1" t="n">
        <v>460864</v>
      </c>
      <c r="S3466" s="1" t="n">
        <v>461969</v>
      </c>
      <c r="T3466" s="1" t="s">
        <v>69</v>
      </c>
      <c r="U3466" s="1" t="s">
        <v>19899</v>
      </c>
      <c r="V3466" s="1" t="s">
        <v>19900</v>
      </c>
      <c r="W3466" s="1" t="s">
        <v>19901</v>
      </c>
      <c r="X3466" s="1" t="s">
        <v>19900</v>
      </c>
      <c r="Y3466" s="1"/>
      <c r="Z3466" s="1" t="n">
        <v>3</v>
      </c>
      <c r="AA3466" s="1" t="s">
        <v>65</v>
      </c>
      <c r="AB3466" s="1" t="s">
        <v>19902</v>
      </c>
    </row>
    <row r="3467" customFormat="false" ht="12.75" hidden="false" customHeight="false" outlineLevel="0" collapsed="false">
      <c r="A3467" s="3" t="s">
        <v>19903</v>
      </c>
      <c r="B3467" s="1"/>
      <c r="C3467" s="4" t="n">
        <f aca="false">IF(OR(T3467="SSES",T3467="VAR"),-COUNTIF(P$2:P$6715,R3467)+1,IF(T3467="ES",1,IF(OR(T3467="CL",T3467="OR",T3467="SBOR",T3467="SPFM",T3467="FM",T3467="SBFM",T3467="FO",T3467="GN",T3467="SSGN"),0)))</f>
        <v>1</v>
      </c>
      <c r="D3467" s="1" t="n">
        <v>3466</v>
      </c>
      <c r="E3467" s="1" t="s">
        <v>16289</v>
      </c>
      <c r="F3467" s="1" t="s">
        <v>16911</v>
      </c>
      <c r="G3467" s="1"/>
      <c r="H3467" s="1" t="s">
        <v>19840</v>
      </c>
      <c r="I3467" s="1" t="s">
        <v>19893</v>
      </c>
      <c r="J3467" s="1"/>
      <c r="K3467" s="1"/>
      <c r="L3467" s="1" t="s">
        <v>16915</v>
      </c>
      <c r="M3467" s="1" t="s">
        <v>2732</v>
      </c>
      <c r="N3467" s="1" t="s">
        <v>2732</v>
      </c>
      <c r="O3467" s="1" t="s">
        <v>16586</v>
      </c>
      <c r="P3467" s="1" t="n">
        <v>43687</v>
      </c>
      <c r="Q3467" s="1" t="n">
        <v>195933</v>
      </c>
      <c r="R3467" s="1" t="n">
        <v>195933</v>
      </c>
      <c r="S3467" s="1" t="n">
        <v>43687</v>
      </c>
      <c r="T3467" s="1" t="s">
        <v>69</v>
      </c>
      <c r="U3467" s="1" t="s">
        <v>19904</v>
      </c>
      <c r="V3467" s="1" t="s">
        <v>19905</v>
      </c>
      <c r="W3467" s="1" t="s">
        <v>19906</v>
      </c>
      <c r="X3467" s="1" t="s">
        <v>19905</v>
      </c>
      <c r="Y3467" s="1"/>
      <c r="Z3467" s="1" t="n">
        <v>3</v>
      </c>
      <c r="AA3467" s="1" t="s">
        <v>65</v>
      </c>
      <c r="AB3467" s="1" t="s">
        <v>19907</v>
      </c>
    </row>
    <row r="3468" customFormat="false" ht="12.75" hidden="false" customHeight="false" outlineLevel="0" collapsed="false">
      <c r="A3468" s="3" t="s">
        <v>19908</v>
      </c>
      <c r="B3468" s="1"/>
      <c r="C3468" s="4" t="n">
        <f aca="false">IF(OR(T3468="SSES",T3468="VAR"),-COUNTIF(P$2:P$6715,R3468)+1,IF(T3468="ES",1,IF(OR(T3468="CL",T3468="OR",T3468="SBOR",T3468="SPFM",T3468="FM",T3468="SBFM",T3468="FO",T3468="GN",T3468="SSGN"),0)))</f>
        <v>1</v>
      </c>
      <c r="D3468" s="1" t="n">
        <v>3467</v>
      </c>
      <c r="E3468" s="1" t="s">
        <v>16289</v>
      </c>
      <c r="F3468" s="1" t="s">
        <v>16911</v>
      </c>
      <c r="G3468" s="1"/>
      <c r="H3468" s="1" t="s">
        <v>19840</v>
      </c>
      <c r="I3468" s="1" t="s">
        <v>19893</v>
      </c>
      <c r="J3468" s="1"/>
      <c r="K3468" s="1"/>
      <c r="L3468" s="1" t="s">
        <v>16915</v>
      </c>
      <c r="M3468" s="1" t="s">
        <v>2732</v>
      </c>
      <c r="N3468" s="1" t="s">
        <v>2732</v>
      </c>
      <c r="O3468" s="1" t="s">
        <v>16586</v>
      </c>
      <c r="P3468" s="1" t="n">
        <v>43669</v>
      </c>
      <c r="Q3468" s="1" t="n">
        <v>195933</v>
      </c>
      <c r="R3468" s="1" t="n">
        <v>195933</v>
      </c>
      <c r="S3468" s="1" t="n">
        <v>43669</v>
      </c>
      <c r="T3468" s="1" t="s">
        <v>69</v>
      </c>
      <c r="U3468" s="1" t="s">
        <v>19909</v>
      </c>
      <c r="V3468" s="1" t="s">
        <v>19910</v>
      </c>
      <c r="W3468" s="1" t="s">
        <v>19911</v>
      </c>
      <c r="X3468" s="1" t="s">
        <v>19910</v>
      </c>
      <c r="Y3468" s="1"/>
      <c r="Z3468" s="1" t="n">
        <v>3</v>
      </c>
      <c r="AA3468" s="1" t="s">
        <v>65</v>
      </c>
      <c r="AB3468" s="1" t="s">
        <v>19912</v>
      </c>
    </row>
    <row r="3469" customFormat="false" ht="12.75" hidden="false" customHeight="false" outlineLevel="0" collapsed="false">
      <c r="A3469" s="3" t="s">
        <v>19913</v>
      </c>
      <c r="B3469" s="1"/>
      <c r="C3469" s="4" t="n">
        <f aca="false">IF(OR(T3469="SSES",T3469="VAR"),-COUNTIF(P$2:P$6715,R3469)+1,IF(T3469="ES",1,IF(OR(T3469="CL",T3469="OR",T3469="SBOR",T3469="SPFM",T3469="FM",T3469="SBFM",T3469="FO",T3469="GN",T3469="SSGN"),0)))</f>
        <v>1</v>
      </c>
      <c r="D3469" s="1" t="n">
        <v>3468</v>
      </c>
      <c r="E3469" s="1" t="s">
        <v>16289</v>
      </c>
      <c r="F3469" s="1" t="s">
        <v>16911</v>
      </c>
      <c r="G3469" s="1"/>
      <c r="H3469" s="1" t="s">
        <v>19840</v>
      </c>
      <c r="I3469" s="1" t="s">
        <v>19893</v>
      </c>
      <c r="J3469" s="1"/>
      <c r="K3469" s="1"/>
      <c r="L3469" s="1" t="s">
        <v>16915</v>
      </c>
      <c r="M3469" s="1" t="s">
        <v>2732</v>
      </c>
      <c r="N3469" s="1" t="s">
        <v>2732</v>
      </c>
      <c r="O3469" s="1" t="s">
        <v>16586</v>
      </c>
      <c r="P3469" s="1" t="n">
        <v>43713</v>
      </c>
      <c r="Q3469" s="1" t="n">
        <v>195933</v>
      </c>
      <c r="R3469" s="1" t="n">
        <v>195933</v>
      </c>
      <c r="S3469" s="1" t="n">
        <v>43713</v>
      </c>
      <c r="T3469" s="1" t="s">
        <v>69</v>
      </c>
      <c r="U3469" s="1" t="s">
        <v>19914</v>
      </c>
      <c r="V3469" s="1" t="s">
        <v>19915</v>
      </c>
      <c r="W3469" s="1" t="s">
        <v>19916</v>
      </c>
      <c r="X3469" s="1" t="s">
        <v>19915</v>
      </c>
      <c r="Y3469" s="1"/>
      <c r="Z3469" s="1" t="n">
        <v>3</v>
      </c>
      <c r="AA3469" s="1" t="s">
        <v>65</v>
      </c>
      <c r="AB3469" s="1" t="s">
        <v>19917</v>
      </c>
    </row>
    <row r="3470" customFormat="false" ht="12.75" hidden="false" customHeight="false" outlineLevel="0" collapsed="false">
      <c r="A3470" s="3" t="s">
        <v>19918</v>
      </c>
      <c r="B3470" s="1"/>
      <c r="C3470" s="4" t="n">
        <f aca="false">IF(OR(T3470="SSES",T3470="VAR"),-COUNTIF(P$2:P$6715,R3470)+1,IF(T3470="ES",1,IF(OR(T3470="CL",T3470="OR",T3470="SBOR",T3470="SPFM",T3470="FM",T3470="SBFM",T3470="FO",T3470="GN",T3470="SSGN"),0)))</f>
        <v>1</v>
      </c>
      <c r="D3470" s="1" t="n">
        <v>3469</v>
      </c>
      <c r="E3470" s="1" t="s">
        <v>16289</v>
      </c>
      <c r="F3470" s="1" t="s">
        <v>16911</v>
      </c>
      <c r="G3470" s="1"/>
      <c r="H3470" s="1" t="s">
        <v>19919</v>
      </c>
      <c r="I3470" s="1" t="s">
        <v>19920</v>
      </c>
      <c r="J3470" s="1"/>
      <c r="K3470" s="1"/>
      <c r="L3470" s="1" t="s">
        <v>16915</v>
      </c>
      <c r="M3470" s="1" t="s">
        <v>2732</v>
      </c>
      <c r="N3470" s="1" t="s">
        <v>2732</v>
      </c>
      <c r="O3470" s="1" t="s">
        <v>16586</v>
      </c>
      <c r="P3470" s="1" t="n">
        <v>32177</v>
      </c>
      <c r="Q3470" s="1" t="n">
        <v>193769</v>
      </c>
      <c r="R3470" s="1" t="n">
        <v>193769</v>
      </c>
      <c r="S3470" s="1" t="n">
        <v>32177</v>
      </c>
      <c r="T3470" s="1" t="s">
        <v>69</v>
      </c>
      <c r="U3470" s="1" t="s">
        <v>19921</v>
      </c>
      <c r="V3470" s="1" t="s">
        <v>19922</v>
      </c>
      <c r="W3470" s="1" t="s">
        <v>19923</v>
      </c>
      <c r="X3470" s="1" t="s">
        <v>19922</v>
      </c>
      <c r="Y3470" s="1"/>
      <c r="Z3470" s="1" t="n">
        <v>3</v>
      </c>
      <c r="AA3470" s="1" t="s">
        <v>65</v>
      </c>
      <c r="AB3470" s="1" t="s">
        <v>19924</v>
      </c>
      <c r="AC3470" s="2" t="s">
        <v>66</v>
      </c>
      <c r="AD3470" s="2" t="s">
        <v>67</v>
      </c>
    </row>
    <row r="3471" customFormat="false" ht="12.75" hidden="false" customHeight="false" outlineLevel="0" collapsed="false">
      <c r="A3471" s="3" t="s">
        <v>19925</v>
      </c>
      <c r="B3471" s="1" t="s">
        <v>19926</v>
      </c>
      <c r="C3471" s="4" t="n">
        <f aca="false">IF(OR(T3471="SSES",T3471="VAR"),-COUNTIF(P$2:P$6715,R3471)+1,IF(T3471="ES",1,IF(OR(T3471="CL",T3471="OR",T3471="SBOR",T3471="SPFM",T3471="FM",T3471="SBFM",T3471="FO",T3471="GN",T3471="SSGN"),0)))</f>
        <v>1</v>
      </c>
      <c r="D3471" s="1" t="n">
        <v>3470</v>
      </c>
      <c r="E3471" s="1" t="s">
        <v>16289</v>
      </c>
      <c r="F3471" s="1" t="s">
        <v>16911</v>
      </c>
      <c r="G3471" s="1"/>
      <c r="H3471" s="1" t="s">
        <v>19919</v>
      </c>
      <c r="I3471" s="1" t="s">
        <v>19920</v>
      </c>
      <c r="J3471" s="1"/>
      <c r="K3471" s="1"/>
      <c r="L3471" s="1" t="s">
        <v>16915</v>
      </c>
      <c r="M3471" s="1" t="s">
        <v>2732</v>
      </c>
      <c r="N3471" s="1" t="s">
        <v>2732</v>
      </c>
      <c r="O3471" s="1" t="s">
        <v>16586</v>
      </c>
      <c r="P3471" s="1" t="n">
        <v>32178</v>
      </c>
      <c r="Q3471" s="1" t="n">
        <v>193769</v>
      </c>
      <c r="R3471" s="1" t="n">
        <v>193769</v>
      </c>
      <c r="S3471" s="1" t="n">
        <v>32178</v>
      </c>
      <c r="T3471" s="1" t="s">
        <v>69</v>
      </c>
      <c r="U3471" s="1" t="s">
        <v>19927</v>
      </c>
      <c r="V3471" s="1" t="s">
        <v>19928</v>
      </c>
      <c r="W3471" s="1" t="s">
        <v>19929</v>
      </c>
      <c r="X3471" s="1" t="s">
        <v>19928</v>
      </c>
      <c r="Y3471" s="1" t="s">
        <v>19930</v>
      </c>
      <c r="Z3471" s="1" t="n">
        <v>3</v>
      </c>
      <c r="AA3471" s="1" t="s">
        <v>65</v>
      </c>
      <c r="AB3471" s="1" t="s">
        <v>19931</v>
      </c>
      <c r="AC3471" s="2" t="s">
        <v>66</v>
      </c>
      <c r="AD3471" s="2" t="s">
        <v>67</v>
      </c>
    </row>
    <row r="3472" customFormat="false" ht="12.75" hidden="false" customHeight="false" outlineLevel="0" collapsed="false">
      <c r="A3472" s="3" t="s">
        <v>19932</v>
      </c>
      <c r="B3472" s="1" t="s">
        <v>19933</v>
      </c>
      <c r="C3472" s="4" t="n">
        <f aca="false">IF(OR(T3472="SSES",T3472="VAR"),-COUNTIF(P$2:P$6715,R3472)+1,IF(T3472="ES",1,IF(OR(T3472="CL",T3472="OR",T3472="SBOR",T3472="SPFM",T3472="FM",T3472="SBFM",T3472="FO",T3472="GN",T3472="SSGN"),0)))</f>
        <v>1</v>
      </c>
      <c r="D3472" s="1" t="n">
        <v>3471</v>
      </c>
      <c r="E3472" s="1" t="s">
        <v>16289</v>
      </c>
      <c r="F3472" s="1" t="s">
        <v>16911</v>
      </c>
      <c r="G3472" s="1"/>
      <c r="H3472" s="1" t="s">
        <v>19919</v>
      </c>
      <c r="I3472" s="1" t="s">
        <v>19920</v>
      </c>
      <c r="J3472" s="1"/>
      <c r="K3472" s="1"/>
      <c r="L3472" s="1" t="s">
        <v>16915</v>
      </c>
      <c r="M3472" s="1" t="s">
        <v>2732</v>
      </c>
      <c r="N3472" s="1" t="s">
        <v>2732</v>
      </c>
      <c r="O3472" s="1" t="s">
        <v>16586</v>
      </c>
      <c r="P3472" s="1" t="n">
        <v>32192</v>
      </c>
      <c r="Q3472" s="1" t="n">
        <v>193769</v>
      </c>
      <c r="R3472" s="1" t="n">
        <v>193769</v>
      </c>
      <c r="S3472" s="1" t="n">
        <v>32192</v>
      </c>
      <c r="T3472" s="1" t="s">
        <v>69</v>
      </c>
      <c r="U3472" s="1" t="s">
        <v>19934</v>
      </c>
      <c r="V3472" s="1" t="s">
        <v>19935</v>
      </c>
      <c r="W3472" s="1" t="s">
        <v>19936</v>
      </c>
      <c r="X3472" s="1" t="s">
        <v>19935</v>
      </c>
      <c r="Y3472" s="1" t="s">
        <v>19937</v>
      </c>
      <c r="Z3472" s="1" t="n">
        <v>3</v>
      </c>
      <c r="AA3472" s="1" t="s">
        <v>65</v>
      </c>
      <c r="AB3472" s="1" t="s">
        <v>19938</v>
      </c>
      <c r="AC3472" s="2" t="s">
        <v>66</v>
      </c>
      <c r="AD3472" s="2" t="s">
        <v>67</v>
      </c>
    </row>
    <row r="3473" customFormat="false" ht="12.75" hidden="false" customHeight="false" outlineLevel="0" collapsed="false">
      <c r="A3473" s="3" t="s">
        <v>19939</v>
      </c>
      <c r="B3473" s="1"/>
      <c r="C3473" s="4" t="n">
        <f aca="false">IF(OR(T3473="SSES",T3473="VAR"),-COUNTIF(P$2:P$6715,R3473)+1,IF(T3473="ES",1,IF(OR(T3473="CL",T3473="OR",T3473="SBOR",T3473="SPFM",T3473="FM",T3473="SBFM",T3473="FO",T3473="GN",T3473="SSGN"),0)))</f>
        <v>1</v>
      </c>
      <c r="D3473" s="1" t="n">
        <v>3472</v>
      </c>
      <c r="E3473" s="1" t="s">
        <v>16289</v>
      </c>
      <c r="F3473" s="1" t="s">
        <v>16911</v>
      </c>
      <c r="G3473" s="1"/>
      <c r="H3473" s="1" t="s">
        <v>19919</v>
      </c>
      <c r="I3473" s="1" t="s">
        <v>19920</v>
      </c>
      <c r="J3473" s="1"/>
      <c r="K3473" s="1"/>
      <c r="L3473" s="1" t="s">
        <v>16915</v>
      </c>
      <c r="M3473" s="1" t="s">
        <v>2732</v>
      </c>
      <c r="N3473" s="1" t="s">
        <v>2732</v>
      </c>
      <c r="O3473" s="1" t="s">
        <v>16586</v>
      </c>
      <c r="P3473" s="1" t="n">
        <v>32204</v>
      </c>
      <c r="Q3473" s="1" t="n">
        <v>193769</v>
      </c>
      <c r="R3473" s="1" t="n">
        <v>193769</v>
      </c>
      <c r="S3473" s="1" t="n">
        <v>32204</v>
      </c>
      <c r="T3473" s="1" t="s">
        <v>69</v>
      </c>
      <c r="U3473" s="1" t="s">
        <v>19940</v>
      </c>
      <c r="V3473" s="1" t="s">
        <v>19941</v>
      </c>
      <c r="W3473" s="1" t="s">
        <v>19942</v>
      </c>
      <c r="X3473" s="1" t="s">
        <v>19941</v>
      </c>
      <c r="Y3473" s="1" t="s">
        <v>19943</v>
      </c>
      <c r="Z3473" s="1" t="n">
        <v>3</v>
      </c>
      <c r="AA3473" s="1" t="s">
        <v>65</v>
      </c>
      <c r="AB3473" s="1" t="s">
        <v>19944</v>
      </c>
    </row>
    <row r="3474" customFormat="false" ht="12.75" hidden="false" customHeight="false" outlineLevel="0" collapsed="false">
      <c r="A3474" s="3" t="s">
        <v>19945</v>
      </c>
      <c r="B3474" s="1"/>
      <c r="C3474" s="4" t="n">
        <f aca="false">IF(OR(T3474="SSES",T3474="VAR"),-COUNTIF(P$2:P$6715,R3474)+1,IF(T3474="ES",1,IF(OR(T3474="CL",T3474="OR",T3474="SBOR",T3474="SPFM",T3474="FM",T3474="SBFM",T3474="FO",T3474="GN",T3474="SSGN"),0)))</f>
        <v>1</v>
      </c>
      <c r="D3474" s="1" t="n">
        <v>3473</v>
      </c>
      <c r="E3474" s="1" t="s">
        <v>16289</v>
      </c>
      <c r="F3474" s="1" t="s">
        <v>16911</v>
      </c>
      <c r="G3474" s="1"/>
      <c r="H3474" s="1" t="s">
        <v>19919</v>
      </c>
      <c r="I3474" s="1" t="s">
        <v>19920</v>
      </c>
      <c r="J3474" s="1"/>
      <c r="K3474" s="1"/>
      <c r="L3474" s="1" t="s">
        <v>16915</v>
      </c>
      <c r="M3474" s="1" t="s">
        <v>2732</v>
      </c>
      <c r="N3474" s="1" t="s">
        <v>2732</v>
      </c>
      <c r="O3474" s="1" t="s">
        <v>16586</v>
      </c>
      <c r="P3474" s="1" t="n">
        <v>32213</v>
      </c>
      <c r="Q3474" s="1" t="n">
        <v>193769</v>
      </c>
      <c r="R3474" s="1" t="n">
        <v>193769</v>
      </c>
      <c r="S3474" s="1" t="n">
        <v>32213</v>
      </c>
      <c r="T3474" s="1" t="s">
        <v>69</v>
      </c>
      <c r="U3474" s="1" t="s">
        <v>19946</v>
      </c>
      <c r="V3474" s="1" t="s">
        <v>19947</v>
      </c>
      <c r="W3474" s="1" t="s">
        <v>19948</v>
      </c>
      <c r="X3474" s="1" t="s">
        <v>19947</v>
      </c>
      <c r="Y3474" s="1"/>
      <c r="Z3474" s="1" t="n">
        <v>3</v>
      </c>
      <c r="AA3474" s="1" t="s">
        <v>65</v>
      </c>
      <c r="AB3474" s="1" t="s">
        <v>19949</v>
      </c>
      <c r="AC3474" s="2" t="s">
        <v>66</v>
      </c>
      <c r="AD3474" s="2" t="s">
        <v>67</v>
      </c>
    </row>
    <row r="3475" customFormat="false" ht="12.75" hidden="false" customHeight="false" outlineLevel="0" collapsed="false">
      <c r="A3475" s="3" t="s">
        <v>19950</v>
      </c>
      <c r="B3475" s="1"/>
      <c r="C3475" s="4" t="n">
        <f aca="false">IF(OR(T3475="SSES",T3475="VAR"),-COUNTIF(P$2:P$6715,R3475)+1,IF(T3475="ES",1,IF(OR(T3475="CL",T3475="OR",T3475="SBOR",T3475="SPFM",T3475="FM",T3475="SBFM",T3475="FO",T3475="GN",T3475="SSGN"),0)))</f>
        <v>1</v>
      </c>
      <c r="D3475" s="1" t="n">
        <v>3474</v>
      </c>
      <c r="E3475" s="1" t="s">
        <v>16289</v>
      </c>
      <c r="F3475" s="1" t="s">
        <v>16911</v>
      </c>
      <c r="G3475" s="1"/>
      <c r="H3475" s="1" t="s">
        <v>19919</v>
      </c>
      <c r="I3475" s="1" t="s">
        <v>19920</v>
      </c>
      <c r="J3475" s="1"/>
      <c r="K3475" s="1"/>
      <c r="L3475" s="1" t="s">
        <v>16915</v>
      </c>
      <c r="M3475" s="1" t="s">
        <v>2732</v>
      </c>
      <c r="N3475" s="1" t="s">
        <v>2732</v>
      </c>
      <c r="O3475" s="1" t="s">
        <v>16586</v>
      </c>
      <c r="P3475" s="1" t="n">
        <v>32219</v>
      </c>
      <c r="Q3475" s="1" t="n">
        <v>193769</v>
      </c>
      <c r="R3475" s="1" t="n">
        <v>193769</v>
      </c>
      <c r="S3475" s="1" t="n">
        <v>32219</v>
      </c>
      <c r="T3475" s="1" t="s">
        <v>69</v>
      </c>
      <c r="U3475" s="1" t="s">
        <v>19951</v>
      </c>
      <c r="V3475" s="1" t="s">
        <v>19952</v>
      </c>
      <c r="W3475" s="1" t="s">
        <v>19953</v>
      </c>
      <c r="X3475" s="1" t="s">
        <v>19952</v>
      </c>
      <c r="Y3475" s="1" t="s">
        <v>19954</v>
      </c>
      <c r="Z3475" s="1" t="n">
        <v>3</v>
      </c>
      <c r="AA3475" s="1" t="s">
        <v>65</v>
      </c>
      <c r="AB3475" s="1" t="s">
        <v>19955</v>
      </c>
    </row>
    <row r="3476" customFormat="false" ht="12.75" hidden="false" customHeight="false" outlineLevel="0" collapsed="false">
      <c r="A3476" s="3" t="s">
        <v>19956</v>
      </c>
      <c r="B3476" s="1" t="s">
        <v>19957</v>
      </c>
      <c r="C3476" s="4" t="n">
        <f aca="false">IF(OR(T3476="SSES",T3476="VAR"),-COUNTIF(P$2:P$6715,R3476)+1,IF(T3476="ES",1,IF(OR(T3476="CL",T3476="OR",T3476="SBOR",T3476="SPFM",T3476="FM",T3476="SBFM",T3476="FO",T3476="GN",T3476="SSGN"),0)))</f>
        <v>1</v>
      </c>
      <c r="D3476" s="1" t="n">
        <v>3475</v>
      </c>
      <c r="E3476" s="1" t="s">
        <v>16289</v>
      </c>
      <c r="F3476" s="1" t="s">
        <v>16911</v>
      </c>
      <c r="G3476" s="1"/>
      <c r="H3476" s="1" t="s">
        <v>19958</v>
      </c>
      <c r="I3476" s="1" t="s">
        <v>19959</v>
      </c>
      <c r="J3476" s="1"/>
      <c r="K3476" s="1"/>
      <c r="L3476" s="1" t="s">
        <v>16915</v>
      </c>
      <c r="M3476" s="1" t="s">
        <v>2732</v>
      </c>
      <c r="N3476" s="1" t="s">
        <v>2732</v>
      </c>
      <c r="O3476" s="1" t="s">
        <v>16586</v>
      </c>
      <c r="P3476" s="1" t="n">
        <v>42002</v>
      </c>
      <c r="Q3476" s="1" t="n">
        <v>191051</v>
      </c>
      <c r="R3476" s="1" t="n">
        <v>191051</v>
      </c>
      <c r="S3476" s="1" t="n">
        <v>42002</v>
      </c>
      <c r="T3476" s="1" t="s">
        <v>69</v>
      </c>
      <c r="U3476" s="1" t="s">
        <v>19960</v>
      </c>
      <c r="V3476" s="1" t="s">
        <v>19961</v>
      </c>
      <c r="W3476" s="1" t="s">
        <v>19962</v>
      </c>
      <c r="X3476" s="1" t="s">
        <v>19961</v>
      </c>
      <c r="Y3476" s="1" t="s">
        <v>19963</v>
      </c>
      <c r="Z3476" s="1" t="n">
        <v>3</v>
      </c>
      <c r="AA3476" s="1" t="s">
        <v>65</v>
      </c>
      <c r="AB3476" s="1" t="s">
        <v>19964</v>
      </c>
    </row>
    <row r="3477" customFormat="false" ht="12.75" hidden="false" customHeight="false" outlineLevel="0" collapsed="false">
      <c r="A3477" s="3" t="s">
        <v>19965</v>
      </c>
      <c r="B3477" s="1"/>
      <c r="C3477" s="4" t="n">
        <f aca="false">IF(OR(T3477="SSES",T3477="VAR"),-COUNTIF(P$2:P$6715,R3477)+1,IF(T3477="ES",1,IF(OR(T3477="CL",T3477="OR",T3477="SBOR",T3477="SPFM",T3477="FM",T3477="SBFM",T3477="FO",T3477="GN",T3477="SSGN"),0)))</f>
        <v>1</v>
      </c>
      <c r="D3477" s="1" t="n">
        <v>3476</v>
      </c>
      <c r="E3477" s="1" t="s">
        <v>16289</v>
      </c>
      <c r="F3477" s="1" t="s">
        <v>16911</v>
      </c>
      <c r="G3477" s="1"/>
      <c r="H3477" s="1" t="s">
        <v>19958</v>
      </c>
      <c r="I3477" s="1" t="s">
        <v>19966</v>
      </c>
      <c r="J3477" s="1"/>
      <c r="K3477" s="1"/>
      <c r="L3477" s="1" t="s">
        <v>16915</v>
      </c>
      <c r="M3477" s="1" t="s">
        <v>2732</v>
      </c>
      <c r="N3477" s="1" t="s">
        <v>2732</v>
      </c>
      <c r="O3477" s="1" t="s">
        <v>16586</v>
      </c>
      <c r="P3477" s="1" t="n">
        <v>900328</v>
      </c>
      <c r="Q3477" s="1" t="n">
        <v>460849</v>
      </c>
      <c r="R3477" s="1" t="n">
        <v>460849</v>
      </c>
      <c r="S3477" s="1" t="n">
        <v>900328</v>
      </c>
      <c r="T3477" s="1" t="s">
        <v>69</v>
      </c>
      <c r="U3477" s="1" t="s">
        <v>19967</v>
      </c>
      <c r="V3477" s="1" t="s">
        <v>19968</v>
      </c>
      <c r="W3477" s="1" t="s">
        <v>19969</v>
      </c>
      <c r="X3477" s="1" t="s">
        <v>19968</v>
      </c>
      <c r="Y3477" s="1"/>
      <c r="Z3477" s="1" t="n">
        <v>3</v>
      </c>
      <c r="AA3477" s="1" t="s">
        <v>65</v>
      </c>
      <c r="AB3477" s="1" t="s">
        <v>19970</v>
      </c>
    </row>
    <row r="3478" customFormat="false" ht="12.75" hidden="false" customHeight="false" outlineLevel="0" collapsed="false">
      <c r="A3478" s="3" t="s">
        <v>19971</v>
      </c>
      <c r="B3478" s="1" t="s">
        <v>19972</v>
      </c>
      <c r="C3478" s="4" t="n">
        <f aca="false">IF(OR(T3478="SSES",T3478="VAR"),-COUNTIF(P$2:P$6715,R3478)+1,IF(T3478="ES",1,IF(OR(T3478="CL",T3478="OR",T3478="SBOR",T3478="SPFM",T3478="FM",T3478="SBFM",T3478="FO",T3478="GN",T3478="SSGN"),0)))</f>
        <v>1</v>
      </c>
      <c r="D3478" s="1" t="n">
        <v>3477</v>
      </c>
      <c r="E3478" s="1" t="s">
        <v>16289</v>
      </c>
      <c r="F3478" s="1" t="s">
        <v>16911</v>
      </c>
      <c r="G3478" s="1"/>
      <c r="H3478" s="1" t="s">
        <v>19958</v>
      </c>
      <c r="I3478" s="1" t="s">
        <v>19966</v>
      </c>
      <c r="J3478" s="1"/>
      <c r="K3478" s="1"/>
      <c r="L3478" s="1" t="s">
        <v>16915</v>
      </c>
      <c r="M3478" s="1" t="s">
        <v>2732</v>
      </c>
      <c r="N3478" s="1" t="s">
        <v>2732</v>
      </c>
      <c r="O3478" s="1" t="s">
        <v>16586</v>
      </c>
      <c r="P3478" s="1" t="n">
        <v>900335</v>
      </c>
      <c r="Q3478" s="1" t="n">
        <v>460849</v>
      </c>
      <c r="R3478" s="1" t="n">
        <v>460849</v>
      </c>
      <c r="S3478" s="1" t="n">
        <v>900335</v>
      </c>
      <c r="T3478" s="1" t="s">
        <v>69</v>
      </c>
      <c r="U3478" s="1" t="s">
        <v>19973</v>
      </c>
      <c r="V3478" s="1" t="s">
        <v>19974</v>
      </c>
      <c r="W3478" s="1" t="s">
        <v>19975</v>
      </c>
      <c r="X3478" s="1" t="s">
        <v>19974</v>
      </c>
      <c r="Y3478" s="1" t="s">
        <v>19976</v>
      </c>
      <c r="Z3478" s="1" t="n">
        <v>3</v>
      </c>
      <c r="AA3478" s="1" t="s">
        <v>65</v>
      </c>
      <c r="AB3478" s="1" t="s">
        <v>19977</v>
      </c>
      <c r="AC3478" s="2" t="s">
        <v>66</v>
      </c>
      <c r="AD3478" s="2" t="s">
        <v>67</v>
      </c>
    </row>
    <row r="3479" customFormat="false" ht="12.75" hidden="false" customHeight="false" outlineLevel="0" collapsed="false">
      <c r="A3479" s="3" t="s">
        <v>19978</v>
      </c>
      <c r="B3479" s="1"/>
      <c r="C3479" s="4" t="n">
        <f aca="false">IF(OR(T3479="SSES",T3479="VAR"),-COUNTIF(P$2:P$6715,R3479)+1,IF(T3479="ES",1,IF(OR(T3479="CL",T3479="OR",T3479="SBOR",T3479="SPFM",T3479="FM",T3479="SBFM",T3479="FO",T3479="GN",T3479="SSGN"),0)))</f>
        <v>1</v>
      </c>
      <c r="D3479" s="1" t="n">
        <v>3478</v>
      </c>
      <c r="E3479" s="1" t="s">
        <v>16289</v>
      </c>
      <c r="F3479" s="1" t="s">
        <v>16911</v>
      </c>
      <c r="G3479" s="1"/>
      <c r="H3479" s="1" t="s">
        <v>19958</v>
      </c>
      <c r="I3479" s="1" t="s">
        <v>19966</v>
      </c>
      <c r="J3479" s="1"/>
      <c r="K3479" s="1"/>
      <c r="L3479" s="1" t="s">
        <v>16915</v>
      </c>
      <c r="M3479" s="1" t="s">
        <v>2732</v>
      </c>
      <c r="N3479" s="1" t="s">
        <v>2732</v>
      </c>
      <c r="O3479" s="1" t="s">
        <v>16586</v>
      </c>
      <c r="P3479" s="1" t="n">
        <v>461760</v>
      </c>
      <c r="Q3479" s="1" t="n">
        <v>460850</v>
      </c>
      <c r="R3479" s="1" t="n">
        <v>460850</v>
      </c>
      <c r="S3479" s="1" t="n">
        <v>461760</v>
      </c>
      <c r="T3479" s="1" t="s">
        <v>69</v>
      </c>
      <c r="U3479" s="1" t="s">
        <v>19979</v>
      </c>
      <c r="V3479" s="1" t="s">
        <v>19980</v>
      </c>
      <c r="W3479" s="1" t="s">
        <v>19981</v>
      </c>
      <c r="X3479" s="1" t="s">
        <v>19980</v>
      </c>
      <c r="Y3479" s="1"/>
      <c r="Z3479" s="1" t="n">
        <v>3</v>
      </c>
      <c r="AA3479" s="1" t="s">
        <v>65</v>
      </c>
      <c r="AB3479" s="1" t="s">
        <v>19982</v>
      </c>
      <c r="AC3479" s="2" t="s">
        <v>66</v>
      </c>
      <c r="AD3479" s="2" t="s">
        <v>67</v>
      </c>
    </row>
    <row r="3480" customFormat="false" ht="12.75" hidden="false" customHeight="false" outlineLevel="0" collapsed="false">
      <c r="A3480" s="3" t="s">
        <v>19983</v>
      </c>
      <c r="B3480" s="1" t="s">
        <v>19984</v>
      </c>
      <c r="C3480" s="4" t="n">
        <f aca="false">IF(OR(T3480="SSES",T3480="VAR"),-COUNTIF(P$2:P$6715,R3480)+1,IF(T3480="ES",1,IF(OR(T3480="CL",T3480="OR",T3480="SBOR",T3480="SPFM",T3480="FM",T3480="SBFM",T3480="FO",T3480="GN",T3480="SSGN"),0)))</f>
        <v>1</v>
      </c>
      <c r="D3480" s="1" t="n">
        <v>3479</v>
      </c>
      <c r="E3480" s="1" t="s">
        <v>16289</v>
      </c>
      <c r="F3480" s="1" t="s">
        <v>16911</v>
      </c>
      <c r="G3480" s="1"/>
      <c r="H3480" s="1" t="s">
        <v>19958</v>
      </c>
      <c r="I3480" s="1" t="s">
        <v>19966</v>
      </c>
      <c r="J3480" s="1"/>
      <c r="K3480" s="1"/>
      <c r="L3480" s="1" t="s">
        <v>16915</v>
      </c>
      <c r="M3480" s="1" t="s">
        <v>2732</v>
      </c>
      <c r="N3480" s="1" t="s">
        <v>2732</v>
      </c>
      <c r="O3480" s="1" t="s">
        <v>16586</v>
      </c>
      <c r="P3480" s="1" t="n">
        <v>461807</v>
      </c>
      <c r="Q3480" s="1" t="n">
        <v>460854</v>
      </c>
      <c r="R3480" s="1" t="n">
        <v>460854</v>
      </c>
      <c r="S3480" s="1" t="n">
        <v>461807</v>
      </c>
      <c r="T3480" s="1" t="s">
        <v>69</v>
      </c>
      <c r="U3480" s="1" t="s">
        <v>19985</v>
      </c>
      <c r="V3480" s="1" t="s">
        <v>19986</v>
      </c>
      <c r="W3480" s="1" t="s">
        <v>19987</v>
      </c>
      <c r="X3480" s="1" t="s">
        <v>19986</v>
      </c>
      <c r="Y3480" s="1" t="s">
        <v>19988</v>
      </c>
      <c r="Z3480" s="1" t="n">
        <v>3</v>
      </c>
      <c r="AA3480" s="1" t="s">
        <v>65</v>
      </c>
      <c r="AB3480" s="1" t="s">
        <v>19989</v>
      </c>
    </row>
    <row r="3481" customFormat="false" ht="12.75" hidden="false" customHeight="false" outlineLevel="0" collapsed="false">
      <c r="A3481" s="3" t="s">
        <v>19990</v>
      </c>
      <c r="B3481" s="1" t="s">
        <v>19991</v>
      </c>
      <c r="C3481" s="4" t="n">
        <f aca="false">IF(OR(T3481="SSES",T3481="VAR"),-COUNTIF(P$2:P$6715,R3481)+1,IF(T3481="ES",1,IF(OR(T3481="CL",T3481="OR",T3481="SBOR",T3481="SPFM",T3481="FM",T3481="SBFM",T3481="FO",T3481="GN",T3481="SSGN"),0)))</f>
        <v>1</v>
      </c>
      <c r="D3481" s="1" t="n">
        <v>3480</v>
      </c>
      <c r="E3481" s="1" t="s">
        <v>16289</v>
      </c>
      <c r="F3481" s="1" t="s">
        <v>16911</v>
      </c>
      <c r="G3481" s="1"/>
      <c r="H3481" s="1" t="s">
        <v>19958</v>
      </c>
      <c r="I3481" s="1" t="s">
        <v>19966</v>
      </c>
      <c r="J3481" s="1"/>
      <c r="K3481" s="1"/>
      <c r="L3481" s="1" t="s">
        <v>16915</v>
      </c>
      <c r="M3481" s="1" t="s">
        <v>2732</v>
      </c>
      <c r="N3481" s="1" t="s">
        <v>2732</v>
      </c>
      <c r="O3481" s="1" t="s">
        <v>16586</v>
      </c>
      <c r="P3481" s="1" t="n">
        <v>461808</v>
      </c>
      <c r="Q3481" s="1" t="n">
        <v>460854</v>
      </c>
      <c r="R3481" s="1" t="n">
        <v>460854</v>
      </c>
      <c r="S3481" s="1" t="n">
        <v>461808</v>
      </c>
      <c r="T3481" s="1" t="s">
        <v>69</v>
      </c>
      <c r="U3481" s="1" t="s">
        <v>19992</v>
      </c>
      <c r="V3481" s="1" t="s">
        <v>19993</v>
      </c>
      <c r="W3481" s="1" t="s">
        <v>19994</v>
      </c>
      <c r="X3481" s="1" t="s">
        <v>19993</v>
      </c>
      <c r="Y3481" s="1" t="s">
        <v>19995</v>
      </c>
      <c r="Z3481" s="1" t="n">
        <v>3</v>
      </c>
      <c r="AA3481" s="1" t="s">
        <v>65</v>
      </c>
      <c r="AB3481" s="1" t="s">
        <v>19996</v>
      </c>
    </row>
    <row r="3482" customFormat="false" ht="12.75" hidden="false" customHeight="false" outlineLevel="0" collapsed="false">
      <c r="A3482" s="3" t="s">
        <v>19997</v>
      </c>
      <c r="B3482" s="1"/>
      <c r="C3482" s="4" t="n">
        <f aca="false">IF(OR(T3482="SSES",T3482="VAR"),-COUNTIF(P$2:P$6715,R3482)+1,IF(T3482="ES",1,IF(OR(T3482="CL",T3482="OR",T3482="SBOR",T3482="SPFM",T3482="FM",T3482="SBFM",T3482="FO",T3482="GN",T3482="SSGN"),0)))</f>
        <v>1</v>
      </c>
      <c r="D3482" s="1" t="n">
        <v>3481</v>
      </c>
      <c r="E3482" s="1" t="s">
        <v>16289</v>
      </c>
      <c r="F3482" s="1" t="s">
        <v>16911</v>
      </c>
      <c r="G3482" s="1"/>
      <c r="H3482" s="1" t="s">
        <v>19958</v>
      </c>
      <c r="I3482" s="1" t="s">
        <v>19966</v>
      </c>
      <c r="J3482" s="1"/>
      <c r="K3482" s="1"/>
      <c r="L3482" s="1" t="s">
        <v>16915</v>
      </c>
      <c r="M3482" s="1" t="s">
        <v>2732</v>
      </c>
      <c r="N3482" s="1" t="s">
        <v>2732</v>
      </c>
      <c r="O3482" s="1" t="s">
        <v>16586</v>
      </c>
      <c r="P3482" s="1" t="n">
        <v>42804</v>
      </c>
      <c r="Q3482" s="1" t="n">
        <v>193478</v>
      </c>
      <c r="R3482" s="1" t="n">
        <v>193478</v>
      </c>
      <c r="S3482" s="1" t="n">
        <v>42804</v>
      </c>
      <c r="T3482" s="1" t="s">
        <v>69</v>
      </c>
      <c r="U3482" s="1" t="s">
        <v>19998</v>
      </c>
      <c r="V3482" s="1" t="s">
        <v>19999</v>
      </c>
      <c r="W3482" s="1" t="s">
        <v>20000</v>
      </c>
      <c r="X3482" s="1" t="s">
        <v>19999</v>
      </c>
      <c r="Y3482" s="1" t="s">
        <v>20001</v>
      </c>
      <c r="Z3482" s="1" t="n">
        <v>3</v>
      </c>
      <c r="AA3482" s="1" t="s">
        <v>65</v>
      </c>
      <c r="AB3482" s="1" t="s">
        <v>20002</v>
      </c>
    </row>
    <row r="3483" customFormat="false" ht="12.75" hidden="false" customHeight="false" outlineLevel="0" collapsed="false">
      <c r="A3483" s="3" t="s">
        <v>20003</v>
      </c>
      <c r="B3483" s="1"/>
      <c r="C3483" s="4" t="n">
        <f aca="false">IF(OR(T3483="SSES",T3483="VAR"),-COUNTIF(P$2:P$6715,R3483)+1,IF(T3483="ES",1,IF(OR(T3483="CL",T3483="OR",T3483="SBOR",T3483="SPFM",T3483="FM",T3483="SBFM",T3483="FO",T3483="GN",T3483="SSGN"),0)))</f>
        <v>1</v>
      </c>
      <c r="D3483" s="1" t="n">
        <v>3482</v>
      </c>
      <c r="E3483" s="1" t="s">
        <v>16289</v>
      </c>
      <c r="F3483" s="1" t="s">
        <v>16911</v>
      </c>
      <c r="G3483" s="1"/>
      <c r="H3483" s="1" t="s">
        <v>19958</v>
      </c>
      <c r="I3483" s="1" t="s">
        <v>19966</v>
      </c>
      <c r="J3483" s="1"/>
      <c r="K3483" s="1"/>
      <c r="L3483" s="1" t="s">
        <v>16915</v>
      </c>
      <c r="M3483" s="1" t="s">
        <v>2732</v>
      </c>
      <c r="N3483" s="1" t="s">
        <v>2732</v>
      </c>
      <c r="O3483" s="1" t="s">
        <v>16586</v>
      </c>
      <c r="P3483" s="1" t="n">
        <v>42815</v>
      </c>
      <c r="Q3483" s="1" t="n">
        <v>193478</v>
      </c>
      <c r="R3483" s="1" t="n">
        <v>193478</v>
      </c>
      <c r="S3483" s="1" t="n">
        <v>42815</v>
      </c>
      <c r="T3483" s="1" t="s">
        <v>69</v>
      </c>
      <c r="U3483" s="1" t="s">
        <v>20004</v>
      </c>
      <c r="V3483" s="1" t="s">
        <v>20005</v>
      </c>
      <c r="W3483" s="1" t="s">
        <v>20006</v>
      </c>
      <c r="X3483" s="1" t="s">
        <v>20005</v>
      </c>
      <c r="Y3483" s="1" t="s">
        <v>20007</v>
      </c>
      <c r="Z3483" s="1" t="n">
        <v>3</v>
      </c>
      <c r="AA3483" s="1" t="s">
        <v>65</v>
      </c>
      <c r="AB3483" s="1" t="s">
        <v>20008</v>
      </c>
      <c r="AC3483" s="2" t="s">
        <v>66</v>
      </c>
      <c r="AD3483" s="2" t="s">
        <v>67</v>
      </c>
      <c r="AR3483" s="2" t="s">
        <v>3206</v>
      </c>
    </row>
    <row r="3484" customFormat="false" ht="12.75" hidden="false" customHeight="false" outlineLevel="0" collapsed="false">
      <c r="A3484" s="3" t="s">
        <v>20009</v>
      </c>
      <c r="B3484" s="1"/>
      <c r="C3484" s="4" t="n">
        <f aca="false">IF(OR(T3484="SSES",T3484="VAR"),-COUNTIF(P$2:P$6715,R3484)+1,IF(T3484="ES",1,IF(OR(T3484="CL",T3484="OR",T3484="SBOR",T3484="SPFM",T3484="FM",T3484="SBFM",T3484="FO",T3484="GN",T3484="SSGN"),0)))</f>
        <v>1</v>
      </c>
      <c r="D3484" s="1" t="n">
        <v>3483</v>
      </c>
      <c r="E3484" s="1" t="s">
        <v>16289</v>
      </c>
      <c r="F3484" s="1" t="s">
        <v>16911</v>
      </c>
      <c r="G3484" s="1"/>
      <c r="H3484" s="1" t="s">
        <v>19958</v>
      </c>
      <c r="I3484" s="1" t="s">
        <v>19966</v>
      </c>
      <c r="J3484" s="1"/>
      <c r="K3484" s="1"/>
      <c r="L3484" s="1" t="s">
        <v>16915</v>
      </c>
      <c r="M3484" s="1" t="s">
        <v>2732</v>
      </c>
      <c r="N3484" s="1" t="s">
        <v>2732</v>
      </c>
      <c r="O3484" s="1" t="s">
        <v>16586</v>
      </c>
      <c r="P3484" s="1" t="n">
        <v>42820</v>
      </c>
      <c r="Q3484" s="1" t="n">
        <v>193478</v>
      </c>
      <c r="R3484" s="1" t="n">
        <v>193478</v>
      </c>
      <c r="S3484" s="1" t="n">
        <v>42820</v>
      </c>
      <c r="T3484" s="1" t="s">
        <v>69</v>
      </c>
      <c r="U3484" s="1" t="s">
        <v>20010</v>
      </c>
      <c r="V3484" s="1" t="s">
        <v>20011</v>
      </c>
      <c r="W3484" s="1" t="s">
        <v>20012</v>
      </c>
      <c r="X3484" s="1" t="s">
        <v>20011</v>
      </c>
      <c r="Y3484" s="1"/>
      <c r="Z3484" s="1" t="n">
        <v>3</v>
      </c>
      <c r="AA3484" s="1" t="s">
        <v>65</v>
      </c>
      <c r="AB3484" s="1" t="s">
        <v>20013</v>
      </c>
    </row>
    <row r="3485" customFormat="false" ht="12.75" hidden="false" customHeight="false" outlineLevel="0" collapsed="false">
      <c r="A3485" s="3" t="s">
        <v>20014</v>
      </c>
      <c r="B3485" s="1" t="s">
        <v>20015</v>
      </c>
      <c r="C3485" s="4" t="n">
        <f aca="false">IF(OR(T3485="SSES",T3485="VAR"),-COUNTIF(P$2:P$6715,R3485)+1,IF(T3485="ES",1,IF(OR(T3485="CL",T3485="OR",T3485="SBOR",T3485="SPFM",T3485="FM",T3485="SBFM",T3485="FO",T3485="GN",T3485="SSGN"),0)))</f>
        <v>1</v>
      </c>
      <c r="D3485" s="1" t="n">
        <v>3484</v>
      </c>
      <c r="E3485" s="1" t="s">
        <v>16289</v>
      </c>
      <c r="F3485" s="1" t="s">
        <v>16911</v>
      </c>
      <c r="G3485" s="1"/>
      <c r="H3485" s="1" t="s">
        <v>19958</v>
      </c>
      <c r="I3485" s="1" t="s">
        <v>19966</v>
      </c>
      <c r="J3485" s="1"/>
      <c r="K3485" s="1"/>
      <c r="L3485" s="1" t="s">
        <v>16915</v>
      </c>
      <c r="M3485" s="1" t="s">
        <v>2732</v>
      </c>
      <c r="N3485" s="1" t="s">
        <v>2732</v>
      </c>
      <c r="O3485" s="1" t="s">
        <v>16586</v>
      </c>
      <c r="P3485" s="1" t="n">
        <v>43086</v>
      </c>
      <c r="Q3485" s="1" t="n">
        <v>193605</v>
      </c>
      <c r="R3485" s="1" t="n">
        <v>193605</v>
      </c>
      <c r="S3485" s="1" t="n">
        <v>43086</v>
      </c>
      <c r="T3485" s="1" t="s">
        <v>69</v>
      </c>
      <c r="U3485" s="1" t="s">
        <v>20016</v>
      </c>
      <c r="V3485" s="1" t="s">
        <v>20017</v>
      </c>
      <c r="W3485" s="1" t="s">
        <v>20018</v>
      </c>
      <c r="X3485" s="1" t="s">
        <v>20017</v>
      </c>
      <c r="Y3485" s="1"/>
      <c r="Z3485" s="1" t="n">
        <v>3</v>
      </c>
      <c r="AA3485" s="1" t="s">
        <v>65</v>
      </c>
      <c r="AB3485" s="1" t="s">
        <v>20019</v>
      </c>
      <c r="AC3485" s="2" t="s">
        <v>66</v>
      </c>
      <c r="AD3485" s="2" t="s">
        <v>67</v>
      </c>
      <c r="AR3485" s="2" t="s">
        <v>4335</v>
      </c>
    </row>
    <row r="3486" customFormat="false" ht="12.75" hidden="false" customHeight="false" outlineLevel="0" collapsed="false">
      <c r="A3486" s="3" t="s">
        <v>20020</v>
      </c>
      <c r="B3486" s="1" t="s">
        <v>20021</v>
      </c>
      <c r="C3486" s="4" t="n">
        <f aca="false">IF(OR(T3486="SSES",T3486="VAR"),-COUNTIF(P$2:P$6715,R3486)+1,IF(T3486="ES",1,IF(OR(T3486="CL",T3486="OR",T3486="SBOR",T3486="SPFM",T3486="FM",T3486="SBFM",T3486="FO",T3486="GN",T3486="SSGN"),0)))</f>
        <v>1</v>
      </c>
      <c r="D3486" s="1" t="n">
        <v>3485</v>
      </c>
      <c r="E3486" s="1" t="s">
        <v>16289</v>
      </c>
      <c r="F3486" s="1" t="s">
        <v>16911</v>
      </c>
      <c r="G3486" s="1"/>
      <c r="H3486" s="1" t="s">
        <v>19958</v>
      </c>
      <c r="I3486" s="1" t="s">
        <v>19966</v>
      </c>
      <c r="J3486" s="1"/>
      <c r="K3486" s="1"/>
      <c r="L3486" s="1" t="s">
        <v>16915</v>
      </c>
      <c r="M3486" s="1" t="s">
        <v>2732</v>
      </c>
      <c r="N3486" s="1" t="s">
        <v>2732</v>
      </c>
      <c r="O3486" s="1" t="s">
        <v>16586</v>
      </c>
      <c r="P3486" s="1" t="n">
        <v>43103</v>
      </c>
      <c r="Q3486" s="1" t="n">
        <v>193605</v>
      </c>
      <c r="R3486" s="1" t="n">
        <v>193605</v>
      </c>
      <c r="S3486" s="1" t="n">
        <v>43103</v>
      </c>
      <c r="T3486" s="1" t="s">
        <v>69</v>
      </c>
      <c r="U3486" s="1" t="s">
        <v>20016</v>
      </c>
      <c r="V3486" s="1" t="s">
        <v>20022</v>
      </c>
      <c r="W3486" s="1" t="s">
        <v>20023</v>
      </c>
      <c r="X3486" s="1" t="s">
        <v>20022</v>
      </c>
      <c r="Y3486" s="1" t="s">
        <v>20024</v>
      </c>
      <c r="Z3486" s="1" t="n">
        <v>3</v>
      </c>
      <c r="AA3486" s="1" t="s">
        <v>65</v>
      </c>
      <c r="AB3486" s="1" t="s">
        <v>20025</v>
      </c>
      <c r="AC3486" s="2" t="s">
        <v>66</v>
      </c>
      <c r="AD3486" s="2" t="s">
        <v>67</v>
      </c>
    </row>
    <row r="3487" customFormat="false" ht="12.75" hidden="false" customHeight="false" outlineLevel="0" collapsed="false">
      <c r="A3487" s="3" t="s">
        <v>20026</v>
      </c>
      <c r="B3487" s="1" t="s">
        <v>20027</v>
      </c>
      <c r="C3487" s="4" t="n">
        <f aca="false">IF(OR(T3487="SSES",T3487="VAR"),-COUNTIF(P$2:P$6715,R3487)+1,IF(T3487="ES",1,IF(OR(T3487="CL",T3487="OR",T3487="SBOR",T3487="SPFM",T3487="FM",T3487="SBFM",T3487="FO",T3487="GN",T3487="SSGN"),0)))</f>
        <v>1</v>
      </c>
      <c r="D3487" s="1" t="n">
        <v>3486</v>
      </c>
      <c r="E3487" s="1" t="s">
        <v>16289</v>
      </c>
      <c r="F3487" s="1" t="s">
        <v>16911</v>
      </c>
      <c r="G3487" s="1"/>
      <c r="H3487" s="1" t="s">
        <v>19958</v>
      </c>
      <c r="I3487" s="1" t="s">
        <v>19966</v>
      </c>
      <c r="J3487" s="1"/>
      <c r="K3487" s="1"/>
      <c r="L3487" s="1" t="s">
        <v>16915</v>
      </c>
      <c r="M3487" s="1" t="s">
        <v>2732</v>
      </c>
      <c r="N3487" s="1" t="s">
        <v>2732</v>
      </c>
      <c r="O3487" s="1" t="s">
        <v>16586</v>
      </c>
      <c r="P3487" s="1" t="n">
        <v>43113</v>
      </c>
      <c r="Q3487" s="1" t="n">
        <v>193605</v>
      </c>
      <c r="R3487" s="1" t="n">
        <v>193605</v>
      </c>
      <c r="S3487" s="1" t="n">
        <v>43113</v>
      </c>
      <c r="T3487" s="1" t="s">
        <v>69</v>
      </c>
      <c r="U3487" s="1" t="s">
        <v>20028</v>
      </c>
      <c r="V3487" s="1" t="s">
        <v>20029</v>
      </c>
      <c r="W3487" s="1" t="s">
        <v>20030</v>
      </c>
      <c r="X3487" s="1" t="s">
        <v>20029</v>
      </c>
      <c r="Y3487" s="1"/>
      <c r="Z3487" s="1" t="n">
        <v>3</v>
      </c>
      <c r="AA3487" s="1" t="s">
        <v>65</v>
      </c>
      <c r="AB3487" s="1" t="s">
        <v>20031</v>
      </c>
      <c r="AC3487" s="2" t="s">
        <v>66</v>
      </c>
      <c r="AD3487" s="2" t="s">
        <v>67</v>
      </c>
    </row>
    <row r="3488" customFormat="false" ht="12.75" hidden="false" customHeight="false" outlineLevel="0" collapsed="false">
      <c r="A3488" s="3" t="s">
        <v>20032</v>
      </c>
      <c r="B3488" s="1" t="s">
        <v>20033</v>
      </c>
      <c r="C3488" s="4" t="n">
        <f aca="false">IF(OR(T3488="SSES",T3488="VAR"),-COUNTIF(P$2:P$6715,R3488)+1,IF(T3488="ES",1,IF(OR(T3488="CL",T3488="OR",T3488="SBOR",T3488="SPFM",T3488="FM",T3488="SBFM",T3488="FO",T3488="GN",T3488="SSGN"),0)))</f>
        <v>1</v>
      </c>
      <c r="D3488" s="1" t="n">
        <v>3487</v>
      </c>
      <c r="E3488" s="1" t="s">
        <v>16289</v>
      </c>
      <c r="F3488" s="1" t="s">
        <v>16911</v>
      </c>
      <c r="G3488" s="1"/>
      <c r="H3488" s="1" t="s">
        <v>19958</v>
      </c>
      <c r="I3488" s="1" t="s">
        <v>19966</v>
      </c>
      <c r="J3488" s="1"/>
      <c r="K3488" s="1"/>
      <c r="L3488" s="1" t="s">
        <v>16915</v>
      </c>
      <c r="M3488" s="1" t="s">
        <v>2732</v>
      </c>
      <c r="N3488" s="1" t="s">
        <v>2732</v>
      </c>
      <c r="O3488" s="1" t="s">
        <v>16586</v>
      </c>
      <c r="P3488" s="1" t="n">
        <v>43122</v>
      </c>
      <c r="Q3488" s="1" t="n">
        <v>193605</v>
      </c>
      <c r="R3488" s="1" t="n">
        <v>193605</v>
      </c>
      <c r="S3488" s="1" t="n">
        <v>43122</v>
      </c>
      <c r="T3488" s="1" t="s">
        <v>69</v>
      </c>
      <c r="U3488" s="1" t="s">
        <v>20034</v>
      </c>
      <c r="V3488" s="1" t="s">
        <v>20035</v>
      </c>
      <c r="W3488" s="1" t="s">
        <v>20036</v>
      </c>
      <c r="X3488" s="1" t="s">
        <v>20035</v>
      </c>
      <c r="Y3488" s="1"/>
      <c r="Z3488" s="1" t="n">
        <v>3</v>
      </c>
      <c r="AA3488" s="1" t="s">
        <v>65</v>
      </c>
      <c r="AB3488" s="1" t="s">
        <v>20037</v>
      </c>
      <c r="AC3488" s="2" t="s">
        <v>66</v>
      </c>
      <c r="AD3488" s="2" t="s">
        <v>67</v>
      </c>
      <c r="AR3488" s="2" t="s">
        <v>5313</v>
      </c>
    </row>
    <row r="3489" customFormat="false" ht="12.75" hidden="false" customHeight="false" outlineLevel="0" collapsed="false">
      <c r="A3489" s="3" t="s">
        <v>20038</v>
      </c>
      <c r="B3489" s="1" t="s">
        <v>20039</v>
      </c>
      <c r="C3489" s="4" t="n">
        <f aca="false">IF(OR(T3489="SSES",T3489="VAR"),-COUNTIF(P$2:P$6715,R3489)+1,IF(T3489="ES",1,IF(OR(T3489="CL",T3489="OR",T3489="SBOR",T3489="SPFM",T3489="FM",T3489="SBFM",T3489="FO",T3489="GN",T3489="SSGN"),0)))</f>
        <v>1</v>
      </c>
      <c r="D3489" s="1" t="n">
        <v>3488</v>
      </c>
      <c r="E3489" s="1" t="s">
        <v>16289</v>
      </c>
      <c r="F3489" s="1" t="s">
        <v>16911</v>
      </c>
      <c r="G3489" s="1"/>
      <c r="H3489" s="1" t="s">
        <v>19958</v>
      </c>
      <c r="I3489" s="1" t="s">
        <v>19966</v>
      </c>
      <c r="J3489" s="1"/>
      <c r="K3489" s="1"/>
      <c r="L3489" s="1" t="s">
        <v>16915</v>
      </c>
      <c r="M3489" s="1" t="s">
        <v>2732</v>
      </c>
      <c r="N3489" s="1" t="s">
        <v>2732</v>
      </c>
      <c r="O3489" s="1" t="s">
        <v>16586</v>
      </c>
      <c r="P3489" s="1" t="n">
        <v>521566</v>
      </c>
      <c r="Q3489" s="1" t="n">
        <v>193605</v>
      </c>
      <c r="R3489" s="1" t="n">
        <v>193605</v>
      </c>
      <c r="S3489" s="1" t="n">
        <v>521566</v>
      </c>
      <c r="T3489" s="1" t="s">
        <v>69</v>
      </c>
      <c r="U3489" s="1" t="s">
        <v>20040</v>
      </c>
      <c r="V3489" s="1" t="s">
        <v>20041</v>
      </c>
      <c r="W3489" s="1" t="s">
        <v>20042</v>
      </c>
      <c r="X3489" s="1" t="s">
        <v>20041</v>
      </c>
      <c r="Y3489" s="1"/>
      <c r="Z3489" s="1" t="n">
        <v>3</v>
      </c>
      <c r="AA3489" s="1" t="s">
        <v>65</v>
      </c>
      <c r="AB3489" s="1" t="s">
        <v>20043</v>
      </c>
    </row>
    <row r="3490" customFormat="false" ht="12.75" hidden="false" customHeight="false" outlineLevel="0" collapsed="false">
      <c r="A3490" s="3" t="s">
        <v>20044</v>
      </c>
      <c r="B3490" s="1"/>
      <c r="C3490" s="4" t="n">
        <f aca="false">IF(OR(T3490="SSES",T3490="VAR"),-COUNTIF(P$2:P$6715,R3490)+1,IF(T3490="ES",1,IF(OR(T3490="CL",T3490="OR",T3490="SBOR",T3490="SPFM",T3490="FM",T3490="SBFM",T3490="FO",T3490="GN",T3490="SSGN"),0)))</f>
        <v>0</v>
      </c>
      <c r="D3490" s="1" t="n">
        <v>3489</v>
      </c>
      <c r="E3490" s="1" t="s">
        <v>16289</v>
      </c>
      <c r="F3490" s="1" t="s">
        <v>16911</v>
      </c>
      <c r="G3490" s="1"/>
      <c r="H3490" s="1" t="s">
        <v>19958</v>
      </c>
      <c r="I3490" s="1" t="s">
        <v>19966</v>
      </c>
      <c r="J3490" s="1"/>
      <c r="K3490" s="1"/>
      <c r="L3490" s="1" t="s">
        <v>16915</v>
      </c>
      <c r="M3490" s="1" t="s">
        <v>2732</v>
      </c>
      <c r="N3490" s="1" t="s">
        <v>2732</v>
      </c>
      <c r="O3490" s="1" t="s">
        <v>16586</v>
      </c>
      <c r="P3490" s="1" t="n">
        <v>196085</v>
      </c>
      <c r="Q3490" s="1" t="n">
        <v>443193</v>
      </c>
      <c r="R3490" s="1" t="n">
        <v>443193</v>
      </c>
      <c r="S3490" s="1" t="n">
        <v>196085</v>
      </c>
      <c r="T3490" s="1" t="s">
        <v>61</v>
      </c>
      <c r="U3490" s="1" t="s">
        <v>20045</v>
      </c>
      <c r="V3490" s="1" t="s">
        <v>20046</v>
      </c>
      <c r="W3490" s="1" t="s">
        <v>20047</v>
      </c>
      <c r="X3490" s="1" t="s">
        <v>20046</v>
      </c>
      <c r="Y3490" s="1"/>
      <c r="Z3490" s="1" t="n">
        <v>3</v>
      </c>
      <c r="AA3490" s="1" t="s">
        <v>65</v>
      </c>
      <c r="AB3490" s="1"/>
    </row>
    <row r="3491" customFormat="false" ht="12.75" hidden="false" customHeight="false" outlineLevel="0" collapsed="false">
      <c r="A3491" s="3" t="s">
        <v>20048</v>
      </c>
      <c r="B3491" s="1" t="s">
        <v>20049</v>
      </c>
      <c r="C3491" s="4" t="n">
        <f aca="false">IF(OR(T3491="SSES",T3491="VAR"),-COUNTIF(P$2:P$6715,R3491)+1,IF(T3491="ES",1,IF(OR(T3491="CL",T3491="OR",T3491="SBOR",T3491="SPFM",T3491="FM",T3491="SBFM",T3491="FO",T3491="GN",T3491="SSGN"),0)))</f>
        <v>1</v>
      </c>
      <c r="D3491" s="1" t="n">
        <v>3490</v>
      </c>
      <c r="E3491" s="1" t="s">
        <v>16289</v>
      </c>
      <c r="F3491" s="1" t="s">
        <v>16911</v>
      </c>
      <c r="G3491" s="1"/>
      <c r="H3491" s="1" t="s">
        <v>19958</v>
      </c>
      <c r="I3491" s="1" t="s">
        <v>19966</v>
      </c>
      <c r="J3491" s="1"/>
      <c r="K3491" s="1"/>
      <c r="L3491" s="1" t="s">
        <v>16915</v>
      </c>
      <c r="M3491" s="1" t="s">
        <v>2732</v>
      </c>
      <c r="N3491" s="1" t="s">
        <v>2732</v>
      </c>
      <c r="O3491" s="1" t="s">
        <v>16586</v>
      </c>
      <c r="P3491" s="1" t="n">
        <v>37596</v>
      </c>
      <c r="Q3491" s="1" t="n">
        <v>196085</v>
      </c>
      <c r="R3491" s="1" t="n">
        <v>196085</v>
      </c>
      <c r="S3491" s="1" t="n">
        <v>37596</v>
      </c>
      <c r="T3491" s="1" t="s">
        <v>69</v>
      </c>
      <c r="U3491" s="1" t="s">
        <v>20050</v>
      </c>
      <c r="V3491" s="1" t="s">
        <v>20051</v>
      </c>
      <c r="W3491" s="1" t="s">
        <v>20052</v>
      </c>
      <c r="X3491" s="1" t="s">
        <v>20051</v>
      </c>
      <c r="Y3491" s="1" t="s">
        <v>20053</v>
      </c>
      <c r="Z3491" s="1" t="n">
        <v>3</v>
      </c>
      <c r="AA3491" s="1" t="s">
        <v>65</v>
      </c>
      <c r="AB3491" s="1" t="s">
        <v>20054</v>
      </c>
      <c r="AC3491" s="2" t="s">
        <v>66</v>
      </c>
      <c r="AD3491" s="2" t="s">
        <v>67</v>
      </c>
    </row>
    <row r="3492" customFormat="false" ht="12.75" hidden="false" customHeight="false" outlineLevel="0" collapsed="false">
      <c r="A3492" s="3" t="s">
        <v>20055</v>
      </c>
      <c r="B3492" s="1"/>
      <c r="C3492" s="4" t="n">
        <f aca="false">IF(OR(T3492="SSES",T3492="VAR"),-COUNTIF(P$2:P$6715,R3492)+1,IF(T3492="ES",1,IF(OR(T3492="CL",T3492="OR",T3492="SBOR",T3492="SPFM",T3492="FM",T3492="SBFM",T3492="FO",T3492="GN",T3492="SSGN"),0)))</f>
        <v>1</v>
      </c>
      <c r="D3492" s="1" t="n">
        <v>3491</v>
      </c>
      <c r="E3492" s="1" t="s">
        <v>16289</v>
      </c>
      <c r="F3492" s="1" t="s">
        <v>16911</v>
      </c>
      <c r="G3492" s="1"/>
      <c r="H3492" s="1" t="s">
        <v>19958</v>
      </c>
      <c r="I3492" s="1" t="s">
        <v>19966</v>
      </c>
      <c r="J3492" s="1"/>
      <c r="K3492" s="1"/>
      <c r="L3492" s="1" t="s">
        <v>16915</v>
      </c>
      <c r="M3492" s="1" t="s">
        <v>2732</v>
      </c>
      <c r="N3492" s="1" t="s">
        <v>2732</v>
      </c>
      <c r="O3492" s="1" t="s">
        <v>16586</v>
      </c>
      <c r="P3492" s="1" t="n">
        <v>37652</v>
      </c>
      <c r="Q3492" s="1" t="n">
        <v>196085</v>
      </c>
      <c r="R3492" s="1" t="n">
        <v>196085</v>
      </c>
      <c r="S3492" s="1" t="n">
        <v>37652</v>
      </c>
      <c r="T3492" s="1" t="s">
        <v>69</v>
      </c>
      <c r="U3492" s="1" t="s">
        <v>20056</v>
      </c>
      <c r="V3492" s="1" t="s">
        <v>20057</v>
      </c>
      <c r="W3492" s="1" t="s">
        <v>20058</v>
      </c>
      <c r="X3492" s="1" t="s">
        <v>20057</v>
      </c>
      <c r="Y3492" s="1"/>
      <c r="Z3492" s="1" t="n">
        <v>3</v>
      </c>
      <c r="AA3492" s="1" t="s">
        <v>65</v>
      </c>
      <c r="AB3492" s="1" t="s">
        <v>20059</v>
      </c>
    </row>
    <row r="3493" customFormat="false" ht="12.75" hidden="false" customHeight="false" outlineLevel="0" collapsed="false">
      <c r="A3493" s="3" t="s">
        <v>20060</v>
      </c>
      <c r="B3493" s="1" t="s">
        <v>20061</v>
      </c>
      <c r="C3493" s="4" t="n">
        <f aca="false">IF(OR(T3493="SSES",T3493="VAR"),-COUNTIF(P$2:P$6715,R3493)+1,IF(T3493="ES",1,IF(OR(T3493="CL",T3493="OR",T3493="SBOR",T3493="SPFM",T3493="FM",T3493="SBFM",T3493="FO",T3493="GN",T3493="SSGN"),0)))</f>
        <v>1</v>
      </c>
      <c r="D3493" s="1" t="n">
        <v>3492</v>
      </c>
      <c r="E3493" s="1" t="s">
        <v>16289</v>
      </c>
      <c r="F3493" s="1" t="s">
        <v>16911</v>
      </c>
      <c r="G3493" s="1"/>
      <c r="H3493" s="1" t="s">
        <v>19958</v>
      </c>
      <c r="I3493" s="1" t="s">
        <v>19966</v>
      </c>
      <c r="J3493" s="1"/>
      <c r="K3493" s="1"/>
      <c r="L3493" s="1" t="s">
        <v>16915</v>
      </c>
      <c r="M3493" s="1" t="s">
        <v>2732</v>
      </c>
      <c r="N3493" s="1" t="s">
        <v>2732</v>
      </c>
      <c r="O3493" s="1" t="s">
        <v>16586</v>
      </c>
      <c r="P3493" s="1" t="n">
        <v>465269</v>
      </c>
      <c r="Q3493" s="1" t="n">
        <v>460971</v>
      </c>
      <c r="R3493" s="1" t="n">
        <v>460971</v>
      </c>
      <c r="S3493" s="1" t="n">
        <v>465269</v>
      </c>
      <c r="T3493" s="1" t="s">
        <v>69</v>
      </c>
      <c r="U3493" s="1" t="s">
        <v>20062</v>
      </c>
      <c r="V3493" s="1" t="s">
        <v>20063</v>
      </c>
      <c r="W3493" s="1" t="s">
        <v>20064</v>
      </c>
      <c r="X3493" s="1" t="s">
        <v>20063</v>
      </c>
      <c r="Y3493" s="1"/>
      <c r="Z3493" s="1" t="n">
        <v>3</v>
      </c>
      <c r="AA3493" s="1" t="s">
        <v>65</v>
      </c>
      <c r="AB3493" s="1" t="s">
        <v>20065</v>
      </c>
      <c r="AC3493" s="2" t="s">
        <v>66</v>
      </c>
      <c r="AD3493" s="2" t="s">
        <v>67</v>
      </c>
    </row>
    <row r="3494" customFormat="false" ht="12.75" hidden="false" customHeight="false" outlineLevel="0" collapsed="false">
      <c r="A3494" s="3" t="s">
        <v>20066</v>
      </c>
      <c r="B3494" s="1" t="s">
        <v>20067</v>
      </c>
      <c r="C3494" s="4" t="n">
        <f aca="false">IF(OR(T3494="SSES",T3494="VAR"),-COUNTIF(P$2:P$6715,R3494)+1,IF(T3494="ES",1,IF(OR(T3494="CL",T3494="OR",T3494="SBOR",T3494="SPFM",T3494="FM",T3494="SBFM",T3494="FO",T3494="GN",T3494="SSGN"),0)))</f>
        <v>1</v>
      </c>
      <c r="D3494" s="1" t="n">
        <v>3493</v>
      </c>
      <c r="E3494" s="1" t="s">
        <v>16289</v>
      </c>
      <c r="F3494" s="1" t="s">
        <v>16911</v>
      </c>
      <c r="G3494" s="1"/>
      <c r="H3494" s="1" t="s">
        <v>19958</v>
      </c>
      <c r="I3494" s="1" t="s">
        <v>19966</v>
      </c>
      <c r="J3494" s="1"/>
      <c r="K3494" s="1"/>
      <c r="L3494" s="1" t="s">
        <v>16915</v>
      </c>
      <c r="M3494" s="1" t="s">
        <v>2732</v>
      </c>
      <c r="N3494" s="1" t="s">
        <v>2732</v>
      </c>
      <c r="O3494" s="1" t="s">
        <v>16586</v>
      </c>
      <c r="P3494" s="1" t="n">
        <v>514029</v>
      </c>
      <c r="Q3494" s="1" t="n">
        <v>995588</v>
      </c>
      <c r="R3494" s="1" t="n">
        <v>995588</v>
      </c>
      <c r="S3494" s="1" t="n">
        <v>514029</v>
      </c>
      <c r="T3494" s="1" t="s">
        <v>69</v>
      </c>
      <c r="U3494" s="1" t="s">
        <v>20068</v>
      </c>
      <c r="V3494" s="1" t="s">
        <v>20069</v>
      </c>
      <c r="W3494" s="1" t="s">
        <v>20070</v>
      </c>
      <c r="X3494" s="1" t="s">
        <v>20069</v>
      </c>
      <c r="Y3494" s="1" t="s">
        <v>20071</v>
      </c>
      <c r="Z3494" s="1" t="n">
        <v>3</v>
      </c>
      <c r="AA3494" s="1" t="s">
        <v>65</v>
      </c>
      <c r="AB3494" s="1" t="s">
        <v>20072</v>
      </c>
      <c r="AC3494" s="2" t="s">
        <v>66</v>
      </c>
      <c r="AD3494" s="2" t="s">
        <v>67</v>
      </c>
    </row>
    <row r="3495" customFormat="false" ht="12.75" hidden="false" customHeight="false" outlineLevel="0" collapsed="false">
      <c r="A3495" s="3" t="s">
        <v>20073</v>
      </c>
      <c r="B3495" s="1"/>
      <c r="C3495" s="4" t="n">
        <f aca="false">IF(OR(T3495="SSES",T3495="VAR"),-COUNTIF(P$2:P$6715,R3495)+1,IF(T3495="ES",1,IF(OR(T3495="CL",T3495="OR",T3495="SBOR",T3495="SPFM",T3495="FM",T3495="SBFM",T3495="FO",T3495="GN",T3495="SSGN"),0)))</f>
        <v>1</v>
      </c>
      <c r="D3495" s="1" t="n">
        <v>3494</v>
      </c>
      <c r="E3495" s="1" t="s">
        <v>16289</v>
      </c>
      <c r="F3495" s="1" t="s">
        <v>16911</v>
      </c>
      <c r="G3495" s="1"/>
      <c r="H3495" s="1" t="s">
        <v>19958</v>
      </c>
      <c r="I3495" s="1"/>
      <c r="J3495" s="1"/>
      <c r="K3495" s="1"/>
      <c r="L3495" s="1" t="s">
        <v>16915</v>
      </c>
      <c r="M3495" s="1" t="s">
        <v>2732</v>
      </c>
      <c r="N3495" s="1" t="s">
        <v>2732</v>
      </c>
      <c r="O3495" s="1" t="s">
        <v>16586</v>
      </c>
      <c r="P3495" s="1" t="n">
        <v>901876</v>
      </c>
      <c r="Q3495" s="1" t="n">
        <v>840395</v>
      </c>
      <c r="R3495" s="1" t="n">
        <v>840395</v>
      </c>
      <c r="S3495" s="1" t="n">
        <v>901876</v>
      </c>
      <c r="T3495" s="1" t="s">
        <v>69</v>
      </c>
      <c r="U3495" s="1" t="s">
        <v>20074</v>
      </c>
      <c r="V3495" s="1" t="s">
        <v>20075</v>
      </c>
      <c r="W3495" s="1" t="s">
        <v>20076</v>
      </c>
      <c r="X3495" s="1" t="s">
        <v>20075</v>
      </c>
      <c r="Y3495" s="1"/>
      <c r="Z3495" s="1" t="n">
        <v>3</v>
      </c>
      <c r="AA3495" s="1" t="s">
        <v>65</v>
      </c>
      <c r="AB3495" s="1" t="s">
        <v>20077</v>
      </c>
      <c r="AC3495" s="2" t="s">
        <v>66</v>
      </c>
      <c r="AD3495" s="2" t="s">
        <v>67</v>
      </c>
      <c r="AR3495" s="2" t="s">
        <v>3206</v>
      </c>
    </row>
    <row r="3496" customFormat="false" ht="12.75" hidden="false" customHeight="false" outlineLevel="0" collapsed="false">
      <c r="A3496" s="3" t="s">
        <v>20078</v>
      </c>
      <c r="B3496" s="1"/>
      <c r="C3496" s="4" t="n">
        <f aca="false">IF(OR(T3496="SSES",T3496="VAR"),-COUNTIF(P$2:P$6715,R3496)+1,IF(T3496="ES",1,IF(OR(T3496="CL",T3496="OR",T3496="SBOR",T3496="SPFM",T3496="FM",T3496="SBFM",T3496="FO",T3496="GN",T3496="SSGN"),0)))</f>
        <v>1</v>
      </c>
      <c r="D3496" s="1" t="n">
        <v>3495</v>
      </c>
      <c r="E3496" s="1" t="s">
        <v>16289</v>
      </c>
      <c r="F3496" s="1" t="s">
        <v>16911</v>
      </c>
      <c r="G3496" s="1"/>
      <c r="H3496" s="1" t="s">
        <v>19958</v>
      </c>
      <c r="I3496" s="1"/>
      <c r="J3496" s="1"/>
      <c r="K3496" s="1"/>
      <c r="L3496" s="1" t="s">
        <v>16915</v>
      </c>
      <c r="M3496" s="1" t="s">
        <v>2732</v>
      </c>
      <c r="N3496" s="1" t="s">
        <v>2732</v>
      </c>
      <c r="O3496" s="1" t="s">
        <v>16586</v>
      </c>
      <c r="P3496" s="1" t="n">
        <v>900973</v>
      </c>
      <c r="Q3496" s="1" t="n">
        <v>838100</v>
      </c>
      <c r="R3496" s="1" t="n">
        <v>838100</v>
      </c>
      <c r="S3496" s="1" t="n">
        <v>900973</v>
      </c>
      <c r="T3496" s="1" t="s">
        <v>69</v>
      </c>
      <c r="U3496" s="1" t="s">
        <v>20079</v>
      </c>
      <c r="V3496" s="1" t="s">
        <v>20080</v>
      </c>
      <c r="W3496" s="1" t="s">
        <v>20081</v>
      </c>
      <c r="X3496" s="1" t="s">
        <v>20080</v>
      </c>
      <c r="Y3496" s="1"/>
      <c r="Z3496" s="1" t="n">
        <v>3</v>
      </c>
      <c r="AA3496" s="1" t="s">
        <v>65</v>
      </c>
      <c r="AB3496" s="1" t="s">
        <v>20082</v>
      </c>
    </row>
    <row r="3497" customFormat="false" ht="12.75" hidden="false" customHeight="false" outlineLevel="0" collapsed="false">
      <c r="A3497" s="3" t="s">
        <v>20083</v>
      </c>
      <c r="B3497" s="1"/>
      <c r="C3497" s="4" t="n">
        <f aca="false">IF(OR(T3497="SSES",T3497="VAR"),-COUNTIF(P$2:P$6715,R3497)+1,IF(T3497="ES",1,IF(OR(T3497="CL",T3497="OR",T3497="SBOR",T3497="SPFM",T3497="FM",T3497="SBFM",T3497="FO",T3497="GN",T3497="SSGN"),0)))</f>
        <v>1</v>
      </c>
      <c r="D3497" s="1" t="n">
        <v>3496</v>
      </c>
      <c r="E3497" s="1" t="s">
        <v>16289</v>
      </c>
      <c r="F3497" s="1" t="s">
        <v>16911</v>
      </c>
      <c r="G3497" s="1"/>
      <c r="H3497" s="1" t="s">
        <v>19958</v>
      </c>
      <c r="I3497" s="1" t="s">
        <v>20084</v>
      </c>
      <c r="J3497" s="1"/>
      <c r="K3497" s="1"/>
      <c r="L3497" s="1" t="s">
        <v>16915</v>
      </c>
      <c r="M3497" s="1" t="s">
        <v>2732</v>
      </c>
      <c r="N3497" s="1" t="s">
        <v>2732</v>
      </c>
      <c r="O3497" s="1" t="s">
        <v>16586</v>
      </c>
      <c r="P3497" s="1" t="n">
        <v>42932</v>
      </c>
      <c r="Q3497" s="1" t="n">
        <v>193508</v>
      </c>
      <c r="R3497" s="1" t="n">
        <v>193508</v>
      </c>
      <c r="S3497" s="1" t="n">
        <v>42932</v>
      </c>
      <c r="T3497" s="1" t="s">
        <v>69</v>
      </c>
      <c r="U3497" s="1" t="s">
        <v>20085</v>
      </c>
      <c r="V3497" s="1" t="s">
        <v>20086</v>
      </c>
      <c r="W3497" s="1" t="s">
        <v>20087</v>
      </c>
      <c r="X3497" s="1" t="s">
        <v>20086</v>
      </c>
      <c r="Y3497" s="1"/>
      <c r="Z3497" s="1" t="n">
        <v>3</v>
      </c>
      <c r="AA3497" s="1" t="s">
        <v>65</v>
      </c>
      <c r="AB3497" s="1" t="s">
        <v>20088</v>
      </c>
      <c r="AC3497" s="2" t="s">
        <v>66</v>
      </c>
      <c r="AD3497" s="2" t="s">
        <v>67</v>
      </c>
      <c r="AR3497" s="2" t="s">
        <v>3206</v>
      </c>
    </row>
    <row r="3498" customFormat="false" ht="12.75" hidden="false" customHeight="false" outlineLevel="0" collapsed="false">
      <c r="A3498" s="3" t="s">
        <v>20089</v>
      </c>
      <c r="B3498" s="1"/>
      <c r="C3498" s="4" t="n">
        <f aca="false">IF(OR(T3498="SSES",T3498="VAR"),-COUNTIF(P$2:P$6715,R3498)+1,IF(T3498="ES",1,IF(OR(T3498="CL",T3498="OR",T3498="SBOR",T3498="SPFM",T3498="FM",T3498="SBFM",T3498="FO",T3498="GN",T3498="SSGN"),0)))</f>
        <v>1</v>
      </c>
      <c r="D3498" s="1" t="n">
        <v>3497</v>
      </c>
      <c r="E3498" s="1" t="s">
        <v>16289</v>
      </c>
      <c r="F3498" s="1" t="s">
        <v>16911</v>
      </c>
      <c r="G3498" s="1"/>
      <c r="H3498" s="1" t="s">
        <v>19958</v>
      </c>
      <c r="I3498" s="1" t="s">
        <v>20084</v>
      </c>
      <c r="J3498" s="1"/>
      <c r="K3498" s="1"/>
      <c r="L3498" s="1" t="s">
        <v>16915</v>
      </c>
      <c r="M3498" s="1" t="s">
        <v>2732</v>
      </c>
      <c r="N3498" s="1" t="s">
        <v>2732</v>
      </c>
      <c r="O3498" s="1" t="s">
        <v>16586</v>
      </c>
      <c r="P3498" s="1" t="n">
        <v>42936</v>
      </c>
      <c r="Q3498" s="1" t="n">
        <v>193508</v>
      </c>
      <c r="R3498" s="1" t="n">
        <v>193508</v>
      </c>
      <c r="S3498" s="1" t="n">
        <v>42936</v>
      </c>
      <c r="T3498" s="1" t="s">
        <v>69</v>
      </c>
      <c r="U3498" s="1" t="s">
        <v>20090</v>
      </c>
      <c r="V3498" s="1" t="s">
        <v>20091</v>
      </c>
      <c r="W3498" s="1" t="s">
        <v>20092</v>
      </c>
      <c r="X3498" s="1" t="s">
        <v>20091</v>
      </c>
      <c r="Y3498" s="1"/>
      <c r="Z3498" s="1" t="n">
        <v>3</v>
      </c>
      <c r="AA3498" s="1" t="s">
        <v>65</v>
      </c>
      <c r="AB3498" s="1" t="s">
        <v>20093</v>
      </c>
    </row>
    <row r="3499" customFormat="false" ht="12.75" hidden="false" customHeight="false" outlineLevel="0" collapsed="false">
      <c r="A3499" s="3" t="s">
        <v>20094</v>
      </c>
      <c r="B3499" s="1"/>
      <c r="C3499" s="4" t="n">
        <f aca="false">IF(OR(T3499="SSES",T3499="VAR"),-COUNTIF(P$2:P$6715,R3499)+1,IF(T3499="ES",1,IF(OR(T3499="CL",T3499="OR",T3499="SBOR",T3499="SPFM",T3499="FM",T3499="SBFM",T3499="FO",T3499="GN",T3499="SSGN"),0)))</f>
        <v>1</v>
      </c>
      <c r="D3499" s="1" t="n">
        <v>3498</v>
      </c>
      <c r="E3499" s="1" t="s">
        <v>16289</v>
      </c>
      <c r="F3499" s="1" t="s">
        <v>16911</v>
      </c>
      <c r="G3499" s="1"/>
      <c r="H3499" s="1" t="s">
        <v>19958</v>
      </c>
      <c r="I3499" s="1" t="s">
        <v>20084</v>
      </c>
      <c r="J3499" s="1"/>
      <c r="K3499" s="1"/>
      <c r="L3499" s="1" t="s">
        <v>16915</v>
      </c>
      <c r="M3499" s="1" t="s">
        <v>2732</v>
      </c>
      <c r="N3499" s="1" t="s">
        <v>2732</v>
      </c>
      <c r="O3499" s="1" t="s">
        <v>16586</v>
      </c>
      <c r="P3499" s="1" t="n">
        <v>464608</v>
      </c>
      <c r="Q3499" s="1" t="n">
        <v>193508</v>
      </c>
      <c r="R3499" s="1" t="n">
        <v>193508</v>
      </c>
      <c r="S3499" s="1" t="n">
        <v>464608</v>
      </c>
      <c r="T3499" s="1" t="s">
        <v>69</v>
      </c>
      <c r="U3499" s="1" t="s">
        <v>20095</v>
      </c>
      <c r="V3499" s="1" t="s">
        <v>20096</v>
      </c>
      <c r="W3499" s="1" t="s">
        <v>20097</v>
      </c>
      <c r="X3499" s="1" t="s">
        <v>20096</v>
      </c>
      <c r="Y3499" s="1"/>
      <c r="Z3499" s="1" t="n">
        <v>3</v>
      </c>
      <c r="AA3499" s="1" t="s">
        <v>65</v>
      </c>
      <c r="AB3499" s="1" t="s">
        <v>20098</v>
      </c>
    </row>
    <row r="3500" customFormat="false" ht="12.75" hidden="false" customHeight="false" outlineLevel="0" collapsed="false">
      <c r="A3500" s="3" t="s">
        <v>20099</v>
      </c>
      <c r="B3500" s="1"/>
      <c r="C3500" s="4" t="n">
        <f aca="false">IF(OR(T3500="SSES",T3500="VAR"),-COUNTIF(P$2:P$6715,R3500)+1,IF(T3500="ES",1,IF(OR(T3500="CL",T3500="OR",T3500="SBOR",T3500="SPFM",T3500="FM",T3500="SBFM",T3500="FO",T3500="GN",T3500="SSGN"),0)))</f>
        <v>1</v>
      </c>
      <c r="D3500" s="1" t="n">
        <v>3499</v>
      </c>
      <c r="E3500" s="1" t="s">
        <v>16289</v>
      </c>
      <c r="F3500" s="1" t="s">
        <v>16911</v>
      </c>
      <c r="G3500" s="1"/>
      <c r="H3500" s="1" t="s">
        <v>19958</v>
      </c>
      <c r="I3500" s="1" t="s">
        <v>20084</v>
      </c>
      <c r="J3500" s="1"/>
      <c r="K3500" s="1"/>
      <c r="L3500" s="1" t="s">
        <v>16915</v>
      </c>
      <c r="M3500" s="1" t="s">
        <v>2732</v>
      </c>
      <c r="N3500" s="1" t="s">
        <v>2732</v>
      </c>
      <c r="O3500" s="1" t="s">
        <v>16586</v>
      </c>
      <c r="P3500" s="1" t="n">
        <v>42994</v>
      </c>
      <c r="Q3500" s="1" t="n">
        <v>193508</v>
      </c>
      <c r="R3500" s="1" t="n">
        <v>193508</v>
      </c>
      <c r="S3500" s="1" t="n">
        <v>42994</v>
      </c>
      <c r="T3500" s="1" t="s">
        <v>69</v>
      </c>
      <c r="U3500" s="1" t="s">
        <v>20100</v>
      </c>
      <c r="V3500" s="1" t="s">
        <v>20101</v>
      </c>
      <c r="W3500" s="1" t="s">
        <v>20102</v>
      </c>
      <c r="X3500" s="1" t="s">
        <v>20101</v>
      </c>
      <c r="Y3500" s="1"/>
      <c r="Z3500" s="1" t="n">
        <v>3</v>
      </c>
      <c r="AA3500" s="1" t="s">
        <v>65</v>
      </c>
      <c r="AB3500" s="1" t="s">
        <v>20103</v>
      </c>
    </row>
    <row r="3501" customFormat="false" ht="12.75" hidden="false" customHeight="false" outlineLevel="0" collapsed="false">
      <c r="A3501" s="3" t="s">
        <v>20104</v>
      </c>
      <c r="B3501" s="1"/>
      <c r="C3501" s="4" t="n">
        <f aca="false">IF(OR(T3501="SSES",T3501="VAR"),-COUNTIF(P$2:P$6715,R3501)+1,IF(T3501="ES",1,IF(OR(T3501="CL",T3501="OR",T3501="SBOR",T3501="SPFM",T3501="FM",T3501="SBFM",T3501="FO",T3501="GN",T3501="SSGN"),0)))</f>
        <v>1</v>
      </c>
      <c r="D3501" s="1" t="n">
        <v>3500</v>
      </c>
      <c r="E3501" s="1" t="s">
        <v>16289</v>
      </c>
      <c r="F3501" s="1" t="s">
        <v>16911</v>
      </c>
      <c r="G3501" s="1"/>
      <c r="H3501" s="1" t="s">
        <v>19958</v>
      </c>
      <c r="I3501" s="1" t="s">
        <v>20084</v>
      </c>
      <c r="J3501" s="1"/>
      <c r="K3501" s="1"/>
      <c r="L3501" s="1" t="s">
        <v>16915</v>
      </c>
      <c r="M3501" s="1" t="s">
        <v>2732</v>
      </c>
      <c r="N3501" s="1" t="s">
        <v>2732</v>
      </c>
      <c r="O3501" s="1" t="s">
        <v>16586</v>
      </c>
      <c r="P3501" s="1" t="n">
        <v>42998</v>
      </c>
      <c r="Q3501" s="1" t="n">
        <v>193508</v>
      </c>
      <c r="R3501" s="1" t="n">
        <v>193508</v>
      </c>
      <c r="S3501" s="1" t="n">
        <v>42998</v>
      </c>
      <c r="T3501" s="1" t="s">
        <v>69</v>
      </c>
      <c r="U3501" s="1" t="s">
        <v>20105</v>
      </c>
      <c r="V3501" s="1" t="s">
        <v>20106</v>
      </c>
      <c r="W3501" s="1" t="s">
        <v>20107</v>
      </c>
      <c r="X3501" s="1" t="s">
        <v>20106</v>
      </c>
      <c r="Y3501" s="1"/>
      <c r="Z3501" s="1" t="n">
        <v>3</v>
      </c>
      <c r="AA3501" s="1" t="s">
        <v>65</v>
      </c>
      <c r="AB3501" s="1" t="s">
        <v>20108</v>
      </c>
    </row>
    <row r="3502" customFormat="false" ht="12.75" hidden="false" customHeight="false" outlineLevel="0" collapsed="false">
      <c r="A3502" s="3" t="s">
        <v>20109</v>
      </c>
      <c r="B3502" s="1"/>
      <c r="C3502" s="4" t="n">
        <f aca="false">IF(OR(T3502="SSES",T3502="VAR"),-COUNTIF(P$2:P$6715,R3502)+1,IF(T3502="ES",1,IF(OR(T3502="CL",T3502="OR",T3502="SBOR",T3502="SPFM",T3502="FM",T3502="SBFM",T3502="FO",T3502="GN",T3502="SSGN"),0)))</f>
        <v>1</v>
      </c>
      <c r="D3502" s="1" t="n">
        <v>3501</v>
      </c>
      <c r="E3502" s="1" t="s">
        <v>16289</v>
      </c>
      <c r="F3502" s="1" t="s">
        <v>16911</v>
      </c>
      <c r="G3502" s="1"/>
      <c r="H3502" s="1" t="s">
        <v>19958</v>
      </c>
      <c r="I3502" s="1" t="s">
        <v>20084</v>
      </c>
      <c r="J3502" s="1"/>
      <c r="K3502" s="1"/>
      <c r="L3502" s="1" t="s">
        <v>16915</v>
      </c>
      <c r="M3502" s="1" t="s">
        <v>2732</v>
      </c>
      <c r="N3502" s="1" t="s">
        <v>2732</v>
      </c>
      <c r="O3502" s="1" t="s">
        <v>16586</v>
      </c>
      <c r="P3502" s="1" t="n">
        <v>44335</v>
      </c>
      <c r="Q3502" s="1" t="n">
        <v>197457</v>
      </c>
      <c r="R3502" s="1" t="n">
        <v>197457</v>
      </c>
      <c r="S3502" s="1" t="n">
        <v>44335</v>
      </c>
      <c r="T3502" s="1" t="s">
        <v>69</v>
      </c>
      <c r="U3502" s="1" t="s">
        <v>20110</v>
      </c>
      <c r="V3502" s="1" t="s">
        <v>20111</v>
      </c>
      <c r="W3502" s="1" t="s">
        <v>20112</v>
      </c>
      <c r="X3502" s="1" t="s">
        <v>20111</v>
      </c>
      <c r="Y3502" s="1" t="s">
        <v>20113</v>
      </c>
      <c r="Z3502" s="1" t="n">
        <v>3</v>
      </c>
      <c r="AA3502" s="1" t="s">
        <v>65</v>
      </c>
      <c r="AB3502" s="1" t="s">
        <v>20114</v>
      </c>
      <c r="AC3502" s="2" t="s">
        <v>66</v>
      </c>
      <c r="AD3502" s="2" t="s">
        <v>67</v>
      </c>
      <c r="AR3502" s="2" t="s">
        <v>3206</v>
      </c>
    </row>
    <row r="3503" customFormat="false" ht="12.75" hidden="false" customHeight="false" outlineLevel="0" collapsed="false">
      <c r="A3503" s="3" t="s">
        <v>20115</v>
      </c>
      <c r="B3503" s="1"/>
      <c r="C3503" s="4" t="n">
        <f aca="false">IF(OR(T3503="SSES",T3503="VAR"),-COUNTIF(P$2:P$6715,R3503)+1,IF(T3503="ES",1,IF(OR(T3503="CL",T3503="OR",T3503="SBOR",T3503="SPFM",T3503="FM",T3503="SBFM",T3503="FO",T3503="GN",T3503="SSGN"),0)))</f>
        <v>0</v>
      </c>
      <c r="D3503" s="1" t="n">
        <v>3502</v>
      </c>
      <c r="E3503" s="1" t="s">
        <v>16289</v>
      </c>
      <c r="F3503" s="1" t="s">
        <v>16911</v>
      </c>
      <c r="G3503" s="1"/>
      <c r="H3503" s="1" t="s">
        <v>19958</v>
      </c>
      <c r="I3503" s="1" t="s">
        <v>20084</v>
      </c>
      <c r="J3503" s="1"/>
      <c r="K3503" s="1"/>
      <c r="L3503" s="1" t="s">
        <v>16915</v>
      </c>
      <c r="M3503" s="1" t="s">
        <v>2732</v>
      </c>
      <c r="N3503" s="1" t="s">
        <v>2732</v>
      </c>
      <c r="O3503" s="1" t="s">
        <v>16586</v>
      </c>
      <c r="P3503" s="1" t="n">
        <v>197712</v>
      </c>
      <c r="Q3503" s="1" t="n">
        <v>443194</v>
      </c>
      <c r="R3503" s="1" t="n">
        <v>443194</v>
      </c>
      <c r="S3503" s="1" t="n">
        <v>197712</v>
      </c>
      <c r="T3503" s="1" t="s">
        <v>61</v>
      </c>
      <c r="U3503" s="1" t="s">
        <v>20116</v>
      </c>
      <c r="V3503" s="1" t="s">
        <v>20117</v>
      </c>
      <c r="W3503" s="1" t="s">
        <v>20118</v>
      </c>
      <c r="X3503" s="1" t="s">
        <v>20117</v>
      </c>
      <c r="Y3503" s="1"/>
      <c r="Z3503" s="1" t="n">
        <v>3</v>
      </c>
      <c r="AA3503" s="1" t="s">
        <v>65</v>
      </c>
      <c r="AB3503" s="1"/>
      <c r="AC3503" s="2" t="s">
        <v>66</v>
      </c>
      <c r="AD3503" s="2" t="s">
        <v>67</v>
      </c>
    </row>
    <row r="3504" customFormat="false" ht="12.75" hidden="false" customHeight="false" outlineLevel="0" collapsed="false">
      <c r="A3504" s="3" t="s">
        <v>20119</v>
      </c>
      <c r="B3504" s="1"/>
      <c r="C3504" s="4" t="n">
        <f aca="false">IF(OR(T3504="SSES",T3504="VAR"),-COUNTIF(P$2:P$6715,R3504)+1,IF(T3504="ES",1,IF(OR(T3504="CL",T3504="OR",T3504="SBOR",T3504="SPFM",T3504="FM",T3504="SBFM",T3504="FO",T3504="GN",T3504="SSGN"),0)))</f>
        <v>1</v>
      </c>
      <c r="D3504" s="1" t="n">
        <v>3503</v>
      </c>
      <c r="E3504" s="1" t="s">
        <v>16289</v>
      </c>
      <c r="F3504" s="1" t="s">
        <v>16911</v>
      </c>
      <c r="G3504" s="1"/>
      <c r="H3504" s="1" t="s">
        <v>19958</v>
      </c>
      <c r="I3504" s="1" t="s">
        <v>20084</v>
      </c>
      <c r="J3504" s="1"/>
      <c r="K3504" s="1"/>
      <c r="L3504" s="1" t="s">
        <v>16915</v>
      </c>
      <c r="M3504" s="1" t="s">
        <v>2732</v>
      </c>
      <c r="N3504" s="1" t="s">
        <v>2732</v>
      </c>
      <c r="O3504" s="1" t="s">
        <v>16586</v>
      </c>
      <c r="P3504" s="1" t="n">
        <v>463446</v>
      </c>
      <c r="Q3504" s="1" t="n">
        <v>197712</v>
      </c>
      <c r="R3504" s="1" t="n">
        <v>197712</v>
      </c>
      <c r="S3504" s="1" t="n">
        <v>463446</v>
      </c>
      <c r="T3504" s="1" t="s">
        <v>69</v>
      </c>
      <c r="U3504" s="1" t="s">
        <v>20120</v>
      </c>
      <c r="V3504" s="1" t="s">
        <v>20121</v>
      </c>
      <c r="W3504" s="1" t="s">
        <v>20122</v>
      </c>
      <c r="X3504" s="1" t="s">
        <v>20121</v>
      </c>
      <c r="Y3504" s="1"/>
      <c r="Z3504" s="1" t="n">
        <v>3</v>
      </c>
      <c r="AA3504" s="1" t="s">
        <v>65</v>
      </c>
      <c r="AB3504" s="1" t="s">
        <v>20123</v>
      </c>
    </row>
    <row r="3505" customFormat="false" ht="12.75" hidden="false" customHeight="false" outlineLevel="0" collapsed="false">
      <c r="A3505" s="3" t="s">
        <v>20124</v>
      </c>
      <c r="B3505" s="1" t="s">
        <v>20125</v>
      </c>
      <c r="C3505" s="4" t="n">
        <f aca="false">IF(OR(T3505="SSES",T3505="VAR"),-COUNTIF(P$2:P$6715,R3505)+1,IF(T3505="ES",1,IF(OR(T3505="CL",T3505="OR",T3505="SBOR",T3505="SPFM",T3505="FM",T3505="SBFM",T3505="FO",T3505="GN",T3505="SSGN"),0)))</f>
        <v>1</v>
      </c>
      <c r="D3505" s="1" t="n">
        <v>3504</v>
      </c>
      <c r="E3505" s="1" t="s">
        <v>16289</v>
      </c>
      <c r="F3505" s="1" t="s">
        <v>16911</v>
      </c>
      <c r="G3505" s="1"/>
      <c r="H3505" s="1" t="s">
        <v>19958</v>
      </c>
      <c r="I3505" s="1" t="s">
        <v>20084</v>
      </c>
      <c r="J3505" s="1"/>
      <c r="K3505" s="1"/>
      <c r="L3505" s="1" t="s">
        <v>16915</v>
      </c>
      <c r="M3505" s="1" t="s">
        <v>2732</v>
      </c>
      <c r="N3505" s="1" t="s">
        <v>2732</v>
      </c>
      <c r="O3505" s="1" t="s">
        <v>16586</v>
      </c>
      <c r="P3505" s="1" t="n">
        <v>44524</v>
      </c>
      <c r="Q3505" s="1" t="n">
        <v>197712</v>
      </c>
      <c r="R3505" s="1" t="n">
        <v>197712</v>
      </c>
      <c r="S3505" s="1" t="n">
        <v>44524</v>
      </c>
      <c r="T3505" s="1" t="s">
        <v>69</v>
      </c>
      <c r="U3505" s="1" t="s">
        <v>20126</v>
      </c>
      <c r="V3505" s="1" t="s">
        <v>20127</v>
      </c>
      <c r="W3505" s="1" t="s">
        <v>20128</v>
      </c>
      <c r="X3505" s="1" t="s">
        <v>20127</v>
      </c>
      <c r="Y3505" s="1" t="s">
        <v>20129</v>
      </c>
      <c r="Z3505" s="1" t="n">
        <v>3</v>
      </c>
      <c r="AA3505" s="1" t="s">
        <v>65</v>
      </c>
      <c r="AB3505" s="1" t="s">
        <v>20130</v>
      </c>
    </row>
    <row r="3506" customFormat="false" ht="12.75" hidden="false" customHeight="false" outlineLevel="0" collapsed="false">
      <c r="A3506" s="3" t="s">
        <v>20131</v>
      </c>
      <c r="B3506" s="1"/>
      <c r="C3506" s="4" t="n">
        <f aca="false">IF(OR(T3506="SSES",T3506="VAR"),-COUNTIF(P$2:P$6715,R3506)+1,IF(T3506="ES",1,IF(OR(T3506="CL",T3506="OR",T3506="SBOR",T3506="SPFM",T3506="FM",T3506="SBFM",T3506="FO",T3506="GN",T3506="SSGN"),0)))</f>
        <v>0</v>
      </c>
      <c r="D3506" s="1" t="n">
        <v>3505</v>
      </c>
      <c r="E3506" s="1" t="s">
        <v>16289</v>
      </c>
      <c r="F3506" s="1" t="s">
        <v>16911</v>
      </c>
      <c r="G3506" s="1"/>
      <c r="H3506" s="1" t="s">
        <v>19958</v>
      </c>
      <c r="I3506" s="1" t="s">
        <v>20084</v>
      </c>
      <c r="J3506" s="1"/>
      <c r="K3506" s="1"/>
      <c r="L3506" s="1" t="s">
        <v>16915</v>
      </c>
      <c r="M3506" s="1" t="s">
        <v>2732</v>
      </c>
      <c r="N3506" s="1" t="s">
        <v>2732</v>
      </c>
      <c r="O3506" s="1" t="s">
        <v>16586</v>
      </c>
      <c r="P3506" s="1" t="n">
        <v>901834</v>
      </c>
      <c r="Q3506" s="1" t="n">
        <v>443194</v>
      </c>
      <c r="R3506" s="1" t="n">
        <v>443194</v>
      </c>
      <c r="S3506" s="1" t="n">
        <v>901834</v>
      </c>
      <c r="T3506" s="1" t="s">
        <v>61</v>
      </c>
      <c r="U3506" s="1" t="s">
        <v>17105</v>
      </c>
      <c r="V3506" s="1" t="s">
        <v>20132</v>
      </c>
      <c r="W3506" s="1" t="s">
        <v>20133</v>
      </c>
      <c r="X3506" s="1" t="s">
        <v>20132</v>
      </c>
      <c r="Y3506" s="1"/>
      <c r="Z3506" s="1" t="n">
        <v>3</v>
      </c>
      <c r="AA3506" s="1" t="s">
        <v>65</v>
      </c>
      <c r="AB3506" s="1"/>
      <c r="AC3506" s="2" t="s">
        <v>66</v>
      </c>
      <c r="AD3506" s="2" t="s">
        <v>67</v>
      </c>
    </row>
    <row r="3507" customFormat="false" ht="12.75" hidden="false" customHeight="false" outlineLevel="0" collapsed="false">
      <c r="A3507" s="3" t="s">
        <v>20134</v>
      </c>
      <c r="B3507" s="1"/>
      <c r="C3507" s="4" t="n">
        <f aca="false">IF(OR(T3507="SSES",T3507="VAR"),-COUNTIF(P$2:P$6715,R3507)+1,IF(T3507="ES",1,IF(OR(T3507="CL",T3507="OR",T3507="SBOR",T3507="SPFM",T3507="FM",T3507="SBFM",T3507="FO",T3507="GN",T3507="SSGN"),0)))</f>
        <v>1</v>
      </c>
      <c r="D3507" s="1" t="n">
        <v>3506</v>
      </c>
      <c r="E3507" s="1" t="s">
        <v>16289</v>
      </c>
      <c r="F3507" s="1" t="s">
        <v>16911</v>
      </c>
      <c r="G3507" s="1"/>
      <c r="H3507" s="1" t="s">
        <v>19958</v>
      </c>
      <c r="I3507" s="1" t="s">
        <v>20084</v>
      </c>
      <c r="J3507" s="1"/>
      <c r="K3507" s="1"/>
      <c r="L3507" s="1" t="s">
        <v>16915</v>
      </c>
      <c r="M3507" s="1" t="s">
        <v>2732</v>
      </c>
      <c r="N3507" s="1" t="s">
        <v>2732</v>
      </c>
      <c r="O3507" s="1" t="s">
        <v>16586</v>
      </c>
      <c r="P3507" s="1" t="n">
        <v>901833</v>
      </c>
      <c r="Q3507" s="1" t="n">
        <v>901834</v>
      </c>
      <c r="R3507" s="1" t="n">
        <v>901834</v>
      </c>
      <c r="S3507" s="1" t="n">
        <v>901833</v>
      </c>
      <c r="T3507" s="1" t="s">
        <v>69</v>
      </c>
      <c r="U3507" s="1" t="s">
        <v>20135</v>
      </c>
      <c r="V3507" s="1" t="s">
        <v>20136</v>
      </c>
      <c r="W3507" s="1" t="s">
        <v>20137</v>
      </c>
      <c r="X3507" s="1" t="s">
        <v>20136</v>
      </c>
      <c r="Y3507" s="1"/>
      <c r="Z3507" s="1" t="n">
        <v>3</v>
      </c>
      <c r="AA3507" s="1" t="s">
        <v>65</v>
      </c>
      <c r="AB3507" s="1" t="s">
        <v>20138</v>
      </c>
    </row>
    <row r="3508" customFormat="false" ht="12.75" hidden="false" customHeight="false" outlineLevel="0" collapsed="false">
      <c r="A3508" s="3" t="s">
        <v>20139</v>
      </c>
      <c r="B3508" s="1"/>
      <c r="C3508" s="4" t="n">
        <f aca="false">IF(OR(T3508="SSES",T3508="VAR"),-COUNTIF(P$2:P$6715,R3508)+1,IF(T3508="ES",1,IF(OR(T3508="CL",T3508="OR",T3508="SBOR",T3508="SPFM",T3508="FM",T3508="SBFM",T3508="FO",T3508="GN",T3508="SSGN"),0)))</f>
        <v>1</v>
      </c>
      <c r="D3508" s="1" t="n">
        <v>3507</v>
      </c>
      <c r="E3508" s="1" t="s">
        <v>16289</v>
      </c>
      <c r="F3508" s="1" t="s">
        <v>16911</v>
      </c>
      <c r="G3508" s="1"/>
      <c r="H3508" s="1" t="s">
        <v>19958</v>
      </c>
      <c r="I3508" s="1" t="s">
        <v>20084</v>
      </c>
      <c r="J3508" s="1"/>
      <c r="K3508" s="1"/>
      <c r="L3508" s="1" t="s">
        <v>16915</v>
      </c>
      <c r="M3508" s="1" t="s">
        <v>2732</v>
      </c>
      <c r="N3508" s="1" t="s">
        <v>2732</v>
      </c>
      <c r="O3508" s="1" t="s">
        <v>16586</v>
      </c>
      <c r="P3508" s="1" t="n">
        <v>970232</v>
      </c>
      <c r="Q3508" s="1" t="n">
        <v>901834</v>
      </c>
      <c r="R3508" s="1" t="n">
        <v>901834</v>
      </c>
      <c r="S3508" s="1" t="n">
        <v>970232</v>
      </c>
      <c r="T3508" s="1" t="s">
        <v>69</v>
      </c>
      <c r="U3508" s="1" t="s">
        <v>20140</v>
      </c>
      <c r="V3508" s="1" t="s">
        <v>20141</v>
      </c>
      <c r="W3508" s="1" t="s">
        <v>20142</v>
      </c>
      <c r="X3508" s="1" t="s">
        <v>20141</v>
      </c>
      <c r="Y3508" s="1"/>
      <c r="Z3508" s="1" t="n">
        <v>3</v>
      </c>
      <c r="AA3508" s="1" t="s">
        <v>65</v>
      </c>
      <c r="AB3508" s="1" t="s">
        <v>20143</v>
      </c>
    </row>
    <row r="3509" customFormat="false" ht="12.75" hidden="false" customHeight="false" outlineLevel="0" collapsed="false">
      <c r="A3509" s="3" t="s">
        <v>20144</v>
      </c>
      <c r="B3509" s="1"/>
      <c r="C3509" s="4" t="n">
        <f aca="false">IF(OR(T3509="SSES",T3509="VAR"),-COUNTIF(P$2:P$6715,R3509)+1,IF(T3509="ES",1,IF(OR(T3509="CL",T3509="OR",T3509="SBOR",T3509="SPFM",T3509="FM",T3509="SBFM",T3509="FO",T3509="GN",T3509="SSGN"),0)))</f>
        <v>1</v>
      </c>
      <c r="D3509" s="1" t="n">
        <v>3508</v>
      </c>
      <c r="E3509" s="1" t="s">
        <v>16289</v>
      </c>
      <c r="F3509" s="1" t="s">
        <v>16911</v>
      </c>
      <c r="G3509" s="1"/>
      <c r="H3509" s="1" t="s">
        <v>19958</v>
      </c>
      <c r="I3509" s="1" t="s">
        <v>20084</v>
      </c>
      <c r="J3509" s="1"/>
      <c r="K3509" s="1"/>
      <c r="L3509" s="1" t="s">
        <v>16915</v>
      </c>
      <c r="M3509" s="1" t="s">
        <v>2732</v>
      </c>
      <c r="N3509" s="1" t="s">
        <v>2732</v>
      </c>
      <c r="O3509" s="1" t="s">
        <v>16586</v>
      </c>
      <c r="P3509" s="1" t="n">
        <v>901854</v>
      </c>
      <c r="Q3509" s="1" t="n">
        <v>901834</v>
      </c>
      <c r="R3509" s="1" t="n">
        <v>901834</v>
      </c>
      <c r="S3509" s="1" t="n">
        <v>901854</v>
      </c>
      <c r="T3509" s="1" t="s">
        <v>69</v>
      </c>
      <c r="U3509" s="1" t="s">
        <v>20145</v>
      </c>
      <c r="V3509" s="1" t="s">
        <v>20146</v>
      </c>
      <c r="W3509" s="1" t="s">
        <v>20147</v>
      </c>
      <c r="X3509" s="1" t="s">
        <v>20146</v>
      </c>
      <c r="Y3509" s="1"/>
      <c r="Z3509" s="1" t="n">
        <v>3</v>
      </c>
      <c r="AA3509" s="1" t="s">
        <v>65</v>
      </c>
      <c r="AB3509" s="1" t="s">
        <v>20148</v>
      </c>
    </row>
    <row r="3510" customFormat="false" ht="12.75" hidden="false" customHeight="false" outlineLevel="0" collapsed="false">
      <c r="A3510" s="3" t="s">
        <v>20149</v>
      </c>
      <c r="B3510" s="1"/>
      <c r="C3510" s="4" t="n">
        <f aca="false">IF(OR(T3510="SSES",T3510="VAR"),-COUNTIF(P$2:P$6715,R3510)+1,IF(T3510="ES",1,IF(OR(T3510="CL",T3510="OR",T3510="SBOR",T3510="SPFM",T3510="FM",T3510="SBFM",T3510="FO",T3510="GN",T3510="SSGN"),0)))</f>
        <v>0</v>
      </c>
      <c r="D3510" s="1" t="n">
        <v>3509</v>
      </c>
      <c r="E3510" s="1" t="s">
        <v>16289</v>
      </c>
      <c r="F3510" s="1" t="s">
        <v>16911</v>
      </c>
      <c r="G3510" s="1"/>
      <c r="H3510" s="1" t="s">
        <v>20150</v>
      </c>
      <c r="I3510" s="1" t="s">
        <v>20151</v>
      </c>
      <c r="J3510" s="1"/>
      <c r="K3510" s="1"/>
      <c r="L3510" s="1" t="s">
        <v>16915</v>
      </c>
      <c r="M3510" s="1" t="s">
        <v>2732</v>
      </c>
      <c r="N3510" s="1" t="s">
        <v>2732</v>
      </c>
      <c r="O3510" s="1" t="s">
        <v>16586</v>
      </c>
      <c r="P3510" s="1" t="n">
        <v>189573</v>
      </c>
      <c r="Q3510" s="1" t="n">
        <v>437077</v>
      </c>
      <c r="R3510" s="1" t="n">
        <v>437077</v>
      </c>
      <c r="S3510" s="1" t="n">
        <v>189573</v>
      </c>
      <c r="T3510" s="1" t="s">
        <v>61</v>
      </c>
      <c r="U3510" s="1" t="s">
        <v>20152</v>
      </c>
      <c r="V3510" s="1" t="s">
        <v>20153</v>
      </c>
      <c r="W3510" s="1" t="s">
        <v>20154</v>
      </c>
      <c r="X3510" s="1" t="s">
        <v>20153</v>
      </c>
      <c r="Y3510" s="1"/>
      <c r="Z3510" s="1" t="n">
        <v>3</v>
      </c>
      <c r="AA3510" s="1" t="s">
        <v>65</v>
      </c>
      <c r="AB3510" s="1"/>
      <c r="AC3510" s="2" t="s">
        <v>66</v>
      </c>
      <c r="AD3510" s="2" t="s">
        <v>67</v>
      </c>
    </row>
    <row r="3511" customFormat="false" ht="12.75" hidden="false" customHeight="false" outlineLevel="0" collapsed="false">
      <c r="A3511" s="3" t="s">
        <v>20155</v>
      </c>
      <c r="B3511" s="1"/>
      <c r="C3511" s="4" t="n">
        <f aca="false">IF(OR(T3511="SSES",T3511="VAR"),-COUNTIF(P$2:P$6715,R3511)+1,IF(T3511="ES",1,IF(OR(T3511="CL",T3511="OR",T3511="SBOR",T3511="SPFM",T3511="FM",T3511="SBFM",T3511="FO",T3511="GN",T3511="SSGN"),0)))</f>
        <v>1</v>
      </c>
      <c r="D3511" s="1" t="n">
        <v>3510</v>
      </c>
      <c r="E3511" s="1" t="s">
        <v>16289</v>
      </c>
      <c r="F3511" s="1" t="s">
        <v>16911</v>
      </c>
      <c r="G3511" s="1"/>
      <c r="H3511" s="1" t="s">
        <v>20150</v>
      </c>
      <c r="I3511" s="1" t="s">
        <v>20151</v>
      </c>
      <c r="J3511" s="1"/>
      <c r="K3511" s="1"/>
      <c r="L3511" s="1" t="s">
        <v>16915</v>
      </c>
      <c r="M3511" s="1" t="s">
        <v>2732</v>
      </c>
      <c r="N3511" s="1" t="s">
        <v>2732</v>
      </c>
      <c r="O3511" s="1" t="s">
        <v>16586</v>
      </c>
      <c r="P3511" s="1" t="n">
        <v>463506</v>
      </c>
      <c r="Q3511" s="1" t="n">
        <v>197552</v>
      </c>
      <c r="R3511" s="1" t="n">
        <v>197552</v>
      </c>
      <c r="S3511" s="1" t="n">
        <v>463506</v>
      </c>
      <c r="T3511" s="1" t="s">
        <v>69</v>
      </c>
      <c r="U3511" s="1" t="s">
        <v>20156</v>
      </c>
      <c r="V3511" s="1" t="s">
        <v>20157</v>
      </c>
      <c r="W3511" s="1" t="s">
        <v>20158</v>
      </c>
      <c r="X3511" s="1" t="s">
        <v>20157</v>
      </c>
      <c r="Y3511" s="1"/>
      <c r="Z3511" s="1" t="n">
        <v>3</v>
      </c>
      <c r="AA3511" s="1" t="s">
        <v>65</v>
      </c>
      <c r="AB3511" s="1" t="s">
        <v>20159</v>
      </c>
    </row>
    <row r="3512" customFormat="false" ht="12.75" hidden="false" customHeight="false" outlineLevel="0" collapsed="false">
      <c r="A3512" s="3" t="s">
        <v>20160</v>
      </c>
      <c r="B3512" s="1" t="s">
        <v>20161</v>
      </c>
      <c r="C3512" s="4" t="n">
        <f aca="false">IF(OR(T3512="SSES",T3512="VAR"),-COUNTIF(P$2:P$6715,R3512)+1,IF(T3512="ES",1,IF(OR(T3512="CL",T3512="OR",T3512="SBOR",T3512="SPFM",T3512="FM",T3512="SBFM",T3512="FO",T3512="GN",T3512="SSGN"),0)))</f>
        <v>1</v>
      </c>
      <c r="D3512" s="1" t="n">
        <v>3511</v>
      </c>
      <c r="E3512" s="1" t="s">
        <v>16289</v>
      </c>
      <c r="F3512" s="1" t="s">
        <v>16911</v>
      </c>
      <c r="G3512" s="1"/>
      <c r="H3512" s="1" t="s">
        <v>20162</v>
      </c>
      <c r="I3512" s="1" t="s">
        <v>20163</v>
      </c>
      <c r="J3512" s="1"/>
      <c r="K3512" s="1"/>
      <c r="L3512" s="1" t="s">
        <v>16915</v>
      </c>
      <c r="M3512" s="1" t="s">
        <v>2732</v>
      </c>
      <c r="N3512" s="1" t="s">
        <v>2732</v>
      </c>
      <c r="O3512" s="1" t="s">
        <v>16586</v>
      </c>
      <c r="P3512" s="1" t="n">
        <v>973132</v>
      </c>
      <c r="Q3512" s="1" t="n">
        <v>973133</v>
      </c>
      <c r="R3512" s="1" t="n">
        <v>973133</v>
      </c>
      <c r="S3512" s="1" t="n">
        <v>973132</v>
      </c>
      <c r="T3512" s="1" t="s">
        <v>69</v>
      </c>
      <c r="U3512" s="1" t="s">
        <v>20164</v>
      </c>
      <c r="V3512" s="1" t="s">
        <v>20165</v>
      </c>
      <c r="W3512" s="1" t="s">
        <v>20166</v>
      </c>
      <c r="X3512" s="1" t="s">
        <v>20165</v>
      </c>
      <c r="Y3512" s="1" t="s">
        <v>20167</v>
      </c>
      <c r="Z3512" s="1" t="n">
        <v>3</v>
      </c>
      <c r="AA3512" s="1" t="s">
        <v>65</v>
      </c>
      <c r="AB3512" s="1" t="s">
        <v>20168</v>
      </c>
    </row>
    <row r="3513" customFormat="false" ht="12.75" hidden="false" customHeight="false" outlineLevel="0" collapsed="false">
      <c r="A3513" s="3" t="s">
        <v>20169</v>
      </c>
      <c r="B3513" s="1"/>
      <c r="C3513" s="4" t="n">
        <f aca="false">IF(OR(T3513="SSES",T3513="VAR"),-COUNTIF(P$2:P$6715,R3513)+1,IF(T3513="ES",1,IF(OR(T3513="CL",T3513="OR",T3513="SBOR",T3513="SPFM",T3513="FM",T3513="SBFM",T3513="FO",T3513="GN",T3513="SSGN"),0)))</f>
        <v>1</v>
      </c>
      <c r="D3513" s="1" t="n">
        <v>3512</v>
      </c>
      <c r="E3513" s="1" t="s">
        <v>16289</v>
      </c>
      <c r="F3513" s="1" t="s">
        <v>16911</v>
      </c>
      <c r="G3513" s="1"/>
      <c r="H3513" s="1" t="s">
        <v>20162</v>
      </c>
      <c r="I3513" s="1" t="s">
        <v>20163</v>
      </c>
      <c r="J3513" s="1"/>
      <c r="K3513" s="1"/>
      <c r="L3513" s="1" t="s">
        <v>16915</v>
      </c>
      <c r="M3513" s="1" t="s">
        <v>2732</v>
      </c>
      <c r="N3513" s="1" t="s">
        <v>2732</v>
      </c>
      <c r="O3513" s="1" t="s">
        <v>16586</v>
      </c>
      <c r="P3513" s="1" t="n">
        <v>40208</v>
      </c>
      <c r="Q3513" s="1" t="n">
        <v>189992</v>
      </c>
      <c r="R3513" s="1" t="n">
        <v>189992</v>
      </c>
      <c r="S3513" s="1" t="n">
        <v>40208</v>
      </c>
      <c r="T3513" s="1" t="s">
        <v>69</v>
      </c>
      <c r="U3513" s="1" t="s">
        <v>20170</v>
      </c>
      <c r="V3513" s="1" t="s">
        <v>20171</v>
      </c>
      <c r="W3513" s="1" t="s">
        <v>20172</v>
      </c>
      <c r="X3513" s="1" t="s">
        <v>20171</v>
      </c>
      <c r="Y3513" s="1" t="s">
        <v>20173</v>
      </c>
      <c r="Z3513" s="1" t="n">
        <v>3</v>
      </c>
      <c r="AA3513" s="1" t="s">
        <v>65</v>
      </c>
      <c r="AB3513" s="1" t="s">
        <v>20174</v>
      </c>
    </row>
    <row r="3514" customFormat="false" ht="12.75" hidden="false" customHeight="false" outlineLevel="0" collapsed="false">
      <c r="A3514" s="3" t="s">
        <v>20175</v>
      </c>
      <c r="B3514" s="1"/>
      <c r="C3514" s="4" t="n">
        <f aca="false">IF(OR(T3514="SSES",T3514="VAR"),-COUNTIF(P$2:P$6715,R3514)+1,IF(T3514="ES",1,IF(OR(T3514="CL",T3514="OR",T3514="SBOR",T3514="SPFM",T3514="FM",T3514="SBFM",T3514="FO",T3514="GN",T3514="SSGN"),0)))</f>
        <v>1</v>
      </c>
      <c r="D3514" s="1" t="n">
        <v>3513</v>
      </c>
      <c r="E3514" s="1" t="s">
        <v>16289</v>
      </c>
      <c r="F3514" s="1" t="s">
        <v>16911</v>
      </c>
      <c r="G3514" s="1"/>
      <c r="H3514" s="1" t="s">
        <v>20162</v>
      </c>
      <c r="I3514" s="1" t="s">
        <v>20163</v>
      </c>
      <c r="J3514" s="1"/>
      <c r="K3514" s="1"/>
      <c r="L3514" s="1" t="s">
        <v>16915</v>
      </c>
      <c r="M3514" s="1" t="s">
        <v>2732</v>
      </c>
      <c r="N3514" s="1" t="s">
        <v>2732</v>
      </c>
      <c r="O3514" s="1" t="s">
        <v>16586</v>
      </c>
      <c r="P3514" s="1" t="n">
        <v>40234</v>
      </c>
      <c r="Q3514" s="1" t="n">
        <v>190250</v>
      </c>
      <c r="R3514" s="1" t="n">
        <v>190250</v>
      </c>
      <c r="S3514" s="1" t="n">
        <v>40234</v>
      </c>
      <c r="T3514" s="1" t="s">
        <v>69</v>
      </c>
      <c r="U3514" s="1" t="s">
        <v>20176</v>
      </c>
      <c r="V3514" s="1" t="s">
        <v>20177</v>
      </c>
      <c r="W3514" s="1" t="s">
        <v>20178</v>
      </c>
      <c r="X3514" s="1" t="s">
        <v>20177</v>
      </c>
      <c r="Y3514" s="1"/>
      <c r="Z3514" s="1" t="n">
        <v>3</v>
      </c>
      <c r="AA3514" s="1" t="s">
        <v>65</v>
      </c>
      <c r="AB3514" s="1" t="s">
        <v>20179</v>
      </c>
      <c r="AC3514" s="2" t="s">
        <v>66</v>
      </c>
      <c r="AD3514" s="2" t="s">
        <v>67</v>
      </c>
    </row>
    <row r="3515" customFormat="false" ht="12.75" hidden="false" customHeight="false" outlineLevel="0" collapsed="false">
      <c r="A3515" s="3" t="s">
        <v>20180</v>
      </c>
      <c r="B3515" s="1"/>
      <c r="C3515" s="4" t="n">
        <f aca="false">IF(OR(T3515="SSES",T3515="VAR"),-COUNTIF(P$2:P$6715,R3515)+1,IF(T3515="ES",1,IF(OR(T3515="CL",T3515="OR",T3515="SBOR",T3515="SPFM",T3515="FM",T3515="SBFM",T3515="FO",T3515="GN",T3515="SSGN"),0)))</f>
        <v>1</v>
      </c>
      <c r="D3515" s="1" t="n">
        <v>3514</v>
      </c>
      <c r="E3515" s="1" t="s">
        <v>16289</v>
      </c>
      <c r="F3515" s="1" t="s">
        <v>16911</v>
      </c>
      <c r="G3515" s="1"/>
      <c r="H3515" s="1" t="s">
        <v>20162</v>
      </c>
      <c r="I3515" s="1" t="s">
        <v>20163</v>
      </c>
      <c r="J3515" s="1"/>
      <c r="K3515" s="1"/>
      <c r="L3515" s="1" t="s">
        <v>16915</v>
      </c>
      <c r="M3515" s="1" t="s">
        <v>2732</v>
      </c>
      <c r="N3515" s="1" t="s">
        <v>2732</v>
      </c>
      <c r="O3515" s="1" t="s">
        <v>16586</v>
      </c>
      <c r="P3515" s="1" t="n">
        <v>40248</v>
      </c>
      <c r="Q3515" s="1" t="n">
        <v>190250</v>
      </c>
      <c r="R3515" s="1" t="n">
        <v>190250</v>
      </c>
      <c r="S3515" s="1" t="n">
        <v>40248</v>
      </c>
      <c r="T3515" s="1" t="s">
        <v>69</v>
      </c>
      <c r="U3515" s="1" t="s">
        <v>20181</v>
      </c>
      <c r="V3515" s="1" t="s">
        <v>20182</v>
      </c>
      <c r="W3515" s="1" t="s">
        <v>20183</v>
      </c>
      <c r="X3515" s="1" t="s">
        <v>20182</v>
      </c>
      <c r="Y3515" s="1"/>
      <c r="Z3515" s="1" t="n">
        <v>3</v>
      </c>
      <c r="AA3515" s="1" t="s">
        <v>65</v>
      </c>
      <c r="AB3515" s="1" t="s">
        <v>20184</v>
      </c>
      <c r="AC3515" s="2" t="s">
        <v>66</v>
      </c>
      <c r="AD3515" s="2" t="s">
        <v>67</v>
      </c>
    </row>
    <row r="3516" customFormat="false" ht="12.75" hidden="false" customHeight="false" outlineLevel="0" collapsed="false">
      <c r="A3516" s="3" t="s">
        <v>20185</v>
      </c>
      <c r="B3516" s="1" t="s">
        <v>20186</v>
      </c>
      <c r="C3516" s="4" t="n">
        <f aca="false">IF(OR(T3516="SSES",T3516="VAR"),-COUNTIF(P$2:P$6715,R3516)+1,IF(T3516="ES",1,IF(OR(T3516="CL",T3516="OR",T3516="SBOR",T3516="SPFM",T3516="FM",T3516="SBFM",T3516="FO",T3516="GN",T3516="SSGN"),0)))</f>
        <v>1</v>
      </c>
      <c r="D3516" s="1" t="n">
        <v>3515</v>
      </c>
      <c r="E3516" s="1" t="s">
        <v>16289</v>
      </c>
      <c r="F3516" s="1" t="s">
        <v>16911</v>
      </c>
      <c r="G3516" s="1"/>
      <c r="H3516" s="1" t="s">
        <v>20162</v>
      </c>
      <c r="I3516" s="1" t="s">
        <v>20163</v>
      </c>
      <c r="J3516" s="1"/>
      <c r="K3516" s="1"/>
      <c r="L3516" s="1" t="s">
        <v>16915</v>
      </c>
      <c r="M3516" s="1" t="s">
        <v>2732</v>
      </c>
      <c r="N3516" s="1" t="s">
        <v>2732</v>
      </c>
      <c r="O3516" s="1" t="s">
        <v>16586</v>
      </c>
      <c r="P3516" s="1" t="n">
        <v>40499</v>
      </c>
      <c r="Q3516" s="1" t="n">
        <v>193840</v>
      </c>
      <c r="R3516" s="1" t="n">
        <v>193840</v>
      </c>
      <c r="S3516" s="1" t="n">
        <v>40499</v>
      </c>
      <c r="T3516" s="1" t="s">
        <v>69</v>
      </c>
      <c r="U3516" s="1" t="s">
        <v>20187</v>
      </c>
      <c r="V3516" s="1" t="s">
        <v>20188</v>
      </c>
      <c r="W3516" s="1" t="s">
        <v>20189</v>
      </c>
      <c r="X3516" s="1" t="s">
        <v>20188</v>
      </c>
      <c r="Y3516" s="1" t="s">
        <v>20190</v>
      </c>
      <c r="Z3516" s="1" t="n">
        <v>3</v>
      </c>
      <c r="AA3516" s="1" t="s">
        <v>65</v>
      </c>
      <c r="AB3516" s="1" t="s">
        <v>20191</v>
      </c>
    </row>
    <row r="3517" customFormat="false" ht="12.75" hidden="false" customHeight="false" outlineLevel="0" collapsed="false">
      <c r="A3517" s="3" t="s">
        <v>20192</v>
      </c>
      <c r="B3517" s="1" t="s">
        <v>20193</v>
      </c>
      <c r="C3517" s="4" t="n">
        <f aca="false">IF(OR(T3517="SSES",T3517="VAR"),-COUNTIF(P$2:P$6715,R3517)+1,IF(T3517="ES",1,IF(OR(T3517="CL",T3517="OR",T3517="SBOR",T3517="SPFM",T3517="FM",T3517="SBFM",T3517="FO",T3517="GN",T3517="SSGN"),0)))</f>
        <v>1</v>
      </c>
      <c r="D3517" s="1" t="n">
        <v>3516</v>
      </c>
      <c r="E3517" s="1" t="s">
        <v>16289</v>
      </c>
      <c r="F3517" s="1" t="s">
        <v>16911</v>
      </c>
      <c r="G3517" s="1"/>
      <c r="H3517" s="1" t="s">
        <v>20162</v>
      </c>
      <c r="I3517" s="1" t="s">
        <v>20163</v>
      </c>
      <c r="J3517" s="1"/>
      <c r="K3517" s="1"/>
      <c r="L3517" s="1" t="s">
        <v>16915</v>
      </c>
      <c r="M3517" s="1" t="s">
        <v>2732</v>
      </c>
      <c r="N3517" s="1" t="s">
        <v>2732</v>
      </c>
      <c r="O3517" s="1" t="s">
        <v>16586</v>
      </c>
      <c r="P3517" s="1" t="n">
        <v>40525</v>
      </c>
      <c r="Q3517" s="1" t="n">
        <v>194334</v>
      </c>
      <c r="R3517" s="1" t="n">
        <v>194334</v>
      </c>
      <c r="S3517" s="1" t="n">
        <v>40525</v>
      </c>
      <c r="T3517" s="1" t="s">
        <v>69</v>
      </c>
      <c r="U3517" s="1" t="s">
        <v>18711</v>
      </c>
      <c r="V3517" s="1" t="s">
        <v>20194</v>
      </c>
      <c r="W3517" s="1" t="s">
        <v>20195</v>
      </c>
      <c r="X3517" s="1" t="s">
        <v>20194</v>
      </c>
      <c r="Y3517" s="1" t="s">
        <v>20196</v>
      </c>
      <c r="Z3517" s="1" t="n">
        <v>3</v>
      </c>
      <c r="AA3517" s="1" t="s">
        <v>65</v>
      </c>
      <c r="AB3517" s="1" t="s">
        <v>20197</v>
      </c>
    </row>
    <row r="3518" customFormat="false" ht="12.75" hidden="false" customHeight="false" outlineLevel="0" collapsed="false">
      <c r="A3518" s="3" t="s">
        <v>20198</v>
      </c>
      <c r="B3518" s="1"/>
      <c r="C3518" s="4" t="n">
        <f aca="false">IF(OR(T3518="SSES",T3518="VAR"),-COUNTIF(P$2:P$6715,R3518)+1,IF(T3518="ES",1,IF(OR(T3518="CL",T3518="OR",T3518="SBOR",T3518="SPFM",T3518="FM",T3518="SBFM",T3518="FO",T3518="GN",T3518="SSGN"),0)))</f>
        <v>1</v>
      </c>
      <c r="D3518" s="1" t="n">
        <v>3517</v>
      </c>
      <c r="E3518" s="1" t="s">
        <v>16289</v>
      </c>
      <c r="F3518" s="1" t="s">
        <v>16911</v>
      </c>
      <c r="G3518" s="1"/>
      <c r="H3518" s="1" t="s">
        <v>20162</v>
      </c>
      <c r="I3518" s="1" t="s">
        <v>20163</v>
      </c>
      <c r="J3518" s="1"/>
      <c r="K3518" s="1"/>
      <c r="L3518" s="1" t="s">
        <v>16915</v>
      </c>
      <c r="M3518" s="1" t="s">
        <v>2732</v>
      </c>
      <c r="N3518" s="1" t="s">
        <v>2732</v>
      </c>
      <c r="O3518" s="1" t="s">
        <v>16586</v>
      </c>
      <c r="P3518" s="1" t="n">
        <v>464310</v>
      </c>
      <c r="Q3518" s="1" t="n">
        <v>194334</v>
      </c>
      <c r="R3518" s="1" t="n">
        <v>194334</v>
      </c>
      <c r="S3518" s="1" t="n">
        <v>464310</v>
      </c>
      <c r="T3518" s="1" t="s">
        <v>69</v>
      </c>
      <c r="U3518" s="1" t="s">
        <v>19481</v>
      </c>
      <c r="V3518" s="1" t="s">
        <v>20199</v>
      </c>
      <c r="W3518" s="1" t="s">
        <v>20200</v>
      </c>
      <c r="X3518" s="1" t="s">
        <v>20199</v>
      </c>
      <c r="Y3518" s="1" t="s">
        <v>20201</v>
      </c>
      <c r="Z3518" s="1" t="n">
        <v>3</v>
      </c>
      <c r="AA3518" s="1" t="s">
        <v>65</v>
      </c>
      <c r="AB3518" s="1" t="s">
        <v>20202</v>
      </c>
    </row>
    <row r="3519" customFormat="false" ht="12.75" hidden="false" customHeight="false" outlineLevel="0" collapsed="false">
      <c r="A3519" s="3" t="s">
        <v>20203</v>
      </c>
      <c r="B3519" s="1"/>
      <c r="C3519" s="4" t="n">
        <f aca="false">IF(OR(T3519="SSES",T3519="VAR"),-COUNTIF(P$2:P$6715,R3519)+1,IF(T3519="ES",1,IF(OR(T3519="CL",T3519="OR",T3519="SBOR",T3519="SPFM",T3519="FM",T3519="SBFM",T3519="FO",T3519="GN",T3519="SSGN"),0)))</f>
        <v>1</v>
      </c>
      <c r="D3519" s="1" t="n">
        <v>3518</v>
      </c>
      <c r="E3519" s="1" t="s">
        <v>16289</v>
      </c>
      <c r="F3519" s="1" t="s">
        <v>16911</v>
      </c>
      <c r="G3519" s="1"/>
      <c r="H3519" s="1" t="s">
        <v>20162</v>
      </c>
      <c r="I3519" s="1" t="s">
        <v>20163</v>
      </c>
      <c r="J3519" s="1"/>
      <c r="K3519" s="1"/>
      <c r="L3519" s="1" t="s">
        <v>16915</v>
      </c>
      <c r="M3519" s="1" t="s">
        <v>2732</v>
      </c>
      <c r="N3519" s="1" t="s">
        <v>2732</v>
      </c>
      <c r="O3519" s="1" t="s">
        <v>16586</v>
      </c>
      <c r="P3519" s="1" t="n">
        <v>40550</v>
      </c>
      <c r="Q3519" s="1" t="n">
        <v>194334</v>
      </c>
      <c r="R3519" s="1" t="n">
        <v>194334</v>
      </c>
      <c r="S3519" s="1" t="n">
        <v>40550</v>
      </c>
      <c r="T3519" s="1" t="s">
        <v>69</v>
      </c>
      <c r="U3519" s="1" t="s">
        <v>19481</v>
      </c>
      <c r="V3519" s="1" t="s">
        <v>20204</v>
      </c>
      <c r="W3519" s="1" t="s">
        <v>20205</v>
      </c>
      <c r="X3519" s="1" t="s">
        <v>20204</v>
      </c>
      <c r="Y3519" s="1" t="s">
        <v>20206</v>
      </c>
      <c r="Z3519" s="1" t="n">
        <v>3</v>
      </c>
      <c r="AA3519" s="1" t="s">
        <v>65</v>
      </c>
      <c r="AB3519" s="1" t="s">
        <v>20207</v>
      </c>
    </row>
    <row r="3520" customFormat="false" ht="12.75" hidden="false" customHeight="false" outlineLevel="0" collapsed="false">
      <c r="A3520" s="3" t="s">
        <v>20208</v>
      </c>
      <c r="B3520" s="1" t="s">
        <v>20209</v>
      </c>
      <c r="C3520" s="4" t="n">
        <f aca="false">IF(OR(T3520="SSES",T3520="VAR"),-COUNTIF(P$2:P$6715,R3520)+1,IF(T3520="ES",1,IF(OR(T3520="CL",T3520="OR",T3520="SBOR",T3520="SPFM",T3520="FM",T3520="SBFM",T3520="FO",T3520="GN",T3520="SSGN"),0)))</f>
        <v>1</v>
      </c>
      <c r="D3520" s="1" t="n">
        <v>3519</v>
      </c>
      <c r="E3520" s="1" t="s">
        <v>16289</v>
      </c>
      <c r="F3520" s="1" t="s">
        <v>16911</v>
      </c>
      <c r="G3520" s="1"/>
      <c r="H3520" s="1" t="s">
        <v>20162</v>
      </c>
      <c r="I3520" s="1" t="s">
        <v>20163</v>
      </c>
      <c r="J3520" s="1"/>
      <c r="K3520" s="1"/>
      <c r="L3520" s="1" t="s">
        <v>16915</v>
      </c>
      <c r="M3520" s="1" t="s">
        <v>2732</v>
      </c>
      <c r="N3520" s="1" t="s">
        <v>2732</v>
      </c>
      <c r="O3520" s="1" t="s">
        <v>16586</v>
      </c>
      <c r="P3520" s="1" t="n">
        <v>40561</v>
      </c>
      <c r="Q3520" s="1" t="n">
        <v>194334</v>
      </c>
      <c r="R3520" s="1" t="n">
        <v>194334</v>
      </c>
      <c r="S3520" s="1" t="n">
        <v>40561</v>
      </c>
      <c r="T3520" s="1" t="s">
        <v>69</v>
      </c>
      <c r="U3520" s="1" t="s">
        <v>20210</v>
      </c>
      <c r="V3520" s="1" t="s">
        <v>20211</v>
      </c>
      <c r="W3520" s="1" t="s">
        <v>20212</v>
      </c>
      <c r="X3520" s="1" t="s">
        <v>20211</v>
      </c>
      <c r="Y3520" s="1" t="s">
        <v>20213</v>
      </c>
      <c r="Z3520" s="1" t="n">
        <v>3</v>
      </c>
      <c r="AA3520" s="1" t="s">
        <v>65</v>
      </c>
      <c r="AB3520" s="1" t="s">
        <v>20214</v>
      </c>
      <c r="AC3520" s="2" t="s">
        <v>66</v>
      </c>
      <c r="AD3520" s="2" t="s">
        <v>67</v>
      </c>
      <c r="AO3520" s="2" t="s">
        <v>3206</v>
      </c>
      <c r="AR3520" s="2" t="s">
        <v>3206</v>
      </c>
    </row>
    <row r="3521" customFormat="false" ht="12.75" hidden="false" customHeight="false" outlineLevel="0" collapsed="false">
      <c r="A3521" s="3" t="s">
        <v>20215</v>
      </c>
      <c r="B3521" s="1" t="s">
        <v>20216</v>
      </c>
      <c r="C3521" s="4" t="n">
        <f aca="false">IF(OR(T3521="SSES",T3521="VAR"),-COUNTIF(P$2:P$6715,R3521)+1,IF(T3521="ES",1,IF(OR(T3521="CL",T3521="OR",T3521="SBOR",T3521="SPFM",T3521="FM",T3521="SBFM",T3521="FO",T3521="GN",T3521="SSGN"),0)))</f>
        <v>1</v>
      </c>
      <c r="D3521" s="1" t="n">
        <v>3520</v>
      </c>
      <c r="E3521" s="1" t="s">
        <v>16289</v>
      </c>
      <c r="F3521" s="1" t="s">
        <v>16911</v>
      </c>
      <c r="G3521" s="1"/>
      <c r="H3521" s="1" t="s">
        <v>20162</v>
      </c>
      <c r="I3521" s="1" t="s">
        <v>20163</v>
      </c>
      <c r="J3521" s="1"/>
      <c r="K3521" s="1"/>
      <c r="L3521" s="1" t="s">
        <v>16915</v>
      </c>
      <c r="M3521" s="1" t="s">
        <v>2732</v>
      </c>
      <c r="N3521" s="1" t="s">
        <v>2732</v>
      </c>
      <c r="O3521" s="1" t="s">
        <v>16586</v>
      </c>
      <c r="P3521" s="1" t="n">
        <v>40808</v>
      </c>
      <c r="Q3521" s="1" t="n">
        <v>198865</v>
      </c>
      <c r="R3521" s="1" t="n">
        <v>198865</v>
      </c>
      <c r="S3521" s="1" t="n">
        <v>40808</v>
      </c>
      <c r="T3521" s="1" t="s">
        <v>69</v>
      </c>
      <c r="U3521" s="1" t="s">
        <v>20217</v>
      </c>
      <c r="V3521" s="1" t="s">
        <v>20218</v>
      </c>
      <c r="W3521" s="1" t="s">
        <v>20219</v>
      </c>
      <c r="X3521" s="1" t="s">
        <v>20218</v>
      </c>
      <c r="Y3521" s="1" t="s">
        <v>20220</v>
      </c>
      <c r="Z3521" s="1" t="n">
        <v>3</v>
      </c>
      <c r="AA3521" s="1" t="s">
        <v>65</v>
      </c>
      <c r="AB3521" s="1" t="s">
        <v>20221</v>
      </c>
    </row>
    <row r="3522" customFormat="false" ht="12.75" hidden="false" customHeight="false" outlineLevel="0" collapsed="false">
      <c r="A3522" s="3" t="s">
        <v>20222</v>
      </c>
      <c r="B3522" s="1"/>
      <c r="C3522" s="4" t="n">
        <f aca="false">IF(OR(T3522="SSES",T3522="VAR"),-COUNTIF(P$2:P$6715,R3522)+1,IF(T3522="ES",1,IF(OR(T3522="CL",T3522="OR",T3522="SBOR",T3522="SPFM",T3522="FM",T3522="SBFM",T3522="FO",T3522="GN",T3522="SSGN"),0)))</f>
        <v>1</v>
      </c>
      <c r="D3522" s="1" t="n">
        <v>3521</v>
      </c>
      <c r="E3522" s="1" t="s">
        <v>16289</v>
      </c>
      <c r="F3522" s="1" t="s">
        <v>16911</v>
      </c>
      <c r="G3522" s="1"/>
      <c r="H3522" s="1" t="s">
        <v>20162</v>
      </c>
      <c r="I3522" s="1" t="s">
        <v>20223</v>
      </c>
      <c r="J3522" s="1"/>
      <c r="K3522" s="1"/>
      <c r="L3522" s="1" t="s">
        <v>16915</v>
      </c>
      <c r="M3522" s="1" t="s">
        <v>2732</v>
      </c>
      <c r="N3522" s="1" t="s">
        <v>2732</v>
      </c>
      <c r="O3522" s="1" t="s">
        <v>16586</v>
      </c>
      <c r="P3522" s="1" t="n">
        <v>31564</v>
      </c>
      <c r="Q3522" s="1" t="n">
        <v>194955</v>
      </c>
      <c r="R3522" s="1" t="n">
        <v>194955</v>
      </c>
      <c r="S3522" s="1" t="n">
        <v>31564</v>
      </c>
      <c r="T3522" s="1" t="s">
        <v>69</v>
      </c>
      <c r="U3522" s="1" t="s">
        <v>20224</v>
      </c>
      <c r="V3522" s="1" t="s">
        <v>20225</v>
      </c>
      <c r="W3522" s="1" t="s">
        <v>20226</v>
      </c>
      <c r="X3522" s="1" t="s">
        <v>20225</v>
      </c>
      <c r="Y3522" s="1"/>
      <c r="Z3522" s="1" t="n">
        <v>3</v>
      </c>
      <c r="AA3522" s="1" t="s">
        <v>65</v>
      </c>
      <c r="AB3522" s="1" t="s">
        <v>20227</v>
      </c>
    </row>
    <row r="3523" customFormat="false" ht="12.75" hidden="false" customHeight="false" outlineLevel="0" collapsed="false">
      <c r="A3523" s="3" t="s">
        <v>20228</v>
      </c>
      <c r="B3523" s="1" t="s">
        <v>20229</v>
      </c>
      <c r="C3523" s="4" t="n">
        <f aca="false">IF(OR(T3523="SSES",T3523="VAR"),-COUNTIF(P$2:P$6715,R3523)+1,IF(T3523="ES",1,IF(OR(T3523="CL",T3523="OR",T3523="SBOR",T3523="SPFM",T3523="FM",T3523="SBFM",T3523="FO",T3523="GN",T3523="SSGN"),0)))</f>
        <v>1</v>
      </c>
      <c r="D3523" s="1" t="n">
        <v>3522</v>
      </c>
      <c r="E3523" s="1" t="s">
        <v>16289</v>
      </c>
      <c r="F3523" s="1" t="s">
        <v>16911</v>
      </c>
      <c r="G3523" s="1"/>
      <c r="H3523" s="1" t="s">
        <v>20230</v>
      </c>
      <c r="I3523" s="1" t="s">
        <v>20231</v>
      </c>
      <c r="J3523" s="1"/>
      <c r="K3523" s="1"/>
      <c r="L3523" s="1" t="s">
        <v>16915</v>
      </c>
      <c r="M3523" s="1" t="s">
        <v>2732</v>
      </c>
      <c r="N3523" s="1" t="s">
        <v>2732</v>
      </c>
      <c r="O3523" s="1" t="s">
        <v>16586</v>
      </c>
      <c r="P3523" s="1" t="n">
        <v>40268</v>
      </c>
      <c r="Q3523" s="1" t="n">
        <v>191282</v>
      </c>
      <c r="R3523" s="1" t="n">
        <v>191282</v>
      </c>
      <c r="S3523" s="1" t="n">
        <v>40268</v>
      </c>
      <c r="T3523" s="1" t="s">
        <v>69</v>
      </c>
      <c r="U3523" s="1" t="s">
        <v>20232</v>
      </c>
      <c r="V3523" s="1" t="s">
        <v>20233</v>
      </c>
      <c r="W3523" s="1" t="s">
        <v>20234</v>
      </c>
      <c r="X3523" s="1" t="s">
        <v>20233</v>
      </c>
      <c r="Y3523" s="1" t="s">
        <v>20235</v>
      </c>
      <c r="Z3523" s="1" t="n">
        <v>3</v>
      </c>
      <c r="AA3523" s="1" t="s">
        <v>65</v>
      </c>
      <c r="AB3523" s="1" t="s">
        <v>20236</v>
      </c>
    </row>
    <row r="3524" customFormat="false" ht="12.75" hidden="false" customHeight="false" outlineLevel="0" collapsed="false">
      <c r="A3524" s="3" t="s">
        <v>20237</v>
      </c>
      <c r="B3524" s="1" t="s">
        <v>20238</v>
      </c>
      <c r="C3524" s="4" t="n">
        <f aca="false">IF(OR(T3524="SSES",T3524="VAR"),-COUNTIF(P$2:P$6715,R3524)+1,IF(T3524="ES",1,IF(OR(T3524="CL",T3524="OR",T3524="SBOR",T3524="SPFM",T3524="FM",T3524="SBFM",T3524="FO",T3524="GN",T3524="SSGN"),0)))</f>
        <v>1</v>
      </c>
      <c r="D3524" s="1" t="n">
        <v>3523</v>
      </c>
      <c r="E3524" s="1" t="s">
        <v>16289</v>
      </c>
      <c r="F3524" s="1" t="s">
        <v>16911</v>
      </c>
      <c r="G3524" s="1"/>
      <c r="H3524" s="1" t="s">
        <v>20230</v>
      </c>
      <c r="I3524" s="1" t="s">
        <v>20231</v>
      </c>
      <c r="J3524" s="1"/>
      <c r="K3524" s="1"/>
      <c r="L3524" s="1" t="s">
        <v>16915</v>
      </c>
      <c r="M3524" s="1" t="s">
        <v>2732</v>
      </c>
      <c r="N3524" s="1" t="s">
        <v>2732</v>
      </c>
      <c r="O3524" s="1" t="s">
        <v>16586</v>
      </c>
      <c r="P3524" s="1" t="n">
        <v>40281</v>
      </c>
      <c r="Q3524" s="1" t="n">
        <v>191383</v>
      </c>
      <c r="R3524" s="1" t="n">
        <v>191383</v>
      </c>
      <c r="S3524" s="1" t="n">
        <v>40281</v>
      </c>
      <c r="T3524" s="1" t="s">
        <v>69</v>
      </c>
      <c r="U3524" s="1" t="s">
        <v>16323</v>
      </c>
      <c r="V3524" s="1" t="s">
        <v>20239</v>
      </c>
      <c r="W3524" s="1" t="s">
        <v>20240</v>
      </c>
      <c r="X3524" s="1" t="s">
        <v>20239</v>
      </c>
      <c r="Y3524" s="1" t="s">
        <v>20241</v>
      </c>
      <c r="Z3524" s="1" t="n">
        <v>3</v>
      </c>
      <c r="AA3524" s="1" t="s">
        <v>65</v>
      </c>
      <c r="AB3524" s="1" t="s">
        <v>20242</v>
      </c>
      <c r="AC3524" s="2" t="s">
        <v>66</v>
      </c>
      <c r="AD3524" s="2" t="s">
        <v>67</v>
      </c>
      <c r="AR3524" s="2" t="s">
        <v>3206</v>
      </c>
    </row>
    <row r="3525" customFormat="false" ht="12.75" hidden="false" customHeight="false" outlineLevel="0" collapsed="false">
      <c r="A3525" s="3" t="s">
        <v>20243</v>
      </c>
      <c r="B3525" s="1" t="s">
        <v>20244</v>
      </c>
      <c r="C3525" s="4" t="n">
        <f aca="false">IF(OR(T3525="SSES",T3525="VAR"),-COUNTIF(P$2:P$6715,R3525)+1,IF(T3525="ES",1,IF(OR(T3525="CL",T3525="OR",T3525="SBOR",T3525="SPFM",T3525="FM",T3525="SBFM",T3525="FO",T3525="GN",T3525="SSGN"),0)))</f>
        <v>1</v>
      </c>
      <c r="D3525" s="1" t="n">
        <v>3524</v>
      </c>
      <c r="E3525" s="1" t="s">
        <v>16289</v>
      </c>
      <c r="F3525" s="1" t="s">
        <v>16911</v>
      </c>
      <c r="G3525" s="1"/>
      <c r="H3525" s="1" t="s">
        <v>20245</v>
      </c>
      <c r="I3525" s="1" t="s">
        <v>20246</v>
      </c>
      <c r="J3525" s="1"/>
      <c r="K3525" s="1"/>
      <c r="L3525" s="1" t="s">
        <v>16915</v>
      </c>
      <c r="M3525" s="1" t="s">
        <v>2732</v>
      </c>
      <c r="N3525" s="1" t="s">
        <v>2732</v>
      </c>
      <c r="O3525" s="1" t="s">
        <v>16586</v>
      </c>
      <c r="P3525" s="1" t="n">
        <v>40256</v>
      </c>
      <c r="Q3525" s="1" t="n">
        <v>190893</v>
      </c>
      <c r="R3525" s="1" t="n">
        <v>190893</v>
      </c>
      <c r="S3525" s="1" t="n">
        <v>40256</v>
      </c>
      <c r="T3525" s="1" t="s">
        <v>69</v>
      </c>
      <c r="U3525" s="1" t="s">
        <v>20247</v>
      </c>
      <c r="V3525" s="1" t="s">
        <v>20248</v>
      </c>
      <c r="W3525" s="1" t="s">
        <v>20249</v>
      </c>
      <c r="X3525" s="1" t="s">
        <v>20248</v>
      </c>
      <c r="Y3525" s="1" t="s">
        <v>20250</v>
      </c>
      <c r="Z3525" s="1" t="n">
        <v>3</v>
      </c>
      <c r="AA3525" s="1" t="s">
        <v>173</v>
      </c>
      <c r="AB3525" s="1" t="s">
        <v>20251</v>
      </c>
    </row>
    <row r="3526" customFormat="false" ht="12.75" hidden="false" customHeight="false" outlineLevel="0" collapsed="false">
      <c r="A3526" s="3" t="s">
        <v>20252</v>
      </c>
      <c r="B3526" s="1" t="s">
        <v>20253</v>
      </c>
      <c r="C3526" s="4" t="n">
        <f aca="false">IF(OR(T3526="SSES",T3526="VAR"),-COUNTIF(P$2:P$6715,R3526)+1,IF(T3526="ES",1,IF(OR(T3526="CL",T3526="OR",T3526="SBOR",T3526="SPFM",T3526="FM",T3526="SBFM",T3526="FO",T3526="GN",T3526="SSGN"),0)))</f>
        <v>1</v>
      </c>
      <c r="D3526" s="1" t="n">
        <v>3525</v>
      </c>
      <c r="E3526" s="1" t="s">
        <v>16289</v>
      </c>
      <c r="F3526" s="1" t="s">
        <v>16911</v>
      </c>
      <c r="G3526" s="1"/>
      <c r="H3526" s="1" t="s">
        <v>20245</v>
      </c>
      <c r="I3526" s="1" t="s">
        <v>20246</v>
      </c>
      <c r="J3526" s="1"/>
      <c r="K3526" s="1"/>
      <c r="L3526" s="1" t="s">
        <v>16915</v>
      </c>
      <c r="M3526" s="1" t="s">
        <v>2732</v>
      </c>
      <c r="N3526" s="1" t="s">
        <v>2732</v>
      </c>
      <c r="O3526" s="1" t="s">
        <v>16586</v>
      </c>
      <c r="P3526" s="1" t="n">
        <v>40654</v>
      </c>
      <c r="Q3526" s="1" t="n">
        <v>196065</v>
      </c>
      <c r="R3526" s="1" t="n">
        <v>196065</v>
      </c>
      <c r="S3526" s="1" t="n">
        <v>40654</v>
      </c>
      <c r="T3526" s="1" t="s">
        <v>69</v>
      </c>
      <c r="U3526" s="1" t="s">
        <v>16929</v>
      </c>
      <c r="V3526" s="1" t="s">
        <v>20254</v>
      </c>
      <c r="W3526" s="1" t="s">
        <v>20255</v>
      </c>
      <c r="X3526" s="1" t="s">
        <v>20254</v>
      </c>
      <c r="Y3526" s="1" t="s">
        <v>20256</v>
      </c>
      <c r="Z3526" s="1" t="n">
        <v>3</v>
      </c>
      <c r="AA3526" s="1" t="s">
        <v>65</v>
      </c>
      <c r="AB3526" s="1" t="s">
        <v>20257</v>
      </c>
      <c r="AC3526" s="2" t="s">
        <v>66</v>
      </c>
      <c r="AD3526" s="2" t="s">
        <v>67</v>
      </c>
    </row>
    <row r="3527" customFormat="false" ht="12.75" hidden="false" customHeight="false" outlineLevel="0" collapsed="false">
      <c r="A3527" s="3" t="s">
        <v>20258</v>
      </c>
      <c r="B3527" s="1" t="s">
        <v>20259</v>
      </c>
      <c r="C3527" s="4" t="n">
        <f aca="false">IF(OR(T3527="SSES",T3527="VAR"),-COUNTIF(P$2:P$6715,R3527)+1,IF(T3527="ES",1,IF(OR(T3527="CL",T3527="OR",T3527="SBOR",T3527="SPFM",T3527="FM",T3527="SBFM",T3527="FO",T3527="GN",T3527="SSGN"),0)))</f>
        <v>1</v>
      </c>
      <c r="D3527" s="1" t="n">
        <v>3526</v>
      </c>
      <c r="E3527" s="1" t="s">
        <v>16289</v>
      </c>
      <c r="F3527" s="1" t="s">
        <v>16911</v>
      </c>
      <c r="G3527" s="1"/>
      <c r="H3527" s="1" t="s">
        <v>20260</v>
      </c>
      <c r="I3527" s="1" t="s">
        <v>20261</v>
      </c>
      <c r="J3527" s="1"/>
      <c r="K3527" s="1"/>
      <c r="L3527" s="1" t="s">
        <v>16915</v>
      </c>
      <c r="M3527" s="1" t="s">
        <v>2732</v>
      </c>
      <c r="N3527" s="1" t="s">
        <v>2732</v>
      </c>
      <c r="O3527" s="1" t="s">
        <v>16586</v>
      </c>
      <c r="P3527" s="1" t="n">
        <v>38803</v>
      </c>
      <c r="Q3527" s="1" t="n">
        <v>196462</v>
      </c>
      <c r="R3527" s="1" t="n">
        <v>196462</v>
      </c>
      <c r="S3527" s="1" t="n">
        <v>38803</v>
      </c>
      <c r="T3527" s="1" t="s">
        <v>69</v>
      </c>
      <c r="U3527" s="1" t="s">
        <v>20262</v>
      </c>
      <c r="V3527" s="1" t="s">
        <v>20263</v>
      </c>
      <c r="W3527" s="1" t="s">
        <v>20264</v>
      </c>
      <c r="X3527" s="1" t="s">
        <v>20263</v>
      </c>
      <c r="Y3527" s="1"/>
      <c r="Z3527" s="1" t="n">
        <v>3</v>
      </c>
      <c r="AA3527" s="1" t="s">
        <v>65</v>
      </c>
      <c r="AB3527" s="1" t="s">
        <v>20265</v>
      </c>
      <c r="AC3527" s="2" t="s">
        <v>66</v>
      </c>
      <c r="AD3527" s="2" t="s">
        <v>67</v>
      </c>
      <c r="AR3527" s="2" t="s">
        <v>4335</v>
      </c>
    </row>
    <row r="3528" customFormat="false" ht="12.75" hidden="false" customHeight="false" outlineLevel="0" collapsed="false">
      <c r="A3528" s="3" t="s">
        <v>20266</v>
      </c>
      <c r="B3528" s="1"/>
      <c r="C3528" s="4" t="n">
        <f aca="false">IF(OR(T3528="SSES",T3528="VAR"),-COUNTIF(P$2:P$6715,R3528)+1,IF(T3528="ES",1,IF(OR(T3528="CL",T3528="OR",T3528="SBOR",T3528="SPFM",T3528="FM",T3528="SBFM",T3528="FO",T3528="GN",T3528="SSGN"),0)))</f>
        <v>1</v>
      </c>
      <c r="D3528" s="1" t="n">
        <v>3527</v>
      </c>
      <c r="E3528" s="1" t="s">
        <v>16289</v>
      </c>
      <c r="F3528" s="1" t="s">
        <v>16911</v>
      </c>
      <c r="G3528" s="1"/>
      <c r="H3528" s="1" t="s">
        <v>20260</v>
      </c>
      <c r="I3528" s="1" t="s">
        <v>20261</v>
      </c>
      <c r="J3528" s="1"/>
      <c r="K3528" s="1"/>
      <c r="L3528" s="1" t="s">
        <v>16915</v>
      </c>
      <c r="M3528" s="1" t="s">
        <v>2732</v>
      </c>
      <c r="N3528" s="1" t="s">
        <v>2732</v>
      </c>
      <c r="O3528" s="1" t="s">
        <v>16586</v>
      </c>
      <c r="P3528" s="1" t="n">
        <v>38807</v>
      </c>
      <c r="Q3528" s="1" t="n">
        <v>196462</v>
      </c>
      <c r="R3528" s="1" t="n">
        <v>196462</v>
      </c>
      <c r="S3528" s="1" t="n">
        <v>38807</v>
      </c>
      <c r="T3528" s="1" t="s">
        <v>69</v>
      </c>
      <c r="U3528" s="1" t="s">
        <v>16947</v>
      </c>
      <c r="V3528" s="1" t="s">
        <v>20267</v>
      </c>
      <c r="W3528" s="1" t="s">
        <v>20268</v>
      </c>
      <c r="X3528" s="1" t="s">
        <v>20267</v>
      </c>
      <c r="Y3528" s="1"/>
      <c r="Z3528" s="1" t="n">
        <v>3</v>
      </c>
      <c r="AA3528" s="1" t="s">
        <v>65</v>
      </c>
      <c r="AB3528" s="1" t="s">
        <v>20269</v>
      </c>
      <c r="AC3528" s="2" t="s">
        <v>66</v>
      </c>
      <c r="AD3528" s="2" t="s">
        <v>67</v>
      </c>
      <c r="AR3528" s="2" t="s">
        <v>3206</v>
      </c>
    </row>
    <row r="3529" customFormat="false" ht="12.75" hidden="false" customHeight="false" outlineLevel="0" collapsed="false">
      <c r="A3529" s="3" t="s">
        <v>20270</v>
      </c>
      <c r="B3529" s="1" t="s">
        <v>20271</v>
      </c>
      <c r="C3529" s="4" t="n">
        <f aca="false">IF(OR(T3529="SSES",T3529="VAR"),-COUNTIF(P$2:P$6715,R3529)+1,IF(T3529="ES",1,IF(OR(T3529="CL",T3529="OR",T3529="SBOR",T3529="SPFM",T3529="FM",T3529="SBFM",T3529="FO",T3529="GN",T3529="SSGN"),0)))</f>
        <v>1</v>
      </c>
      <c r="D3529" s="1" t="n">
        <v>3528</v>
      </c>
      <c r="E3529" s="1" t="s">
        <v>16289</v>
      </c>
      <c r="F3529" s="1" t="s">
        <v>16911</v>
      </c>
      <c r="G3529" s="1"/>
      <c r="H3529" s="1" t="s">
        <v>20260</v>
      </c>
      <c r="I3529" s="1" t="s">
        <v>20261</v>
      </c>
      <c r="J3529" s="1"/>
      <c r="K3529" s="1"/>
      <c r="L3529" s="1" t="s">
        <v>16915</v>
      </c>
      <c r="M3529" s="1" t="s">
        <v>2732</v>
      </c>
      <c r="N3529" s="1" t="s">
        <v>2732</v>
      </c>
      <c r="O3529" s="1" t="s">
        <v>16586</v>
      </c>
      <c r="P3529" s="1" t="n">
        <v>38811</v>
      </c>
      <c r="Q3529" s="1" t="n">
        <v>196462</v>
      </c>
      <c r="R3529" s="1" t="n">
        <v>196462</v>
      </c>
      <c r="S3529" s="1" t="n">
        <v>38811</v>
      </c>
      <c r="T3529" s="1" t="s">
        <v>69</v>
      </c>
      <c r="U3529" s="1" t="s">
        <v>18167</v>
      </c>
      <c r="V3529" s="1" t="s">
        <v>20272</v>
      </c>
      <c r="W3529" s="1" t="s">
        <v>20273</v>
      </c>
      <c r="X3529" s="1" t="s">
        <v>20272</v>
      </c>
      <c r="Y3529" s="1" t="s">
        <v>20274</v>
      </c>
      <c r="Z3529" s="1" t="n">
        <v>3</v>
      </c>
      <c r="AA3529" s="1" t="s">
        <v>65</v>
      </c>
      <c r="AB3529" s="1" t="s">
        <v>20275</v>
      </c>
      <c r="AC3529" s="2" t="s">
        <v>66</v>
      </c>
      <c r="AD3529" s="2" t="s">
        <v>67</v>
      </c>
      <c r="AR3529" s="2" t="s">
        <v>3206</v>
      </c>
    </row>
    <row r="3530" customFormat="false" ht="12.75" hidden="false" customHeight="false" outlineLevel="0" collapsed="false">
      <c r="A3530" s="3" t="s">
        <v>20276</v>
      </c>
      <c r="B3530" s="1"/>
      <c r="C3530" s="4" t="n">
        <f aca="false">IF(OR(T3530="SSES",T3530="VAR"),-COUNTIF(P$2:P$6715,R3530)+1,IF(T3530="ES",1,IF(OR(T3530="CL",T3530="OR",T3530="SBOR",T3530="SPFM",T3530="FM",T3530="SBFM",T3530="FO",T3530="GN",T3530="SSGN"),0)))</f>
        <v>1</v>
      </c>
      <c r="D3530" s="1" t="n">
        <v>3529</v>
      </c>
      <c r="E3530" s="1" t="s">
        <v>16289</v>
      </c>
      <c r="F3530" s="1" t="s">
        <v>16911</v>
      </c>
      <c r="G3530" s="1"/>
      <c r="H3530" s="1" t="s">
        <v>20260</v>
      </c>
      <c r="I3530" s="1" t="s">
        <v>20261</v>
      </c>
      <c r="J3530" s="1"/>
      <c r="K3530" s="1"/>
      <c r="L3530" s="1" t="s">
        <v>16915</v>
      </c>
      <c r="M3530" s="1" t="s">
        <v>2732</v>
      </c>
      <c r="N3530" s="1" t="s">
        <v>2732</v>
      </c>
      <c r="O3530" s="1" t="s">
        <v>16586</v>
      </c>
      <c r="P3530" s="1" t="n">
        <v>38828</v>
      </c>
      <c r="Q3530" s="1" t="n">
        <v>196462</v>
      </c>
      <c r="R3530" s="1" t="n">
        <v>196462</v>
      </c>
      <c r="S3530" s="1" t="n">
        <v>38828</v>
      </c>
      <c r="T3530" s="1" t="s">
        <v>69</v>
      </c>
      <c r="U3530" s="1" t="s">
        <v>20277</v>
      </c>
      <c r="V3530" s="1" t="s">
        <v>20278</v>
      </c>
      <c r="W3530" s="1" t="s">
        <v>20279</v>
      </c>
      <c r="X3530" s="1" t="s">
        <v>20278</v>
      </c>
      <c r="Y3530" s="1"/>
      <c r="Z3530" s="1" t="n">
        <v>3</v>
      </c>
      <c r="AA3530" s="1" t="s">
        <v>65</v>
      </c>
      <c r="AB3530" s="1" t="s">
        <v>20280</v>
      </c>
    </row>
    <row r="3531" customFormat="false" ht="12.75" hidden="false" customHeight="false" outlineLevel="0" collapsed="false">
      <c r="A3531" s="3" t="s">
        <v>20281</v>
      </c>
      <c r="B3531" s="1" t="s">
        <v>20282</v>
      </c>
      <c r="C3531" s="4" t="n">
        <f aca="false">IF(OR(T3531="SSES",T3531="VAR"),-COUNTIF(P$2:P$6715,R3531)+1,IF(T3531="ES",1,IF(OR(T3531="CL",T3531="OR",T3531="SBOR",T3531="SPFM",T3531="FM",T3531="SBFM",T3531="FO",T3531="GN",T3531="SSGN"),0)))</f>
        <v>1</v>
      </c>
      <c r="D3531" s="1" t="n">
        <v>3530</v>
      </c>
      <c r="E3531" s="1" t="s">
        <v>16289</v>
      </c>
      <c r="F3531" s="1" t="s">
        <v>16911</v>
      </c>
      <c r="G3531" s="1"/>
      <c r="H3531" s="1" t="s">
        <v>20260</v>
      </c>
      <c r="I3531" s="1" t="s">
        <v>20261</v>
      </c>
      <c r="J3531" s="1"/>
      <c r="K3531" s="1"/>
      <c r="L3531" s="1" t="s">
        <v>16915</v>
      </c>
      <c r="M3531" s="1" t="s">
        <v>2732</v>
      </c>
      <c r="N3531" s="1" t="s">
        <v>2732</v>
      </c>
      <c r="O3531" s="1" t="s">
        <v>16586</v>
      </c>
      <c r="P3531" s="1" t="n">
        <v>38845</v>
      </c>
      <c r="Q3531" s="1" t="n">
        <v>196462</v>
      </c>
      <c r="R3531" s="1" t="n">
        <v>196462</v>
      </c>
      <c r="S3531" s="1" t="n">
        <v>38845</v>
      </c>
      <c r="T3531" s="1" t="s">
        <v>69</v>
      </c>
      <c r="U3531" s="1" t="s">
        <v>16947</v>
      </c>
      <c r="V3531" s="1" t="s">
        <v>20283</v>
      </c>
      <c r="W3531" s="1" t="s">
        <v>20284</v>
      </c>
      <c r="X3531" s="1" t="s">
        <v>20283</v>
      </c>
      <c r="Y3531" s="1"/>
      <c r="Z3531" s="1" t="n">
        <v>3</v>
      </c>
      <c r="AA3531" s="1" t="s">
        <v>65</v>
      </c>
      <c r="AB3531" s="1" t="s">
        <v>20285</v>
      </c>
    </row>
    <row r="3532" customFormat="false" ht="12.75" hidden="false" customHeight="false" outlineLevel="0" collapsed="false">
      <c r="A3532" s="3" t="s">
        <v>20286</v>
      </c>
      <c r="B3532" s="1" t="s">
        <v>20287</v>
      </c>
      <c r="C3532" s="4" t="n">
        <f aca="false">IF(OR(T3532="SSES",T3532="VAR"),-COUNTIF(P$2:P$6715,R3532)+1,IF(T3532="ES",1,IF(OR(T3532="CL",T3532="OR",T3532="SBOR",T3532="SPFM",T3532="FM",T3532="SBFM",T3532="FO",T3532="GN",T3532="SSGN"),0)))</f>
        <v>1</v>
      </c>
      <c r="D3532" s="1" t="n">
        <v>3531</v>
      </c>
      <c r="E3532" s="1" t="s">
        <v>16289</v>
      </c>
      <c r="F3532" s="1" t="s">
        <v>16911</v>
      </c>
      <c r="G3532" s="1"/>
      <c r="H3532" s="1" t="s">
        <v>20260</v>
      </c>
      <c r="I3532" s="1" t="s">
        <v>20261</v>
      </c>
      <c r="J3532" s="1"/>
      <c r="K3532" s="1"/>
      <c r="L3532" s="1" t="s">
        <v>16915</v>
      </c>
      <c r="M3532" s="1" t="s">
        <v>2732</v>
      </c>
      <c r="N3532" s="1" t="s">
        <v>2732</v>
      </c>
      <c r="O3532" s="1" t="s">
        <v>16586</v>
      </c>
      <c r="P3532" s="1" t="n">
        <v>465266</v>
      </c>
      <c r="Q3532" s="1" t="n">
        <v>196462</v>
      </c>
      <c r="R3532" s="1" t="n">
        <v>196462</v>
      </c>
      <c r="S3532" s="1" t="n">
        <v>465266</v>
      </c>
      <c r="T3532" s="1" t="s">
        <v>69</v>
      </c>
      <c r="U3532" s="1" t="s">
        <v>18167</v>
      </c>
      <c r="V3532" s="1" t="s">
        <v>20288</v>
      </c>
      <c r="W3532" s="1" t="s">
        <v>20289</v>
      </c>
      <c r="X3532" s="1" t="s">
        <v>20288</v>
      </c>
      <c r="Y3532" s="1" t="s">
        <v>20290</v>
      </c>
      <c r="Z3532" s="1" t="n">
        <v>3</v>
      </c>
      <c r="AA3532" s="1" t="s">
        <v>65</v>
      </c>
      <c r="AB3532" s="1" t="s">
        <v>20291</v>
      </c>
    </row>
    <row r="3533" customFormat="false" ht="12.75" hidden="false" customHeight="false" outlineLevel="0" collapsed="false">
      <c r="A3533" s="3" t="s">
        <v>20292</v>
      </c>
      <c r="B3533" s="1"/>
      <c r="C3533" s="4" t="n">
        <f aca="false">IF(OR(T3533="SSES",T3533="VAR"),-COUNTIF(P$2:P$6715,R3533)+1,IF(T3533="ES",1,IF(OR(T3533="CL",T3533="OR",T3533="SBOR",T3533="SPFM",T3533="FM",T3533="SBFM",T3533="FO",T3533="GN",T3533="SSGN"),0)))</f>
        <v>1</v>
      </c>
      <c r="D3533" s="1" t="n">
        <v>3532</v>
      </c>
      <c r="E3533" s="1" t="s">
        <v>16289</v>
      </c>
      <c r="F3533" s="1" t="s">
        <v>16911</v>
      </c>
      <c r="G3533" s="1"/>
      <c r="H3533" s="1" t="s">
        <v>20260</v>
      </c>
      <c r="I3533" s="1" t="s">
        <v>20261</v>
      </c>
      <c r="J3533" s="1"/>
      <c r="K3533" s="1"/>
      <c r="L3533" s="1" t="s">
        <v>16915</v>
      </c>
      <c r="M3533" s="1" t="s">
        <v>2732</v>
      </c>
      <c r="N3533" s="1" t="s">
        <v>2732</v>
      </c>
      <c r="O3533" s="1" t="s">
        <v>16586</v>
      </c>
      <c r="P3533" s="1" t="n">
        <v>38832</v>
      </c>
      <c r="Q3533" s="1" t="n">
        <v>196462</v>
      </c>
      <c r="R3533" s="1" t="n">
        <v>196462</v>
      </c>
      <c r="S3533" s="1" t="n">
        <v>38832</v>
      </c>
      <c r="T3533" s="1" t="s">
        <v>69</v>
      </c>
      <c r="U3533" s="1" t="s">
        <v>20277</v>
      </c>
      <c r="V3533" s="1" t="s">
        <v>20293</v>
      </c>
      <c r="W3533" s="1" t="s">
        <v>20294</v>
      </c>
      <c r="X3533" s="1" t="s">
        <v>20293</v>
      </c>
      <c r="Y3533" s="1"/>
      <c r="Z3533" s="1" t="n">
        <v>3</v>
      </c>
      <c r="AA3533" s="1" t="s">
        <v>65</v>
      </c>
      <c r="AB3533" s="1" t="s">
        <v>20295</v>
      </c>
    </row>
    <row r="3534" customFormat="false" ht="12.75" hidden="false" customHeight="false" outlineLevel="0" collapsed="false">
      <c r="A3534" s="3" t="s">
        <v>20296</v>
      </c>
      <c r="B3534" s="1"/>
      <c r="C3534" s="4" t="n">
        <f aca="false">IF(OR(T3534="SSES",T3534="VAR"),-COUNTIF(P$2:P$6715,R3534)+1,IF(T3534="ES",1,IF(OR(T3534="CL",T3534="OR",T3534="SBOR",T3534="SPFM",T3534="FM",T3534="SBFM",T3534="FO",T3534="GN",T3534="SSGN"),0)))</f>
        <v>1</v>
      </c>
      <c r="D3534" s="1" t="n">
        <v>3533</v>
      </c>
      <c r="E3534" s="1" t="s">
        <v>16289</v>
      </c>
      <c r="F3534" s="1" t="s">
        <v>16911</v>
      </c>
      <c r="G3534" s="1"/>
      <c r="H3534" s="1" t="s">
        <v>20260</v>
      </c>
      <c r="I3534" s="1" t="s">
        <v>20261</v>
      </c>
      <c r="J3534" s="1"/>
      <c r="K3534" s="1"/>
      <c r="L3534" s="1" t="s">
        <v>16915</v>
      </c>
      <c r="M3534" s="1" t="s">
        <v>2732</v>
      </c>
      <c r="N3534" s="1" t="s">
        <v>2732</v>
      </c>
      <c r="O3534" s="1" t="s">
        <v>16586</v>
      </c>
      <c r="P3534" s="1" t="n">
        <v>38903</v>
      </c>
      <c r="Q3534" s="1" t="n">
        <v>196462</v>
      </c>
      <c r="R3534" s="1" t="n">
        <v>196462</v>
      </c>
      <c r="S3534" s="1" t="n">
        <v>38903</v>
      </c>
      <c r="T3534" s="1" t="s">
        <v>69</v>
      </c>
      <c r="U3534" s="1" t="s">
        <v>16947</v>
      </c>
      <c r="V3534" s="1" t="s">
        <v>20297</v>
      </c>
      <c r="W3534" s="1" t="s">
        <v>20298</v>
      </c>
      <c r="X3534" s="1" t="s">
        <v>20297</v>
      </c>
      <c r="Y3534" s="1"/>
      <c r="Z3534" s="1" t="n">
        <v>3</v>
      </c>
      <c r="AA3534" s="1" t="s">
        <v>65</v>
      </c>
      <c r="AB3534" s="1" t="s">
        <v>20299</v>
      </c>
    </row>
    <row r="3535" customFormat="false" ht="12.75" hidden="false" customHeight="false" outlineLevel="0" collapsed="false">
      <c r="A3535" s="3" t="s">
        <v>20300</v>
      </c>
      <c r="B3535" s="1"/>
      <c r="C3535" s="4" t="n">
        <f aca="false">IF(OR(T3535="SSES",T3535="VAR"),-COUNTIF(P$2:P$6715,R3535)+1,IF(T3535="ES",1,IF(OR(T3535="CL",T3535="OR",T3535="SBOR",T3535="SPFM",T3535="FM",T3535="SBFM",T3535="FO",T3535="GN",T3535="SSGN"),0)))</f>
        <v>1</v>
      </c>
      <c r="D3535" s="1" t="n">
        <v>3534</v>
      </c>
      <c r="E3535" s="1" t="s">
        <v>16289</v>
      </c>
      <c r="F3535" s="1" t="s">
        <v>16911</v>
      </c>
      <c r="G3535" s="1"/>
      <c r="H3535" s="1" t="s">
        <v>20260</v>
      </c>
      <c r="I3535" s="1" t="s">
        <v>20261</v>
      </c>
      <c r="J3535" s="1"/>
      <c r="K3535" s="1"/>
      <c r="L3535" s="1" t="s">
        <v>16915</v>
      </c>
      <c r="M3535" s="1" t="s">
        <v>2732</v>
      </c>
      <c r="N3535" s="1" t="s">
        <v>2732</v>
      </c>
      <c r="O3535" s="1" t="s">
        <v>16586</v>
      </c>
      <c r="P3535" s="1" t="n">
        <v>465280</v>
      </c>
      <c r="Q3535" s="1" t="n">
        <v>196462</v>
      </c>
      <c r="R3535" s="1" t="n">
        <v>196462</v>
      </c>
      <c r="S3535" s="1" t="n">
        <v>465280</v>
      </c>
      <c r="T3535" s="1" t="s">
        <v>69</v>
      </c>
      <c r="U3535" s="1" t="s">
        <v>17405</v>
      </c>
      <c r="V3535" s="1" t="s">
        <v>20301</v>
      </c>
      <c r="W3535" s="1" t="s">
        <v>20302</v>
      </c>
      <c r="X3535" s="1" t="s">
        <v>20301</v>
      </c>
      <c r="Y3535" s="1"/>
      <c r="Z3535" s="1" t="n">
        <v>3</v>
      </c>
      <c r="AA3535" s="1" t="s">
        <v>65</v>
      </c>
      <c r="AB3535" s="1" t="s">
        <v>20303</v>
      </c>
    </row>
    <row r="3536" customFormat="false" ht="12.75" hidden="false" customHeight="false" outlineLevel="0" collapsed="false">
      <c r="A3536" s="3" t="s">
        <v>20304</v>
      </c>
      <c r="B3536" s="1"/>
      <c r="C3536" s="4" t="n">
        <f aca="false">IF(OR(T3536="SSES",T3536="VAR"),-COUNTIF(P$2:P$6715,R3536)+1,IF(T3536="ES",1,IF(OR(T3536="CL",T3536="OR",T3536="SBOR",T3536="SPFM",T3536="FM",T3536="SBFM",T3536="FO",T3536="GN",T3536="SSGN"),0)))</f>
        <v>1</v>
      </c>
      <c r="D3536" s="1" t="n">
        <v>3535</v>
      </c>
      <c r="E3536" s="1" t="s">
        <v>16289</v>
      </c>
      <c r="F3536" s="1" t="s">
        <v>16911</v>
      </c>
      <c r="G3536" s="1"/>
      <c r="H3536" s="1" t="s">
        <v>20260</v>
      </c>
      <c r="I3536" s="1" t="s">
        <v>20261</v>
      </c>
      <c r="J3536" s="1"/>
      <c r="K3536" s="1"/>
      <c r="L3536" s="1" t="s">
        <v>16915</v>
      </c>
      <c r="M3536" s="1" t="s">
        <v>2732</v>
      </c>
      <c r="N3536" s="1" t="s">
        <v>2732</v>
      </c>
      <c r="O3536" s="1" t="s">
        <v>16586</v>
      </c>
      <c r="P3536" s="1" t="n">
        <v>38891</v>
      </c>
      <c r="Q3536" s="1" t="n">
        <v>196462</v>
      </c>
      <c r="R3536" s="1" t="n">
        <v>196462</v>
      </c>
      <c r="S3536" s="1" t="n">
        <v>38891</v>
      </c>
      <c r="T3536" s="1" t="s">
        <v>69</v>
      </c>
      <c r="U3536" s="1" t="s">
        <v>20305</v>
      </c>
      <c r="V3536" s="1" t="s">
        <v>20306</v>
      </c>
      <c r="W3536" s="1" t="s">
        <v>20307</v>
      </c>
      <c r="X3536" s="1" t="s">
        <v>20306</v>
      </c>
      <c r="Y3536" s="1" t="s">
        <v>20308</v>
      </c>
      <c r="Z3536" s="1" t="n">
        <v>3</v>
      </c>
      <c r="AA3536" s="1" t="s">
        <v>65</v>
      </c>
      <c r="AB3536" s="1" t="s">
        <v>20309</v>
      </c>
    </row>
    <row r="3537" customFormat="false" ht="12.75" hidden="false" customHeight="false" outlineLevel="0" collapsed="false">
      <c r="A3537" s="3" t="s">
        <v>20310</v>
      </c>
      <c r="B3537" s="1" t="s">
        <v>20311</v>
      </c>
      <c r="C3537" s="4" t="n">
        <f aca="false">IF(OR(T3537="SSES",T3537="VAR"),-COUNTIF(P$2:P$6715,R3537)+1,IF(T3537="ES",1,IF(OR(T3537="CL",T3537="OR",T3537="SBOR",T3537="SPFM",T3537="FM",T3537="SBFM",T3537="FO",T3537="GN",T3537="SSGN"),0)))</f>
        <v>1</v>
      </c>
      <c r="D3537" s="1" t="n">
        <v>3536</v>
      </c>
      <c r="E3537" s="1" t="s">
        <v>16289</v>
      </c>
      <c r="F3537" s="1" t="s">
        <v>16911</v>
      </c>
      <c r="G3537" s="1"/>
      <c r="H3537" s="1" t="s">
        <v>20260</v>
      </c>
      <c r="I3537" s="1" t="s">
        <v>20261</v>
      </c>
      <c r="J3537" s="1"/>
      <c r="K3537" s="1"/>
      <c r="L3537" s="1" t="s">
        <v>16915</v>
      </c>
      <c r="M3537" s="1" t="s">
        <v>2732</v>
      </c>
      <c r="N3537" s="1" t="s">
        <v>2732</v>
      </c>
      <c r="O3537" s="1" t="s">
        <v>16586</v>
      </c>
      <c r="P3537" s="1" t="n">
        <v>38898</v>
      </c>
      <c r="Q3537" s="1" t="n">
        <v>196462</v>
      </c>
      <c r="R3537" s="1" t="n">
        <v>196462</v>
      </c>
      <c r="S3537" s="1" t="n">
        <v>38898</v>
      </c>
      <c r="T3537" s="1" t="s">
        <v>69</v>
      </c>
      <c r="U3537" s="1" t="s">
        <v>17606</v>
      </c>
      <c r="V3537" s="1" t="s">
        <v>20312</v>
      </c>
      <c r="W3537" s="1" t="s">
        <v>20313</v>
      </c>
      <c r="X3537" s="1" t="s">
        <v>20312</v>
      </c>
      <c r="Y3537" s="1" t="s">
        <v>20314</v>
      </c>
      <c r="Z3537" s="1" t="n">
        <v>3</v>
      </c>
      <c r="AA3537" s="1" t="s">
        <v>65</v>
      </c>
      <c r="AB3537" s="1" t="s">
        <v>20315</v>
      </c>
      <c r="AC3537" s="2" t="s">
        <v>66</v>
      </c>
      <c r="AD3537" s="2" t="s">
        <v>67</v>
      </c>
      <c r="AR3537" s="2" t="s">
        <v>3206</v>
      </c>
    </row>
    <row r="3538" customFormat="false" ht="12.75" hidden="false" customHeight="false" outlineLevel="0" collapsed="false">
      <c r="A3538" s="3" t="s">
        <v>20316</v>
      </c>
      <c r="B3538" s="1"/>
      <c r="C3538" s="4" t="n">
        <f aca="false">IF(OR(T3538="SSES",T3538="VAR"),-COUNTIF(P$2:P$6715,R3538)+1,IF(T3538="ES",1,IF(OR(T3538="CL",T3538="OR",T3538="SBOR",T3538="SPFM",T3538="FM",T3538="SBFM",T3538="FO",T3538="GN",T3538="SSGN"),0)))</f>
        <v>1</v>
      </c>
      <c r="D3538" s="1" t="n">
        <v>3537</v>
      </c>
      <c r="E3538" s="1" t="s">
        <v>16289</v>
      </c>
      <c r="F3538" s="1" t="s">
        <v>16911</v>
      </c>
      <c r="G3538" s="1"/>
      <c r="H3538" s="1" t="s">
        <v>20317</v>
      </c>
      <c r="I3538" s="1" t="s">
        <v>20318</v>
      </c>
      <c r="J3538" s="1"/>
      <c r="K3538" s="1"/>
      <c r="L3538" s="1" t="s">
        <v>16915</v>
      </c>
      <c r="M3538" s="1" t="s">
        <v>2732</v>
      </c>
      <c r="N3538" s="1" t="s">
        <v>2732</v>
      </c>
      <c r="O3538" s="1" t="s">
        <v>16586</v>
      </c>
      <c r="P3538" s="1" t="n">
        <v>43637</v>
      </c>
      <c r="Q3538" s="1" t="n">
        <v>195866</v>
      </c>
      <c r="R3538" s="1" t="n">
        <v>195866</v>
      </c>
      <c r="S3538" s="1" t="n">
        <v>43637</v>
      </c>
      <c r="T3538" s="1" t="s">
        <v>69</v>
      </c>
      <c r="U3538" s="1" t="s">
        <v>20319</v>
      </c>
      <c r="V3538" s="1" t="s">
        <v>20320</v>
      </c>
      <c r="W3538" s="1" t="s">
        <v>20321</v>
      </c>
      <c r="X3538" s="1" t="s">
        <v>20320</v>
      </c>
      <c r="Y3538" s="1"/>
      <c r="Z3538" s="1" t="n">
        <v>3</v>
      </c>
      <c r="AA3538" s="1" t="s">
        <v>65</v>
      </c>
      <c r="AB3538" s="1" t="s">
        <v>20322</v>
      </c>
    </row>
    <row r="3539" customFormat="false" ht="12.75" hidden="false" customHeight="false" outlineLevel="0" collapsed="false">
      <c r="A3539" s="3" t="s">
        <v>20323</v>
      </c>
      <c r="B3539" s="1" t="s">
        <v>20324</v>
      </c>
      <c r="C3539" s="4" t="n">
        <f aca="false">IF(OR(T3539="SSES",T3539="VAR"),-COUNTIF(P$2:P$6715,R3539)+1,IF(T3539="ES",1,IF(OR(T3539="CL",T3539="OR",T3539="SBOR",T3539="SPFM",T3539="FM",T3539="SBFM",T3539="FO",T3539="GN",T3539="SSGN"),0)))</f>
        <v>1</v>
      </c>
      <c r="D3539" s="1" t="n">
        <v>3538</v>
      </c>
      <c r="E3539" s="1" t="s">
        <v>16289</v>
      </c>
      <c r="F3539" s="1" t="s">
        <v>16911</v>
      </c>
      <c r="G3539" s="1"/>
      <c r="H3539" s="1" t="s">
        <v>20317</v>
      </c>
      <c r="I3539" s="1" t="s">
        <v>20325</v>
      </c>
      <c r="J3539" s="1"/>
      <c r="K3539" s="1"/>
      <c r="L3539" s="1" t="s">
        <v>16915</v>
      </c>
      <c r="M3539" s="1" t="s">
        <v>2732</v>
      </c>
      <c r="N3539" s="1" t="s">
        <v>2732</v>
      </c>
      <c r="O3539" s="1" t="s">
        <v>16586</v>
      </c>
      <c r="P3539" s="1" t="n">
        <v>42445</v>
      </c>
      <c r="Q3539" s="1" t="n">
        <v>192579</v>
      </c>
      <c r="R3539" s="1" t="n">
        <v>192579</v>
      </c>
      <c r="S3539" s="1" t="n">
        <v>42445</v>
      </c>
      <c r="T3539" s="1" t="s">
        <v>69</v>
      </c>
      <c r="U3539" s="1" t="s">
        <v>20326</v>
      </c>
      <c r="V3539" s="1" t="s">
        <v>20327</v>
      </c>
      <c r="W3539" s="1" t="s">
        <v>20328</v>
      </c>
      <c r="X3539" s="1" t="s">
        <v>20327</v>
      </c>
      <c r="Y3539" s="1" t="s">
        <v>20329</v>
      </c>
      <c r="Z3539" s="1" t="n">
        <v>3</v>
      </c>
      <c r="AA3539" s="1" t="s">
        <v>65</v>
      </c>
      <c r="AB3539" s="1" t="s">
        <v>20330</v>
      </c>
      <c r="AC3539" s="2" t="s">
        <v>66</v>
      </c>
      <c r="AD3539" s="2" t="s">
        <v>67</v>
      </c>
    </row>
    <row r="3540" customFormat="false" ht="12.75" hidden="false" customHeight="false" outlineLevel="0" collapsed="false">
      <c r="A3540" s="3" t="s">
        <v>20331</v>
      </c>
      <c r="B3540" s="1" t="s">
        <v>20332</v>
      </c>
      <c r="C3540" s="4" t="n">
        <f aca="false">IF(OR(T3540="SSES",T3540="VAR"),-COUNTIF(P$2:P$6715,R3540)+1,IF(T3540="ES",1,IF(OR(T3540="CL",T3540="OR",T3540="SBOR",T3540="SPFM",T3540="FM",T3540="SBFM",T3540="FO",T3540="GN",T3540="SSGN"),0)))</f>
        <v>1</v>
      </c>
      <c r="D3540" s="1" t="n">
        <v>3539</v>
      </c>
      <c r="E3540" s="1" t="s">
        <v>16289</v>
      </c>
      <c r="F3540" s="1" t="s">
        <v>16911</v>
      </c>
      <c r="G3540" s="1"/>
      <c r="H3540" s="1" t="s">
        <v>20317</v>
      </c>
      <c r="I3540" s="1" t="s">
        <v>20333</v>
      </c>
      <c r="J3540" s="1"/>
      <c r="K3540" s="1"/>
      <c r="L3540" s="1" t="s">
        <v>16915</v>
      </c>
      <c r="M3540" s="1" t="s">
        <v>2732</v>
      </c>
      <c r="N3540" s="1" t="s">
        <v>2732</v>
      </c>
      <c r="O3540" s="1" t="s">
        <v>16586</v>
      </c>
      <c r="P3540" s="1" t="n">
        <v>42185</v>
      </c>
      <c r="Q3540" s="1" t="n">
        <v>191526</v>
      </c>
      <c r="R3540" s="1" t="n">
        <v>191526</v>
      </c>
      <c r="S3540" s="1" t="n">
        <v>42185</v>
      </c>
      <c r="T3540" s="1" t="s">
        <v>69</v>
      </c>
      <c r="U3540" s="1" t="s">
        <v>20334</v>
      </c>
      <c r="V3540" s="1" t="s">
        <v>20335</v>
      </c>
      <c r="W3540" s="1" t="s">
        <v>20336</v>
      </c>
      <c r="X3540" s="1" t="s">
        <v>20335</v>
      </c>
      <c r="Y3540" s="1" t="s">
        <v>20337</v>
      </c>
      <c r="Z3540" s="1" t="n">
        <v>3</v>
      </c>
      <c r="AA3540" s="1" t="s">
        <v>65</v>
      </c>
      <c r="AB3540" s="1" t="s">
        <v>20338</v>
      </c>
      <c r="AC3540" s="2" t="s">
        <v>66</v>
      </c>
      <c r="AD3540" s="2" t="s">
        <v>67</v>
      </c>
    </row>
    <row r="3541" customFormat="false" ht="12.75" hidden="false" customHeight="false" outlineLevel="0" collapsed="false">
      <c r="A3541" s="3" t="s">
        <v>20339</v>
      </c>
      <c r="B3541" s="1"/>
      <c r="C3541" s="4" t="n">
        <f aca="false">IF(OR(T3541="SSES",T3541="VAR"),-COUNTIF(P$2:P$6715,R3541)+1,IF(T3541="ES",1,IF(OR(T3541="CL",T3541="OR",T3541="SBOR",T3541="SPFM",T3541="FM",T3541="SBFM",T3541="FO",T3541="GN",T3541="SSGN"),0)))</f>
        <v>1</v>
      </c>
      <c r="D3541" s="1" t="n">
        <v>3540</v>
      </c>
      <c r="E3541" s="1" t="s">
        <v>16289</v>
      </c>
      <c r="F3541" s="1" t="s">
        <v>16911</v>
      </c>
      <c r="G3541" s="1"/>
      <c r="H3541" s="1" t="s">
        <v>20317</v>
      </c>
      <c r="I3541" s="1" t="s">
        <v>20333</v>
      </c>
      <c r="J3541" s="1"/>
      <c r="K3541" s="1"/>
      <c r="L3541" s="1" t="s">
        <v>16915</v>
      </c>
      <c r="M3541" s="1" t="s">
        <v>2732</v>
      </c>
      <c r="N3541" s="1" t="s">
        <v>2732</v>
      </c>
      <c r="O3541" s="1" t="s">
        <v>16586</v>
      </c>
      <c r="P3541" s="1" t="n">
        <v>900385</v>
      </c>
      <c r="Q3541" s="1" t="n">
        <v>192600</v>
      </c>
      <c r="R3541" s="1" t="n">
        <v>192600</v>
      </c>
      <c r="S3541" s="1" t="n">
        <v>900385</v>
      </c>
      <c r="T3541" s="1" t="s">
        <v>69</v>
      </c>
      <c r="U3541" s="1" t="s">
        <v>20340</v>
      </c>
      <c r="V3541" s="1" t="s">
        <v>20341</v>
      </c>
      <c r="W3541" s="1" t="s">
        <v>20342</v>
      </c>
      <c r="X3541" s="1" t="s">
        <v>20341</v>
      </c>
      <c r="Y3541" s="1"/>
      <c r="Z3541" s="1" t="n">
        <v>3</v>
      </c>
      <c r="AA3541" s="1" t="s">
        <v>65</v>
      </c>
      <c r="AB3541" s="1" t="s">
        <v>20343</v>
      </c>
    </row>
    <row r="3542" customFormat="false" ht="12.75" hidden="false" customHeight="false" outlineLevel="0" collapsed="false">
      <c r="A3542" s="3" t="s">
        <v>20344</v>
      </c>
      <c r="B3542" s="1" t="s">
        <v>20345</v>
      </c>
      <c r="C3542" s="4" t="n">
        <f aca="false">IF(OR(T3542="SSES",T3542="VAR"),-COUNTIF(P$2:P$6715,R3542)+1,IF(T3542="ES",1,IF(OR(T3542="CL",T3542="OR",T3542="SBOR",T3542="SPFM",T3542="FM",T3542="SBFM",T3542="FO",T3542="GN",T3542="SSGN"),0)))</f>
        <v>1</v>
      </c>
      <c r="D3542" s="1" t="n">
        <v>3541</v>
      </c>
      <c r="E3542" s="1" t="s">
        <v>16289</v>
      </c>
      <c r="F3542" s="1" t="s">
        <v>16911</v>
      </c>
      <c r="G3542" s="1"/>
      <c r="H3542" s="1" t="s">
        <v>20317</v>
      </c>
      <c r="I3542" s="1" t="s">
        <v>20333</v>
      </c>
      <c r="J3542" s="1"/>
      <c r="K3542" s="1"/>
      <c r="L3542" s="1" t="s">
        <v>16915</v>
      </c>
      <c r="M3542" s="1" t="s">
        <v>2732</v>
      </c>
      <c r="N3542" s="1" t="s">
        <v>2732</v>
      </c>
      <c r="O3542" s="1" t="s">
        <v>16586</v>
      </c>
      <c r="P3542" s="1" t="n">
        <v>42514</v>
      </c>
      <c r="Q3542" s="1" t="n">
        <v>192600</v>
      </c>
      <c r="R3542" s="1" t="n">
        <v>192600</v>
      </c>
      <c r="S3542" s="1" t="n">
        <v>42514</v>
      </c>
      <c r="T3542" s="1" t="s">
        <v>69</v>
      </c>
      <c r="U3542" s="1" t="s">
        <v>20346</v>
      </c>
      <c r="V3542" s="1" t="s">
        <v>20347</v>
      </c>
      <c r="W3542" s="1" t="s">
        <v>20348</v>
      </c>
      <c r="X3542" s="1" t="s">
        <v>20347</v>
      </c>
      <c r="Y3542" s="1"/>
      <c r="Z3542" s="1" t="n">
        <v>3</v>
      </c>
      <c r="AA3542" s="1" t="s">
        <v>65</v>
      </c>
      <c r="AB3542" s="1" t="s">
        <v>20349</v>
      </c>
      <c r="AC3542" s="2" t="s">
        <v>66</v>
      </c>
      <c r="AD3542" s="2" t="s">
        <v>67</v>
      </c>
    </row>
    <row r="3543" customFormat="false" ht="12.75" hidden="false" customHeight="false" outlineLevel="0" collapsed="false">
      <c r="A3543" s="3" t="s">
        <v>20350</v>
      </c>
      <c r="B3543" s="1" t="s">
        <v>20351</v>
      </c>
      <c r="C3543" s="4" t="n">
        <f aca="false">IF(OR(T3543="SSES",T3543="VAR"),-COUNTIF(P$2:P$6715,R3543)+1,IF(T3543="ES",1,IF(OR(T3543="CL",T3543="OR",T3543="SBOR",T3543="SPFM",T3543="FM",T3543="SBFM",T3543="FO",T3543="GN",T3543="SSGN"),0)))</f>
        <v>1</v>
      </c>
      <c r="D3543" s="1" t="n">
        <v>3542</v>
      </c>
      <c r="E3543" s="1" t="s">
        <v>16289</v>
      </c>
      <c r="F3543" s="1" t="s">
        <v>16911</v>
      </c>
      <c r="G3543" s="1"/>
      <c r="H3543" s="1" t="s">
        <v>20317</v>
      </c>
      <c r="I3543" s="1" t="s">
        <v>20333</v>
      </c>
      <c r="J3543" s="1"/>
      <c r="K3543" s="1"/>
      <c r="L3543" s="1" t="s">
        <v>16915</v>
      </c>
      <c r="M3543" s="1" t="s">
        <v>2732</v>
      </c>
      <c r="N3543" s="1" t="s">
        <v>2732</v>
      </c>
      <c r="O3543" s="1" t="s">
        <v>16586</v>
      </c>
      <c r="P3543" s="1" t="n">
        <v>44020</v>
      </c>
      <c r="Q3543" s="1" t="n">
        <v>196301</v>
      </c>
      <c r="R3543" s="1" t="n">
        <v>196301</v>
      </c>
      <c r="S3543" s="1" t="n">
        <v>44020</v>
      </c>
      <c r="T3543" s="1" t="s">
        <v>69</v>
      </c>
      <c r="U3543" s="1" t="s">
        <v>19357</v>
      </c>
      <c r="V3543" s="1" t="s">
        <v>20352</v>
      </c>
      <c r="W3543" s="1" t="s">
        <v>20353</v>
      </c>
      <c r="X3543" s="1" t="s">
        <v>20352</v>
      </c>
      <c r="Y3543" s="1" t="s">
        <v>20354</v>
      </c>
      <c r="Z3543" s="1" t="n">
        <v>3</v>
      </c>
      <c r="AA3543" s="1" t="s">
        <v>65</v>
      </c>
      <c r="AB3543" s="1" t="s">
        <v>20355</v>
      </c>
      <c r="AC3543" s="2" t="s">
        <v>66</v>
      </c>
      <c r="AD3543" s="2" t="s">
        <v>67</v>
      </c>
    </row>
    <row r="3544" customFormat="false" ht="12.75" hidden="false" customHeight="false" outlineLevel="0" collapsed="false">
      <c r="A3544" s="3" t="s">
        <v>20356</v>
      </c>
      <c r="B3544" s="1"/>
      <c r="C3544" s="4" t="n">
        <f aca="false">IF(OR(T3544="SSES",T3544="VAR"),-COUNTIF(P$2:P$6715,R3544)+1,IF(T3544="ES",1,IF(OR(T3544="CL",T3544="OR",T3544="SBOR",T3544="SPFM",T3544="FM",T3544="SBFM",T3544="FO",T3544="GN",T3544="SSGN"),0)))</f>
        <v>1</v>
      </c>
      <c r="D3544" s="1" t="n">
        <v>3543</v>
      </c>
      <c r="E3544" s="1" t="s">
        <v>16289</v>
      </c>
      <c r="F3544" s="1" t="s">
        <v>16911</v>
      </c>
      <c r="G3544" s="1"/>
      <c r="H3544" s="1" t="s">
        <v>20317</v>
      </c>
      <c r="I3544" s="1" t="s">
        <v>20333</v>
      </c>
      <c r="J3544" s="1"/>
      <c r="K3544" s="1"/>
      <c r="L3544" s="1" t="s">
        <v>16915</v>
      </c>
      <c r="M3544" s="1" t="s">
        <v>2732</v>
      </c>
      <c r="N3544" s="1" t="s">
        <v>2732</v>
      </c>
      <c r="O3544" s="1" t="s">
        <v>16586</v>
      </c>
      <c r="P3544" s="1" t="n">
        <v>44026</v>
      </c>
      <c r="Q3544" s="1" t="n">
        <v>196301</v>
      </c>
      <c r="R3544" s="1" t="n">
        <v>196301</v>
      </c>
      <c r="S3544" s="1" t="n">
        <v>44026</v>
      </c>
      <c r="T3544" s="1" t="s">
        <v>69</v>
      </c>
      <c r="U3544" s="1" t="s">
        <v>20357</v>
      </c>
      <c r="V3544" s="1" t="s">
        <v>20358</v>
      </c>
      <c r="W3544" s="1" t="s">
        <v>20359</v>
      </c>
      <c r="X3544" s="1" t="s">
        <v>20358</v>
      </c>
      <c r="Y3544" s="1"/>
      <c r="Z3544" s="1" t="n">
        <v>3</v>
      </c>
      <c r="AA3544" s="1" t="s">
        <v>65</v>
      </c>
      <c r="AB3544" s="1" t="s">
        <v>20360</v>
      </c>
    </row>
    <row r="3545" customFormat="false" ht="12.75" hidden="false" customHeight="false" outlineLevel="0" collapsed="false">
      <c r="A3545" s="3" t="s">
        <v>20361</v>
      </c>
      <c r="B3545" s="1" t="s">
        <v>20362</v>
      </c>
      <c r="C3545" s="4" t="n">
        <f aca="false">IF(OR(T3545="SSES",T3545="VAR"),-COUNTIF(P$2:P$6715,R3545)+1,IF(T3545="ES",1,IF(OR(T3545="CL",T3545="OR",T3545="SBOR",T3545="SPFM",T3545="FM",T3545="SBFM",T3545="FO",T3545="GN",T3545="SSGN"),0)))</f>
        <v>1</v>
      </c>
      <c r="D3545" s="1" t="n">
        <v>3544</v>
      </c>
      <c r="E3545" s="1" t="s">
        <v>16289</v>
      </c>
      <c r="F3545" s="1" t="s">
        <v>16911</v>
      </c>
      <c r="G3545" s="1"/>
      <c r="H3545" s="1" t="s">
        <v>20317</v>
      </c>
      <c r="I3545" s="1" t="s">
        <v>20333</v>
      </c>
      <c r="J3545" s="1"/>
      <c r="K3545" s="1"/>
      <c r="L3545" s="1" t="s">
        <v>16915</v>
      </c>
      <c r="M3545" s="1" t="s">
        <v>2732</v>
      </c>
      <c r="N3545" s="1" t="s">
        <v>2732</v>
      </c>
      <c r="O3545" s="1" t="s">
        <v>16586</v>
      </c>
      <c r="P3545" s="1" t="n">
        <v>465185</v>
      </c>
      <c r="Q3545" s="1" t="n">
        <v>196608</v>
      </c>
      <c r="R3545" s="1" t="n">
        <v>196608</v>
      </c>
      <c r="S3545" s="1" t="n">
        <v>465185</v>
      </c>
      <c r="T3545" s="1" t="s">
        <v>69</v>
      </c>
      <c r="U3545" s="1" t="s">
        <v>20363</v>
      </c>
      <c r="V3545" s="1" t="s">
        <v>20364</v>
      </c>
      <c r="W3545" s="1" t="s">
        <v>20365</v>
      </c>
      <c r="X3545" s="1" t="s">
        <v>20364</v>
      </c>
      <c r="Y3545" s="1"/>
      <c r="Z3545" s="1" t="n">
        <v>3</v>
      </c>
      <c r="AA3545" s="1" t="s">
        <v>65</v>
      </c>
      <c r="AB3545" s="1" t="s">
        <v>20366</v>
      </c>
    </row>
    <row r="3546" customFormat="false" ht="12.75" hidden="false" customHeight="false" outlineLevel="0" collapsed="false">
      <c r="A3546" s="3" t="s">
        <v>20367</v>
      </c>
      <c r="B3546" s="1" t="s">
        <v>20368</v>
      </c>
      <c r="C3546" s="4" t="n">
        <f aca="false">IF(OR(T3546="SSES",T3546="VAR"),-COUNTIF(P$2:P$6715,R3546)+1,IF(T3546="ES",1,IF(OR(T3546="CL",T3546="OR",T3546="SBOR",T3546="SPFM",T3546="FM",T3546="SBFM",T3546="FO",T3546="GN",T3546="SSGN"),0)))</f>
        <v>1</v>
      </c>
      <c r="D3546" s="1" t="n">
        <v>3545</v>
      </c>
      <c r="E3546" s="1" t="s">
        <v>16289</v>
      </c>
      <c r="F3546" s="1" t="s">
        <v>16911</v>
      </c>
      <c r="G3546" s="1"/>
      <c r="H3546" s="1" t="s">
        <v>20317</v>
      </c>
      <c r="I3546" s="1" t="s">
        <v>20369</v>
      </c>
      <c r="J3546" s="1"/>
      <c r="K3546" s="1"/>
      <c r="L3546" s="1" t="s">
        <v>16915</v>
      </c>
      <c r="M3546" s="1" t="s">
        <v>2732</v>
      </c>
      <c r="N3546" s="1" t="s">
        <v>2732</v>
      </c>
      <c r="O3546" s="1" t="s">
        <v>16586</v>
      </c>
      <c r="P3546" s="1" t="n">
        <v>42549</v>
      </c>
      <c r="Q3546" s="1" t="n">
        <v>192702</v>
      </c>
      <c r="R3546" s="1" t="n">
        <v>192702</v>
      </c>
      <c r="S3546" s="1" t="n">
        <v>42549</v>
      </c>
      <c r="T3546" s="1" t="s">
        <v>69</v>
      </c>
      <c r="U3546" s="1" t="s">
        <v>20370</v>
      </c>
      <c r="V3546" s="1" t="s">
        <v>20371</v>
      </c>
      <c r="W3546" s="1" t="s">
        <v>20372</v>
      </c>
      <c r="X3546" s="1" t="s">
        <v>20371</v>
      </c>
      <c r="Y3546" s="1" t="s">
        <v>20373</v>
      </c>
      <c r="Z3546" s="1" t="n">
        <v>3</v>
      </c>
      <c r="AA3546" s="1" t="s">
        <v>65</v>
      </c>
      <c r="AB3546" s="1" t="s">
        <v>20374</v>
      </c>
    </row>
    <row r="3547" customFormat="false" ht="12.75" hidden="false" customHeight="false" outlineLevel="0" collapsed="false">
      <c r="A3547" s="3" t="s">
        <v>20375</v>
      </c>
      <c r="B3547" s="1" t="s">
        <v>20376</v>
      </c>
      <c r="C3547" s="4" t="n">
        <f aca="false">IF(OR(T3547="SSES",T3547="VAR"),-COUNTIF(P$2:P$6715,R3547)+1,IF(T3547="ES",1,IF(OR(T3547="CL",T3547="OR",T3547="SBOR",T3547="SPFM",T3547="FM",T3547="SBFM",T3547="FO",T3547="GN",T3547="SSGN"),0)))</f>
        <v>1</v>
      </c>
      <c r="D3547" s="1" t="n">
        <v>3546</v>
      </c>
      <c r="E3547" s="1" t="s">
        <v>16289</v>
      </c>
      <c r="F3547" s="1" t="s">
        <v>16911</v>
      </c>
      <c r="G3547" s="1"/>
      <c r="H3547" s="1" t="s">
        <v>20317</v>
      </c>
      <c r="I3547" s="1" t="s">
        <v>20369</v>
      </c>
      <c r="J3547" s="1"/>
      <c r="K3547" s="1"/>
      <c r="L3547" s="1" t="s">
        <v>16915</v>
      </c>
      <c r="M3547" s="1" t="s">
        <v>2732</v>
      </c>
      <c r="N3547" s="1" t="s">
        <v>2732</v>
      </c>
      <c r="O3547" s="1" t="s">
        <v>16586</v>
      </c>
      <c r="P3547" s="1" t="n">
        <v>42542</v>
      </c>
      <c r="Q3547" s="1" t="n">
        <v>192702</v>
      </c>
      <c r="R3547" s="1" t="n">
        <v>192702</v>
      </c>
      <c r="S3547" s="1" t="n">
        <v>42542</v>
      </c>
      <c r="T3547" s="1" t="s">
        <v>69</v>
      </c>
      <c r="U3547" s="1" t="s">
        <v>20377</v>
      </c>
      <c r="V3547" s="1" t="s">
        <v>20378</v>
      </c>
      <c r="W3547" s="1" t="s">
        <v>20379</v>
      </c>
      <c r="X3547" s="1" t="s">
        <v>20378</v>
      </c>
      <c r="Y3547" s="1" t="s">
        <v>20380</v>
      </c>
      <c r="Z3547" s="1" t="n">
        <v>3</v>
      </c>
      <c r="AA3547" s="1" t="s">
        <v>65</v>
      </c>
      <c r="AB3547" s="1" t="s">
        <v>20381</v>
      </c>
      <c r="AC3547" s="2" t="s">
        <v>66</v>
      </c>
      <c r="AD3547" s="2" t="s">
        <v>67</v>
      </c>
      <c r="AR3547" s="2" t="s">
        <v>3206</v>
      </c>
    </row>
    <row r="3548" customFormat="false" ht="12.75" hidden="false" customHeight="false" outlineLevel="0" collapsed="false">
      <c r="A3548" s="3" t="s">
        <v>20382</v>
      </c>
      <c r="B3548" s="1" t="s">
        <v>20383</v>
      </c>
      <c r="C3548" s="4" t="n">
        <f aca="false">IF(OR(T3548="SSES",T3548="VAR"),-COUNTIF(P$2:P$6715,R3548)+1,IF(T3548="ES",1,IF(OR(T3548="CL",T3548="OR",T3548="SBOR",T3548="SPFM",T3548="FM",T3548="SBFM",T3548="FO",T3548="GN",T3548="SSGN"),0)))</f>
        <v>1</v>
      </c>
      <c r="D3548" s="1" t="n">
        <v>3547</v>
      </c>
      <c r="E3548" s="1" t="s">
        <v>16289</v>
      </c>
      <c r="F3548" s="1" t="s">
        <v>16911</v>
      </c>
      <c r="G3548" s="1"/>
      <c r="H3548" s="1" t="s">
        <v>20317</v>
      </c>
      <c r="I3548" s="1" t="s">
        <v>20369</v>
      </c>
      <c r="J3548" s="1"/>
      <c r="K3548" s="1"/>
      <c r="L3548" s="1" t="s">
        <v>16915</v>
      </c>
      <c r="M3548" s="1" t="s">
        <v>2732</v>
      </c>
      <c r="N3548" s="1" t="s">
        <v>2732</v>
      </c>
      <c r="O3548" s="1" t="s">
        <v>16586</v>
      </c>
      <c r="P3548" s="1" t="n">
        <v>42544</v>
      </c>
      <c r="Q3548" s="1" t="n">
        <v>192702</v>
      </c>
      <c r="R3548" s="1" t="n">
        <v>192702</v>
      </c>
      <c r="S3548" s="1" t="n">
        <v>42544</v>
      </c>
      <c r="T3548" s="1" t="s">
        <v>69</v>
      </c>
      <c r="U3548" s="1" t="s">
        <v>20384</v>
      </c>
      <c r="V3548" s="1" t="s">
        <v>20385</v>
      </c>
      <c r="W3548" s="1" t="s">
        <v>20386</v>
      </c>
      <c r="X3548" s="1" t="s">
        <v>20385</v>
      </c>
      <c r="Y3548" s="1"/>
      <c r="Z3548" s="1" t="n">
        <v>3</v>
      </c>
      <c r="AA3548" s="1" t="s">
        <v>65</v>
      </c>
      <c r="AB3548" s="1" t="s">
        <v>20387</v>
      </c>
      <c r="AC3548" s="2" t="s">
        <v>66</v>
      </c>
      <c r="AD3548" s="2" t="s">
        <v>67</v>
      </c>
    </row>
    <row r="3549" customFormat="false" ht="12.75" hidden="false" customHeight="false" outlineLevel="0" collapsed="false">
      <c r="A3549" s="3" t="s">
        <v>20388</v>
      </c>
      <c r="B3549" s="1" t="s">
        <v>20389</v>
      </c>
      <c r="C3549" s="4" t="n">
        <f aca="false">IF(OR(T3549="SSES",T3549="VAR"),-COUNTIF(P$2:P$6715,R3549)+1,IF(T3549="ES",1,IF(OR(T3549="CL",T3549="OR",T3549="SBOR",T3549="SPFM",T3549="FM",T3549="SBFM",T3549="FO",T3549="GN",T3549="SSGN"),0)))</f>
        <v>1</v>
      </c>
      <c r="D3549" s="1" t="n">
        <v>3548</v>
      </c>
      <c r="E3549" s="1" t="s">
        <v>16289</v>
      </c>
      <c r="F3549" s="1" t="s">
        <v>16911</v>
      </c>
      <c r="G3549" s="1"/>
      <c r="H3549" s="1" t="s">
        <v>20317</v>
      </c>
      <c r="I3549" s="1" t="s">
        <v>20369</v>
      </c>
      <c r="J3549" s="1"/>
      <c r="K3549" s="1"/>
      <c r="L3549" s="1" t="s">
        <v>16915</v>
      </c>
      <c r="M3549" s="1" t="s">
        <v>2732</v>
      </c>
      <c r="N3549" s="1" t="s">
        <v>2732</v>
      </c>
      <c r="O3549" s="1" t="s">
        <v>16586</v>
      </c>
      <c r="P3549" s="1" t="n">
        <v>42551</v>
      </c>
      <c r="Q3549" s="1" t="n">
        <v>192702</v>
      </c>
      <c r="R3549" s="1" t="n">
        <v>192702</v>
      </c>
      <c r="S3549" s="1" t="n">
        <v>42551</v>
      </c>
      <c r="T3549" s="1" t="s">
        <v>69</v>
      </c>
      <c r="U3549" s="1" t="s">
        <v>20390</v>
      </c>
      <c r="V3549" s="1" t="s">
        <v>20391</v>
      </c>
      <c r="W3549" s="1" t="s">
        <v>20392</v>
      </c>
      <c r="X3549" s="1" t="s">
        <v>20391</v>
      </c>
      <c r="Y3549" s="1" t="s">
        <v>20393</v>
      </c>
      <c r="Z3549" s="1" t="n">
        <v>3</v>
      </c>
      <c r="AA3549" s="1" t="s">
        <v>65</v>
      </c>
      <c r="AB3549" s="1" t="s">
        <v>20394</v>
      </c>
    </row>
    <row r="3550" customFormat="false" ht="12.75" hidden="false" customHeight="false" outlineLevel="0" collapsed="false">
      <c r="A3550" s="3" t="s">
        <v>20395</v>
      </c>
      <c r="B3550" s="1" t="s">
        <v>20396</v>
      </c>
      <c r="C3550" s="4" t="n">
        <f aca="false">IF(OR(T3550="SSES",T3550="VAR"),-COUNTIF(P$2:P$6715,R3550)+1,IF(T3550="ES",1,IF(OR(T3550="CL",T3550="OR",T3550="SBOR",T3550="SPFM",T3550="FM",T3550="SBFM",T3550="FO",T3550="GN",T3550="SSGN"),0)))</f>
        <v>1</v>
      </c>
      <c r="D3550" s="1" t="n">
        <v>3549</v>
      </c>
      <c r="E3550" s="1" t="s">
        <v>16289</v>
      </c>
      <c r="F3550" s="1" t="s">
        <v>16911</v>
      </c>
      <c r="G3550" s="1"/>
      <c r="H3550" s="1" t="s">
        <v>20317</v>
      </c>
      <c r="I3550" s="1" t="s">
        <v>20369</v>
      </c>
      <c r="J3550" s="1"/>
      <c r="K3550" s="1"/>
      <c r="L3550" s="1" t="s">
        <v>16915</v>
      </c>
      <c r="M3550" s="1" t="s">
        <v>2732</v>
      </c>
      <c r="N3550" s="1" t="s">
        <v>2732</v>
      </c>
      <c r="O3550" s="1" t="s">
        <v>16586</v>
      </c>
      <c r="P3550" s="1" t="n">
        <v>42554</v>
      </c>
      <c r="Q3550" s="1" t="n">
        <v>192702</v>
      </c>
      <c r="R3550" s="1" t="n">
        <v>192702</v>
      </c>
      <c r="S3550" s="1" t="n">
        <v>42554</v>
      </c>
      <c r="T3550" s="1" t="s">
        <v>69</v>
      </c>
      <c r="U3550" s="1" t="s">
        <v>20397</v>
      </c>
      <c r="V3550" s="1" t="s">
        <v>20398</v>
      </c>
      <c r="W3550" s="1" t="s">
        <v>20399</v>
      </c>
      <c r="X3550" s="1" t="s">
        <v>20398</v>
      </c>
      <c r="Y3550" s="1"/>
      <c r="Z3550" s="1" t="n">
        <v>3</v>
      </c>
      <c r="AA3550" s="1" t="s">
        <v>65</v>
      </c>
      <c r="AB3550" s="1" t="s">
        <v>20400</v>
      </c>
    </row>
    <row r="3551" customFormat="false" ht="12.75" hidden="false" customHeight="false" outlineLevel="0" collapsed="false">
      <c r="A3551" s="3" t="s">
        <v>20401</v>
      </c>
      <c r="B3551" s="1" t="s">
        <v>20402</v>
      </c>
      <c r="C3551" s="4" t="n">
        <f aca="false">IF(OR(T3551="SSES",T3551="VAR"),-COUNTIF(P$2:P$6715,R3551)+1,IF(T3551="ES",1,IF(OR(T3551="CL",T3551="OR",T3551="SBOR",T3551="SPFM",T3551="FM",T3551="SBFM",T3551="FO",T3551="GN",T3551="SSGN"),0)))</f>
        <v>1</v>
      </c>
      <c r="D3551" s="1" t="n">
        <v>3550</v>
      </c>
      <c r="E3551" s="1" t="s">
        <v>16289</v>
      </c>
      <c r="F3551" s="1" t="s">
        <v>16911</v>
      </c>
      <c r="G3551" s="1"/>
      <c r="H3551" s="1" t="s">
        <v>20317</v>
      </c>
      <c r="I3551" s="1" t="s">
        <v>20403</v>
      </c>
      <c r="J3551" s="1"/>
      <c r="K3551" s="1"/>
      <c r="L3551" s="1" t="s">
        <v>16915</v>
      </c>
      <c r="M3551" s="1" t="s">
        <v>2732</v>
      </c>
      <c r="N3551" s="1" t="s">
        <v>2732</v>
      </c>
      <c r="O3551" s="1" t="s">
        <v>16586</v>
      </c>
      <c r="P3551" s="1" t="n">
        <v>41622</v>
      </c>
      <c r="Q3551" s="1" t="n">
        <v>189894</v>
      </c>
      <c r="R3551" s="1" t="n">
        <v>189894</v>
      </c>
      <c r="S3551" s="1" t="n">
        <v>41622</v>
      </c>
      <c r="T3551" s="1" t="s">
        <v>69</v>
      </c>
      <c r="U3551" s="1" t="s">
        <v>20404</v>
      </c>
      <c r="V3551" s="1" t="s">
        <v>20405</v>
      </c>
      <c r="W3551" s="1" t="s">
        <v>20406</v>
      </c>
      <c r="X3551" s="1" t="s">
        <v>20405</v>
      </c>
      <c r="Y3551" s="1" t="s">
        <v>20407</v>
      </c>
      <c r="Z3551" s="1" t="n">
        <v>3</v>
      </c>
      <c r="AA3551" s="1" t="s">
        <v>65</v>
      </c>
      <c r="AB3551" s="1" t="s">
        <v>20408</v>
      </c>
    </row>
    <row r="3552" customFormat="false" ht="12.75" hidden="false" customHeight="false" outlineLevel="0" collapsed="false">
      <c r="A3552" s="3" t="s">
        <v>20409</v>
      </c>
      <c r="B3552" s="1"/>
      <c r="C3552" s="4" t="n">
        <f aca="false">IF(OR(T3552="SSES",T3552="VAR"),-COUNTIF(P$2:P$6715,R3552)+1,IF(T3552="ES",1,IF(OR(T3552="CL",T3552="OR",T3552="SBOR",T3552="SPFM",T3552="FM",T3552="SBFM",T3552="FO",T3552="GN",T3552="SSGN"),0)))</f>
        <v>1</v>
      </c>
      <c r="D3552" s="1" t="n">
        <v>3551</v>
      </c>
      <c r="E3552" s="1" t="s">
        <v>16289</v>
      </c>
      <c r="F3552" s="1" t="s">
        <v>16911</v>
      </c>
      <c r="G3552" s="1"/>
      <c r="H3552" s="1" t="s">
        <v>20317</v>
      </c>
      <c r="I3552" s="1" t="s">
        <v>20403</v>
      </c>
      <c r="J3552" s="1"/>
      <c r="K3552" s="1"/>
      <c r="L3552" s="1" t="s">
        <v>16915</v>
      </c>
      <c r="M3552" s="1" t="s">
        <v>2732</v>
      </c>
      <c r="N3552" s="1" t="s">
        <v>2732</v>
      </c>
      <c r="O3552" s="1" t="s">
        <v>16586</v>
      </c>
      <c r="P3552" s="1" t="n">
        <v>462374</v>
      </c>
      <c r="Q3552" s="1" t="n">
        <v>190533</v>
      </c>
      <c r="R3552" s="1" t="n">
        <v>190533</v>
      </c>
      <c r="S3552" s="1" t="n">
        <v>462374</v>
      </c>
      <c r="T3552" s="1" t="s">
        <v>69</v>
      </c>
      <c r="U3552" s="1" t="s">
        <v>20410</v>
      </c>
      <c r="V3552" s="1" t="s">
        <v>20411</v>
      </c>
      <c r="W3552" s="1" t="s">
        <v>20412</v>
      </c>
      <c r="X3552" s="1" t="s">
        <v>20411</v>
      </c>
      <c r="Y3552" s="1"/>
      <c r="Z3552" s="1" t="n">
        <v>3</v>
      </c>
      <c r="AA3552" s="1" t="s">
        <v>65</v>
      </c>
      <c r="AB3552" s="1" t="s">
        <v>20413</v>
      </c>
    </row>
    <row r="3553" customFormat="false" ht="12.75" hidden="false" customHeight="false" outlineLevel="0" collapsed="false">
      <c r="A3553" s="3" t="s">
        <v>20414</v>
      </c>
      <c r="B3553" s="1" t="s">
        <v>20415</v>
      </c>
      <c r="C3553" s="4" t="n">
        <f aca="false">IF(OR(T3553="SSES",T3553="VAR"),-COUNTIF(P$2:P$6715,R3553)+1,IF(T3553="ES",1,IF(OR(T3553="CL",T3553="OR",T3553="SBOR",T3553="SPFM",T3553="FM",T3553="SBFM",T3553="FO",T3553="GN",T3553="SSGN"),0)))</f>
        <v>1</v>
      </c>
      <c r="D3553" s="1" t="n">
        <v>3552</v>
      </c>
      <c r="E3553" s="1" t="s">
        <v>16289</v>
      </c>
      <c r="F3553" s="1" t="s">
        <v>16911</v>
      </c>
      <c r="G3553" s="1"/>
      <c r="H3553" s="1" t="s">
        <v>20317</v>
      </c>
      <c r="I3553" s="1" t="s">
        <v>20403</v>
      </c>
      <c r="J3553" s="1"/>
      <c r="K3553" s="1"/>
      <c r="L3553" s="1" t="s">
        <v>16915</v>
      </c>
      <c r="M3553" s="1" t="s">
        <v>2732</v>
      </c>
      <c r="N3553" s="1" t="s">
        <v>2732</v>
      </c>
      <c r="O3553" s="1" t="s">
        <v>16586</v>
      </c>
      <c r="P3553" s="1" t="n">
        <v>42667</v>
      </c>
      <c r="Q3553" s="1" t="n">
        <v>193072</v>
      </c>
      <c r="R3553" s="1" t="n">
        <v>193072</v>
      </c>
      <c r="S3553" s="1" t="n">
        <v>42667</v>
      </c>
      <c r="T3553" s="1" t="s">
        <v>69</v>
      </c>
      <c r="U3553" s="1" t="s">
        <v>20416</v>
      </c>
      <c r="V3553" s="1" t="s">
        <v>20417</v>
      </c>
      <c r="W3553" s="1" t="s">
        <v>20418</v>
      </c>
      <c r="X3553" s="1" t="s">
        <v>20417</v>
      </c>
      <c r="Y3553" s="1" t="s">
        <v>20419</v>
      </c>
      <c r="Z3553" s="1" t="n">
        <v>3</v>
      </c>
      <c r="AA3553" s="1" t="s">
        <v>65</v>
      </c>
      <c r="AB3553" s="1" t="s">
        <v>20420</v>
      </c>
    </row>
    <row r="3554" customFormat="false" ht="12.75" hidden="false" customHeight="false" outlineLevel="0" collapsed="false">
      <c r="A3554" s="3" t="s">
        <v>20421</v>
      </c>
      <c r="B3554" s="1" t="s">
        <v>20422</v>
      </c>
      <c r="C3554" s="4" t="n">
        <f aca="false">IF(OR(T3554="SSES",T3554="VAR"),-COUNTIF(P$2:P$6715,R3554)+1,IF(T3554="ES",1,IF(OR(T3554="CL",T3554="OR",T3554="SBOR",T3554="SPFM",T3554="FM",T3554="SBFM",T3554="FO",T3554="GN",T3554="SSGN"),0)))</f>
        <v>1</v>
      </c>
      <c r="D3554" s="1" t="n">
        <v>3553</v>
      </c>
      <c r="E3554" s="1" t="s">
        <v>16289</v>
      </c>
      <c r="F3554" s="1" t="s">
        <v>16911</v>
      </c>
      <c r="G3554" s="1"/>
      <c r="H3554" s="1" t="s">
        <v>20317</v>
      </c>
      <c r="I3554" s="1" t="s">
        <v>20403</v>
      </c>
      <c r="J3554" s="1"/>
      <c r="K3554" s="1"/>
      <c r="L3554" s="1" t="s">
        <v>16915</v>
      </c>
      <c r="M3554" s="1" t="s">
        <v>2732</v>
      </c>
      <c r="N3554" s="1" t="s">
        <v>2732</v>
      </c>
      <c r="O3554" s="1" t="s">
        <v>16586</v>
      </c>
      <c r="P3554" s="1" t="n">
        <v>43151</v>
      </c>
      <c r="Q3554" s="1" t="n">
        <v>193631</v>
      </c>
      <c r="R3554" s="1" t="n">
        <v>193631</v>
      </c>
      <c r="S3554" s="1" t="n">
        <v>43151</v>
      </c>
      <c r="T3554" s="1" t="s">
        <v>69</v>
      </c>
      <c r="U3554" s="1" t="s">
        <v>20423</v>
      </c>
      <c r="V3554" s="1" t="s">
        <v>20424</v>
      </c>
      <c r="W3554" s="1" t="s">
        <v>20425</v>
      </c>
      <c r="X3554" s="1" t="s">
        <v>20424</v>
      </c>
      <c r="Y3554" s="1" t="s">
        <v>20426</v>
      </c>
      <c r="Z3554" s="1" t="n">
        <v>3</v>
      </c>
      <c r="AA3554" s="1" t="s">
        <v>65</v>
      </c>
      <c r="AB3554" s="1" t="s">
        <v>20427</v>
      </c>
      <c r="AC3554" s="2" t="s">
        <v>66</v>
      </c>
      <c r="AD3554" s="2" t="s">
        <v>67</v>
      </c>
    </row>
    <row r="3555" customFormat="false" ht="12.75" hidden="false" customHeight="false" outlineLevel="0" collapsed="false">
      <c r="A3555" s="3" t="s">
        <v>20428</v>
      </c>
      <c r="B3555" s="1"/>
      <c r="C3555" s="4" t="n">
        <f aca="false">IF(OR(T3555="SSES",T3555="VAR"),-COUNTIF(P$2:P$6715,R3555)+1,IF(T3555="ES",1,IF(OR(T3555="CL",T3555="OR",T3555="SBOR",T3555="SPFM",T3555="FM",T3555="SBFM",T3555="FO",T3555="GN",T3555="SSGN"),0)))</f>
        <v>1</v>
      </c>
      <c r="D3555" s="1" t="n">
        <v>3554</v>
      </c>
      <c r="E3555" s="1" t="s">
        <v>16289</v>
      </c>
      <c r="F3555" s="1" t="s">
        <v>16911</v>
      </c>
      <c r="G3555" s="1"/>
      <c r="H3555" s="1" t="s">
        <v>20317</v>
      </c>
      <c r="I3555" s="1" t="s">
        <v>20403</v>
      </c>
      <c r="J3555" s="1"/>
      <c r="K3555" s="1"/>
      <c r="L3555" s="1" t="s">
        <v>16915</v>
      </c>
      <c r="M3555" s="1" t="s">
        <v>2732</v>
      </c>
      <c r="N3555" s="1" t="s">
        <v>2732</v>
      </c>
      <c r="O3555" s="1" t="s">
        <v>16586</v>
      </c>
      <c r="P3555" s="1" t="n">
        <v>43155</v>
      </c>
      <c r="Q3555" s="1" t="n">
        <v>193631</v>
      </c>
      <c r="R3555" s="1" t="n">
        <v>193631</v>
      </c>
      <c r="S3555" s="1" t="n">
        <v>43155</v>
      </c>
      <c r="T3555" s="1" t="s">
        <v>69</v>
      </c>
      <c r="U3555" s="1" t="s">
        <v>20429</v>
      </c>
      <c r="V3555" s="1" t="s">
        <v>20430</v>
      </c>
      <c r="W3555" s="1" t="s">
        <v>20431</v>
      </c>
      <c r="X3555" s="1" t="s">
        <v>20430</v>
      </c>
      <c r="Y3555" s="1"/>
      <c r="Z3555" s="1" t="n">
        <v>3</v>
      </c>
      <c r="AA3555" s="1" t="s">
        <v>65</v>
      </c>
      <c r="AB3555" s="1" t="s">
        <v>20432</v>
      </c>
    </row>
    <row r="3556" customFormat="false" ht="12.75" hidden="false" customHeight="false" outlineLevel="0" collapsed="false">
      <c r="A3556" s="3" t="s">
        <v>20433</v>
      </c>
      <c r="B3556" s="1"/>
      <c r="C3556" s="4" t="n">
        <f aca="false">IF(OR(T3556="SSES",T3556="VAR"),-COUNTIF(P$2:P$6715,R3556)+1,IF(T3556="ES",1,IF(OR(T3556="CL",T3556="OR",T3556="SBOR",T3556="SPFM",T3556="FM",T3556="SBFM",T3556="FO",T3556="GN",T3556="SSGN"),0)))</f>
        <v>1</v>
      </c>
      <c r="D3556" s="1" t="n">
        <v>3555</v>
      </c>
      <c r="E3556" s="1" t="s">
        <v>16289</v>
      </c>
      <c r="F3556" s="1" t="s">
        <v>16911</v>
      </c>
      <c r="G3556" s="1"/>
      <c r="H3556" s="1" t="s">
        <v>20317</v>
      </c>
      <c r="I3556" s="1" t="s">
        <v>20403</v>
      </c>
      <c r="J3556" s="1"/>
      <c r="K3556" s="1"/>
      <c r="L3556" s="1" t="s">
        <v>16915</v>
      </c>
      <c r="M3556" s="1" t="s">
        <v>2732</v>
      </c>
      <c r="N3556" s="1" t="s">
        <v>2732</v>
      </c>
      <c r="O3556" s="1" t="s">
        <v>16586</v>
      </c>
      <c r="P3556" s="1" t="n">
        <v>44566</v>
      </c>
      <c r="Q3556" s="1" t="n">
        <v>197885</v>
      </c>
      <c r="R3556" s="1" t="n">
        <v>197885</v>
      </c>
      <c r="S3556" s="1" t="n">
        <v>44566</v>
      </c>
      <c r="T3556" s="1" t="s">
        <v>69</v>
      </c>
      <c r="U3556" s="1" t="s">
        <v>20434</v>
      </c>
      <c r="V3556" s="1" t="s">
        <v>20435</v>
      </c>
      <c r="W3556" s="1" t="s">
        <v>20436</v>
      </c>
      <c r="X3556" s="1" t="s">
        <v>20435</v>
      </c>
      <c r="Y3556" s="1"/>
      <c r="Z3556" s="1" t="n">
        <v>3</v>
      </c>
      <c r="AA3556" s="1" t="s">
        <v>65</v>
      </c>
      <c r="AB3556" s="1" t="s">
        <v>20437</v>
      </c>
    </row>
    <row r="3557" customFormat="false" ht="12.75" hidden="false" customHeight="false" outlineLevel="0" collapsed="false">
      <c r="A3557" s="3" t="s">
        <v>20438</v>
      </c>
      <c r="B3557" s="1"/>
      <c r="C3557" s="4" t="n">
        <f aca="false">IF(OR(T3557="SSES",T3557="VAR"),-COUNTIF(P$2:P$6715,R3557)+1,IF(T3557="ES",1,IF(OR(T3557="CL",T3557="OR",T3557="SBOR",T3557="SPFM",T3557="FM",T3557="SBFM",T3557="FO",T3557="GN",T3557="SSGN"),0)))</f>
        <v>1</v>
      </c>
      <c r="D3557" s="1" t="n">
        <v>3556</v>
      </c>
      <c r="E3557" s="1" t="s">
        <v>16289</v>
      </c>
      <c r="F3557" s="1" t="s">
        <v>16911</v>
      </c>
      <c r="G3557" s="1"/>
      <c r="H3557" s="1" t="s">
        <v>20317</v>
      </c>
      <c r="I3557" s="1" t="s">
        <v>20439</v>
      </c>
      <c r="J3557" s="1"/>
      <c r="K3557" s="1"/>
      <c r="L3557" s="1" t="s">
        <v>16915</v>
      </c>
      <c r="M3557" s="1" t="s">
        <v>2732</v>
      </c>
      <c r="N3557" s="1" t="s">
        <v>2732</v>
      </c>
      <c r="O3557" s="1" t="s">
        <v>16586</v>
      </c>
      <c r="P3557" s="1" t="n">
        <v>41706</v>
      </c>
      <c r="Q3557" s="1" t="n">
        <v>190104</v>
      </c>
      <c r="R3557" s="1" t="n">
        <v>190104</v>
      </c>
      <c r="S3557" s="1" t="n">
        <v>41706</v>
      </c>
      <c r="T3557" s="1" t="s">
        <v>69</v>
      </c>
      <c r="U3557" s="1" t="s">
        <v>20440</v>
      </c>
      <c r="V3557" s="1" t="s">
        <v>20441</v>
      </c>
      <c r="W3557" s="1" t="s">
        <v>20442</v>
      </c>
      <c r="X3557" s="1" t="s">
        <v>20441</v>
      </c>
      <c r="Y3557" s="1"/>
      <c r="Z3557" s="1" t="n">
        <v>3</v>
      </c>
      <c r="AA3557" s="1" t="s">
        <v>65</v>
      </c>
      <c r="AB3557" s="1" t="s">
        <v>20443</v>
      </c>
      <c r="AC3557" s="2" t="s">
        <v>66</v>
      </c>
      <c r="AD3557" s="2" t="s">
        <v>67</v>
      </c>
      <c r="AR3557" s="2" t="s">
        <v>3206</v>
      </c>
    </row>
    <row r="3558" customFormat="false" ht="12.75" hidden="false" customHeight="false" outlineLevel="0" collapsed="false">
      <c r="A3558" s="3" t="s">
        <v>20444</v>
      </c>
      <c r="B3558" s="1"/>
      <c r="C3558" s="4" t="n">
        <f aca="false">IF(OR(T3558="SSES",T3558="VAR"),-COUNTIF(P$2:P$6715,R3558)+1,IF(T3558="ES",1,IF(OR(T3558="CL",T3558="OR",T3558="SBOR",T3558="SPFM",T3558="FM",T3558="SBFM",T3558="FO",T3558="GN",T3558="SSGN"),0)))</f>
        <v>1</v>
      </c>
      <c r="D3558" s="1" t="n">
        <v>3557</v>
      </c>
      <c r="E3558" s="1" t="s">
        <v>16289</v>
      </c>
      <c r="F3558" s="1" t="s">
        <v>16911</v>
      </c>
      <c r="G3558" s="1"/>
      <c r="H3558" s="1" t="s">
        <v>20317</v>
      </c>
      <c r="I3558" s="1" t="s">
        <v>20439</v>
      </c>
      <c r="J3558" s="1"/>
      <c r="K3558" s="1"/>
      <c r="L3558" s="1" t="s">
        <v>16915</v>
      </c>
      <c r="M3558" s="1" t="s">
        <v>2732</v>
      </c>
      <c r="N3558" s="1" t="s">
        <v>2732</v>
      </c>
      <c r="O3558" s="1" t="s">
        <v>16586</v>
      </c>
      <c r="P3558" s="1" t="n">
        <v>41926</v>
      </c>
      <c r="Q3558" s="1" t="n">
        <v>190541</v>
      </c>
      <c r="R3558" s="1" t="n">
        <v>190541</v>
      </c>
      <c r="S3558" s="1" t="n">
        <v>41926</v>
      </c>
      <c r="T3558" s="1" t="s">
        <v>69</v>
      </c>
      <c r="U3558" s="1" t="s">
        <v>20445</v>
      </c>
      <c r="V3558" s="1" t="s">
        <v>20446</v>
      </c>
      <c r="W3558" s="1" t="s">
        <v>20447</v>
      </c>
      <c r="X3558" s="1" t="s">
        <v>20446</v>
      </c>
      <c r="Y3558" s="1"/>
      <c r="Z3558" s="1" t="n">
        <v>3</v>
      </c>
      <c r="AA3558" s="1" t="s">
        <v>65</v>
      </c>
      <c r="AB3558" s="1" t="s">
        <v>20448</v>
      </c>
    </row>
    <row r="3559" customFormat="false" ht="12.75" hidden="false" customHeight="false" outlineLevel="0" collapsed="false">
      <c r="A3559" s="3" t="s">
        <v>20449</v>
      </c>
      <c r="B3559" s="1"/>
      <c r="C3559" s="4" t="n">
        <f aca="false">IF(OR(T3559="SSES",T3559="VAR"),-COUNTIF(P$2:P$6715,R3559)+1,IF(T3559="ES",1,IF(OR(T3559="CL",T3559="OR",T3559="SBOR",T3559="SPFM",T3559="FM",T3559="SBFM",T3559="FO",T3559="GN",T3559="SSGN"),0)))</f>
        <v>1</v>
      </c>
      <c r="D3559" s="1" t="n">
        <v>3558</v>
      </c>
      <c r="E3559" s="1" t="s">
        <v>16289</v>
      </c>
      <c r="F3559" s="1" t="s">
        <v>16911</v>
      </c>
      <c r="G3559" s="1"/>
      <c r="H3559" s="1" t="s">
        <v>20317</v>
      </c>
      <c r="I3559" s="1" t="s">
        <v>20439</v>
      </c>
      <c r="J3559" s="1"/>
      <c r="K3559" s="1"/>
      <c r="L3559" s="1" t="s">
        <v>16915</v>
      </c>
      <c r="M3559" s="1" t="s">
        <v>2732</v>
      </c>
      <c r="N3559" s="1" t="s">
        <v>2732</v>
      </c>
      <c r="O3559" s="1" t="s">
        <v>16586</v>
      </c>
      <c r="P3559" s="1" t="n">
        <v>41930</v>
      </c>
      <c r="Q3559" s="1" t="n">
        <v>190541</v>
      </c>
      <c r="R3559" s="1" t="n">
        <v>190541</v>
      </c>
      <c r="S3559" s="1" t="n">
        <v>41930</v>
      </c>
      <c r="T3559" s="1" t="s">
        <v>69</v>
      </c>
      <c r="U3559" s="1" t="s">
        <v>20450</v>
      </c>
      <c r="V3559" s="1" t="s">
        <v>20451</v>
      </c>
      <c r="W3559" s="1" t="s">
        <v>20452</v>
      </c>
      <c r="X3559" s="1" t="s">
        <v>20451</v>
      </c>
      <c r="Y3559" s="1"/>
      <c r="Z3559" s="1" t="n">
        <v>3</v>
      </c>
      <c r="AA3559" s="1" t="s">
        <v>65</v>
      </c>
      <c r="AB3559" s="1" t="s">
        <v>20453</v>
      </c>
    </row>
    <row r="3560" customFormat="false" ht="12.75" hidden="false" customHeight="false" outlineLevel="0" collapsed="false">
      <c r="A3560" s="3" t="s">
        <v>20454</v>
      </c>
      <c r="B3560" s="1"/>
      <c r="C3560" s="4" t="n">
        <f aca="false">IF(OR(T3560="SSES",T3560="VAR"),-COUNTIF(P$2:P$6715,R3560)+1,IF(T3560="ES",1,IF(OR(T3560="CL",T3560="OR",T3560="SBOR",T3560="SPFM",T3560="FM",T3560="SBFM",T3560="FO",T3560="GN",T3560="SSGN"),0)))</f>
        <v>1</v>
      </c>
      <c r="D3560" s="1" t="n">
        <v>3559</v>
      </c>
      <c r="E3560" s="1" t="s">
        <v>16289</v>
      </c>
      <c r="F3560" s="1" t="s">
        <v>16911</v>
      </c>
      <c r="G3560" s="1"/>
      <c r="H3560" s="1" t="s">
        <v>20317</v>
      </c>
      <c r="I3560" s="1" t="s">
        <v>20439</v>
      </c>
      <c r="J3560" s="1"/>
      <c r="K3560" s="1"/>
      <c r="L3560" s="1" t="s">
        <v>16915</v>
      </c>
      <c r="M3560" s="1" t="s">
        <v>2732</v>
      </c>
      <c r="N3560" s="1" t="s">
        <v>2732</v>
      </c>
      <c r="O3560" s="1" t="s">
        <v>16586</v>
      </c>
      <c r="P3560" s="1" t="n">
        <v>42534</v>
      </c>
      <c r="Q3560" s="1" t="n">
        <v>192693</v>
      </c>
      <c r="R3560" s="1" t="n">
        <v>192693</v>
      </c>
      <c r="S3560" s="1" t="n">
        <v>42534</v>
      </c>
      <c r="T3560" s="1" t="s">
        <v>69</v>
      </c>
      <c r="U3560" s="1" t="s">
        <v>20455</v>
      </c>
      <c r="V3560" s="1" t="s">
        <v>20456</v>
      </c>
      <c r="W3560" s="1" t="s">
        <v>20457</v>
      </c>
      <c r="X3560" s="1" t="s">
        <v>20456</v>
      </c>
      <c r="Y3560" s="1"/>
      <c r="Z3560" s="1" t="n">
        <v>3</v>
      </c>
      <c r="AA3560" s="1" t="s">
        <v>65</v>
      </c>
      <c r="AB3560" s="1" t="s">
        <v>20458</v>
      </c>
    </row>
    <row r="3561" customFormat="false" ht="12.75" hidden="false" customHeight="false" outlineLevel="0" collapsed="false">
      <c r="A3561" s="3" t="s">
        <v>20459</v>
      </c>
      <c r="B3561" s="1"/>
      <c r="C3561" s="4" t="n">
        <f aca="false">IF(OR(T3561="SSES",T3561="VAR"),-COUNTIF(P$2:P$6715,R3561)+1,IF(T3561="ES",1,IF(OR(T3561="CL",T3561="OR",T3561="SBOR",T3561="SPFM",T3561="FM",T3561="SBFM",T3561="FO",T3561="GN",T3561="SSGN"),0)))</f>
        <v>1</v>
      </c>
      <c r="D3561" s="1" t="n">
        <v>3560</v>
      </c>
      <c r="E3561" s="1" t="s">
        <v>16289</v>
      </c>
      <c r="F3561" s="1" t="s">
        <v>16911</v>
      </c>
      <c r="G3561" s="1"/>
      <c r="H3561" s="1" t="s">
        <v>20317</v>
      </c>
      <c r="I3561" s="1" t="s">
        <v>20439</v>
      </c>
      <c r="J3561" s="1"/>
      <c r="K3561" s="1"/>
      <c r="L3561" s="1" t="s">
        <v>16915</v>
      </c>
      <c r="M3561" s="1" t="s">
        <v>2732</v>
      </c>
      <c r="N3561" s="1" t="s">
        <v>2732</v>
      </c>
      <c r="O3561" s="1" t="s">
        <v>16586</v>
      </c>
      <c r="P3561" s="1" t="n">
        <v>42827</v>
      </c>
      <c r="Q3561" s="1" t="n">
        <v>903811</v>
      </c>
      <c r="R3561" s="1" t="n">
        <v>903811</v>
      </c>
      <c r="S3561" s="1" t="n">
        <v>42827</v>
      </c>
      <c r="T3561" s="1" t="s">
        <v>69</v>
      </c>
      <c r="U3561" s="1" t="s">
        <v>20460</v>
      </c>
      <c r="V3561" s="1" t="s">
        <v>20461</v>
      </c>
      <c r="W3561" s="1" t="s">
        <v>20462</v>
      </c>
      <c r="X3561" s="1" t="s">
        <v>20461</v>
      </c>
      <c r="Y3561" s="1"/>
      <c r="Z3561" s="1" t="n">
        <v>3</v>
      </c>
      <c r="AA3561" s="1" t="s">
        <v>65</v>
      </c>
      <c r="AB3561" s="1" t="s">
        <v>20463</v>
      </c>
    </row>
    <row r="3562" customFormat="false" ht="12.75" hidden="false" customHeight="false" outlineLevel="0" collapsed="false">
      <c r="A3562" s="3" t="s">
        <v>20464</v>
      </c>
      <c r="B3562" s="1"/>
      <c r="C3562" s="4" t="n">
        <f aca="false">IF(OR(T3562="SSES",T3562="VAR"),-COUNTIF(P$2:P$6715,R3562)+1,IF(T3562="ES",1,IF(OR(T3562="CL",T3562="OR",T3562="SBOR",T3562="SPFM",T3562="FM",T3562="SBFM",T3562="FO",T3562="GN",T3562="SSGN"),0)))</f>
        <v>1</v>
      </c>
      <c r="D3562" s="1" t="n">
        <v>3561</v>
      </c>
      <c r="E3562" s="1" t="s">
        <v>16289</v>
      </c>
      <c r="F3562" s="1" t="s">
        <v>16911</v>
      </c>
      <c r="G3562" s="1"/>
      <c r="H3562" s="1" t="s">
        <v>20317</v>
      </c>
      <c r="I3562" s="1" t="s">
        <v>20439</v>
      </c>
      <c r="J3562" s="1"/>
      <c r="K3562" s="1"/>
      <c r="L3562" s="1" t="s">
        <v>16915</v>
      </c>
      <c r="M3562" s="1" t="s">
        <v>2732</v>
      </c>
      <c r="N3562" s="1" t="s">
        <v>2732</v>
      </c>
      <c r="O3562" s="1" t="s">
        <v>16586</v>
      </c>
      <c r="P3562" s="1" t="n">
        <v>42836</v>
      </c>
      <c r="Q3562" s="1" t="n">
        <v>903811</v>
      </c>
      <c r="R3562" s="1" t="n">
        <v>903811</v>
      </c>
      <c r="S3562" s="1" t="n">
        <v>42836</v>
      </c>
      <c r="T3562" s="1" t="s">
        <v>69</v>
      </c>
      <c r="U3562" s="1" t="s">
        <v>20465</v>
      </c>
      <c r="V3562" s="1" t="s">
        <v>20466</v>
      </c>
      <c r="W3562" s="1" t="s">
        <v>20467</v>
      </c>
      <c r="X3562" s="1" t="s">
        <v>20466</v>
      </c>
      <c r="Y3562" s="1"/>
      <c r="Z3562" s="1" t="n">
        <v>3</v>
      </c>
      <c r="AA3562" s="1" t="s">
        <v>65</v>
      </c>
      <c r="AB3562" s="1" t="s">
        <v>20468</v>
      </c>
      <c r="AC3562" s="2" t="s">
        <v>66</v>
      </c>
      <c r="AD3562" s="2" t="s">
        <v>67</v>
      </c>
    </row>
    <row r="3563" customFormat="false" ht="12.75" hidden="false" customHeight="false" outlineLevel="0" collapsed="false">
      <c r="A3563" s="3" t="s">
        <v>20469</v>
      </c>
      <c r="B3563" s="1"/>
      <c r="C3563" s="4" t="n">
        <f aca="false">IF(OR(T3563="SSES",T3563="VAR"),-COUNTIF(P$2:P$6715,R3563)+1,IF(T3563="ES",1,IF(OR(T3563="CL",T3563="OR",T3563="SBOR",T3563="SPFM",T3563="FM",T3563="SBFM",T3563="FO",T3563="GN",T3563="SSGN"),0)))</f>
        <v>1</v>
      </c>
      <c r="D3563" s="1" t="n">
        <v>3562</v>
      </c>
      <c r="E3563" s="1" t="s">
        <v>16289</v>
      </c>
      <c r="F3563" s="1" t="s">
        <v>16911</v>
      </c>
      <c r="G3563" s="1"/>
      <c r="H3563" s="1" t="s">
        <v>20317</v>
      </c>
      <c r="I3563" s="1" t="s">
        <v>20439</v>
      </c>
      <c r="J3563" s="1"/>
      <c r="K3563" s="1"/>
      <c r="L3563" s="1" t="s">
        <v>16915</v>
      </c>
      <c r="M3563" s="1" t="s">
        <v>2732</v>
      </c>
      <c r="N3563" s="1" t="s">
        <v>2732</v>
      </c>
      <c r="O3563" s="1" t="s">
        <v>16586</v>
      </c>
      <c r="P3563" s="1" t="n">
        <v>42870</v>
      </c>
      <c r="Q3563" s="1" t="n">
        <v>903811</v>
      </c>
      <c r="R3563" s="1" t="n">
        <v>903811</v>
      </c>
      <c r="S3563" s="1" t="n">
        <v>42870</v>
      </c>
      <c r="T3563" s="1" t="s">
        <v>69</v>
      </c>
      <c r="U3563" s="1" t="s">
        <v>20470</v>
      </c>
      <c r="V3563" s="1" t="s">
        <v>20471</v>
      </c>
      <c r="W3563" s="1" t="s">
        <v>20472</v>
      </c>
      <c r="X3563" s="1" t="s">
        <v>20471</v>
      </c>
      <c r="Y3563" s="1"/>
      <c r="Z3563" s="1" t="n">
        <v>3</v>
      </c>
      <c r="AA3563" s="1" t="s">
        <v>65</v>
      </c>
      <c r="AB3563" s="1" t="s">
        <v>20473</v>
      </c>
    </row>
    <row r="3564" customFormat="false" ht="12.75" hidden="false" customHeight="false" outlineLevel="0" collapsed="false">
      <c r="A3564" s="3" t="s">
        <v>20474</v>
      </c>
      <c r="B3564" s="1"/>
      <c r="C3564" s="4" t="n">
        <f aca="false">IF(OR(T3564="SSES",T3564="VAR"),-COUNTIF(P$2:P$6715,R3564)+1,IF(T3564="ES",1,IF(OR(T3564="CL",T3564="OR",T3564="SBOR",T3564="SPFM",T3564="FM",T3564="SBFM",T3564="FO",T3564="GN",T3564="SSGN"),0)))</f>
        <v>1</v>
      </c>
      <c r="D3564" s="1" t="n">
        <v>3563</v>
      </c>
      <c r="E3564" s="1" t="s">
        <v>16289</v>
      </c>
      <c r="F3564" s="1" t="s">
        <v>16911</v>
      </c>
      <c r="G3564" s="1"/>
      <c r="H3564" s="1" t="s">
        <v>20317</v>
      </c>
      <c r="I3564" s="1" t="s">
        <v>20439</v>
      </c>
      <c r="J3564" s="1"/>
      <c r="K3564" s="1"/>
      <c r="L3564" s="1" t="s">
        <v>16915</v>
      </c>
      <c r="M3564" s="1" t="s">
        <v>2732</v>
      </c>
      <c r="N3564" s="1" t="s">
        <v>2732</v>
      </c>
      <c r="O3564" s="1" t="s">
        <v>16586</v>
      </c>
      <c r="P3564" s="1" t="n">
        <v>42882</v>
      </c>
      <c r="Q3564" s="1" t="n">
        <v>903811</v>
      </c>
      <c r="R3564" s="1" t="n">
        <v>903811</v>
      </c>
      <c r="S3564" s="1" t="n">
        <v>42882</v>
      </c>
      <c r="T3564" s="1" t="s">
        <v>69</v>
      </c>
      <c r="U3564" s="1" t="s">
        <v>20475</v>
      </c>
      <c r="V3564" s="1" t="s">
        <v>20476</v>
      </c>
      <c r="W3564" s="1" t="s">
        <v>20477</v>
      </c>
      <c r="X3564" s="1" t="s">
        <v>20476</v>
      </c>
      <c r="Y3564" s="1"/>
      <c r="Z3564" s="1" t="n">
        <v>3</v>
      </c>
      <c r="AA3564" s="1" t="s">
        <v>65</v>
      </c>
      <c r="AB3564" s="1" t="s">
        <v>20478</v>
      </c>
      <c r="AC3564" s="2" t="s">
        <v>66</v>
      </c>
      <c r="AD3564" s="2" t="s">
        <v>67</v>
      </c>
      <c r="AR3564" s="2" t="s">
        <v>3206</v>
      </c>
    </row>
    <row r="3565" customFormat="false" ht="12.75" hidden="false" customHeight="false" outlineLevel="0" collapsed="false">
      <c r="A3565" s="3" t="s">
        <v>20479</v>
      </c>
      <c r="B3565" s="1"/>
      <c r="C3565" s="4" t="n">
        <f aca="false">IF(OR(T3565="SSES",T3565="VAR"),-COUNTIF(P$2:P$6715,R3565)+1,IF(T3565="ES",1,IF(OR(T3565="CL",T3565="OR",T3565="SBOR",T3565="SPFM",T3565="FM",T3565="SBFM",T3565="FO",T3565="GN",T3565="SSGN"),0)))</f>
        <v>1</v>
      </c>
      <c r="D3565" s="1" t="n">
        <v>3564</v>
      </c>
      <c r="E3565" s="1" t="s">
        <v>16289</v>
      </c>
      <c r="F3565" s="1" t="s">
        <v>16911</v>
      </c>
      <c r="G3565" s="1"/>
      <c r="H3565" s="1" t="s">
        <v>20317</v>
      </c>
      <c r="I3565" s="1" t="s">
        <v>20439</v>
      </c>
      <c r="J3565" s="1"/>
      <c r="K3565" s="1"/>
      <c r="L3565" s="1" t="s">
        <v>16915</v>
      </c>
      <c r="M3565" s="1" t="s">
        <v>2732</v>
      </c>
      <c r="N3565" s="1" t="s">
        <v>2732</v>
      </c>
      <c r="O3565" s="1" t="s">
        <v>16586</v>
      </c>
      <c r="P3565" s="1" t="n">
        <v>42894</v>
      </c>
      <c r="Q3565" s="1" t="n">
        <v>903811</v>
      </c>
      <c r="R3565" s="1" t="n">
        <v>903811</v>
      </c>
      <c r="S3565" s="1" t="n">
        <v>42894</v>
      </c>
      <c r="T3565" s="1" t="s">
        <v>69</v>
      </c>
      <c r="U3565" s="1" t="s">
        <v>20460</v>
      </c>
      <c r="V3565" s="1" t="s">
        <v>20480</v>
      </c>
      <c r="W3565" s="1" t="s">
        <v>20481</v>
      </c>
      <c r="X3565" s="1" t="s">
        <v>20480</v>
      </c>
      <c r="Y3565" s="1"/>
      <c r="Z3565" s="1" t="n">
        <v>3</v>
      </c>
      <c r="AA3565" s="1" t="s">
        <v>65</v>
      </c>
      <c r="AB3565" s="1" t="s">
        <v>20482</v>
      </c>
    </row>
    <row r="3566" customFormat="false" ht="12.75" hidden="false" customHeight="false" outlineLevel="0" collapsed="false">
      <c r="A3566" s="3" t="s">
        <v>20483</v>
      </c>
      <c r="B3566" s="1"/>
      <c r="C3566" s="4" t="n">
        <f aca="false">IF(OR(T3566="SSES",T3566="VAR"),-COUNTIF(P$2:P$6715,R3566)+1,IF(T3566="ES",1,IF(OR(T3566="CL",T3566="OR",T3566="SBOR",T3566="SPFM",T3566="FM",T3566="SBFM",T3566="FO",T3566="GN",T3566="SSGN"),0)))</f>
        <v>1</v>
      </c>
      <c r="D3566" s="1" t="n">
        <v>3565</v>
      </c>
      <c r="E3566" s="1" t="s">
        <v>16289</v>
      </c>
      <c r="F3566" s="1" t="s">
        <v>16911</v>
      </c>
      <c r="G3566" s="1"/>
      <c r="H3566" s="1" t="s">
        <v>20317</v>
      </c>
      <c r="I3566" s="1" t="s">
        <v>20439</v>
      </c>
      <c r="J3566" s="1"/>
      <c r="K3566" s="1"/>
      <c r="L3566" s="1" t="s">
        <v>16915</v>
      </c>
      <c r="M3566" s="1" t="s">
        <v>2732</v>
      </c>
      <c r="N3566" s="1" t="s">
        <v>2732</v>
      </c>
      <c r="O3566" s="1" t="s">
        <v>16586</v>
      </c>
      <c r="P3566" s="1" t="n">
        <v>42897</v>
      </c>
      <c r="Q3566" s="1" t="n">
        <v>903811</v>
      </c>
      <c r="R3566" s="1" t="n">
        <v>903811</v>
      </c>
      <c r="S3566" s="1" t="n">
        <v>42897</v>
      </c>
      <c r="T3566" s="1" t="s">
        <v>69</v>
      </c>
      <c r="U3566" s="1" t="s">
        <v>20484</v>
      </c>
      <c r="V3566" s="1" t="s">
        <v>20485</v>
      </c>
      <c r="W3566" s="1" t="s">
        <v>20486</v>
      </c>
      <c r="X3566" s="1" t="s">
        <v>20485</v>
      </c>
      <c r="Y3566" s="1"/>
      <c r="Z3566" s="1" t="n">
        <v>3</v>
      </c>
      <c r="AA3566" s="1" t="s">
        <v>65</v>
      </c>
      <c r="AB3566" s="1" t="s">
        <v>20487</v>
      </c>
    </row>
    <row r="3567" customFormat="false" ht="12.75" hidden="false" customHeight="false" outlineLevel="0" collapsed="false">
      <c r="A3567" s="3" t="s">
        <v>20488</v>
      </c>
      <c r="B3567" s="1"/>
      <c r="C3567" s="4" t="n">
        <f aca="false">IF(OR(T3567="SSES",T3567="VAR"),-COUNTIF(P$2:P$6715,R3567)+1,IF(T3567="ES",1,IF(OR(T3567="CL",T3567="OR",T3567="SBOR",T3567="SPFM",T3567="FM",T3567="SBFM",T3567="FO",T3567="GN",T3567="SSGN"),0)))</f>
        <v>1</v>
      </c>
      <c r="D3567" s="1" t="n">
        <v>3566</v>
      </c>
      <c r="E3567" s="1" t="s">
        <v>16289</v>
      </c>
      <c r="F3567" s="1" t="s">
        <v>16911</v>
      </c>
      <c r="G3567" s="1"/>
      <c r="H3567" s="1" t="s">
        <v>20317</v>
      </c>
      <c r="I3567" s="1" t="s">
        <v>20439</v>
      </c>
      <c r="J3567" s="1"/>
      <c r="K3567" s="1"/>
      <c r="L3567" s="1" t="s">
        <v>16915</v>
      </c>
      <c r="M3567" s="1" t="s">
        <v>2732</v>
      </c>
      <c r="N3567" s="1" t="s">
        <v>2732</v>
      </c>
      <c r="O3567" s="1" t="s">
        <v>16586</v>
      </c>
      <c r="P3567" s="1" t="n">
        <v>42904</v>
      </c>
      <c r="Q3567" s="1" t="n">
        <v>903811</v>
      </c>
      <c r="R3567" s="1" t="n">
        <v>903811</v>
      </c>
      <c r="S3567" s="1" t="n">
        <v>42904</v>
      </c>
      <c r="T3567" s="1" t="s">
        <v>69</v>
      </c>
      <c r="U3567" s="1" t="s">
        <v>20489</v>
      </c>
      <c r="V3567" s="1" t="s">
        <v>20490</v>
      </c>
      <c r="W3567" s="1" t="s">
        <v>20491</v>
      </c>
      <c r="X3567" s="1" t="s">
        <v>20490</v>
      </c>
      <c r="Y3567" s="1"/>
      <c r="Z3567" s="1" t="n">
        <v>3</v>
      </c>
      <c r="AA3567" s="1" t="s">
        <v>65</v>
      </c>
      <c r="AB3567" s="1" t="s">
        <v>20492</v>
      </c>
      <c r="AC3567" s="2" t="s">
        <v>66</v>
      </c>
      <c r="AD3567" s="2" t="s">
        <v>67</v>
      </c>
      <c r="AR3567" s="2" t="s">
        <v>5313</v>
      </c>
    </row>
    <row r="3568" customFormat="false" ht="12.75" hidden="false" customHeight="false" outlineLevel="0" collapsed="false">
      <c r="A3568" s="3" t="s">
        <v>20493</v>
      </c>
      <c r="B3568" s="1"/>
      <c r="C3568" s="4" t="n">
        <f aca="false">IF(OR(T3568="SSES",T3568="VAR"),-COUNTIF(P$2:P$6715,R3568)+1,IF(T3568="ES",1,IF(OR(T3568="CL",T3568="OR",T3568="SBOR",T3568="SPFM",T3568="FM",T3568="SBFM",T3568="FO",T3568="GN",T3568="SSGN"),0)))</f>
        <v>1</v>
      </c>
      <c r="D3568" s="1" t="n">
        <v>3567</v>
      </c>
      <c r="E3568" s="1" t="s">
        <v>16289</v>
      </c>
      <c r="F3568" s="1" t="s">
        <v>16911</v>
      </c>
      <c r="G3568" s="1"/>
      <c r="H3568" s="1" t="s">
        <v>20317</v>
      </c>
      <c r="I3568" s="1" t="s">
        <v>20439</v>
      </c>
      <c r="J3568" s="1"/>
      <c r="K3568" s="1"/>
      <c r="L3568" s="1" t="s">
        <v>16915</v>
      </c>
      <c r="M3568" s="1" t="s">
        <v>2732</v>
      </c>
      <c r="N3568" s="1" t="s">
        <v>2732</v>
      </c>
      <c r="O3568" s="1" t="s">
        <v>16586</v>
      </c>
      <c r="P3568" s="1" t="n">
        <v>42910</v>
      </c>
      <c r="Q3568" s="1" t="n">
        <v>193506</v>
      </c>
      <c r="R3568" s="1" t="n">
        <v>193506</v>
      </c>
      <c r="S3568" s="1" t="n">
        <v>42910</v>
      </c>
      <c r="T3568" s="1" t="s">
        <v>69</v>
      </c>
      <c r="U3568" s="1" t="s">
        <v>20494</v>
      </c>
      <c r="V3568" s="1" t="s">
        <v>20495</v>
      </c>
      <c r="W3568" s="1" t="s">
        <v>20496</v>
      </c>
      <c r="X3568" s="1" t="s">
        <v>20495</v>
      </c>
      <c r="Y3568" s="1"/>
      <c r="Z3568" s="1" t="n">
        <v>3</v>
      </c>
      <c r="AA3568" s="1" t="s">
        <v>65</v>
      </c>
      <c r="AB3568" s="1" t="s">
        <v>20497</v>
      </c>
    </row>
    <row r="3569" customFormat="false" ht="12.75" hidden="false" customHeight="false" outlineLevel="0" collapsed="false">
      <c r="A3569" s="3" t="s">
        <v>20498</v>
      </c>
      <c r="B3569" s="1"/>
      <c r="C3569" s="4" t="n">
        <f aca="false">IF(OR(T3569="SSES",T3569="VAR"),-COUNTIF(P$2:P$6715,R3569)+1,IF(T3569="ES",1,IF(OR(T3569="CL",T3569="OR",T3569="SBOR",T3569="SPFM",T3569="FM",T3569="SBFM",T3569="FO",T3569="GN",T3569="SSGN"),0)))</f>
        <v>1</v>
      </c>
      <c r="D3569" s="1" t="n">
        <v>3568</v>
      </c>
      <c r="E3569" s="1" t="s">
        <v>16289</v>
      </c>
      <c r="F3569" s="1" t="s">
        <v>16911</v>
      </c>
      <c r="G3569" s="1"/>
      <c r="H3569" s="1" t="s">
        <v>20317</v>
      </c>
      <c r="I3569" s="1" t="s">
        <v>20439</v>
      </c>
      <c r="J3569" s="1"/>
      <c r="K3569" s="1"/>
      <c r="L3569" s="1" t="s">
        <v>16915</v>
      </c>
      <c r="M3569" s="1" t="s">
        <v>2732</v>
      </c>
      <c r="N3569" s="1" t="s">
        <v>2732</v>
      </c>
      <c r="O3569" s="1" t="s">
        <v>16586</v>
      </c>
      <c r="P3569" s="1" t="n">
        <v>43032</v>
      </c>
      <c r="Q3569" s="1" t="n">
        <v>193522</v>
      </c>
      <c r="R3569" s="1" t="n">
        <v>193522</v>
      </c>
      <c r="S3569" s="1" t="n">
        <v>43032</v>
      </c>
      <c r="T3569" s="1" t="s">
        <v>69</v>
      </c>
      <c r="U3569" s="1" t="s">
        <v>20499</v>
      </c>
      <c r="V3569" s="1" t="s">
        <v>20500</v>
      </c>
      <c r="W3569" s="1" t="s">
        <v>20501</v>
      </c>
      <c r="X3569" s="1" t="s">
        <v>20500</v>
      </c>
      <c r="Y3569" s="1"/>
      <c r="Z3569" s="1" t="n">
        <v>3</v>
      </c>
      <c r="AA3569" s="1" t="s">
        <v>65</v>
      </c>
      <c r="AB3569" s="1" t="s">
        <v>20502</v>
      </c>
      <c r="AC3569" s="2" t="s">
        <v>66</v>
      </c>
      <c r="AD3569" s="2" t="s">
        <v>67</v>
      </c>
    </row>
    <row r="3570" customFormat="false" ht="12.75" hidden="false" customHeight="false" outlineLevel="0" collapsed="false">
      <c r="A3570" s="3" t="s">
        <v>20503</v>
      </c>
      <c r="B3570" s="1"/>
      <c r="C3570" s="4" t="n">
        <f aca="false">IF(OR(T3570="SSES",T3570="VAR"),-COUNTIF(P$2:P$6715,R3570)+1,IF(T3570="ES",1,IF(OR(T3570="CL",T3570="OR",T3570="SBOR",T3570="SPFM",T3570="FM",T3570="SBFM",T3570="FO",T3570="GN",T3570="SSGN"),0)))</f>
        <v>1</v>
      </c>
      <c r="D3570" s="1" t="n">
        <v>3569</v>
      </c>
      <c r="E3570" s="1" t="s">
        <v>16289</v>
      </c>
      <c r="F3570" s="1" t="s">
        <v>16911</v>
      </c>
      <c r="G3570" s="1"/>
      <c r="H3570" s="1" t="s">
        <v>20317</v>
      </c>
      <c r="I3570" s="1" t="s">
        <v>20439</v>
      </c>
      <c r="J3570" s="1"/>
      <c r="K3570" s="1"/>
      <c r="L3570" s="1" t="s">
        <v>16915</v>
      </c>
      <c r="M3570" s="1" t="s">
        <v>2732</v>
      </c>
      <c r="N3570" s="1" t="s">
        <v>2732</v>
      </c>
      <c r="O3570" s="1" t="s">
        <v>16586</v>
      </c>
      <c r="P3570" s="1" t="n">
        <v>44686</v>
      </c>
      <c r="Q3570" s="1" t="n">
        <v>198087</v>
      </c>
      <c r="R3570" s="1" t="n">
        <v>198087</v>
      </c>
      <c r="S3570" s="1" t="n">
        <v>44686</v>
      </c>
      <c r="T3570" s="1" t="s">
        <v>69</v>
      </c>
      <c r="U3570" s="1" t="s">
        <v>20504</v>
      </c>
      <c r="V3570" s="1" t="s">
        <v>20505</v>
      </c>
      <c r="W3570" s="1" t="s">
        <v>20506</v>
      </c>
      <c r="X3570" s="1" t="s">
        <v>20505</v>
      </c>
      <c r="Y3570" s="1"/>
      <c r="Z3570" s="1" t="n">
        <v>3</v>
      </c>
      <c r="AA3570" s="1" t="s">
        <v>65</v>
      </c>
      <c r="AB3570" s="1" t="s">
        <v>20507</v>
      </c>
      <c r="AC3570" s="2" t="s">
        <v>66</v>
      </c>
      <c r="AD3570" s="2" t="s">
        <v>67</v>
      </c>
      <c r="AR3570" s="2" t="s">
        <v>3206</v>
      </c>
    </row>
    <row r="3571" customFormat="false" ht="12.75" hidden="false" customHeight="false" outlineLevel="0" collapsed="false">
      <c r="A3571" s="3" t="s">
        <v>20508</v>
      </c>
      <c r="B3571" s="1" t="s">
        <v>20509</v>
      </c>
      <c r="C3571" s="4" t="n">
        <f aca="false">IF(OR(T3571="SSES",T3571="VAR"),-COUNTIF(P$2:P$6715,R3571)+1,IF(T3571="ES",1,IF(OR(T3571="CL",T3571="OR",T3571="SBOR",T3571="SPFM",T3571="FM",T3571="SBFM",T3571="FO",T3571="GN",T3571="SSGN"),0)))</f>
        <v>1</v>
      </c>
      <c r="D3571" s="1" t="n">
        <v>3570</v>
      </c>
      <c r="E3571" s="1" t="s">
        <v>16289</v>
      </c>
      <c r="F3571" s="1" t="s">
        <v>16911</v>
      </c>
      <c r="G3571" s="1"/>
      <c r="H3571" s="1" t="s">
        <v>20317</v>
      </c>
      <c r="I3571" s="1"/>
      <c r="J3571" s="1"/>
      <c r="K3571" s="1"/>
      <c r="L3571" s="1" t="s">
        <v>16915</v>
      </c>
      <c r="M3571" s="1" t="s">
        <v>2732</v>
      </c>
      <c r="N3571" s="1" t="s">
        <v>2732</v>
      </c>
      <c r="O3571" s="1" t="s">
        <v>16586</v>
      </c>
      <c r="P3571" s="1" t="n">
        <v>996277</v>
      </c>
      <c r="Q3571" s="1" t="n">
        <v>996287</v>
      </c>
      <c r="R3571" s="1" t="n">
        <v>996287</v>
      </c>
      <c r="S3571" s="1" t="n">
        <v>996277</v>
      </c>
      <c r="T3571" s="1" t="s">
        <v>69</v>
      </c>
      <c r="U3571" s="1" t="s">
        <v>20510</v>
      </c>
      <c r="V3571" s="1" t="s">
        <v>20511</v>
      </c>
      <c r="W3571" s="1" t="s">
        <v>20512</v>
      </c>
      <c r="X3571" s="1" t="s">
        <v>20511</v>
      </c>
      <c r="Y3571" s="1" t="s">
        <v>20513</v>
      </c>
      <c r="Z3571" s="1" t="n">
        <v>3</v>
      </c>
      <c r="AA3571" s="1" t="s">
        <v>65</v>
      </c>
      <c r="AB3571" s="1" t="s">
        <v>20514</v>
      </c>
    </row>
    <row r="3572" customFormat="false" ht="12.75" hidden="false" customHeight="false" outlineLevel="0" collapsed="false">
      <c r="A3572" s="3" t="s">
        <v>20515</v>
      </c>
      <c r="B3572" s="1" t="s">
        <v>20516</v>
      </c>
      <c r="C3572" s="4" t="n">
        <f aca="false">IF(OR(T3572="SSES",T3572="VAR"),-COUNTIF(P$2:P$6715,R3572)+1,IF(T3572="ES",1,IF(OR(T3572="CL",T3572="OR",T3572="SBOR",T3572="SPFM",T3572="FM",T3572="SBFM",T3572="FO",T3572="GN",T3572="SSGN"),0)))</f>
        <v>1</v>
      </c>
      <c r="D3572" s="1" t="n">
        <v>3571</v>
      </c>
      <c r="E3572" s="1" t="s">
        <v>16289</v>
      </c>
      <c r="F3572" s="1" t="s">
        <v>16911</v>
      </c>
      <c r="G3572" s="1"/>
      <c r="H3572" s="1" t="s">
        <v>20317</v>
      </c>
      <c r="I3572" s="1" t="s">
        <v>20517</v>
      </c>
      <c r="J3572" s="1"/>
      <c r="K3572" s="1"/>
      <c r="L3572" s="1" t="s">
        <v>16915</v>
      </c>
      <c r="M3572" s="1" t="s">
        <v>2732</v>
      </c>
      <c r="N3572" s="1" t="s">
        <v>2732</v>
      </c>
      <c r="O3572" s="1" t="s">
        <v>16586</v>
      </c>
      <c r="P3572" s="1" t="n">
        <v>994968</v>
      </c>
      <c r="Q3572" s="1" t="n">
        <v>193949</v>
      </c>
      <c r="R3572" s="1" t="n">
        <v>193949</v>
      </c>
      <c r="S3572" s="1" t="n">
        <v>994968</v>
      </c>
      <c r="T3572" s="1" t="s">
        <v>69</v>
      </c>
      <c r="U3572" s="1" t="s">
        <v>20518</v>
      </c>
      <c r="V3572" s="1" t="s">
        <v>20519</v>
      </c>
      <c r="W3572" s="1" t="s">
        <v>20520</v>
      </c>
      <c r="X3572" s="1" t="s">
        <v>20519</v>
      </c>
      <c r="Y3572" s="1"/>
      <c r="Z3572" s="1" t="n">
        <v>3</v>
      </c>
      <c r="AA3572" s="1" t="s">
        <v>65</v>
      </c>
      <c r="AB3572" s="1" t="s">
        <v>20521</v>
      </c>
    </row>
    <row r="3573" customFormat="false" ht="12.75" hidden="false" customHeight="false" outlineLevel="0" collapsed="false">
      <c r="A3573" s="3" t="s">
        <v>20522</v>
      </c>
      <c r="B3573" s="1" t="s">
        <v>20523</v>
      </c>
      <c r="C3573" s="4" t="n">
        <f aca="false">IF(OR(T3573="SSES",T3573="VAR"),-COUNTIF(P$2:P$6715,R3573)+1,IF(T3573="ES",1,IF(OR(T3573="CL",T3573="OR",T3573="SBOR",T3573="SPFM",T3573="FM",T3573="SBFM",T3573="FO",T3573="GN",T3573="SSGN"),0)))</f>
        <v>1</v>
      </c>
      <c r="D3573" s="1" t="n">
        <v>3572</v>
      </c>
      <c r="E3573" s="1" t="s">
        <v>16289</v>
      </c>
      <c r="F3573" s="1" t="s">
        <v>16911</v>
      </c>
      <c r="G3573" s="1"/>
      <c r="H3573" s="1" t="s">
        <v>20317</v>
      </c>
      <c r="I3573" s="1" t="s">
        <v>20517</v>
      </c>
      <c r="J3573" s="1"/>
      <c r="K3573" s="1"/>
      <c r="L3573" s="1" t="s">
        <v>16915</v>
      </c>
      <c r="M3573" s="1" t="s">
        <v>2732</v>
      </c>
      <c r="N3573" s="1" t="s">
        <v>2732</v>
      </c>
      <c r="O3573" s="1" t="s">
        <v>16586</v>
      </c>
      <c r="P3573" s="1" t="n">
        <v>973094</v>
      </c>
      <c r="Q3573" s="1" t="n">
        <v>193949</v>
      </c>
      <c r="R3573" s="1" t="n">
        <v>193949</v>
      </c>
      <c r="S3573" s="1" t="n">
        <v>973094</v>
      </c>
      <c r="T3573" s="1" t="s">
        <v>69</v>
      </c>
      <c r="U3573" s="1" t="s">
        <v>20524</v>
      </c>
      <c r="V3573" s="1" t="s">
        <v>20525</v>
      </c>
      <c r="W3573" s="1" t="s">
        <v>20526</v>
      </c>
      <c r="X3573" s="1" t="s">
        <v>20525</v>
      </c>
      <c r="Y3573" s="1" t="s">
        <v>20527</v>
      </c>
      <c r="Z3573" s="1" t="n">
        <v>3</v>
      </c>
      <c r="AA3573" s="1" t="s">
        <v>65</v>
      </c>
      <c r="AB3573" s="1" t="s">
        <v>20528</v>
      </c>
      <c r="AC3573" s="2" t="s">
        <v>66</v>
      </c>
      <c r="AD3573" s="2" t="s">
        <v>67</v>
      </c>
    </row>
    <row r="3574" customFormat="false" ht="12.75" hidden="false" customHeight="false" outlineLevel="0" collapsed="false">
      <c r="A3574" s="3" t="s">
        <v>20529</v>
      </c>
      <c r="B3574" s="1" t="s">
        <v>20530</v>
      </c>
      <c r="C3574" s="4" t="n">
        <f aca="false">IF(OR(T3574="SSES",T3574="VAR"),-COUNTIF(P$2:P$6715,R3574)+1,IF(T3574="ES",1,IF(OR(T3574="CL",T3574="OR",T3574="SBOR",T3574="SPFM",T3574="FM",T3574="SBFM",T3574="FO",T3574="GN",T3574="SSGN"),0)))</f>
        <v>1</v>
      </c>
      <c r="D3574" s="1" t="n">
        <v>3573</v>
      </c>
      <c r="E3574" s="1" t="s">
        <v>16289</v>
      </c>
      <c r="F3574" s="1" t="s">
        <v>16911</v>
      </c>
      <c r="G3574" s="1"/>
      <c r="H3574" s="1" t="s">
        <v>20317</v>
      </c>
      <c r="I3574" s="1" t="s">
        <v>20531</v>
      </c>
      <c r="J3574" s="1"/>
      <c r="K3574" s="1"/>
      <c r="L3574" s="1" t="s">
        <v>16915</v>
      </c>
      <c r="M3574" s="1" t="s">
        <v>2732</v>
      </c>
      <c r="N3574" s="1" t="s">
        <v>2732</v>
      </c>
      <c r="O3574" s="1" t="s">
        <v>16586</v>
      </c>
      <c r="P3574" s="1" t="n">
        <v>41255</v>
      </c>
      <c r="Q3574" s="1" t="n">
        <v>188671</v>
      </c>
      <c r="R3574" s="1" t="n">
        <v>188671</v>
      </c>
      <c r="S3574" s="1" t="n">
        <v>41255</v>
      </c>
      <c r="T3574" s="1" t="s">
        <v>69</v>
      </c>
      <c r="U3574" s="1" t="s">
        <v>20532</v>
      </c>
      <c r="V3574" s="1" t="s">
        <v>20533</v>
      </c>
      <c r="W3574" s="1" t="s">
        <v>20534</v>
      </c>
      <c r="X3574" s="1" t="s">
        <v>20533</v>
      </c>
      <c r="Y3574" s="1" t="s">
        <v>20535</v>
      </c>
      <c r="Z3574" s="1" t="n">
        <v>3</v>
      </c>
      <c r="AA3574" s="1" t="s">
        <v>65</v>
      </c>
      <c r="AB3574" s="1" t="s">
        <v>20536</v>
      </c>
    </row>
    <row r="3575" customFormat="false" ht="12.75" hidden="false" customHeight="false" outlineLevel="0" collapsed="false">
      <c r="A3575" s="3" t="s">
        <v>20537</v>
      </c>
      <c r="B3575" s="1"/>
      <c r="C3575" s="4" t="n">
        <f aca="false">IF(OR(T3575="SSES",T3575="VAR"),-COUNTIF(P$2:P$6715,R3575)+1,IF(T3575="ES",1,IF(OR(T3575="CL",T3575="OR",T3575="SBOR",T3575="SPFM",T3575="FM",T3575="SBFM",T3575="FO",T3575="GN",T3575="SSGN"),0)))</f>
        <v>1</v>
      </c>
      <c r="D3575" s="1" t="n">
        <v>3574</v>
      </c>
      <c r="E3575" s="1" t="s">
        <v>16289</v>
      </c>
      <c r="F3575" s="1" t="s">
        <v>16911</v>
      </c>
      <c r="G3575" s="1"/>
      <c r="H3575" s="1" t="s">
        <v>20317</v>
      </c>
      <c r="I3575" s="1" t="s">
        <v>20531</v>
      </c>
      <c r="J3575" s="1"/>
      <c r="K3575" s="1"/>
      <c r="L3575" s="1" t="s">
        <v>16915</v>
      </c>
      <c r="M3575" s="1" t="s">
        <v>2732</v>
      </c>
      <c r="N3575" s="1" t="s">
        <v>2732</v>
      </c>
      <c r="O3575" s="1" t="s">
        <v>16586</v>
      </c>
      <c r="P3575" s="1" t="n">
        <v>41449</v>
      </c>
      <c r="Q3575" s="1" t="n">
        <v>189272</v>
      </c>
      <c r="R3575" s="1" t="n">
        <v>189272</v>
      </c>
      <c r="S3575" s="1" t="n">
        <v>41449</v>
      </c>
      <c r="T3575" s="1" t="s">
        <v>69</v>
      </c>
      <c r="U3575" s="1" t="s">
        <v>20538</v>
      </c>
      <c r="V3575" s="1" t="s">
        <v>20539</v>
      </c>
      <c r="W3575" s="1" t="s">
        <v>20540</v>
      </c>
      <c r="X3575" s="1" t="s">
        <v>20539</v>
      </c>
      <c r="Y3575" s="1"/>
      <c r="Z3575" s="1" t="n">
        <v>3</v>
      </c>
      <c r="AA3575" s="1" t="s">
        <v>65</v>
      </c>
      <c r="AB3575" s="1" t="s">
        <v>20541</v>
      </c>
    </row>
    <row r="3576" customFormat="false" ht="12.75" hidden="false" customHeight="false" outlineLevel="0" collapsed="false">
      <c r="A3576" s="3" t="s">
        <v>20542</v>
      </c>
      <c r="B3576" s="1" t="s">
        <v>20543</v>
      </c>
      <c r="C3576" s="4" t="n">
        <f aca="false">IF(OR(T3576="SSES",T3576="VAR"),-COUNTIF(P$2:P$6715,R3576)+1,IF(T3576="ES",1,IF(OR(T3576="CL",T3576="OR",T3576="SBOR",T3576="SPFM",T3576="FM",T3576="SBFM",T3576="FO",T3576="GN",T3576="SSGN"),0)))</f>
        <v>1</v>
      </c>
      <c r="D3576" s="1" t="n">
        <v>3575</v>
      </c>
      <c r="E3576" s="1" t="s">
        <v>16289</v>
      </c>
      <c r="F3576" s="1" t="s">
        <v>16911</v>
      </c>
      <c r="G3576" s="1"/>
      <c r="H3576" s="1" t="s">
        <v>20317</v>
      </c>
      <c r="I3576" s="1" t="s">
        <v>20531</v>
      </c>
      <c r="J3576" s="1"/>
      <c r="K3576" s="1"/>
      <c r="L3576" s="1" t="s">
        <v>16915</v>
      </c>
      <c r="M3576" s="1" t="s">
        <v>2732</v>
      </c>
      <c r="N3576" s="1" t="s">
        <v>2732</v>
      </c>
      <c r="O3576" s="1" t="s">
        <v>16586</v>
      </c>
      <c r="P3576" s="1" t="n">
        <v>42644</v>
      </c>
      <c r="Q3576" s="1" t="n">
        <v>192945</v>
      </c>
      <c r="R3576" s="1" t="n">
        <v>192945</v>
      </c>
      <c r="S3576" s="1" t="n">
        <v>42644</v>
      </c>
      <c r="T3576" s="1" t="s">
        <v>69</v>
      </c>
      <c r="U3576" s="1" t="s">
        <v>20544</v>
      </c>
      <c r="V3576" s="1" t="s">
        <v>20545</v>
      </c>
      <c r="W3576" s="1" t="s">
        <v>20546</v>
      </c>
      <c r="X3576" s="1" t="s">
        <v>20545</v>
      </c>
      <c r="Y3576" s="1" t="s">
        <v>20547</v>
      </c>
      <c r="Z3576" s="1" t="n">
        <v>3</v>
      </c>
      <c r="AA3576" s="1" t="s">
        <v>65</v>
      </c>
      <c r="AB3576" s="1" t="s">
        <v>20548</v>
      </c>
    </row>
    <row r="3577" customFormat="false" ht="12.75" hidden="false" customHeight="false" outlineLevel="0" collapsed="false">
      <c r="A3577" s="3" t="s">
        <v>20549</v>
      </c>
      <c r="B3577" s="1" t="s">
        <v>20550</v>
      </c>
      <c r="C3577" s="4" t="n">
        <f aca="false">IF(OR(T3577="SSES",T3577="VAR"),-COUNTIF(P$2:P$6715,R3577)+1,IF(T3577="ES",1,IF(OR(T3577="CL",T3577="OR",T3577="SBOR",T3577="SPFM",T3577="FM",T3577="SBFM",T3577="FO",T3577="GN",T3577="SSGN"),0)))</f>
        <v>1</v>
      </c>
      <c r="D3577" s="1" t="n">
        <v>3576</v>
      </c>
      <c r="E3577" s="1" t="s">
        <v>16289</v>
      </c>
      <c r="F3577" s="1" t="s">
        <v>16911</v>
      </c>
      <c r="G3577" s="1"/>
      <c r="H3577" s="1" t="s">
        <v>20317</v>
      </c>
      <c r="I3577" s="1" t="s">
        <v>20531</v>
      </c>
      <c r="J3577" s="1"/>
      <c r="K3577" s="1"/>
      <c r="L3577" s="1" t="s">
        <v>16915</v>
      </c>
      <c r="M3577" s="1" t="s">
        <v>2732</v>
      </c>
      <c r="N3577" s="1" t="s">
        <v>2732</v>
      </c>
      <c r="O3577" s="1" t="s">
        <v>16586</v>
      </c>
      <c r="P3577" s="1" t="n">
        <v>43385</v>
      </c>
      <c r="Q3577" s="1" t="n">
        <v>194627</v>
      </c>
      <c r="R3577" s="1" t="n">
        <v>194627</v>
      </c>
      <c r="S3577" s="1" t="n">
        <v>43385</v>
      </c>
      <c r="T3577" s="1" t="s">
        <v>69</v>
      </c>
      <c r="U3577" s="1" t="s">
        <v>20551</v>
      </c>
      <c r="V3577" s="1" t="s">
        <v>20552</v>
      </c>
      <c r="W3577" s="1" t="s">
        <v>20553</v>
      </c>
      <c r="X3577" s="1" t="s">
        <v>20552</v>
      </c>
      <c r="Y3577" s="1" t="s">
        <v>20554</v>
      </c>
      <c r="Z3577" s="1" t="n">
        <v>3</v>
      </c>
      <c r="AA3577" s="1" t="s">
        <v>65</v>
      </c>
      <c r="AB3577" s="1" t="s">
        <v>20555</v>
      </c>
    </row>
    <row r="3578" customFormat="false" ht="12.75" hidden="false" customHeight="false" outlineLevel="0" collapsed="false">
      <c r="A3578" s="3" t="s">
        <v>20556</v>
      </c>
      <c r="B3578" s="1" t="s">
        <v>20557</v>
      </c>
      <c r="C3578" s="4" t="n">
        <f aca="false">IF(OR(T3578="SSES",T3578="VAR"),-COUNTIF(P$2:P$6715,R3578)+1,IF(T3578="ES",1,IF(OR(T3578="CL",T3578="OR",T3578="SBOR",T3578="SPFM",T3578="FM",T3578="SBFM",T3578="FO",T3578="GN",T3578="SSGN"),0)))</f>
        <v>1</v>
      </c>
      <c r="D3578" s="1" t="n">
        <v>3577</v>
      </c>
      <c r="E3578" s="1" t="s">
        <v>16289</v>
      </c>
      <c r="F3578" s="1" t="s">
        <v>16911</v>
      </c>
      <c r="G3578" s="1"/>
      <c r="H3578" s="1" t="s">
        <v>20317</v>
      </c>
      <c r="I3578" s="1" t="s">
        <v>20531</v>
      </c>
      <c r="J3578" s="1"/>
      <c r="K3578" s="1"/>
      <c r="L3578" s="1" t="s">
        <v>16915</v>
      </c>
      <c r="M3578" s="1" t="s">
        <v>2732</v>
      </c>
      <c r="N3578" s="1" t="s">
        <v>2732</v>
      </c>
      <c r="O3578" s="1" t="s">
        <v>16586</v>
      </c>
      <c r="P3578" s="1" t="n">
        <v>44261</v>
      </c>
      <c r="Q3578" s="1" t="n">
        <v>196240</v>
      </c>
      <c r="R3578" s="1" t="n">
        <v>196240</v>
      </c>
      <c r="S3578" s="1" t="n">
        <v>44261</v>
      </c>
      <c r="T3578" s="1" t="s">
        <v>69</v>
      </c>
      <c r="U3578" s="1" t="s">
        <v>20558</v>
      </c>
      <c r="V3578" s="1" t="s">
        <v>20559</v>
      </c>
      <c r="W3578" s="1" t="s">
        <v>20560</v>
      </c>
      <c r="X3578" s="1" t="s">
        <v>20559</v>
      </c>
      <c r="Y3578" s="1" t="s">
        <v>20561</v>
      </c>
      <c r="Z3578" s="1" t="n">
        <v>3</v>
      </c>
      <c r="AA3578" s="1" t="s">
        <v>65</v>
      </c>
      <c r="AB3578" s="1" t="s">
        <v>20562</v>
      </c>
      <c r="AC3578" s="2" t="s">
        <v>66</v>
      </c>
      <c r="AD3578" s="2" t="s">
        <v>67</v>
      </c>
      <c r="AR3578" s="2" t="s">
        <v>3206</v>
      </c>
    </row>
    <row r="3579" customFormat="false" ht="12.75" hidden="false" customHeight="false" outlineLevel="0" collapsed="false">
      <c r="A3579" s="3" t="s">
        <v>20563</v>
      </c>
      <c r="B3579" s="1"/>
      <c r="C3579" s="4" t="n">
        <f aca="false">IF(OR(T3579="SSES",T3579="VAR"),-COUNTIF(P$2:P$6715,R3579)+1,IF(T3579="ES",1,IF(OR(T3579="CL",T3579="OR",T3579="SBOR",T3579="SPFM",T3579="FM",T3579="SBFM",T3579="FO",T3579="GN",T3579="SSGN"),0)))</f>
        <v>1</v>
      </c>
      <c r="D3579" s="1" t="n">
        <v>3578</v>
      </c>
      <c r="E3579" s="1" t="s">
        <v>16289</v>
      </c>
      <c r="F3579" s="1" t="s">
        <v>16911</v>
      </c>
      <c r="G3579" s="1"/>
      <c r="H3579" s="1" t="s">
        <v>20317</v>
      </c>
      <c r="I3579" s="1" t="s">
        <v>20564</v>
      </c>
      <c r="J3579" s="1"/>
      <c r="K3579" s="1"/>
      <c r="L3579" s="1" t="s">
        <v>16915</v>
      </c>
      <c r="M3579" s="1" t="s">
        <v>2732</v>
      </c>
      <c r="N3579" s="1" t="s">
        <v>2732</v>
      </c>
      <c r="O3579" s="1" t="s">
        <v>16586</v>
      </c>
      <c r="P3579" s="1" t="n">
        <v>462354</v>
      </c>
      <c r="Q3579" s="1" t="n">
        <v>190294</v>
      </c>
      <c r="R3579" s="1" t="n">
        <v>190294</v>
      </c>
      <c r="S3579" s="1" t="n">
        <v>462354</v>
      </c>
      <c r="T3579" s="1" t="s">
        <v>69</v>
      </c>
      <c r="U3579" s="1" t="s">
        <v>20565</v>
      </c>
      <c r="V3579" s="1" t="s">
        <v>20566</v>
      </c>
      <c r="W3579" s="1" t="s">
        <v>20567</v>
      </c>
      <c r="X3579" s="1" t="s">
        <v>20566</v>
      </c>
      <c r="Y3579" s="1"/>
      <c r="Z3579" s="1" t="n">
        <v>3</v>
      </c>
      <c r="AA3579" s="1" t="s">
        <v>65</v>
      </c>
      <c r="AB3579" s="1" t="s">
        <v>20568</v>
      </c>
    </row>
    <row r="3580" customFormat="false" ht="12.75" hidden="false" customHeight="false" outlineLevel="0" collapsed="false">
      <c r="A3580" s="3" t="s">
        <v>20569</v>
      </c>
      <c r="B3580" s="1"/>
      <c r="C3580" s="4" t="n">
        <f aca="false">IF(OR(T3580="SSES",T3580="VAR"),-COUNTIF(P$2:P$6715,R3580)+1,IF(T3580="ES",1,IF(OR(T3580="CL",T3580="OR",T3580="SBOR",T3580="SPFM",T3580="FM",T3580="SBFM",T3580="FO",T3580="GN",T3580="SSGN"),0)))</f>
        <v>1</v>
      </c>
      <c r="D3580" s="1" t="n">
        <v>3579</v>
      </c>
      <c r="E3580" s="1" t="s">
        <v>16289</v>
      </c>
      <c r="F3580" s="1" t="s">
        <v>16911</v>
      </c>
      <c r="G3580" s="1"/>
      <c r="H3580" s="1" t="s">
        <v>20317</v>
      </c>
      <c r="I3580" s="1" t="s">
        <v>20564</v>
      </c>
      <c r="J3580" s="1"/>
      <c r="K3580" s="1"/>
      <c r="L3580" s="1" t="s">
        <v>16915</v>
      </c>
      <c r="M3580" s="1" t="s">
        <v>2732</v>
      </c>
      <c r="N3580" s="1" t="s">
        <v>2732</v>
      </c>
      <c r="O3580" s="1" t="s">
        <v>16586</v>
      </c>
      <c r="P3580" s="1" t="n">
        <v>462337</v>
      </c>
      <c r="Q3580" s="1" t="n">
        <v>190479</v>
      </c>
      <c r="R3580" s="1" t="n">
        <v>190479</v>
      </c>
      <c r="S3580" s="1" t="n">
        <v>462337</v>
      </c>
      <c r="T3580" s="1" t="s">
        <v>69</v>
      </c>
      <c r="U3580" s="1" t="s">
        <v>20570</v>
      </c>
      <c r="V3580" s="1" t="s">
        <v>20571</v>
      </c>
      <c r="W3580" s="1" t="s">
        <v>20572</v>
      </c>
      <c r="X3580" s="1" t="s">
        <v>20571</v>
      </c>
      <c r="Y3580" s="1"/>
      <c r="Z3580" s="1" t="n">
        <v>3</v>
      </c>
      <c r="AA3580" s="1" t="s">
        <v>65</v>
      </c>
      <c r="AB3580" s="1" t="s">
        <v>20573</v>
      </c>
    </row>
    <row r="3581" customFormat="false" ht="12.75" hidden="false" customHeight="false" outlineLevel="0" collapsed="false">
      <c r="A3581" s="3" t="s">
        <v>20574</v>
      </c>
      <c r="B3581" s="1" t="s">
        <v>20575</v>
      </c>
      <c r="C3581" s="4" t="n">
        <f aca="false">IF(OR(T3581="SSES",T3581="VAR"),-COUNTIF(P$2:P$6715,R3581)+1,IF(T3581="ES",1,IF(OR(T3581="CL",T3581="OR",T3581="SBOR",T3581="SPFM",T3581="FM",T3581="SBFM",T3581="FO",T3581="GN",T3581="SSGN"),0)))</f>
        <v>1</v>
      </c>
      <c r="D3581" s="1" t="n">
        <v>3580</v>
      </c>
      <c r="E3581" s="1" t="s">
        <v>16289</v>
      </c>
      <c r="F3581" s="1" t="s">
        <v>16911</v>
      </c>
      <c r="G3581" s="1"/>
      <c r="H3581" s="1" t="s">
        <v>20317</v>
      </c>
      <c r="I3581" s="1" t="s">
        <v>20564</v>
      </c>
      <c r="J3581" s="1"/>
      <c r="K3581" s="1"/>
      <c r="L3581" s="1" t="s">
        <v>16915</v>
      </c>
      <c r="M3581" s="1" t="s">
        <v>2732</v>
      </c>
      <c r="N3581" s="1" t="s">
        <v>2732</v>
      </c>
      <c r="O3581" s="1" t="s">
        <v>16586</v>
      </c>
      <c r="P3581" s="1" t="n">
        <v>41952</v>
      </c>
      <c r="Q3581" s="1" t="n">
        <v>190754</v>
      </c>
      <c r="R3581" s="1" t="n">
        <v>190754</v>
      </c>
      <c r="S3581" s="1" t="n">
        <v>41952</v>
      </c>
      <c r="T3581" s="1" t="s">
        <v>69</v>
      </c>
      <c r="U3581" s="1" t="s">
        <v>20576</v>
      </c>
      <c r="V3581" s="1" t="s">
        <v>20577</v>
      </c>
      <c r="W3581" s="1" t="s">
        <v>20578</v>
      </c>
      <c r="X3581" s="1" t="s">
        <v>20577</v>
      </c>
      <c r="Y3581" s="1" t="s">
        <v>20579</v>
      </c>
      <c r="Z3581" s="1" t="n">
        <v>3</v>
      </c>
      <c r="AA3581" s="1" t="s">
        <v>65</v>
      </c>
      <c r="AB3581" s="1" t="s">
        <v>20580</v>
      </c>
    </row>
    <row r="3582" customFormat="false" ht="12.75" hidden="false" customHeight="false" outlineLevel="0" collapsed="false">
      <c r="A3582" s="3" t="s">
        <v>20581</v>
      </c>
      <c r="B3582" s="1"/>
      <c r="C3582" s="4" t="n">
        <f aca="false">IF(OR(T3582="SSES",T3582="VAR"),-COUNTIF(P$2:P$6715,R3582)+1,IF(T3582="ES",1,IF(OR(T3582="CL",T3582="OR",T3582="SBOR",T3582="SPFM",T3582="FM",T3582="SBFM",T3582="FO",T3582="GN",T3582="SSGN"),0)))</f>
        <v>1</v>
      </c>
      <c r="D3582" s="1" t="n">
        <v>3581</v>
      </c>
      <c r="E3582" s="1" t="s">
        <v>16289</v>
      </c>
      <c r="F3582" s="1" t="s">
        <v>16911</v>
      </c>
      <c r="G3582" s="1"/>
      <c r="H3582" s="1" t="s">
        <v>20317</v>
      </c>
      <c r="I3582" s="1" t="s">
        <v>20564</v>
      </c>
      <c r="J3582" s="1"/>
      <c r="K3582" s="1"/>
      <c r="L3582" s="1" t="s">
        <v>16915</v>
      </c>
      <c r="M3582" s="1" t="s">
        <v>2732</v>
      </c>
      <c r="N3582" s="1" t="s">
        <v>2732</v>
      </c>
      <c r="O3582" s="1" t="s">
        <v>16586</v>
      </c>
      <c r="P3582" s="1" t="n">
        <v>462229</v>
      </c>
      <c r="Q3582" s="1" t="n">
        <v>192060</v>
      </c>
      <c r="R3582" s="1" t="n">
        <v>192060</v>
      </c>
      <c r="S3582" s="1" t="n">
        <v>462229</v>
      </c>
      <c r="T3582" s="1" t="s">
        <v>69</v>
      </c>
      <c r="U3582" s="1" t="s">
        <v>20582</v>
      </c>
      <c r="V3582" s="1" t="s">
        <v>20583</v>
      </c>
      <c r="W3582" s="1" t="s">
        <v>20584</v>
      </c>
      <c r="X3582" s="1" t="s">
        <v>20583</v>
      </c>
      <c r="Y3582" s="1"/>
      <c r="Z3582" s="1" t="n">
        <v>3</v>
      </c>
      <c r="AA3582" s="1" t="s">
        <v>65</v>
      </c>
      <c r="AB3582" s="1" t="s">
        <v>20585</v>
      </c>
    </row>
    <row r="3583" customFormat="false" ht="12.75" hidden="false" customHeight="false" outlineLevel="0" collapsed="false">
      <c r="A3583" s="3" t="s">
        <v>20586</v>
      </c>
      <c r="B3583" s="1" t="s">
        <v>20587</v>
      </c>
      <c r="C3583" s="4" t="n">
        <f aca="false">IF(OR(T3583="SSES",T3583="VAR"),-COUNTIF(P$2:P$6715,R3583)+1,IF(T3583="ES",1,IF(OR(T3583="CL",T3583="OR",T3583="SBOR",T3583="SPFM",T3583="FM",T3583="SBFM",T3583="FO",T3583="GN",T3583="SSGN"),0)))</f>
        <v>1</v>
      </c>
      <c r="D3583" s="1" t="n">
        <v>3582</v>
      </c>
      <c r="E3583" s="1" t="s">
        <v>16289</v>
      </c>
      <c r="F3583" s="1" t="s">
        <v>16911</v>
      </c>
      <c r="G3583" s="1"/>
      <c r="H3583" s="1" t="s">
        <v>20317</v>
      </c>
      <c r="I3583" s="1" t="s">
        <v>20564</v>
      </c>
      <c r="J3583" s="1"/>
      <c r="K3583" s="1"/>
      <c r="L3583" s="1" t="s">
        <v>16915</v>
      </c>
      <c r="M3583" s="1" t="s">
        <v>2732</v>
      </c>
      <c r="N3583" s="1" t="s">
        <v>2732</v>
      </c>
      <c r="O3583" s="1" t="s">
        <v>16586</v>
      </c>
      <c r="P3583" s="1" t="n">
        <v>42626</v>
      </c>
      <c r="Q3583" s="1" t="n">
        <v>192827</v>
      </c>
      <c r="R3583" s="1" t="n">
        <v>192827</v>
      </c>
      <c r="S3583" s="1" t="n">
        <v>42626</v>
      </c>
      <c r="T3583" s="1" t="s">
        <v>69</v>
      </c>
      <c r="U3583" s="1" t="s">
        <v>20588</v>
      </c>
      <c r="V3583" s="1" t="s">
        <v>20589</v>
      </c>
      <c r="W3583" s="1" t="s">
        <v>20590</v>
      </c>
      <c r="X3583" s="1" t="s">
        <v>20589</v>
      </c>
      <c r="Y3583" s="1"/>
      <c r="Z3583" s="1" t="n">
        <v>3</v>
      </c>
      <c r="AA3583" s="1" t="s">
        <v>65</v>
      </c>
      <c r="AB3583" s="1" t="s">
        <v>20591</v>
      </c>
      <c r="AC3583" s="2" t="s">
        <v>66</v>
      </c>
      <c r="AD3583" s="2" t="s">
        <v>67</v>
      </c>
      <c r="AR3583" s="2" t="s">
        <v>5313</v>
      </c>
    </row>
    <row r="3584" customFormat="false" ht="12.75" hidden="false" customHeight="false" outlineLevel="0" collapsed="false">
      <c r="A3584" s="3" t="s">
        <v>20592</v>
      </c>
      <c r="B3584" s="1"/>
      <c r="C3584" s="4" t="n">
        <f aca="false">IF(OR(T3584="SSES",T3584="VAR"),-COUNTIF(P$2:P$6715,R3584)+1,IF(T3584="ES",1,IF(OR(T3584="CL",T3584="OR",T3584="SBOR",T3584="SPFM",T3584="FM",T3584="SBFM",T3584="FO",T3584="GN",T3584="SSGN"),0)))</f>
        <v>1</v>
      </c>
      <c r="D3584" s="1" t="n">
        <v>3583</v>
      </c>
      <c r="E3584" s="1" t="s">
        <v>16289</v>
      </c>
      <c r="F3584" s="1" t="s">
        <v>16911</v>
      </c>
      <c r="G3584" s="1"/>
      <c r="H3584" s="1" t="s">
        <v>20317</v>
      </c>
      <c r="I3584" s="1" t="s">
        <v>20564</v>
      </c>
      <c r="J3584" s="1"/>
      <c r="K3584" s="1"/>
      <c r="L3584" s="1" t="s">
        <v>16915</v>
      </c>
      <c r="M3584" s="1" t="s">
        <v>2732</v>
      </c>
      <c r="N3584" s="1" t="s">
        <v>2732</v>
      </c>
      <c r="O3584" s="1" t="s">
        <v>16586</v>
      </c>
      <c r="P3584" s="1" t="n">
        <v>516580</v>
      </c>
      <c r="Q3584" s="1" t="n">
        <v>194962</v>
      </c>
      <c r="R3584" s="1" t="n">
        <v>194962</v>
      </c>
      <c r="S3584" s="1" t="n">
        <v>516580</v>
      </c>
      <c r="T3584" s="1" t="s">
        <v>69</v>
      </c>
      <c r="U3584" s="1" t="s">
        <v>20593</v>
      </c>
      <c r="V3584" s="1" t="s">
        <v>20594</v>
      </c>
      <c r="W3584" s="1" t="s">
        <v>20595</v>
      </c>
      <c r="X3584" s="1" t="s">
        <v>20594</v>
      </c>
      <c r="Y3584" s="1"/>
      <c r="Z3584" s="1" t="n">
        <v>3</v>
      </c>
      <c r="AA3584" s="1" t="s">
        <v>65</v>
      </c>
      <c r="AB3584" s="1" t="s">
        <v>20596</v>
      </c>
    </row>
    <row r="3585" customFormat="false" ht="12.75" hidden="false" customHeight="false" outlineLevel="0" collapsed="false">
      <c r="A3585" s="3" t="s">
        <v>20597</v>
      </c>
      <c r="B3585" s="1"/>
      <c r="C3585" s="4" t="n">
        <f aca="false">IF(OR(T3585="SSES",T3585="VAR"),-COUNTIF(P$2:P$6715,R3585)+1,IF(T3585="ES",1,IF(OR(T3585="CL",T3585="OR",T3585="SBOR",T3585="SPFM",T3585="FM",T3585="SBFM",T3585="FO",T3585="GN",T3585="SSGN"),0)))</f>
        <v>1</v>
      </c>
      <c r="D3585" s="1" t="n">
        <v>3584</v>
      </c>
      <c r="E3585" s="1" t="s">
        <v>16289</v>
      </c>
      <c r="F3585" s="1" t="s">
        <v>16911</v>
      </c>
      <c r="G3585" s="1"/>
      <c r="H3585" s="1" t="s">
        <v>20317</v>
      </c>
      <c r="I3585" s="1" t="s">
        <v>20564</v>
      </c>
      <c r="J3585" s="1"/>
      <c r="K3585" s="1"/>
      <c r="L3585" s="1" t="s">
        <v>16915</v>
      </c>
      <c r="M3585" s="1" t="s">
        <v>2732</v>
      </c>
      <c r="N3585" s="1" t="s">
        <v>2732</v>
      </c>
      <c r="O3585" s="1" t="s">
        <v>16586</v>
      </c>
      <c r="P3585" s="1" t="n">
        <v>43791</v>
      </c>
      <c r="Q3585" s="1" t="n">
        <v>196068</v>
      </c>
      <c r="R3585" s="1" t="n">
        <v>196068</v>
      </c>
      <c r="S3585" s="1" t="n">
        <v>43791</v>
      </c>
      <c r="T3585" s="1" t="s">
        <v>69</v>
      </c>
      <c r="U3585" s="1" t="s">
        <v>20598</v>
      </c>
      <c r="V3585" s="1" t="s">
        <v>20599</v>
      </c>
      <c r="W3585" s="1" t="s">
        <v>20600</v>
      </c>
      <c r="X3585" s="1" t="s">
        <v>20599</v>
      </c>
      <c r="Y3585" s="1"/>
      <c r="Z3585" s="1" t="n">
        <v>3</v>
      </c>
      <c r="AA3585" s="1" t="s">
        <v>65</v>
      </c>
      <c r="AB3585" s="1" t="s">
        <v>20601</v>
      </c>
    </row>
    <row r="3586" customFormat="false" ht="12.75" hidden="false" customHeight="false" outlineLevel="0" collapsed="false">
      <c r="A3586" s="3" t="s">
        <v>20602</v>
      </c>
      <c r="B3586" s="1"/>
      <c r="C3586" s="4" t="n">
        <f aca="false">IF(OR(T3586="SSES",T3586="VAR"),-COUNTIF(P$2:P$6715,R3586)+1,IF(T3586="ES",1,IF(OR(T3586="CL",T3586="OR",T3586="SBOR",T3586="SPFM",T3586="FM",T3586="SBFM",T3586="FO",T3586="GN",T3586="SSGN"),0)))</f>
        <v>1</v>
      </c>
      <c r="D3586" s="1" t="n">
        <v>3585</v>
      </c>
      <c r="E3586" s="1" t="s">
        <v>16289</v>
      </c>
      <c r="F3586" s="1" t="s">
        <v>16911</v>
      </c>
      <c r="G3586" s="1"/>
      <c r="H3586" s="1" t="s">
        <v>20317</v>
      </c>
      <c r="I3586" s="1" t="s">
        <v>20564</v>
      </c>
      <c r="J3586" s="1"/>
      <c r="K3586" s="1"/>
      <c r="L3586" s="1" t="s">
        <v>16915</v>
      </c>
      <c r="M3586" s="1" t="s">
        <v>2732</v>
      </c>
      <c r="N3586" s="1" t="s">
        <v>2732</v>
      </c>
      <c r="O3586" s="1" t="s">
        <v>16586</v>
      </c>
      <c r="P3586" s="1" t="n">
        <v>43809</v>
      </c>
      <c r="Q3586" s="1" t="n">
        <v>196068</v>
      </c>
      <c r="R3586" s="1" t="n">
        <v>196068</v>
      </c>
      <c r="S3586" s="1" t="n">
        <v>43809</v>
      </c>
      <c r="T3586" s="1" t="s">
        <v>69</v>
      </c>
      <c r="U3586" s="1" t="s">
        <v>20603</v>
      </c>
      <c r="V3586" s="1" t="s">
        <v>20604</v>
      </c>
      <c r="W3586" s="1" t="s">
        <v>20605</v>
      </c>
      <c r="X3586" s="1" t="s">
        <v>20604</v>
      </c>
      <c r="Y3586" s="1"/>
      <c r="Z3586" s="1" t="n">
        <v>3</v>
      </c>
      <c r="AA3586" s="1" t="s">
        <v>65</v>
      </c>
      <c r="AB3586" s="1" t="s">
        <v>20606</v>
      </c>
    </row>
    <row r="3587" customFormat="false" ht="12.75" hidden="false" customHeight="false" outlineLevel="0" collapsed="false">
      <c r="A3587" s="3" t="s">
        <v>20607</v>
      </c>
      <c r="B3587" s="1"/>
      <c r="C3587" s="4" t="n">
        <f aca="false">IF(OR(T3587="SSES",T3587="VAR"),-COUNTIF(P$2:P$6715,R3587)+1,IF(T3587="ES",1,IF(OR(T3587="CL",T3587="OR",T3587="SBOR",T3587="SPFM",T3587="FM",T3587="SBFM",T3587="FO",T3587="GN",T3587="SSGN"),0)))</f>
        <v>1</v>
      </c>
      <c r="D3587" s="1" t="n">
        <v>3586</v>
      </c>
      <c r="E3587" s="1" t="s">
        <v>16289</v>
      </c>
      <c r="F3587" s="1" t="s">
        <v>16911</v>
      </c>
      <c r="G3587" s="1"/>
      <c r="H3587" s="1" t="s">
        <v>20317</v>
      </c>
      <c r="I3587" s="1" t="s">
        <v>20564</v>
      </c>
      <c r="J3587" s="1"/>
      <c r="K3587" s="1"/>
      <c r="L3587" s="1" t="s">
        <v>16915</v>
      </c>
      <c r="M3587" s="1" t="s">
        <v>2732</v>
      </c>
      <c r="N3587" s="1" t="s">
        <v>2732</v>
      </c>
      <c r="O3587" s="1" t="s">
        <v>16586</v>
      </c>
      <c r="P3587" s="1" t="n">
        <v>43829</v>
      </c>
      <c r="Q3587" s="1" t="n">
        <v>196068</v>
      </c>
      <c r="R3587" s="1" t="n">
        <v>196068</v>
      </c>
      <c r="S3587" s="1" t="n">
        <v>43829</v>
      </c>
      <c r="T3587" s="1" t="s">
        <v>69</v>
      </c>
      <c r="U3587" s="1" t="s">
        <v>20608</v>
      </c>
      <c r="V3587" s="1" t="s">
        <v>20609</v>
      </c>
      <c r="W3587" s="1" t="s">
        <v>20610</v>
      </c>
      <c r="X3587" s="1" t="s">
        <v>20609</v>
      </c>
      <c r="Y3587" s="1"/>
      <c r="Z3587" s="1" t="n">
        <v>3</v>
      </c>
      <c r="AA3587" s="1" t="s">
        <v>65</v>
      </c>
      <c r="AB3587" s="1" t="s">
        <v>20611</v>
      </c>
    </row>
    <row r="3588" customFormat="false" ht="12.75" hidden="false" customHeight="false" outlineLevel="0" collapsed="false">
      <c r="A3588" s="3" t="s">
        <v>20612</v>
      </c>
      <c r="B3588" s="1"/>
      <c r="C3588" s="4" t="n">
        <f aca="false">IF(OR(T3588="SSES",T3588="VAR"),-COUNTIF(P$2:P$6715,R3588)+1,IF(T3588="ES",1,IF(OR(T3588="CL",T3588="OR",T3588="SBOR",T3588="SPFM",T3588="FM",T3588="SBFM",T3588="FO",T3588="GN",T3588="SSGN"),0)))</f>
        <v>1</v>
      </c>
      <c r="D3588" s="1" t="n">
        <v>3587</v>
      </c>
      <c r="E3588" s="1" t="s">
        <v>16289</v>
      </c>
      <c r="F3588" s="1" t="s">
        <v>16911</v>
      </c>
      <c r="G3588" s="1"/>
      <c r="H3588" s="1" t="s">
        <v>20317</v>
      </c>
      <c r="I3588" s="1" t="s">
        <v>20564</v>
      </c>
      <c r="J3588" s="1"/>
      <c r="K3588" s="1"/>
      <c r="L3588" s="1" t="s">
        <v>16915</v>
      </c>
      <c r="M3588" s="1" t="s">
        <v>2732</v>
      </c>
      <c r="N3588" s="1" t="s">
        <v>2732</v>
      </c>
      <c r="O3588" s="1" t="s">
        <v>16586</v>
      </c>
      <c r="P3588" s="1" t="n">
        <v>43832</v>
      </c>
      <c r="Q3588" s="1" t="n">
        <v>196068</v>
      </c>
      <c r="R3588" s="1" t="n">
        <v>196068</v>
      </c>
      <c r="S3588" s="1" t="n">
        <v>43832</v>
      </c>
      <c r="T3588" s="1" t="s">
        <v>69</v>
      </c>
      <c r="U3588" s="1" t="s">
        <v>20613</v>
      </c>
      <c r="V3588" s="1" t="s">
        <v>20614</v>
      </c>
      <c r="W3588" s="1" t="s">
        <v>20615</v>
      </c>
      <c r="X3588" s="1" t="s">
        <v>20614</v>
      </c>
      <c r="Y3588" s="1"/>
      <c r="Z3588" s="1" t="n">
        <v>3</v>
      </c>
      <c r="AA3588" s="1" t="s">
        <v>65</v>
      </c>
      <c r="AB3588" s="1" t="s">
        <v>20616</v>
      </c>
    </row>
    <row r="3589" customFormat="false" ht="12.75" hidden="false" customHeight="false" outlineLevel="0" collapsed="false">
      <c r="A3589" s="3" t="s">
        <v>20617</v>
      </c>
      <c r="B3589" s="1"/>
      <c r="C3589" s="4" t="n">
        <f aca="false">IF(OR(T3589="SSES",T3589="VAR"),-COUNTIF(P$2:P$6715,R3589)+1,IF(T3589="ES",1,IF(OR(T3589="CL",T3589="OR",T3589="SBOR",T3589="SPFM",T3589="FM",T3589="SBFM",T3589="FO",T3589="GN",T3589="SSGN"),0)))</f>
        <v>1</v>
      </c>
      <c r="D3589" s="1" t="n">
        <v>3588</v>
      </c>
      <c r="E3589" s="1" t="s">
        <v>16289</v>
      </c>
      <c r="F3589" s="1" t="s">
        <v>16911</v>
      </c>
      <c r="G3589" s="1"/>
      <c r="H3589" s="1" t="s">
        <v>20317</v>
      </c>
      <c r="I3589" s="1" t="s">
        <v>20564</v>
      </c>
      <c r="J3589" s="1"/>
      <c r="K3589" s="1"/>
      <c r="L3589" s="1" t="s">
        <v>16915</v>
      </c>
      <c r="M3589" s="1" t="s">
        <v>2732</v>
      </c>
      <c r="N3589" s="1" t="s">
        <v>2732</v>
      </c>
      <c r="O3589" s="1" t="s">
        <v>16586</v>
      </c>
      <c r="P3589" s="1" t="n">
        <v>465090</v>
      </c>
      <c r="Q3589" s="1" t="n">
        <v>196124</v>
      </c>
      <c r="R3589" s="1" t="n">
        <v>196124</v>
      </c>
      <c r="S3589" s="1" t="n">
        <v>465090</v>
      </c>
      <c r="T3589" s="1" t="s">
        <v>69</v>
      </c>
      <c r="U3589" s="1" t="s">
        <v>20618</v>
      </c>
      <c r="V3589" s="1" t="s">
        <v>20619</v>
      </c>
      <c r="W3589" s="1" t="s">
        <v>20620</v>
      </c>
      <c r="X3589" s="1" t="s">
        <v>20619</v>
      </c>
      <c r="Y3589" s="1"/>
      <c r="Z3589" s="1" t="n">
        <v>3</v>
      </c>
      <c r="AA3589" s="1" t="s">
        <v>65</v>
      </c>
      <c r="AB3589" s="1" t="s">
        <v>20621</v>
      </c>
    </row>
    <row r="3590" customFormat="false" ht="12.75" hidden="false" customHeight="false" outlineLevel="0" collapsed="false">
      <c r="A3590" s="3" t="s">
        <v>20622</v>
      </c>
      <c r="B3590" s="1"/>
      <c r="C3590" s="4" t="n">
        <f aca="false">IF(OR(T3590="SSES",T3590="VAR"),-COUNTIF(P$2:P$6715,R3590)+1,IF(T3590="ES",1,IF(OR(T3590="CL",T3590="OR",T3590="SBOR",T3590="SPFM",T3590="FM",T3590="SBFM",T3590="FO",T3590="GN",T3590="SSGN"),0)))</f>
        <v>1</v>
      </c>
      <c r="D3590" s="1" t="n">
        <v>3589</v>
      </c>
      <c r="E3590" s="1" t="s">
        <v>16289</v>
      </c>
      <c r="F3590" s="1" t="s">
        <v>16911</v>
      </c>
      <c r="G3590" s="1"/>
      <c r="H3590" s="1" t="s">
        <v>20317</v>
      </c>
      <c r="I3590" s="1" t="s">
        <v>20564</v>
      </c>
      <c r="J3590" s="1"/>
      <c r="K3590" s="1"/>
      <c r="L3590" s="1" t="s">
        <v>16915</v>
      </c>
      <c r="M3590" s="1" t="s">
        <v>2732</v>
      </c>
      <c r="N3590" s="1" t="s">
        <v>2732</v>
      </c>
      <c r="O3590" s="1" t="s">
        <v>16586</v>
      </c>
      <c r="P3590" s="1" t="n">
        <v>465068</v>
      </c>
      <c r="Q3590" s="1" t="n">
        <v>196124</v>
      </c>
      <c r="R3590" s="1" t="n">
        <v>196124</v>
      </c>
      <c r="S3590" s="1" t="n">
        <v>465068</v>
      </c>
      <c r="T3590" s="1" t="s">
        <v>69</v>
      </c>
      <c r="U3590" s="1" t="s">
        <v>20618</v>
      </c>
      <c r="V3590" s="1" t="s">
        <v>20623</v>
      </c>
      <c r="W3590" s="1" t="s">
        <v>20624</v>
      </c>
      <c r="X3590" s="1" t="s">
        <v>20623</v>
      </c>
      <c r="Y3590" s="1"/>
      <c r="Z3590" s="1" t="n">
        <v>3</v>
      </c>
      <c r="AA3590" s="1" t="s">
        <v>65</v>
      </c>
      <c r="AB3590" s="1" t="s">
        <v>20625</v>
      </c>
    </row>
    <row r="3591" customFormat="false" ht="12.75" hidden="false" customHeight="false" outlineLevel="0" collapsed="false">
      <c r="A3591" s="3" t="s">
        <v>20626</v>
      </c>
      <c r="B3591" s="1"/>
      <c r="C3591" s="4" t="n">
        <f aca="false">IF(OR(T3591="SSES",T3591="VAR"),-COUNTIF(P$2:P$6715,R3591)+1,IF(T3591="ES",1,IF(OR(T3591="CL",T3591="OR",T3591="SBOR",T3591="SPFM",T3591="FM",T3591="SBFM",T3591="FO",T3591="GN",T3591="SSGN"),0)))</f>
        <v>1</v>
      </c>
      <c r="D3591" s="1" t="n">
        <v>3590</v>
      </c>
      <c r="E3591" s="1" t="s">
        <v>16289</v>
      </c>
      <c r="F3591" s="1" t="s">
        <v>16911</v>
      </c>
      <c r="G3591" s="1"/>
      <c r="H3591" s="1" t="s">
        <v>20317</v>
      </c>
      <c r="I3591" s="1" t="s">
        <v>20564</v>
      </c>
      <c r="J3591" s="1"/>
      <c r="K3591" s="1"/>
      <c r="L3591" s="1" t="s">
        <v>16915</v>
      </c>
      <c r="M3591" s="1" t="s">
        <v>2732</v>
      </c>
      <c r="N3591" s="1" t="s">
        <v>2732</v>
      </c>
      <c r="O3591" s="1" t="s">
        <v>16586</v>
      </c>
      <c r="P3591" s="1" t="n">
        <v>43900</v>
      </c>
      <c r="Q3591" s="1" t="n">
        <v>196124</v>
      </c>
      <c r="R3591" s="1" t="n">
        <v>196124</v>
      </c>
      <c r="S3591" s="1" t="n">
        <v>43900</v>
      </c>
      <c r="T3591" s="1" t="s">
        <v>69</v>
      </c>
      <c r="U3591" s="1" t="s">
        <v>20627</v>
      </c>
      <c r="V3591" s="1" t="s">
        <v>20628</v>
      </c>
      <c r="W3591" s="1" t="s">
        <v>20629</v>
      </c>
      <c r="X3591" s="1" t="s">
        <v>20628</v>
      </c>
      <c r="Y3591" s="1"/>
      <c r="Z3591" s="1" t="n">
        <v>3</v>
      </c>
      <c r="AA3591" s="1" t="s">
        <v>65</v>
      </c>
      <c r="AB3591" s="1" t="s">
        <v>20630</v>
      </c>
    </row>
    <row r="3592" customFormat="false" ht="12.75" hidden="false" customHeight="false" outlineLevel="0" collapsed="false">
      <c r="A3592" s="3" t="s">
        <v>20631</v>
      </c>
      <c r="B3592" s="1"/>
      <c r="C3592" s="4" t="n">
        <f aca="false">IF(OR(T3592="SSES",T3592="VAR"),-COUNTIF(P$2:P$6715,R3592)+1,IF(T3592="ES",1,IF(OR(T3592="CL",T3592="OR",T3592="SBOR",T3592="SPFM",T3592="FM",T3592="SBFM",T3592="FO",T3592="GN",T3592="SSGN"),0)))</f>
        <v>1</v>
      </c>
      <c r="D3592" s="1" t="n">
        <v>3591</v>
      </c>
      <c r="E3592" s="1" t="s">
        <v>16289</v>
      </c>
      <c r="F3592" s="1" t="s">
        <v>16911</v>
      </c>
      <c r="G3592" s="1"/>
      <c r="H3592" s="1" t="s">
        <v>20317</v>
      </c>
      <c r="I3592" s="1" t="s">
        <v>20564</v>
      </c>
      <c r="J3592" s="1"/>
      <c r="K3592" s="1"/>
      <c r="L3592" s="1" t="s">
        <v>16915</v>
      </c>
      <c r="M3592" s="1" t="s">
        <v>2732</v>
      </c>
      <c r="N3592" s="1" t="s">
        <v>2732</v>
      </c>
      <c r="O3592" s="1" t="s">
        <v>16586</v>
      </c>
      <c r="P3592" s="1" t="n">
        <v>43906</v>
      </c>
      <c r="Q3592" s="1" t="n">
        <v>196124</v>
      </c>
      <c r="R3592" s="1" t="n">
        <v>196124</v>
      </c>
      <c r="S3592" s="1" t="n">
        <v>43906</v>
      </c>
      <c r="T3592" s="1" t="s">
        <v>69</v>
      </c>
      <c r="U3592" s="1" t="s">
        <v>20632</v>
      </c>
      <c r="V3592" s="1" t="s">
        <v>20633</v>
      </c>
      <c r="W3592" s="1" t="s">
        <v>20634</v>
      </c>
      <c r="X3592" s="1" t="s">
        <v>20633</v>
      </c>
      <c r="Y3592" s="1" t="s">
        <v>20635</v>
      </c>
      <c r="Z3592" s="1" t="n">
        <v>3</v>
      </c>
      <c r="AA3592" s="1" t="s">
        <v>65</v>
      </c>
      <c r="AB3592" s="1" t="s">
        <v>20636</v>
      </c>
    </row>
    <row r="3593" customFormat="false" ht="12.75" hidden="false" customHeight="false" outlineLevel="0" collapsed="false">
      <c r="A3593" s="3" t="s">
        <v>20637</v>
      </c>
      <c r="B3593" s="1"/>
      <c r="C3593" s="4" t="n">
        <f aca="false">IF(OR(T3593="SSES",T3593="VAR"),-COUNTIF(P$2:P$6715,R3593)+1,IF(T3593="ES",1,IF(OR(T3593="CL",T3593="OR",T3593="SBOR",T3593="SPFM",T3593="FM",T3593="SBFM",T3593="FO",T3593="GN",T3593="SSGN"),0)))</f>
        <v>1</v>
      </c>
      <c r="D3593" s="1" t="n">
        <v>3592</v>
      </c>
      <c r="E3593" s="1" t="s">
        <v>16289</v>
      </c>
      <c r="F3593" s="1" t="s">
        <v>16911</v>
      </c>
      <c r="G3593" s="1"/>
      <c r="H3593" s="1" t="s">
        <v>20317</v>
      </c>
      <c r="I3593" s="1" t="s">
        <v>20564</v>
      </c>
      <c r="J3593" s="1"/>
      <c r="K3593" s="1"/>
      <c r="L3593" s="1" t="s">
        <v>16915</v>
      </c>
      <c r="M3593" s="1" t="s">
        <v>2732</v>
      </c>
      <c r="N3593" s="1" t="s">
        <v>2732</v>
      </c>
      <c r="O3593" s="1" t="s">
        <v>16586</v>
      </c>
      <c r="P3593" s="1" t="n">
        <v>43919</v>
      </c>
      <c r="Q3593" s="1" t="n">
        <v>196124</v>
      </c>
      <c r="R3593" s="1" t="n">
        <v>196124</v>
      </c>
      <c r="S3593" s="1" t="n">
        <v>43919</v>
      </c>
      <c r="T3593" s="1" t="s">
        <v>69</v>
      </c>
      <c r="U3593" s="1" t="s">
        <v>20638</v>
      </c>
      <c r="V3593" s="1" t="s">
        <v>20639</v>
      </c>
      <c r="W3593" s="1" t="s">
        <v>20640</v>
      </c>
      <c r="X3593" s="1" t="s">
        <v>20639</v>
      </c>
      <c r="Y3593" s="1"/>
      <c r="Z3593" s="1" t="n">
        <v>3</v>
      </c>
      <c r="AA3593" s="1" t="s">
        <v>65</v>
      </c>
      <c r="AB3593" s="1" t="s">
        <v>20641</v>
      </c>
      <c r="AC3593" s="2" t="s">
        <v>66</v>
      </c>
      <c r="AD3593" s="2" t="s">
        <v>67</v>
      </c>
      <c r="AR3593" s="2" t="s">
        <v>3206</v>
      </c>
    </row>
    <row r="3594" customFormat="false" ht="12.75" hidden="false" customHeight="false" outlineLevel="0" collapsed="false">
      <c r="A3594" s="3" t="s">
        <v>20642</v>
      </c>
      <c r="B3594" s="1"/>
      <c r="C3594" s="4" t="n">
        <f aca="false">IF(OR(T3594="SSES",T3594="VAR"),-COUNTIF(P$2:P$6715,R3594)+1,IF(T3594="ES",1,IF(OR(T3594="CL",T3594="OR",T3594="SBOR",T3594="SPFM",T3594="FM",T3594="SBFM",T3594="FO",T3594="GN",T3594="SSGN"),0)))</f>
        <v>1</v>
      </c>
      <c r="D3594" s="1" t="n">
        <v>3593</v>
      </c>
      <c r="E3594" s="1" t="s">
        <v>16289</v>
      </c>
      <c r="F3594" s="1" t="s">
        <v>16911</v>
      </c>
      <c r="G3594" s="1"/>
      <c r="H3594" s="1" t="s">
        <v>20317</v>
      </c>
      <c r="I3594" s="1" t="s">
        <v>20564</v>
      </c>
      <c r="J3594" s="1"/>
      <c r="K3594" s="1"/>
      <c r="L3594" s="1" t="s">
        <v>16915</v>
      </c>
      <c r="M3594" s="1" t="s">
        <v>2732</v>
      </c>
      <c r="N3594" s="1" t="s">
        <v>2732</v>
      </c>
      <c r="O3594" s="1" t="s">
        <v>16586</v>
      </c>
      <c r="P3594" s="1" t="n">
        <v>43931</v>
      </c>
      <c r="Q3594" s="1" t="n">
        <v>196124</v>
      </c>
      <c r="R3594" s="1" t="n">
        <v>196124</v>
      </c>
      <c r="S3594" s="1" t="n">
        <v>43931</v>
      </c>
      <c r="T3594" s="1" t="s">
        <v>69</v>
      </c>
      <c r="U3594" s="1" t="s">
        <v>20643</v>
      </c>
      <c r="V3594" s="1" t="s">
        <v>20644</v>
      </c>
      <c r="W3594" s="1" t="s">
        <v>20645</v>
      </c>
      <c r="X3594" s="1" t="s">
        <v>20644</v>
      </c>
      <c r="Y3594" s="1"/>
      <c r="Z3594" s="1" t="n">
        <v>3</v>
      </c>
      <c r="AA3594" s="1" t="s">
        <v>65</v>
      </c>
      <c r="AB3594" s="1" t="s">
        <v>20646</v>
      </c>
      <c r="AC3594" s="2" t="s">
        <v>66</v>
      </c>
      <c r="AD3594" s="2" t="s">
        <v>67</v>
      </c>
      <c r="AR3594" s="2" t="s">
        <v>5313</v>
      </c>
    </row>
    <row r="3595" customFormat="false" ht="12.75" hidden="false" customHeight="false" outlineLevel="0" collapsed="false">
      <c r="A3595" s="3" t="s">
        <v>20647</v>
      </c>
      <c r="B3595" s="1"/>
      <c r="C3595" s="4" t="n">
        <f aca="false">IF(OR(T3595="SSES",T3595="VAR"),-COUNTIF(P$2:P$6715,R3595)+1,IF(T3595="ES",1,IF(OR(T3595="CL",T3595="OR",T3595="SBOR",T3595="SPFM",T3595="FM",T3595="SBFM",T3595="FO",T3595="GN",T3595="SSGN"),0)))</f>
        <v>1</v>
      </c>
      <c r="D3595" s="1" t="n">
        <v>3594</v>
      </c>
      <c r="E3595" s="1" t="s">
        <v>16289</v>
      </c>
      <c r="F3595" s="1" t="s">
        <v>16911</v>
      </c>
      <c r="G3595" s="1"/>
      <c r="H3595" s="1" t="s">
        <v>20317</v>
      </c>
      <c r="I3595" s="1" t="s">
        <v>20564</v>
      </c>
      <c r="J3595" s="1"/>
      <c r="K3595" s="1"/>
      <c r="L3595" s="1" t="s">
        <v>16915</v>
      </c>
      <c r="M3595" s="1" t="s">
        <v>2732</v>
      </c>
      <c r="N3595" s="1" t="s">
        <v>2732</v>
      </c>
      <c r="O3595" s="1" t="s">
        <v>16586</v>
      </c>
      <c r="P3595" s="1" t="n">
        <v>43419</v>
      </c>
      <c r="Q3595" s="1" t="n">
        <v>196124</v>
      </c>
      <c r="R3595" s="1" t="n">
        <v>196124</v>
      </c>
      <c r="S3595" s="1" t="n">
        <v>43419</v>
      </c>
      <c r="T3595" s="1" t="s">
        <v>69</v>
      </c>
      <c r="U3595" s="1" t="s">
        <v>20648</v>
      </c>
      <c r="V3595" s="1" t="s">
        <v>20649</v>
      </c>
      <c r="W3595" s="1" t="s">
        <v>20650</v>
      </c>
      <c r="X3595" s="1" t="s">
        <v>20649</v>
      </c>
      <c r="Y3595" s="1" t="s">
        <v>20651</v>
      </c>
      <c r="Z3595" s="1" t="n">
        <v>3</v>
      </c>
      <c r="AA3595" s="1" t="s">
        <v>65</v>
      </c>
      <c r="AB3595" s="1" t="s">
        <v>20652</v>
      </c>
      <c r="AC3595" s="2" t="s">
        <v>66</v>
      </c>
      <c r="AD3595" s="2" t="s">
        <v>67</v>
      </c>
      <c r="AR3595" s="2" t="s">
        <v>3206</v>
      </c>
    </row>
    <row r="3596" customFormat="false" ht="12.75" hidden="false" customHeight="false" outlineLevel="0" collapsed="false">
      <c r="A3596" s="3" t="s">
        <v>20653</v>
      </c>
      <c r="B3596" s="1"/>
      <c r="C3596" s="4" t="n">
        <f aca="false">IF(OR(T3596="SSES",T3596="VAR"),-COUNTIF(P$2:P$6715,R3596)+1,IF(T3596="ES",1,IF(OR(T3596="CL",T3596="OR",T3596="SBOR",T3596="SPFM",T3596="FM",T3596="SBFM",T3596="FO",T3596="GN",T3596="SSGN"),0)))</f>
        <v>1</v>
      </c>
      <c r="D3596" s="1" t="n">
        <v>3595</v>
      </c>
      <c r="E3596" s="1" t="s">
        <v>16289</v>
      </c>
      <c r="F3596" s="1" t="s">
        <v>16911</v>
      </c>
      <c r="G3596" s="1"/>
      <c r="H3596" s="1" t="s">
        <v>20317</v>
      </c>
      <c r="I3596" s="1" t="s">
        <v>20564</v>
      </c>
      <c r="J3596" s="1"/>
      <c r="K3596" s="1"/>
      <c r="L3596" s="1" t="s">
        <v>16915</v>
      </c>
      <c r="M3596" s="1" t="s">
        <v>2732</v>
      </c>
      <c r="N3596" s="1" t="s">
        <v>2732</v>
      </c>
      <c r="O3596" s="1" t="s">
        <v>16586</v>
      </c>
      <c r="P3596" s="1" t="n">
        <v>926234</v>
      </c>
      <c r="Q3596" s="1" t="n">
        <v>196124</v>
      </c>
      <c r="R3596" s="1" t="n">
        <v>196124</v>
      </c>
      <c r="S3596" s="1" t="n">
        <v>926234</v>
      </c>
      <c r="T3596" s="1" t="s">
        <v>69</v>
      </c>
      <c r="U3596" s="1" t="s">
        <v>20654</v>
      </c>
      <c r="V3596" s="1" t="s">
        <v>20655</v>
      </c>
      <c r="W3596" s="1" t="s">
        <v>20656</v>
      </c>
      <c r="X3596" s="1" t="s">
        <v>20655</v>
      </c>
      <c r="Y3596" s="1"/>
      <c r="Z3596" s="1" t="n">
        <v>3</v>
      </c>
      <c r="AA3596" s="1" t="s">
        <v>65</v>
      </c>
      <c r="AB3596" s="1" t="s">
        <v>20657</v>
      </c>
      <c r="AC3596" s="2" t="s">
        <v>66</v>
      </c>
      <c r="AD3596" s="2" t="s">
        <v>67</v>
      </c>
    </row>
    <row r="3597" customFormat="false" ht="12.75" hidden="false" customHeight="false" outlineLevel="0" collapsed="false">
      <c r="A3597" s="3" t="s">
        <v>20658</v>
      </c>
      <c r="B3597" s="1"/>
      <c r="C3597" s="4" t="n">
        <f aca="false">IF(OR(T3597="SSES",T3597="VAR"),-COUNTIF(P$2:P$6715,R3597)+1,IF(T3597="ES",1,IF(OR(T3597="CL",T3597="OR",T3597="SBOR",T3597="SPFM",T3597="FM",T3597="SBFM",T3597="FO",T3597="GN",T3597="SSGN"),0)))</f>
        <v>1</v>
      </c>
      <c r="D3597" s="1" t="n">
        <v>3596</v>
      </c>
      <c r="E3597" s="1" t="s">
        <v>16289</v>
      </c>
      <c r="F3597" s="1" t="s">
        <v>16911</v>
      </c>
      <c r="G3597" s="1"/>
      <c r="H3597" s="1" t="s">
        <v>20317</v>
      </c>
      <c r="I3597" s="1" t="s">
        <v>20564</v>
      </c>
      <c r="J3597" s="1"/>
      <c r="K3597" s="1"/>
      <c r="L3597" s="1" t="s">
        <v>16915</v>
      </c>
      <c r="M3597" s="1" t="s">
        <v>2732</v>
      </c>
      <c r="N3597" s="1" t="s">
        <v>2732</v>
      </c>
      <c r="O3597" s="1" t="s">
        <v>16586</v>
      </c>
      <c r="P3597" s="1" t="n">
        <v>465081</v>
      </c>
      <c r="Q3597" s="1" t="n">
        <v>196124</v>
      </c>
      <c r="R3597" s="1" t="n">
        <v>196124</v>
      </c>
      <c r="S3597" s="1" t="n">
        <v>465081</v>
      </c>
      <c r="T3597" s="1" t="s">
        <v>69</v>
      </c>
      <c r="U3597" s="1" t="s">
        <v>20618</v>
      </c>
      <c r="V3597" s="1" t="s">
        <v>20659</v>
      </c>
      <c r="W3597" s="1" t="s">
        <v>20660</v>
      </c>
      <c r="X3597" s="1" t="s">
        <v>20659</v>
      </c>
      <c r="Y3597" s="1"/>
      <c r="Z3597" s="1" t="n">
        <v>3</v>
      </c>
      <c r="AA3597" s="1" t="s">
        <v>65</v>
      </c>
      <c r="AB3597" s="1" t="s">
        <v>20661</v>
      </c>
      <c r="AC3597" s="2" t="s">
        <v>66</v>
      </c>
      <c r="AD3597" s="2" t="s">
        <v>67</v>
      </c>
      <c r="AR3597" s="2" t="s">
        <v>3206</v>
      </c>
    </row>
    <row r="3598" customFormat="false" ht="12.75" hidden="false" customHeight="false" outlineLevel="0" collapsed="false">
      <c r="A3598" s="3" t="s">
        <v>20662</v>
      </c>
      <c r="B3598" s="1"/>
      <c r="C3598" s="4" t="n">
        <f aca="false">IF(OR(T3598="SSES",T3598="VAR"),-COUNTIF(P$2:P$6715,R3598)+1,IF(T3598="ES",1,IF(OR(T3598="CL",T3598="OR",T3598="SBOR",T3598="SPFM",T3598="FM",T3598="SBFM",T3598="FO",T3598="GN",T3598="SSGN"),0)))</f>
        <v>1</v>
      </c>
      <c r="D3598" s="1" t="n">
        <v>3597</v>
      </c>
      <c r="E3598" s="1" t="s">
        <v>16289</v>
      </c>
      <c r="F3598" s="1" t="s">
        <v>16911</v>
      </c>
      <c r="G3598" s="1"/>
      <c r="H3598" s="1" t="s">
        <v>20317</v>
      </c>
      <c r="I3598" s="1" t="s">
        <v>20564</v>
      </c>
      <c r="J3598" s="1"/>
      <c r="K3598" s="1"/>
      <c r="L3598" s="1" t="s">
        <v>16915</v>
      </c>
      <c r="M3598" s="1" t="s">
        <v>2732</v>
      </c>
      <c r="N3598" s="1" t="s">
        <v>2732</v>
      </c>
      <c r="O3598" s="1" t="s">
        <v>16586</v>
      </c>
      <c r="P3598" s="1" t="n">
        <v>465270</v>
      </c>
      <c r="Q3598" s="1" t="n">
        <v>460972</v>
      </c>
      <c r="R3598" s="1" t="n">
        <v>460972</v>
      </c>
      <c r="S3598" s="1" t="n">
        <v>465270</v>
      </c>
      <c r="T3598" s="1" t="s">
        <v>69</v>
      </c>
      <c r="U3598" s="1" t="s">
        <v>20663</v>
      </c>
      <c r="V3598" s="1" t="s">
        <v>20664</v>
      </c>
      <c r="W3598" s="1" t="s">
        <v>20665</v>
      </c>
      <c r="X3598" s="1" t="s">
        <v>20664</v>
      </c>
      <c r="Y3598" s="1"/>
      <c r="Z3598" s="1" t="n">
        <v>3</v>
      </c>
      <c r="AA3598" s="1" t="s">
        <v>65</v>
      </c>
      <c r="AB3598" s="1" t="s">
        <v>20666</v>
      </c>
    </row>
    <row r="3599" customFormat="false" ht="12.75" hidden="false" customHeight="false" outlineLevel="0" collapsed="false">
      <c r="A3599" s="3" t="s">
        <v>20667</v>
      </c>
      <c r="B3599" s="1"/>
      <c r="C3599" s="4" t="n">
        <f aca="false">IF(OR(T3599="SSES",T3599="VAR"),-COUNTIF(P$2:P$6715,R3599)+1,IF(T3599="ES",1,IF(OR(T3599="CL",T3599="OR",T3599="SBOR",T3599="SPFM",T3599="FM",T3599="SBFM",T3599="FO",T3599="GN",T3599="SSGN"),0)))</f>
        <v>1</v>
      </c>
      <c r="D3599" s="1" t="n">
        <v>3598</v>
      </c>
      <c r="E3599" s="1" t="s">
        <v>16289</v>
      </c>
      <c r="F3599" s="1" t="s">
        <v>16911</v>
      </c>
      <c r="G3599" s="1"/>
      <c r="H3599" s="1" t="s">
        <v>20317</v>
      </c>
      <c r="I3599" s="1" t="s">
        <v>20564</v>
      </c>
      <c r="J3599" s="1"/>
      <c r="K3599" s="1"/>
      <c r="L3599" s="1" t="s">
        <v>16915</v>
      </c>
      <c r="M3599" s="1" t="s">
        <v>2732</v>
      </c>
      <c r="N3599" s="1" t="s">
        <v>2732</v>
      </c>
      <c r="O3599" s="1" t="s">
        <v>16586</v>
      </c>
      <c r="P3599" s="1" t="n">
        <v>44344</v>
      </c>
      <c r="Q3599" s="1" t="n">
        <v>197525</v>
      </c>
      <c r="R3599" s="1" t="n">
        <v>197525</v>
      </c>
      <c r="S3599" s="1" t="n">
        <v>44344</v>
      </c>
      <c r="T3599" s="1" t="s">
        <v>69</v>
      </c>
      <c r="U3599" s="1" t="s">
        <v>20668</v>
      </c>
      <c r="V3599" s="1" t="s">
        <v>20669</v>
      </c>
      <c r="W3599" s="1" t="s">
        <v>20670</v>
      </c>
      <c r="X3599" s="1" t="s">
        <v>20669</v>
      </c>
      <c r="Y3599" s="1"/>
      <c r="Z3599" s="1" t="n">
        <v>3</v>
      </c>
      <c r="AA3599" s="1" t="s">
        <v>65</v>
      </c>
      <c r="AB3599" s="1" t="s">
        <v>20671</v>
      </c>
    </row>
    <row r="3600" customFormat="false" ht="12.75" hidden="false" customHeight="false" outlineLevel="0" collapsed="false">
      <c r="A3600" s="3" t="s">
        <v>20672</v>
      </c>
      <c r="B3600" s="1"/>
      <c r="C3600" s="4" t="n">
        <f aca="false">IF(OR(T3600="SSES",T3600="VAR"),-COUNTIF(P$2:P$6715,R3600)+1,IF(T3600="ES",1,IF(OR(T3600="CL",T3600="OR",T3600="SBOR",T3600="SPFM",T3600="FM",T3600="SBFM",T3600="FO",T3600="GN",T3600="SSGN"),0)))</f>
        <v>1</v>
      </c>
      <c r="D3600" s="1" t="n">
        <v>3599</v>
      </c>
      <c r="E3600" s="1" t="s">
        <v>16289</v>
      </c>
      <c r="F3600" s="1" t="s">
        <v>16911</v>
      </c>
      <c r="G3600" s="1"/>
      <c r="H3600" s="1" t="s">
        <v>20317</v>
      </c>
      <c r="I3600" s="1" t="s">
        <v>20564</v>
      </c>
      <c r="J3600" s="1"/>
      <c r="K3600" s="1"/>
      <c r="L3600" s="1" t="s">
        <v>16915</v>
      </c>
      <c r="M3600" s="1" t="s">
        <v>2732</v>
      </c>
      <c r="N3600" s="1" t="s">
        <v>2732</v>
      </c>
      <c r="O3600" s="1" t="s">
        <v>16586</v>
      </c>
      <c r="P3600" s="1" t="n">
        <v>44352</v>
      </c>
      <c r="Q3600" s="1" t="n">
        <v>197525</v>
      </c>
      <c r="R3600" s="1" t="n">
        <v>197525</v>
      </c>
      <c r="S3600" s="1" t="n">
        <v>44352</v>
      </c>
      <c r="T3600" s="1" t="s">
        <v>69</v>
      </c>
      <c r="U3600" s="1" t="s">
        <v>20673</v>
      </c>
      <c r="V3600" s="1" t="s">
        <v>20674</v>
      </c>
      <c r="W3600" s="1" t="s">
        <v>20675</v>
      </c>
      <c r="X3600" s="1" t="s">
        <v>20674</v>
      </c>
      <c r="Y3600" s="1"/>
      <c r="Z3600" s="1" t="n">
        <v>3</v>
      </c>
      <c r="AA3600" s="1" t="s">
        <v>65</v>
      </c>
      <c r="AB3600" s="1" t="s">
        <v>20676</v>
      </c>
      <c r="AC3600" s="2" t="s">
        <v>66</v>
      </c>
      <c r="AD3600" s="2" t="s">
        <v>67</v>
      </c>
      <c r="AR3600" s="2" t="s">
        <v>3206</v>
      </c>
    </row>
    <row r="3601" customFormat="false" ht="12.75" hidden="false" customHeight="false" outlineLevel="0" collapsed="false">
      <c r="A3601" s="3" t="s">
        <v>20677</v>
      </c>
      <c r="B3601" s="1"/>
      <c r="C3601" s="4" t="n">
        <f aca="false">IF(OR(T3601="SSES",T3601="VAR"),-COUNTIF(P$2:P$6715,R3601)+1,IF(T3601="ES",1,IF(OR(T3601="CL",T3601="OR",T3601="SBOR",T3601="SPFM",T3601="FM",T3601="SBFM",T3601="FO",T3601="GN",T3601="SSGN"),0)))</f>
        <v>1</v>
      </c>
      <c r="D3601" s="1" t="n">
        <v>3600</v>
      </c>
      <c r="E3601" s="1" t="s">
        <v>16289</v>
      </c>
      <c r="F3601" s="1" t="s">
        <v>16911</v>
      </c>
      <c r="G3601" s="1"/>
      <c r="H3601" s="1" t="s">
        <v>20317</v>
      </c>
      <c r="I3601" s="1" t="s">
        <v>20678</v>
      </c>
      <c r="J3601" s="1"/>
      <c r="K3601" s="1"/>
      <c r="L3601" s="1" t="s">
        <v>16915</v>
      </c>
      <c r="M3601" s="1" t="s">
        <v>2732</v>
      </c>
      <c r="N3601" s="1" t="s">
        <v>2732</v>
      </c>
      <c r="O3601" s="1" t="s">
        <v>16586</v>
      </c>
      <c r="P3601" s="1" t="n">
        <v>34290</v>
      </c>
      <c r="Q3601" s="1" t="n">
        <v>195737</v>
      </c>
      <c r="R3601" s="1" t="n">
        <v>195737</v>
      </c>
      <c r="S3601" s="1" t="n">
        <v>34290</v>
      </c>
      <c r="T3601" s="1" t="s">
        <v>69</v>
      </c>
      <c r="U3601" s="1" t="s">
        <v>17971</v>
      </c>
      <c r="V3601" s="1" t="s">
        <v>20679</v>
      </c>
      <c r="W3601" s="1" t="s">
        <v>20680</v>
      </c>
      <c r="X3601" s="1" t="s">
        <v>20679</v>
      </c>
      <c r="Y3601" s="1" t="s">
        <v>20681</v>
      </c>
      <c r="Z3601" s="1" t="n">
        <v>3</v>
      </c>
      <c r="AA3601" s="1" t="s">
        <v>65</v>
      </c>
      <c r="AB3601" s="1" t="s">
        <v>20682</v>
      </c>
    </row>
    <row r="3602" customFormat="false" ht="12.75" hidden="false" customHeight="false" outlineLevel="0" collapsed="false">
      <c r="A3602" s="3" t="s">
        <v>20683</v>
      </c>
      <c r="B3602" s="1"/>
      <c r="C3602" s="4" t="n">
        <f aca="false">IF(OR(T3602="SSES",T3602="VAR"),-COUNTIF(P$2:P$6715,R3602)+1,IF(T3602="ES",1,IF(OR(T3602="CL",T3602="OR",T3602="SBOR",T3602="SPFM",T3602="FM",T3602="SBFM",T3602="FO",T3602="GN",T3602="SSGN"),0)))</f>
        <v>1</v>
      </c>
      <c r="D3602" s="1" t="n">
        <v>3601</v>
      </c>
      <c r="E3602" s="1" t="s">
        <v>16289</v>
      </c>
      <c r="F3602" s="1" t="s">
        <v>16911</v>
      </c>
      <c r="G3602" s="1"/>
      <c r="H3602" s="1" t="s">
        <v>20317</v>
      </c>
      <c r="I3602" s="1" t="s">
        <v>20678</v>
      </c>
      <c r="J3602" s="1"/>
      <c r="K3602" s="1"/>
      <c r="L3602" s="1" t="s">
        <v>16915</v>
      </c>
      <c r="M3602" s="1" t="s">
        <v>2732</v>
      </c>
      <c r="N3602" s="1" t="s">
        <v>2732</v>
      </c>
      <c r="O3602" s="1" t="s">
        <v>16586</v>
      </c>
      <c r="P3602" s="1" t="n">
        <v>34283</v>
      </c>
      <c r="Q3602" s="1" t="n">
        <v>195737</v>
      </c>
      <c r="R3602" s="1" t="n">
        <v>195737</v>
      </c>
      <c r="S3602" s="1" t="n">
        <v>34283</v>
      </c>
      <c r="T3602" s="1" t="s">
        <v>69</v>
      </c>
      <c r="U3602" s="1" t="s">
        <v>20684</v>
      </c>
      <c r="V3602" s="1" t="s">
        <v>20685</v>
      </c>
      <c r="W3602" s="1" t="s">
        <v>20686</v>
      </c>
      <c r="X3602" s="1" t="s">
        <v>20685</v>
      </c>
      <c r="Y3602" s="1"/>
      <c r="Z3602" s="1" t="n">
        <v>3</v>
      </c>
      <c r="AA3602" s="1" t="s">
        <v>65</v>
      </c>
      <c r="AB3602" s="1" t="s">
        <v>20687</v>
      </c>
    </row>
    <row r="3603" customFormat="false" ht="12.75" hidden="false" customHeight="false" outlineLevel="0" collapsed="false">
      <c r="A3603" s="3" t="s">
        <v>20688</v>
      </c>
      <c r="B3603" s="1"/>
      <c r="C3603" s="4" t="n">
        <f aca="false">IF(OR(T3603="SSES",T3603="VAR"),-COUNTIF(P$2:P$6715,R3603)+1,IF(T3603="ES",1,IF(OR(T3603="CL",T3603="OR",T3603="SBOR",T3603="SPFM",T3603="FM",T3603="SBFM",T3603="FO",T3603="GN",T3603="SSGN"),0)))</f>
        <v>1</v>
      </c>
      <c r="D3603" s="1" t="n">
        <v>3602</v>
      </c>
      <c r="E3603" s="1" t="s">
        <v>16289</v>
      </c>
      <c r="F3603" s="1" t="s">
        <v>16911</v>
      </c>
      <c r="G3603" s="1"/>
      <c r="H3603" s="1" t="s">
        <v>20317</v>
      </c>
      <c r="I3603" s="1" t="s">
        <v>20689</v>
      </c>
      <c r="J3603" s="1"/>
      <c r="K3603" s="1"/>
      <c r="L3603" s="1" t="s">
        <v>16915</v>
      </c>
      <c r="M3603" s="1" t="s">
        <v>2732</v>
      </c>
      <c r="N3603" s="1" t="s">
        <v>2732</v>
      </c>
      <c r="O3603" s="1" t="s">
        <v>16586</v>
      </c>
      <c r="P3603" s="1" t="n">
        <v>44192</v>
      </c>
      <c r="Q3603" s="1" t="n">
        <v>970962</v>
      </c>
      <c r="R3603" s="1" t="n">
        <v>970962</v>
      </c>
      <c r="S3603" s="1" t="n">
        <v>44192</v>
      </c>
      <c r="T3603" s="1" t="s">
        <v>69</v>
      </c>
      <c r="U3603" s="1" t="s">
        <v>20690</v>
      </c>
      <c r="V3603" s="1" t="s">
        <v>20691</v>
      </c>
      <c r="W3603" s="1" t="s">
        <v>20692</v>
      </c>
      <c r="X3603" s="1" t="s">
        <v>20691</v>
      </c>
      <c r="Y3603" s="1" t="s">
        <v>20693</v>
      </c>
      <c r="Z3603" s="1" t="n">
        <v>3</v>
      </c>
      <c r="AA3603" s="1" t="s">
        <v>65</v>
      </c>
      <c r="AB3603" s="1" t="s">
        <v>20694</v>
      </c>
      <c r="AC3603" s="2" t="s">
        <v>66</v>
      </c>
      <c r="AD3603" s="2" t="s">
        <v>67</v>
      </c>
      <c r="AR3603" s="2" t="s">
        <v>3206</v>
      </c>
    </row>
    <row r="3604" customFormat="false" ht="12.75" hidden="false" customHeight="false" outlineLevel="0" collapsed="false">
      <c r="A3604" s="3" t="s">
        <v>20695</v>
      </c>
      <c r="B3604" s="1" t="s">
        <v>20696</v>
      </c>
      <c r="C3604" s="4" t="n">
        <f aca="false">IF(OR(T3604="SSES",T3604="VAR"),-COUNTIF(P$2:P$6715,R3604)+1,IF(T3604="ES",1,IF(OR(T3604="CL",T3604="OR",T3604="SBOR",T3604="SPFM",T3604="FM",T3604="SBFM",T3604="FO",T3604="GN",T3604="SSGN"),0)))</f>
        <v>1</v>
      </c>
      <c r="D3604" s="1" t="n">
        <v>3603</v>
      </c>
      <c r="E3604" s="1" t="s">
        <v>16289</v>
      </c>
      <c r="F3604" s="1" t="s">
        <v>16911</v>
      </c>
      <c r="G3604" s="1"/>
      <c r="H3604" s="1" t="s">
        <v>20317</v>
      </c>
      <c r="I3604" s="1" t="s">
        <v>20697</v>
      </c>
      <c r="J3604" s="1"/>
      <c r="K3604" s="1"/>
      <c r="L3604" s="1" t="s">
        <v>16915</v>
      </c>
      <c r="M3604" s="1" t="s">
        <v>2732</v>
      </c>
      <c r="N3604" s="1" t="s">
        <v>2732</v>
      </c>
      <c r="O3604" s="1" t="s">
        <v>16586</v>
      </c>
      <c r="P3604" s="1" t="n">
        <v>996309</v>
      </c>
      <c r="Q3604" s="1" t="n">
        <v>996314</v>
      </c>
      <c r="R3604" s="1" t="n">
        <v>996314</v>
      </c>
      <c r="S3604" s="1" t="n">
        <v>996309</v>
      </c>
      <c r="T3604" s="1" t="s">
        <v>69</v>
      </c>
      <c r="U3604" s="1" t="s">
        <v>20698</v>
      </c>
      <c r="V3604" s="1" t="s">
        <v>20699</v>
      </c>
      <c r="W3604" s="1" t="s">
        <v>20700</v>
      </c>
      <c r="X3604" s="1" t="s">
        <v>20699</v>
      </c>
      <c r="Y3604" s="1"/>
      <c r="Z3604" s="1" t="n">
        <v>3</v>
      </c>
      <c r="AA3604" s="1" t="s">
        <v>65</v>
      </c>
      <c r="AB3604" s="1" t="s">
        <v>20701</v>
      </c>
    </row>
    <row r="3605" customFormat="false" ht="12.75" hidden="false" customHeight="false" outlineLevel="0" collapsed="false">
      <c r="A3605" s="3" t="s">
        <v>20702</v>
      </c>
      <c r="B3605" s="1" t="s">
        <v>20703</v>
      </c>
      <c r="C3605" s="4" t="n">
        <f aca="false">IF(OR(T3605="SSES",T3605="VAR"),-COUNTIF(P$2:P$6715,R3605)+1,IF(T3605="ES",1,IF(OR(T3605="CL",T3605="OR",T3605="SBOR",T3605="SPFM",T3605="FM",T3605="SBFM",T3605="FO",T3605="GN",T3605="SSGN"),0)))</f>
        <v>1</v>
      </c>
      <c r="D3605" s="1" t="n">
        <v>3604</v>
      </c>
      <c r="E3605" s="1" t="s">
        <v>16289</v>
      </c>
      <c r="F3605" s="1" t="s">
        <v>16911</v>
      </c>
      <c r="G3605" s="1"/>
      <c r="H3605" s="1" t="s">
        <v>20317</v>
      </c>
      <c r="I3605" s="1" t="s">
        <v>20697</v>
      </c>
      <c r="J3605" s="1"/>
      <c r="K3605" s="1"/>
      <c r="L3605" s="1" t="s">
        <v>16915</v>
      </c>
      <c r="M3605" s="1" t="s">
        <v>2732</v>
      </c>
      <c r="N3605" s="1" t="s">
        <v>2732</v>
      </c>
      <c r="O3605" s="1" t="s">
        <v>16586</v>
      </c>
      <c r="P3605" s="1" t="n">
        <v>966674</v>
      </c>
      <c r="Q3605" s="1" t="n">
        <v>460804</v>
      </c>
      <c r="R3605" s="1" t="n">
        <v>460804</v>
      </c>
      <c r="S3605" s="1" t="n">
        <v>966674</v>
      </c>
      <c r="T3605" s="1" t="s">
        <v>69</v>
      </c>
      <c r="U3605" s="1" t="s">
        <v>20704</v>
      </c>
      <c r="V3605" s="1" t="s">
        <v>20705</v>
      </c>
      <c r="W3605" s="1" t="s">
        <v>20706</v>
      </c>
      <c r="X3605" s="1" t="s">
        <v>20705</v>
      </c>
      <c r="Y3605" s="1"/>
      <c r="Z3605" s="1" t="n">
        <v>3</v>
      </c>
      <c r="AA3605" s="1" t="s">
        <v>65</v>
      </c>
      <c r="AB3605" s="1" t="s">
        <v>20707</v>
      </c>
      <c r="AC3605" s="2" t="s">
        <v>66</v>
      </c>
      <c r="AD3605" s="2" t="s">
        <v>67</v>
      </c>
      <c r="AR3605" s="2" t="s">
        <v>3206</v>
      </c>
    </row>
    <row r="3606" customFormat="false" ht="12.75" hidden="false" customHeight="false" outlineLevel="0" collapsed="false">
      <c r="A3606" s="3" t="s">
        <v>20708</v>
      </c>
      <c r="B3606" s="1" t="s">
        <v>20709</v>
      </c>
      <c r="C3606" s="4" t="n">
        <f aca="false">IF(OR(T3606="SSES",T3606="VAR"),-COUNTIF(P$2:P$6715,R3606)+1,IF(T3606="ES",1,IF(OR(T3606="CL",T3606="OR",T3606="SBOR",T3606="SPFM",T3606="FM",T3606="SBFM",T3606="FO",T3606="GN",T3606="SSGN"),0)))</f>
        <v>1</v>
      </c>
      <c r="D3606" s="1" t="n">
        <v>3605</v>
      </c>
      <c r="E3606" s="1" t="s">
        <v>16289</v>
      </c>
      <c r="F3606" s="1" t="s">
        <v>16911</v>
      </c>
      <c r="G3606" s="1"/>
      <c r="H3606" s="1" t="s">
        <v>20317</v>
      </c>
      <c r="I3606" s="1" t="s">
        <v>20697</v>
      </c>
      <c r="J3606" s="1"/>
      <c r="K3606" s="1"/>
      <c r="L3606" s="1" t="s">
        <v>16915</v>
      </c>
      <c r="M3606" s="1" t="s">
        <v>2732</v>
      </c>
      <c r="N3606" s="1" t="s">
        <v>2732</v>
      </c>
      <c r="O3606" s="1" t="s">
        <v>16586</v>
      </c>
      <c r="P3606" s="1" t="n">
        <v>994959</v>
      </c>
      <c r="Q3606" s="1" t="n">
        <v>460804</v>
      </c>
      <c r="R3606" s="1" t="n">
        <v>460804</v>
      </c>
      <c r="S3606" s="1" t="n">
        <v>994959</v>
      </c>
      <c r="T3606" s="1" t="s">
        <v>69</v>
      </c>
      <c r="U3606" s="1" t="s">
        <v>20710</v>
      </c>
      <c r="V3606" s="1" t="s">
        <v>20711</v>
      </c>
      <c r="W3606" s="1" t="s">
        <v>20712</v>
      </c>
      <c r="X3606" s="1" t="s">
        <v>20711</v>
      </c>
      <c r="Y3606" s="1" t="s">
        <v>20713</v>
      </c>
      <c r="Z3606" s="1" t="n">
        <v>3</v>
      </c>
      <c r="AA3606" s="1" t="s">
        <v>65</v>
      </c>
      <c r="AB3606" s="1" t="s">
        <v>20714</v>
      </c>
    </row>
    <row r="3607" customFormat="false" ht="12.75" hidden="false" customHeight="false" outlineLevel="0" collapsed="false">
      <c r="A3607" s="3" t="s">
        <v>20715</v>
      </c>
      <c r="B3607" s="1" t="s">
        <v>20716</v>
      </c>
      <c r="C3607" s="4" t="n">
        <f aca="false">IF(OR(T3607="SSES",T3607="VAR"),-COUNTIF(P$2:P$6715,R3607)+1,IF(T3607="ES",1,IF(OR(T3607="CL",T3607="OR",T3607="SBOR",T3607="SPFM",T3607="FM",T3607="SBFM",T3607="FO",T3607="GN",T3607="SSGN"),0)))</f>
        <v>1</v>
      </c>
      <c r="D3607" s="1" t="n">
        <v>3606</v>
      </c>
      <c r="E3607" s="1" t="s">
        <v>16289</v>
      </c>
      <c r="F3607" s="1" t="s">
        <v>16911</v>
      </c>
      <c r="G3607" s="1"/>
      <c r="H3607" s="1" t="s">
        <v>20317</v>
      </c>
      <c r="I3607" s="1" t="s">
        <v>20697</v>
      </c>
      <c r="J3607" s="1"/>
      <c r="K3607" s="1"/>
      <c r="L3607" s="1" t="s">
        <v>16915</v>
      </c>
      <c r="M3607" s="1" t="s">
        <v>2732</v>
      </c>
      <c r="N3607" s="1" t="s">
        <v>2732</v>
      </c>
      <c r="O3607" s="1" t="s">
        <v>16586</v>
      </c>
      <c r="P3607" s="1" t="n">
        <v>41939</v>
      </c>
      <c r="Q3607" s="1" t="n">
        <v>190548</v>
      </c>
      <c r="R3607" s="1" t="n">
        <v>190548</v>
      </c>
      <c r="S3607" s="1" t="n">
        <v>41939</v>
      </c>
      <c r="T3607" s="1" t="s">
        <v>69</v>
      </c>
      <c r="U3607" s="1" t="s">
        <v>20717</v>
      </c>
      <c r="V3607" s="1" t="s">
        <v>20718</v>
      </c>
      <c r="W3607" s="1" t="s">
        <v>20719</v>
      </c>
      <c r="X3607" s="1" t="s">
        <v>20718</v>
      </c>
      <c r="Y3607" s="1"/>
      <c r="Z3607" s="1" t="n">
        <v>3</v>
      </c>
      <c r="AA3607" s="1" t="s">
        <v>65</v>
      </c>
      <c r="AB3607" s="1" t="s">
        <v>20720</v>
      </c>
    </row>
    <row r="3608" customFormat="false" ht="12.75" hidden="false" customHeight="false" outlineLevel="0" collapsed="false">
      <c r="A3608" s="3" t="s">
        <v>20721</v>
      </c>
      <c r="B3608" s="1" t="s">
        <v>20722</v>
      </c>
      <c r="C3608" s="4" t="n">
        <f aca="false">IF(OR(T3608="SSES",T3608="VAR"),-COUNTIF(P$2:P$6715,R3608)+1,IF(T3608="ES",1,IF(OR(T3608="CL",T3608="OR",T3608="SBOR",T3608="SPFM",T3608="FM",T3608="SBFM",T3608="FO",T3608="GN",T3608="SSGN"),0)))</f>
        <v>1</v>
      </c>
      <c r="D3608" s="1" t="n">
        <v>3607</v>
      </c>
      <c r="E3608" s="1" t="s">
        <v>16289</v>
      </c>
      <c r="F3608" s="1" t="s">
        <v>16911</v>
      </c>
      <c r="G3608" s="1"/>
      <c r="H3608" s="1" t="s">
        <v>20317</v>
      </c>
      <c r="I3608" s="1" t="s">
        <v>20697</v>
      </c>
      <c r="J3608" s="1"/>
      <c r="K3608" s="1"/>
      <c r="L3608" s="1" t="s">
        <v>16915</v>
      </c>
      <c r="M3608" s="1" t="s">
        <v>2732</v>
      </c>
      <c r="N3608" s="1" t="s">
        <v>2732</v>
      </c>
      <c r="O3608" s="1" t="s">
        <v>16586</v>
      </c>
      <c r="P3608" s="1" t="n">
        <v>996344</v>
      </c>
      <c r="Q3608" s="1" t="n">
        <v>995867</v>
      </c>
      <c r="R3608" s="1" t="n">
        <v>995867</v>
      </c>
      <c r="S3608" s="1" t="n">
        <v>996344</v>
      </c>
      <c r="T3608" s="1" t="s">
        <v>69</v>
      </c>
      <c r="U3608" s="1" t="s">
        <v>20723</v>
      </c>
      <c r="V3608" s="1" t="s">
        <v>20724</v>
      </c>
      <c r="W3608" s="1" t="s">
        <v>20725</v>
      </c>
      <c r="X3608" s="1" t="s">
        <v>20724</v>
      </c>
      <c r="Y3608" s="1" t="s">
        <v>20726</v>
      </c>
      <c r="Z3608" s="1" t="n">
        <v>3</v>
      </c>
      <c r="AA3608" s="1" t="s">
        <v>65</v>
      </c>
      <c r="AB3608" s="1" t="s">
        <v>20727</v>
      </c>
    </row>
    <row r="3609" customFormat="false" ht="12.75" hidden="false" customHeight="false" outlineLevel="0" collapsed="false">
      <c r="A3609" s="3" t="s">
        <v>20728</v>
      </c>
      <c r="B3609" s="1" t="s">
        <v>20729</v>
      </c>
      <c r="C3609" s="4" t="n">
        <f aca="false">IF(OR(T3609="SSES",T3609="VAR"),-COUNTIF(P$2:P$6715,R3609)+1,IF(T3609="ES",1,IF(OR(T3609="CL",T3609="OR",T3609="SBOR",T3609="SPFM",T3609="FM",T3609="SBFM",T3609="FO",T3609="GN",T3609="SSGN"),0)))</f>
        <v>1</v>
      </c>
      <c r="D3609" s="1" t="n">
        <v>3608</v>
      </c>
      <c r="E3609" s="1" t="s">
        <v>16289</v>
      </c>
      <c r="F3609" s="1" t="s">
        <v>16911</v>
      </c>
      <c r="G3609" s="1"/>
      <c r="H3609" s="1" t="s">
        <v>20317</v>
      </c>
      <c r="I3609" s="1" t="s">
        <v>20697</v>
      </c>
      <c r="J3609" s="1"/>
      <c r="K3609" s="1"/>
      <c r="L3609" s="1" t="s">
        <v>16915</v>
      </c>
      <c r="M3609" s="1" t="s">
        <v>2732</v>
      </c>
      <c r="N3609" s="1" t="s">
        <v>2732</v>
      </c>
      <c r="O3609" s="1" t="s">
        <v>16586</v>
      </c>
      <c r="P3609" s="1" t="n">
        <v>42189</v>
      </c>
      <c r="Q3609" s="1" t="n">
        <v>191527</v>
      </c>
      <c r="R3609" s="1" t="n">
        <v>191527</v>
      </c>
      <c r="S3609" s="1" t="n">
        <v>42189</v>
      </c>
      <c r="T3609" s="1" t="s">
        <v>69</v>
      </c>
      <c r="U3609" s="1" t="s">
        <v>20730</v>
      </c>
      <c r="V3609" s="1" t="s">
        <v>20731</v>
      </c>
      <c r="W3609" s="1" t="s">
        <v>20732</v>
      </c>
      <c r="X3609" s="1" t="s">
        <v>20731</v>
      </c>
      <c r="Y3609" s="1" t="s">
        <v>20733</v>
      </c>
      <c r="Z3609" s="1" t="n">
        <v>3</v>
      </c>
      <c r="AA3609" s="1" t="s">
        <v>65</v>
      </c>
      <c r="AB3609" s="1" t="s">
        <v>20734</v>
      </c>
      <c r="AC3609" s="2" t="s">
        <v>66</v>
      </c>
      <c r="AD3609" s="2" t="s">
        <v>67</v>
      </c>
      <c r="AR3609" s="2" t="s">
        <v>3206</v>
      </c>
    </row>
    <row r="3610" customFormat="false" ht="12.75" hidden="false" customHeight="false" outlineLevel="0" collapsed="false">
      <c r="A3610" s="3" t="s">
        <v>20735</v>
      </c>
      <c r="B3610" s="1" t="s">
        <v>20736</v>
      </c>
      <c r="C3610" s="4" t="n">
        <f aca="false">IF(OR(T3610="SSES",T3610="VAR"),-COUNTIF(P$2:P$6715,R3610)+1,IF(T3610="ES",1,IF(OR(T3610="CL",T3610="OR",T3610="SBOR",T3610="SPFM",T3610="FM",T3610="SBFM",T3610="FO",T3610="GN",T3610="SSGN"),0)))</f>
        <v>1</v>
      </c>
      <c r="D3610" s="1" t="n">
        <v>3609</v>
      </c>
      <c r="E3610" s="1" t="s">
        <v>16289</v>
      </c>
      <c r="F3610" s="1" t="s">
        <v>16911</v>
      </c>
      <c r="G3610" s="1"/>
      <c r="H3610" s="1" t="s">
        <v>20317</v>
      </c>
      <c r="I3610" s="1" t="s">
        <v>20697</v>
      </c>
      <c r="J3610" s="1"/>
      <c r="K3610" s="1"/>
      <c r="L3610" s="1" t="s">
        <v>16915</v>
      </c>
      <c r="M3610" s="1" t="s">
        <v>2732</v>
      </c>
      <c r="N3610" s="1" t="s">
        <v>2732</v>
      </c>
      <c r="O3610" s="1" t="s">
        <v>16586</v>
      </c>
      <c r="P3610" s="1" t="n">
        <v>42194</v>
      </c>
      <c r="Q3610" s="1" t="n">
        <v>191527</v>
      </c>
      <c r="R3610" s="1" t="n">
        <v>191527</v>
      </c>
      <c r="S3610" s="1" t="n">
        <v>42194</v>
      </c>
      <c r="T3610" s="1" t="s">
        <v>69</v>
      </c>
      <c r="U3610" s="1" t="s">
        <v>20737</v>
      </c>
      <c r="V3610" s="1" t="s">
        <v>20738</v>
      </c>
      <c r="W3610" s="1" t="s">
        <v>20739</v>
      </c>
      <c r="X3610" s="1" t="s">
        <v>20738</v>
      </c>
      <c r="Y3610" s="1"/>
      <c r="Z3610" s="1" t="n">
        <v>3</v>
      </c>
      <c r="AA3610" s="1" t="s">
        <v>65</v>
      </c>
      <c r="AB3610" s="1" t="s">
        <v>20740</v>
      </c>
    </row>
    <row r="3611" customFormat="false" ht="12.75" hidden="false" customHeight="false" outlineLevel="0" collapsed="false">
      <c r="A3611" s="3" t="s">
        <v>20741</v>
      </c>
      <c r="B3611" s="1" t="s">
        <v>20742</v>
      </c>
      <c r="C3611" s="4" t="n">
        <f aca="false">IF(OR(T3611="SSES",T3611="VAR"),-COUNTIF(P$2:P$6715,R3611)+1,IF(T3611="ES",1,IF(OR(T3611="CL",T3611="OR",T3611="SBOR",T3611="SPFM",T3611="FM",T3611="SBFM",T3611="FO",T3611="GN",T3611="SSGN"),0)))</f>
        <v>1</v>
      </c>
      <c r="D3611" s="1" t="n">
        <v>3610</v>
      </c>
      <c r="E3611" s="1" t="s">
        <v>16289</v>
      </c>
      <c r="F3611" s="1" t="s">
        <v>16911</v>
      </c>
      <c r="G3611" s="1"/>
      <c r="H3611" s="1" t="s">
        <v>20317</v>
      </c>
      <c r="I3611" s="1" t="s">
        <v>20697</v>
      </c>
      <c r="J3611" s="1"/>
      <c r="K3611" s="1"/>
      <c r="L3611" s="1" t="s">
        <v>16915</v>
      </c>
      <c r="M3611" s="1" t="s">
        <v>2732</v>
      </c>
      <c r="N3611" s="1" t="s">
        <v>2732</v>
      </c>
      <c r="O3611" s="1" t="s">
        <v>16586</v>
      </c>
      <c r="P3611" s="1" t="n">
        <v>42252</v>
      </c>
      <c r="Q3611" s="1" t="n">
        <v>191720</v>
      </c>
      <c r="R3611" s="1" t="n">
        <v>191720</v>
      </c>
      <c r="S3611" s="1" t="n">
        <v>42252</v>
      </c>
      <c r="T3611" s="1" t="s">
        <v>69</v>
      </c>
      <c r="U3611" s="1" t="s">
        <v>20743</v>
      </c>
      <c r="V3611" s="1" t="s">
        <v>20744</v>
      </c>
      <c r="W3611" s="1" t="s">
        <v>20745</v>
      </c>
      <c r="X3611" s="1" t="s">
        <v>20744</v>
      </c>
      <c r="Y3611" s="1"/>
      <c r="Z3611" s="1" t="n">
        <v>3</v>
      </c>
      <c r="AA3611" s="1" t="s">
        <v>65</v>
      </c>
      <c r="AB3611" s="1" t="s">
        <v>20746</v>
      </c>
    </row>
    <row r="3612" customFormat="false" ht="12.75" hidden="false" customHeight="false" outlineLevel="0" collapsed="false">
      <c r="A3612" s="3" t="s">
        <v>20747</v>
      </c>
      <c r="B3612" s="1" t="s">
        <v>20748</v>
      </c>
      <c r="C3612" s="4" t="n">
        <f aca="false">IF(OR(T3612="SSES",T3612="VAR"),-COUNTIF(P$2:P$6715,R3612)+1,IF(T3612="ES",1,IF(OR(T3612="CL",T3612="OR",T3612="SBOR",T3612="SPFM",T3612="FM",T3612="SBFM",T3612="FO",T3612="GN",T3612="SSGN"),0)))</f>
        <v>1</v>
      </c>
      <c r="D3612" s="1" t="n">
        <v>3611</v>
      </c>
      <c r="E3612" s="1" t="s">
        <v>16289</v>
      </c>
      <c r="F3612" s="1" t="s">
        <v>16911</v>
      </c>
      <c r="G3612" s="1"/>
      <c r="H3612" s="1" t="s">
        <v>20317</v>
      </c>
      <c r="I3612" s="1" t="s">
        <v>20697</v>
      </c>
      <c r="J3612" s="1"/>
      <c r="K3612" s="1"/>
      <c r="L3612" s="1" t="s">
        <v>16915</v>
      </c>
      <c r="M3612" s="1" t="s">
        <v>2732</v>
      </c>
      <c r="N3612" s="1" t="s">
        <v>2732</v>
      </c>
      <c r="O3612" s="1" t="s">
        <v>16586</v>
      </c>
      <c r="P3612" s="1" t="n">
        <v>42504</v>
      </c>
      <c r="Q3612" s="1" t="n">
        <v>192599</v>
      </c>
      <c r="R3612" s="1" t="n">
        <v>192599</v>
      </c>
      <c r="S3612" s="1" t="n">
        <v>42504</v>
      </c>
      <c r="T3612" s="1" t="s">
        <v>69</v>
      </c>
      <c r="U3612" s="1" t="s">
        <v>16892</v>
      </c>
      <c r="V3612" s="1" t="s">
        <v>20749</v>
      </c>
      <c r="W3612" s="1" t="s">
        <v>20750</v>
      </c>
      <c r="X3612" s="1" t="s">
        <v>20749</v>
      </c>
      <c r="Y3612" s="1" t="s">
        <v>20751</v>
      </c>
      <c r="Z3612" s="1" t="n">
        <v>3</v>
      </c>
      <c r="AA3612" s="1" t="s">
        <v>65</v>
      </c>
      <c r="AB3612" s="1" t="s">
        <v>20752</v>
      </c>
      <c r="AC3612" s="2" t="s">
        <v>66</v>
      </c>
      <c r="AD3612" s="2" t="s">
        <v>67</v>
      </c>
    </row>
    <row r="3613" customFormat="false" ht="12.75" hidden="false" customHeight="false" outlineLevel="0" collapsed="false">
      <c r="A3613" s="3" t="s">
        <v>20753</v>
      </c>
      <c r="B3613" s="1" t="s">
        <v>20754</v>
      </c>
      <c r="C3613" s="4" t="n">
        <f aca="false">IF(OR(T3613="SSES",T3613="VAR"),-COUNTIF(P$2:P$6715,R3613)+1,IF(T3613="ES",1,IF(OR(T3613="CL",T3613="OR",T3613="SBOR",T3613="SPFM",T3613="FM",T3613="SBFM",T3613="FO",T3613="GN",T3613="SSGN"),0)))</f>
        <v>1</v>
      </c>
      <c r="D3613" s="1" t="n">
        <v>3612</v>
      </c>
      <c r="E3613" s="1" t="s">
        <v>16289</v>
      </c>
      <c r="F3613" s="1" t="s">
        <v>16911</v>
      </c>
      <c r="G3613" s="1"/>
      <c r="H3613" s="1" t="s">
        <v>20317</v>
      </c>
      <c r="I3613" s="1" t="s">
        <v>20697</v>
      </c>
      <c r="J3613" s="1"/>
      <c r="K3613" s="1"/>
      <c r="L3613" s="1" t="s">
        <v>16915</v>
      </c>
      <c r="M3613" s="1" t="s">
        <v>2732</v>
      </c>
      <c r="N3613" s="1" t="s">
        <v>2732</v>
      </c>
      <c r="O3613" s="1" t="s">
        <v>16586</v>
      </c>
      <c r="P3613" s="1" t="n">
        <v>42524</v>
      </c>
      <c r="Q3613" s="1" t="n">
        <v>192649</v>
      </c>
      <c r="R3613" s="1" t="n">
        <v>192649</v>
      </c>
      <c r="S3613" s="1" t="n">
        <v>42524</v>
      </c>
      <c r="T3613" s="1" t="s">
        <v>69</v>
      </c>
      <c r="U3613" s="1" t="s">
        <v>20755</v>
      </c>
      <c r="V3613" s="1" t="s">
        <v>20756</v>
      </c>
      <c r="W3613" s="1" t="s">
        <v>20757</v>
      </c>
      <c r="X3613" s="1" t="s">
        <v>20756</v>
      </c>
      <c r="Y3613" s="1"/>
      <c r="Z3613" s="1" t="n">
        <v>3</v>
      </c>
      <c r="AA3613" s="1" t="s">
        <v>65</v>
      </c>
      <c r="AB3613" s="1" t="s">
        <v>20758</v>
      </c>
    </row>
    <row r="3614" customFormat="false" ht="12.75" hidden="false" customHeight="false" outlineLevel="0" collapsed="false">
      <c r="A3614" s="3" t="s">
        <v>20759</v>
      </c>
      <c r="B3614" s="1" t="s">
        <v>20760</v>
      </c>
      <c r="C3614" s="4" t="n">
        <f aca="false">IF(OR(T3614="SSES",T3614="VAR"),-COUNTIF(P$2:P$6715,R3614)+1,IF(T3614="ES",1,IF(OR(T3614="CL",T3614="OR",T3614="SBOR",T3614="SPFM",T3614="FM",T3614="SBFM",T3614="FO",T3614="GN",T3614="SSGN"),0)))</f>
        <v>1</v>
      </c>
      <c r="D3614" s="1" t="n">
        <v>3613</v>
      </c>
      <c r="E3614" s="1" t="s">
        <v>16289</v>
      </c>
      <c r="F3614" s="1" t="s">
        <v>16911</v>
      </c>
      <c r="G3614" s="1"/>
      <c r="H3614" s="1" t="s">
        <v>20317</v>
      </c>
      <c r="I3614" s="1" t="s">
        <v>20697</v>
      </c>
      <c r="J3614" s="1"/>
      <c r="K3614" s="1"/>
      <c r="L3614" s="1" t="s">
        <v>16915</v>
      </c>
      <c r="M3614" s="1" t="s">
        <v>2732</v>
      </c>
      <c r="N3614" s="1" t="s">
        <v>2732</v>
      </c>
      <c r="O3614" s="1" t="s">
        <v>16586</v>
      </c>
      <c r="P3614" s="1" t="n">
        <v>43216</v>
      </c>
      <c r="Q3614" s="1" t="n">
        <v>193795</v>
      </c>
      <c r="R3614" s="1" t="n">
        <v>193795</v>
      </c>
      <c r="S3614" s="1" t="n">
        <v>43216</v>
      </c>
      <c r="T3614" s="1" t="s">
        <v>69</v>
      </c>
      <c r="U3614" s="1" t="s">
        <v>20761</v>
      </c>
      <c r="V3614" s="1" t="s">
        <v>20762</v>
      </c>
      <c r="W3614" s="1" t="s">
        <v>20763</v>
      </c>
      <c r="X3614" s="1" t="s">
        <v>20762</v>
      </c>
      <c r="Y3614" s="1" t="s">
        <v>20764</v>
      </c>
      <c r="Z3614" s="1" t="n">
        <v>3</v>
      </c>
      <c r="AA3614" s="1" t="s">
        <v>65</v>
      </c>
      <c r="AB3614" s="1" t="s">
        <v>20765</v>
      </c>
      <c r="AC3614" s="2" t="s">
        <v>66</v>
      </c>
      <c r="AD3614" s="2" t="s">
        <v>67</v>
      </c>
      <c r="AR3614" s="2" t="s">
        <v>3206</v>
      </c>
    </row>
    <row r="3615" customFormat="false" ht="12.75" hidden="false" customHeight="false" outlineLevel="0" collapsed="false">
      <c r="A3615" s="3" t="s">
        <v>20766</v>
      </c>
      <c r="B3615" s="1" t="s">
        <v>20767</v>
      </c>
      <c r="C3615" s="4" t="n">
        <f aca="false">IF(OR(T3615="SSES",T3615="VAR"),-COUNTIF(P$2:P$6715,R3615)+1,IF(T3615="ES",1,IF(OR(T3615="CL",T3615="OR",T3615="SBOR",T3615="SPFM",T3615="FM",T3615="SBFM",T3615="FO",T3615="GN",T3615="SSGN"),0)))</f>
        <v>1</v>
      </c>
      <c r="D3615" s="1" t="n">
        <v>3614</v>
      </c>
      <c r="E3615" s="1" t="s">
        <v>16289</v>
      </c>
      <c r="F3615" s="1" t="s">
        <v>16911</v>
      </c>
      <c r="G3615" s="1"/>
      <c r="H3615" s="1" t="s">
        <v>20317</v>
      </c>
      <c r="I3615" s="1" t="s">
        <v>20697</v>
      </c>
      <c r="J3615" s="1"/>
      <c r="K3615" s="1"/>
      <c r="L3615" s="1" t="s">
        <v>16915</v>
      </c>
      <c r="M3615" s="1" t="s">
        <v>2732</v>
      </c>
      <c r="N3615" s="1" t="s">
        <v>2732</v>
      </c>
      <c r="O3615" s="1" t="s">
        <v>16586</v>
      </c>
      <c r="P3615" s="1" t="n">
        <v>43251</v>
      </c>
      <c r="Q3615" s="1" t="n">
        <v>193950</v>
      </c>
      <c r="R3615" s="1" t="n">
        <v>193950</v>
      </c>
      <c r="S3615" s="1" t="n">
        <v>43251</v>
      </c>
      <c r="T3615" s="1" t="s">
        <v>69</v>
      </c>
      <c r="U3615" s="1" t="s">
        <v>20768</v>
      </c>
      <c r="V3615" s="1" t="s">
        <v>20769</v>
      </c>
      <c r="W3615" s="1" t="s">
        <v>20770</v>
      </c>
      <c r="X3615" s="1" t="s">
        <v>20769</v>
      </c>
      <c r="Y3615" s="1" t="s">
        <v>20771</v>
      </c>
      <c r="Z3615" s="1" t="n">
        <v>3</v>
      </c>
      <c r="AA3615" s="1" t="s">
        <v>65</v>
      </c>
      <c r="AB3615" s="1" t="s">
        <v>20772</v>
      </c>
    </row>
    <row r="3616" customFormat="false" ht="12.75" hidden="false" customHeight="false" outlineLevel="0" collapsed="false">
      <c r="A3616" s="3" t="s">
        <v>20773</v>
      </c>
      <c r="B3616" s="1" t="s">
        <v>20774</v>
      </c>
      <c r="C3616" s="4" t="n">
        <f aca="false">IF(OR(T3616="SSES",T3616="VAR"),-COUNTIF(P$2:P$6715,R3616)+1,IF(T3616="ES",1,IF(OR(T3616="CL",T3616="OR",T3616="SBOR",T3616="SPFM",T3616="FM",T3616="SBFM",T3616="FO",T3616="GN",T3616="SSGN"),0)))</f>
        <v>1</v>
      </c>
      <c r="D3616" s="1" t="n">
        <v>3615</v>
      </c>
      <c r="E3616" s="1" t="s">
        <v>16289</v>
      </c>
      <c r="F3616" s="1" t="s">
        <v>16911</v>
      </c>
      <c r="G3616" s="1"/>
      <c r="H3616" s="1" t="s">
        <v>20317</v>
      </c>
      <c r="I3616" s="1" t="s">
        <v>20697</v>
      </c>
      <c r="J3616" s="1"/>
      <c r="K3616" s="1"/>
      <c r="L3616" s="1" t="s">
        <v>16915</v>
      </c>
      <c r="M3616" s="1" t="s">
        <v>2732</v>
      </c>
      <c r="N3616" s="1" t="s">
        <v>2732</v>
      </c>
      <c r="O3616" s="1" t="s">
        <v>16586</v>
      </c>
      <c r="P3616" s="1" t="n">
        <v>43732</v>
      </c>
      <c r="Q3616" s="1" t="n">
        <v>195959</v>
      </c>
      <c r="R3616" s="1" t="n">
        <v>195959</v>
      </c>
      <c r="S3616" s="1" t="n">
        <v>43732</v>
      </c>
      <c r="T3616" s="1" t="s">
        <v>69</v>
      </c>
      <c r="U3616" s="1" t="s">
        <v>20775</v>
      </c>
      <c r="V3616" s="1" t="s">
        <v>20776</v>
      </c>
      <c r="W3616" s="1" t="s">
        <v>20777</v>
      </c>
      <c r="X3616" s="1" t="s">
        <v>20776</v>
      </c>
      <c r="Y3616" s="1"/>
      <c r="Z3616" s="1" t="n">
        <v>3</v>
      </c>
      <c r="AA3616" s="1" t="s">
        <v>65</v>
      </c>
      <c r="AB3616" s="1" t="s">
        <v>20778</v>
      </c>
    </row>
    <row r="3617" customFormat="false" ht="12.75" hidden="false" customHeight="false" outlineLevel="0" collapsed="false">
      <c r="A3617" s="3" t="s">
        <v>20779</v>
      </c>
      <c r="B3617" s="1" t="s">
        <v>20780</v>
      </c>
      <c r="C3617" s="4" t="n">
        <f aca="false">IF(OR(T3617="SSES",T3617="VAR"),-COUNTIF(P$2:P$6715,R3617)+1,IF(T3617="ES",1,IF(OR(T3617="CL",T3617="OR",T3617="SBOR",T3617="SPFM",T3617="FM",T3617="SBFM",T3617="FO",T3617="GN",T3617="SSGN"),0)))</f>
        <v>1</v>
      </c>
      <c r="D3617" s="1" t="n">
        <v>3616</v>
      </c>
      <c r="E3617" s="1" t="s">
        <v>16289</v>
      </c>
      <c r="F3617" s="1" t="s">
        <v>16911</v>
      </c>
      <c r="G3617" s="1"/>
      <c r="H3617" s="1" t="s">
        <v>20317</v>
      </c>
      <c r="I3617" s="1" t="s">
        <v>20697</v>
      </c>
      <c r="J3617" s="1"/>
      <c r="K3617" s="1"/>
      <c r="L3617" s="1" t="s">
        <v>16915</v>
      </c>
      <c r="M3617" s="1" t="s">
        <v>2732</v>
      </c>
      <c r="N3617" s="1" t="s">
        <v>2732</v>
      </c>
      <c r="O3617" s="1" t="s">
        <v>16586</v>
      </c>
      <c r="P3617" s="1" t="n">
        <v>465040</v>
      </c>
      <c r="Q3617" s="1" t="n">
        <v>196043</v>
      </c>
      <c r="R3617" s="1" t="n">
        <v>196043</v>
      </c>
      <c r="S3617" s="1" t="n">
        <v>465040</v>
      </c>
      <c r="T3617" s="1" t="s">
        <v>69</v>
      </c>
      <c r="U3617" s="1" t="s">
        <v>20781</v>
      </c>
      <c r="V3617" s="1" t="s">
        <v>20782</v>
      </c>
      <c r="W3617" s="1" t="s">
        <v>20783</v>
      </c>
      <c r="X3617" s="1" t="s">
        <v>20782</v>
      </c>
      <c r="Y3617" s="1"/>
      <c r="Z3617" s="1" t="n">
        <v>3</v>
      </c>
      <c r="AA3617" s="1" t="s">
        <v>65</v>
      </c>
      <c r="AB3617" s="1" t="s">
        <v>20784</v>
      </c>
      <c r="AC3617" s="2" t="s">
        <v>66</v>
      </c>
      <c r="AD3617" s="2" t="s">
        <v>67</v>
      </c>
    </row>
    <row r="3618" customFormat="false" ht="12.75" hidden="false" customHeight="false" outlineLevel="0" collapsed="false">
      <c r="A3618" s="3" t="s">
        <v>20785</v>
      </c>
      <c r="B3618" s="1" t="s">
        <v>20786</v>
      </c>
      <c r="C3618" s="4" t="n">
        <f aca="false">IF(OR(T3618="SSES",T3618="VAR"),-COUNTIF(P$2:P$6715,R3618)+1,IF(T3618="ES",1,IF(OR(T3618="CL",T3618="OR",T3618="SBOR",T3618="SPFM",T3618="FM",T3618="SBFM",T3618="FO",T3618="GN",T3618="SSGN"),0)))</f>
        <v>1</v>
      </c>
      <c r="D3618" s="1" t="n">
        <v>3617</v>
      </c>
      <c r="E3618" s="1" t="s">
        <v>16289</v>
      </c>
      <c r="F3618" s="1" t="s">
        <v>16911</v>
      </c>
      <c r="G3618" s="1"/>
      <c r="H3618" s="1" t="s">
        <v>20317</v>
      </c>
      <c r="I3618" s="1" t="s">
        <v>20697</v>
      </c>
      <c r="J3618" s="1"/>
      <c r="K3618" s="1"/>
      <c r="L3618" s="1" t="s">
        <v>16915</v>
      </c>
      <c r="M3618" s="1" t="s">
        <v>2732</v>
      </c>
      <c r="N3618" s="1" t="s">
        <v>2732</v>
      </c>
      <c r="O3618" s="1" t="s">
        <v>16586</v>
      </c>
      <c r="P3618" s="1" t="n">
        <v>44070</v>
      </c>
      <c r="Q3618" s="1" t="n">
        <v>196548</v>
      </c>
      <c r="R3618" s="1" t="n">
        <v>196548</v>
      </c>
      <c r="S3618" s="1" t="n">
        <v>44070</v>
      </c>
      <c r="T3618" s="1" t="s">
        <v>69</v>
      </c>
      <c r="U3618" s="1" t="s">
        <v>16828</v>
      </c>
      <c r="V3618" s="1" t="s">
        <v>20787</v>
      </c>
      <c r="W3618" s="1" t="s">
        <v>20788</v>
      </c>
      <c r="X3618" s="1" t="s">
        <v>20787</v>
      </c>
      <c r="Y3618" s="1" t="s">
        <v>20789</v>
      </c>
      <c r="Z3618" s="1" t="n">
        <v>3</v>
      </c>
      <c r="AA3618" s="1" t="s">
        <v>65</v>
      </c>
      <c r="AB3618" s="1" t="s">
        <v>20790</v>
      </c>
    </row>
    <row r="3619" customFormat="false" ht="12.75" hidden="false" customHeight="false" outlineLevel="0" collapsed="false">
      <c r="A3619" s="3" t="s">
        <v>20791</v>
      </c>
      <c r="B3619" s="1" t="s">
        <v>20792</v>
      </c>
      <c r="C3619" s="4" t="n">
        <f aca="false">IF(OR(T3619="SSES",T3619="VAR"),-COUNTIF(P$2:P$6715,R3619)+1,IF(T3619="ES",1,IF(OR(T3619="CL",T3619="OR",T3619="SBOR",T3619="SPFM",T3619="FM",T3619="SBFM",T3619="FO",T3619="GN",T3619="SSGN"),0)))</f>
        <v>1</v>
      </c>
      <c r="D3619" s="1" t="n">
        <v>3618</v>
      </c>
      <c r="E3619" s="1" t="s">
        <v>16289</v>
      </c>
      <c r="F3619" s="1" t="s">
        <v>16911</v>
      </c>
      <c r="G3619" s="1"/>
      <c r="H3619" s="1" t="s">
        <v>20317</v>
      </c>
      <c r="I3619" s="1" t="s">
        <v>20697</v>
      </c>
      <c r="J3619" s="1"/>
      <c r="K3619" s="1"/>
      <c r="L3619" s="1" t="s">
        <v>16915</v>
      </c>
      <c r="M3619" s="1" t="s">
        <v>2732</v>
      </c>
      <c r="N3619" s="1" t="s">
        <v>2732</v>
      </c>
      <c r="O3619" s="1" t="s">
        <v>16586</v>
      </c>
      <c r="P3619" s="1" t="n">
        <v>517085</v>
      </c>
      <c r="Q3619" s="1" t="n">
        <v>196548</v>
      </c>
      <c r="R3619" s="1" t="n">
        <v>196548</v>
      </c>
      <c r="S3619" s="1" t="n">
        <v>517085</v>
      </c>
      <c r="T3619" s="1" t="s">
        <v>69</v>
      </c>
      <c r="U3619" s="1" t="s">
        <v>16935</v>
      </c>
      <c r="V3619" s="1" t="s">
        <v>20793</v>
      </c>
      <c r="W3619" s="1" t="s">
        <v>20794</v>
      </c>
      <c r="X3619" s="1" t="s">
        <v>20793</v>
      </c>
      <c r="Y3619" s="1"/>
      <c r="Z3619" s="1" t="n">
        <v>3</v>
      </c>
      <c r="AA3619" s="1" t="s">
        <v>65</v>
      </c>
      <c r="AB3619" s="1" t="s">
        <v>20795</v>
      </c>
    </row>
    <row r="3620" customFormat="false" ht="12.75" hidden="false" customHeight="false" outlineLevel="0" collapsed="false">
      <c r="A3620" s="3" t="s">
        <v>20796</v>
      </c>
      <c r="B3620" s="1" t="s">
        <v>20797</v>
      </c>
      <c r="C3620" s="4" t="n">
        <f aca="false">IF(OR(T3620="SSES",T3620="VAR"),-COUNTIF(P$2:P$6715,R3620)+1,IF(T3620="ES",1,IF(OR(T3620="CL",T3620="OR",T3620="SBOR",T3620="SPFM",T3620="FM",T3620="SBFM",T3620="FO",T3620="GN",T3620="SSGN"),0)))</f>
        <v>1</v>
      </c>
      <c r="D3620" s="1" t="n">
        <v>3619</v>
      </c>
      <c r="E3620" s="1" t="s">
        <v>16289</v>
      </c>
      <c r="F3620" s="1" t="s">
        <v>16911</v>
      </c>
      <c r="G3620" s="1"/>
      <c r="H3620" s="1" t="s">
        <v>20317</v>
      </c>
      <c r="I3620" s="1" t="s">
        <v>20697</v>
      </c>
      <c r="J3620" s="1"/>
      <c r="K3620" s="1"/>
      <c r="L3620" s="1" t="s">
        <v>16915</v>
      </c>
      <c r="M3620" s="1" t="s">
        <v>2732</v>
      </c>
      <c r="N3620" s="1" t="s">
        <v>2732</v>
      </c>
      <c r="O3620" s="1" t="s">
        <v>16586</v>
      </c>
      <c r="P3620" s="1" t="n">
        <v>44095</v>
      </c>
      <c r="Q3620" s="1" t="n">
        <v>196548</v>
      </c>
      <c r="R3620" s="1" t="n">
        <v>196548</v>
      </c>
      <c r="S3620" s="1" t="n">
        <v>44095</v>
      </c>
      <c r="T3620" s="1" t="s">
        <v>69</v>
      </c>
      <c r="U3620" s="1" t="s">
        <v>20798</v>
      </c>
      <c r="V3620" s="1" t="s">
        <v>20799</v>
      </c>
      <c r="W3620" s="1" t="s">
        <v>20800</v>
      </c>
      <c r="X3620" s="1" t="s">
        <v>20799</v>
      </c>
      <c r="Y3620" s="1" t="s">
        <v>20801</v>
      </c>
      <c r="Z3620" s="1" t="n">
        <v>3</v>
      </c>
      <c r="AA3620" s="1" t="s">
        <v>65</v>
      </c>
      <c r="AB3620" s="1" t="s">
        <v>20802</v>
      </c>
    </row>
    <row r="3621" customFormat="false" ht="12.75" hidden="false" customHeight="false" outlineLevel="0" collapsed="false">
      <c r="A3621" s="3" t="s">
        <v>20803</v>
      </c>
      <c r="B3621" s="1" t="s">
        <v>20804</v>
      </c>
      <c r="C3621" s="4" t="n">
        <f aca="false">IF(OR(T3621="SSES",T3621="VAR"),-COUNTIF(P$2:P$6715,R3621)+1,IF(T3621="ES",1,IF(OR(T3621="CL",T3621="OR",T3621="SBOR",T3621="SPFM",T3621="FM",T3621="SBFM",T3621="FO",T3621="GN",T3621="SSGN"),0)))</f>
        <v>1</v>
      </c>
      <c r="D3621" s="1" t="n">
        <v>3620</v>
      </c>
      <c r="E3621" s="1" t="s">
        <v>16289</v>
      </c>
      <c r="F3621" s="1" t="s">
        <v>16911</v>
      </c>
      <c r="G3621" s="1"/>
      <c r="H3621" s="1" t="s">
        <v>20317</v>
      </c>
      <c r="I3621" s="1" t="s">
        <v>20697</v>
      </c>
      <c r="J3621" s="1"/>
      <c r="K3621" s="1"/>
      <c r="L3621" s="1" t="s">
        <v>16915</v>
      </c>
      <c r="M3621" s="1" t="s">
        <v>2732</v>
      </c>
      <c r="N3621" s="1" t="s">
        <v>2732</v>
      </c>
      <c r="O3621" s="1" t="s">
        <v>16586</v>
      </c>
      <c r="P3621" s="1" t="n">
        <v>44204</v>
      </c>
      <c r="Q3621" s="1" t="n">
        <v>196955</v>
      </c>
      <c r="R3621" s="1" t="n">
        <v>196955</v>
      </c>
      <c r="S3621" s="1" t="n">
        <v>44204</v>
      </c>
      <c r="T3621" s="1" t="s">
        <v>69</v>
      </c>
      <c r="U3621" s="1" t="s">
        <v>20805</v>
      </c>
      <c r="V3621" s="1" t="s">
        <v>20806</v>
      </c>
      <c r="W3621" s="1" t="s">
        <v>20807</v>
      </c>
      <c r="X3621" s="1" t="s">
        <v>20806</v>
      </c>
      <c r="Y3621" s="1"/>
      <c r="Z3621" s="1" t="n">
        <v>3</v>
      </c>
      <c r="AA3621" s="1" t="s">
        <v>65</v>
      </c>
      <c r="AB3621" s="1" t="s">
        <v>20808</v>
      </c>
      <c r="AC3621" s="2" t="s">
        <v>66</v>
      </c>
      <c r="AD3621" s="2" t="s">
        <v>67</v>
      </c>
      <c r="AR3621" s="2" t="s">
        <v>5313</v>
      </c>
    </row>
    <row r="3622" customFormat="false" ht="12.75" hidden="false" customHeight="false" outlineLevel="0" collapsed="false">
      <c r="A3622" s="3" t="s">
        <v>20809</v>
      </c>
      <c r="B3622" s="1" t="s">
        <v>20810</v>
      </c>
      <c r="C3622" s="4" t="n">
        <f aca="false">IF(OR(T3622="SSES",T3622="VAR"),-COUNTIF(P$2:P$6715,R3622)+1,IF(T3622="ES",1,IF(OR(T3622="CL",T3622="OR",T3622="SBOR",T3622="SPFM",T3622="FM",T3622="SBFM",T3622="FO",T3622="GN",T3622="SSGN"),0)))</f>
        <v>1</v>
      </c>
      <c r="D3622" s="1" t="n">
        <v>3621</v>
      </c>
      <c r="E3622" s="1" t="s">
        <v>16289</v>
      </c>
      <c r="F3622" s="1" t="s">
        <v>16911</v>
      </c>
      <c r="G3622" s="1"/>
      <c r="H3622" s="1" t="s">
        <v>20317</v>
      </c>
      <c r="I3622" s="1" t="s">
        <v>20697</v>
      </c>
      <c r="J3622" s="1"/>
      <c r="K3622" s="1"/>
      <c r="L3622" s="1" t="s">
        <v>16915</v>
      </c>
      <c r="M3622" s="1" t="s">
        <v>2732</v>
      </c>
      <c r="N3622" s="1" t="s">
        <v>2732</v>
      </c>
      <c r="O3622" s="1" t="s">
        <v>16586</v>
      </c>
      <c r="P3622" s="1" t="n">
        <v>44209</v>
      </c>
      <c r="Q3622" s="1" t="n">
        <v>196956</v>
      </c>
      <c r="R3622" s="1" t="n">
        <v>196956</v>
      </c>
      <c r="S3622" s="1" t="n">
        <v>44209</v>
      </c>
      <c r="T3622" s="1" t="s">
        <v>69</v>
      </c>
      <c r="U3622" s="1" t="s">
        <v>20811</v>
      </c>
      <c r="V3622" s="1" t="s">
        <v>20812</v>
      </c>
      <c r="W3622" s="1" t="s">
        <v>20813</v>
      </c>
      <c r="X3622" s="1" t="s">
        <v>20812</v>
      </c>
      <c r="Y3622" s="1"/>
      <c r="Z3622" s="1" t="n">
        <v>3</v>
      </c>
      <c r="AA3622" s="1" t="s">
        <v>65</v>
      </c>
      <c r="AB3622" s="1" t="s">
        <v>20814</v>
      </c>
    </row>
    <row r="3623" customFormat="false" ht="12.75" hidden="false" customHeight="false" outlineLevel="0" collapsed="false">
      <c r="A3623" s="3" t="s">
        <v>20815</v>
      </c>
      <c r="B3623" s="1" t="s">
        <v>20816</v>
      </c>
      <c r="C3623" s="4" t="n">
        <f aca="false">IF(OR(T3623="SSES",T3623="VAR"),-COUNTIF(P$2:P$6715,R3623)+1,IF(T3623="ES",1,IF(OR(T3623="CL",T3623="OR",T3623="SBOR",T3623="SPFM",T3623="FM",T3623="SBFM",T3623="FO",T3623="GN",T3623="SSGN"),0)))</f>
        <v>1</v>
      </c>
      <c r="D3623" s="1" t="n">
        <v>3622</v>
      </c>
      <c r="E3623" s="1" t="s">
        <v>16289</v>
      </c>
      <c r="F3623" s="1" t="s">
        <v>16911</v>
      </c>
      <c r="G3623" s="1"/>
      <c r="H3623" s="1" t="s">
        <v>20317</v>
      </c>
      <c r="I3623" s="1" t="s">
        <v>20697</v>
      </c>
      <c r="J3623" s="1"/>
      <c r="K3623" s="1"/>
      <c r="L3623" s="1" t="s">
        <v>16915</v>
      </c>
      <c r="M3623" s="1" t="s">
        <v>2732</v>
      </c>
      <c r="N3623" s="1" t="s">
        <v>2732</v>
      </c>
      <c r="O3623" s="1" t="s">
        <v>16586</v>
      </c>
      <c r="P3623" s="1" t="n">
        <v>44887</v>
      </c>
      <c r="Q3623" s="1" t="n">
        <v>198552</v>
      </c>
      <c r="R3623" s="1" t="n">
        <v>198552</v>
      </c>
      <c r="S3623" s="1" t="n">
        <v>44887</v>
      </c>
      <c r="T3623" s="1" t="s">
        <v>69</v>
      </c>
      <c r="U3623" s="1" t="s">
        <v>17110</v>
      </c>
      <c r="V3623" s="1" t="s">
        <v>20817</v>
      </c>
      <c r="W3623" s="1" t="s">
        <v>20818</v>
      </c>
      <c r="X3623" s="1" t="s">
        <v>20817</v>
      </c>
      <c r="Y3623" s="1" t="s">
        <v>20819</v>
      </c>
      <c r="Z3623" s="1" t="n">
        <v>3</v>
      </c>
      <c r="AA3623" s="1" t="s">
        <v>65</v>
      </c>
      <c r="AB3623" s="1" t="s">
        <v>20820</v>
      </c>
    </row>
    <row r="3624" customFormat="false" ht="12.75" hidden="false" customHeight="false" outlineLevel="0" collapsed="false">
      <c r="A3624" s="3" t="s">
        <v>20821</v>
      </c>
      <c r="B3624" s="1" t="s">
        <v>20822</v>
      </c>
      <c r="C3624" s="4" t="n">
        <f aca="false">IF(OR(T3624="SSES",T3624="VAR"),-COUNTIF(P$2:P$6715,R3624)+1,IF(T3624="ES",1,IF(OR(T3624="CL",T3624="OR",T3624="SBOR",T3624="SPFM",T3624="FM",T3624="SBFM",T3624="FO",T3624="GN",T3624="SSGN"),0)))</f>
        <v>1</v>
      </c>
      <c r="D3624" s="1" t="n">
        <v>3623</v>
      </c>
      <c r="E3624" s="1" t="s">
        <v>16289</v>
      </c>
      <c r="F3624" s="1" t="s">
        <v>16911</v>
      </c>
      <c r="G3624" s="1"/>
      <c r="H3624" s="1" t="s">
        <v>20317</v>
      </c>
      <c r="I3624" s="1" t="s">
        <v>20697</v>
      </c>
      <c r="J3624" s="1"/>
      <c r="K3624" s="1"/>
      <c r="L3624" s="1" t="s">
        <v>16915</v>
      </c>
      <c r="M3624" s="1" t="s">
        <v>2732</v>
      </c>
      <c r="N3624" s="1" t="s">
        <v>2732</v>
      </c>
      <c r="O3624" s="1" t="s">
        <v>16586</v>
      </c>
      <c r="P3624" s="1" t="n">
        <v>44890</v>
      </c>
      <c r="Q3624" s="1" t="n">
        <v>198552</v>
      </c>
      <c r="R3624" s="1" t="n">
        <v>198552</v>
      </c>
      <c r="S3624" s="1" t="n">
        <v>44890</v>
      </c>
      <c r="T3624" s="1" t="s">
        <v>69</v>
      </c>
      <c r="U3624" s="1" t="s">
        <v>20823</v>
      </c>
      <c r="V3624" s="1" t="s">
        <v>20824</v>
      </c>
      <c r="W3624" s="1" t="s">
        <v>20825</v>
      </c>
      <c r="X3624" s="1" t="s">
        <v>20824</v>
      </c>
      <c r="Y3624" s="1" t="s">
        <v>20826</v>
      </c>
      <c r="Z3624" s="1" t="n">
        <v>3</v>
      </c>
      <c r="AA3624" s="1" t="s">
        <v>65</v>
      </c>
      <c r="AB3624" s="1" t="s">
        <v>20827</v>
      </c>
    </row>
    <row r="3625" customFormat="false" ht="12.75" hidden="false" customHeight="false" outlineLevel="0" collapsed="false">
      <c r="A3625" s="3" t="s">
        <v>20828</v>
      </c>
      <c r="B3625" s="1" t="s">
        <v>20829</v>
      </c>
      <c r="C3625" s="4" t="n">
        <f aca="false">IF(OR(T3625="SSES",T3625="VAR"),-COUNTIF(P$2:P$6715,R3625)+1,IF(T3625="ES",1,IF(OR(T3625="CL",T3625="OR",T3625="SBOR",T3625="SPFM",T3625="FM",T3625="SBFM",T3625="FO",T3625="GN",T3625="SSGN"),0)))</f>
        <v>1</v>
      </c>
      <c r="D3625" s="1" t="n">
        <v>3624</v>
      </c>
      <c r="E3625" s="1" t="s">
        <v>16289</v>
      </c>
      <c r="F3625" s="1" t="s">
        <v>16911</v>
      </c>
      <c r="G3625" s="1"/>
      <c r="H3625" s="1" t="s">
        <v>20317</v>
      </c>
      <c r="I3625" s="1" t="s">
        <v>20697</v>
      </c>
      <c r="J3625" s="1"/>
      <c r="K3625" s="1"/>
      <c r="L3625" s="1" t="s">
        <v>16915</v>
      </c>
      <c r="M3625" s="1" t="s">
        <v>2732</v>
      </c>
      <c r="N3625" s="1" t="s">
        <v>2732</v>
      </c>
      <c r="O3625" s="1" t="s">
        <v>16586</v>
      </c>
      <c r="P3625" s="1" t="n">
        <v>464086</v>
      </c>
      <c r="Q3625" s="1" t="n">
        <v>198552</v>
      </c>
      <c r="R3625" s="1" t="n">
        <v>198552</v>
      </c>
      <c r="S3625" s="1" t="n">
        <v>464086</v>
      </c>
      <c r="T3625" s="1" t="s">
        <v>69</v>
      </c>
      <c r="U3625" s="1" t="s">
        <v>20830</v>
      </c>
      <c r="V3625" s="1" t="s">
        <v>20831</v>
      </c>
      <c r="W3625" s="1" t="s">
        <v>20832</v>
      </c>
      <c r="X3625" s="1" t="s">
        <v>20831</v>
      </c>
      <c r="Y3625" s="1"/>
      <c r="Z3625" s="1" t="n">
        <v>3</v>
      </c>
      <c r="AA3625" s="1" t="s">
        <v>65</v>
      </c>
      <c r="AB3625" s="1" t="s">
        <v>20833</v>
      </c>
    </row>
    <row r="3626" customFormat="false" ht="12.75" hidden="false" customHeight="false" outlineLevel="0" collapsed="false">
      <c r="A3626" s="3" t="s">
        <v>20834</v>
      </c>
      <c r="B3626" s="1" t="s">
        <v>20835</v>
      </c>
      <c r="C3626" s="4" t="n">
        <f aca="false">IF(OR(T3626="SSES",T3626="VAR"),-COUNTIF(P$2:P$6715,R3626)+1,IF(T3626="ES",1,IF(OR(T3626="CL",T3626="OR",T3626="SBOR",T3626="SPFM",T3626="FM",T3626="SBFM",T3626="FO",T3626="GN",T3626="SSGN"),0)))</f>
        <v>1</v>
      </c>
      <c r="D3626" s="1" t="n">
        <v>3625</v>
      </c>
      <c r="E3626" s="1" t="s">
        <v>16289</v>
      </c>
      <c r="F3626" s="1" t="s">
        <v>16911</v>
      </c>
      <c r="G3626" s="1"/>
      <c r="H3626" s="1" t="s">
        <v>20317</v>
      </c>
      <c r="I3626" s="1" t="s">
        <v>20697</v>
      </c>
      <c r="J3626" s="1"/>
      <c r="K3626" s="1"/>
      <c r="L3626" s="1" t="s">
        <v>16915</v>
      </c>
      <c r="M3626" s="1" t="s">
        <v>2732</v>
      </c>
      <c r="N3626" s="1" t="s">
        <v>2732</v>
      </c>
      <c r="O3626" s="1" t="s">
        <v>16586</v>
      </c>
      <c r="P3626" s="1" t="n">
        <v>44911</v>
      </c>
      <c r="Q3626" s="1" t="n">
        <v>198552</v>
      </c>
      <c r="R3626" s="1" t="n">
        <v>198552</v>
      </c>
      <c r="S3626" s="1" t="n">
        <v>44911</v>
      </c>
      <c r="T3626" s="1" t="s">
        <v>69</v>
      </c>
      <c r="U3626" s="1" t="s">
        <v>20836</v>
      </c>
      <c r="V3626" s="1" t="s">
        <v>20837</v>
      </c>
      <c r="W3626" s="1" t="s">
        <v>20838</v>
      </c>
      <c r="X3626" s="1" t="s">
        <v>20837</v>
      </c>
      <c r="Y3626" s="1" t="s">
        <v>20839</v>
      </c>
      <c r="Z3626" s="1" t="n">
        <v>3</v>
      </c>
      <c r="AA3626" s="1" t="s">
        <v>65</v>
      </c>
      <c r="AB3626" s="1" t="s">
        <v>20840</v>
      </c>
      <c r="AC3626" s="2" t="s">
        <v>66</v>
      </c>
      <c r="AD3626" s="2" t="s">
        <v>67</v>
      </c>
      <c r="AR3626" s="2" t="s">
        <v>3206</v>
      </c>
    </row>
    <row r="3627" customFormat="false" ht="12.75" hidden="false" customHeight="false" outlineLevel="0" collapsed="false">
      <c r="A3627" s="3" t="s">
        <v>20841</v>
      </c>
      <c r="B3627" s="1" t="s">
        <v>20842</v>
      </c>
      <c r="C3627" s="4" t="n">
        <f aca="false">IF(OR(T3627="SSES",T3627="VAR"),-COUNTIF(P$2:P$6715,R3627)+1,IF(T3627="ES",1,IF(OR(T3627="CL",T3627="OR",T3627="SBOR",T3627="SPFM",T3627="FM",T3627="SBFM",T3627="FO",T3627="GN",T3627="SSGN"),0)))</f>
        <v>1</v>
      </c>
      <c r="D3627" s="1" t="n">
        <v>3626</v>
      </c>
      <c r="E3627" s="1" t="s">
        <v>16289</v>
      </c>
      <c r="F3627" s="1" t="s">
        <v>16911</v>
      </c>
      <c r="G3627" s="1"/>
      <c r="H3627" s="1" t="s">
        <v>20317</v>
      </c>
      <c r="I3627" s="1" t="s">
        <v>20697</v>
      </c>
      <c r="J3627" s="1"/>
      <c r="K3627" s="1"/>
      <c r="L3627" s="1" t="s">
        <v>16915</v>
      </c>
      <c r="M3627" s="1" t="s">
        <v>2732</v>
      </c>
      <c r="N3627" s="1" t="s">
        <v>2732</v>
      </c>
      <c r="O3627" s="1" t="s">
        <v>16586</v>
      </c>
      <c r="P3627" s="1" t="n">
        <v>45025</v>
      </c>
      <c r="Q3627" s="1" t="n">
        <v>198579</v>
      </c>
      <c r="R3627" s="1" t="n">
        <v>198579</v>
      </c>
      <c r="S3627" s="1" t="n">
        <v>45025</v>
      </c>
      <c r="T3627" s="1" t="s">
        <v>69</v>
      </c>
      <c r="U3627" s="1" t="s">
        <v>20843</v>
      </c>
      <c r="V3627" s="1" t="s">
        <v>20844</v>
      </c>
      <c r="W3627" s="1" t="s">
        <v>20845</v>
      </c>
      <c r="X3627" s="1" t="s">
        <v>20844</v>
      </c>
      <c r="Y3627" s="1" t="s">
        <v>20846</v>
      </c>
      <c r="Z3627" s="1" t="n">
        <v>3</v>
      </c>
      <c r="AA3627" s="1" t="s">
        <v>65</v>
      </c>
      <c r="AB3627" s="1" t="s">
        <v>20847</v>
      </c>
      <c r="AC3627" s="2" t="s">
        <v>66</v>
      </c>
      <c r="AD3627" s="2" t="s">
        <v>67</v>
      </c>
    </row>
    <row r="3628" customFormat="false" ht="12.75" hidden="false" customHeight="false" outlineLevel="0" collapsed="false">
      <c r="A3628" s="3" t="s">
        <v>20848</v>
      </c>
      <c r="B3628" s="1" t="s">
        <v>20849</v>
      </c>
      <c r="C3628" s="4" t="n">
        <f aca="false">IF(OR(T3628="SSES",T3628="VAR"),-COUNTIF(P$2:P$6715,R3628)+1,IF(T3628="ES",1,IF(OR(T3628="CL",T3628="OR",T3628="SBOR",T3628="SPFM",T3628="FM",T3628="SBFM",T3628="FO",T3628="GN",T3628="SSGN"),0)))</f>
        <v>1</v>
      </c>
      <c r="D3628" s="1" t="n">
        <v>3627</v>
      </c>
      <c r="E3628" s="1" t="s">
        <v>16289</v>
      </c>
      <c r="F3628" s="1" t="s">
        <v>16911</v>
      </c>
      <c r="G3628" s="1"/>
      <c r="H3628" s="1" t="s">
        <v>20317</v>
      </c>
      <c r="I3628" s="1" t="s">
        <v>20697</v>
      </c>
      <c r="J3628" s="1"/>
      <c r="K3628" s="1"/>
      <c r="L3628" s="1" t="s">
        <v>16915</v>
      </c>
      <c r="M3628" s="1" t="s">
        <v>2732</v>
      </c>
      <c r="N3628" s="1" t="s">
        <v>2732</v>
      </c>
      <c r="O3628" s="1" t="s">
        <v>16586</v>
      </c>
      <c r="P3628" s="1" t="n">
        <v>45035</v>
      </c>
      <c r="Q3628" s="1" t="n">
        <v>198579</v>
      </c>
      <c r="R3628" s="1" t="n">
        <v>198579</v>
      </c>
      <c r="S3628" s="1" t="n">
        <v>45035</v>
      </c>
      <c r="T3628" s="1" t="s">
        <v>69</v>
      </c>
      <c r="U3628" s="1" t="s">
        <v>20850</v>
      </c>
      <c r="V3628" s="1" t="s">
        <v>20851</v>
      </c>
      <c r="W3628" s="1" t="s">
        <v>20852</v>
      </c>
      <c r="X3628" s="1" t="s">
        <v>20851</v>
      </c>
      <c r="Y3628" s="1"/>
      <c r="Z3628" s="1" t="n">
        <v>3</v>
      </c>
      <c r="AA3628" s="1" t="s">
        <v>65</v>
      </c>
      <c r="AB3628" s="1" t="s">
        <v>20853</v>
      </c>
    </row>
    <row r="3629" customFormat="false" ht="12.75" hidden="false" customHeight="false" outlineLevel="0" collapsed="false">
      <c r="A3629" s="3" t="s">
        <v>20854</v>
      </c>
      <c r="B3629" s="1" t="s">
        <v>20855</v>
      </c>
      <c r="C3629" s="4" t="n">
        <f aca="false">IF(OR(T3629="SSES",T3629="VAR"),-COUNTIF(P$2:P$6715,R3629)+1,IF(T3629="ES",1,IF(OR(T3629="CL",T3629="OR",T3629="SBOR",T3629="SPFM",T3629="FM",T3629="SBFM",T3629="FO",T3629="GN",T3629="SSGN"),0)))</f>
        <v>1</v>
      </c>
      <c r="D3629" s="1" t="n">
        <v>3628</v>
      </c>
      <c r="E3629" s="1" t="s">
        <v>16289</v>
      </c>
      <c r="F3629" s="1" t="s">
        <v>16911</v>
      </c>
      <c r="G3629" s="1"/>
      <c r="H3629" s="1" t="s">
        <v>20317</v>
      </c>
      <c r="I3629" s="1" t="s">
        <v>20856</v>
      </c>
      <c r="J3629" s="1"/>
      <c r="K3629" s="1"/>
      <c r="L3629" s="1" t="s">
        <v>16915</v>
      </c>
      <c r="M3629" s="1" t="s">
        <v>2732</v>
      </c>
      <c r="N3629" s="1" t="s">
        <v>2732</v>
      </c>
      <c r="O3629" s="1" t="s">
        <v>16586</v>
      </c>
      <c r="P3629" s="1" t="n">
        <v>44370</v>
      </c>
      <c r="Q3629" s="1" t="n">
        <v>197542</v>
      </c>
      <c r="R3629" s="1" t="n">
        <v>197542</v>
      </c>
      <c r="S3629" s="1" t="n">
        <v>44370</v>
      </c>
      <c r="T3629" s="1" t="s">
        <v>69</v>
      </c>
      <c r="U3629" s="1" t="s">
        <v>20034</v>
      </c>
      <c r="V3629" s="1" t="s">
        <v>20857</v>
      </c>
      <c r="W3629" s="1" t="s">
        <v>20858</v>
      </c>
      <c r="X3629" s="1" t="s">
        <v>20857</v>
      </c>
      <c r="Y3629" s="1"/>
      <c r="Z3629" s="1" t="n">
        <v>3</v>
      </c>
      <c r="AA3629" s="1" t="s">
        <v>65</v>
      </c>
      <c r="AB3629" s="1" t="s">
        <v>20859</v>
      </c>
    </row>
    <row r="3630" customFormat="false" ht="12.75" hidden="false" customHeight="false" outlineLevel="0" collapsed="false">
      <c r="A3630" s="3" t="s">
        <v>20860</v>
      </c>
      <c r="B3630" s="1" t="s">
        <v>20861</v>
      </c>
      <c r="C3630" s="4" t="n">
        <f aca="false">IF(OR(T3630="SSES",T3630="VAR"),-COUNTIF(P$2:P$6715,R3630)+1,IF(T3630="ES",1,IF(OR(T3630="CL",T3630="OR",T3630="SBOR",T3630="SPFM",T3630="FM",T3630="SBFM",T3630="FO",T3630="GN",T3630="SSGN"),0)))</f>
        <v>1</v>
      </c>
      <c r="D3630" s="1" t="n">
        <v>3629</v>
      </c>
      <c r="E3630" s="1" t="s">
        <v>16289</v>
      </c>
      <c r="F3630" s="1" t="s">
        <v>16911</v>
      </c>
      <c r="G3630" s="1"/>
      <c r="H3630" s="1" t="s">
        <v>20317</v>
      </c>
      <c r="I3630" s="1" t="s">
        <v>20862</v>
      </c>
      <c r="J3630" s="1"/>
      <c r="K3630" s="1"/>
      <c r="L3630" s="1" t="s">
        <v>16915</v>
      </c>
      <c r="M3630" s="1" t="s">
        <v>2732</v>
      </c>
      <c r="N3630" s="1" t="s">
        <v>2732</v>
      </c>
      <c r="O3630" s="1" t="s">
        <v>16586</v>
      </c>
      <c r="P3630" s="1" t="n">
        <v>44557</v>
      </c>
      <c r="Q3630" s="1" t="n">
        <v>197774</v>
      </c>
      <c r="R3630" s="1" t="n">
        <v>197774</v>
      </c>
      <c r="S3630" s="1" t="n">
        <v>44557</v>
      </c>
      <c r="T3630" s="1" t="s">
        <v>69</v>
      </c>
      <c r="U3630" s="1" t="s">
        <v>20863</v>
      </c>
      <c r="V3630" s="1" t="s">
        <v>20864</v>
      </c>
      <c r="W3630" s="1" t="s">
        <v>20865</v>
      </c>
      <c r="X3630" s="1" t="s">
        <v>20864</v>
      </c>
      <c r="Y3630" s="1" t="s">
        <v>20866</v>
      </c>
      <c r="Z3630" s="1" t="n">
        <v>3</v>
      </c>
      <c r="AA3630" s="1" t="s">
        <v>65</v>
      </c>
      <c r="AB3630" s="1" t="s">
        <v>20867</v>
      </c>
      <c r="AC3630" s="2" t="s">
        <v>66</v>
      </c>
      <c r="AD3630" s="2" t="s">
        <v>67</v>
      </c>
    </row>
    <row r="3631" customFormat="false" ht="12.75" hidden="false" customHeight="false" outlineLevel="0" collapsed="false">
      <c r="A3631" s="3" t="s">
        <v>20868</v>
      </c>
      <c r="B3631" s="1"/>
      <c r="C3631" s="4" t="n">
        <f aca="false">IF(OR(T3631="SSES",T3631="VAR"),-COUNTIF(P$2:P$6715,R3631)+1,IF(T3631="ES",1,IF(OR(T3631="CL",T3631="OR",T3631="SBOR",T3631="SPFM",T3631="FM",T3631="SBFM",T3631="FO",T3631="GN",T3631="SSGN"),0)))</f>
        <v>0</v>
      </c>
      <c r="D3631" s="1" t="n">
        <v>3630</v>
      </c>
      <c r="E3631" s="1" t="s">
        <v>16289</v>
      </c>
      <c r="F3631" s="1" t="s">
        <v>16911</v>
      </c>
      <c r="G3631" s="1"/>
      <c r="H3631" s="1" t="s">
        <v>20317</v>
      </c>
      <c r="I3631" s="1" t="s">
        <v>20869</v>
      </c>
      <c r="J3631" s="1"/>
      <c r="K3631" s="1"/>
      <c r="L3631" s="1" t="s">
        <v>16915</v>
      </c>
      <c r="M3631" s="1" t="s">
        <v>2732</v>
      </c>
      <c r="N3631" s="1" t="s">
        <v>2732</v>
      </c>
      <c r="O3631" s="1" t="s">
        <v>16586</v>
      </c>
      <c r="P3631" s="1" t="n">
        <v>189273</v>
      </c>
      <c r="Q3631" s="1" t="n">
        <v>437073</v>
      </c>
      <c r="R3631" s="1" t="n">
        <v>437073</v>
      </c>
      <c r="S3631" s="1" t="n">
        <v>189273</v>
      </c>
      <c r="T3631" s="1" t="s">
        <v>61</v>
      </c>
      <c r="U3631" s="1" t="s">
        <v>20870</v>
      </c>
      <c r="V3631" s="1" t="s">
        <v>20871</v>
      </c>
      <c r="W3631" s="1" t="s">
        <v>20872</v>
      </c>
      <c r="X3631" s="1" t="s">
        <v>20871</v>
      </c>
      <c r="Y3631" s="1"/>
      <c r="Z3631" s="1" t="n">
        <v>3</v>
      </c>
      <c r="AA3631" s="1" t="s">
        <v>65</v>
      </c>
      <c r="AB3631" s="1"/>
      <c r="AC3631" s="2" t="s">
        <v>66</v>
      </c>
      <c r="AD3631" s="2" t="s">
        <v>67</v>
      </c>
    </row>
    <row r="3632" customFormat="false" ht="12.75" hidden="false" customHeight="false" outlineLevel="0" collapsed="false">
      <c r="A3632" s="3" t="s">
        <v>20873</v>
      </c>
      <c r="B3632" s="1"/>
      <c r="C3632" s="4" t="n">
        <f aca="false">IF(OR(T3632="SSES",T3632="VAR"),-COUNTIF(P$2:P$6715,R3632)+1,IF(T3632="ES",1,IF(OR(T3632="CL",T3632="OR",T3632="SBOR",T3632="SPFM",T3632="FM",T3632="SBFM",T3632="FO",T3632="GN",T3632="SSGN"),0)))</f>
        <v>1</v>
      </c>
      <c r="D3632" s="1" t="n">
        <v>3631</v>
      </c>
      <c r="E3632" s="1" t="s">
        <v>16289</v>
      </c>
      <c r="F3632" s="1" t="s">
        <v>16911</v>
      </c>
      <c r="G3632" s="1"/>
      <c r="H3632" s="1" t="s">
        <v>20317</v>
      </c>
      <c r="I3632" s="1" t="s">
        <v>20869</v>
      </c>
      <c r="J3632" s="1"/>
      <c r="K3632" s="1"/>
      <c r="L3632" s="1" t="s">
        <v>16915</v>
      </c>
      <c r="M3632" s="1" t="s">
        <v>2732</v>
      </c>
      <c r="N3632" s="1" t="s">
        <v>2732</v>
      </c>
      <c r="O3632" s="1" t="s">
        <v>16586</v>
      </c>
      <c r="P3632" s="1" t="n">
        <v>462735</v>
      </c>
      <c r="Q3632" s="1" t="n">
        <v>189273</v>
      </c>
      <c r="R3632" s="1" t="n">
        <v>189273</v>
      </c>
      <c r="S3632" s="1" t="n">
        <v>462735</v>
      </c>
      <c r="T3632" s="1" t="s">
        <v>69</v>
      </c>
      <c r="U3632" s="1" t="s">
        <v>20874</v>
      </c>
      <c r="V3632" s="1" t="s">
        <v>20875</v>
      </c>
      <c r="W3632" s="1" t="s">
        <v>20876</v>
      </c>
      <c r="X3632" s="1" t="s">
        <v>20875</v>
      </c>
      <c r="Y3632" s="1"/>
      <c r="Z3632" s="1" t="n">
        <v>3</v>
      </c>
      <c r="AA3632" s="1" t="s">
        <v>65</v>
      </c>
      <c r="AB3632" s="1" t="s">
        <v>20877</v>
      </c>
    </row>
    <row r="3633" customFormat="false" ht="12.75" hidden="false" customHeight="false" outlineLevel="0" collapsed="false">
      <c r="A3633" s="3" t="s">
        <v>20878</v>
      </c>
      <c r="B3633" s="1"/>
      <c r="C3633" s="4" t="n">
        <f aca="false">IF(OR(T3633="SSES",T3633="VAR"),-COUNTIF(P$2:P$6715,R3633)+1,IF(T3633="ES",1,IF(OR(T3633="CL",T3633="OR",T3633="SBOR",T3633="SPFM",T3633="FM",T3633="SBFM",T3633="FO",T3633="GN",T3633="SSGN"),0)))</f>
        <v>1</v>
      </c>
      <c r="D3633" s="1" t="n">
        <v>3632</v>
      </c>
      <c r="E3633" s="1" t="s">
        <v>16289</v>
      </c>
      <c r="F3633" s="1" t="s">
        <v>16911</v>
      </c>
      <c r="G3633" s="1"/>
      <c r="H3633" s="1" t="s">
        <v>20317</v>
      </c>
      <c r="I3633" s="1" t="s">
        <v>20869</v>
      </c>
      <c r="J3633" s="1"/>
      <c r="K3633" s="1"/>
      <c r="L3633" s="1" t="s">
        <v>16915</v>
      </c>
      <c r="M3633" s="1" t="s">
        <v>2732</v>
      </c>
      <c r="N3633" s="1" t="s">
        <v>2732</v>
      </c>
      <c r="O3633" s="1" t="s">
        <v>16586</v>
      </c>
      <c r="P3633" s="1" t="n">
        <v>1005958</v>
      </c>
      <c r="Q3633" s="1" t="n">
        <v>460794</v>
      </c>
      <c r="R3633" s="1" t="n">
        <v>460794</v>
      </c>
      <c r="S3633" s="1" t="n">
        <v>1005958</v>
      </c>
      <c r="T3633" s="1" t="s">
        <v>69</v>
      </c>
      <c r="U3633" s="1" t="s">
        <v>20879</v>
      </c>
      <c r="V3633" s="1" t="s">
        <v>20880</v>
      </c>
      <c r="W3633" s="1" t="s">
        <v>20881</v>
      </c>
      <c r="X3633" s="1" t="s">
        <v>20880</v>
      </c>
      <c r="Y3633" s="1"/>
      <c r="Z3633" s="1" t="n">
        <v>3</v>
      </c>
      <c r="AA3633" s="1" t="s">
        <v>65</v>
      </c>
      <c r="AB3633" s="1" t="s">
        <v>20882</v>
      </c>
    </row>
    <row r="3634" customFormat="false" ht="12.75" hidden="false" customHeight="false" outlineLevel="0" collapsed="false">
      <c r="A3634" s="3" t="s">
        <v>20883</v>
      </c>
      <c r="B3634" s="1"/>
      <c r="C3634" s="4" t="n">
        <f aca="false">IF(OR(T3634="SSES",T3634="VAR"),-COUNTIF(P$2:P$6715,R3634)+1,IF(T3634="ES",1,IF(OR(T3634="CL",T3634="OR",T3634="SBOR",T3634="SPFM",T3634="FM",T3634="SBFM",T3634="FO",T3634="GN",T3634="SSGN"),0)))</f>
        <v>1</v>
      </c>
      <c r="D3634" s="1" t="n">
        <v>3633</v>
      </c>
      <c r="E3634" s="1" t="s">
        <v>16289</v>
      </c>
      <c r="F3634" s="1" t="s">
        <v>16911</v>
      </c>
      <c r="G3634" s="1"/>
      <c r="H3634" s="1" t="s">
        <v>20317</v>
      </c>
      <c r="I3634" s="1" t="s">
        <v>20869</v>
      </c>
      <c r="J3634" s="1"/>
      <c r="K3634" s="1"/>
      <c r="L3634" s="1" t="s">
        <v>16915</v>
      </c>
      <c r="M3634" s="1" t="s">
        <v>2732</v>
      </c>
      <c r="N3634" s="1" t="s">
        <v>2732</v>
      </c>
      <c r="O3634" s="1" t="s">
        <v>16586</v>
      </c>
      <c r="P3634" s="1" t="n">
        <v>464735</v>
      </c>
      <c r="Q3634" s="1" t="n">
        <v>193625</v>
      </c>
      <c r="R3634" s="1" t="n">
        <v>193625</v>
      </c>
      <c r="S3634" s="1" t="n">
        <v>464735</v>
      </c>
      <c r="T3634" s="1" t="s">
        <v>69</v>
      </c>
      <c r="U3634" s="1" t="s">
        <v>20884</v>
      </c>
      <c r="V3634" s="1" t="s">
        <v>20885</v>
      </c>
      <c r="W3634" s="1" t="s">
        <v>20886</v>
      </c>
      <c r="X3634" s="1" t="s">
        <v>20885</v>
      </c>
      <c r="Y3634" s="1"/>
      <c r="Z3634" s="1" t="n">
        <v>3</v>
      </c>
      <c r="AA3634" s="1" t="s">
        <v>65</v>
      </c>
      <c r="AB3634" s="1" t="s">
        <v>20887</v>
      </c>
      <c r="AC3634" s="2" t="s">
        <v>66</v>
      </c>
      <c r="AD3634" s="2" t="s">
        <v>67</v>
      </c>
      <c r="AR3634" s="2" t="s">
        <v>3206</v>
      </c>
    </row>
    <row r="3635" customFormat="false" ht="12.75" hidden="false" customHeight="false" outlineLevel="0" collapsed="false">
      <c r="A3635" s="3" t="s">
        <v>20888</v>
      </c>
      <c r="B3635" s="1"/>
      <c r="C3635" s="4" t="n">
        <f aca="false">IF(OR(T3635="SSES",T3635="VAR"),-COUNTIF(P$2:P$6715,R3635)+1,IF(T3635="ES",1,IF(OR(T3635="CL",T3635="OR",T3635="SBOR",T3635="SPFM",T3635="FM",T3635="SBFM",T3635="FO",T3635="GN",T3635="SSGN"),0)))</f>
        <v>1</v>
      </c>
      <c r="D3635" s="1" t="n">
        <v>3634</v>
      </c>
      <c r="E3635" s="1" t="s">
        <v>16289</v>
      </c>
      <c r="F3635" s="1" t="s">
        <v>16911</v>
      </c>
      <c r="G3635" s="1"/>
      <c r="H3635" s="1" t="s">
        <v>20317</v>
      </c>
      <c r="I3635" s="1" t="s">
        <v>20869</v>
      </c>
      <c r="J3635" s="1"/>
      <c r="K3635" s="1"/>
      <c r="L3635" s="1" t="s">
        <v>16915</v>
      </c>
      <c r="M3635" s="1" t="s">
        <v>2732</v>
      </c>
      <c r="N3635" s="1" t="s">
        <v>2732</v>
      </c>
      <c r="O3635" s="1" t="s">
        <v>16586</v>
      </c>
      <c r="P3635" s="1" t="n">
        <v>464682</v>
      </c>
      <c r="Q3635" s="1" t="n">
        <v>193625</v>
      </c>
      <c r="R3635" s="1" t="n">
        <v>193625</v>
      </c>
      <c r="S3635" s="1" t="n">
        <v>464682</v>
      </c>
      <c r="T3635" s="1" t="s">
        <v>69</v>
      </c>
      <c r="U3635" s="1" t="s">
        <v>20889</v>
      </c>
      <c r="V3635" s="1" t="s">
        <v>20890</v>
      </c>
      <c r="W3635" s="1" t="s">
        <v>20891</v>
      </c>
      <c r="X3635" s="1" t="s">
        <v>20890</v>
      </c>
      <c r="Y3635" s="1"/>
      <c r="Z3635" s="1" t="n">
        <v>3</v>
      </c>
      <c r="AA3635" s="1" t="s">
        <v>65</v>
      </c>
      <c r="AB3635" s="1" t="s">
        <v>20892</v>
      </c>
    </row>
    <row r="3636" customFormat="false" ht="12.75" hidden="false" customHeight="false" outlineLevel="0" collapsed="false">
      <c r="A3636" s="3" t="s">
        <v>20893</v>
      </c>
      <c r="B3636" s="1"/>
      <c r="C3636" s="4" t="n">
        <f aca="false">IF(OR(T3636="SSES",T3636="VAR"),-COUNTIF(P$2:P$6715,R3636)+1,IF(T3636="ES",1,IF(OR(T3636="CL",T3636="OR",T3636="SBOR",T3636="SPFM",T3636="FM",T3636="SBFM",T3636="FO",T3636="GN",T3636="SSGN"),0)))</f>
        <v>1</v>
      </c>
      <c r="D3636" s="1" t="n">
        <v>3635</v>
      </c>
      <c r="E3636" s="1" t="s">
        <v>16289</v>
      </c>
      <c r="F3636" s="1" t="s">
        <v>16911</v>
      </c>
      <c r="G3636" s="1"/>
      <c r="H3636" s="1" t="s">
        <v>20317</v>
      </c>
      <c r="I3636" s="1" t="s">
        <v>20869</v>
      </c>
      <c r="J3636" s="1"/>
      <c r="K3636" s="1"/>
      <c r="L3636" s="1" t="s">
        <v>16915</v>
      </c>
      <c r="M3636" s="1" t="s">
        <v>2732</v>
      </c>
      <c r="N3636" s="1" t="s">
        <v>2732</v>
      </c>
      <c r="O3636" s="1" t="s">
        <v>16586</v>
      </c>
      <c r="P3636" s="1" t="n">
        <v>852882</v>
      </c>
      <c r="Q3636" s="1" t="n">
        <v>197924</v>
      </c>
      <c r="R3636" s="1" t="n">
        <v>197924</v>
      </c>
      <c r="S3636" s="1" t="n">
        <v>852882</v>
      </c>
      <c r="T3636" s="1" t="s">
        <v>69</v>
      </c>
      <c r="U3636" s="1" t="s">
        <v>20894</v>
      </c>
      <c r="V3636" s="1" t="s">
        <v>20895</v>
      </c>
      <c r="W3636" s="1" t="s">
        <v>20896</v>
      </c>
      <c r="X3636" s="1" t="s">
        <v>20895</v>
      </c>
      <c r="Y3636" s="1"/>
      <c r="Z3636" s="1" t="n">
        <v>3</v>
      </c>
      <c r="AA3636" s="1" t="s">
        <v>65</v>
      </c>
      <c r="AB3636" s="1" t="s">
        <v>20897</v>
      </c>
    </row>
    <row r="3637" customFormat="false" ht="12.75" hidden="false" customHeight="false" outlineLevel="0" collapsed="false">
      <c r="A3637" s="3" t="s">
        <v>20898</v>
      </c>
      <c r="B3637" s="1"/>
      <c r="C3637" s="4" t="n">
        <f aca="false">IF(OR(T3637="SSES",T3637="VAR"),-COUNTIF(P$2:P$6715,R3637)+1,IF(T3637="ES",1,IF(OR(T3637="CL",T3637="OR",T3637="SBOR",T3637="SPFM",T3637="FM",T3637="SBFM",T3637="FO",T3637="GN",T3637="SSGN"),0)))</f>
        <v>1</v>
      </c>
      <c r="D3637" s="1" t="n">
        <v>3636</v>
      </c>
      <c r="E3637" s="1" t="s">
        <v>16289</v>
      </c>
      <c r="F3637" s="1" t="s">
        <v>16911</v>
      </c>
      <c r="G3637" s="1"/>
      <c r="H3637" s="1" t="s">
        <v>20317</v>
      </c>
      <c r="I3637" s="1" t="s">
        <v>20899</v>
      </c>
      <c r="J3637" s="1"/>
      <c r="K3637" s="1"/>
      <c r="L3637" s="1" t="s">
        <v>16915</v>
      </c>
      <c r="M3637" s="1" t="s">
        <v>2732</v>
      </c>
      <c r="N3637" s="1" t="s">
        <v>2732</v>
      </c>
      <c r="O3637" s="1" t="s">
        <v>16586</v>
      </c>
      <c r="P3637" s="1" t="n">
        <v>41323</v>
      </c>
      <c r="Q3637" s="1" t="n">
        <v>188959</v>
      </c>
      <c r="R3637" s="1" t="n">
        <v>188959</v>
      </c>
      <c r="S3637" s="1" t="n">
        <v>41323</v>
      </c>
      <c r="T3637" s="1" t="s">
        <v>69</v>
      </c>
      <c r="U3637" s="1" t="s">
        <v>20900</v>
      </c>
      <c r="V3637" s="1" t="s">
        <v>20901</v>
      </c>
      <c r="W3637" s="1" t="s">
        <v>20902</v>
      </c>
      <c r="X3637" s="1" t="s">
        <v>20901</v>
      </c>
      <c r="Y3637" s="1"/>
      <c r="Z3637" s="1" t="n">
        <v>3</v>
      </c>
      <c r="AA3637" s="1" t="s">
        <v>65</v>
      </c>
      <c r="AB3637" s="1" t="s">
        <v>20903</v>
      </c>
    </row>
    <row r="3638" customFormat="false" ht="12.75" hidden="false" customHeight="false" outlineLevel="0" collapsed="false">
      <c r="A3638" s="3" t="s">
        <v>20904</v>
      </c>
      <c r="B3638" s="1"/>
      <c r="C3638" s="4" t="n">
        <f aca="false">IF(OR(T3638="SSES",T3638="VAR"),-COUNTIF(P$2:P$6715,R3638)+1,IF(T3638="ES",1,IF(OR(T3638="CL",T3638="OR",T3638="SBOR",T3638="SPFM",T3638="FM",T3638="SBFM",T3638="FO",T3638="GN",T3638="SSGN"),0)))</f>
        <v>1</v>
      </c>
      <c r="D3638" s="1" t="n">
        <v>3637</v>
      </c>
      <c r="E3638" s="1" t="s">
        <v>16289</v>
      </c>
      <c r="F3638" s="1" t="s">
        <v>16911</v>
      </c>
      <c r="G3638" s="1"/>
      <c r="H3638" s="1" t="s">
        <v>20317</v>
      </c>
      <c r="I3638" s="1" t="s">
        <v>20899</v>
      </c>
      <c r="J3638" s="1"/>
      <c r="K3638" s="1"/>
      <c r="L3638" s="1" t="s">
        <v>16915</v>
      </c>
      <c r="M3638" s="1" t="s">
        <v>2732</v>
      </c>
      <c r="N3638" s="1" t="s">
        <v>2732</v>
      </c>
      <c r="O3638" s="1" t="s">
        <v>16586</v>
      </c>
      <c r="P3638" s="1" t="n">
        <v>462479</v>
      </c>
      <c r="Q3638" s="1" t="n">
        <v>191073</v>
      </c>
      <c r="R3638" s="1" t="n">
        <v>191073</v>
      </c>
      <c r="S3638" s="1" t="n">
        <v>462479</v>
      </c>
      <c r="T3638" s="1" t="s">
        <v>69</v>
      </c>
      <c r="U3638" s="1" t="s">
        <v>20905</v>
      </c>
      <c r="V3638" s="1" t="s">
        <v>20906</v>
      </c>
      <c r="W3638" s="1" t="s">
        <v>20907</v>
      </c>
      <c r="X3638" s="1" t="s">
        <v>20906</v>
      </c>
      <c r="Y3638" s="1"/>
      <c r="Z3638" s="1" t="n">
        <v>3</v>
      </c>
      <c r="AA3638" s="1" t="s">
        <v>65</v>
      </c>
      <c r="AB3638" s="1" t="s">
        <v>20908</v>
      </c>
    </row>
    <row r="3639" customFormat="false" ht="12.75" hidden="false" customHeight="false" outlineLevel="0" collapsed="false">
      <c r="A3639" s="3" t="s">
        <v>20909</v>
      </c>
      <c r="B3639" s="1"/>
      <c r="C3639" s="4" t="n">
        <f aca="false">IF(OR(T3639="SSES",T3639="VAR"),-COUNTIF(P$2:P$6715,R3639)+1,IF(T3639="ES",1,IF(OR(T3639="CL",T3639="OR",T3639="SBOR",T3639="SPFM",T3639="FM",T3639="SBFM",T3639="FO",T3639="GN",T3639="SSGN"),0)))</f>
        <v>1</v>
      </c>
      <c r="D3639" s="1" t="n">
        <v>3638</v>
      </c>
      <c r="E3639" s="1" t="s">
        <v>16289</v>
      </c>
      <c r="F3639" s="1" t="s">
        <v>16911</v>
      </c>
      <c r="G3639" s="1"/>
      <c r="H3639" s="1" t="s">
        <v>20317</v>
      </c>
      <c r="I3639" s="1" t="s">
        <v>20899</v>
      </c>
      <c r="J3639" s="1"/>
      <c r="K3639" s="1"/>
      <c r="L3639" s="1" t="s">
        <v>16915</v>
      </c>
      <c r="M3639" s="1" t="s">
        <v>2732</v>
      </c>
      <c r="N3639" s="1" t="s">
        <v>2732</v>
      </c>
      <c r="O3639" s="1" t="s">
        <v>16586</v>
      </c>
      <c r="P3639" s="1" t="n">
        <v>44619</v>
      </c>
      <c r="Q3639" s="1" t="n">
        <v>197988</v>
      </c>
      <c r="R3639" s="1" t="n">
        <v>197988</v>
      </c>
      <c r="S3639" s="1" t="n">
        <v>44619</v>
      </c>
      <c r="T3639" s="1" t="s">
        <v>69</v>
      </c>
      <c r="U3639" s="1" t="s">
        <v>20910</v>
      </c>
      <c r="V3639" s="1" t="s">
        <v>20911</v>
      </c>
      <c r="W3639" s="1" t="s">
        <v>20912</v>
      </c>
      <c r="X3639" s="1" t="s">
        <v>20911</v>
      </c>
      <c r="Y3639" s="1" t="s">
        <v>20913</v>
      </c>
      <c r="Z3639" s="1" t="n">
        <v>3</v>
      </c>
      <c r="AA3639" s="1" t="s">
        <v>65</v>
      </c>
      <c r="AB3639" s="1" t="s">
        <v>20914</v>
      </c>
    </row>
    <row r="3640" customFormat="false" ht="12.75" hidden="false" customHeight="false" outlineLevel="0" collapsed="false">
      <c r="A3640" s="3" t="s">
        <v>20915</v>
      </c>
      <c r="B3640" s="1" t="s">
        <v>20916</v>
      </c>
      <c r="C3640" s="4" t="n">
        <f aca="false">IF(OR(T3640="SSES",T3640="VAR"),-COUNTIF(P$2:P$6715,R3640)+1,IF(T3640="ES",1,IF(OR(T3640="CL",T3640="OR",T3640="SBOR",T3640="SPFM",T3640="FM",T3640="SBFM",T3640="FO",T3640="GN",T3640="SSGN"),0)))</f>
        <v>1</v>
      </c>
      <c r="D3640" s="1" t="n">
        <v>3639</v>
      </c>
      <c r="E3640" s="1" t="s">
        <v>16289</v>
      </c>
      <c r="F3640" s="1" t="s">
        <v>16911</v>
      </c>
      <c r="G3640" s="1"/>
      <c r="H3640" s="1" t="s">
        <v>20317</v>
      </c>
      <c r="I3640" s="1" t="s">
        <v>20899</v>
      </c>
      <c r="J3640" s="1"/>
      <c r="K3640" s="1"/>
      <c r="L3640" s="1" t="s">
        <v>16915</v>
      </c>
      <c r="M3640" s="1" t="s">
        <v>2732</v>
      </c>
      <c r="N3640" s="1" t="s">
        <v>2732</v>
      </c>
      <c r="O3640" s="1" t="s">
        <v>16586</v>
      </c>
      <c r="P3640" s="1" t="n">
        <v>44622</v>
      </c>
      <c r="Q3640" s="1" t="n">
        <v>197988</v>
      </c>
      <c r="R3640" s="1" t="n">
        <v>197988</v>
      </c>
      <c r="S3640" s="1" t="n">
        <v>44622</v>
      </c>
      <c r="T3640" s="1" t="s">
        <v>69</v>
      </c>
      <c r="U3640" s="1" t="s">
        <v>20917</v>
      </c>
      <c r="V3640" s="1" t="s">
        <v>20918</v>
      </c>
      <c r="W3640" s="1" t="s">
        <v>20919</v>
      </c>
      <c r="X3640" s="1" t="s">
        <v>20918</v>
      </c>
      <c r="Y3640" s="1" t="s">
        <v>20920</v>
      </c>
      <c r="Z3640" s="1" t="n">
        <v>3</v>
      </c>
      <c r="AA3640" s="1" t="s">
        <v>65</v>
      </c>
      <c r="AB3640" s="1" t="s">
        <v>20921</v>
      </c>
      <c r="AC3640" s="2" t="s">
        <v>66</v>
      </c>
      <c r="AD3640" s="2" t="s">
        <v>67</v>
      </c>
      <c r="AR3640" s="2" t="s">
        <v>3206</v>
      </c>
    </row>
    <row r="3641" customFormat="false" ht="12.75" hidden="false" customHeight="false" outlineLevel="0" collapsed="false">
      <c r="A3641" s="3" t="s">
        <v>20922</v>
      </c>
      <c r="B3641" s="1" t="s">
        <v>20923</v>
      </c>
      <c r="C3641" s="4" t="n">
        <f aca="false">IF(OR(T3641="SSES",T3641="VAR"),-COUNTIF(P$2:P$6715,R3641)+1,IF(T3641="ES",1,IF(OR(T3641="CL",T3641="OR",T3641="SBOR",T3641="SPFM",T3641="FM",T3641="SBFM",T3641="FO",T3641="GN",T3641="SSGN"),0)))</f>
        <v>1</v>
      </c>
      <c r="D3641" s="1" t="n">
        <v>3640</v>
      </c>
      <c r="E3641" s="1" t="s">
        <v>16289</v>
      </c>
      <c r="F3641" s="1" t="s">
        <v>16911</v>
      </c>
      <c r="G3641" s="1"/>
      <c r="H3641" s="1" t="s">
        <v>20317</v>
      </c>
      <c r="I3641" s="1" t="s">
        <v>20899</v>
      </c>
      <c r="J3641" s="1"/>
      <c r="K3641" s="1"/>
      <c r="L3641" s="1" t="s">
        <v>16915</v>
      </c>
      <c r="M3641" s="1" t="s">
        <v>2732</v>
      </c>
      <c r="N3641" s="1" t="s">
        <v>2732</v>
      </c>
      <c r="O3641" s="1" t="s">
        <v>16586</v>
      </c>
      <c r="P3641" s="1" t="n">
        <v>44625</v>
      </c>
      <c r="Q3641" s="1" t="n">
        <v>197988</v>
      </c>
      <c r="R3641" s="1" t="n">
        <v>197988</v>
      </c>
      <c r="S3641" s="1" t="n">
        <v>44625</v>
      </c>
      <c r="T3641" s="1" t="s">
        <v>69</v>
      </c>
      <c r="U3641" s="1" t="s">
        <v>20924</v>
      </c>
      <c r="V3641" s="1" t="s">
        <v>20925</v>
      </c>
      <c r="W3641" s="1" t="s">
        <v>20926</v>
      </c>
      <c r="X3641" s="1" t="s">
        <v>20925</v>
      </c>
      <c r="Y3641" s="1"/>
      <c r="Z3641" s="1" t="n">
        <v>3</v>
      </c>
      <c r="AA3641" s="1" t="s">
        <v>65</v>
      </c>
      <c r="AB3641" s="1" t="s">
        <v>20927</v>
      </c>
      <c r="AC3641" s="2" t="s">
        <v>66</v>
      </c>
      <c r="AD3641" s="2" t="s">
        <v>67</v>
      </c>
      <c r="AR3641" s="2" t="s">
        <v>3206</v>
      </c>
    </row>
    <row r="3642" customFormat="false" ht="12.75" hidden="false" customHeight="false" outlineLevel="0" collapsed="false">
      <c r="A3642" s="3" t="s">
        <v>20928</v>
      </c>
      <c r="B3642" s="1"/>
      <c r="C3642" s="4" t="n">
        <f aca="false">IF(OR(T3642="SSES",T3642="VAR"),-COUNTIF(P$2:P$6715,R3642)+1,IF(T3642="ES",1,IF(OR(T3642="CL",T3642="OR",T3642="SBOR",T3642="SPFM",T3642="FM",T3642="SBFM",T3642="FO",T3642="GN",T3642="SSGN"),0)))</f>
        <v>1</v>
      </c>
      <c r="D3642" s="1" t="n">
        <v>3641</v>
      </c>
      <c r="E3642" s="1" t="s">
        <v>16289</v>
      </c>
      <c r="F3642" s="1" t="s">
        <v>16911</v>
      </c>
      <c r="G3642" s="1"/>
      <c r="H3642" s="1" t="s">
        <v>20317</v>
      </c>
      <c r="I3642" s="1" t="s">
        <v>20899</v>
      </c>
      <c r="J3642" s="1"/>
      <c r="K3642" s="1"/>
      <c r="L3642" s="1" t="s">
        <v>16915</v>
      </c>
      <c r="M3642" s="1" t="s">
        <v>2732</v>
      </c>
      <c r="N3642" s="1" t="s">
        <v>2732</v>
      </c>
      <c r="O3642" s="1" t="s">
        <v>16586</v>
      </c>
      <c r="P3642" s="1" t="n">
        <v>44627</v>
      </c>
      <c r="Q3642" s="1" t="n">
        <v>197988</v>
      </c>
      <c r="R3642" s="1" t="n">
        <v>197988</v>
      </c>
      <c r="S3642" s="1" t="n">
        <v>44627</v>
      </c>
      <c r="T3642" s="1" t="s">
        <v>69</v>
      </c>
      <c r="U3642" s="1" t="s">
        <v>20929</v>
      </c>
      <c r="V3642" s="1" t="s">
        <v>20930</v>
      </c>
      <c r="W3642" s="1" t="s">
        <v>20931</v>
      </c>
      <c r="X3642" s="1" t="s">
        <v>20930</v>
      </c>
      <c r="Y3642" s="1"/>
      <c r="Z3642" s="1" t="n">
        <v>3</v>
      </c>
      <c r="AA3642" s="1" t="s">
        <v>65</v>
      </c>
      <c r="AB3642" s="1" t="s">
        <v>20932</v>
      </c>
    </row>
    <row r="3643" customFormat="false" ht="12.75" hidden="false" customHeight="false" outlineLevel="0" collapsed="false">
      <c r="A3643" s="3" t="s">
        <v>20933</v>
      </c>
      <c r="B3643" s="1"/>
      <c r="C3643" s="4" t="n">
        <f aca="false">IF(OR(T3643="SSES",T3643="VAR"),-COUNTIF(P$2:P$6715,R3643)+1,IF(T3643="ES",1,IF(OR(T3643="CL",T3643="OR",T3643="SBOR",T3643="SPFM",T3643="FM",T3643="SBFM",T3643="FO",T3643="GN",T3643="SSGN"),0)))</f>
        <v>1</v>
      </c>
      <c r="D3643" s="1" t="n">
        <v>3642</v>
      </c>
      <c r="E3643" s="1" t="s">
        <v>16289</v>
      </c>
      <c r="F3643" s="1" t="s">
        <v>16911</v>
      </c>
      <c r="G3643" s="1"/>
      <c r="H3643" s="1" t="s">
        <v>20317</v>
      </c>
      <c r="I3643" s="1" t="s">
        <v>20934</v>
      </c>
      <c r="J3643" s="1"/>
      <c r="K3643" s="1"/>
      <c r="L3643" s="1" t="s">
        <v>16915</v>
      </c>
      <c r="M3643" s="1" t="s">
        <v>2732</v>
      </c>
      <c r="N3643" s="1" t="s">
        <v>2732</v>
      </c>
      <c r="O3643" s="1" t="s">
        <v>16586</v>
      </c>
      <c r="P3643" s="1" t="n">
        <v>464269</v>
      </c>
      <c r="Q3643" s="1" t="n">
        <v>198734</v>
      </c>
      <c r="R3643" s="1" t="n">
        <v>198734</v>
      </c>
      <c r="S3643" s="1" t="n">
        <v>464269</v>
      </c>
      <c r="T3643" s="1" t="s">
        <v>69</v>
      </c>
      <c r="U3643" s="1" t="s">
        <v>20935</v>
      </c>
      <c r="V3643" s="1" t="s">
        <v>20936</v>
      </c>
      <c r="W3643" s="1" t="s">
        <v>20937</v>
      </c>
      <c r="X3643" s="1" t="s">
        <v>20936</v>
      </c>
      <c r="Y3643" s="1"/>
      <c r="Z3643" s="1" t="n">
        <v>3</v>
      </c>
      <c r="AA3643" s="1" t="s">
        <v>65</v>
      </c>
      <c r="AB3643" s="1" t="s">
        <v>20938</v>
      </c>
    </row>
    <row r="3644" customFormat="false" ht="12.75" hidden="false" customHeight="false" outlineLevel="0" collapsed="false">
      <c r="A3644" s="3" t="s">
        <v>20939</v>
      </c>
      <c r="B3644" s="1"/>
      <c r="C3644" s="4" t="n">
        <f aca="false">IF(OR(T3644="SSES",T3644="VAR"),-COUNTIF(P$2:P$6715,R3644)+1,IF(T3644="ES",1,IF(OR(T3644="CL",T3644="OR",T3644="SBOR",T3644="SPFM",T3644="FM",T3644="SBFM",T3644="FO",T3644="GN",T3644="SSGN"),0)))</f>
        <v>1</v>
      </c>
      <c r="D3644" s="1" t="n">
        <v>3643</v>
      </c>
      <c r="E3644" s="1" t="s">
        <v>16289</v>
      </c>
      <c r="F3644" s="1" t="s">
        <v>16911</v>
      </c>
      <c r="G3644" s="1"/>
      <c r="H3644" s="1" t="s">
        <v>20317</v>
      </c>
      <c r="I3644" s="1" t="s">
        <v>20934</v>
      </c>
      <c r="J3644" s="1"/>
      <c r="K3644" s="1"/>
      <c r="L3644" s="1" t="s">
        <v>16915</v>
      </c>
      <c r="M3644" s="1" t="s">
        <v>2732</v>
      </c>
      <c r="N3644" s="1" t="s">
        <v>2732</v>
      </c>
      <c r="O3644" s="1" t="s">
        <v>16586</v>
      </c>
      <c r="P3644" s="1" t="n">
        <v>45069</v>
      </c>
      <c r="Q3644" s="1" t="n">
        <v>198734</v>
      </c>
      <c r="R3644" s="1" t="n">
        <v>198734</v>
      </c>
      <c r="S3644" s="1" t="n">
        <v>45069</v>
      </c>
      <c r="T3644" s="1" t="s">
        <v>69</v>
      </c>
      <c r="U3644" s="1" t="s">
        <v>20499</v>
      </c>
      <c r="V3644" s="1" t="s">
        <v>20940</v>
      </c>
      <c r="W3644" s="1" t="s">
        <v>20941</v>
      </c>
      <c r="X3644" s="1" t="s">
        <v>20940</v>
      </c>
      <c r="Y3644" s="1"/>
      <c r="Z3644" s="1" t="n">
        <v>3</v>
      </c>
      <c r="AA3644" s="1" t="s">
        <v>65</v>
      </c>
      <c r="AB3644" s="1" t="s">
        <v>20942</v>
      </c>
    </row>
    <row r="3645" customFormat="false" ht="12.75" hidden="false" customHeight="false" outlineLevel="0" collapsed="false">
      <c r="A3645" s="3" t="s">
        <v>20943</v>
      </c>
      <c r="B3645" s="1"/>
      <c r="C3645" s="4" t="n">
        <f aca="false">IF(OR(T3645="SSES",T3645="VAR"),-COUNTIF(P$2:P$6715,R3645)+1,IF(T3645="ES",1,IF(OR(T3645="CL",T3645="OR",T3645="SBOR",T3645="SPFM",T3645="FM",T3645="SBFM",T3645="FO",T3645="GN",T3645="SSGN"),0)))</f>
        <v>1</v>
      </c>
      <c r="D3645" s="1" t="n">
        <v>3644</v>
      </c>
      <c r="E3645" s="1" t="s">
        <v>16289</v>
      </c>
      <c r="F3645" s="1" t="s">
        <v>16911</v>
      </c>
      <c r="G3645" s="1"/>
      <c r="H3645" s="1" t="s">
        <v>20317</v>
      </c>
      <c r="I3645" s="1" t="s">
        <v>20944</v>
      </c>
      <c r="J3645" s="1"/>
      <c r="K3645" s="1"/>
      <c r="L3645" s="1" t="s">
        <v>16915</v>
      </c>
      <c r="M3645" s="1" t="s">
        <v>2732</v>
      </c>
      <c r="N3645" s="1" t="s">
        <v>2732</v>
      </c>
      <c r="O3645" s="1" t="s">
        <v>16586</v>
      </c>
      <c r="P3645" s="1" t="n">
        <v>43965</v>
      </c>
      <c r="Q3645" s="1" t="n">
        <v>196125</v>
      </c>
      <c r="R3645" s="1" t="n">
        <v>196125</v>
      </c>
      <c r="S3645" s="1" t="n">
        <v>43965</v>
      </c>
      <c r="T3645" s="1" t="s">
        <v>69</v>
      </c>
      <c r="U3645" s="1" t="s">
        <v>20945</v>
      </c>
      <c r="V3645" s="1" t="s">
        <v>20946</v>
      </c>
      <c r="W3645" s="1" t="s">
        <v>20947</v>
      </c>
      <c r="X3645" s="1" t="s">
        <v>20946</v>
      </c>
      <c r="Y3645" s="1"/>
      <c r="Z3645" s="1" t="n">
        <v>3</v>
      </c>
      <c r="AA3645" s="1" t="s">
        <v>65</v>
      </c>
      <c r="AB3645" s="1" t="s">
        <v>20948</v>
      </c>
      <c r="AC3645" s="2" t="s">
        <v>66</v>
      </c>
      <c r="AD3645" s="2" t="s">
        <v>67</v>
      </c>
      <c r="AR3645" s="2" t="s">
        <v>5313</v>
      </c>
    </row>
    <row r="3646" customFormat="false" ht="12.75" hidden="false" customHeight="false" outlineLevel="0" collapsed="false">
      <c r="A3646" s="3" t="s">
        <v>20949</v>
      </c>
      <c r="B3646" s="1"/>
      <c r="C3646" s="4" t="n">
        <f aca="false">IF(OR(T3646="SSES",T3646="VAR"),-COUNTIF(P$2:P$6715,R3646)+1,IF(T3646="ES",1,IF(OR(T3646="CL",T3646="OR",T3646="SBOR",T3646="SPFM",T3646="FM",T3646="SBFM",T3646="FO",T3646="GN",T3646="SSGN"),0)))</f>
        <v>1</v>
      </c>
      <c r="D3646" s="1" t="n">
        <v>3645</v>
      </c>
      <c r="E3646" s="1" t="s">
        <v>16289</v>
      </c>
      <c r="F3646" s="1" t="s">
        <v>16911</v>
      </c>
      <c r="G3646" s="1"/>
      <c r="H3646" s="1" t="s">
        <v>20317</v>
      </c>
      <c r="I3646" s="1" t="s">
        <v>20944</v>
      </c>
      <c r="J3646" s="1"/>
      <c r="K3646" s="1"/>
      <c r="L3646" s="1" t="s">
        <v>16915</v>
      </c>
      <c r="M3646" s="1" t="s">
        <v>2732</v>
      </c>
      <c r="N3646" s="1" t="s">
        <v>2732</v>
      </c>
      <c r="O3646" s="1" t="s">
        <v>16586</v>
      </c>
      <c r="P3646" s="1" t="n">
        <v>516634</v>
      </c>
      <c r="Q3646" s="1" t="n">
        <v>199059</v>
      </c>
      <c r="R3646" s="1" t="n">
        <v>199059</v>
      </c>
      <c r="S3646" s="1" t="n">
        <v>516634</v>
      </c>
      <c r="T3646" s="1" t="s">
        <v>69</v>
      </c>
      <c r="U3646" s="1" t="s">
        <v>20950</v>
      </c>
      <c r="V3646" s="1" t="s">
        <v>20951</v>
      </c>
      <c r="W3646" s="1" t="s">
        <v>20952</v>
      </c>
      <c r="X3646" s="1" t="s">
        <v>20951</v>
      </c>
      <c r="Y3646" s="1"/>
      <c r="Z3646" s="1" t="n">
        <v>3</v>
      </c>
      <c r="AA3646" s="1" t="s">
        <v>65</v>
      </c>
      <c r="AB3646" s="1" t="s">
        <v>20953</v>
      </c>
      <c r="AC3646" s="2" t="s">
        <v>66</v>
      </c>
      <c r="AD3646" s="2" t="s">
        <v>67</v>
      </c>
      <c r="AR3646" s="2" t="s">
        <v>20954</v>
      </c>
    </row>
    <row r="3647" customFormat="false" ht="12.75" hidden="false" customHeight="false" outlineLevel="0" collapsed="false">
      <c r="A3647" s="3" t="s">
        <v>20955</v>
      </c>
      <c r="B3647" s="1"/>
      <c r="C3647" s="4" t="n">
        <f aca="false">IF(OR(T3647="SSES",T3647="VAR"),-COUNTIF(P$2:P$6715,R3647)+1,IF(T3647="ES",1,IF(OR(T3647="CL",T3647="OR",T3647="SBOR",T3647="SPFM",T3647="FM",T3647="SBFM",T3647="FO",T3647="GN",T3647="SSGN"),0)))</f>
        <v>1</v>
      </c>
      <c r="D3647" s="1" t="n">
        <v>3646</v>
      </c>
      <c r="E3647" s="1" t="s">
        <v>16289</v>
      </c>
      <c r="F3647" s="1" t="s">
        <v>16911</v>
      </c>
      <c r="G3647" s="1"/>
      <c r="H3647" s="1" t="s">
        <v>20956</v>
      </c>
      <c r="I3647" s="1" t="s">
        <v>20957</v>
      </c>
      <c r="J3647" s="1"/>
      <c r="K3647" s="1"/>
      <c r="L3647" s="1" t="s">
        <v>16915</v>
      </c>
      <c r="M3647" s="1" t="s">
        <v>2732</v>
      </c>
      <c r="N3647" s="1" t="s">
        <v>2732</v>
      </c>
      <c r="O3647" s="1" t="s">
        <v>16586</v>
      </c>
      <c r="P3647" s="1" t="n">
        <v>42660</v>
      </c>
      <c r="Q3647" s="1" t="n">
        <v>192986</v>
      </c>
      <c r="R3647" s="1" t="n">
        <v>192986</v>
      </c>
      <c r="S3647" s="1" t="n">
        <v>42660</v>
      </c>
      <c r="T3647" s="1" t="s">
        <v>69</v>
      </c>
      <c r="U3647" s="1" t="s">
        <v>20958</v>
      </c>
      <c r="V3647" s="1" t="s">
        <v>20959</v>
      </c>
      <c r="W3647" s="1" t="s">
        <v>20960</v>
      </c>
      <c r="X3647" s="1" t="s">
        <v>20959</v>
      </c>
      <c r="Y3647" s="1"/>
      <c r="Z3647" s="1" t="n">
        <v>3</v>
      </c>
      <c r="AA3647" s="1" t="s">
        <v>65</v>
      </c>
      <c r="AB3647" s="1" t="s">
        <v>20961</v>
      </c>
      <c r="AC3647" s="2" t="s">
        <v>66</v>
      </c>
      <c r="AD3647" s="2" t="s">
        <v>67</v>
      </c>
    </row>
    <row r="3648" customFormat="false" ht="12.75" hidden="false" customHeight="false" outlineLevel="0" collapsed="false">
      <c r="A3648" s="3" t="s">
        <v>20962</v>
      </c>
      <c r="B3648" s="1"/>
      <c r="C3648" s="4" t="n">
        <f aca="false">IF(OR(T3648="SSES",T3648="VAR"),-COUNTIF(P$2:P$6715,R3648)+1,IF(T3648="ES",1,IF(OR(T3648="CL",T3648="OR",T3648="SBOR",T3648="SPFM",T3648="FM",T3648="SBFM",T3648="FO",T3648="GN",T3648="SSGN"),0)))</f>
        <v>1</v>
      </c>
      <c r="D3648" s="1" t="n">
        <v>3647</v>
      </c>
      <c r="E3648" s="1" t="s">
        <v>16289</v>
      </c>
      <c r="F3648" s="1" t="s">
        <v>16911</v>
      </c>
      <c r="G3648" s="1"/>
      <c r="H3648" s="1" t="s">
        <v>20963</v>
      </c>
      <c r="I3648" s="1" t="s">
        <v>20964</v>
      </c>
      <c r="J3648" s="1"/>
      <c r="K3648" s="1"/>
      <c r="L3648" s="1" t="s">
        <v>16915</v>
      </c>
      <c r="M3648" s="1" t="s">
        <v>2732</v>
      </c>
      <c r="N3648" s="1" t="s">
        <v>2732</v>
      </c>
      <c r="O3648" s="1" t="s">
        <v>16586</v>
      </c>
      <c r="P3648" s="1" t="n">
        <v>461967</v>
      </c>
      <c r="Q3648" s="1" t="n">
        <v>460862</v>
      </c>
      <c r="R3648" s="1" t="n">
        <v>460862</v>
      </c>
      <c r="S3648" s="1" t="n">
        <v>461967</v>
      </c>
      <c r="T3648" s="1" t="s">
        <v>69</v>
      </c>
      <c r="U3648" s="1" t="s">
        <v>20965</v>
      </c>
      <c r="V3648" s="1" t="s">
        <v>20966</v>
      </c>
      <c r="W3648" s="1" t="s">
        <v>20967</v>
      </c>
      <c r="X3648" s="1" t="s">
        <v>20966</v>
      </c>
      <c r="Y3648" s="1"/>
      <c r="Z3648" s="1" t="n">
        <v>3</v>
      </c>
      <c r="AA3648" s="1" t="s">
        <v>65</v>
      </c>
      <c r="AB3648" s="1" t="s">
        <v>20968</v>
      </c>
    </row>
    <row r="3649" customFormat="false" ht="12.75" hidden="false" customHeight="false" outlineLevel="0" collapsed="false">
      <c r="A3649" s="3" t="s">
        <v>20969</v>
      </c>
      <c r="B3649" s="1" t="s">
        <v>20970</v>
      </c>
      <c r="C3649" s="4" t="n">
        <f aca="false">IF(OR(T3649="SSES",T3649="VAR"),-COUNTIF(P$2:P$6715,R3649)+1,IF(T3649="ES",1,IF(OR(T3649="CL",T3649="OR",T3649="SBOR",T3649="SPFM",T3649="FM",T3649="SBFM",T3649="FO",T3649="GN",T3649="SSGN"),0)))</f>
        <v>1</v>
      </c>
      <c r="D3649" s="1" t="n">
        <v>3648</v>
      </c>
      <c r="E3649" s="1" t="s">
        <v>16289</v>
      </c>
      <c r="F3649" s="1" t="s">
        <v>16911</v>
      </c>
      <c r="G3649" s="1"/>
      <c r="H3649" s="1" t="s">
        <v>20963</v>
      </c>
      <c r="I3649" s="1"/>
      <c r="J3649" s="1"/>
      <c r="K3649" s="1"/>
      <c r="L3649" s="1" t="s">
        <v>16915</v>
      </c>
      <c r="M3649" s="1" t="s">
        <v>2732</v>
      </c>
      <c r="N3649" s="1" t="s">
        <v>2732</v>
      </c>
      <c r="O3649" s="1" t="s">
        <v>16586</v>
      </c>
      <c r="P3649" s="1" t="n">
        <v>994949</v>
      </c>
      <c r="Q3649" s="1" t="n">
        <v>994953</v>
      </c>
      <c r="R3649" s="1" t="n">
        <v>994953</v>
      </c>
      <c r="S3649" s="1" t="n">
        <v>994949</v>
      </c>
      <c r="T3649" s="1" t="s">
        <v>69</v>
      </c>
      <c r="U3649" s="1" t="s">
        <v>20971</v>
      </c>
      <c r="V3649" s="1" t="s">
        <v>20972</v>
      </c>
      <c r="W3649" s="1" t="s">
        <v>20973</v>
      </c>
      <c r="X3649" s="1" t="s">
        <v>20972</v>
      </c>
      <c r="Y3649" s="1"/>
      <c r="Z3649" s="1" t="n">
        <v>3</v>
      </c>
      <c r="AA3649" s="1" t="s">
        <v>65</v>
      </c>
      <c r="AB3649" s="1" t="s">
        <v>20974</v>
      </c>
    </row>
    <row r="3650" customFormat="false" ht="12.75" hidden="false" customHeight="false" outlineLevel="0" collapsed="false">
      <c r="A3650" s="3" t="s">
        <v>20975</v>
      </c>
      <c r="B3650" s="1" t="s">
        <v>20976</v>
      </c>
      <c r="C3650" s="4" t="n">
        <f aca="false">IF(OR(T3650="SSES",T3650="VAR"),-COUNTIF(P$2:P$6715,R3650)+1,IF(T3650="ES",1,IF(OR(T3650="CL",T3650="OR",T3650="SBOR",T3650="SPFM",T3650="FM",T3650="SBFM",T3650="FO",T3650="GN",T3650="SSGN"),0)))</f>
        <v>1</v>
      </c>
      <c r="D3650" s="1" t="n">
        <v>3649</v>
      </c>
      <c r="E3650" s="1" t="s">
        <v>16289</v>
      </c>
      <c r="F3650" s="1" t="s">
        <v>16911</v>
      </c>
      <c r="G3650" s="1"/>
      <c r="H3650" s="1" t="s">
        <v>20963</v>
      </c>
      <c r="I3650" s="1" t="s">
        <v>20977</v>
      </c>
      <c r="J3650" s="1"/>
      <c r="K3650" s="1"/>
      <c r="L3650" s="1" t="s">
        <v>16915</v>
      </c>
      <c r="M3650" s="1" t="s">
        <v>2732</v>
      </c>
      <c r="N3650" s="1" t="s">
        <v>2732</v>
      </c>
      <c r="O3650" s="1" t="s">
        <v>16586</v>
      </c>
      <c r="P3650" s="1" t="n">
        <v>39216</v>
      </c>
      <c r="Q3650" s="1" t="n">
        <v>193784</v>
      </c>
      <c r="R3650" s="1" t="n">
        <v>193784</v>
      </c>
      <c r="S3650" s="1" t="n">
        <v>39216</v>
      </c>
      <c r="T3650" s="1" t="s">
        <v>69</v>
      </c>
      <c r="U3650" s="1" t="s">
        <v>20978</v>
      </c>
      <c r="V3650" s="1" t="s">
        <v>20979</v>
      </c>
      <c r="W3650" s="1" t="s">
        <v>20980</v>
      </c>
      <c r="X3650" s="1" t="s">
        <v>20979</v>
      </c>
      <c r="Y3650" s="1"/>
      <c r="Z3650" s="1" t="n">
        <v>3</v>
      </c>
      <c r="AA3650" s="1" t="s">
        <v>65</v>
      </c>
      <c r="AB3650" s="1" t="s">
        <v>20981</v>
      </c>
    </row>
    <row r="3651" customFormat="false" ht="12.75" hidden="false" customHeight="false" outlineLevel="0" collapsed="false">
      <c r="A3651" s="3" t="s">
        <v>20982</v>
      </c>
      <c r="B3651" s="1" t="s">
        <v>20983</v>
      </c>
      <c r="C3651" s="4" t="n">
        <f aca="false">IF(OR(T3651="SSES",T3651="VAR"),-COUNTIF(P$2:P$6715,R3651)+1,IF(T3651="ES",1,IF(OR(T3651="CL",T3651="OR",T3651="SBOR",T3651="SPFM",T3651="FM",T3651="SBFM",T3651="FO",T3651="GN",T3651="SSGN"),0)))</f>
        <v>1</v>
      </c>
      <c r="D3651" s="1" t="n">
        <v>3650</v>
      </c>
      <c r="E3651" s="1" t="s">
        <v>16289</v>
      </c>
      <c r="F3651" s="1" t="s">
        <v>16911</v>
      </c>
      <c r="G3651" s="1"/>
      <c r="H3651" s="1" t="s">
        <v>20963</v>
      </c>
      <c r="I3651" s="1" t="s">
        <v>20977</v>
      </c>
      <c r="J3651" s="1"/>
      <c r="K3651" s="1"/>
      <c r="L3651" s="1" t="s">
        <v>16915</v>
      </c>
      <c r="M3651" s="1" t="s">
        <v>2732</v>
      </c>
      <c r="N3651" s="1" t="s">
        <v>2732</v>
      </c>
      <c r="O3651" s="1" t="s">
        <v>16586</v>
      </c>
      <c r="P3651" s="1" t="n">
        <v>39219</v>
      </c>
      <c r="Q3651" s="1" t="n">
        <v>193784</v>
      </c>
      <c r="R3651" s="1" t="n">
        <v>193784</v>
      </c>
      <c r="S3651" s="1" t="n">
        <v>39219</v>
      </c>
      <c r="T3651" s="1" t="s">
        <v>69</v>
      </c>
      <c r="U3651" s="1" t="s">
        <v>20984</v>
      </c>
      <c r="V3651" s="1" t="s">
        <v>20985</v>
      </c>
      <c r="W3651" s="1" t="s">
        <v>20986</v>
      </c>
      <c r="X3651" s="1" t="s">
        <v>20985</v>
      </c>
      <c r="Y3651" s="1"/>
      <c r="Z3651" s="1" t="n">
        <v>3</v>
      </c>
      <c r="AA3651" s="1" t="s">
        <v>65</v>
      </c>
      <c r="AB3651" s="1" t="s">
        <v>20987</v>
      </c>
    </row>
    <row r="3652" customFormat="false" ht="12.75" hidden="false" customHeight="false" outlineLevel="0" collapsed="false">
      <c r="A3652" s="3" t="s">
        <v>20988</v>
      </c>
      <c r="B3652" s="1" t="s">
        <v>20989</v>
      </c>
      <c r="C3652" s="4" t="n">
        <f aca="false">IF(OR(T3652="SSES",T3652="VAR"),-COUNTIF(P$2:P$6715,R3652)+1,IF(T3652="ES",1,IF(OR(T3652="CL",T3652="OR",T3652="SBOR",T3652="SPFM",T3652="FM",T3652="SBFM",T3652="FO",T3652="GN",T3652="SSGN"),0)))</f>
        <v>1</v>
      </c>
      <c r="D3652" s="1" t="n">
        <v>3651</v>
      </c>
      <c r="E3652" s="1" t="s">
        <v>16289</v>
      </c>
      <c r="F3652" s="1" t="s">
        <v>16911</v>
      </c>
      <c r="G3652" s="1"/>
      <c r="H3652" s="1" t="s">
        <v>20963</v>
      </c>
      <c r="I3652" s="1" t="s">
        <v>20977</v>
      </c>
      <c r="J3652" s="1"/>
      <c r="K3652" s="1"/>
      <c r="L3652" s="1" t="s">
        <v>16915</v>
      </c>
      <c r="M3652" s="1" t="s">
        <v>2732</v>
      </c>
      <c r="N3652" s="1" t="s">
        <v>2732</v>
      </c>
      <c r="O3652" s="1" t="s">
        <v>16586</v>
      </c>
      <c r="P3652" s="1" t="n">
        <v>39222</v>
      </c>
      <c r="Q3652" s="1" t="n">
        <v>193784</v>
      </c>
      <c r="R3652" s="1" t="n">
        <v>193784</v>
      </c>
      <c r="S3652" s="1" t="n">
        <v>39222</v>
      </c>
      <c r="T3652" s="1" t="s">
        <v>69</v>
      </c>
      <c r="U3652" s="1" t="s">
        <v>20990</v>
      </c>
      <c r="V3652" s="1" t="s">
        <v>20991</v>
      </c>
      <c r="W3652" s="1" t="s">
        <v>20992</v>
      </c>
      <c r="X3652" s="1" t="s">
        <v>20991</v>
      </c>
      <c r="Y3652" s="1"/>
      <c r="Z3652" s="1" t="n">
        <v>3</v>
      </c>
      <c r="AA3652" s="1" t="s">
        <v>65</v>
      </c>
      <c r="AB3652" s="1" t="s">
        <v>20993</v>
      </c>
    </row>
    <row r="3653" customFormat="false" ht="12.75" hidden="false" customHeight="false" outlineLevel="0" collapsed="false">
      <c r="A3653" s="3" t="s">
        <v>20994</v>
      </c>
      <c r="B3653" s="1" t="s">
        <v>20995</v>
      </c>
      <c r="C3653" s="4" t="n">
        <f aca="false">IF(OR(T3653="SSES",T3653="VAR"),-COUNTIF(P$2:P$6715,R3653)+1,IF(T3653="ES",1,IF(OR(T3653="CL",T3653="OR",T3653="SBOR",T3653="SPFM",T3653="FM",T3653="SBFM",T3653="FO",T3653="GN",T3653="SSGN"),0)))</f>
        <v>1</v>
      </c>
      <c r="D3653" s="1" t="n">
        <v>3652</v>
      </c>
      <c r="E3653" s="1" t="s">
        <v>16289</v>
      </c>
      <c r="F3653" s="1" t="s">
        <v>16911</v>
      </c>
      <c r="G3653" s="1"/>
      <c r="H3653" s="1" t="s">
        <v>20963</v>
      </c>
      <c r="I3653" s="1" t="s">
        <v>20977</v>
      </c>
      <c r="J3653" s="1"/>
      <c r="K3653" s="1"/>
      <c r="L3653" s="1" t="s">
        <v>16915</v>
      </c>
      <c r="M3653" s="1" t="s">
        <v>2732</v>
      </c>
      <c r="N3653" s="1" t="s">
        <v>2732</v>
      </c>
      <c r="O3653" s="1" t="s">
        <v>16586</v>
      </c>
      <c r="P3653" s="1" t="n">
        <v>39236</v>
      </c>
      <c r="Q3653" s="1" t="n">
        <v>193784</v>
      </c>
      <c r="R3653" s="1" t="n">
        <v>193784</v>
      </c>
      <c r="S3653" s="1" t="n">
        <v>39236</v>
      </c>
      <c r="T3653" s="1" t="s">
        <v>69</v>
      </c>
      <c r="U3653" s="1" t="s">
        <v>20996</v>
      </c>
      <c r="V3653" s="1" t="s">
        <v>20997</v>
      </c>
      <c r="W3653" s="1" t="s">
        <v>20998</v>
      </c>
      <c r="X3653" s="1" t="s">
        <v>20997</v>
      </c>
      <c r="Y3653" s="1"/>
      <c r="Z3653" s="1" t="n">
        <v>3</v>
      </c>
      <c r="AA3653" s="1" t="s">
        <v>65</v>
      </c>
      <c r="AB3653" s="1" t="s">
        <v>20999</v>
      </c>
    </row>
    <row r="3654" customFormat="false" ht="12.75" hidden="false" customHeight="false" outlineLevel="0" collapsed="false">
      <c r="A3654" s="3" t="s">
        <v>21000</v>
      </c>
      <c r="B3654" s="1" t="s">
        <v>21001</v>
      </c>
      <c r="C3654" s="4" t="n">
        <f aca="false">IF(OR(T3654="SSES",T3654="VAR"),-COUNTIF(P$2:P$6715,R3654)+1,IF(T3654="ES",1,IF(OR(T3654="CL",T3654="OR",T3654="SBOR",T3654="SPFM",T3654="FM",T3654="SBFM",T3654="FO",T3654="GN",T3654="SSGN"),0)))</f>
        <v>1</v>
      </c>
      <c r="D3654" s="1" t="n">
        <v>3653</v>
      </c>
      <c r="E3654" s="1" t="s">
        <v>16289</v>
      </c>
      <c r="F3654" s="1" t="s">
        <v>16911</v>
      </c>
      <c r="G3654" s="1"/>
      <c r="H3654" s="1" t="s">
        <v>20963</v>
      </c>
      <c r="I3654" s="1" t="s">
        <v>20977</v>
      </c>
      <c r="J3654" s="1"/>
      <c r="K3654" s="1"/>
      <c r="L3654" s="1" t="s">
        <v>16915</v>
      </c>
      <c r="M3654" s="1" t="s">
        <v>2732</v>
      </c>
      <c r="N3654" s="1" t="s">
        <v>2732</v>
      </c>
      <c r="O3654" s="1" t="s">
        <v>16586</v>
      </c>
      <c r="P3654" s="1" t="n">
        <v>39307</v>
      </c>
      <c r="Q3654" s="1" t="n">
        <v>193784</v>
      </c>
      <c r="R3654" s="1" t="n">
        <v>193784</v>
      </c>
      <c r="S3654" s="1" t="n">
        <v>39307</v>
      </c>
      <c r="T3654" s="1" t="s">
        <v>69</v>
      </c>
      <c r="U3654" s="1" t="s">
        <v>17971</v>
      </c>
      <c r="V3654" s="1" t="s">
        <v>21002</v>
      </c>
      <c r="W3654" s="1" t="s">
        <v>21003</v>
      </c>
      <c r="X3654" s="1" t="s">
        <v>21002</v>
      </c>
      <c r="Y3654" s="1"/>
      <c r="Z3654" s="1" t="n">
        <v>3</v>
      </c>
      <c r="AA3654" s="1" t="s">
        <v>65</v>
      </c>
      <c r="AB3654" s="1" t="s">
        <v>21004</v>
      </c>
    </row>
    <row r="3655" customFormat="false" ht="12.75" hidden="false" customHeight="false" outlineLevel="0" collapsed="false">
      <c r="A3655" s="3" t="s">
        <v>21005</v>
      </c>
      <c r="B3655" s="1" t="s">
        <v>21006</v>
      </c>
      <c r="C3655" s="4" t="n">
        <f aca="false">IF(OR(T3655="SSES",T3655="VAR"),-COUNTIF(P$2:P$6715,R3655)+1,IF(T3655="ES",1,IF(OR(T3655="CL",T3655="OR",T3655="SBOR",T3655="SPFM",T3655="FM",T3655="SBFM",T3655="FO",T3655="GN",T3655="SSGN"),0)))</f>
        <v>1</v>
      </c>
      <c r="D3655" s="1" t="n">
        <v>3654</v>
      </c>
      <c r="E3655" s="1" t="s">
        <v>16289</v>
      </c>
      <c r="F3655" s="1" t="s">
        <v>16911</v>
      </c>
      <c r="G3655" s="1"/>
      <c r="H3655" s="1" t="s">
        <v>20963</v>
      </c>
      <c r="I3655" s="1" t="s">
        <v>20977</v>
      </c>
      <c r="J3655" s="1"/>
      <c r="K3655" s="1"/>
      <c r="L3655" s="1" t="s">
        <v>16915</v>
      </c>
      <c r="M3655" s="1" t="s">
        <v>2732</v>
      </c>
      <c r="N3655" s="1" t="s">
        <v>2732</v>
      </c>
      <c r="O3655" s="1" t="s">
        <v>16586</v>
      </c>
      <c r="P3655" s="1" t="n">
        <v>39246</v>
      </c>
      <c r="Q3655" s="1" t="n">
        <v>193784</v>
      </c>
      <c r="R3655" s="1" t="n">
        <v>193784</v>
      </c>
      <c r="S3655" s="1" t="n">
        <v>39246</v>
      </c>
      <c r="T3655" s="1" t="s">
        <v>69</v>
      </c>
      <c r="U3655" s="1" t="s">
        <v>17125</v>
      </c>
      <c r="V3655" s="1" t="s">
        <v>21007</v>
      </c>
      <c r="W3655" s="1" t="s">
        <v>21008</v>
      </c>
      <c r="X3655" s="1" t="s">
        <v>21007</v>
      </c>
      <c r="Y3655" s="1" t="s">
        <v>21009</v>
      </c>
      <c r="Z3655" s="1" t="n">
        <v>3</v>
      </c>
      <c r="AA3655" s="1" t="s">
        <v>65</v>
      </c>
      <c r="AB3655" s="1" t="s">
        <v>21010</v>
      </c>
    </row>
    <row r="3656" customFormat="false" ht="12.75" hidden="false" customHeight="false" outlineLevel="0" collapsed="false">
      <c r="A3656" s="3" t="s">
        <v>21011</v>
      </c>
      <c r="B3656" s="1"/>
      <c r="C3656" s="4" t="n">
        <f aca="false">IF(OR(T3656="SSES",T3656="VAR"),-COUNTIF(P$2:P$6715,R3656)+1,IF(T3656="ES",1,IF(OR(T3656="CL",T3656="OR",T3656="SBOR",T3656="SPFM",T3656="FM",T3656="SBFM",T3656="FO",T3656="GN",T3656="SSGN"),0)))</f>
        <v>1</v>
      </c>
      <c r="D3656" s="1" t="n">
        <v>3655</v>
      </c>
      <c r="E3656" s="1" t="s">
        <v>16289</v>
      </c>
      <c r="F3656" s="1" t="s">
        <v>16911</v>
      </c>
      <c r="G3656" s="1"/>
      <c r="H3656" s="1" t="s">
        <v>20963</v>
      </c>
      <c r="I3656" s="1" t="s">
        <v>20977</v>
      </c>
      <c r="J3656" s="1"/>
      <c r="K3656" s="1"/>
      <c r="L3656" s="1" t="s">
        <v>16915</v>
      </c>
      <c r="M3656" s="1" t="s">
        <v>2732</v>
      </c>
      <c r="N3656" s="1" t="s">
        <v>2732</v>
      </c>
      <c r="O3656" s="1" t="s">
        <v>16586</v>
      </c>
      <c r="P3656" s="1" t="n">
        <v>39255</v>
      </c>
      <c r="Q3656" s="1" t="n">
        <v>193784</v>
      </c>
      <c r="R3656" s="1" t="n">
        <v>193784</v>
      </c>
      <c r="S3656" s="1" t="n">
        <v>39255</v>
      </c>
      <c r="T3656" s="1" t="s">
        <v>69</v>
      </c>
      <c r="U3656" s="1" t="s">
        <v>21012</v>
      </c>
      <c r="V3656" s="1" t="s">
        <v>21013</v>
      </c>
      <c r="W3656" s="1" t="s">
        <v>21014</v>
      </c>
      <c r="X3656" s="1" t="s">
        <v>21013</v>
      </c>
      <c r="Y3656" s="1"/>
      <c r="Z3656" s="1" t="n">
        <v>3</v>
      </c>
      <c r="AA3656" s="1" t="s">
        <v>65</v>
      </c>
      <c r="AB3656" s="1" t="s">
        <v>21015</v>
      </c>
    </row>
    <row r="3657" customFormat="false" ht="12.75" hidden="false" customHeight="false" outlineLevel="0" collapsed="false">
      <c r="A3657" s="3" t="s">
        <v>21016</v>
      </c>
      <c r="B3657" s="1"/>
      <c r="C3657" s="4" t="n">
        <f aca="false">IF(OR(T3657="SSES",T3657="VAR"),-COUNTIF(P$2:P$6715,R3657)+1,IF(T3657="ES",1,IF(OR(T3657="CL",T3657="OR",T3657="SBOR",T3657="SPFM",T3657="FM",T3657="SBFM",T3657="FO",T3657="GN",T3657="SSGN"),0)))</f>
        <v>0</v>
      </c>
      <c r="D3657" s="1" t="n">
        <v>3656</v>
      </c>
      <c r="E3657" s="1" t="s">
        <v>16289</v>
      </c>
      <c r="F3657" s="1" t="s">
        <v>16911</v>
      </c>
      <c r="G3657" s="1"/>
      <c r="H3657" s="1" t="s">
        <v>20963</v>
      </c>
      <c r="I3657" s="1" t="s">
        <v>20977</v>
      </c>
      <c r="J3657" s="1"/>
      <c r="K3657" s="1"/>
      <c r="L3657" s="1" t="s">
        <v>16915</v>
      </c>
      <c r="M3657" s="1" t="s">
        <v>2732</v>
      </c>
      <c r="N3657" s="1" t="s">
        <v>2732</v>
      </c>
      <c r="O3657" s="1" t="s">
        <v>16586</v>
      </c>
      <c r="P3657" s="1" t="n">
        <v>469861</v>
      </c>
      <c r="Q3657" s="1" t="n">
        <v>39255</v>
      </c>
      <c r="R3657" s="1" t="n">
        <v>39255</v>
      </c>
      <c r="S3657" s="1" t="n">
        <v>469861</v>
      </c>
      <c r="T3657" s="1" t="s">
        <v>17449</v>
      </c>
      <c r="U3657" s="1" t="s">
        <v>21017</v>
      </c>
      <c r="V3657" s="1" t="s">
        <v>21018</v>
      </c>
      <c r="W3657" s="1" t="s">
        <v>21019</v>
      </c>
      <c r="X3657" s="1" t="s">
        <v>21018</v>
      </c>
      <c r="Y3657" s="1"/>
      <c r="Z3657" s="1" t="n">
        <v>3</v>
      </c>
      <c r="AA3657" s="1" t="s">
        <v>65</v>
      </c>
      <c r="AB3657" s="1" t="s">
        <v>21020</v>
      </c>
    </row>
    <row r="3658" customFormat="false" ht="12.75" hidden="false" customHeight="false" outlineLevel="0" collapsed="false">
      <c r="A3658" s="3" t="s">
        <v>21021</v>
      </c>
      <c r="B3658" s="1" t="s">
        <v>21022</v>
      </c>
      <c r="C3658" s="4" t="n">
        <f aca="false">IF(OR(T3658="SSES",T3658="VAR"),-COUNTIF(P$2:P$6715,R3658)+1,IF(T3658="ES",1,IF(OR(T3658="CL",T3658="OR",T3658="SBOR",T3658="SPFM",T3658="FM",T3658="SBFM",T3658="FO",T3658="GN",T3658="SSGN"),0)))</f>
        <v>1</v>
      </c>
      <c r="D3658" s="1" t="n">
        <v>3657</v>
      </c>
      <c r="E3658" s="1" t="s">
        <v>16289</v>
      </c>
      <c r="F3658" s="1" t="s">
        <v>16911</v>
      </c>
      <c r="G3658" s="1"/>
      <c r="H3658" s="1" t="s">
        <v>20963</v>
      </c>
      <c r="I3658" s="1" t="s">
        <v>20977</v>
      </c>
      <c r="J3658" s="1"/>
      <c r="K3658" s="1"/>
      <c r="L3658" s="1" t="s">
        <v>16915</v>
      </c>
      <c r="M3658" s="1" t="s">
        <v>2732</v>
      </c>
      <c r="N3658" s="1" t="s">
        <v>2732</v>
      </c>
      <c r="O3658" s="1" t="s">
        <v>16586</v>
      </c>
      <c r="P3658" s="1" t="n">
        <v>39261</v>
      </c>
      <c r="Q3658" s="1" t="n">
        <v>193784</v>
      </c>
      <c r="R3658" s="1" t="n">
        <v>193784</v>
      </c>
      <c r="S3658" s="1" t="n">
        <v>39261</v>
      </c>
      <c r="T3658" s="1" t="s">
        <v>69</v>
      </c>
      <c r="U3658" s="1" t="s">
        <v>17971</v>
      </c>
      <c r="V3658" s="1" t="s">
        <v>21023</v>
      </c>
      <c r="W3658" s="1" t="s">
        <v>21024</v>
      </c>
      <c r="X3658" s="1" t="s">
        <v>21023</v>
      </c>
      <c r="Y3658" s="1" t="s">
        <v>21025</v>
      </c>
      <c r="Z3658" s="1" t="n">
        <v>3</v>
      </c>
      <c r="AA3658" s="1" t="s">
        <v>65</v>
      </c>
      <c r="AB3658" s="1" t="s">
        <v>21026</v>
      </c>
    </row>
    <row r="3659" customFormat="false" ht="12.75" hidden="false" customHeight="false" outlineLevel="0" collapsed="false">
      <c r="A3659" s="3" t="s">
        <v>21027</v>
      </c>
      <c r="B3659" s="1" t="s">
        <v>21028</v>
      </c>
      <c r="C3659" s="4" t="n">
        <f aca="false">IF(OR(T3659="SSES",T3659="VAR"),-COUNTIF(P$2:P$6715,R3659)+1,IF(T3659="ES",1,IF(OR(T3659="CL",T3659="OR",T3659="SBOR",T3659="SPFM",T3659="FM",T3659="SBFM",T3659="FO",T3659="GN",T3659="SSGN"),0)))</f>
        <v>1</v>
      </c>
      <c r="D3659" s="1" t="n">
        <v>3658</v>
      </c>
      <c r="E3659" s="1" t="s">
        <v>16289</v>
      </c>
      <c r="F3659" s="1" t="s">
        <v>16911</v>
      </c>
      <c r="G3659" s="1"/>
      <c r="H3659" s="1" t="s">
        <v>20963</v>
      </c>
      <c r="I3659" s="1" t="s">
        <v>20977</v>
      </c>
      <c r="J3659" s="1"/>
      <c r="K3659" s="1"/>
      <c r="L3659" s="1" t="s">
        <v>16915</v>
      </c>
      <c r="M3659" s="1" t="s">
        <v>2732</v>
      </c>
      <c r="N3659" s="1" t="s">
        <v>2732</v>
      </c>
      <c r="O3659" s="1" t="s">
        <v>16586</v>
      </c>
      <c r="P3659" s="1" t="n">
        <v>39264</v>
      </c>
      <c r="Q3659" s="1" t="n">
        <v>193784</v>
      </c>
      <c r="R3659" s="1" t="n">
        <v>193784</v>
      </c>
      <c r="S3659" s="1" t="n">
        <v>39264</v>
      </c>
      <c r="T3659" s="1" t="s">
        <v>69</v>
      </c>
      <c r="U3659" s="1" t="s">
        <v>16935</v>
      </c>
      <c r="V3659" s="1" t="s">
        <v>21029</v>
      </c>
      <c r="W3659" s="1" t="s">
        <v>21030</v>
      </c>
      <c r="X3659" s="1" t="s">
        <v>21029</v>
      </c>
      <c r="Y3659" s="1" t="s">
        <v>21031</v>
      </c>
      <c r="Z3659" s="1" t="n">
        <v>3</v>
      </c>
      <c r="AA3659" s="1" t="s">
        <v>65</v>
      </c>
      <c r="AB3659" s="1" t="s">
        <v>21032</v>
      </c>
    </row>
    <row r="3660" customFormat="false" ht="12.75" hidden="false" customHeight="false" outlineLevel="0" collapsed="false">
      <c r="A3660" s="3" t="s">
        <v>21033</v>
      </c>
      <c r="B3660" s="1" t="s">
        <v>21034</v>
      </c>
      <c r="C3660" s="4" t="n">
        <f aca="false">IF(OR(T3660="SSES",T3660="VAR"),-COUNTIF(P$2:P$6715,R3660)+1,IF(T3660="ES",1,IF(OR(T3660="CL",T3660="OR",T3660="SBOR",T3660="SPFM",T3660="FM",T3660="SBFM",T3660="FO",T3660="GN",T3660="SSGN"),0)))</f>
        <v>1</v>
      </c>
      <c r="D3660" s="1" t="n">
        <v>3659</v>
      </c>
      <c r="E3660" s="1" t="s">
        <v>16289</v>
      </c>
      <c r="F3660" s="1" t="s">
        <v>16911</v>
      </c>
      <c r="G3660" s="1"/>
      <c r="H3660" s="1" t="s">
        <v>20963</v>
      </c>
      <c r="I3660" s="1" t="s">
        <v>20977</v>
      </c>
      <c r="J3660" s="1"/>
      <c r="K3660" s="1"/>
      <c r="L3660" s="1" t="s">
        <v>16915</v>
      </c>
      <c r="M3660" s="1" t="s">
        <v>2732</v>
      </c>
      <c r="N3660" s="1" t="s">
        <v>2732</v>
      </c>
      <c r="O3660" s="1" t="s">
        <v>16586</v>
      </c>
      <c r="P3660" s="1" t="n">
        <v>39268</v>
      </c>
      <c r="Q3660" s="1" t="n">
        <v>193784</v>
      </c>
      <c r="R3660" s="1" t="n">
        <v>193784</v>
      </c>
      <c r="S3660" s="1" t="n">
        <v>39268</v>
      </c>
      <c r="T3660" s="1" t="s">
        <v>69</v>
      </c>
      <c r="U3660" s="1" t="s">
        <v>16935</v>
      </c>
      <c r="V3660" s="1" t="s">
        <v>21035</v>
      </c>
      <c r="W3660" s="1" t="s">
        <v>21036</v>
      </c>
      <c r="X3660" s="1" t="s">
        <v>21035</v>
      </c>
      <c r="Y3660" s="1"/>
      <c r="Z3660" s="1" t="n">
        <v>3</v>
      </c>
      <c r="AA3660" s="1" t="s">
        <v>65</v>
      </c>
      <c r="AB3660" s="1" t="s">
        <v>21037</v>
      </c>
    </row>
    <row r="3661" customFormat="false" ht="12.75" hidden="false" customHeight="false" outlineLevel="0" collapsed="false">
      <c r="A3661" s="3" t="s">
        <v>21038</v>
      </c>
      <c r="B3661" s="1" t="s">
        <v>21039</v>
      </c>
      <c r="C3661" s="4" t="n">
        <f aca="false">IF(OR(T3661="SSES",T3661="VAR"),-COUNTIF(P$2:P$6715,R3661)+1,IF(T3661="ES",1,IF(OR(T3661="CL",T3661="OR",T3661="SBOR",T3661="SPFM",T3661="FM",T3661="SBFM",T3661="FO",T3661="GN",T3661="SSGN"),0)))</f>
        <v>1</v>
      </c>
      <c r="D3661" s="1" t="n">
        <v>3660</v>
      </c>
      <c r="E3661" s="1" t="s">
        <v>16289</v>
      </c>
      <c r="F3661" s="1" t="s">
        <v>16911</v>
      </c>
      <c r="G3661" s="1"/>
      <c r="H3661" s="1" t="s">
        <v>20963</v>
      </c>
      <c r="I3661" s="1" t="s">
        <v>20977</v>
      </c>
      <c r="J3661" s="1"/>
      <c r="K3661" s="1"/>
      <c r="L3661" s="1" t="s">
        <v>16915</v>
      </c>
      <c r="M3661" s="1" t="s">
        <v>2732</v>
      </c>
      <c r="N3661" s="1" t="s">
        <v>2732</v>
      </c>
      <c r="O3661" s="1" t="s">
        <v>16586</v>
      </c>
      <c r="P3661" s="1" t="n">
        <v>39279</v>
      </c>
      <c r="Q3661" s="1" t="n">
        <v>193784</v>
      </c>
      <c r="R3661" s="1" t="n">
        <v>193784</v>
      </c>
      <c r="S3661" s="1" t="n">
        <v>39279</v>
      </c>
      <c r="T3661" s="1" t="s">
        <v>69</v>
      </c>
      <c r="U3661" s="1" t="s">
        <v>18843</v>
      </c>
      <c r="V3661" s="1" t="s">
        <v>21040</v>
      </c>
      <c r="W3661" s="1" t="s">
        <v>21041</v>
      </c>
      <c r="X3661" s="1" t="s">
        <v>21040</v>
      </c>
      <c r="Y3661" s="1"/>
      <c r="Z3661" s="1" t="n">
        <v>3</v>
      </c>
      <c r="AA3661" s="1" t="s">
        <v>65</v>
      </c>
      <c r="AB3661" s="1" t="s">
        <v>21042</v>
      </c>
      <c r="AC3661" s="2" t="s">
        <v>66</v>
      </c>
      <c r="AD3661" s="2" t="s">
        <v>67</v>
      </c>
      <c r="AR3661" s="2" t="s">
        <v>3206</v>
      </c>
    </row>
    <row r="3662" customFormat="false" ht="12.75" hidden="false" customHeight="false" outlineLevel="0" collapsed="false">
      <c r="A3662" s="3" t="s">
        <v>21043</v>
      </c>
      <c r="B3662" s="1" t="s">
        <v>21044</v>
      </c>
      <c r="C3662" s="4" t="n">
        <f aca="false">IF(OR(T3662="SSES",T3662="VAR"),-COUNTIF(P$2:P$6715,R3662)+1,IF(T3662="ES",1,IF(OR(T3662="CL",T3662="OR",T3662="SBOR",T3662="SPFM",T3662="FM",T3662="SBFM",T3662="FO",T3662="GN",T3662="SSGN"),0)))</f>
        <v>1</v>
      </c>
      <c r="D3662" s="1" t="n">
        <v>3661</v>
      </c>
      <c r="E3662" s="1" t="s">
        <v>16289</v>
      </c>
      <c r="F3662" s="1" t="s">
        <v>16911</v>
      </c>
      <c r="G3662" s="1"/>
      <c r="H3662" s="1" t="s">
        <v>20963</v>
      </c>
      <c r="I3662" s="1" t="s">
        <v>20977</v>
      </c>
      <c r="J3662" s="1"/>
      <c r="K3662" s="1"/>
      <c r="L3662" s="1" t="s">
        <v>16915</v>
      </c>
      <c r="M3662" s="1" t="s">
        <v>2732</v>
      </c>
      <c r="N3662" s="1" t="s">
        <v>2732</v>
      </c>
      <c r="O3662" s="1" t="s">
        <v>16586</v>
      </c>
      <c r="P3662" s="1" t="n">
        <v>39282</v>
      </c>
      <c r="Q3662" s="1" t="n">
        <v>193784</v>
      </c>
      <c r="R3662" s="1" t="n">
        <v>193784</v>
      </c>
      <c r="S3662" s="1" t="n">
        <v>39282</v>
      </c>
      <c r="T3662" s="1" t="s">
        <v>69</v>
      </c>
      <c r="U3662" s="1" t="s">
        <v>16935</v>
      </c>
      <c r="V3662" s="1" t="s">
        <v>21045</v>
      </c>
      <c r="W3662" s="1" t="s">
        <v>21046</v>
      </c>
      <c r="X3662" s="1" t="s">
        <v>21045</v>
      </c>
      <c r="Y3662" s="1"/>
      <c r="Z3662" s="1" t="n">
        <v>3</v>
      </c>
      <c r="AA3662" s="1" t="s">
        <v>65</v>
      </c>
      <c r="AB3662" s="1" t="s">
        <v>21047</v>
      </c>
    </row>
    <row r="3663" customFormat="false" ht="12.75" hidden="false" customHeight="false" outlineLevel="0" collapsed="false">
      <c r="A3663" s="3" t="s">
        <v>21048</v>
      </c>
      <c r="B3663" s="1" t="s">
        <v>21049</v>
      </c>
      <c r="C3663" s="4" t="n">
        <f aca="false">IF(OR(T3663="SSES",T3663="VAR"),-COUNTIF(P$2:P$6715,R3663)+1,IF(T3663="ES",1,IF(OR(T3663="CL",T3663="OR",T3663="SBOR",T3663="SPFM",T3663="FM",T3663="SBFM",T3663="FO",T3663="GN",T3663="SSGN"),0)))</f>
        <v>1</v>
      </c>
      <c r="D3663" s="1" t="n">
        <v>3662</v>
      </c>
      <c r="E3663" s="1" t="s">
        <v>16289</v>
      </c>
      <c r="F3663" s="1" t="s">
        <v>16911</v>
      </c>
      <c r="G3663" s="1"/>
      <c r="H3663" s="1" t="s">
        <v>20963</v>
      </c>
      <c r="I3663" s="1" t="s">
        <v>20977</v>
      </c>
      <c r="J3663" s="1"/>
      <c r="K3663" s="1"/>
      <c r="L3663" s="1" t="s">
        <v>16915</v>
      </c>
      <c r="M3663" s="1" t="s">
        <v>2732</v>
      </c>
      <c r="N3663" s="1" t="s">
        <v>2732</v>
      </c>
      <c r="O3663" s="1" t="s">
        <v>16586</v>
      </c>
      <c r="P3663" s="1" t="n">
        <v>39284</v>
      </c>
      <c r="Q3663" s="1" t="n">
        <v>193784</v>
      </c>
      <c r="R3663" s="1" t="n">
        <v>193784</v>
      </c>
      <c r="S3663" s="1" t="n">
        <v>39284</v>
      </c>
      <c r="T3663" s="1" t="s">
        <v>69</v>
      </c>
      <c r="U3663" s="1" t="s">
        <v>21050</v>
      </c>
      <c r="V3663" s="1" t="s">
        <v>21051</v>
      </c>
      <c r="W3663" s="1" t="s">
        <v>21052</v>
      </c>
      <c r="X3663" s="1" t="s">
        <v>21051</v>
      </c>
      <c r="Y3663" s="1"/>
      <c r="Z3663" s="1" t="n">
        <v>3</v>
      </c>
      <c r="AA3663" s="1" t="s">
        <v>65</v>
      </c>
      <c r="AB3663" s="1" t="s">
        <v>21053</v>
      </c>
    </row>
    <row r="3664" customFormat="false" ht="12.75" hidden="false" customHeight="false" outlineLevel="0" collapsed="false">
      <c r="A3664" s="3" t="s">
        <v>21054</v>
      </c>
      <c r="B3664" s="1" t="s">
        <v>21055</v>
      </c>
      <c r="C3664" s="4" t="n">
        <f aca="false">IF(OR(T3664="SSES",T3664="VAR"),-COUNTIF(P$2:P$6715,R3664)+1,IF(T3664="ES",1,IF(OR(T3664="CL",T3664="OR",T3664="SBOR",T3664="SPFM",T3664="FM",T3664="SBFM",T3664="FO",T3664="GN",T3664="SSGN"),0)))</f>
        <v>1</v>
      </c>
      <c r="D3664" s="1" t="n">
        <v>3663</v>
      </c>
      <c r="E3664" s="1" t="s">
        <v>16289</v>
      </c>
      <c r="F3664" s="1" t="s">
        <v>16911</v>
      </c>
      <c r="G3664" s="1"/>
      <c r="H3664" s="1" t="s">
        <v>20963</v>
      </c>
      <c r="I3664" s="1" t="s">
        <v>20977</v>
      </c>
      <c r="J3664" s="1"/>
      <c r="K3664" s="1"/>
      <c r="L3664" s="1" t="s">
        <v>16915</v>
      </c>
      <c r="M3664" s="1" t="s">
        <v>2732</v>
      </c>
      <c r="N3664" s="1" t="s">
        <v>2732</v>
      </c>
      <c r="O3664" s="1" t="s">
        <v>16586</v>
      </c>
      <c r="P3664" s="1" t="n">
        <v>39285</v>
      </c>
      <c r="Q3664" s="1" t="n">
        <v>193784</v>
      </c>
      <c r="R3664" s="1" t="n">
        <v>193784</v>
      </c>
      <c r="S3664" s="1" t="n">
        <v>39285</v>
      </c>
      <c r="T3664" s="1" t="s">
        <v>69</v>
      </c>
      <c r="U3664" s="1" t="s">
        <v>20045</v>
      </c>
      <c r="V3664" s="1" t="s">
        <v>21056</v>
      </c>
      <c r="W3664" s="1" t="s">
        <v>21057</v>
      </c>
      <c r="X3664" s="1" t="s">
        <v>21056</v>
      </c>
      <c r="Y3664" s="1"/>
      <c r="Z3664" s="1" t="n">
        <v>3</v>
      </c>
      <c r="AA3664" s="1" t="s">
        <v>65</v>
      </c>
      <c r="AB3664" s="1" t="s">
        <v>21058</v>
      </c>
    </row>
    <row r="3665" customFormat="false" ht="12.75" hidden="false" customHeight="false" outlineLevel="0" collapsed="false">
      <c r="A3665" s="3" t="s">
        <v>21059</v>
      </c>
      <c r="B3665" s="1" t="s">
        <v>21060</v>
      </c>
      <c r="C3665" s="4" t="n">
        <f aca="false">IF(OR(T3665="SSES",T3665="VAR"),-COUNTIF(P$2:P$6715,R3665)+1,IF(T3665="ES",1,IF(OR(T3665="CL",T3665="OR",T3665="SBOR",T3665="SPFM",T3665="FM",T3665="SBFM",T3665="FO",T3665="GN",T3665="SSGN"),0)))</f>
        <v>1</v>
      </c>
      <c r="D3665" s="1" t="n">
        <v>3664</v>
      </c>
      <c r="E3665" s="1" t="s">
        <v>16289</v>
      </c>
      <c r="F3665" s="1" t="s">
        <v>16911</v>
      </c>
      <c r="G3665" s="1"/>
      <c r="H3665" s="1" t="s">
        <v>20963</v>
      </c>
      <c r="I3665" s="1" t="s">
        <v>20977</v>
      </c>
      <c r="J3665" s="1"/>
      <c r="K3665" s="1"/>
      <c r="L3665" s="1" t="s">
        <v>16915</v>
      </c>
      <c r="M3665" s="1" t="s">
        <v>2732</v>
      </c>
      <c r="N3665" s="1" t="s">
        <v>2732</v>
      </c>
      <c r="O3665" s="1" t="s">
        <v>16586</v>
      </c>
      <c r="P3665" s="1" t="n">
        <v>39288</v>
      </c>
      <c r="Q3665" s="1" t="n">
        <v>193784</v>
      </c>
      <c r="R3665" s="1" t="n">
        <v>193784</v>
      </c>
      <c r="S3665" s="1" t="n">
        <v>39288</v>
      </c>
      <c r="T3665" s="1" t="s">
        <v>69</v>
      </c>
      <c r="U3665" s="1" t="s">
        <v>17477</v>
      </c>
      <c r="V3665" s="1" t="s">
        <v>21061</v>
      </c>
      <c r="W3665" s="1" t="s">
        <v>21062</v>
      </c>
      <c r="X3665" s="1" t="s">
        <v>21061</v>
      </c>
      <c r="Y3665" s="1" t="s">
        <v>21063</v>
      </c>
      <c r="Z3665" s="1" t="n">
        <v>3</v>
      </c>
      <c r="AA3665" s="1" t="s">
        <v>65</v>
      </c>
      <c r="AB3665" s="1" t="s">
        <v>21064</v>
      </c>
    </row>
    <row r="3666" customFormat="false" ht="12.75" hidden="false" customHeight="false" outlineLevel="0" collapsed="false">
      <c r="A3666" s="3" t="s">
        <v>21065</v>
      </c>
      <c r="B3666" s="1" t="s">
        <v>21066</v>
      </c>
      <c r="C3666" s="4" t="n">
        <f aca="false">IF(OR(T3666="SSES",T3666="VAR"),-COUNTIF(P$2:P$6715,R3666)+1,IF(T3666="ES",1,IF(OR(T3666="CL",T3666="OR",T3666="SBOR",T3666="SPFM",T3666="FM",T3666="SBFM",T3666="FO",T3666="GN",T3666="SSGN"),0)))</f>
        <v>1</v>
      </c>
      <c r="D3666" s="1" t="n">
        <v>3665</v>
      </c>
      <c r="E3666" s="1" t="s">
        <v>16289</v>
      </c>
      <c r="F3666" s="1" t="s">
        <v>16911</v>
      </c>
      <c r="G3666" s="1"/>
      <c r="H3666" s="1" t="s">
        <v>20963</v>
      </c>
      <c r="I3666" s="1" t="s">
        <v>20977</v>
      </c>
      <c r="J3666" s="1"/>
      <c r="K3666" s="1"/>
      <c r="L3666" s="1" t="s">
        <v>16915</v>
      </c>
      <c r="M3666" s="1" t="s">
        <v>2732</v>
      </c>
      <c r="N3666" s="1" t="s">
        <v>2732</v>
      </c>
      <c r="O3666" s="1" t="s">
        <v>16586</v>
      </c>
      <c r="P3666" s="1" t="n">
        <v>39289</v>
      </c>
      <c r="Q3666" s="1" t="n">
        <v>193784</v>
      </c>
      <c r="R3666" s="1" t="n">
        <v>193784</v>
      </c>
      <c r="S3666" s="1" t="n">
        <v>39289</v>
      </c>
      <c r="T3666" s="1" t="s">
        <v>69</v>
      </c>
      <c r="U3666" s="1" t="s">
        <v>21067</v>
      </c>
      <c r="V3666" s="1" t="s">
        <v>21068</v>
      </c>
      <c r="W3666" s="1" t="s">
        <v>21069</v>
      </c>
      <c r="X3666" s="1" t="s">
        <v>21068</v>
      </c>
      <c r="Y3666" s="1" t="s">
        <v>21070</v>
      </c>
      <c r="Z3666" s="1" t="n">
        <v>3</v>
      </c>
      <c r="AA3666" s="1" t="s">
        <v>65</v>
      </c>
      <c r="AB3666" s="1" t="s">
        <v>21071</v>
      </c>
    </row>
    <row r="3667" customFormat="false" ht="12.75" hidden="false" customHeight="false" outlineLevel="0" collapsed="false">
      <c r="A3667" s="3" t="s">
        <v>21072</v>
      </c>
      <c r="B3667" s="1" t="s">
        <v>21073</v>
      </c>
      <c r="C3667" s="4" t="n">
        <f aca="false">IF(OR(T3667="SSES",T3667="VAR"),-COUNTIF(P$2:P$6715,R3667)+1,IF(T3667="ES",1,IF(OR(T3667="CL",T3667="OR",T3667="SBOR",T3667="SPFM",T3667="FM",T3667="SBFM",T3667="FO",T3667="GN",T3667="SSGN"),0)))</f>
        <v>1</v>
      </c>
      <c r="D3667" s="1" t="n">
        <v>3666</v>
      </c>
      <c r="E3667" s="1" t="s">
        <v>16289</v>
      </c>
      <c r="F3667" s="1" t="s">
        <v>16911</v>
      </c>
      <c r="G3667" s="1"/>
      <c r="H3667" s="1" t="s">
        <v>20963</v>
      </c>
      <c r="I3667" s="1" t="s">
        <v>20977</v>
      </c>
      <c r="J3667" s="1"/>
      <c r="K3667" s="1"/>
      <c r="L3667" s="1" t="s">
        <v>16915</v>
      </c>
      <c r="M3667" s="1" t="s">
        <v>2732</v>
      </c>
      <c r="N3667" s="1" t="s">
        <v>2732</v>
      </c>
      <c r="O3667" s="1" t="s">
        <v>16586</v>
      </c>
      <c r="P3667" s="1" t="n">
        <v>39310</v>
      </c>
      <c r="Q3667" s="1" t="n">
        <v>193784</v>
      </c>
      <c r="R3667" s="1" t="n">
        <v>193784</v>
      </c>
      <c r="S3667" s="1" t="n">
        <v>39310</v>
      </c>
      <c r="T3667" s="1" t="s">
        <v>69</v>
      </c>
      <c r="U3667" s="1" t="s">
        <v>18653</v>
      </c>
      <c r="V3667" s="1" t="s">
        <v>21074</v>
      </c>
      <c r="W3667" s="1" t="s">
        <v>21075</v>
      </c>
      <c r="X3667" s="1" t="s">
        <v>21074</v>
      </c>
      <c r="Y3667" s="1" t="s">
        <v>21076</v>
      </c>
      <c r="Z3667" s="1" t="n">
        <v>3</v>
      </c>
      <c r="AA3667" s="1" t="s">
        <v>65</v>
      </c>
      <c r="AB3667" s="1" t="s">
        <v>21077</v>
      </c>
    </row>
    <row r="3668" customFormat="false" ht="12.75" hidden="false" customHeight="false" outlineLevel="0" collapsed="false">
      <c r="A3668" s="3" t="s">
        <v>21078</v>
      </c>
      <c r="B3668" s="1" t="s">
        <v>21079</v>
      </c>
      <c r="C3668" s="4" t="n">
        <f aca="false">IF(OR(T3668="SSES",T3668="VAR"),-COUNTIF(P$2:P$6715,R3668)+1,IF(T3668="ES",1,IF(OR(T3668="CL",T3668="OR",T3668="SBOR",T3668="SPFM",T3668="FM",T3668="SBFM",T3668="FO",T3668="GN",T3668="SSGN"),0)))</f>
        <v>1</v>
      </c>
      <c r="D3668" s="1" t="n">
        <v>3667</v>
      </c>
      <c r="E3668" s="1" t="s">
        <v>16289</v>
      </c>
      <c r="F3668" s="1" t="s">
        <v>16911</v>
      </c>
      <c r="G3668" s="1"/>
      <c r="H3668" s="1" t="s">
        <v>20963</v>
      </c>
      <c r="I3668" s="1" t="s">
        <v>20977</v>
      </c>
      <c r="J3668" s="1"/>
      <c r="K3668" s="1"/>
      <c r="L3668" s="1" t="s">
        <v>16915</v>
      </c>
      <c r="M3668" s="1" t="s">
        <v>2732</v>
      </c>
      <c r="N3668" s="1" t="s">
        <v>2732</v>
      </c>
      <c r="O3668" s="1" t="s">
        <v>16586</v>
      </c>
      <c r="P3668" s="1" t="n">
        <v>464707</v>
      </c>
      <c r="Q3668" s="1" t="n">
        <v>193784</v>
      </c>
      <c r="R3668" s="1" t="n">
        <v>193784</v>
      </c>
      <c r="S3668" s="1" t="n">
        <v>464707</v>
      </c>
      <c r="T3668" s="1" t="s">
        <v>69</v>
      </c>
      <c r="U3668" s="1" t="s">
        <v>17125</v>
      </c>
      <c r="V3668" s="1" t="s">
        <v>21080</v>
      </c>
      <c r="W3668" s="1" t="s">
        <v>21081</v>
      </c>
      <c r="X3668" s="1" t="s">
        <v>21080</v>
      </c>
      <c r="Y3668" s="1"/>
      <c r="Z3668" s="1" t="n">
        <v>3</v>
      </c>
      <c r="AA3668" s="1" t="s">
        <v>65</v>
      </c>
      <c r="AB3668" s="1" t="s">
        <v>21082</v>
      </c>
      <c r="AC3668" s="2" t="s">
        <v>66</v>
      </c>
      <c r="AD3668" s="2" t="s">
        <v>67</v>
      </c>
    </row>
    <row r="3669" customFormat="false" ht="12.75" hidden="false" customHeight="false" outlineLevel="0" collapsed="false">
      <c r="A3669" s="3" t="s">
        <v>21083</v>
      </c>
      <c r="B3669" s="1" t="s">
        <v>21084</v>
      </c>
      <c r="C3669" s="4" t="n">
        <f aca="false">IF(OR(T3669="SSES",T3669="VAR"),-COUNTIF(P$2:P$6715,R3669)+1,IF(T3669="ES",1,IF(OR(T3669="CL",T3669="OR",T3669="SBOR",T3669="SPFM",T3669="FM",T3669="SBFM",T3669="FO",T3669="GN",T3669="SSGN"),0)))</f>
        <v>1</v>
      </c>
      <c r="D3669" s="1" t="n">
        <v>3668</v>
      </c>
      <c r="E3669" s="1" t="s">
        <v>16289</v>
      </c>
      <c r="F3669" s="1" t="s">
        <v>16911</v>
      </c>
      <c r="G3669" s="1"/>
      <c r="H3669" s="1" t="s">
        <v>20963</v>
      </c>
      <c r="I3669" s="1" t="s">
        <v>20977</v>
      </c>
      <c r="J3669" s="1"/>
      <c r="K3669" s="1"/>
      <c r="L3669" s="1" t="s">
        <v>16915</v>
      </c>
      <c r="M3669" s="1" t="s">
        <v>2732</v>
      </c>
      <c r="N3669" s="1" t="s">
        <v>2732</v>
      </c>
      <c r="O3669" s="1" t="s">
        <v>16586</v>
      </c>
      <c r="P3669" s="1" t="n">
        <v>39326</v>
      </c>
      <c r="Q3669" s="1" t="n">
        <v>193784</v>
      </c>
      <c r="R3669" s="1" t="n">
        <v>193784</v>
      </c>
      <c r="S3669" s="1" t="n">
        <v>39326</v>
      </c>
      <c r="T3669" s="1" t="s">
        <v>69</v>
      </c>
      <c r="U3669" s="1" t="s">
        <v>21085</v>
      </c>
      <c r="V3669" s="1" t="s">
        <v>21086</v>
      </c>
      <c r="W3669" s="1" t="s">
        <v>21087</v>
      </c>
      <c r="X3669" s="1" t="s">
        <v>21086</v>
      </c>
      <c r="Y3669" s="1" t="s">
        <v>21088</v>
      </c>
      <c r="Z3669" s="1" t="n">
        <v>3</v>
      </c>
      <c r="AA3669" s="1" t="s">
        <v>65</v>
      </c>
      <c r="AB3669" s="1" t="s">
        <v>21089</v>
      </c>
    </row>
    <row r="3670" customFormat="false" ht="12.75" hidden="false" customHeight="false" outlineLevel="0" collapsed="false">
      <c r="A3670" s="3" t="s">
        <v>21090</v>
      </c>
      <c r="B3670" s="1" t="s">
        <v>21091</v>
      </c>
      <c r="C3670" s="4" t="n">
        <f aca="false">IF(OR(T3670="SSES",T3670="VAR"),-COUNTIF(P$2:P$6715,R3670)+1,IF(T3670="ES",1,IF(OR(T3670="CL",T3670="OR",T3670="SBOR",T3670="SPFM",T3670="FM",T3670="SBFM",T3670="FO",T3670="GN",T3670="SSGN"),0)))</f>
        <v>1</v>
      </c>
      <c r="D3670" s="1" t="n">
        <v>3669</v>
      </c>
      <c r="E3670" s="1" t="s">
        <v>16289</v>
      </c>
      <c r="F3670" s="1" t="s">
        <v>16911</v>
      </c>
      <c r="G3670" s="1"/>
      <c r="H3670" s="1" t="s">
        <v>20963</v>
      </c>
      <c r="I3670" s="1" t="s">
        <v>20977</v>
      </c>
      <c r="J3670" s="1"/>
      <c r="K3670" s="1"/>
      <c r="L3670" s="1" t="s">
        <v>16915</v>
      </c>
      <c r="M3670" s="1" t="s">
        <v>2732</v>
      </c>
      <c r="N3670" s="1" t="s">
        <v>2732</v>
      </c>
      <c r="O3670" s="1" t="s">
        <v>16586</v>
      </c>
      <c r="P3670" s="1" t="n">
        <v>39346</v>
      </c>
      <c r="Q3670" s="1" t="n">
        <v>193784</v>
      </c>
      <c r="R3670" s="1" t="n">
        <v>193784</v>
      </c>
      <c r="S3670" s="1" t="n">
        <v>39346</v>
      </c>
      <c r="T3670" s="1" t="s">
        <v>69</v>
      </c>
      <c r="U3670" s="1" t="s">
        <v>21092</v>
      </c>
      <c r="V3670" s="1" t="s">
        <v>21093</v>
      </c>
      <c r="W3670" s="1" t="s">
        <v>21094</v>
      </c>
      <c r="X3670" s="1" t="s">
        <v>21093</v>
      </c>
      <c r="Y3670" s="1"/>
      <c r="Z3670" s="1" t="n">
        <v>3</v>
      </c>
      <c r="AA3670" s="1" t="s">
        <v>65</v>
      </c>
      <c r="AB3670" s="1" t="s">
        <v>21095</v>
      </c>
    </row>
    <row r="3671" customFormat="false" ht="12.75" hidden="false" customHeight="false" outlineLevel="0" collapsed="false">
      <c r="A3671" s="3" t="s">
        <v>21096</v>
      </c>
      <c r="B3671" s="1" t="s">
        <v>21097</v>
      </c>
      <c r="C3671" s="4" t="n">
        <f aca="false">IF(OR(T3671="SSES",T3671="VAR"),-COUNTIF(P$2:P$6715,R3671)+1,IF(T3671="ES",1,IF(OR(T3671="CL",T3671="OR",T3671="SBOR",T3671="SPFM",T3671="FM",T3671="SBFM",T3671="FO",T3671="GN",T3671="SSGN"),0)))</f>
        <v>1</v>
      </c>
      <c r="D3671" s="1" t="n">
        <v>3670</v>
      </c>
      <c r="E3671" s="1" t="s">
        <v>16289</v>
      </c>
      <c r="F3671" s="1" t="s">
        <v>16911</v>
      </c>
      <c r="G3671" s="1"/>
      <c r="H3671" s="1" t="s">
        <v>20963</v>
      </c>
      <c r="I3671" s="1" t="s">
        <v>20977</v>
      </c>
      <c r="J3671" s="1"/>
      <c r="K3671" s="1"/>
      <c r="L3671" s="1" t="s">
        <v>16915</v>
      </c>
      <c r="M3671" s="1" t="s">
        <v>2732</v>
      </c>
      <c r="N3671" s="1" t="s">
        <v>2732</v>
      </c>
      <c r="O3671" s="1" t="s">
        <v>16586</v>
      </c>
      <c r="P3671" s="1" t="n">
        <v>39357</v>
      </c>
      <c r="Q3671" s="1" t="n">
        <v>193784</v>
      </c>
      <c r="R3671" s="1" t="n">
        <v>193784</v>
      </c>
      <c r="S3671" s="1" t="n">
        <v>39357</v>
      </c>
      <c r="T3671" s="1" t="s">
        <v>69</v>
      </c>
      <c r="U3671" s="1" t="s">
        <v>16935</v>
      </c>
      <c r="V3671" s="1" t="s">
        <v>21098</v>
      </c>
      <c r="W3671" s="1" t="s">
        <v>21099</v>
      </c>
      <c r="X3671" s="1" t="s">
        <v>21098</v>
      </c>
      <c r="Y3671" s="1"/>
      <c r="Z3671" s="1" t="n">
        <v>3</v>
      </c>
      <c r="AA3671" s="1" t="s">
        <v>65</v>
      </c>
      <c r="AB3671" s="1" t="s">
        <v>21100</v>
      </c>
    </row>
    <row r="3672" customFormat="false" ht="12.75" hidden="false" customHeight="false" outlineLevel="0" collapsed="false">
      <c r="A3672" s="3" t="s">
        <v>21101</v>
      </c>
      <c r="B3672" s="1" t="s">
        <v>21102</v>
      </c>
      <c r="C3672" s="4" t="n">
        <f aca="false">IF(OR(T3672="SSES",T3672="VAR"),-COUNTIF(P$2:P$6715,R3672)+1,IF(T3672="ES",1,IF(OR(T3672="CL",T3672="OR",T3672="SBOR",T3672="SPFM",T3672="FM",T3672="SBFM",T3672="FO",T3672="GN",T3672="SSGN"),0)))</f>
        <v>1</v>
      </c>
      <c r="D3672" s="1" t="n">
        <v>3671</v>
      </c>
      <c r="E3672" s="1" t="s">
        <v>16289</v>
      </c>
      <c r="F3672" s="1" t="s">
        <v>16911</v>
      </c>
      <c r="G3672" s="1"/>
      <c r="H3672" s="1" t="s">
        <v>20963</v>
      </c>
      <c r="I3672" s="1" t="s">
        <v>20977</v>
      </c>
      <c r="J3672" s="1"/>
      <c r="K3672" s="1"/>
      <c r="L3672" s="1" t="s">
        <v>16915</v>
      </c>
      <c r="M3672" s="1" t="s">
        <v>2732</v>
      </c>
      <c r="N3672" s="1" t="s">
        <v>2732</v>
      </c>
      <c r="O3672" s="1" t="s">
        <v>16586</v>
      </c>
      <c r="P3672" s="1" t="n">
        <v>39361</v>
      </c>
      <c r="Q3672" s="1" t="n">
        <v>193784</v>
      </c>
      <c r="R3672" s="1" t="n">
        <v>193784</v>
      </c>
      <c r="S3672" s="1" t="n">
        <v>39361</v>
      </c>
      <c r="T3672" s="1" t="s">
        <v>69</v>
      </c>
      <c r="U3672" s="1" t="s">
        <v>21103</v>
      </c>
      <c r="V3672" s="1" t="s">
        <v>21104</v>
      </c>
      <c r="W3672" s="1" t="s">
        <v>21105</v>
      </c>
      <c r="X3672" s="1" t="s">
        <v>21104</v>
      </c>
      <c r="Y3672" s="1"/>
      <c r="Z3672" s="1" t="n">
        <v>3</v>
      </c>
      <c r="AA3672" s="1" t="s">
        <v>65</v>
      </c>
      <c r="AB3672" s="1" t="s">
        <v>21106</v>
      </c>
    </row>
    <row r="3673" customFormat="false" ht="12.75" hidden="false" customHeight="false" outlineLevel="0" collapsed="false">
      <c r="A3673" s="3" t="s">
        <v>21107</v>
      </c>
      <c r="B3673" s="1" t="s">
        <v>21108</v>
      </c>
      <c r="C3673" s="4" t="n">
        <f aca="false">IF(OR(T3673="SSES",T3673="VAR"),-COUNTIF(P$2:P$6715,R3673)+1,IF(T3673="ES",1,IF(OR(T3673="CL",T3673="OR",T3673="SBOR",T3673="SPFM",T3673="FM",T3673="SBFM",T3673="FO",T3673="GN",T3673="SSGN"),0)))</f>
        <v>1</v>
      </c>
      <c r="D3673" s="1" t="n">
        <v>3672</v>
      </c>
      <c r="E3673" s="1" t="s">
        <v>16289</v>
      </c>
      <c r="F3673" s="1" t="s">
        <v>16911</v>
      </c>
      <c r="G3673" s="1"/>
      <c r="H3673" s="1" t="s">
        <v>20963</v>
      </c>
      <c r="I3673" s="1" t="s">
        <v>20977</v>
      </c>
      <c r="J3673" s="1"/>
      <c r="K3673" s="1"/>
      <c r="L3673" s="1" t="s">
        <v>16915</v>
      </c>
      <c r="M3673" s="1" t="s">
        <v>2732</v>
      </c>
      <c r="N3673" s="1" t="s">
        <v>2732</v>
      </c>
      <c r="O3673" s="1" t="s">
        <v>16586</v>
      </c>
      <c r="P3673" s="1" t="n">
        <v>39373</v>
      </c>
      <c r="Q3673" s="1" t="n">
        <v>193784</v>
      </c>
      <c r="R3673" s="1" t="n">
        <v>193784</v>
      </c>
      <c r="S3673" s="1" t="n">
        <v>39373</v>
      </c>
      <c r="T3673" s="1" t="s">
        <v>69</v>
      </c>
      <c r="U3673" s="1" t="s">
        <v>21109</v>
      </c>
      <c r="V3673" s="1" t="s">
        <v>21110</v>
      </c>
      <c r="W3673" s="1" t="s">
        <v>21111</v>
      </c>
      <c r="X3673" s="1" t="s">
        <v>21110</v>
      </c>
      <c r="Y3673" s="1" t="s">
        <v>21112</v>
      </c>
      <c r="Z3673" s="1" t="n">
        <v>3</v>
      </c>
      <c r="AA3673" s="1" t="s">
        <v>65</v>
      </c>
      <c r="AB3673" s="1" t="s">
        <v>21113</v>
      </c>
    </row>
    <row r="3674" customFormat="false" ht="12.75" hidden="false" customHeight="false" outlineLevel="0" collapsed="false">
      <c r="A3674" s="3" t="s">
        <v>21114</v>
      </c>
      <c r="B3674" s="1" t="s">
        <v>21115</v>
      </c>
      <c r="C3674" s="4" t="n">
        <f aca="false">IF(OR(T3674="SSES",T3674="VAR"),-COUNTIF(P$2:P$6715,R3674)+1,IF(T3674="ES",1,IF(OR(T3674="CL",T3674="OR",T3674="SBOR",T3674="SPFM",T3674="FM",T3674="SBFM",T3674="FO",T3674="GN",T3674="SSGN"),0)))</f>
        <v>1</v>
      </c>
      <c r="D3674" s="1" t="n">
        <v>3673</v>
      </c>
      <c r="E3674" s="1" t="s">
        <v>16289</v>
      </c>
      <c r="F3674" s="1" t="s">
        <v>16911</v>
      </c>
      <c r="G3674" s="1"/>
      <c r="H3674" s="1" t="s">
        <v>20963</v>
      </c>
      <c r="I3674" s="1" t="s">
        <v>20977</v>
      </c>
      <c r="J3674" s="1"/>
      <c r="K3674" s="1"/>
      <c r="L3674" s="1" t="s">
        <v>16915</v>
      </c>
      <c r="M3674" s="1" t="s">
        <v>2732</v>
      </c>
      <c r="N3674" s="1" t="s">
        <v>2732</v>
      </c>
      <c r="O3674" s="1" t="s">
        <v>16586</v>
      </c>
      <c r="P3674" s="1" t="n">
        <v>39377</v>
      </c>
      <c r="Q3674" s="1" t="n">
        <v>193784</v>
      </c>
      <c r="R3674" s="1" t="n">
        <v>193784</v>
      </c>
      <c r="S3674" s="1" t="n">
        <v>39377</v>
      </c>
      <c r="T3674" s="1" t="s">
        <v>69</v>
      </c>
      <c r="U3674" s="1" t="s">
        <v>21116</v>
      </c>
      <c r="V3674" s="1" t="s">
        <v>21117</v>
      </c>
      <c r="W3674" s="1" t="s">
        <v>21118</v>
      </c>
      <c r="X3674" s="1" t="s">
        <v>21117</v>
      </c>
      <c r="Y3674" s="1"/>
      <c r="Z3674" s="1" t="n">
        <v>3</v>
      </c>
      <c r="AA3674" s="1" t="s">
        <v>65</v>
      </c>
      <c r="AB3674" s="1" t="s">
        <v>21119</v>
      </c>
    </row>
    <row r="3675" customFormat="false" ht="12.75" hidden="false" customHeight="false" outlineLevel="0" collapsed="false">
      <c r="A3675" s="3" t="s">
        <v>21120</v>
      </c>
      <c r="B3675" s="1" t="s">
        <v>21121</v>
      </c>
      <c r="C3675" s="4" t="n">
        <f aca="false">IF(OR(T3675="SSES",T3675="VAR"),-COUNTIF(P$2:P$6715,R3675)+1,IF(T3675="ES",1,IF(OR(T3675="CL",T3675="OR",T3675="SBOR",T3675="SPFM",T3675="FM",T3675="SBFM",T3675="FO",T3675="GN",T3675="SSGN"),0)))</f>
        <v>1</v>
      </c>
      <c r="D3675" s="1" t="n">
        <v>3674</v>
      </c>
      <c r="E3675" s="1" t="s">
        <v>16289</v>
      </c>
      <c r="F3675" s="1" t="s">
        <v>16911</v>
      </c>
      <c r="G3675" s="1"/>
      <c r="H3675" s="1" t="s">
        <v>20963</v>
      </c>
      <c r="I3675" s="1" t="s">
        <v>20977</v>
      </c>
      <c r="J3675" s="1"/>
      <c r="K3675" s="1"/>
      <c r="L3675" s="1" t="s">
        <v>16915</v>
      </c>
      <c r="M3675" s="1" t="s">
        <v>2732</v>
      </c>
      <c r="N3675" s="1" t="s">
        <v>2732</v>
      </c>
      <c r="O3675" s="1" t="s">
        <v>16586</v>
      </c>
      <c r="P3675" s="1" t="n">
        <v>39380</v>
      </c>
      <c r="Q3675" s="1" t="n">
        <v>193784</v>
      </c>
      <c r="R3675" s="1" t="n">
        <v>193784</v>
      </c>
      <c r="S3675" s="1" t="n">
        <v>39380</v>
      </c>
      <c r="T3675" s="1" t="s">
        <v>69</v>
      </c>
      <c r="U3675" s="1" t="s">
        <v>18856</v>
      </c>
      <c r="V3675" s="1" t="s">
        <v>21122</v>
      </c>
      <c r="W3675" s="1" t="s">
        <v>21123</v>
      </c>
      <c r="X3675" s="1" t="s">
        <v>21122</v>
      </c>
      <c r="Y3675" s="1" t="s">
        <v>21124</v>
      </c>
      <c r="Z3675" s="1" t="n">
        <v>3</v>
      </c>
      <c r="AA3675" s="1" t="s">
        <v>65</v>
      </c>
      <c r="AB3675" s="1" t="s">
        <v>21125</v>
      </c>
      <c r="AC3675" s="2" t="s">
        <v>66</v>
      </c>
      <c r="AD3675" s="2" t="s">
        <v>67</v>
      </c>
      <c r="AR3675" s="2" t="s">
        <v>3206</v>
      </c>
    </row>
    <row r="3676" customFormat="false" ht="12.75" hidden="false" customHeight="false" outlineLevel="0" collapsed="false">
      <c r="A3676" s="3" t="s">
        <v>21126</v>
      </c>
      <c r="B3676" s="1" t="s">
        <v>21127</v>
      </c>
      <c r="C3676" s="4" t="n">
        <f aca="false">IF(OR(T3676="SSES",T3676="VAR"),-COUNTIF(P$2:P$6715,R3676)+1,IF(T3676="ES",1,IF(OR(T3676="CL",T3676="OR",T3676="SBOR",T3676="SPFM",T3676="FM",T3676="SBFM",T3676="FO",T3676="GN",T3676="SSGN"),0)))</f>
        <v>1</v>
      </c>
      <c r="D3676" s="1" t="n">
        <v>3675</v>
      </c>
      <c r="E3676" s="1" t="s">
        <v>16289</v>
      </c>
      <c r="F3676" s="1" t="s">
        <v>16911</v>
      </c>
      <c r="G3676" s="1"/>
      <c r="H3676" s="1" t="s">
        <v>20963</v>
      </c>
      <c r="I3676" s="1" t="s">
        <v>20977</v>
      </c>
      <c r="J3676" s="1"/>
      <c r="K3676" s="1"/>
      <c r="L3676" s="1" t="s">
        <v>16915</v>
      </c>
      <c r="M3676" s="1" t="s">
        <v>2732</v>
      </c>
      <c r="N3676" s="1" t="s">
        <v>2732</v>
      </c>
      <c r="O3676" s="1" t="s">
        <v>16586</v>
      </c>
      <c r="P3676" s="1" t="n">
        <v>39385</v>
      </c>
      <c r="Q3676" s="1" t="n">
        <v>193784</v>
      </c>
      <c r="R3676" s="1" t="n">
        <v>193784</v>
      </c>
      <c r="S3676" s="1" t="n">
        <v>39385</v>
      </c>
      <c r="T3676" s="1" t="s">
        <v>69</v>
      </c>
      <c r="U3676" s="1" t="s">
        <v>16935</v>
      </c>
      <c r="V3676" s="1" t="s">
        <v>21128</v>
      </c>
      <c r="W3676" s="1" t="s">
        <v>21129</v>
      </c>
      <c r="X3676" s="1" t="s">
        <v>21128</v>
      </c>
      <c r="Y3676" s="1"/>
      <c r="Z3676" s="1" t="n">
        <v>3</v>
      </c>
      <c r="AA3676" s="1" t="s">
        <v>65</v>
      </c>
      <c r="AB3676" s="1" t="s">
        <v>21130</v>
      </c>
    </row>
    <row r="3677" customFormat="false" ht="12.75" hidden="false" customHeight="false" outlineLevel="0" collapsed="false">
      <c r="A3677" s="3" t="s">
        <v>21131</v>
      </c>
      <c r="B3677" s="1" t="s">
        <v>21132</v>
      </c>
      <c r="C3677" s="4" t="n">
        <f aca="false">IF(OR(T3677="SSES",T3677="VAR"),-COUNTIF(P$2:P$6715,R3677)+1,IF(T3677="ES",1,IF(OR(T3677="CL",T3677="OR",T3677="SBOR",T3677="SPFM",T3677="FM",T3677="SBFM",T3677="FO",T3677="GN",T3677="SSGN"),0)))</f>
        <v>1</v>
      </c>
      <c r="D3677" s="1" t="n">
        <v>3676</v>
      </c>
      <c r="E3677" s="1" t="s">
        <v>16289</v>
      </c>
      <c r="F3677" s="1" t="s">
        <v>16911</v>
      </c>
      <c r="G3677" s="1"/>
      <c r="H3677" s="1" t="s">
        <v>20963</v>
      </c>
      <c r="I3677" s="1" t="s">
        <v>20977</v>
      </c>
      <c r="J3677" s="1"/>
      <c r="K3677" s="1"/>
      <c r="L3677" s="1" t="s">
        <v>16915</v>
      </c>
      <c r="M3677" s="1" t="s">
        <v>2732</v>
      </c>
      <c r="N3677" s="1" t="s">
        <v>2732</v>
      </c>
      <c r="O3677" s="1" t="s">
        <v>16586</v>
      </c>
      <c r="P3677" s="1" t="n">
        <v>39409</v>
      </c>
      <c r="Q3677" s="1" t="n">
        <v>193784</v>
      </c>
      <c r="R3677" s="1" t="n">
        <v>193784</v>
      </c>
      <c r="S3677" s="1" t="n">
        <v>39409</v>
      </c>
      <c r="T3677" s="1" t="s">
        <v>69</v>
      </c>
      <c r="U3677" s="1" t="s">
        <v>17971</v>
      </c>
      <c r="V3677" s="1" t="s">
        <v>21133</v>
      </c>
      <c r="W3677" s="1" t="s">
        <v>21134</v>
      </c>
      <c r="X3677" s="1" t="s">
        <v>21133</v>
      </c>
      <c r="Y3677" s="1" t="s">
        <v>21135</v>
      </c>
      <c r="Z3677" s="1" t="n">
        <v>3</v>
      </c>
      <c r="AA3677" s="1" t="s">
        <v>65</v>
      </c>
      <c r="AB3677" s="1" t="s">
        <v>21136</v>
      </c>
    </row>
    <row r="3678" customFormat="false" ht="12.75" hidden="false" customHeight="false" outlineLevel="0" collapsed="false">
      <c r="A3678" s="3" t="s">
        <v>21137</v>
      </c>
      <c r="B3678" s="1" t="s">
        <v>21138</v>
      </c>
      <c r="C3678" s="4" t="n">
        <f aca="false">IF(OR(T3678="SSES",T3678="VAR"),-COUNTIF(P$2:P$6715,R3678)+1,IF(T3678="ES",1,IF(OR(T3678="CL",T3678="OR",T3678="SBOR",T3678="SPFM",T3678="FM",T3678="SBFM",T3678="FO",T3678="GN",T3678="SSGN"),0)))</f>
        <v>1</v>
      </c>
      <c r="D3678" s="1" t="n">
        <v>3677</v>
      </c>
      <c r="E3678" s="1" t="s">
        <v>16289</v>
      </c>
      <c r="F3678" s="1" t="s">
        <v>16911</v>
      </c>
      <c r="G3678" s="1"/>
      <c r="H3678" s="1" t="s">
        <v>20963</v>
      </c>
      <c r="I3678" s="1" t="s">
        <v>20977</v>
      </c>
      <c r="J3678" s="1"/>
      <c r="K3678" s="1"/>
      <c r="L3678" s="1" t="s">
        <v>16915</v>
      </c>
      <c r="M3678" s="1" t="s">
        <v>2732</v>
      </c>
      <c r="N3678" s="1" t="s">
        <v>2732</v>
      </c>
      <c r="O3678" s="1" t="s">
        <v>16586</v>
      </c>
      <c r="P3678" s="1" t="n">
        <v>39413</v>
      </c>
      <c r="Q3678" s="1" t="n">
        <v>193784</v>
      </c>
      <c r="R3678" s="1" t="n">
        <v>193784</v>
      </c>
      <c r="S3678" s="1" t="n">
        <v>39413</v>
      </c>
      <c r="T3678" s="1" t="s">
        <v>69</v>
      </c>
      <c r="U3678" s="1" t="s">
        <v>21139</v>
      </c>
      <c r="V3678" s="1" t="s">
        <v>21140</v>
      </c>
      <c r="W3678" s="1" t="s">
        <v>21141</v>
      </c>
      <c r="X3678" s="1" t="s">
        <v>21140</v>
      </c>
      <c r="Y3678" s="1"/>
      <c r="Z3678" s="1" t="n">
        <v>3</v>
      </c>
      <c r="AA3678" s="1" t="s">
        <v>65</v>
      </c>
      <c r="AB3678" s="1" t="s">
        <v>21142</v>
      </c>
    </row>
    <row r="3679" customFormat="false" ht="12.75" hidden="false" customHeight="false" outlineLevel="0" collapsed="false">
      <c r="A3679" s="3" t="s">
        <v>21143</v>
      </c>
      <c r="B3679" s="1" t="s">
        <v>21144</v>
      </c>
      <c r="C3679" s="4" t="n">
        <f aca="false">IF(OR(T3679="SSES",T3679="VAR"),-COUNTIF(P$2:P$6715,R3679)+1,IF(T3679="ES",1,IF(OR(T3679="CL",T3679="OR",T3679="SBOR",T3679="SPFM",T3679="FM",T3679="SBFM",T3679="FO",T3679="GN",T3679="SSGN"),0)))</f>
        <v>1</v>
      </c>
      <c r="D3679" s="1" t="n">
        <v>3678</v>
      </c>
      <c r="E3679" s="1" t="s">
        <v>16289</v>
      </c>
      <c r="F3679" s="1" t="s">
        <v>16911</v>
      </c>
      <c r="G3679" s="1"/>
      <c r="H3679" s="1" t="s">
        <v>20963</v>
      </c>
      <c r="I3679" s="1" t="s">
        <v>20977</v>
      </c>
      <c r="J3679" s="1"/>
      <c r="K3679" s="1"/>
      <c r="L3679" s="1" t="s">
        <v>16915</v>
      </c>
      <c r="M3679" s="1" t="s">
        <v>2732</v>
      </c>
      <c r="N3679" s="1" t="s">
        <v>2732</v>
      </c>
      <c r="O3679" s="1" t="s">
        <v>16586</v>
      </c>
      <c r="P3679" s="1" t="n">
        <v>39415</v>
      </c>
      <c r="Q3679" s="1" t="n">
        <v>193784</v>
      </c>
      <c r="R3679" s="1" t="n">
        <v>193784</v>
      </c>
      <c r="S3679" s="1" t="n">
        <v>39415</v>
      </c>
      <c r="T3679" s="1" t="s">
        <v>69</v>
      </c>
      <c r="U3679" s="1" t="s">
        <v>17125</v>
      </c>
      <c r="V3679" s="1" t="s">
        <v>21145</v>
      </c>
      <c r="W3679" s="1" t="s">
        <v>21146</v>
      </c>
      <c r="X3679" s="1" t="s">
        <v>21145</v>
      </c>
      <c r="Y3679" s="1" t="s">
        <v>21147</v>
      </c>
      <c r="Z3679" s="1" t="n">
        <v>3</v>
      </c>
      <c r="AA3679" s="1" t="s">
        <v>65</v>
      </c>
      <c r="AB3679" s="1" t="s">
        <v>21148</v>
      </c>
    </row>
    <row r="3680" customFormat="false" ht="12.75" hidden="false" customHeight="false" outlineLevel="0" collapsed="false">
      <c r="A3680" s="3" t="s">
        <v>21149</v>
      </c>
      <c r="B3680" s="1" t="s">
        <v>21150</v>
      </c>
      <c r="C3680" s="4" t="n">
        <f aca="false">IF(OR(T3680="SSES",T3680="VAR"),-COUNTIF(P$2:P$6715,R3680)+1,IF(T3680="ES",1,IF(OR(T3680="CL",T3680="OR",T3680="SBOR",T3680="SPFM",T3680="FM",T3680="SBFM",T3680="FO",T3680="GN",T3680="SSGN"),0)))</f>
        <v>1</v>
      </c>
      <c r="D3680" s="1" t="n">
        <v>3679</v>
      </c>
      <c r="E3680" s="1" t="s">
        <v>16289</v>
      </c>
      <c r="F3680" s="1" t="s">
        <v>16911</v>
      </c>
      <c r="G3680" s="1"/>
      <c r="H3680" s="1" t="s">
        <v>20963</v>
      </c>
      <c r="I3680" s="1" t="s">
        <v>20977</v>
      </c>
      <c r="J3680" s="1"/>
      <c r="K3680" s="1"/>
      <c r="L3680" s="1" t="s">
        <v>16915</v>
      </c>
      <c r="M3680" s="1" t="s">
        <v>2732</v>
      </c>
      <c r="N3680" s="1" t="s">
        <v>2732</v>
      </c>
      <c r="O3680" s="1" t="s">
        <v>16586</v>
      </c>
      <c r="P3680" s="1" t="n">
        <v>39434</v>
      </c>
      <c r="Q3680" s="1" t="n">
        <v>193784</v>
      </c>
      <c r="R3680" s="1" t="n">
        <v>193784</v>
      </c>
      <c r="S3680" s="1" t="n">
        <v>39434</v>
      </c>
      <c r="T3680" s="1" t="s">
        <v>69</v>
      </c>
      <c r="U3680" s="1" t="s">
        <v>21151</v>
      </c>
      <c r="V3680" s="1" t="s">
        <v>21152</v>
      </c>
      <c r="W3680" s="1" t="s">
        <v>21153</v>
      </c>
      <c r="X3680" s="1" t="s">
        <v>21152</v>
      </c>
      <c r="Y3680" s="1"/>
      <c r="Z3680" s="1" t="n">
        <v>3</v>
      </c>
      <c r="AA3680" s="1" t="s">
        <v>65</v>
      </c>
      <c r="AB3680" s="1" t="s">
        <v>21154</v>
      </c>
    </row>
    <row r="3681" customFormat="false" ht="12.75" hidden="false" customHeight="false" outlineLevel="0" collapsed="false">
      <c r="A3681" s="3" t="s">
        <v>21155</v>
      </c>
      <c r="B3681" s="1" t="s">
        <v>21156</v>
      </c>
      <c r="C3681" s="4" t="n">
        <f aca="false">IF(OR(T3681="SSES",T3681="VAR"),-COUNTIF(P$2:P$6715,R3681)+1,IF(T3681="ES",1,IF(OR(T3681="CL",T3681="OR",T3681="SBOR",T3681="SPFM",T3681="FM",T3681="SBFM",T3681="FO",T3681="GN",T3681="SSGN"),0)))</f>
        <v>1</v>
      </c>
      <c r="D3681" s="1" t="n">
        <v>3680</v>
      </c>
      <c r="E3681" s="1" t="s">
        <v>16289</v>
      </c>
      <c r="F3681" s="1" t="s">
        <v>16911</v>
      </c>
      <c r="G3681" s="1"/>
      <c r="H3681" s="1" t="s">
        <v>20963</v>
      </c>
      <c r="I3681" s="1" t="s">
        <v>20977</v>
      </c>
      <c r="J3681" s="1"/>
      <c r="K3681" s="1"/>
      <c r="L3681" s="1" t="s">
        <v>16915</v>
      </c>
      <c r="M3681" s="1" t="s">
        <v>2732</v>
      </c>
      <c r="N3681" s="1" t="s">
        <v>2732</v>
      </c>
      <c r="O3681" s="1" t="s">
        <v>16586</v>
      </c>
      <c r="P3681" s="1" t="n">
        <v>39437</v>
      </c>
      <c r="Q3681" s="1" t="n">
        <v>193784</v>
      </c>
      <c r="R3681" s="1" t="n">
        <v>193784</v>
      </c>
      <c r="S3681" s="1" t="n">
        <v>39437</v>
      </c>
      <c r="T3681" s="1" t="s">
        <v>69</v>
      </c>
      <c r="U3681" s="1" t="s">
        <v>19444</v>
      </c>
      <c r="V3681" s="1" t="s">
        <v>21157</v>
      </c>
      <c r="W3681" s="1" t="s">
        <v>21158</v>
      </c>
      <c r="X3681" s="1" t="s">
        <v>21157</v>
      </c>
      <c r="Y3681" s="1" t="s">
        <v>21159</v>
      </c>
      <c r="Z3681" s="1" t="n">
        <v>3</v>
      </c>
      <c r="AA3681" s="1" t="s">
        <v>65</v>
      </c>
      <c r="AB3681" s="1" t="s">
        <v>21160</v>
      </c>
      <c r="AC3681" s="2" t="s">
        <v>66</v>
      </c>
      <c r="AD3681" s="2" t="s">
        <v>67</v>
      </c>
    </row>
    <row r="3682" customFormat="false" ht="12.75" hidden="false" customHeight="false" outlineLevel="0" collapsed="false">
      <c r="A3682" s="3" t="s">
        <v>21161</v>
      </c>
      <c r="B3682" s="1" t="s">
        <v>21162</v>
      </c>
      <c r="C3682" s="4" t="n">
        <f aca="false">IF(OR(T3682="SSES",T3682="VAR"),-COUNTIF(P$2:P$6715,R3682)+1,IF(T3682="ES",1,IF(OR(T3682="CL",T3682="OR",T3682="SBOR",T3682="SPFM",T3682="FM",T3682="SBFM",T3682="FO",T3682="GN",T3682="SSGN"),0)))</f>
        <v>1</v>
      </c>
      <c r="D3682" s="1" t="n">
        <v>3681</v>
      </c>
      <c r="E3682" s="1" t="s">
        <v>16289</v>
      </c>
      <c r="F3682" s="1" t="s">
        <v>16911</v>
      </c>
      <c r="G3682" s="1"/>
      <c r="H3682" s="1" t="s">
        <v>20963</v>
      </c>
      <c r="I3682" s="1" t="s">
        <v>20977</v>
      </c>
      <c r="J3682" s="1"/>
      <c r="K3682" s="1"/>
      <c r="L3682" s="1" t="s">
        <v>16915</v>
      </c>
      <c r="M3682" s="1" t="s">
        <v>2732</v>
      </c>
      <c r="N3682" s="1" t="s">
        <v>2732</v>
      </c>
      <c r="O3682" s="1" t="s">
        <v>16586</v>
      </c>
      <c r="P3682" s="1" t="n">
        <v>39448</v>
      </c>
      <c r="Q3682" s="1" t="n">
        <v>193784</v>
      </c>
      <c r="R3682" s="1" t="n">
        <v>193784</v>
      </c>
      <c r="S3682" s="1" t="n">
        <v>39448</v>
      </c>
      <c r="T3682" s="1" t="s">
        <v>69</v>
      </c>
      <c r="U3682" s="1" t="s">
        <v>21163</v>
      </c>
      <c r="V3682" s="1" t="s">
        <v>21164</v>
      </c>
      <c r="W3682" s="1" t="s">
        <v>21165</v>
      </c>
      <c r="X3682" s="1" t="s">
        <v>21164</v>
      </c>
      <c r="Y3682" s="1"/>
      <c r="Z3682" s="1" t="n">
        <v>3</v>
      </c>
      <c r="AA3682" s="1" t="s">
        <v>65</v>
      </c>
      <c r="AB3682" s="1" t="s">
        <v>21166</v>
      </c>
    </row>
    <row r="3683" customFormat="false" ht="12.75" hidden="false" customHeight="false" outlineLevel="0" collapsed="false">
      <c r="A3683" s="3" t="s">
        <v>21167</v>
      </c>
      <c r="B3683" s="1" t="s">
        <v>21168</v>
      </c>
      <c r="C3683" s="4" t="n">
        <f aca="false">IF(OR(T3683="SSES",T3683="VAR"),-COUNTIF(P$2:P$6715,R3683)+1,IF(T3683="ES",1,IF(OR(T3683="CL",T3683="OR",T3683="SBOR",T3683="SPFM",T3683="FM",T3683="SBFM",T3683="FO",T3683="GN",T3683="SSGN"),0)))</f>
        <v>1</v>
      </c>
      <c r="D3683" s="1" t="n">
        <v>3682</v>
      </c>
      <c r="E3683" s="1" t="s">
        <v>16289</v>
      </c>
      <c r="F3683" s="1" t="s">
        <v>16911</v>
      </c>
      <c r="G3683" s="1"/>
      <c r="H3683" s="1" t="s">
        <v>20963</v>
      </c>
      <c r="I3683" s="1" t="s">
        <v>20977</v>
      </c>
      <c r="J3683" s="1"/>
      <c r="K3683" s="1"/>
      <c r="L3683" s="1" t="s">
        <v>16915</v>
      </c>
      <c r="M3683" s="1" t="s">
        <v>2732</v>
      </c>
      <c r="N3683" s="1" t="s">
        <v>2732</v>
      </c>
      <c r="O3683" s="1" t="s">
        <v>16586</v>
      </c>
      <c r="P3683" s="1" t="n">
        <v>39455</v>
      </c>
      <c r="Q3683" s="1" t="n">
        <v>193784</v>
      </c>
      <c r="R3683" s="1" t="n">
        <v>193784</v>
      </c>
      <c r="S3683" s="1" t="n">
        <v>39455</v>
      </c>
      <c r="T3683" s="1" t="s">
        <v>69</v>
      </c>
      <c r="U3683" s="1" t="s">
        <v>21169</v>
      </c>
      <c r="V3683" s="1" t="s">
        <v>21170</v>
      </c>
      <c r="W3683" s="1" t="s">
        <v>21171</v>
      </c>
      <c r="X3683" s="1" t="s">
        <v>21170</v>
      </c>
      <c r="Y3683" s="1"/>
      <c r="Z3683" s="1" t="n">
        <v>3</v>
      </c>
      <c r="AA3683" s="1" t="s">
        <v>65</v>
      </c>
      <c r="AB3683" s="1" t="s">
        <v>21172</v>
      </c>
    </row>
    <row r="3684" customFormat="false" ht="12.75" hidden="false" customHeight="false" outlineLevel="0" collapsed="false">
      <c r="A3684" s="3" t="s">
        <v>21173</v>
      </c>
      <c r="B3684" s="1" t="s">
        <v>21174</v>
      </c>
      <c r="C3684" s="4" t="n">
        <f aca="false">IF(OR(T3684="SSES",T3684="VAR"),-COUNTIF(P$2:P$6715,R3684)+1,IF(T3684="ES",1,IF(OR(T3684="CL",T3684="OR",T3684="SBOR",T3684="SPFM",T3684="FM",T3684="SBFM",T3684="FO",T3684="GN",T3684="SSGN"),0)))</f>
        <v>1</v>
      </c>
      <c r="D3684" s="1" t="n">
        <v>3683</v>
      </c>
      <c r="E3684" s="1" t="s">
        <v>16289</v>
      </c>
      <c r="F3684" s="1" t="s">
        <v>16911</v>
      </c>
      <c r="G3684" s="1"/>
      <c r="H3684" s="1" t="s">
        <v>20963</v>
      </c>
      <c r="I3684" s="1" t="s">
        <v>20977</v>
      </c>
      <c r="J3684" s="1"/>
      <c r="K3684" s="1"/>
      <c r="L3684" s="1" t="s">
        <v>16915</v>
      </c>
      <c r="M3684" s="1" t="s">
        <v>2732</v>
      </c>
      <c r="N3684" s="1" t="s">
        <v>2732</v>
      </c>
      <c r="O3684" s="1" t="s">
        <v>16586</v>
      </c>
      <c r="P3684" s="1" t="n">
        <v>39456</v>
      </c>
      <c r="Q3684" s="1" t="n">
        <v>193784</v>
      </c>
      <c r="R3684" s="1" t="n">
        <v>193784</v>
      </c>
      <c r="S3684" s="1" t="n">
        <v>39456</v>
      </c>
      <c r="T3684" s="1" t="s">
        <v>69</v>
      </c>
      <c r="U3684" s="1" t="s">
        <v>21175</v>
      </c>
      <c r="V3684" s="1" t="s">
        <v>21176</v>
      </c>
      <c r="W3684" s="1" t="s">
        <v>21177</v>
      </c>
      <c r="X3684" s="1" t="s">
        <v>21176</v>
      </c>
      <c r="Y3684" s="1" t="s">
        <v>21178</v>
      </c>
      <c r="Z3684" s="1" t="n">
        <v>3</v>
      </c>
      <c r="AA3684" s="1" t="s">
        <v>65</v>
      </c>
      <c r="AB3684" s="1" t="s">
        <v>21179</v>
      </c>
    </row>
    <row r="3685" customFormat="false" ht="12.75" hidden="false" customHeight="false" outlineLevel="0" collapsed="false">
      <c r="A3685" s="3" t="s">
        <v>21180</v>
      </c>
      <c r="B3685" s="1" t="s">
        <v>21181</v>
      </c>
      <c r="C3685" s="4" t="n">
        <f aca="false">IF(OR(T3685="SSES",T3685="VAR"),-COUNTIF(P$2:P$6715,R3685)+1,IF(T3685="ES",1,IF(OR(T3685="CL",T3685="OR",T3685="SBOR",T3685="SPFM",T3685="FM",T3685="SBFM",T3685="FO",T3685="GN",T3685="SSGN"),0)))</f>
        <v>1</v>
      </c>
      <c r="D3685" s="1" t="n">
        <v>3684</v>
      </c>
      <c r="E3685" s="1" t="s">
        <v>16289</v>
      </c>
      <c r="F3685" s="1" t="s">
        <v>16911</v>
      </c>
      <c r="G3685" s="1"/>
      <c r="H3685" s="1" t="s">
        <v>20963</v>
      </c>
      <c r="I3685" s="1" t="s">
        <v>20977</v>
      </c>
      <c r="J3685" s="1"/>
      <c r="K3685" s="1"/>
      <c r="L3685" s="1" t="s">
        <v>16915</v>
      </c>
      <c r="M3685" s="1" t="s">
        <v>2732</v>
      </c>
      <c r="N3685" s="1" t="s">
        <v>2732</v>
      </c>
      <c r="O3685" s="1" t="s">
        <v>16586</v>
      </c>
      <c r="P3685" s="1" t="n">
        <v>39459</v>
      </c>
      <c r="Q3685" s="1" t="n">
        <v>193784</v>
      </c>
      <c r="R3685" s="1" t="n">
        <v>193784</v>
      </c>
      <c r="S3685" s="1" t="n">
        <v>39459</v>
      </c>
      <c r="T3685" s="1" t="s">
        <v>69</v>
      </c>
      <c r="U3685" s="1" t="s">
        <v>21182</v>
      </c>
      <c r="V3685" s="1" t="s">
        <v>21183</v>
      </c>
      <c r="W3685" s="1" t="s">
        <v>21184</v>
      </c>
      <c r="X3685" s="1" t="s">
        <v>21183</v>
      </c>
      <c r="Y3685" s="1"/>
      <c r="Z3685" s="1" t="n">
        <v>3</v>
      </c>
      <c r="AA3685" s="1" t="s">
        <v>65</v>
      </c>
      <c r="AB3685" s="1" t="s">
        <v>21185</v>
      </c>
      <c r="AC3685" s="2" t="s">
        <v>66</v>
      </c>
      <c r="AD3685" s="2" t="s">
        <v>67</v>
      </c>
    </row>
    <row r="3686" customFormat="false" ht="12.75" hidden="false" customHeight="false" outlineLevel="0" collapsed="false">
      <c r="A3686" s="3" t="s">
        <v>21186</v>
      </c>
      <c r="B3686" s="1" t="s">
        <v>21187</v>
      </c>
      <c r="C3686" s="4" t="n">
        <f aca="false">IF(OR(T3686="SSES",T3686="VAR"),-COUNTIF(P$2:P$6715,R3686)+1,IF(T3686="ES",1,IF(OR(T3686="CL",T3686="OR",T3686="SBOR",T3686="SPFM",T3686="FM",T3686="SBFM",T3686="FO",T3686="GN",T3686="SSGN"),0)))</f>
        <v>1</v>
      </c>
      <c r="D3686" s="1" t="n">
        <v>3685</v>
      </c>
      <c r="E3686" s="1" t="s">
        <v>16289</v>
      </c>
      <c r="F3686" s="1" t="s">
        <v>16911</v>
      </c>
      <c r="G3686" s="1"/>
      <c r="H3686" s="1" t="s">
        <v>20963</v>
      </c>
      <c r="I3686" s="1" t="s">
        <v>20977</v>
      </c>
      <c r="J3686" s="1"/>
      <c r="K3686" s="1"/>
      <c r="L3686" s="1" t="s">
        <v>16915</v>
      </c>
      <c r="M3686" s="1" t="s">
        <v>2732</v>
      </c>
      <c r="N3686" s="1" t="s">
        <v>2732</v>
      </c>
      <c r="O3686" s="1" t="s">
        <v>16586</v>
      </c>
      <c r="P3686" s="1" t="n">
        <v>39465</v>
      </c>
      <c r="Q3686" s="1" t="n">
        <v>193784</v>
      </c>
      <c r="R3686" s="1" t="n">
        <v>193784</v>
      </c>
      <c r="S3686" s="1" t="n">
        <v>39465</v>
      </c>
      <c r="T3686" s="1" t="s">
        <v>69</v>
      </c>
      <c r="U3686" s="1" t="s">
        <v>17105</v>
      </c>
      <c r="V3686" s="1" t="s">
        <v>21188</v>
      </c>
      <c r="W3686" s="1" t="s">
        <v>21189</v>
      </c>
      <c r="X3686" s="1" t="s">
        <v>21188</v>
      </c>
      <c r="Y3686" s="1" t="s">
        <v>21190</v>
      </c>
      <c r="Z3686" s="1" t="n">
        <v>3</v>
      </c>
      <c r="AA3686" s="1" t="s">
        <v>65</v>
      </c>
      <c r="AB3686" s="1" t="s">
        <v>21191</v>
      </c>
    </row>
    <row r="3687" customFormat="false" ht="12.75" hidden="false" customHeight="false" outlineLevel="0" collapsed="false">
      <c r="A3687" s="3" t="s">
        <v>21192</v>
      </c>
      <c r="B3687" s="1" t="s">
        <v>21193</v>
      </c>
      <c r="C3687" s="4" t="n">
        <f aca="false">IF(OR(T3687="SSES",T3687="VAR"),-COUNTIF(P$2:P$6715,R3687)+1,IF(T3687="ES",1,IF(OR(T3687="CL",T3687="OR",T3687="SBOR",T3687="SPFM",T3687="FM",T3687="SBFM",T3687="FO",T3687="GN",T3687="SSGN"),0)))</f>
        <v>1</v>
      </c>
      <c r="D3687" s="1" t="n">
        <v>3686</v>
      </c>
      <c r="E3687" s="1" t="s">
        <v>16289</v>
      </c>
      <c r="F3687" s="1" t="s">
        <v>16911</v>
      </c>
      <c r="G3687" s="1"/>
      <c r="H3687" s="1" t="s">
        <v>20963</v>
      </c>
      <c r="I3687" s="1" t="s">
        <v>20977</v>
      </c>
      <c r="J3687" s="1"/>
      <c r="K3687" s="1"/>
      <c r="L3687" s="1" t="s">
        <v>16915</v>
      </c>
      <c r="M3687" s="1" t="s">
        <v>2732</v>
      </c>
      <c r="N3687" s="1" t="s">
        <v>2732</v>
      </c>
      <c r="O3687" s="1" t="s">
        <v>16586</v>
      </c>
      <c r="P3687" s="1" t="n">
        <v>39475</v>
      </c>
      <c r="Q3687" s="1" t="n">
        <v>193784</v>
      </c>
      <c r="R3687" s="1" t="n">
        <v>193784</v>
      </c>
      <c r="S3687" s="1" t="n">
        <v>39475</v>
      </c>
      <c r="T3687" s="1" t="s">
        <v>69</v>
      </c>
      <c r="U3687" s="1" t="s">
        <v>21194</v>
      </c>
      <c r="V3687" s="1" t="s">
        <v>21195</v>
      </c>
      <c r="W3687" s="1" t="s">
        <v>21196</v>
      </c>
      <c r="X3687" s="1" t="s">
        <v>21195</v>
      </c>
      <c r="Y3687" s="1"/>
      <c r="Z3687" s="1" t="n">
        <v>3</v>
      </c>
      <c r="AA3687" s="1" t="s">
        <v>65</v>
      </c>
      <c r="AB3687" s="1" t="s">
        <v>21197</v>
      </c>
    </row>
    <row r="3688" customFormat="false" ht="12.75" hidden="false" customHeight="false" outlineLevel="0" collapsed="false">
      <c r="A3688" s="3" t="s">
        <v>21198</v>
      </c>
      <c r="B3688" s="1" t="s">
        <v>21199</v>
      </c>
      <c r="C3688" s="4" t="n">
        <f aca="false">IF(OR(T3688="SSES",T3688="VAR"),-COUNTIF(P$2:P$6715,R3688)+1,IF(T3688="ES",1,IF(OR(T3688="CL",T3688="OR",T3688="SBOR",T3688="SPFM",T3688="FM",T3688="SBFM",T3688="FO",T3688="GN",T3688="SSGN"),0)))</f>
        <v>1</v>
      </c>
      <c r="D3688" s="1" t="n">
        <v>3687</v>
      </c>
      <c r="E3688" s="1" t="s">
        <v>16289</v>
      </c>
      <c r="F3688" s="1" t="s">
        <v>16911</v>
      </c>
      <c r="G3688" s="1"/>
      <c r="H3688" s="1" t="s">
        <v>20963</v>
      </c>
      <c r="I3688" s="1" t="s">
        <v>20977</v>
      </c>
      <c r="J3688" s="1"/>
      <c r="K3688" s="1"/>
      <c r="L3688" s="1" t="s">
        <v>16915</v>
      </c>
      <c r="M3688" s="1" t="s">
        <v>2732</v>
      </c>
      <c r="N3688" s="1" t="s">
        <v>2732</v>
      </c>
      <c r="O3688" s="1" t="s">
        <v>16586</v>
      </c>
      <c r="P3688" s="1" t="n">
        <v>39478</v>
      </c>
      <c r="Q3688" s="1" t="n">
        <v>193784</v>
      </c>
      <c r="R3688" s="1" t="n">
        <v>193784</v>
      </c>
      <c r="S3688" s="1" t="n">
        <v>39478</v>
      </c>
      <c r="T3688" s="1" t="s">
        <v>69</v>
      </c>
      <c r="U3688" s="1" t="s">
        <v>16935</v>
      </c>
      <c r="V3688" s="1" t="s">
        <v>21200</v>
      </c>
      <c r="W3688" s="1" t="s">
        <v>21201</v>
      </c>
      <c r="X3688" s="1" t="s">
        <v>21200</v>
      </c>
      <c r="Y3688" s="1" t="s">
        <v>21202</v>
      </c>
      <c r="Z3688" s="1" t="n">
        <v>3</v>
      </c>
      <c r="AA3688" s="1" t="s">
        <v>65</v>
      </c>
      <c r="AB3688" s="1" t="s">
        <v>21203</v>
      </c>
    </row>
    <row r="3689" customFormat="false" ht="12.75" hidden="false" customHeight="false" outlineLevel="0" collapsed="false">
      <c r="A3689" s="3" t="s">
        <v>21204</v>
      </c>
      <c r="B3689" s="1" t="s">
        <v>21205</v>
      </c>
      <c r="C3689" s="4" t="n">
        <f aca="false">IF(OR(T3689="SSES",T3689="VAR"),-COUNTIF(P$2:P$6715,R3689)+1,IF(T3689="ES",1,IF(OR(T3689="CL",T3689="OR",T3689="SBOR",T3689="SPFM",T3689="FM",T3689="SBFM",T3689="FO",T3689="GN",T3689="SSGN"),0)))</f>
        <v>1</v>
      </c>
      <c r="D3689" s="1" t="n">
        <v>3688</v>
      </c>
      <c r="E3689" s="1" t="s">
        <v>16289</v>
      </c>
      <c r="F3689" s="1" t="s">
        <v>16911</v>
      </c>
      <c r="G3689" s="1"/>
      <c r="H3689" s="1" t="s">
        <v>20963</v>
      </c>
      <c r="I3689" s="1" t="s">
        <v>20977</v>
      </c>
      <c r="J3689" s="1"/>
      <c r="K3689" s="1"/>
      <c r="L3689" s="1" t="s">
        <v>16915</v>
      </c>
      <c r="M3689" s="1" t="s">
        <v>2732</v>
      </c>
      <c r="N3689" s="1" t="s">
        <v>2732</v>
      </c>
      <c r="O3689" s="1" t="s">
        <v>16586</v>
      </c>
      <c r="P3689" s="1" t="n">
        <v>39489</v>
      </c>
      <c r="Q3689" s="1" t="n">
        <v>193784</v>
      </c>
      <c r="R3689" s="1" t="n">
        <v>193784</v>
      </c>
      <c r="S3689" s="1" t="n">
        <v>39489</v>
      </c>
      <c r="T3689" s="1" t="s">
        <v>69</v>
      </c>
      <c r="U3689" s="1" t="s">
        <v>21206</v>
      </c>
      <c r="V3689" s="1" t="s">
        <v>21207</v>
      </c>
      <c r="W3689" s="1" t="s">
        <v>21208</v>
      </c>
      <c r="X3689" s="1" t="s">
        <v>21207</v>
      </c>
      <c r="Y3689" s="1" t="s">
        <v>21209</v>
      </c>
      <c r="Z3689" s="1" t="n">
        <v>3</v>
      </c>
      <c r="AA3689" s="1" t="s">
        <v>65</v>
      </c>
      <c r="AB3689" s="1" t="s">
        <v>21210</v>
      </c>
      <c r="AC3689" s="2" t="s">
        <v>66</v>
      </c>
      <c r="AD3689" s="2" t="s">
        <v>67</v>
      </c>
    </row>
    <row r="3690" customFormat="false" ht="12.75" hidden="false" customHeight="false" outlineLevel="0" collapsed="false">
      <c r="A3690" s="3" t="s">
        <v>21211</v>
      </c>
      <c r="B3690" s="1" t="s">
        <v>21212</v>
      </c>
      <c r="C3690" s="4" t="n">
        <f aca="false">IF(OR(T3690="SSES",T3690="VAR"),-COUNTIF(P$2:P$6715,R3690)+1,IF(T3690="ES",1,IF(OR(T3690="CL",T3690="OR",T3690="SBOR",T3690="SPFM",T3690="FM",T3690="SBFM",T3690="FO",T3690="GN",T3690="SSGN"),0)))</f>
        <v>1</v>
      </c>
      <c r="D3690" s="1" t="n">
        <v>3689</v>
      </c>
      <c r="E3690" s="1" t="s">
        <v>16289</v>
      </c>
      <c r="F3690" s="1" t="s">
        <v>16911</v>
      </c>
      <c r="G3690" s="1"/>
      <c r="H3690" s="1" t="s">
        <v>20963</v>
      </c>
      <c r="I3690" s="1" t="s">
        <v>20977</v>
      </c>
      <c r="J3690" s="1"/>
      <c r="K3690" s="1"/>
      <c r="L3690" s="1" t="s">
        <v>16915</v>
      </c>
      <c r="M3690" s="1" t="s">
        <v>2732</v>
      </c>
      <c r="N3690" s="1" t="s">
        <v>2732</v>
      </c>
      <c r="O3690" s="1" t="s">
        <v>16586</v>
      </c>
      <c r="P3690" s="1" t="n">
        <v>39494</v>
      </c>
      <c r="Q3690" s="1" t="n">
        <v>193784</v>
      </c>
      <c r="R3690" s="1" t="n">
        <v>193784</v>
      </c>
      <c r="S3690" s="1" t="n">
        <v>39494</v>
      </c>
      <c r="T3690" s="1" t="s">
        <v>69</v>
      </c>
      <c r="U3690" s="1" t="s">
        <v>17125</v>
      </c>
      <c r="V3690" s="1" t="s">
        <v>21213</v>
      </c>
      <c r="W3690" s="1" t="s">
        <v>21214</v>
      </c>
      <c r="X3690" s="1" t="s">
        <v>21213</v>
      </c>
      <c r="Y3690" s="1"/>
      <c r="Z3690" s="1" t="n">
        <v>3</v>
      </c>
      <c r="AA3690" s="1" t="s">
        <v>65</v>
      </c>
      <c r="AB3690" s="1" t="s">
        <v>21215</v>
      </c>
    </row>
    <row r="3691" customFormat="false" ht="12.75" hidden="false" customHeight="false" outlineLevel="0" collapsed="false">
      <c r="A3691" s="3" t="s">
        <v>21216</v>
      </c>
      <c r="B3691" s="1" t="s">
        <v>21217</v>
      </c>
      <c r="C3691" s="4" t="n">
        <f aca="false">IF(OR(T3691="SSES",T3691="VAR"),-COUNTIF(P$2:P$6715,R3691)+1,IF(T3691="ES",1,IF(OR(T3691="CL",T3691="OR",T3691="SBOR",T3691="SPFM",T3691="FM",T3691="SBFM",T3691="FO",T3691="GN",T3691="SSGN"),0)))</f>
        <v>1</v>
      </c>
      <c r="D3691" s="1" t="n">
        <v>3690</v>
      </c>
      <c r="E3691" s="1" t="s">
        <v>16289</v>
      </c>
      <c r="F3691" s="1" t="s">
        <v>16911</v>
      </c>
      <c r="G3691" s="1"/>
      <c r="H3691" s="1" t="s">
        <v>20963</v>
      </c>
      <c r="I3691" s="1" t="s">
        <v>20977</v>
      </c>
      <c r="J3691" s="1"/>
      <c r="K3691" s="1"/>
      <c r="L3691" s="1" t="s">
        <v>16915</v>
      </c>
      <c r="M3691" s="1" t="s">
        <v>2732</v>
      </c>
      <c r="N3691" s="1" t="s">
        <v>2732</v>
      </c>
      <c r="O3691" s="1" t="s">
        <v>16586</v>
      </c>
      <c r="P3691" s="1" t="n">
        <v>39522</v>
      </c>
      <c r="Q3691" s="1" t="n">
        <v>193784</v>
      </c>
      <c r="R3691" s="1" t="n">
        <v>193784</v>
      </c>
      <c r="S3691" s="1" t="n">
        <v>39522</v>
      </c>
      <c r="T3691" s="1" t="s">
        <v>69</v>
      </c>
      <c r="U3691" s="1" t="s">
        <v>17971</v>
      </c>
      <c r="V3691" s="1" t="s">
        <v>21218</v>
      </c>
      <c r="W3691" s="1" t="s">
        <v>21219</v>
      </c>
      <c r="X3691" s="1" t="s">
        <v>21218</v>
      </c>
      <c r="Y3691" s="1"/>
      <c r="Z3691" s="1" t="n">
        <v>3</v>
      </c>
      <c r="AA3691" s="1" t="s">
        <v>65</v>
      </c>
      <c r="AB3691" s="1" t="s">
        <v>21220</v>
      </c>
    </row>
    <row r="3692" customFormat="false" ht="12.75" hidden="false" customHeight="false" outlineLevel="0" collapsed="false">
      <c r="A3692" s="3" t="s">
        <v>21221</v>
      </c>
      <c r="B3692" s="1" t="s">
        <v>21222</v>
      </c>
      <c r="C3692" s="4" t="n">
        <f aca="false">IF(OR(T3692="SSES",T3692="VAR"),-COUNTIF(P$2:P$6715,R3692)+1,IF(T3692="ES",1,IF(OR(T3692="CL",T3692="OR",T3692="SBOR",T3692="SPFM",T3692="FM",T3692="SBFM",T3692="FO",T3692="GN",T3692="SSGN"),0)))</f>
        <v>1</v>
      </c>
      <c r="D3692" s="1" t="n">
        <v>3691</v>
      </c>
      <c r="E3692" s="1" t="s">
        <v>16289</v>
      </c>
      <c r="F3692" s="1" t="s">
        <v>16911</v>
      </c>
      <c r="G3692" s="1"/>
      <c r="H3692" s="1" t="s">
        <v>20963</v>
      </c>
      <c r="I3692" s="1" t="s">
        <v>20977</v>
      </c>
      <c r="J3692" s="1"/>
      <c r="K3692" s="1"/>
      <c r="L3692" s="1" t="s">
        <v>16915</v>
      </c>
      <c r="M3692" s="1" t="s">
        <v>2732</v>
      </c>
      <c r="N3692" s="1" t="s">
        <v>2732</v>
      </c>
      <c r="O3692" s="1" t="s">
        <v>16586</v>
      </c>
      <c r="P3692" s="1" t="n">
        <v>994907</v>
      </c>
      <c r="Q3692" s="1" t="n">
        <v>903146</v>
      </c>
      <c r="R3692" s="1" t="n">
        <v>903146</v>
      </c>
      <c r="S3692" s="1" t="n">
        <v>994907</v>
      </c>
      <c r="T3692" s="1" t="s">
        <v>69</v>
      </c>
      <c r="U3692" s="1" t="s">
        <v>21223</v>
      </c>
      <c r="V3692" s="1" t="s">
        <v>21224</v>
      </c>
      <c r="W3692" s="1" t="s">
        <v>21225</v>
      </c>
      <c r="X3692" s="1" t="s">
        <v>21224</v>
      </c>
      <c r="Y3692" s="1" t="s">
        <v>21226</v>
      </c>
      <c r="Z3692" s="1" t="n">
        <v>3</v>
      </c>
      <c r="AA3692" s="1" t="s">
        <v>65</v>
      </c>
      <c r="AB3692" s="1" t="s">
        <v>21227</v>
      </c>
    </row>
    <row r="3693" customFormat="false" ht="12.75" hidden="false" customHeight="false" outlineLevel="0" collapsed="false">
      <c r="A3693" s="3" t="s">
        <v>21228</v>
      </c>
      <c r="B3693" s="1" t="s">
        <v>21229</v>
      </c>
      <c r="C3693" s="4" t="n">
        <f aca="false">IF(OR(T3693="SSES",T3693="VAR"),-COUNTIF(P$2:P$6715,R3693)+1,IF(T3693="ES",1,IF(OR(T3693="CL",T3693="OR",T3693="SBOR",T3693="SPFM",T3693="FM",T3693="SBFM",T3693="FO",T3693="GN",T3693="SSGN"),0)))</f>
        <v>1</v>
      </c>
      <c r="D3693" s="1" t="n">
        <v>3692</v>
      </c>
      <c r="E3693" s="1" t="s">
        <v>16289</v>
      </c>
      <c r="F3693" s="1" t="s">
        <v>16911</v>
      </c>
      <c r="G3693" s="1"/>
      <c r="H3693" s="1" t="s">
        <v>20963</v>
      </c>
      <c r="I3693" s="1" t="s">
        <v>20977</v>
      </c>
      <c r="J3693" s="1"/>
      <c r="K3693" s="1"/>
      <c r="L3693" s="1" t="s">
        <v>16915</v>
      </c>
      <c r="M3693" s="1" t="s">
        <v>2732</v>
      </c>
      <c r="N3693" s="1" t="s">
        <v>2732</v>
      </c>
      <c r="O3693" s="1" t="s">
        <v>16586</v>
      </c>
      <c r="P3693" s="1" t="n">
        <v>994492</v>
      </c>
      <c r="Q3693" s="1" t="n">
        <v>903146</v>
      </c>
      <c r="R3693" s="1" t="n">
        <v>903146</v>
      </c>
      <c r="S3693" s="1" t="n">
        <v>994492</v>
      </c>
      <c r="T3693" s="1" t="s">
        <v>69</v>
      </c>
      <c r="U3693" s="1" t="s">
        <v>21230</v>
      </c>
      <c r="V3693" s="1" t="s">
        <v>21231</v>
      </c>
      <c r="W3693" s="1" t="s">
        <v>21232</v>
      </c>
      <c r="X3693" s="1" t="s">
        <v>21231</v>
      </c>
      <c r="Y3693" s="1" t="s">
        <v>21233</v>
      </c>
      <c r="Z3693" s="1" t="n">
        <v>3</v>
      </c>
      <c r="AA3693" s="1" t="s">
        <v>65</v>
      </c>
      <c r="AB3693" s="1" t="s">
        <v>21234</v>
      </c>
    </row>
    <row r="3694" customFormat="false" ht="12.75" hidden="false" customHeight="false" outlineLevel="0" collapsed="false">
      <c r="A3694" s="3" t="s">
        <v>21235</v>
      </c>
      <c r="B3694" s="1"/>
      <c r="C3694" s="4" t="n">
        <f aca="false">IF(OR(T3694="SSES",T3694="VAR"),-COUNTIF(P$2:P$6715,R3694)+1,IF(T3694="ES",1,IF(OR(T3694="CL",T3694="OR",T3694="SBOR",T3694="SPFM",T3694="FM",T3694="SBFM",T3694="FO",T3694="GN",T3694="SSGN"),0)))</f>
        <v>1</v>
      </c>
      <c r="D3694" s="1" t="n">
        <v>3693</v>
      </c>
      <c r="E3694" s="1" t="s">
        <v>16289</v>
      </c>
      <c r="F3694" s="1" t="s">
        <v>16911</v>
      </c>
      <c r="G3694" s="1"/>
      <c r="H3694" s="1" t="s">
        <v>20963</v>
      </c>
      <c r="I3694" s="1" t="s">
        <v>20977</v>
      </c>
      <c r="J3694" s="1"/>
      <c r="K3694" s="1"/>
      <c r="L3694" s="1" t="s">
        <v>16915</v>
      </c>
      <c r="M3694" s="1" t="s">
        <v>2732</v>
      </c>
      <c r="N3694" s="1" t="s">
        <v>2732</v>
      </c>
      <c r="O3694" s="1" t="s">
        <v>16586</v>
      </c>
      <c r="P3694" s="1" t="n">
        <v>969743</v>
      </c>
      <c r="Q3694" s="1" t="n">
        <v>903146</v>
      </c>
      <c r="R3694" s="1" t="n">
        <v>903146</v>
      </c>
      <c r="S3694" s="1" t="n">
        <v>969743</v>
      </c>
      <c r="T3694" s="1" t="s">
        <v>69</v>
      </c>
      <c r="U3694" s="1" t="s">
        <v>21230</v>
      </c>
      <c r="V3694" s="1" t="s">
        <v>21236</v>
      </c>
      <c r="W3694" s="1" t="s">
        <v>21237</v>
      </c>
      <c r="X3694" s="1" t="s">
        <v>21236</v>
      </c>
      <c r="Y3694" s="1"/>
      <c r="Z3694" s="1" t="n">
        <v>3</v>
      </c>
      <c r="AA3694" s="1" t="s">
        <v>65</v>
      </c>
      <c r="AB3694" s="1" t="s">
        <v>21238</v>
      </c>
    </row>
    <row r="3695" customFormat="false" ht="12.75" hidden="false" customHeight="false" outlineLevel="0" collapsed="false">
      <c r="A3695" s="3" t="s">
        <v>21239</v>
      </c>
      <c r="B3695" s="1" t="s">
        <v>21240</v>
      </c>
      <c r="C3695" s="4" t="n">
        <f aca="false">IF(OR(T3695="SSES",T3695="VAR"),-COUNTIF(P$2:P$6715,R3695)+1,IF(T3695="ES",1,IF(OR(T3695="CL",T3695="OR",T3695="SBOR",T3695="SPFM",T3695="FM",T3695="SBFM",T3695="FO",T3695="GN",T3695="SSGN"),0)))</f>
        <v>1</v>
      </c>
      <c r="D3695" s="1" t="n">
        <v>3694</v>
      </c>
      <c r="E3695" s="1" t="s">
        <v>16289</v>
      </c>
      <c r="F3695" s="1" t="s">
        <v>16911</v>
      </c>
      <c r="G3695" s="1"/>
      <c r="H3695" s="1" t="s">
        <v>20963</v>
      </c>
      <c r="I3695" s="1" t="s">
        <v>20977</v>
      </c>
      <c r="J3695" s="1"/>
      <c r="K3695" s="1"/>
      <c r="L3695" s="1" t="s">
        <v>16915</v>
      </c>
      <c r="M3695" s="1" t="s">
        <v>2732</v>
      </c>
      <c r="N3695" s="1" t="s">
        <v>2732</v>
      </c>
      <c r="O3695" s="1" t="s">
        <v>16586</v>
      </c>
      <c r="P3695" s="1" t="n">
        <v>39528</v>
      </c>
      <c r="Q3695" s="1" t="n">
        <v>197293</v>
      </c>
      <c r="R3695" s="1" t="n">
        <v>197293</v>
      </c>
      <c r="S3695" s="1" t="n">
        <v>39528</v>
      </c>
      <c r="T3695" s="1" t="s">
        <v>69</v>
      </c>
      <c r="U3695" s="1" t="s">
        <v>21241</v>
      </c>
      <c r="V3695" s="1" t="s">
        <v>21242</v>
      </c>
      <c r="W3695" s="1" t="s">
        <v>21243</v>
      </c>
      <c r="X3695" s="1" t="s">
        <v>21242</v>
      </c>
      <c r="Y3695" s="1"/>
      <c r="Z3695" s="1" t="n">
        <v>3</v>
      </c>
      <c r="AA3695" s="1" t="s">
        <v>65</v>
      </c>
      <c r="AB3695" s="1" t="s">
        <v>21244</v>
      </c>
    </row>
    <row r="3696" customFormat="false" ht="12.75" hidden="false" customHeight="false" outlineLevel="0" collapsed="false">
      <c r="A3696" s="3" t="s">
        <v>21245</v>
      </c>
      <c r="B3696" s="1" t="s">
        <v>21246</v>
      </c>
      <c r="C3696" s="4" t="n">
        <f aca="false">IF(OR(T3696="SSES",T3696="VAR"),-COUNTIF(P$2:P$6715,R3696)+1,IF(T3696="ES",1,IF(OR(T3696="CL",T3696="OR",T3696="SBOR",T3696="SPFM",T3696="FM",T3696="SBFM",T3696="FO",T3696="GN",T3696="SSGN"),0)))</f>
        <v>1</v>
      </c>
      <c r="D3696" s="1" t="n">
        <v>3695</v>
      </c>
      <c r="E3696" s="1" t="s">
        <v>16289</v>
      </c>
      <c r="F3696" s="1" t="s">
        <v>16911</v>
      </c>
      <c r="G3696" s="1"/>
      <c r="H3696" s="1" t="s">
        <v>20963</v>
      </c>
      <c r="I3696" s="1" t="s">
        <v>20977</v>
      </c>
      <c r="J3696" s="1"/>
      <c r="K3696" s="1"/>
      <c r="L3696" s="1" t="s">
        <v>16915</v>
      </c>
      <c r="M3696" s="1" t="s">
        <v>2732</v>
      </c>
      <c r="N3696" s="1" t="s">
        <v>2732</v>
      </c>
      <c r="O3696" s="1" t="s">
        <v>16586</v>
      </c>
      <c r="P3696" s="1" t="n">
        <v>39545</v>
      </c>
      <c r="Q3696" s="1" t="n">
        <v>197293</v>
      </c>
      <c r="R3696" s="1" t="n">
        <v>197293</v>
      </c>
      <c r="S3696" s="1" t="n">
        <v>39545</v>
      </c>
      <c r="T3696" s="1" t="s">
        <v>69</v>
      </c>
      <c r="U3696" s="1" t="s">
        <v>21247</v>
      </c>
      <c r="V3696" s="1" t="s">
        <v>21248</v>
      </c>
      <c r="W3696" s="1" t="s">
        <v>21249</v>
      </c>
      <c r="X3696" s="1" t="s">
        <v>21248</v>
      </c>
      <c r="Y3696" s="1" t="s">
        <v>21250</v>
      </c>
      <c r="Z3696" s="1" t="n">
        <v>3</v>
      </c>
      <c r="AA3696" s="1" t="s">
        <v>65</v>
      </c>
      <c r="AB3696" s="1" t="s">
        <v>21251</v>
      </c>
    </row>
    <row r="3697" customFormat="false" ht="12.75" hidden="false" customHeight="false" outlineLevel="0" collapsed="false">
      <c r="A3697" s="3" t="s">
        <v>21252</v>
      </c>
      <c r="B3697" s="1" t="s">
        <v>21253</v>
      </c>
      <c r="C3697" s="4" t="n">
        <f aca="false">IF(OR(T3697="SSES",T3697="VAR"),-COUNTIF(P$2:P$6715,R3697)+1,IF(T3697="ES",1,IF(OR(T3697="CL",T3697="OR",T3697="SBOR",T3697="SPFM",T3697="FM",T3697="SBFM",T3697="FO",T3697="GN",T3697="SSGN"),0)))</f>
        <v>1</v>
      </c>
      <c r="D3697" s="1" t="n">
        <v>3696</v>
      </c>
      <c r="E3697" s="1" t="s">
        <v>16289</v>
      </c>
      <c r="F3697" s="1" t="s">
        <v>16911</v>
      </c>
      <c r="G3697" s="1"/>
      <c r="H3697" s="1" t="s">
        <v>20963</v>
      </c>
      <c r="I3697" s="1" t="s">
        <v>20977</v>
      </c>
      <c r="J3697" s="1"/>
      <c r="K3697" s="1"/>
      <c r="L3697" s="1" t="s">
        <v>16915</v>
      </c>
      <c r="M3697" s="1" t="s">
        <v>2732</v>
      </c>
      <c r="N3697" s="1" t="s">
        <v>2732</v>
      </c>
      <c r="O3697" s="1" t="s">
        <v>16586</v>
      </c>
      <c r="P3697" s="1" t="n">
        <v>39548</v>
      </c>
      <c r="Q3697" s="1" t="n">
        <v>197293</v>
      </c>
      <c r="R3697" s="1" t="n">
        <v>197293</v>
      </c>
      <c r="S3697" s="1" t="n">
        <v>39548</v>
      </c>
      <c r="T3697" s="1" t="s">
        <v>69</v>
      </c>
      <c r="U3697" s="1" t="s">
        <v>21254</v>
      </c>
      <c r="V3697" s="1" t="s">
        <v>21255</v>
      </c>
      <c r="W3697" s="1" t="s">
        <v>21256</v>
      </c>
      <c r="X3697" s="1" t="s">
        <v>21255</v>
      </c>
      <c r="Y3697" s="1"/>
      <c r="Z3697" s="1" t="n">
        <v>3</v>
      </c>
      <c r="AA3697" s="1" t="s">
        <v>65</v>
      </c>
      <c r="AB3697" s="1" t="s">
        <v>21257</v>
      </c>
    </row>
    <row r="3698" customFormat="false" ht="12.75" hidden="false" customHeight="false" outlineLevel="0" collapsed="false">
      <c r="A3698" s="3" t="s">
        <v>21258</v>
      </c>
      <c r="B3698" s="1" t="s">
        <v>21259</v>
      </c>
      <c r="C3698" s="4" t="n">
        <f aca="false">IF(OR(T3698="SSES",T3698="VAR"),-COUNTIF(P$2:P$6715,R3698)+1,IF(T3698="ES",1,IF(OR(T3698="CL",T3698="OR",T3698="SBOR",T3698="SPFM",T3698="FM",T3698="SBFM",T3698="FO",T3698="GN",T3698="SSGN"),0)))</f>
        <v>1</v>
      </c>
      <c r="D3698" s="1" t="n">
        <v>3697</v>
      </c>
      <c r="E3698" s="1" t="s">
        <v>16289</v>
      </c>
      <c r="F3698" s="1" t="s">
        <v>16911</v>
      </c>
      <c r="G3698" s="1"/>
      <c r="H3698" s="1" t="s">
        <v>20963</v>
      </c>
      <c r="I3698" s="1" t="s">
        <v>20977</v>
      </c>
      <c r="J3698" s="1"/>
      <c r="K3698" s="1"/>
      <c r="L3698" s="1" t="s">
        <v>16915</v>
      </c>
      <c r="M3698" s="1" t="s">
        <v>2732</v>
      </c>
      <c r="N3698" s="1" t="s">
        <v>2732</v>
      </c>
      <c r="O3698" s="1" t="s">
        <v>16586</v>
      </c>
      <c r="P3698" s="1" t="n">
        <v>39558</v>
      </c>
      <c r="Q3698" s="1" t="n">
        <v>197293</v>
      </c>
      <c r="R3698" s="1" t="n">
        <v>197293</v>
      </c>
      <c r="S3698" s="1" t="n">
        <v>39558</v>
      </c>
      <c r="T3698" s="1" t="s">
        <v>69</v>
      </c>
      <c r="U3698" s="1" t="s">
        <v>17125</v>
      </c>
      <c r="V3698" s="1" t="s">
        <v>21260</v>
      </c>
      <c r="W3698" s="1" t="s">
        <v>21261</v>
      </c>
      <c r="X3698" s="1" t="s">
        <v>21260</v>
      </c>
      <c r="Y3698" s="1"/>
      <c r="Z3698" s="1" t="n">
        <v>3</v>
      </c>
      <c r="AA3698" s="1" t="s">
        <v>65</v>
      </c>
      <c r="AB3698" s="1" t="s">
        <v>21262</v>
      </c>
    </row>
    <row r="3699" customFormat="false" ht="12.75" hidden="false" customHeight="false" outlineLevel="0" collapsed="false">
      <c r="A3699" s="3" t="s">
        <v>21263</v>
      </c>
      <c r="B3699" s="1" t="s">
        <v>21264</v>
      </c>
      <c r="C3699" s="4" t="n">
        <f aca="false">IF(OR(T3699="SSES",T3699="VAR"),-COUNTIF(P$2:P$6715,R3699)+1,IF(T3699="ES",1,IF(OR(T3699="CL",T3699="OR",T3699="SBOR",T3699="SPFM",T3699="FM",T3699="SBFM",T3699="FO",T3699="GN",T3699="SSGN"),0)))</f>
        <v>1</v>
      </c>
      <c r="D3699" s="1" t="n">
        <v>3698</v>
      </c>
      <c r="E3699" s="1" t="s">
        <v>16289</v>
      </c>
      <c r="F3699" s="1" t="s">
        <v>16911</v>
      </c>
      <c r="G3699" s="1"/>
      <c r="H3699" s="1" t="s">
        <v>20963</v>
      </c>
      <c r="I3699" s="1" t="s">
        <v>20977</v>
      </c>
      <c r="J3699" s="1"/>
      <c r="K3699" s="1"/>
      <c r="L3699" s="1" t="s">
        <v>16915</v>
      </c>
      <c r="M3699" s="1" t="s">
        <v>2732</v>
      </c>
      <c r="N3699" s="1" t="s">
        <v>2732</v>
      </c>
      <c r="O3699" s="1" t="s">
        <v>16586</v>
      </c>
      <c r="P3699" s="1" t="n">
        <v>39560</v>
      </c>
      <c r="Q3699" s="1" t="n">
        <v>197293</v>
      </c>
      <c r="R3699" s="1" t="n">
        <v>197293</v>
      </c>
      <c r="S3699" s="1" t="n">
        <v>39560</v>
      </c>
      <c r="T3699" s="1" t="s">
        <v>69</v>
      </c>
      <c r="U3699" s="1" t="s">
        <v>21265</v>
      </c>
      <c r="V3699" s="1" t="s">
        <v>21266</v>
      </c>
      <c r="W3699" s="1" t="s">
        <v>21267</v>
      </c>
      <c r="X3699" s="1" t="s">
        <v>21266</v>
      </c>
      <c r="Y3699" s="1" t="s">
        <v>21268</v>
      </c>
      <c r="Z3699" s="1" t="n">
        <v>3</v>
      </c>
      <c r="AA3699" s="1" t="s">
        <v>65</v>
      </c>
      <c r="AB3699" s="1" t="s">
        <v>21269</v>
      </c>
    </row>
    <row r="3700" customFormat="false" ht="12.75" hidden="false" customHeight="false" outlineLevel="0" collapsed="false">
      <c r="A3700" s="3" t="s">
        <v>21270</v>
      </c>
      <c r="B3700" s="1" t="s">
        <v>21271</v>
      </c>
      <c r="C3700" s="4" t="n">
        <f aca="false">IF(OR(T3700="SSES",T3700="VAR"),-COUNTIF(P$2:P$6715,R3700)+1,IF(T3700="ES",1,IF(OR(T3700="CL",T3700="OR",T3700="SBOR",T3700="SPFM",T3700="FM",T3700="SBFM",T3700="FO",T3700="GN",T3700="SSGN"),0)))</f>
        <v>1</v>
      </c>
      <c r="D3700" s="1" t="n">
        <v>3699</v>
      </c>
      <c r="E3700" s="1" t="s">
        <v>16289</v>
      </c>
      <c r="F3700" s="1" t="s">
        <v>16911</v>
      </c>
      <c r="G3700" s="1"/>
      <c r="H3700" s="1" t="s">
        <v>20963</v>
      </c>
      <c r="I3700" s="1" t="s">
        <v>20977</v>
      </c>
      <c r="J3700" s="1"/>
      <c r="K3700" s="1"/>
      <c r="L3700" s="1" t="s">
        <v>16915</v>
      </c>
      <c r="M3700" s="1" t="s">
        <v>2732</v>
      </c>
      <c r="N3700" s="1" t="s">
        <v>2732</v>
      </c>
      <c r="O3700" s="1" t="s">
        <v>16586</v>
      </c>
      <c r="P3700" s="1" t="n">
        <v>39564</v>
      </c>
      <c r="Q3700" s="1" t="n">
        <v>197293</v>
      </c>
      <c r="R3700" s="1" t="n">
        <v>197293</v>
      </c>
      <c r="S3700" s="1" t="n">
        <v>39564</v>
      </c>
      <c r="T3700" s="1" t="s">
        <v>69</v>
      </c>
      <c r="U3700" s="1" t="s">
        <v>21272</v>
      </c>
      <c r="V3700" s="1" t="s">
        <v>21273</v>
      </c>
      <c r="W3700" s="1" t="s">
        <v>21274</v>
      </c>
      <c r="X3700" s="1" t="s">
        <v>21273</v>
      </c>
      <c r="Y3700" s="1"/>
      <c r="Z3700" s="1" t="n">
        <v>3</v>
      </c>
      <c r="AA3700" s="1" t="s">
        <v>65</v>
      </c>
      <c r="AB3700" s="1" t="s">
        <v>21275</v>
      </c>
    </row>
    <row r="3701" customFormat="false" ht="12.75" hidden="false" customHeight="false" outlineLevel="0" collapsed="false">
      <c r="A3701" s="3" t="s">
        <v>21276</v>
      </c>
      <c r="B3701" s="1" t="s">
        <v>21277</v>
      </c>
      <c r="C3701" s="4" t="n">
        <f aca="false">IF(OR(T3701="SSES",T3701="VAR"),-COUNTIF(P$2:P$6715,R3701)+1,IF(T3701="ES",1,IF(OR(T3701="CL",T3701="OR",T3701="SBOR",T3701="SPFM",T3701="FM",T3701="SBFM",T3701="FO",T3701="GN",T3701="SSGN"),0)))</f>
        <v>1</v>
      </c>
      <c r="D3701" s="1" t="n">
        <v>3700</v>
      </c>
      <c r="E3701" s="1" t="s">
        <v>16289</v>
      </c>
      <c r="F3701" s="1" t="s">
        <v>16911</v>
      </c>
      <c r="G3701" s="1"/>
      <c r="H3701" s="1" t="s">
        <v>20963</v>
      </c>
      <c r="I3701" s="1" t="s">
        <v>20977</v>
      </c>
      <c r="J3701" s="1"/>
      <c r="K3701" s="1"/>
      <c r="L3701" s="1" t="s">
        <v>16915</v>
      </c>
      <c r="M3701" s="1" t="s">
        <v>2732</v>
      </c>
      <c r="N3701" s="1" t="s">
        <v>2732</v>
      </c>
      <c r="O3701" s="1" t="s">
        <v>16586</v>
      </c>
      <c r="P3701" s="1" t="n">
        <v>39569</v>
      </c>
      <c r="Q3701" s="1" t="n">
        <v>197293</v>
      </c>
      <c r="R3701" s="1" t="n">
        <v>197293</v>
      </c>
      <c r="S3701" s="1" t="n">
        <v>39569</v>
      </c>
      <c r="T3701" s="1" t="s">
        <v>69</v>
      </c>
      <c r="U3701" s="1" t="s">
        <v>21278</v>
      </c>
      <c r="V3701" s="1" t="s">
        <v>21279</v>
      </c>
      <c r="W3701" s="1" t="s">
        <v>21280</v>
      </c>
      <c r="X3701" s="1" t="s">
        <v>21279</v>
      </c>
      <c r="Y3701" s="1"/>
      <c r="Z3701" s="1" t="n">
        <v>3</v>
      </c>
      <c r="AA3701" s="1" t="s">
        <v>65</v>
      </c>
      <c r="AB3701" s="1" t="s">
        <v>21281</v>
      </c>
    </row>
    <row r="3702" customFormat="false" ht="12.75" hidden="false" customHeight="false" outlineLevel="0" collapsed="false">
      <c r="A3702" s="3" t="s">
        <v>21282</v>
      </c>
      <c r="B3702" s="1"/>
      <c r="C3702" s="4" t="n">
        <f aca="false">IF(OR(T3702="SSES",T3702="VAR"),-COUNTIF(P$2:P$6715,R3702)+1,IF(T3702="ES",1,IF(OR(T3702="CL",T3702="OR",T3702="SBOR",T3702="SPFM",T3702="FM",T3702="SBFM",T3702="FO",T3702="GN",T3702="SSGN"),0)))</f>
        <v>1</v>
      </c>
      <c r="D3702" s="1" t="n">
        <v>3701</v>
      </c>
      <c r="E3702" s="1" t="s">
        <v>16289</v>
      </c>
      <c r="F3702" s="1" t="s">
        <v>16911</v>
      </c>
      <c r="G3702" s="1"/>
      <c r="H3702" s="1" t="s">
        <v>20963</v>
      </c>
      <c r="I3702" s="1" t="s">
        <v>20977</v>
      </c>
      <c r="J3702" s="1"/>
      <c r="K3702" s="1"/>
      <c r="L3702" s="1" t="s">
        <v>16915</v>
      </c>
      <c r="M3702" s="1" t="s">
        <v>2732</v>
      </c>
      <c r="N3702" s="1" t="s">
        <v>2732</v>
      </c>
      <c r="O3702" s="1" t="s">
        <v>16586</v>
      </c>
      <c r="P3702" s="1" t="n">
        <v>39578</v>
      </c>
      <c r="Q3702" s="1" t="n">
        <v>197293</v>
      </c>
      <c r="R3702" s="1" t="n">
        <v>197293</v>
      </c>
      <c r="S3702" s="1" t="n">
        <v>39578</v>
      </c>
      <c r="T3702" s="1" t="s">
        <v>69</v>
      </c>
      <c r="U3702" s="1" t="s">
        <v>21283</v>
      </c>
      <c r="V3702" s="1" t="s">
        <v>21284</v>
      </c>
      <c r="W3702" s="1" t="s">
        <v>21285</v>
      </c>
      <c r="X3702" s="1" t="s">
        <v>21284</v>
      </c>
      <c r="Y3702" s="1"/>
      <c r="Z3702" s="1" t="n">
        <v>3</v>
      </c>
      <c r="AA3702" s="1" t="s">
        <v>65</v>
      </c>
      <c r="AB3702" s="1" t="s">
        <v>21286</v>
      </c>
    </row>
    <row r="3703" customFormat="false" ht="12.75" hidden="false" customHeight="false" outlineLevel="0" collapsed="false">
      <c r="A3703" s="3" t="s">
        <v>21287</v>
      </c>
      <c r="B3703" s="1" t="s">
        <v>21288</v>
      </c>
      <c r="C3703" s="4" t="n">
        <f aca="false">IF(OR(T3703="SSES",T3703="VAR"),-COUNTIF(P$2:P$6715,R3703)+1,IF(T3703="ES",1,IF(OR(T3703="CL",T3703="OR",T3703="SBOR",T3703="SPFM",T3703="FM",T3703="SBFM",T3703="FO",T3703="GN",T3703="SSGN"),0)))</f>
        <v>1</v>
      </c>
      <c r="D3703" s="1" t="n">
        <v>3702</v>
      </c>
      <c r="E3703" s="1" t="s">
        <v>16289</v>
      </c>
      <c r="F3703" s="1" t="s">
        <v>16911</v>
      </c>
      <c r="G3703" s="1"/>
      <c r="H3703" s="1" t="s">
        <v>20963</v>
      </c>
      <c r="I3703" s="1" t="s">
        <v>20977</v>
      </c>
      <c r="J3703" s="1"/>
      <c r="K3703" s="1"/>
      <c r="L3703" s="1" t="s">
        <v>16915</v>
      </c>
      <c r="M3703" s="1" t="s">
        <v>2732</v>
      </c>
      <c r="N3703" s="1" t="s">
        <v>2732</v>
      </c>
      <c r="O3703" s="1" t="s">
        <v>16586</v>
      </c>
      <c r="P3703" s="1" t="n">
        <v>39579</v>
      </c>
      <c r="Q3703" s="1" t="n">
        <v>197293</v>
      </c>
      <c r="R3703" s="1" t="n">
        <v>197293</v>
      </c>
      <c r="S3703" s="1" t="n">
        <v>39579</v>
      </c>
      <c r="T3703" s="1" t="s">
        <v>69</v>
      </c>
      <c r="U3703" s="1" t="s">
        <v>21289</v>
      </c>
      <c r="V3703" s="1" t="s">
        <v>21290</v>
      </c>
      <c r="W3703" s="1" t="s">
        <v>21291</v>
      </c>
      <c r="X3703" s="1" t="s">
        <v>21290</v>
      </c>
      <c r="Y3703" s="1"/>
      <c r="Z3703" s="1" t="n">
        <v>3</v>
      </c>
      <c r="AA3703" s="1" t="s">
        <v>65</v>
      </c>
      <c r="AB3703" s="1" t="s">
        <v>21292</v>
      </c>
    </row>
    <row r="3704" customFormat="false" ht="12.75" hidden="false" customHeight="false" outlineLevel="0" collapsed="false">
      <c r="A3704" s="3" t="s">
        <v>21293</v>
      </c>
      <c r="B3704" s="1"/>
      <c r="C3704" s="4" t="n">
        <f aca="false">IF(OR(T3704="SSES",T3704="VAR"),-COUNTIF(P$2:P$6715,R3704)+1,IF(T3704="ES",1,IF(OR(T3704="CL",T3704="OR",T3704="SBOR",T3704="SPFM",T3704="FM",T3704="SBFM",T3704="FO",T3704="GN",T3704="SSGN"),0)))</f>
        <v>1</v>
      </c>
      <c r="D3704" s="1" t="n">
        <v>3703</v>
      </c>
      <c r="E3704" s="1" t="s">
        <v>16289</v>
      </c>
      <c r="F3704" s="1" t="s">
        <v>16911</v>
      </c>
      <c r="G3704" s="1"/>
      <c r="H3704" s="1" t="s">
        <v>20963</v>
      </c>
      <c r="I3704" s="1" t="s">
        <v>20977</v>
      </c>
      <c r="J3704" s="1"/>
      <c r="K3704" s="1"/>
      <c r="L3704" s="1" t="s">
        <v>16915</v>
      </c>
      <c r="M3704" s="1" t="s">
        <v>2732</v>
      </c>
      <c r="N3704" s="1" t="s">
        <v>2732</v>
      </c>
      <c r="O3704" s="1" t="s">
        <v>16586</v>
      </c>
      <c r="P3704" s="1" t="n">
        <v>463336</v>
      </c>
      <c r="Q3704" s="1" t="n">
        <v>197293</v>
      </c>
      <c r="R3704" s="1" t="n">
        <v>197293</v>
      </c>
      <c r="S3704" s="1" t="n">
        <v>463336</v>
      </c>
      <c r="T3704" s="1" t="s">
        <v>69</v>
      </c>
      <c r="U3704" s="1" t="s">
        <v>21294</v>
      </c>
      <c r="V3704" s="1" t="s">
        <v>21295</v>
      </c>
      <c r="W3704" s="1" t="s">
        <v>21296</v>
      </c>
      <c r="X3704" s="1" t="s">
        <v>21295</v>
      </c>
      <c r="Y3704" s="1"/>
      <c r="Z3704" s="1" t="n">
        <v>3</v>
      </c>
      <c r="AA3704" s="1" t="s">
        <v>65</v>
      </c>
      <c r="AB3704" s="1" t="s">
        <v>21297</v>
      </c>
    </row>
    <row r="3705" customFormat="false" ht="12.75" hidden="false" customHeight="false" outlineLevel="0" collapsed="false">
      <c r="A3705" s="3" t="s">
        <v>21298</v>
      </c>
      <c r="B3705" s="1" t="s">
        <v>21299</v>
      </c>
      <c r="C3705" s="4" t="n">
        <f aca="false">IF(OR(T3705="SSES",T3705="VAR"),-COUNTIF(P$2:P$6715,R3705)+1,IF(T3705="ES",1,IF(OR(T3705="CL",T3705="OR",T3705="SBOR",T3705="SPFM",T3705="FM",T3705="SBFM",T3705="FO",T3705="GN",T3705="SSGN"),0)))</f>
        <v>1</v>
      </c>
      <c r="D3705" s="1" t="n">
        <v>3704</v>
      </c>
      <c r="E3705" s="1" t="s">
        <v>16289</v>
      </c>
      <c r="F3705" s="1" t="s">
        <v>16911</v>
      </c>
      <c r="G3705" s="1"/>
      <c r="H3705" s="1" t="s">
        <v>20963</v>
      </c>
      <c r="I3705" s="1" t="s">
        <v>20977</v>
      </c>
      <c r="J3705" s="1"/>
      <c r="K3705" s="1"/>
      <c r="L3705" s="1" t="s">
        <v>16915</v>
      </c>
      <c r="M3705" s="1" t="s">
        <v>2732</v>
      </c>
      <c r="N3705" s="1" t="s">
        <v>2732</v>
      </c>
      <c r="O3705" s="1" t="s">
        <v>16586</v>
      </c>
      <c r="P3705" s="1" t="n">
        <v>39841</v>
      </c>
      <c r="Q3705" s="1" t="n">
        <v>197293</v>
      </c>
      <c r="R3705" s="1" t="n">
        <v>197293</v>
      </c>
      <c r="S3705" s="1" t="n">
        <v>39841</v>
      </c>
      <c r="T3705" s="1" t="s">
        <v>69</v>
      </c>
      <c r="U3705" s="1" t="s">
        <v>21300</v>
      </c>
      <c r="V3705" s="1" t="s">
        <v>21301</v>
      </c>
      <c r="W3705" s="1" t="s">
        <v>21302</v>
      </c>
      <c r="X3705" s="1" t="s">
        <v>21301</v>
      </c>
      <c r="Y3705" s="1"/>
      <c r="Z3705" s="1" t="n">
        <v>3</v>
      </c>
      <c r="AA3705" s="1" t="s">
        <v>65</v>
      </c>
      <c r="AB3705" s="1" t="s">
        <v>21303</v>
      </c>
    </row>
    <row r="3706" customFormat="false" ht="12.75" hidden="false" customHeight="false" outlineLevel="0" collapsed="false">
      <c r="A3706" s="3" t="s">
        <v>21304</v>
      </c>
      <c r="B3706" s="1" t="s">
        <v>21305</v>
      </c>
      <c r="C3706" s="4" t="n">
        <f aca="false">IF(OR(T3706="SSES",T3706="VAR"),-COUNTIF(P$2:P$6715,R3706)+1,IF(T3706="ES",1,IF(OR(T3706="CL",T3706="OR",T3706="SBOR",T3706="SPFM",T3706="FM",T3706="SBFM",T3706="FO",T3706="GN",T3706="SSGN"),0)))</f>
        <v>1</v>
      </c>
      <c r="D3706" s="1" t="n">
        <v>3705</v>
      </c>
      <c r="E3706" s="1" t="s">
        <v>16289</v>
      </c>
      <c r="F3706" s="1" t="s">
        <v>16911</v>
      </c>
      <c r="G3706" s="1"/>
      <c r="H3706" s="1" t="s">
        <v>20963</v>
      </c>
      <c r="I3706" s="1" t="s">
        <v>20977</v>
      </c>
      <c r="J3706" s="1"/>
      <c r="K3706" s="1"/>
      <c r="L3706" s="1" t="s">
        <v>16915</v>
      </c>
      <c r="M3706" s="1" t="s">
        <v>2732</v>
      </c>
      <c r="N3706" s="1" t="s">
        <v>2732</v>
      </c>
      <c r="O3706" s="1" t="s">
        <v>16586</v>
      </c>
      <c r="P3706" s="1" t="n">
        <v>39602</v>
      </c>
      <c r="Q3706" s="1" t="n">
        <v>197293</v>
      </c>
      <c r="R3706" s="1" t="n">
        <v>197293</v>
      </c>
      <c r="S3706" s="1" t="n">
        <v>39602</v>
      </c>
      <c r="T3706" s="1" t="s">
        <v>69</v>
      </c>
      <c r="U3706" s="1" t="s">
        <v>21306</v>
      </c>
      <c r="V3706" s="1" t="s">
        <v>21307</v>
      </c>
      <c r="W3706" s="1" t="s">
        <v>21308</v>
      </c>
      <c r="X3706" s="1" t="s">
        <v>21307</v>
      </c>
      <c r="Y3706" s="1"/>
      <c r="Z3706" s="1" t="n">
        <v>3</v>
      </c>
      <c r="AA3706" s="1" t="s">
        <v>65</v>
      </c>
      <c r="AB3706" s="1" t="s">
        <v>21309</v>
      </c>
      <c r="AC3706" s="2" t="s">
        <v>66</v>
      </c>
      <c r="AD3706" s="2" t="s">
        <v>67</v>
      </c>
    </row>
    <row r="3707" customFormat="false" ht="12.75" hidden="false" customHeight="false" outlineLevel="0" collapsed="false">
      <c r="A3707" s="3" t="s">
        <v>21310</v>
      </c>
      <c r="B3707" s="1" t="s">
        <v>21311</v>
      </c>
      <c r="C3707" s="4" t="n">
        <f aca="false">IF(OR(T3707="SSES",T3707="VAR"),-COUNTIF(P$2:P$6715,R3707)+1,IF(T3707="ES",1,IF(OR(T3707="CL",T3707="OR",T3707="SBOR",T3707="SPFM",T3707="FM",T3707="SBFM",T3707="FO",T3707="GN",T3707="SSGN"),0)))</f>
        <v>1</v>
      </c>
      <c r="D3707" s="1" t="n">
        <v>3706</v>
      </c>
      <c r="E3707" s="1" t="s">
        <v>16289</v>
      </c>
      <c r="F3707" s="1" t="s">
        <v>16911</v>
      </c>
      <c r="G3707" s="1"/>
      <c r="H3707" s="1" t="s">
        <v>20963</v>
      </c>
      <c r="I3707" s="1" t="s">
        <v>20977</v>
      </c>
      <c r="J3707" s="1"/>
      <c r="K3707" s="1"/>
      <c r="L3707" s="1" t="s">
        <v>16915</v>
      </c>
      <c r="M3707" s="1" t="s">
        <v>2732</v>
      </c>
      <c r="N3707" s="1" t="s">
        <v>2732</v>
      </c>
      <c r="O3707" s="1" t="s">
        <v>16586</v>
      </c>
      <c r="P3707" s="1" t="n">
        <v>39605</v>
      </c>
      <c r="Q3707" s="1" t="n">
        <v>197293</v>
      </c>
      <c r="R3707" s="1" t="n">
        <v>197293</v>
      </c>
      <c r="S3707" s="1" t="n">
        <v>39605</v>
      </c>
      <c r="T3707" s="1" t="s">
        <v>69</v>
      </c>
      <c r="U3707" s="1" t="s">
        <v>20210</v>
      </c>
      <c r="V3707" s="1" t="s">
        <v>21312</v>
      </c>
      <c r="W3707" s="1" t="s">
        <v>21313</v>
      </c>
      <c r="X3707" s="1" t="s">
        <v>21312</v>
      </c>
      <c r="Y3707" s="1" t="s">
        <v>21314</v>
      </c>
      <c r="Z3707" s="1" t="n">
        <v>3</v>
      </c>
      <c r="AA3707" s="1" t="s">
        <v>65</v>
      </c>
      <c r="AB3707" s="1" t="s">
        <v>21315</v>
      </c>
    </row>
    <row r="3708" customFormat="false" ht="12.75" hidden="false" customHeight="false" outlineLevel="0" collapsed="false">
      <c r="A3708" s="3" t="s">
        <v>21316</v>
      </c>
      <c r="B3708" s="1" t="s">
        <v>21317</v>
      </c>
      <c r="C3708" s="4" t="n">
        <f aca="false">IF(OR(T3708="SSES",T3708="VAR"),-COUNTIF(P$2:P$6715,R3708)+1,IF(T3708="ES",1,IF(OR(T3708="CL",T3708="OR",T3708="SBOR",T3708="SPFM",T3708="FM",T3708="SBFM",T3708="FO",T3708="GN",T3708="SSGN"),0)))</f>
        <v>1</v>
      </c>
      <c r="D3708" s="1" t="n">
        <v>3707</v>
      </c>
      <c r="E3708" s="1" t="s">
        <v>16289</v>
      </c>
      <c r="F3708" s="1" t="s">
        <v>16911</v>
      </c>
      <c r="G3708" s="1"/>
      <c r="H3708" s="1" t="s">
        <v>20963</v>
      </c>
      <c r="I3708" s="1" t="s">
        <v>20977</v>
      </c>
      <c r="J3708" s="1"/>
      <c r="K3708" s="1"/>
      <c r="L3708" s="1" t="s">
        <v>16915</v>
      </c>
      <c r="M3708" s="1" t="s">
        <v>2732</v>
      </c>
      <c r="N3708" s="1" t="s">
        <v>2732</v>
      </c>
      <c r="O3708" s="1" t="s">
        <v>16586</v>
      </c>
      <c r="P3708" s="1" t="n">
        <v>39610</v>
      </c>
      <c r="Q3708" s="1" t="n">
        <v>197293</v>
      </c>
      <c r="R3708" s="1" t="n">
        <v>197293</v>
      </c>
      <c r="S3708" s="1" t="n">
        <v>39610</v>
      </c>
      <c r="T3708" s="1" t="s">
        <v>69</v>
      </c>
      <c r="U3708" s="1" t="s">
        <v>21318</v>
      </c>
      <c r="V3708" s="1" t="s">
        <v>21319</v>
      </c>
      <c r="W3708" s="1" t="s">
        <v>21320</v>
      </c>
      <c r="X3708" s="1" t="s">
        <v>21319</v>
      </c>
      <c r="Y3708" s="1" t="s">
        <v>21321</v>
      </c>
      <c r="Z3708" s="1" t="n">
        <v>3</v>
      </c>
      <c r="AA3708" s="1" t="s">
        <v>65</v>
      </c>
      <c r="AB3708" s="1" t="s">
        <v>21322</v>
      </c>
    </row>
    <row r="3709" customFormat="false" ht="12.75" hidden="false" customHeight="false" outlineLevel="0" collapsed="false">
      <c r="A3709" s="3" t="s">
        <v>21323</v>
      </c>
      <c r="B3709" s="1" t="s">
        <v>21324</v>
      </c>
      <c r="C3709" s="4" t="n">
        <f aca="false">IF(OR(T3709="SSES",T3709="VAR"),-COUNTIF(P$2:P$6715,R3709)+1,IF(T3709="ES",1,IF(OR(T3709="CL",T3709="OR",T3709="SBOR",T3709="SPFM",T3709="FM",T3709="SBFM",T3709="FO",T3709="GN",T3709="SSGN"),0)))</f>
        <v>1</v>
      </c>
      <c r="D3709" s="1" t="n">
        <v>3708</v>
      </c>
      <c r="E3709" s="1" t="s">
        <v>16289</v>
      </c>
      <c r="F3709" s="1" t="s">
        <v>16911</v>
      </c>
      <c r="G3709" s="1"/>
      <c r="H3709" s="1" t="s">
        <v>20963</v>
      </c>
      <c r="I3709" s="1" t="s">
        <v>20977</v>
      </c>
      <c r="J3709" s="1"/>
      <c r="K3709" s="1"/>
      <c r="L3709" s="1" t="s">
        <v>16915</v>
      </c>
      <c r="M3709" s="1" t="s">
        <v>2732</v>
      </c>
      <c r="N3709" s="1" t="s">
        <v>2732</v>
      </c>
      <c r="O3709" s="1" t="s">
        <v>16586</v>
      </c>
      <c r="P3709" s="1" t="n">
        <v>39624</v>
      </c>
      <c r="Q3709" s="1" t="n">
        <v>197293</v>
      </c>
      <c r="R3709" s="1" t="n">
        <v>197293</v>
      </c>
      <c r="S3709" s="1" t="n">
        <v>39624</v>
      </c>
      <c r="T3709" s="1" t="s">
        <v>69</v>
      </c>
      <c r="U3709" s="1" t="s">
        <v>21325</v>
      </c>
      <c r="V3709" s="1" t="s">
        <v>21326</v>
      </c>
      <c r="W3709" s="1" t="s">
        <v>21327</v>
      </c>
      <c r="X3709" s="1" t="s">
        <v>21326</v>
      </c>
      <c r="Y3709" s="1"/>
      <c r="Z3709" s="1" t="n">
        <v>3</v>
      </c>
      <c r="AA3709" s="1" t="s">
        <v>65</v>
      </c>
      <c r="AB3709" s="1" t="s">
        <v>21328</v>
      </c>
    </row>
    <row r="3710" customFormat="false" ht="12.75" hidden="false" customHeight="false" outlineLevel="0" collapsed="false">
      <c r="A3710" s="3" t="s">
        <v>21329</v>
      </c>
      <c r="B3710" s="1" t="s">
        <v>21330</v>
      </c>
      <c r="C3710" s="4" t="n">
        <f aca="false">IF(OR(T3710="SSES",T3710="VAR"),-COUNTIF(P$2:P$6715,R3710)+1,IF(T3710="ES",1,IF(OR(T3710="CL",T3710="OR",T3710="SBOR",T3710="SPFM",T3710="FM",T3710="SBFM",T3710="FO",T3710="GN",T3710="SSGN"),0)))</f>
        <v>1</v>
      </c>
      <c r="D3710" s="1" t="n">
        <v>3709</v>
      </c>
      <c r="E3710" s="1" t="s">
        <v>16289</v>
      </c>
      <c r="F3710" s="1" t="s">
        <v>16911</v>
      </c>
      <c r="G3710" s="1"/>
      <c r="H3710" s="1" t="s">
        <v>20963</v>
      </c>
      <c r="I3710" s="1" t="s">
        <v>20977</v>
      </c>
      <c r="J3710" s="1"/>
      <c r="K3710" s="1"/>
      <c r="L3710" s="1" t="s">
        <v>16915</v>
      </c>
      <c r="M3710" s="1" t="s">
        <v>2732</v>
      </c>
      <c r="N3710" s="1" t="s">
        <v>2732</v>
      </c>
      <c r="O3710" s="1" t="s">
        <v>16586</v>
      </c>
      <c r="P3710" s="1" t="n">
        <v>39646</v>
      </c>
      <c r="Q3710" s="1" t="n">
        <v>197293</v>
      </c>
      <c r="R3710" s="1" t="n">
        <v>197293</v>
      </c>
      <c r="S3710" s="1" t="n">
        <v>39646</v>
      </c>
      <c r="T3710" s="1" t="s">
        <v>69</v>
      </c>
      <c r="U3710" s="1" t="s">
        <v>21331</v>
      </c>
      <c r="V3710" s="1" t="s">
        <v>21332</v>
      </c>
      <c r="W3710" s="1" t="s">
        <v>21333</v>
      </c>
      <c r="X3710" s="1" t="s">
        <v>21332</v>
      </c>
      <c r="Y3710" s="1"/>
      <c r="Z3710" s="1" t="n">
        <v>3</v>
      </c>
      <c r="AA3710" s="1" t="s">
        <v>65</v>
      </c>
      <c r="AB3710" s="1" t="s">
        <v>21334</v>
      </c>
    </row>
    <row r="3711" customFormat="false" ht="12.75" hidden="false" customHeight="false" outlineLevel="0" collapsed="false">
      <c r="A3711" s="3" t="s">
        <v>21335</v>
      </c>
      <c r="B3711" s="1" t="s">
        <v>21336</v>
      </c>
      <c r="C3711" s="4" t="n">
        <f aca="false">IF(OR(T3711="SSES",T3711="VAR"),-COUNTIF(P$2:P$6715,R3711)+1,IF(T3711="ES",1,IF(OR(T3711="CL",T3711="OR",T3711="SBOR",T3711="SPFM",T3711="FM",T3711="SBFM",T3711="FO",T3711="GN",T3711="SSGN"),0)))</f>
        <v>1</v>
      </c>
      <c r="D3711" s="1" t="n">
        <v>3710</v>
      </c>
      <c r="E3711" s="1" t="s">
        <v>16289</v>
      </c>
      <c r="F3711" s="1" t="s">
        <v>16911</v>
      </c>
      <c r="G3711" s="1"/>
      <c r="H3711" s="1" t="s">
        <v>20963</v>
      </c>
      <c r="I3711" s="1" t="s">
        <v>20977</v>
      </c>
      <c r="J3711" s="1"/>
      <c r="K3711" s="1"/>
      <c r="L3711" s="1" t="s">
        <v>16915</v>
      </c>
      <c r="M3711" s="1" t="s">
        <v>2732</v>
      </c>
      <c r="N3711" s="1" t="s">
        <v>2732</v>
      </c>
      <c r="O3711" s="1" t="s">
        <v>16586</v>
      </c>
      <c r="P3711" s="1" t="n">
        <v>39652</v>
      </c>
      <c r="Q3711" s="1" t="n">
        <v>197293</v>
      </c>
      <c r="R3711" s="1" t="n">
        <v>197293</v>
      </c>
      <c r="S3711" s="1" t="n">
        <v>39652</v>
      </c>
      <c r="T3711" s="1" t="s">
        <v>69</v>
      </c>
      <c r="U3711" s="1" t="s">
        <v>21337</v>
      </c>
      <c r="V3711" s="1" t="s">
        <v>21338</v>
      </c>
      <c r="W3711" s="1" t="s">
        <v>21339</v>
      </c>
      <c r="X3711" s="1" t="s">
        <v>21338</v>
      </c>
      <c r="Y3711" s="1" t="s">
        <v>21340</v>
      </c>
      <c r="Z3711" s="1" t="n">
        <v>3</v>
      </c>
      <c r="AA3711" s="1" t="s">
        <v>65</v>
      </c>
      <c r="AB3711" s="1" t="s">
        <v>21341</v>
      </c>
    </row>
    <row r="3712" customFormat="false" ht="12.75" hidden="false" customHeight="false" outlineLevel="0" collapsed="false">
      <c r="A3712" s="3" t="s">
        <v>21342</v>
      </c>
      <c r="B3712" s="1" t="s">
        <v>21343</v>
      </c>
      <c r="C3712" s="4" t="n">
        <f aca="false">IF(OR(T3712="SSES",T3712="VAR"),-COUNTIF(P$2:P$6715,R3712)+1,IF(T3712="ES",1,IF(OR(T3712="CL",T3712="OR",T3712="SBOR",T3712="SPFM",T3712="FM",T3712="SBFM",T3712="FO",T3712="GN",T3712="SSGN"),0)))</f>
        <v>1</v>
      </c>
      <c r="D3712" s="1" t="n">
        <v>3711</v>
      </c>
      <c r="E3712" s="1" t="s">
        <v>16289</v>
      </c>
      <c r="F3712" s="1" t="s">
        <v>16911</v>
      </c>
      <c r="G3712" s="1"/>
      <c r="H3712" s="1" t="s">
        <v>20963</v>
      </c>
      <c r="I3712" s="1" t="s">
        <v>20977</v>
      </c>
      <c r="J3712" s="1"/>
      <c r="K3712" s="1"/>
      <c r="L3712" s="1" t="s">
        <v>16915</v>
      </c>
      <c r="M3712" s="1" t="s">
        <v>2732</v>
      </c>
      <c r="N3712" s="1" t="s">
        <v>2732</v>
      </c>
      <c r="O3712" s="1" t="s">
        <v>16586</v>
      </c>
      <c r="P3712" s="1" t="n">
        <v>39656</v>
      </c>
      <c r="Q3712" s="1" t="n">
        <v>197293</v>
      </c>
      <c r="R3712" s="1" t="n">
        <v>197293</v>
      </c>
      <c r="S3712" s="1" t="n">
        <v>39656</v>
      </c>
      <c r="T3712" s="1" t="s">
        <v>69</v>
      </c>
      <c r="U3712" s="1" t="s">
        <v>21344</v>
      </c>
      <c r="V3712" s="1" t="s">
        <v>21345</v>
      </c>
      <c r="W3712" s="1" t="s">
        <v>21346</v>
      </c>
      <c r="X3712" s="1" t="s">
        <v>21345</v>
      </c>
      <c r="Y3712" s="1"/>
      <c r="Z3712" s="1" t="n">
        <v>3</v>
      </c>
      <c r="AA3712" s="1" t="s">
        <v>65</v>
      </c>
      <c r="AB3712" s="1" t="s">
        <v>21347</v>
      </c>
    </row>
    <row r="3713" customFormat="false" ht="12.75" hidden="false" customHeight="false" outlineLevel="0" collapsed="false">
      <c r="A3713" s="3" t="s">
        <v>21348</v>
      </c>
      <c r="B3713" s="1" t="s">
        <v>21349</v>
      </c>
      <c r="C3713" s="4" t="n">
        <f aca="false">IF(OR(T3713="SSES",T3713="VAR"),-COUNTIF(P$2:P$6715,R3713)+1,IF(T3713="ES",1,IF(OR(T3713="CL",T3713="OR",T3713="SBOR",T3713="SPFM",T3713="FM",T3713="SBFM",T3713="FO",T3713="GN",T3713="SSGN"),0)))</f>
        <v>1</v>
      </c>
      <c r="D3713" s="1" t="n">
        <v>3712</v>
      </c>
      <c r="E3713" s="1" t="s">
        <v>16289</v>
      </c>
      <c r="F3713" s="1" t="s">
        <v>16911</v>
      </c>
      <c r="G3713" s="1"/>
      <c r="H3713" s="1" t="s">
        <v>20963</v>
      </c>
      <c r="I3713" s="1" t="s">
        <v>20977</v>
      </c>
      <c r="J3713" s="1"/>
      <c r="K3713" s="1"/>
      <c r="L3713" s="1" t="s">
        <v>16915</v>
      </c>
      <c r="M3713" s="1" t="s">
        <v>2732</v>
      </c>
      <c r="N3713" s="1" t="s">
        <v>2732</v>
      </c>
      <c r="O3713" s="1" t="s">
        <v>16586</v>
      </c>
      <c r="P3713" s="1" t="n">
        <v>39676</v>
      </c>
      <c r="Q3713" s="1" t="n">
        <v>197293</v>
      </c>
      <c r="R3713" s="1" t="n">
        <v>197293</v>
      </c>
      <c r="S3713" s="1" t="n">
        <v>39676</v>
      </c>
      <c r="T3713" s="1" t="s">
        <v>69</v>
      </c>
      <c r="U3713" s="1" t="s">
        <v>21350</v>
      </c>
      <c r="V3713" s="1" t="s">
        <v>21351</v>
      </c>
      <c r="W3713" s="1" t="s">
        <v>21352</v>
      </c>
      <c r="X3713" s="1" t="s">
        <v>21351</v>
      </c>
      <c r="Y3713" s="1"/>
      <c r="Z3713" s="1" t="n">
        <v>3</v>
      </c>
      <c r="AA3713" s="1" t="s">
        <v>65</v>
      </c>
      <c r="AB3713" s="1" t="s">
        <v>21353</v>
      </c>
    </row>
    <row r="3714" customFormat="false" ht="12.75" hidden="false" customHeight="false" outlineLevel="0" collapsed="false">
      <c r="A3714" s="3" t="s">
        <v>21354</v>
      </c>
      <c r="B3714" s="1" t="s">
        <v>21355</v>
      </c>
      <c r="C3714" s="4" t="n">
        <f aca="false">IF(OR(T3714="SSES",T3714="VAR"),-COUNTIF(P$2:P$6715,R3714)+1,IF(T3714="ES",1,IF(OR(T3714="CL",T3714="OR",T3714="SBOR",T3714="SPFM",T3714="FM",T3714="SBFM",T3714="FO",T3714="GN",T3714="SSGN"),0)))</f>
        <v>1</v>
      </c>
      <c r="D3714" s="1" t="n">
        <v>3713</v>
      </c>
      <c r="E3714" s="1" t="s">
        <v>16289</v>
      </c>
      <c r="F3714" s="1" t="s">
        <v>16911</v>
      </c>
      <c r="G3714" s="1"/>
      <c r="H3714" s="1" t="s">
        <v>20963</v>
      </c>
      <c r="I3714" s="1" t="s">
        <v>20977</v>
      </c>
      <c r="J3714" s="1"/>
      <c r="K3714" s="1"/>
      <c r="L3714" s="1" t="s">
        <v>16915</v>
      </c>
      <c r="M3714" s="1" t="s">
        <v>2732</v>
      </c>
      <c r="N3714" s="1" t="s">
        <v>2732</v>
      </c>
      <c r="O3714" s="1" t="s">
        <v>16586</v>
      </c>
      <c r="P3714" s="1" t="n">
        <v>39680</v>
      </c>
      <c r="Q3714" s="1" t="n">
        <v>197293</v>
      </c>
      <c r="R3714" s="1" t="n">
        <v>197293</v>
      </c>
      <c r="S3714" s="1" t="n">
        <v>39680</v>
      </c>
      <c r="T3714" s="1" t="s">
        <v>69</v>
      </c>
      <c r="U3714" s="1" t="s">
        <v>21356</v>
      </c>
      <c r="V3714" s="1" t="s">
        <v>21357</v>
      </c>
      <c r="W3714" s="1" t="s">
        <v>21358</v>
      </c>
      <c r="X3714" s="1" t="s">
        <v>21357</v>
      </c>
      <c r="Y3714" s="1" t="s">
        <v>21359</v>
      </c>
      <c r="Z3714" s="1" t="n">
        <v>3</v>
      </c>
      <c r="AA3714" s="1" t="s">
        <v>65</v>
      </c>
      <c r="AB3714" s="1" t="s">
        <v>21360</v>
      </c>
    </row>
    <row r="3715" customFormat="false" ht="12.75" hidden="false" customHeight="false" outlineLevel="0" collapsed="false">
      <c r="A3715" s="3" t="s">
        <v>21361</v>
      </c>
      <c r="B3715" s="1" t="s">
        <v>21362</v>
      </c>
      <c r="C3715" s="4" t="n">
        <f aca="false">IF(OR(T3715="SSES",T3715="VAR"),-COUNTIF(P$2:P$6715,R3715)+1,IF(T3715="ES",1,IF(OR(T3715="CL",T3715="OR",T3715="SBOR",T3715="SPFM",T3715="FM",T3715="SBFM",T3715="FO",T3715="GN",T3715="SSGN"),0)))</f>
        <v>0</v>
      </c>
      <c r="D3715" s="1" t="n">
        <v>3714</v>
      </c>
      <c r="E3715" s="1" t="s">
        <v>16289</v>
      </c>
      <c r="F3715" s="1" t="s">
        <v>16911</v>
      </c>
      <c r="G3715" s="1"/>
      <c r="H3715" s="1" t="s">
        <v>20963</v>
      </c>
      <c r="I3715" s="1" t="s">
        <v>20977</v>
      </c>
      <c r="J3715" s="1"/>
      <c r="K3715" s="1"/>
      <c r="L3715" s="1" t="s">
        <v>16915</v>
      </c>
      <c r="M3715" s="1" t="s">
        <v>2732</v>
      </c>
      <c r="N3715" s="1" t="s">
        <v>2732</v>
      </c>
      <c r="O3715" s="1" t="s">
        <v>16586</v>
      </c>
      <c r="P3715" s="1" t="n">
        <v>470099</v>
      </c>
      <c r="Q3715" s="1" t="n">
        <v>39680</v>
      </c>
      <c r="R3715" s="1" t="n">
        <v>39680</v>
      </c>
      <c r="S3715" s="1" t="n">
        <v>470099</v>
      </c>
      <c r="T3715" s="1" t="s">
        <v>17449</v>
      </c>
      <c r="U3715" s="1" t="s">
        <v>21363</v>
      </c>
      <c r="V3715" s="1" t="s">
        <v>21364</v>
      </c>
      <c r="W3715" s="1" t="s">
        <v>21365</v>
      </c>
      <c r="X3715" s="1" t="s">
        <v>21364</v>
      </c>
      <c r="Y3715" s="1"/>
      <c r="Z3715" s="1" t="n">
        <v>3</v>
      </c>
      <c r="AA3715" s="1" t="s">
        <v>65</v>
      </c>
      <c r="AB3715" s="1" t="s">
        <v>21366</v>
      </c>
    </row>
    <row r="3716" customFormat="false" ht="12.75" hidden="false" customHeight="false" outlineLevel="0" collapsed="false">
      <c r="A3716" s="3" t="s">
        <v>21367</v>
      </c>
      <c r="B3716" s="1" t="s">
        <v>21368</v>
      </c>
      <c r="C3716" s="4" t="n">
        <f aca="false">IF(OR(T3716="SSES",T3716="VAR"),-COUNTIF(P$2:P$6715,R3716)+1,IF(T3716="ES",1,IF(OR(T3716="CL",T3716="OR",T3716="SBOR",T3716="SPFM",T3716="FM",T3716="SBFM",T3716="FO",T3716="GN",T3716="SSGN"),0)))</f>
        <v>1</v>
      </c>
      <c r="D3716" s="1" t="n">
        <v>3715</v>
      </c>
      <c r="E3716" s="1" t="s">
        <v>16289</v>
      </c>
      <c r="F3716" s="1" t="s">
        <v>16911</v>
      </c>
      <c r="G3716" s="1"/>
      <c r="H3716" s="1" t="s">
        <v>20963</v>
      </c>
      <c r="I3716" s="1" t="s">
        <v>20977</v>
      </c>
      <c r="J3716" s="1"/>
      <c r="K3716" s="1"/>
      <c r="L3716" s="1" t="s">
        <v>16915</v>
      </c>
      <c r="M3716" s="1" t="s">
        <v>2732</v>
      </c>
      <c r="N3716" s="1" t="s">
        <v>2732</v>
      </c>
      <c r="O3716" s="1" t="s">
        <v>16586</v>
      </c>
      <c r="P3716" s="1" t="n">
        <v>39683</v>
      </c>
      <c r="Q3716" s="1" t="n">
        <v>197293</v>
      </c>
      <c r="R3716" s="1" t="n">
        <v>197293</v>
      </c>
      <c r="S3716" s="1" t="n">
        <v>39683</v>
      </c>
      <c r="T3716" s="1" t="s">
        <v>69</v>
      </c>
      <c r="U3716" s="1" t="s">
        <v>21369</v>
      </c>
      <c r="V3716" s="1" t="s">
        <v>21370</v>
      </c>
      <c r="W3716" s="1" t="s">
        <v>21371</v>
      </c>
      <c r="X3716" s="1" t="s">
        <v>21370</v>
      </c>
      <c r="Y3716" s="1"/>
      <c r="Z3716" s="1" t="n">
        <v>3</v>
      </c>
      <c r="AA3716" s="1" t="s">
        <v>65</v>
      </c>
      <c r="AB3716" s="1" t="s">
        <v>21372</v>
      </c>
    </row>
    <row r="3717" customFormat="false" ht="12.75" hidden="false" customHeight="false" outlineLevel="0" collapsed="false">
      <c r="A3717" s="3" t="s">
        <v>21373</v>
      </c>
      <c r="B3717" s="1" t="s">
        <v>21374</v>
      </c>
      <c r="C3717" s="4" t="n">
        <f aca="false">IF(OR(T3717="SSES",T3717="VAR"),-COUNTIF(P$2:P$6715,R3717)+1,IF(T3717="ES",1,IF(OR(T3717="CL",T3717="OR",T3717="SBOR",T3717="SPFM",T3717="FM",T3717="SBFM",T3717="FO",T3717="GN",T3717="SSGN"),0)))</f>
        <v>1</v>
      </c>
      <c r="D3717" s="1" t="n">
        <v>3716</v>
      </c>
      <c r="E3717" s="1" t="s">
        <v>16289</v>
      </c>
      <c r="F3717" s="1" t="s">
        <v>16911</v>
      </c>
      <c r="G3717" s="1"/>
      <c r="H3717" s="1" t="s">
        <v>20963</v>
      </c>
      <c r="I3717" s="1" t="s">
        <v>20977</v>
      </c>
      <c r="J3717" s="1"/>
      <c r="K3717" s="1"/>
      <c r="L3717" s="1" t="s">
        <v>16915</v>
      </c>
      <c r="M3717" s="1" t="s">
        <v>2732</v>
      </c>
      <c r="N3717" s="1" t="s">
        <v>2732</v>
      </c>
      <c r="O3717" s="1" t="s">
        <v>16586</v>
      </c>
      <c r="P3717" s="1" t="n">
        <v>39686</v>
      </c>
      <c r="Q3717" s="1" t="n">
        <v>197293</v>
      </c>
      <c r="R3717" s="1" t="n">
        <v>197293</v>
      </c>
      <c r="S3717" s="1" t="n">
        <v>39686</v>
      </c>
      <c r="T3717" s="1" t="s">
        <v>69</v>
      </c>
      <c r="U3717" s="1" t="s">
        <v>16935</v>
      </c>
      <c r="V3717" s="1" t="s">
        <v>21375</v>
      </c>
      <c r="W3717" s="1" t="s">
        <v>21376</v>
      </c>
      <c r="X3717" s="1" t="s">
        <v>21375</v>
      </c>
      <c r="Y3717" s="1" t="s">
        <v>21377</v>
      </c>
      <c r="Z3717" s="1" t="n">
        <v>3</v>
      </c>
      <c r="AA3717" s="1" t="s">
        <v>65</v>
      </c>
      <c r="AB3717" s="1" t="s">
        <v>21378</v>
      </c>
    </row>
    <row r="3718" customFormat="false" ht="12.75" hidden="false" customHeight="false" outlineLevel="0" collapsed="false">
      <c r="A3718" s="3" t="s">
        <v>21379</v>
      </c>
      <c r="B3718" s="1" t="s">
        <v>21380</v>
      </c>
      <c r="C3718" s="4" t="n">
        <f aca="false">IF(OR(T3718="SSES",T3718="VAR"),-COUNTIF(P$2:P$6715,R3718)+1,IF(T3718="ES",1,IF(OR(T3718="CL",T3718="OR",T3718="SBOR",T3718="SPFM",T3718="FM",T3718="SBFM",T3718="FO",T3718="GN",T3718="SSGN"),0)))</f>
        <v>1</v>
      </c>
      <c r="D3718" s="1" t="n">
        <v>3717</v>
      </c>
      <c r="E3718" s="1" t="s">
        <v>16289</v>
      </c>
      <c r="F3718" s="1" t="s">
        <v>16911</v>
      </c>
      <c r="G3718" s="1"/>
      <c r="H3718" s="1" t="s">
        <v>20963</v>
      </c>
      <c r="I3718" s="1" t="s">
        <v>20977</v>
      </c>
      <c r="J3718" s="1"/>
      <c r="K3718" s="1"/>
      <c r="L3718" s="1" t="s">
        <v>16915</v>
      </c>
      <c r="M3718" s="1" t="s">
        <v>2732</v>
      </c>
      <c r="N3718" s="1" t="s">
        <v>2732</v>
      </c>
      <c r="O3718" s="1" t="s">
        <v>16586</v>
      </c>
      <c r="P3718" s="1" t="n">
        <v>39689</v>
      </c>
      <c r="Q3718" s="1" t="n">
        <v>197293</v>
      </c>
      <c r="R3718" s="1" t="n">
        <v>197293</v>
      </c>
      <c r="S3718" s="1" t="n">
        <v>39689</v>
      </c>
      <c r="T3718" s="1" t="s">
        <v>69</v>
      </c>
      <c r="U3718" s="1" t="s">
        <v>21381</v>
      </c>
      <c r="V3718" s="1" t="s">
        <v>21382</v>
      </c>
      <c r="W3718" s="1" t="s">
        <v>21383</v>
      </c>
      <c r="X3718" s="1" t="s">
        <v>21382</v>
      </c>
      <c r="Y3718" s="1" t="s">
        <v>21384</v>
      </c>
      <c r="Z3718" s="1" t="n">
        <v>3</v>
      </c>
      <c r="AA3718" s="1" t="s">
        <v>65</v>
      </c>
      <c r="AB3718" s="1" t="s">
        <v>21385</v>
      </c>
    </row>
    <row r="3719" customFormat="false" ht="12.75" hidden="false" customHeight="false" outlineLevel="0" collapsed="false">
      <c r="A3719" s="3" t="s">
        <v>21386</v>
      </c>
      <c r="B3719" s="1" t="s">
        <v>21387</v>
      </c>
      <c r="C3719" s="4" t="n">
        <f aca="false">IF(OR(T3719="SSES",T3719="VAR"),-COUNTIF(P$2:P$6715,R3719)+1,IF(T3719="ES",1,IF(OR(T3719="CL",T3719="OR",T3719="SBOR",T3719="SPFM",T3719="FM",T3719="SBFM",T3719="FO",T3719="GN",T3719="SSGN"),0)))</f>
        <v>1</v>
      </c>
      <c r="D3719" s="1" t="n">
        <v>3718</v>
      </c>
      <c r="E3719" s="1" t="s">
        <v>16289</v>
      </c>
      <c r="F3719" s="1" t="s">
        <v>16911</v>
      </c>
      <c r="G3719" s="1"/>
      <c r="H3719" s="1" t="s">
        <v>20963</v>
      </c>
      <c r="I3719" s="1" t="s">
        <v>20977</v>
      </c>
      <c r="J3719" s="1"/>
      <c r="K3719" s="1"/>
      <c r="L3719" s="1" t="s">
        <v>16915</v>
      </c>
      <c r="M3719" s="1" t="s">
        <v>2732</v>
      </c>
      <c r="N3719" s="1" t="s">
        <v>2732</v>
      </c>
      <c r="O3719" s="1" t="s">
        <v>16586</v>
      </c>
      <c r="P3719" s="1" t="n">
        <v>39726</v>
      </c>
      <c r="Q3719" s="1" t="n">
        <v>197293</v>
      </c>
      <c r="R3719" s="1" t="n">
        <v>197293</v>
      </c>
      <c r="S3719" s="1" t="n">
        <v>39726</v>
      </c>
      <c r="T3719" s="1" t="s">
        <v>69</v>
      </c>
      <c r="U3719" s="1" t="s">
        <v>21388</v>
      </c>
      <c r="V3719" s="1" t="s">
        <v>21389</v>
      </c>
      <c r="W3719" s="1" t="s">
        <v>21390</v>
      </c>
      <c r="X3719" s="1" t="s">
        <v>21389</v>
      </c>
      <c r="Y3719" s="1" t="s">
        <v>21391</v>
      </c>
      <c r="Z3719" s="1" t="n">
        <v>3</v>
      </c>
      <c r="AA3719" s="1" t="s">
        <v>65</v>
      </c>
      <c r="AB3719" s="1" t="s">
        <v>21392</v>
      </c>
    </row>
    <row r="3720" customFormat="false" ht="12.75" hidden="false" customHeight="false" outlineLevel="0" collapsed="false">
      <c r="A3720" s="3" t="s">
        <v>21393</v>
      </c>
      <c r="B3720" s="1" t="s">
        <v>21394</v>
      </c>
      <c r="C3720" s="4" t="n">
        <f aca="false">IF(OR(T3720="SSES",T3720="VAR"),-COUNTIF(P$2:P$6715,R3720)+1,IF(T3720="ES",1,IF(OR(T3720="CL",T3720="OR",T3720="SBOR",T3720="SPFM",T3720="FM",T3720="SBFM",T3720="FO",T3720="GN",T3720="SSGN"),0)))</f>
        <v>1</v>
      </c>
      <c r="D3720" s="1" t="n">
        <v>3719</v>
      </c>
      <c r="E3720" s="1" t="s">
        <v>16289</v>
      </c>
      <c r="F3720" s="1" t="s">
        <v>16911</v>
      </c>
      <c r="G3720" s="1"/>
      <c r="H3720" s="1" t="s">
        <v>20963</v>
      </c>
      <c r="I3720" s="1" t="s">
        <v>20977</v>
      </c>
      <c r="J3720" s="1"/>
      <c r="K3720" s="1"/>
      <c r="L3720" s="1" t="s">
        <v>16915</v>
      </c>
      <c r="M3720" s="1" t="s">
        <v>2732</v>
      </c>
      <c r="N3720" s="1" t="s">
        <v>2732</v>
      </c>
      <c r="O3720" s="1" t="s">
        <v>16586</v>
      </c>
      <c r="P3720" s="1" t="n">
        <v>39729</v>
      </c>
      <c r="Q3720" s="1" t="n">
        <v>197293</v>
      </c>
      <c r="R3720" s="1" t="n">
        <v>197293</v>
      </c>
      <c r="S3720" s="1" t="n">
        <v>39729</v>
      </c>
      <c r="T3720" s="1" t="s">
        <v>69</v>
      </c>
      <c r="U3720" s="1" t="s">
        <v>21395</v>
      </c>
      <c r="V3720" s="1" t="s">
        <v>21396</v>
      </c>
      <c r="W3720" s="1" t="s">
        <v>21397</v>
      </c>
      <c r="X3720" s="1" t="s">
        <v>21396</v>
      </c>
      <c r="Y3720" s="1"/>
      <c r="Z3720" s="1" t="n">
        <v>3</v>
      </c>
      <c r="AA3720" s="1" t="s">
        <v>65</v>
      </c>
      <c r="AB3720" s="1" t="s">
        <v>21398</v>
      </c>
    </row>
    <row r="3721" customFormat="false" ht="12.75" hidden="false" customHeight="false" outlineLevel="0" collapsed="false">
      <c r="A3721" s="3" t="s">
        <v>21399</v>
      </c>
      <c r="B3721" s="1" t="s">
        <v>21400</v>
      </c>
      <c r="C3721" s="4" t="n">
        <f aca="false">IF(OR(T3721="SSES",T3721="VAR"),-COUNTIF(P$2:P$6715,R3721)+1,IF(T3721="ES",1,IF(OR(T3721="CL",T3721="OR",T3721="SBOR",T3721="SPFM",T3721="FM",T3721="SBFM",T3721="FO",T3721="GN",T3721="SSGN"),0)))</f>
        <v>1</v>
      </c>
      <c r="D3721" s="1" t="n">
        <v>3720</v>
      </c>
      <c r="E3721" s="1" t="s">
        <v>16289</v>
      </c>
      <c r="F3721" s="1" t="s">
        <v>16911</v>
      </c>
      <c r="G3721" s="1"/>
      <c r="H3721" s="1" t="s">
        <v>20963</v>
      </c>
      <c r="I3721" s="1" t="s">
        <v>20977</v>
      </c>
      <c r="J3721" s="1"/>
      <c r="K3721" s="1"/>
      <c r="L3721" s="1" t="s">
        <v>16915</v>
      </c>
      <c r="M3721" s="1" t="s">
        <v>2732</v>
      </c>
      <c r="N3721" s="1" t="s">
        <v>2732</v>
      </c>
      <c r="O3721" s="1" t="s">
        <v>16586</v>
      </c>
      <c r="P3721" s="1" t="n">
        <v>39733</v>
      </c>
      <c r="Q3721" s="1" t="n">
        <v>197293</v>
      </c>
      <c r="R3721" s="1" t="n">
        <v>197293</v>
      </c>
      <c r="S3721" s="1" t="n">
        <v>39733</v>
      </c>
      <c r="T3721" s="1" t="s">
        <v>69</v>
      </c>
      <c r="U3721" s="1" t="s">
        <v>21283</v>
      </c>
      <c r="V3721" s="1" t="s">
        <v>21401</v>
      </c>
      <c r="W3721" s="1" t="s">
        <v>21402</v>
      </c>
      <c r="X3721" s="1" t="s">
        <v>21401</v>
      </c>
      <c r="Y3721" s="1"/>
      <c r="Z3721" s="1" t="n">
        <v>3</v>
      </c>
      <c r="AA3721" s="1" t="s">
        <v>65</v>
      </c>
      <c r="AB3721" s="1" t="s">
        <v>21403</v>
      </c>
    </row>
    <row r="3722" customFormat="false" ht="12.75" hidden="false" customHeight="false" outlineLevel="0" collapsed="false">
      <c r="A3722" s="3" t="s">
        <v>21404</v>
      </c>
      <c r="B3722" s="1" t="s">
        <v>21405</v>
      </c>
      <c r="C3722" s="4" t="n">
        <f aca="false">IF(OR(T3722="SSES",T3722="VAR"),-COUNTIF(P$2:P$6715,R3722)+1,IF(T3722="ES",1,IF(OR(T3722="CL",T3722="OR",T3722="SBOR",T3722="SPFM",T3722="FM",T3722="SBFM",T3722="FO",T3722="GN",T3722="SSGN"),0)))</f>
        <v>1</v>
      </c>
      <c r="D3722" s="1" t="n">
        <v>3721</v>
      </c>
      <c r="E3722" s="1" t="s">
        <v>16289</v>
      </c>
      <c r="F3722" s="1" t="s">
        <v>16911</v>
      </c>
      <c r="G3722" s="1"/>
      <c r="H3722" s="1" t="s">
        <v>20963</v>
      </c>
      <c r="I3722" s="1" t="s">
        <v>20977</v>
      </c>
      <c r="J3722" s="1"/>
      <c r="K3722" s="1"/>
      <c r="L3722" s="1" t="s">
        <v>16915</v>
      </c>
      <c r="M3722" s="1" t="s">
        <v>2732</v>
      </c>
      <c r="N3722" s="1" t="s">
        <v>2732</v>
      </c>
      <c r="O3722" s="1" t="s">
        <v>16586</v>
      </c>
      <c r="P3722" s="1" t="n">
        <v>39741</v>
      </c>
      <c r="Q3722" s="1" t="n">
        <v>197293</v>
      </c>
      <c r="R3722" s="1" t="n">
        <v>197293</v>
      </c>
      <c r="S3722" s="1" t="n">
        <v>39741</v>
      </c>
      <c r="T3722" s="1" t="s">
        <v>69</v>
      </c>
      <c r="U3722" s="1" t="s">
        <v>17125</v>
      </c>
      <c r="V3722" s="1" t="s">
        <v>21406</v>
      </c>
      <c r="W3722" s="1" t="s">
        <v>21407</v>
      </c>
      <c r="X3722" s="1" t="s">
        <v>21406</v>
      </c>
      <c r="Y3722" s="1" t="s">
        <v>21408</v>
      </c>
      <c r="Z3722" s="1" t="n">
        <v>3</v>
      </c>
      <c r="AA3722" s="1" t="s">
        <v>65</v>
      </c>
      <c r="AB3722" s="1" t="s">
        <v>21409</v>
      </c>
    </row>
    <row r="3723" customFormat="false" ht="12.75" hidden="false" customHeight="false" outlineLevel="0" collapsed="false">
      <c r="A3723" s="3" t="s">
        <v>21410</v>
      </c>
      <c r="B3723" s="1" t="s">
        <v>21411</v>
      </c>
      <c r="C3723" s="4" t="n">
        <f aca="false">IF(OR(T3723="SSES",T3723="VAR"),-COUNTIF(P$2:P$6715,R3723)+1,IF(T3723="ES",1,IF(OR(T3723="CL",T3723="OR",T3723="SBOR",T3723="SPFM",T3723="FM",T3723="SBFM",T3723="FO",T3723="GN",T3723="SSGN"),0)))</f>
        <v>1</v>
      </c>
      <c r="D3723" s="1" t="n">
        <v>3722</v>
      </c>
      <c r="E3723" s="1" t="s">
        <v>16289</v>
      </c>
      <c r="F3723" s="1" t="s">
        <v>16911</v>
      </c>
      <c r="G3723" s="1"/>
      <c r="H3723" s="1" t="s">
        <v>20963</v>
      </c>
      <c r="I3723" s="1" t="s">
        <v>20977</v>
      </c>
      <c r="J3723" s="1"/>
      <c r="K3723" s="1"/>
      <c r="L3723" s="1" t="s">
        <v>16915</v>
      </c>
      <c r="M3723" s="1" t="s">
        <v>2732</v>
      </c>
      <c r="N3723" s="1" t="s">
        <v>2732</v>
      </c>
      <c r="O3723" s="1" t="s">
        <v>16586</v>
      </c>
      <c r="P3723" s="1" t="n">
        <v>39751</v>
      </c>
      <c r="Q3723" s="1" t="n">
        <v>197293</v>
      </c>
      <c r="R3723" s="1" t="n">
        <v>197293</v>
      </c>
      <c r="S3723" s="1" t="n">
        <v>39751</v>
      </c>
      <c r="T3723" s="1" t="s">
        <v>69</v>
      </c>
      <c r="U3723" s="1" t="s">
        <v>20210</v>
      </c>
      <c r="V3723" s="1" t="s">
        <v>21412</v>
      </c>
      <c r="W3723" s="1" t="s">
        <v>21413</v>
      </c>
      <c r="X3723" s="1" t="s">
        <v>21412</v>
      </c>
      <c r="Y3723" s="1" t="s">
        <v>21414</v>
      </c>
      <c r="Z3723" s="1" t="n">
        <v>3</v>
      </c>
      <c r="AA3723" s="1" t="s">
        <v>65</v>
      </c>
      <c r="AB3723" s="1" t="s">
        <v>21415</v>
      </c>
    </row>
    <row r="3724" customFormat="false" ht="12.75" hidden="false" customHeight="false" outlineLevel="0" collapsed="false">
      <c r="A3724" s="3" t="s">
        <v>21416</v>
      </c>
      <c r="B3724" s="1" t="s">
        <v>21417</v>
      </c>
      <c r="C3724" s="4" t="n">
        <f aca="false">IF(OR(T3724="SSES",T3724="VAR"),-COUNTIF(P$2:P$6715,R3724)+1,IF(T3724="ES",1,IF(OR(T3724="CL",T3724="OR",T3724="SBOR",T3724="SPFM",T3724="FM",T3724="SBFM",T3724="FO",T3724="GN",T3724="SSGN"),0)))</f>
        <v>1</v>
      </c>
      <c r="D3724" s="1" t="n">
        <v>3723</v>
      </c>
      <c r="E3724" s="1" t="s">
        <v>16289</v>
      </c>
      <c r="F3724" s="1" t="s">
        <v>16911</v>
      </c>
      <c r="G3724" s="1"/>
      <c r="H3724" s="1" t="s">
        <v>20963</v>
      </c>
      <c r="I3724" s="1" t="s">
        <v>20977</v>
      </c>
      <c r="J3724" s="1"/>
      <c r="K3724" s="1"/>
      <c r="L3724" s="1" t="s">
        <v>16915</v>
      </c>
      <c r="M3724" s="1" t="s">
        <v>2732</v>
      </c>
      <c r="N3724" s="1" t="s">
        <v>2732</v>
      </c>
      <c r="O3724" s="1" t="s">
        <v>16586</v>
      </c>
      <c r="P3724" s="1" t="n">
        <v>39756</v>
      </c>
      <c r="Q3724" s="1" t="n">
        <v>197293</v>
      </c>
      <c r="R3724" s="1" t="n">
        <v>197293</v>
      </c>
      <c r="S3724" s="1" t="n">
        <v>39756</v>
      </c>
      <c r="T3724" s="1" t="s">
        <v>69</v>
      </c>
      <c r="U3724" s="1" t="s">
        <v>16935</v>
      </c>
      <c r="V3724" s="1" t="s">
        <v>21418</v>
      </c>
      <c r="W3724" s="1" t="s">
        <v>21419</v>
      </c>
      <c r="X3724" s="1" t="s">
        <v>21418</v>
      </c>
      <c r="Y3724" s="1" t="s">
        <v>21420</v>
      </c>
      <c r="Z3724" s="1" t="n">
        <v>3</v>
      </c>
      <c r="AA3724" s="1" t="s">
        <v>65</v>
      </c>
      <c r="AB3724" s="1" t="s">
        <v>21421</v>
      </c>
    </row>
    <row r="3725" customFormat="false" ht="12.75" hidden="false" customHeight="false" outlineLevel="0" collapsed="false">
      <c r="A3725" s="3" t="s">
        <v>21422</v>
      </c>
      <c r="B3725" s="1"/>
      <c r="C3725" s="4" t="n">
        <f aca="false">IF(OR(T3725="SSES",T3725="VAR"),-COUNTIF(P$2:P$6715,R3725)+1,IF(T3725="ES",1,IF(OR(T3725="CL",T3725="OR",T3725="SBOR",T3725="SPFM",T3725="FM",T3725="SBFM",T3725="FO",T3725="GN",T3725="SSGN"),0)))</f>
        <v>1</v>
      </c>
      <c r="D3725" s="1" t="n">
        <v>3724</v>
      </c>
      <c r="E3725" s="1" t="s">
        <v>16289</v>
      </c>
      <c r="F3725" s="1" t="s">
        <v>16911</v>
      </c>
      <c r="G3725" s="1"/>
      <c r="H3725" s="1" t="s">
        <v>20963</v>
      </c>
      <c r="I3725" s="1" t="s">
        <v>20977</v>
      </c>
      <c r="J3725" s="1"/>
      <c r="K3725" s="1"/>
      <c r="L3725" s="1" t="s">
        <v>16915</v>
      </c>
      <c r="M3725" s="1" t="s">
        <v>2732</v>
      </c>
      <c r="N3725" s="1" t="s">
        <v>2732</v>
      </c>
      <c r="O3725" s="1" t="s">
        <v>16586</v>
      </c>
      <c r="P3725" s="1" t="n">
        <v>39780</v>
      </c>
      <c r="Q3725" s="1" t="n">
        <v>197293</v>
      </c>
      <c r="R3725" s="1" t="n">
        <v>197293</v>
      </c>
      <c r="S3725" s="1" t="n">
        <v>39780</v>
      </c>
      <c r="T3725" s="1" t="s">
        <v>69</v>
      </c>
      <c r="U3725" s="1" t="s">
        <v>18669</v>
      </c>
      <c r="V3725" s="1" t="s">
        <v>21423</v>
      </c>
      <c r="W3725" s="1" t="s">
        <v>21424</v>
      </c>
      <c r="X3725" s="1" t="s">
        <v>21423</v>
      </c>
      <c r="Y3725" s="1"/>
      <c r="Z3725" s="1" t="n">
        <v>3</v>
      </c>
      <c r="AA3725" s="1" t="s">
        <v>65</v>
      </c>
      <c r="AB3725" s="1" t="s">
        <v>21425</v>
      </c>
    </row>
    <row r="3726" customFormat="false" ht="12.75" hidden="false" customHeight="false" outlineLevel="0" collapsed="false">
      <c r="A3726" s="3" t="s">
        <v>21426</v>
      </c>
      <c r="B3726" s="1" t="s">
        <v>21427</v>
      </c>
      <c r="C3726" s="4" t="n">
        <f aca="false">IF(OR(T3726="SSES",T3726="VAR"),-COUNTIF(P$2:P$6715,R3726)+1,IF(T3726="ES",1,IF(OR(T3726="CL",T3726="OR",T3726="SBOR",T3726="SPFM",T3726="FM",T3726="SBFM",T3726="FO",T3726="GN",T3726="SSGN"),0)))</f>
        <v>1</v>
      </c>
      <c r="D3726" s="1" t="n">
        <v>3725</v>
      </c>
      <c r="E3726" s="1" t="s">
        <v>16289</v>
      </c>
      <c r="F3726" s="1" t="s">
        <v>16911</v>
      </c>
      <c r="G3726" s="1"/>
      <c r="H3726" s="1" t="s">
        <v>20963</v>
      </c>
      <c r="I3726" s="1" t="s">
        <v>20977</v>
      </c>
      <c r="J3726" s="1"/>
      <c r="K3726" s="1"/>
      <c r="L3726" s="1" t="s">
        <v>16915</v>
      </c>
      <c r="M3726" s="1" t="s">
        <v>2732</v>
      </c>
      <c r="N3726" s="1" t="s">
        <v>2732</v>
      </c>
      <c r="O3726" s="1" t="s">
        <v>16586</v>
      </c>
      <c r="P3726" s="1" t="n">
        <v>39788</v>
      </c>
      <c r="Q3726" s="1" t="n">
        <v>197293</v>
      </c>
      <c r="R3726" s="1" t="n">
        <v>197293</v>
      </c>
      <c r="S3726" s="1" t="n">
        <v>39788</v>
      </c>
      <c r="T3726" s="1" t="s">
        <v>69</v>
      </c>
      <c r="U3726" s="1" t="s">
        <v>21428</v>
      </c>
      <c r="V3726" s="1" t="s">
        <v>21429</v>
      </c>
      <c r="W3726" s="1" t="s">
        <v>21430</v>
      </c>
      <c r="X3726" s="1" t="s">
        <v>21429</v>
      </c>
      <c r="Y3726" s="1" t="s">
        <v>21431</v>
      </c>
      <c r="Z3726" s="1" t="n">
        <v>3</v>
      </c>
      <c r="AA3726" s="1" t="s">
        <v>65</v>
      </c>
      <c r="AB3726" s="1" t="s">
        <v>21432</v>
      </c>
      <c r="AC3726" s="2" t="s">
        <v>66</v>
      </c>
      <c r="AD3726" s="2" t="s">
        <v>67</v>
      </c>
    </row>
    <row r="3727" customFormat="false" ht="12.75" hidden="false" customHeight="false" outlineLevel="0" collapsed="false">
      <c r="A3727" s="3" t="s">
        <v>21433</v>
      </c>
      <c r="B3727" s="1" t="s">
        <v>21434</v>
      </c>
      <c r="C3727" s="4" t="n">
        <f aca="false">IF(OR(T3727="SSES",T3727="VAR"),-COUNTIF(P$2:P$6715,R3727)+1,IF(T3727="ES",1,IF(OR(T3727="CL",T3727="OR",T3727="SBOR",T3727="SPFM",T3727="FM",T3727="SBFM",T3727="FO",T3727="GN",T3727="SSGN"),0)))</f>
        <v>1</v>
      </c>
      <c r="D3727" s="1" t="n">
        <v>3726</v>
      </c>
      <c r="E3727" s="1" t="s">
        <v>16289</v>
      </c>
      <c r="F3727" s="1" t="s">
        <v>16911</v>
      </c>
      <c r="G3727" s="1"/>
      <c r="H3727" s="1" t="s">
        <v>20963</v>
      </c>
      <c r="I3727" s="1" t="s">
        <v>20977</v>
      </c>
      <c r="J3727" s="1"/>
      <c r="K3727" s="1"/>
      <c r="L3727" s="1" t="s">
        <v>16915</v>
      </c>
      <c r="M3727" s="1" t="s">
        <v>2732</v>
      </c>
      <c r="N3727" s="1" t="s">
        <v>2732</v>
      </c>
      <c r="O3727" s="1" t="s">
        <v>16586</v>
      </c>
      <c r="P3727" s="1" t="n">
        <v>40076</v>
      </c>
      <c r="Q3727" s="1" t="n">
        <v>197293</v>
      </c>
      <c r="R3727" s="1" t="n">
        <v>197293</v>
      </c>
      <c r="S3727" s="1" t="n">
        <v>40076</v>
      </c>
      <c r="T3727" s="1" t="s">
        <v>69</v>
      </c>
      <c r="U3727" s="1" t="s">
        <v>20978</v>
      </c>
      <c r="V3727" s="1" t="s">
        <v>21435</v>
      </c>
      <c r="W3727" s="1" t="s">
        <v>21436</v>
      </c>
      <c r="X3727" s="1" t="s">
        <v>21435</v>
      </c>
      <c r="Y3727" s="1" t="s">
        <v>21437</v>
      </c>
      <c r="Z3727" s="1" t="n">
        <v>3</v>
      </c>
      <c r="AA3727" s="1" t="s">
        <v>65</v>
      </c>
      <c r="AB3727" s="1" t="s">
        <v>21438</v>
      </c>
    </row>
    <row r="3728" customFormat="false" ht="12.75" hidden="false" customHeight="false" outlineLevel="0" collapsed="false">
      <c r="A3728" s="3" t="s">
        <v>21439</v>
      </c>
      <c r="B3728" s="1" t="s">
        <v>21440</v>
      </c>
      <c r="C3728" s="4" t="n">
        <f aca="false">IF(OR(T3728="SSES",T3728="VAR"),-COUNTIF(P$2:P$6715,R3728)+1,IF(T3728="ES",1,IF(OR(T3728="CL",T3728="OR",T3728="SBOR",T3728="SPFM",T3728="FM",T3728="SBFM",T3728="FO",T3728="GN",T3728="SSGN"),0)))</f>
        <v>1</v>
      </c>
      <c r="D3728" s="1" t="n">
        <v>3727</v>
      </c>
      <c r="E3728" s="1" t="s">
        <v>16289</v>
      </c>
      <c r="F3728" s="1" t="s">
        <v>16911</v>
      </c>
      <c r="G3728" s="1"/>
      <c r="H3728" s="1" t="s">
        <v>20963</v>
      </c>
      <c r="I3728" s="1" t="s">
        <v>20977</v>
      </c>
      <c r="J3728" s="1"/>
      <c r="K3728" s="1"/>
      <c r="L3728" s="1" t="s">
        <v>16915</v>
      </c>
      <c r="M3728" s="1" t="s">
        <v>2732</v>
      </c>
      <c r="N3728" s="1" t="s">
        <v>2732</v>
      </c>
      <c r="O3728" s="1" t="s">
        <v>16586</v>
      </c>
      <c r="P3728" s="1" t="n">
        <v>39791</v>
      </c>
      <c r="Q3728" s="1" t="n">
        <v>197293</v>
      </c>
      <c r="R3728" s="1" t="n">
        <v>197293</v>
      </c>
      <c r="S3728" s="1" t="n">
        <v>39791</v>
      </c>
      <c r="T3728" s="1" t="s">
        <v>69</v>
      </c>
      <c r="U3728" s="1" t="s">
        <v>21441</v>
      </c>
      <c r="V3728" s="1" t="s">
        <v>21442</v>
      </c>
      <c r="W3728" s="1" t="s">
        <v>21443</v>
      </c>
      <c r="X3728" s="1" t="s">
        <v>21442</v>
      </c>
      <c r="Y3728" s="1"/>
      <c r="Z3728" s="1" t="n">
        <v>3</v>
      </c>
      <c r="AA3728" s="1" t="s">
        <v>65</v>
      </c>
      <c r="AB3728" s="1" t="s">
        <v>21444</v>
      </c>
    </row>
    <row r="3729" customFormat="false" ht="12.75" hidden="false" customHeight="false" outlineLevel="0" collapsed="false">
      <c r="A3729" s="3" t="s">
        <v>21445</v>
      </c>
      <c r="B3729" s="1" t="s">
        <v>21446</v>
      </c>
      <c r="C3729" s="4" t="n">
        <f aca="false">IF(OR(T3729="SSES",T3729="VAR"),-COUNTIF(P$2:P$6715,R3729)+1,IF(T3729="ES",1,IF(OR(T3729="CL",T3729="OR",T3729="SBOR",T3729="SPFM",T3729="FM",T3729="SBFM",T3729="FO",T3729="GN",T3729="SSGN"),0)))</f>
        <v>1</v>
      </c>
      <c r="D3729" s="1" t="n">
        <v>3728</v>
      </c>
      <c r="E3729" s="1" t="s">
        <v>16289</v>
      </c>
      <c r="F3729" s="1" t="s">
        <v>16911</v>
      </c>
      <c r="G3729" s="1"/>
      <c r="H3729" s="1" t="s">
        <v>20963</v>
      </c>
      <c r="I3729" s="1" t="s">
        <v>20977</v>
      </c>
      <c r="J3729" s="1"/>
      <c r="K3729" s="1"/>
      <c r="L3729" s="1" t="s">
        <v>16915</v>
      </c>
      <c r="M3729" s="1" t="s">
        <v>2732</v>
      </c>
      <c r="N3729" s="1" t="s">
        <v>2732</v>
      </c>
      <c r="O3729" s="1" t="s">
        <v>16586</v>
      </c>
      <c r="P3729" s="1" t="n">
        <v>39794</v>
      </c>
      <c r="Q3729" s="1" t="n">
        <v>197293</v>
      </c>
      <c r="R3729" s="1" t="n">
        <v>197293</v>
      </c>
      <c r="S3729" s="1" t="n">
        <v>39794</v>
      </c>
      <c r="T3729" s="1" t="s">
        <v>69</v>
      </c>
      <c r="U3729" s="1" t="s">
        <v>16935</v>
      </c>
      <c r="V3729" s="1" t="s">
        <v>21447</v>
      </c>
      <c r="W3729" s="1" t="s">
        <v>21448</v>
      </c>
      <c r="X3729" s="1" t="s">
        <v>21447</v>
      </c>
      <c r="Y3729" s="1"/>
      <c r="Z3729" s="1" t="n">
        <v>3</v>
      </c>
      <c r="AA3729" s="1" t="s">
        <v>65</v>
      </c>
      <c r="AB3729" s="1" t="s">
        <v>21449</v>
      </c>
      <c r="AC3729" s="2" t="s">
        <v>66</v>
      </c>
      <c r="AD3729" s="2" t="s">
        <v>67</v>
      </c>
      <c r="AR3729" s="2" t="s">
        <v>3206</v>
      </c>
    </row>
    <row r="3730" customFormat="false" ht="12.75" hidden="false" customHeight="false" outlineLevel="0" collapsed="false">
      <c r="A3730" s="3" t="s">
        <v>21450</v>
      </c>
      <c r="B3730" s="1" t="s">
        <v>21451</v>
      </c>
      <c r="C3730" s="4" t="n">
        <f aca="false">IF(OR(T3730="SSES",T3730="VAR"),-COUNTIF(P$2:P$6715,R3730)+1,IF(T3730="ES",1,IF(OR(T3730="CL",T3730="OR",T3730="SBOR",T3730="SPFM",T3730="FM",T3730="SBFM",T3730="FO",T3730="GN",T3730="SSGN"),0)))</f>
        <v>1</v>
      </c>
      <c r="D3730" s="1" t="n">
        <v>3729</v>
      </c>
      <c r="E3730" s="1" t="s">
        <v>16289</v>
      </c>
      <c r="F3730" s="1" t="s">
        <v>16911</v>
      </c>
      <c r="G3730" s="1"/>
      <c r="H3730" s="1" t="s">
        <v>20963</v>
      </c>
      <c r="I3730" s="1" t="s">
        <v>20977</v>
      </c>
      <c r="J3730" s="1"/>
      <c r="K3730" s="1"/>
      <c r="L3730" s="1" t="s">
        <v>16915</v>
      </c>
      <c r="M3730" s="1" t="s">
        <v>2732</v>
      </c>
      <c r="N3730" s="1" t="s">
        <v>2732</v>
      </c>
      <c r="O3730" s="1" t="s">
        <v>16586</v>
      </c>
      <c r="P3730" s="1" t="n">
        <v>39810</v>
      </c>
      <c r="Q3730" s="1" t="n">
        <v>197293</v>
      </c>
      <c r="R3730" s="1" t="n">
        <v>197293</v>
      </c>
      <c r="S3730" s="1" t="n">
        <v>39810</v>
      </c>
      <c r="T3730" s="1" t="s">
        <v>69</v>
      </c>
      <c r="U3730" s="1" t="s">
        <v>17125</v>
      </c>
      <c r="V3730" s="1" t="s">
        <v>21452</v>
      </c>
      <c r="W3730" s="1" t="s">
        <v>21453</v>
      </c>
      <c r="X3730" s="1" t="s">
        <v>21452</v>
      </c>
      <c r="Y3730" s="1" t="s">
        <v>21454</v>
      </c>
      <c r="Z3730" s="1" t="n">
        <v>3</v>
      </c>
      <c r="AA3730" s="1" t="s">
        <v>65</v>
      </c>
      <c r="AB3730" s="1" t="s">
        <v>21455</v>
      </c>
    </row>
    <row r="3731" customFormat="false" ht="12.75" hidden="false" customHeight="false" outlineLevel="0" collapsed="false">
      <c r="A3731" s="3" t="s">
        <v>21456</v>
      </c>
      <c r="B3731" s="1" t="s">
        <v>21457</v>
      </c>
      <c r="C3731" s="4" t="n">
        <f aca="false">IF(OR(T3731="SSES",T3731="VAR"),-COUNTIF(P$2:P$6715,R3731)+1,IF(T3731="ES",1,IF(OR(T3731="CL",T3731="OR",T3731="SBOR",T3731="SPFM",T3731="FM",T3731="SBFM",T3731="FO",T3731="GN",T3731="SSGN"),0)))</f>
        <v>1</v>
      </c>
      <c r="D3731" s="1" t="n">
        <v>3730</v>
      </c>
      <c r="E3731" s="1" t="s">
        <v>16289</v>
      </c>
      <c r="F3731" s="1" t="s">
        <v>16911</v>
      </c>
      <c r="G3731" s="1"/>
      <c r="H3731" s="1" t="s">
        <v>20963</v>
      </c>
      <c r="I3731" s="1" t="s">
        <v>20977</v>
      </c>
      <c r="J3731" s="1"/>
      <c r="K3731" s="1"/>
      <c r="L3731" s="1" t="s">
        <v>16915</v>
      </c>
      <c r="M3731" s="1" t="s">
        <v>2732</v>
      </c>
      <c r="N3731" s="1" t="s">
        <v>2732</v>
      </c>
      <c r="O3731" s="1" t="s">
        <v>16586</v>
      </c>
      <c r="P3731" s="1" t="n">
        <v>39824</v>
      </c>
      <c r="Q3731" s="1" t="n">
        <v>197293</v>
      </c>
      <c r="R3731" s="1" t="n">
        <v>197293</v>
      </c>
      <c r="S3731" s="1" t="n">
        <v>39824</v>
      </c>
      <c r="T3731" s="1" t="s">
        <v>69</v>
      </c>
      <c r="U3731" s="1" t="s">
        <v>21458</v>
      </c>
      <c r="V3731" s="1" t="s">
        <v>21459</v>
      </c>
      <c r="W3731" s="1" t="s">
        <v>21460</v>
      </c>
      <c r="X3731" s="1" t="s">
        <v>21459</v>
      </c>
      <c r="Y3731" s="1"/>
      <c r="Z3731" s="1" t="n">
        <v>3</v>
      </c>
      <c r="AA3731" s="1" t="s">
        <v>65</v>
      </c>
      <c r="AB3731" s="1" t="s">
        <v>21461</v>
      </c>
    </row>
    <row r="3732" customFormat="false" ht="12.75" hidden="false" customHeight="false" outlineLevel="0" collapsed="false">
      <c r="A3732" s="3" t="s">
        <v>21462</v>
      </c>
      <c r="B3732" s="1" t="s">
        <v>21463</v>
      </c>
      <c r="C3732" s="4" t="n">
        <f aca="false">IF(OR(T3732="SSES",T3732="VAR"),-COUNTIF(P$2:P$6715,R3732)+1,IF(T3732="ES",1,IF(OR(T3732="CL",T3732="OR",T3732="SBOR",T3732="SPFM",T3732="FM",T3732="SBFM",T3732="FO",T3732="GN",T3732="SSGN"),0)))</f>
        <v>1</v>
      </c>
      <c r="D3732" s="1" t="n">
        <v>3731</v>
      </c>
      <c r="E3732" s="1" t="s">
        <v>16289</v>
      </c>
      <c r="F3732" s="1" t="s">
        <v>16911</v>
      </c>
      <c r="G3732" s="1"/>
      <c r="H3732" s="1" t="s">
        <v>20963</v>
      </c>
      <c r="I3732" s="1" t="s">
        <v>20977</v>
      </c>
      <c r="J3732" s="1"/>
      <c r="K3732" s="1"/>
      <c r="L3732" s="1" t="s">
        <v>16915</v>
      </c>
      <c r="M3732" s="1" t="s">
        <v>2732</v>
      </c>
      <c r="N3732" s="1" t="s">
        <v>2732</v>
      </c>
      <c r="O3732" s="1" t="s">
        <v>16586</v>
      </c>
      <c r="P3732" s="1" t="n">
        <v>39835</v>
      </c>
      <c r="Q3732" s="1" t="n">
        <v>197293</v>
      </c>
      <c r="R3732" s="1" t="n">
        <v>197293</v>
      </c>
      <c r="S3732" s="1" t="n">
        <v>39835</v>
      </c>
      <c r="T3732" s="1" t="s">
        <v>69</v>
      </c>
      <c r="U3732" s="1" t="s">
        <v>21289</v>
      </c>
      <c r="V3732" s="1" t="s">
        <v>21464</v>
      </c>
      <c r="W3732" s="1" t="s">
        <v>21465</v>
      </c>
      <c r="X3732" s="1" t="s">
        <v>21464</v>
      </c>
      <c r="Y3732" s="1" t="s">
        <v>21466</v>
      </c>
      <c r="Z3732" s="1" t="n">
        <v>3</v>
      </c>
      <c r="AA3732" s="1" t="s">
        <v>65</v>
      </c>
      <c r="AB3732" s="1" t="s">
        <v>21467</v>
      </c>
    </row>
    <row r="3733" customFormat="false" ht="12.75" hidden="false" customHeight="false" outlineLevel="0" collapsed="false">
      <c r="A3733" s="3" t="s">
        <v>21468</v>
      </c>
      <c r="B3733" s="1" t="s">
        <v>21469</v>
      </c>
      <c r="C3733" s="4" t="n">
        <f aca="false">IF(OR(T3733="SSES",T3733="VAR"),-COUNTIF(P$2:P$6715,R3733)+1,IF(T3733="ES",1,IF(OR(T3733="CL",T3733="OR",T3733="SBOR",T3733="SPFM",T3733="FM",T3733="SBFM",T3733="FO",T3733="GN",T3733="SSGN"),0)))</f>
        <v>1</v>
      </c>
      <c r="D3733" s="1" t="n">
        <v>3732</v>
      </c>
      <c r="E3733" s="1" t="s">
        <v>16289</v>
      </c>
      <c r="F3733" s="1" t="s">
        <v>16911</v>
      </c>
      <c r="G3733" s="1"/>
      <c r="H3733" s="1" t="s">
        <v>20963</v>
      </c>
      <c r="I3733" s="1" t="s">
        <v>20977</v>
      </c>
      <c r="J3733" s="1"/>
      <c r="K3733" s="1"/>
      <c r="L3733" s="1" t="s">
        <v>16915</v>
      </c>
      <c r="M3733" s="1" t="s">
        <v>2732</v>
      </c>
      <c r="N3733" s="1" t="s">
        <v>2732</v>
      </c>
      <c r="O3733" s="1" t="s">
        <v>16586</v>
      </c>
      <c r="P3733" s="1" t="n">
        <v>39870</v>
      </c>
      <c r="Q3733" s="1" t="n">
        <v>197293</v>
      </c>
      <c r="R3733" s="1" t="n">
        <v>197293</v>
      </c>
      <c r="S3733" s="1" t="n">
        <v>39870</v>
      </c>
      <c r="T3733" s="1" t="s">
        <v>69</v>
      </c>
      <c r="U3733" s="1" t="s">
        <v>19440</v>
      </c>
      <c r="V3733" s="1" t="s">
        <v>21470</v>
      </c>
      <c r="W3733" s="1" t="s">
        <v>21471</v>
      </c>
      <c r="X3733" s="1" t="s">
        <v>21470</v>
      </c>
      <c r="Y3733" s="1"/>
      <c r="Z3733" s="1" t="n">
        <v>3</v>
      </c>
      <c r="AA3733" s="1" t="s">
        <v>65</v>
      </c>
      <c r="AB3733" s="1" t="s">
        <v>21472</v>
      </c>
    </row>
    <row r="3734" customFormat="false" ht="12.75" hidden="false" customHeight="false" outlineLevel="0" collapsed="false">
      <c r="A3734" s="3" t="s">
        <v>21473</v>
      </c>
      <c r="B3734" s="1"/>
      <c r="C3734" s="4" t="n">
        <f aca="false">IF(OR(T3734="SSES",T3734="VAR"),-COUNTIF(P$2:P$6715,R3734)+1,IF(T3734="ES",1,IF(OR(T3734="CL",T3734="OR",T3734="SBOR",T3734="SPFM",T3734="FM",T3734="SBFM",T3734="FO",T3734="GN",T3734="SSGN"),0)))</f>
        <v>0</v>
      </c>
      <c r="D3734" s="1" t="n">
        <v>3733</v>
      </c>
      <c r="E3734" s="1" t="s">
        <v>16289</v>
      </c>
      <c r="F3734" s="1" t="s">
        <v>16911</v>
      </c>
      <c r="G3734" s="1"/>
      <c r="H3734" s="1" t="s">
        <v>20963</v>
      </c>
      <c r="I3734" s="1" t="s">
        <v>20977</v>
      </c>
      <c r="J3734" s="1"/>
      <c r="K3734" s="1"/>
      <c r="L3734" s="1" t="s">
        <v>16915</v>
      </c>
      <c r="M3734" s="1" t="s">
        <v>2732</v>
      </c>
      <c r="N3734" s="1" t="s">
        <v>2732</v>
      </c>
      <c r="O3734" s="1" t="s">
        <v>16586</v>
      </c>
      <c r="P3734" s="1" t="n">
        <v>39873</v>
      </c>
      <c r="Q3734" s="1" t="n">
        <v>39870</v>
      </c>
      <c r="R3734" s="1" t="n">
        <v>39870</v>
      </c>
      <c r="S3734" s="1" t="n">
        <v>39873</v>
      </c>
      <c r="T3734" s="1" t="s">
        <v>16393</v>
      </c>
      <c r="U3734" s="1" t="s">
        <v>21474</v>
      </c>
      <c r="V3734" s="1" t="s">
        <v>21475</v>
      </c>
      <c r="W3734" s="1" t="s">
        <v>21476</v>
      </c>
      <c r="X3734" s="1" t="s">
        <v>21475</v>
      </c>
      <c r="Y3734" s="1"/>
      <c r="Z3734" s="1" t="n">
        <v>3</v>
      </c>
      <c r="AA3734" s="1" t="s">
        <v>65</v>
      </c>
      <c r="AB3734" s="1" t="s">
        <v>21477</v>
      </c>
    </row>
    <row r="3735" customFormat="false" ht="12.75" hidden="false" customHeight="false" outlineLevel="0" collapsed="false">
      <c r="A3735" s="3" t="s">
        <v>21478</v>
      </c>
      <c r="B3735" s="1" t="s">
        <v>21479</v>
      </c>
      <c r="C3735" s="4" t="n">
        <f aca="false">IF(OR(T3735="SSES",T3735="VAR"),-COUNTIF(P$2:P$6715,R3735)+1,IF(T3735="ES",1,IF(OR(T3735="CL",T3735="OR",T3735="SBOR",T3735="SPFM",T3735="FM",T3735="SBFM",T3735="FO",T3735="GN",T3735="SSGN"),0)))</f>
        <v>1</v>
      </c>
      <c r="D3735" s="1" t="n">
        <v>3734</v>
      </c>
      <c r="E3735" s="1" t="s">
        <v>16289</v>
      </c>
      <c r="F3735" s="1" t="s">
        <v>16911</v>
      </c>
      <c r="G3735" s="1"/>
      <c r="H3735" s="1" t="s">
        <v>20963</v>
      </c>
      <c r="I3735" s="1" t="s">
        <v>20977</v>
      </c>
      <c r="J3735" s="1"/>
      <c r="K3735" s="1"/>
      <c r="L3735" s="1" t="s">
        <v>16915</v>
      </c>
      <c r="M3735" s="1" t="s">
        <v>2732</v>
      </c>
      <c r="N3735" s="1" t="s">
        <v>2732</v>
      </c>
      <c r="O3735" s="1" t="s">
        <v>16586</v>
      </c>
      <c r="P3735" s="1" t="n">
        <v>39887</v>
      </c>
      <c r="Q3735" s="1" t="n">
        <v>197293</v>
      </c>
      <c r="R3735" s="1" t="n">
        <v>197293</v>
      </c>
      <c r="S3735" s="1" t="n">
        <v>39887</v>
      </c>
      <c r="T3735" s="1" t="s">
        <v>69</v>
      </c>
      <c r="U3735" s="1" t="s">
        <v>21480</v>
      </c>
      <c r="V3735" s="1" t="s">
        <v>21481</v>
      </c>
      <c r="W3735" s="1" t="s">
        <v>21482</v>
      </c>
      <c r="X3735" s="1" t="s">
        <v>21481</v>
      </c>
      <c r="Y3735" s="1"/>
      <c r="Z3735" s="1" t="n">
        <v>3</v>
      </c>
      <c r="AA3735" s="1" t="s">
        <v>65</v>
      </c>
      <c r="AB3735" s="1" t="s">
        <v>21483</v>
      </c>
    </row>
    <row r="3736" customFormat="false" ht="12.75" hidden="false" customHeight="false" outlineLevel="0" collapsed="false">
      <c r="A3736" s="3" t="s">
        <v>21484</v>
      </c>
      <c r="B3736" s="1" t="s">
        <v>21485</v>
      </c>
      <c r="C3736" s="4" t="n">
        <f aca="false">IF(OR(T3736="SSES",T3736="VAR"),-COUNTIF(P$2:P$6715,R3736)+1,IF(T3736="ES",1,IF(OR(T3736="CL",T3736="OR",T3736="SBOR",T3736="SPFM",T3736="FM",T3736="SBFM",T3736="FO",T3736="GN",T3736="SSGN"),0)))</f>
        <v>1</v>
      </c>
      <c r="D3736" s="1" t="n">
        <v>3735</v>
      </c>
      <c r="E3736" s="1" t="s">
        <v>16289</v>
      </c>
      <c r="F3736" s="1" t="s">
        <v>16911</v>
      </c>
      <c r="G3736" s="1"/>
      <c r="H3736" s="1" t="s">
        <v>20963</v>
      </c>
      <c r="I3736" s="1" t="s">
        <v>20977</v>
      </c>
      <c r="J3736" s="1"/>
      <c r="K3736" s="1"/>
      <c r="L3736" s="1" t="s">
        <v>16915</v>
      </c>
      <c r="M3736" s="1" t="s">
        <v>2732</v>
      </c>
      <c r="N3736" s="1" t="s">
        <v>2732</v>
      </c>
      <c r="O3736" s="1" t="s">
        <v>16586</v>
      </c>
      <c r="P3736" s="1" t="n">
        <v>39897</v>
      </c>
      <c r="Q3736" s="1" t="n">
        <v>197293</v>
      </c>
      <c r="R3736" s="1" t="n">
        <v>197293</v>
      </c>
      <c r="S3736" s="1" t="n">
        <v>39897</v>
      </c>
      <c r="T3736" s="1" t="s">
        <v>69</v>
      </c>
      <c r="U3736" s="1" t="s">
        <v>21486</v>
      </c>
      <c r="V3736" s="1" t="s">
        <v>21487</v>
      </c>
      <c r="W3736" s="1" t="s">
        <v>21488</v>
      </c>
      <c r="X3736" s="1" t="s">
        <v>21487</v>
      </c>
      <c r="Y3736" s="1"/>
      <c r="Z3736" s="1" t="n">
        <v>3</v>
      </c>
      <c r="AA3736" s="1" t="s">
        <v>65</v>
      </c>
      <c r="AB3736" s="1" t="s">
        <v>21489</v>
      </c>
    </row>
    <row r="3737" customFormat="false" ht="12.75" hidden="false" customHeight="false" outlineLevel="0" collapsed="false">
      <c r="A3737" s="3" t="s">
        <v>21490</v>
      </c>
      <c r="B3737" s="1"/>
      <c r="C3737" s="4" t="n">
        <f aca="false">IF(OR(T3737="SSES",T3737="VAR"),-COUNTIF(P$2:P$6715,R3737)+1,IF(T3737="ES",1,IF(OR(T3737="CL",T3737="OR",T3737="SBOR",T3737="SPFM",T3737="FM",T3737="SBFM",T3737="FO",T3737="GN",T3737="SSGN"),0)))</f>
        <v>1</v>
      </c>
      <c r="D3737" s="1" t="n">
        <v>3736</v>
      </c>
      <c r="E3737" s="1" t="s">
        <v>16289</v>
      </c>
      <c r="F3737" s="1" t="s">
        <v>16911</v>
      </c>
      <c r="G3737" s="1"/>
      <c r="H3737" s="1" t="s">
        <v>20963</v>
      </c>
      <c r="I3737" s="1" t="s">
        <v>20977</v>
      </c>
      <c r="J3737" s="1"/>
      <c r="K3737" s="1"/>
      <c r="L3737" s="1" t="s">
        <v>16915</v>
      </c>
      <c r="M3737" s="1" t="s">
        <v>2732</v>
      </c>
      <c r="N3737" s="1" t="s">
        <v>2732</v>
      </c>
      <c r="O3737" s="1" t="s">
        <v>16586</v>
      </c>
      <c r="P3737" s="1" t="n">
        <v>39933</v>
      </c>
      <c r="Q3737" s="1" t="n">
        <v>197293</v>
      </c>
      <c r="R3737" s="1" t="n">
        <v>197293</v>
      </c>
      <c r="S3737" s="1" t="n">
        <v>39933</v>
      </c>
      <c r="T3737" s="1" t="s">
        <v>69</v>
      </c>
      <c r="U3737" s="1" t="s">
        <v>21491</v>
      </c>
      <c r="V3737" s="1" t="s">
        <v>21492</v>
      </c>
      <c r="W3737" s="1" t="s">
        <v>21493</v>
      </c>
      <c r="X3737" s="1" t="s">
        <v>21492</v>
      </c>
      <c r="Y3737" s="1" t="s">
        <v>21494</v>
      </c>
      <c r="Z3737" s="1" t="n">
        <v>3</v>
      </c>
      <c r="AA3737" s="1" t="s">
        <v>65</v>
      </c>
      <c r="AB3737" s="1" t="s">
        <v>21495</v>
      </c>
    </row>
    <row r="3738" customFormat="false" ht="12.75" hidden="false" customHeight="false" outlineLevel="0" collapsed="false">
      <c r="A3738" s="3" t="s">
        <v>21496</v>
      </c>
      <c r="B3738" s="1" t="s">
        <v>21497</v>
      </c>
      <c r="C3738" s="4" t="n">
        <f aca="false">IF(OR(T3738="SSES",T3738="VAR"),-COUNTIF(P$2:P$6715,R3738)+1,IF(T3738="ES",1,IF(OR(T3738="CL",T3738="OR",T3738="SBOR",T3738="SPFM",T3738="FM",T3738="SBFM",T3738="FO",T3738="GN",T3738="SSGN"),0)))</f>
        <v>1</v>
      </c>
      <c r="D3738" s="1" t="n">
        <v>3737</v>
      </c>
      <c r="E3738" s="1" t="s">
        <v>16289</v>
      </c>
      <c r="F3738" s="1" t="s">
        <v>16911</v>
      </c>
      <c r="G3738" s="1"/>
      <c r="H3738" s="1" t="s">
        <v>20963</v>
      </c>
      <c r="I3738" s="1" t="s">
        <v>20977</v>
      </c>
      <c r="J3738" s="1"/>
      <c r="K3738" s="1"/>
      <c r="L3738" s="1" t="s">
        <v>16915</v>
      </c>
      <c r="M3738" s="1" t="s">
        <v>2732</v>
      </c>
      <c r="N3738" s="1" t="s">
        <v>2732</v>
      </c>
      <c r="O3738" s="1" t="s">
        <v>16586</v>
      </c>
      <c r="P3738" s="1" t="n">
        <v>39904</v>
      </c>
      <c r="Q3738" s="1" t="n">
        <v>197293</v>
      </c>
      <c r="R3738" s="1" t="n">
        <v>197293</v>
      </c>
      <c r="S3738" s="1" t="n">
        <v>39904</v>
      </c>
      <c r="T3738" s="1" t="s">
        <v>69</v>
      </c>
      <c r="U3738" s="1" t="s">
        <v>21498</v>
      </c>
      <c r="V3738" s="1" t="s">
        <v>21499</v>
      </c>
      <c r="W3738" s="1" t="s">
        <v>21500</v>
      </c>
      <c r="X3738" s="1" t="s">
        <v>21499</v>
      </c>
      <c r="Y3738" s="1"/>
      <c r="Z3738" s="1" t="n">
        <v>3</v>
      </c>
      <c r="AA3738" s="1" t="s">
        <v>65</v>
      </c>
      <c r="AB3738" s="1" t="s">
        <v>21501</v>
      </c>
    </row>
    <row r="3739" customFormat="false" ht="12.75" hidden="false" customHeight="false" outlineLevel="0" collapsed="false">
      <c r="A3739" s="3" t="s">
        <v>21502</v>
      </c>
      <c r="B3739" s="1" t="s">
        <v>21503</v>
      </c>
      <c r="C3739" s="4" t="n">
        <f aca="false">IF(OR(T3739="SSES",T3739="VAR"),-COUNTIF(P$2:P$6715,R3739)+1,IF(T3739="ES",1,IF(OR(T3739="CL",T3739="OR",T3739="SBOR",T3739="SPFM",T3739="FM",T3739="SBFM",T3739="FO",T3739="GN",T3739="SSGN"),0)))</f>
        <v>1</v>
      </c>
      <c r="D3739" s="1" t="n">
        <v>3738</v>
      </c>
      <c r="E3739" s="1" t="s">
        <v>16289</v>
      </c>
      <c r="F3739" s="1" t="s">
        <v>16911</v>
      </c>
      <c r="G3739" s="1"/>
      <c r="H3739" s="1" t="s">
        <v>20963</v>
      </c>
      <c r="I3739" s="1" t="s">
        <v>20977</v>
      </c>
      <c r="J3739" s="1"/>
      <c r="K3739" s="1"/>
      <c r="L3739" s="1" t="s">
        <v>16915</v>
      </c>
      <c r="M3739" s="1" t="s">
        <v>2732</v>
      </c>
      <c r="N3739" s="1" t="s">
        <v>2732</v>
      </c>
      <c r="O3739" s="1" t="s">
        <v>16586</v>
      </c>
      <c r="P3739" s="1" t="n">
        <v>39909</v>
      </c>
      <c r="Q3739" s="1" t="n">
        <v>197293</v>
      </c>
      <c r="R3739" s="1" t="n">
        <v>197293</v>
      </c>
      <c r="S3739" s="1" t="n">
        <v>39909</v>
      </c>
      <c r="T3739" s="1" t="s">
        <v>69</v>
      </c>
      <c r="U3739" s="1" t="s">
        <v>21306</v>
      </c>
      <c r="V3739" s="1" t="s">
        <v>21504</v>
      </c>
      <c r="W3739" s="1" t="s">
        <v>21505</v>
      </c>
      <c r="X3739" s="1" t="s">
        <v>21504</v>
      </c>
      <c r="Y3739" s="1"/>
      <c r="Z3739" s="1" t="n">
        <v>3</v>
      </c>
      <c r="AA3739" s="1" t="s">
        <v>65</v>
      </c>
      <c r="AB3739" s="1" t="s">
        <v>21506</v>
      </c>
    </row>
    <row r="3740" customFormat="false" ht="12.75" hidden="false" customHeight="false" outlineLevel="0" collapsed="false">
      <c r="A3740" s="3" t="s">
        <v>21507</v>
      </c>
      <c r="B3740" s="1" t="s">
        <v>21508</v>
      </c>
      <c r="C3740" s="4" t="n">
        <f aca="false">IF(OR(T3740="SSES",T3740="VAR"),-COUNTIF(P$2:P$6715,R3740)+1,IF(T3740="ES",1,IF(OR(T3740="CL",T3740="OR",T3740="SBOR",T3740="SPFM",T3740="FM",T3740="SBFM",T3740="FO",T3740="GN",T3740="SSGN"),0)))</f>
        <v>1</v>
      </c>
      <c r="D3740" s="1" t="n">
        <v>3739</v>
      </c>
      <c r="E3740" s="1" t="s">
        <v>16289</v>
      </c>
      <c r="F3740" s="1" t="s">
        <v>16911</v>
      </c>
      <c r="G3740" s="1"/>
      <c r="H3740" s="1" t="s">
        <v>20963</v>
      </c>
      <c r="I3740" s="1" t="s">
        <v>20977</v>
      </c>
      <c r="J3740" s="1"/>
      <c r="K3740" s="1"/>
      <c r="L3740" s="1" t="s">
        <v>16915</v>
      </c>
      <c r="M3740" s="1" t="s">
        <v>2732</v>
      </c>
      <c r="N3740" s="1" t="s">
        <v>2732</v>
      </c>
      <c r="O3740" s="1" t="s">
        <v>16586</v>
      </c>
      <c r="P3740" s="1" t="n">
        <v>39913</v>
      </c>
      <c r="Q3740" s="1" t="n">
        <v>197293</v>
      </c>
      <c r="R3740" s="1" t="n">
        <v>197293</v>
      </c>
      <c r="S3740" s="1" t="n">
        <v>39913</v>
      </c>
      <c r="T3740" s="1" t="s">
        <v>69</v>
      </c>
      <c r="U3740" s="1" t="s">
        <v>18281</v>
      </c>
      <c r="V3740" s="1" t="s">
        <v>21509</v>
      </c>
      <c r="W3740" s="1" t="s">
        <v>21510</v>
      </c>
      <c r="X3740" s="1" t="s">
        <v>21509</v>
      </c>
      <c r="Y3740" s="1"/>
      <c r="Z3740" s="1" t="n">
        <v>3</v>
      </c>
      <c r="AA3740" s="1" t="s">
        <v>65</v>
      </c>
      <c r="AB3740" s="1" t="s">
        <v>21511</v>
      </c>
    </row>
    <row r="3741" customFormat="false" ht="12.75" hidden="false" customHeight="false" outlineLevel="0" collapsed="false">
      <c r="A3741" s="3" t="s">
        <v>21512</v>
      </c>
      <c r="B3741" s="1" t="s">
        <v>21513</v>
      </c>
      <c r="C3741" s="4" t="n">
        <f aca="false">IF(OR(T3741="SSES",T3741="VAR"),-COUNTIF(P$2:P$6715,R3741)+1,IF(T3741="ES",1,IF(OR(T3741="CL",T3741="OR",T3741="SBOR",T3741="SPFM",T3741="FM",T3741="SBFM",T3741="FO",T3741="GN",T3741="SSGN"),0)))</f>
        <v>1</v>
      </c>
      <c r="D3741" s="1" t="n">
        <v>3740</v>
      </c>
      <c r="E3741" s="1" t="s">
        <v>16289</v>
      </c>
      <c r="F3741" s="1" t="s">
        <v>16911</v>
      </c>
      <c r="G3741" s="1"/>
      <c r="H3741" s="1" t="s">
        <v>20963</v>
      </c>
      <c r="I3741" s="1" t="s">
        <v>20977</v>
      </c>
      <c r="J3741" s="1"/>
      <c r="K3741" s="1"/>
      <c r="L3741" s="1" t="s">
        <v>16915</v>
      </c>
      <c r="M3741" s="1" t="s">
        <v>2732</v>
      </c>
      <c r="N3741" s="1" t="s">
        <v>2732</v>
      </c>
      <c r="O3741" s="1" t="s">
        <v>16586</v>
      </c>
      <c r="P3741" s="1" t="n">
        <v>39925</v>
      </c>
      <c r="Q3741" s="1" t="n">
        <v>197293</v>
      </c>
      <c r="R3741" s="1" t="n">
        <v>197293</v>
      </c>
      <c r="S3741" s="1" t="n">
        <v>39925</v>
      </c>
      <c r="T3741" s="1" t="s">
        <v>69</v>
      </c>
      <c r="U3741" s="1" t="s">
        <v>16935</v>
      </c>
      <c r="V3741" s="1" t="s">
        <v>21514</v>
      </c>
      <c r="W3741" s="1" t="s">
        <v>21515</v>
      </c>
      <c r="X3741" s="1" t="s">
        <v>21514</v>
      </c>
      <c r="Y3741" s="1" t="s">
        <v>21516</v>
      </c>
      <c r="Z3741" s="1" t="n">
        <v>3</v>
      </c>
      <c r="AA3741" s="1" t="s">
        <v>65</v>
      </c>
      <c r="AB3741" s="1" t="s">
        <v>21517</v>
      </c>
    </row>
    <row r="3742" customFormat="false" ht="12.75" hidden="false" customHeight="false" outlineLevel="0" collapsed="false">
      <c r="A3742" s="3" t="s">
        <v>21518</v>
      </c>
      <c r="B3742" s="1" t="s">
        <v>21519</v>
      </c>
      <c r="C3742" s="4" t="n">
        <f aca="false">IF(OR(T3742="SSES",T3742="VAR"),-COUNTIF(P$2:P$6715,R3742)+1,IF(T3742="ES",1,IF(OR(T3742="CL",T3742="OR",T3742="SBOR",T3742="SPFM",T3742="FM",T3742="SBFM",T3742="FO",T3742="GN",T3742="SSGN"),0)))</f>
        <v>1</v>
      </c>
      <c r="D3742" s="1" t="n">
        <v>3741</v>
      </c>
      <c r="E3742" s="1" t="s">
        <v>16289</v>
      </c>
      <c r="F3742" s="1" t="s">
        <v>16911</v>
      </c>
      <c r="G3742" s="1"/>
      <c r="H3742" s="1" t="s">
        <v>20963</v>
      </c>
      <c r="I3742" s="1" t="s">
        <v>20977</v>
      </c>
      <c r="J3742" s="1"/>
      <c r="K3742" s="1"/>
      <c r="L3742" s="1" t="s">
        <v>16915</v>
      </c>
      <c r="M3742" s="1" t="s">
        <v>2732</v>
      </c>
      <c r="N3742" s="1" t="s">
        <v>2732</v>
      </c>
      <c r="O3742" s="1" t="s">
        <v>16586</v>
      </c>
      <c r="P3742" s="1" t="n">
        <v>39939</v>
      </c>
      <c r="Q3742" s="1" t="n">
        <v>197293</v>
      </c>
      <c r="R3742" s="1" t="n">
        <v>197293</v>
      </c>
      <c r="S3742" s="1" t="n">
        <v>39939</v>
      </c>
      <c r="T3742" s="1" t="s">
        <v>69</v>
      </c>
      <c r="U3742" s="1" t="s">
        <v>21520</v>
      </c>
      <c r="V3742" s="1" t="s">
        <v>21521</v>
      </c>
      <c r="W3742" s="1" t="s">
        <v>21522</v>
      </c>
      <c r="X3742" s="1" t="s">
        <v>21521</v>
      </c>
      <c r="Y3742" s="1" t="s">
        <v>21523</v>
      </c>
      <c r="Z3742" s="1" t="n">
        <v>3</v>
      </c>
      <c r="AA3742" s="1" t="s">
        <v>65</v>
      </c>
      <c r="AB3742" s="1" t="s">
        <v>21524</v>
      </c>
    </row>
    <row r="3743" customFormat="false" ht="12.75" hidden="false" customHeight="false" outlineLevel="0" collapsed="false">
      <c r="A3743" s="3" t="s">
        <v>21525</v>
      </c>
      <c r="B3743" s="1" t="s">
        <v>21526</v>
      </c>
      <c r="C3743" s="4" t="n">
        <f aca="false">IF(OR(T3743="SSES",T3743="VAR"),-COUNTIF(P$2:P$6715,R3743)+1,IF(T3743="ES",1,IF(OR(T3743="CL",T3743="OR",T3743="SBOR",T3743="SPFM",T3743="FM",T3743="SBFM",T3743="FO",T3743="GN",T3743="SSGN"),0)))</f>
        <v>1</v>
      </c>
      <c r="D3743" s="1" t="n">
        <v>3742</v>
      </c>
      <c r="E3743" s="1" t="s">
        <v>16289</v>
      </c>
      <c r="F3743" s="1" t="s">
        <v>16911</v>
      </c>
      <c r="G3743" s="1"/>
      <c r="H3743" s="1" t="s">
        <v>20963</v>
      </c>
      <c r="I3743" s="1" t="s">
        <v>20977</v>
      </c>
      <c r="J3743" s="1"/>
      <c r="K3743" s="1"/>
      <c r="L3743" s="1" t="s">
        <v>16915</v>
      </c>
      <c r="M3743" s="1" t="s">
        <v>2732</v>
      </c>
      <c r="N3743" s="1" t="s">
        <v>2732</v>
      </c>
      <c r="O3743" s="1" t="s">
        <v>16586</v>
      </c>
      <c r="P3743" s="1" t="n">
        <v>39948</v>
      </c>
      <c r="Q3743" s="1" t="n">
        <v>197293</v>
      </c>
      <c r="R3743" s="1" t="n">
        <v>197293</v>
      </c>
      <c r="S3743" s="1" t="n">
        <v>39948</v>
      </c>
      <c r="T3743" s="1" t="s">
        <v>69</v>
      </c>
      <c r="U3743" s="1" t="s">
        <v>17156</v>
      </c>
      <c r="V3743" s="1" t="s">
        <v>21527</v>
      </c>
      <c r="W3743" s="1" t="s">
        <v>21528</v>
      </c>
      <c r="X3743" s="1" t="s">
        <v>21527</v>
      </c>
      <c r="Y3743" s="1" t="s">
        <v>21529</v>
      </c>
      <c r="Z3743" s="1" t="n">
        <v>3</v>
      </c>
      <c r="AA3743" s="1" t="s">
        <v>65</v>
      </c>
      <c r="AB3743" s="1" t="s">
        <v>21530</v>
      </c>
    </row>
    <row r="3744" customFormat="false" ht="12.75" hidden="false" customHeight="false" outlineLevel="0" collapsed="false">
      <c r="A3744" s="3" t="s">
        <v>21531</v>
      </c>
      <c r="B3744" s="1" t="s">
        <v>21532</v>
      </c>
      <c r="C3744" s="4" t="n">
        <f aca="false">IF(OR(T3744="SSES",T3744="VAR"),-COUNTIF(P$2:P$6715,R3744)+1,IF(T3744="ES",1,IF(OR(T3744="CL",T3744="OR",T3744="SBOR",T3744="SPFM",T3744="FM",T3744="SBFM",T3744="FO",T3744="GN",T3744="SSGN"),0)))</f>
        <v>1</v>
      </c>
      <c r="D3744" s="1" t="n">
        <v>3743</v>
      </c>
      <c r="E3744" s="1" t="s">
        <v>16289</v>
      </c>
      <c r="F3744" s="1" t="s">
        <v>16911</v>
      </c>
      <c r="G3744" s="1"/>
      <c r="H3744" s="1" t="s">
        <v>20963</v>
      </c>
      <c r="I3744" s="1" t="s">
        <v>20977</v>
      </c>
      <c r="J3744" s="1"/>
      <c r="K3744" s="1"/>
      <c r="L3744" s="1" t="s">
        <v>16915</v>
      </c>
      <c r="M3744" s="1" t="s">
        <v>2732</v>
      </c>
      <c r="N3744" s="1" t="s">
        <v>2732</v>
      </c>
      <c r="O3744" s="1" t="s">
        <v>16586</v>
      </c>
      <c r="P3744" s="1" t="n">
        <v>39966</v>
      </c>
      <c r="Q3744" s="1" t="n">
        <v>197293</v>
      </c>
      <c r="R3744" s="1" t="n">
        <v>197293</v>
      </c>
      <c r="S3744" s="1" t="n">
        <v>39966</v>
      </c>
      <c r="T3744" s="1" t="s">
        <v>69</v>
      </c>
      <c r="U3744" s="1" t="s">
        <v>21428</v>
      </c>
      <c r="V3744" s="1" t="s">
        <v>21533</v>
      </c>
      <c r="W3744" s="1" t="s">
        <v>21534</v>
      </c>
      <c r="X3744" s="1" t="s">
        <v>21533</v>
      </c>
      <c r="Y3744" s="1" t="s">
        <v>21535</v>
      </c>
      <c r="Z3744" s="1" t="n">
        <v>3</v>
      </c>
      <c r="AA3744" s="1" t="s">
        <v>65</v>
      </c>
      <c r="AB3744" s="1" t="s">
        <v>21536</v>
      </c>
    </row>
    <row r="3745" customFormat="false" ht="12.75" hidden="false" customHeight="false" outlineLevel="0" collapsed="false">
      <c r="A3745" s="3" t="s">
        <v>21537</v>
      </c>
      <c r="B3745" s="1" t="s">
        <v>21538</v>
      </c>
      <c r="C3745" s="4" t="n">
        <f aca="false">IF(OR(T3745="SSES",T3745="VAR"),-COUNTIF(P$2:P$6715,R3745)+1,IF(T3745="ES",1,IF(OR(T3745="CL",T3745="OR",T3745="SBOR",T3745="SPFM",T3745="FM",T3745="SBFM",T3745="FO",T3745="GN",T3745="SSGN"),0)))</f>
        <v>1</v>
      </c>
      <c r="D3745" s="1" t="n">
        <v>3744</v>
      </c>
      <c r="E3745" s="1" t="s">
        <v>16289</v>
      </c>
      <c r="F3745" s="1" t="s">
        <v>16911</v>
      </c>
      <c r="G3745" s="1"/>
      <c r="H3745" s="1" t="s">
        <v>20963</v>
      </c>
      <c r="I3745" s="1" t="s">
        <v>20977</v>
      </c>
      <c r="J3745" s="1"/>
      <c r="K3745" s="1"/>
      <c r="L3745" s="1" t="s">
        <v>16915</v>
      </c>
      <c r="M3745" s="1" t="s">
        <v>2732</v>
      </c>
      <c r="N3745" s="1" t="s">
        <v>2732</v>
      </c>
      <c r="O3745" s="1" t="s">
        <v>16586</v>
      </c>
      <c r="P3745" s="1" t="n">
        <v>463308</v>
      </c>
      <c r="Q3745" s="1" t="n">
        <v>197293</v>
      </c>
      <c r="R3745" s="1" t="n">
        <v>197293</v>
      </c>
      <c r="S3745" s="1" t="n">
        <v>463308</v>
      </c>
      <c r="T3745" s="1" t="s">
        <v>69</v>
      </c>
      <c r="U3745" s="1" t="s">
        <v>21539</v>
      </c>
      <c r="V3745" s="1" t="s">
        <v>21540</v>
      </c>
      <c r="W3745" s="1" t="s">
        <v>21541</v>
      </c>
      <c r="X3745" s="1" t="s">
        <v>21540</v>
      </c>
      <c r="Y3745" s="1"/>
      <c r="Z3745" s="1" t="n">
        <v>3</v>
      </c>
      <c r="AA3745" s="1" t="s">
        <v>65</v>
      </c>
      <c r="AB3745" s="1" t="s">
        <v>21542</v>
      </c>
    </row>
    <row r="3746" customFormat="false" ht="12.75" hidden="false" customHeight="false" outlineLevel="0" collapsed="false">
      <c r="A3746" s="3" t="s">
        <v>21543</v>
      </c>
      <c r="B3746" s="1" t="s">
        <v>21544</v>
      </c>
      <c r="C3746" s="4" t="n">
        <f aca="false">IF(OR(T3746="SSES",T3746="VAR"),-COUNTIF(P$2:P$6715,R3746)+1,IF(T3746="ES",1,IF(OR(T3746="CL",T3746="OR",T3746="SBOR",T3746="SPFM",T3746="FM",T3746="SBFM",T3746="FO",T3746="GN",T3746="SSGN"),0)))</f>
        <v>1</v>
      </c>
      <c r="D3746" s="1" t="n">
        <v>3745</v>
      </c>
      <c r="E3746" s="1" t="s">
        <v>16289</v>
      </c>
      <c r="F3746" s="1" t="s">
        <v>16911</v>
      </c>
      <c r="G3746" s="1"/>
      <c r="H3746" s="1" t="s">
        <v>20963</v>
      </c>
      <c r="I3746" s="1" t="s">
        <v>20977</v>
      </c>
      <c r="J3746" s="1"/>
      <c r="K3746" s="1"/>
      <c r="L3746" s="1" t="s">
        <v>16915</v>
      </c>
      <c r="M3746" s="1" t="s">
        <v>2732</v>
      </c>
      <c r="N3746" s="1" t="s">
        <v>2732</v>
      </c>
      <c r="O3746" s="1" t="s">
        <v>16586</v>
      </c>
      <c r="P3746" s="1" t="n">
        <v>39994</v>
      </c>
      <c r="Q3746" s="1" t="n">
        <v>197293</v>
      </c>
      <c r="R3746" s="1" t="n">
        <v>197293</v>
      </c>
      <c r="S3746" s="1" t="n">
        <v>39994</v>
      </c>
      <c r="T3746" s="1" t="s">
        <v>69</v>
      </c>
      <c r="U3746" s="1" t="s">
        <v>21545</v>
      </c>
      <c r="V3746" s="1" t="s">
        <v>21546</v>
      </c>
      <c r="W3746" s="1" t="s">
        <v>21547</v>
      </c>
      <c r="X3746" s="1" t="s">
        <v>21546</v>
      </c>
      <c r="Y3746" s="1" t="s">
        <v>21548</v>
      </c>
      <c r="Z3746" s="1" t="n">
        <v>3</v>
      </c>
      <c r="AA3746" s="1" t="s">
        <v>65</v>
      </c>
      <c r="AB3746" s="1" t="s">
        <v>21549</v>
      </c>
    </row>
    <row r="3747" customFormat="false" ht="12.75" hidden="false" customHeight="false" outlineLevel="0" collapsed="false">
      <c r="A3747" s="3" t="s">
        <v>21550</v>
      </c>
      <c r="B3747" s="1" t="s">
        <v>21551</v>
      </c>
      <c r="C3747" s="4" t="n">
        <f aca="false">IF(OR(T3747="SSES",T3747="VAR"),-COUNTIF(P$2:P$6715,R3747)+1,IF(T3747="ES",1,IF(OR(T3747="CL",T3747="OR",T3747="SBOR",T3747="SPFM",T3747="FM",T3747="SBFM",T3747="FO",T3747="GN",T3747="SSGN"),0)))</f>
        <v>1</v>
      </c>
      <c r="D3747" s="1" t="n">
        <v>3746</v>
      </c>
      <c r="E3747" s="1" t="s">
        <v>16289</v>
      </c>
      <c r="F3747" s="1" t="s">
        <v>16911</v>
      </c>
      <c r="G3747" s="1"/>
      <c r="H3747" s="1" t="s">
        <v>20963</v>
      </c>
      <c r="I3747" s="1" t="s">
        <v>20977</v>
      </c>
      <c r="J3747" s="1"/>
      <c r="K3747" s="1"/>
      <c r="L3747" s="1" t="s">
        <v>16915</v>
      </c>
      <c r="M3747" s="1" t="s">
        <v>2732</v>
      </c>
      <c r="N3747" s="1" t="s">
        <v>2732</v>
      </c>
      <c r="O3747" s="1" t="s">
        <v>16586</v>
      </c>
      <c r="P3747" s="1" t="n">
        <v>40000</v>
      </c>
      <c r="Q3747" s="1" t="n">
        <v>197293</v>
      </c>
      <c r="R3747" s="1" t="n">
        <v>197293</v>
      </c>
      <c r="S3747" s="1" t="n">
        <v>40000</v>
      </c>
      <c r="T3747" s="1" t="s">
        <v>69</v>
      </c>
      <c r="U3747" s="1" t="s">
        <v>16935</v>
      </c>
      <c r="V3747" s="1" t="s">
        <v>21552</v>
      </c>
      <c r="W3747" s="1" t="s">
        <v>21553</v>
      </c>
      <c r="X3747" s="1" t="s">
        <v>21552</v>
      </c>
      <c r="Y3747" s="1" t="s">
        <v>21554</v>
      </c>
      <c r="Z3747" s="1" t="n">
        <v>3</v>
      </c>
      <c r="AA3747" s="1" t="s">
        <v>65</v>
      </c>
      <c r="AB3747" s="1" t="s">
        <v>21555</v>
      </c>
    </row>
    <row r="3748" customFormat="false" ht="12.75" hidden="false" customHeight="false" outlineLevel="0" collapsed="false">
      <c r="A3748" s="3" t="s">
        <v>21556</v>
      </c>
      <c r="B3748" s="1" t="s">
        <v>21557</v>
      </c>
      <c r="C3748" s="4" t="n">
        <f aca="false">IF(OR(T3748="SSES",T3748="VAR"),-COUNTIF(P$2:P$6715,R3748)+1,IF(T3748="ES",1,IF(OR(T3748="CL",T3748="OR",T3748="SBOR",T3748="SPFM",T3748="FM",T3748="SBFM",T3748="FO",T3748="GN",T3748="SSGN"),0)))</f>
        <v>1</v>
      </c>
      <c r="D3748" s="1" t="n">
        <v>3747</v>
      </c>
      <c r="E3748" s="1" t="s">
        <v>16289</v>
      </c>
      <c r="F3748" s="1" t="s">
        <v>16911</v>
      </c>
      <c r="G3748" s="1"/>
      <c r="H3748" s="1" t="s">
        <v>20963</v>
      </c>
      <c r="I3748" s="1" t="s">
        <v>20977</v>
      </c>
      <c r="J3748" s="1"/>
      <c r="K3748" s="1"/>
      <c r="L3748" s="1" t="s">
        <v>16915</v>
      </c>
      <c r="M3748" s="1" t="s">
        <v>2732</v>
      </c>
      <c r="N3748" s="1" t="s">
        <v>2732</v>
      </c>
      <c r="O3748" s="1" t="s">
        <v>16586</v>
      </c>
      <c r="P3748" s="1" t="n">
        <v>40006</v>
      </c>
      <c r="Q3748" s="1" t="n">
        <v>197293</v>
      </c>
      <c r="R3748" s="1" t="n">
        <v>197293</v>
      </c>
      <c r="S3748" s="1" t="n">
        <v>40006</v>
      </c>
      <c r="T3748" s="1" t="s">
        <v>69</v>
      </c>
      <c r="U3748" s="1" t="s">
        <v>21558</v>
      </c>
      <c r="V3748" s="1" t="s">
        <v>21559</v>
      </c>
      <c r="W3748" s="1" t="s">
        <v>21560</v>
      </c>
      <c r="X3748" s="1" t="s">
        <v>21559</v>
      </c>
      <c r="Y3748" s="1"/>
      <c r="Z3748" s="1" t="n">
        <v>3</v>
      </c>
      <c r="AA3748" s="1" t="s">
        <v>65</v>
      </c>
      <c r="AB3748" s="1" t="s">
        <v>21561</v>
      </c>
    </row>
    <row r="3749" customFormat="false" ht="12.75" hidden="false" customHeight="false" outlineLevel="0" collapsed="false">
      <c r="A3749" s="3" t="s">
        <v>21562</v>
      </c>
      <c r="B3749" s="1" t="s">
        <v>21563</v>
      </c>
      <c r="C3749" s="4" t="n">
        <f aca="false">IF(OR(T3749="SSES",T3749="VAR"),-COUNTIF(P$2:P$6715,R3749)+1,IF(T3749="ES",1,IF(OR(T3749="CL",T3749="OR",T3749="SBOR",T3749="SPFM",T3749="FM",T3749="SBFM",T3749="FO",T3749="GN",T3749="SSGN"),0)))</f>
        <v>1</v>
      </c>
      <c r="D3749" s="1" t="n">
        <v>3748</v>
      </c>
      <c r="E3749" s="1" t="s">
        <v>16289</v>
      </c>
      <c r="F3749" s="1" t="s">
        <v>16911</v>
      </c>
      <c r="G3749" s="1"/>
      <c r="H3749" s="1" t="s">
        <v>20963</v>
      </c>
      <c r="I3749" s="1" t="s">
        <v>20977</v>
      </c>
      <c r="J3749" s="1"/>
      <c r="K3749" s="1"/>
      <c r="L3749" s="1" t="s">
        <v>16915</v>
      </c>
      <c r="M3749" s="1" t="s">
        <v>2732</v>
      </c>
      <c r="N3749" s="1" t="s">
        <v>2732</v>
      </c>
      <c r="O3749" s="1" t="s">
        <v>16586</v>
      </c>
      <c r="P3749" s="1" t="n">
        <v>40012</v>
      </c>
      <c r="Q3749" s="1" t="n">
        <v>197293</v>
      </c>
      <c r="R3749" s="1" t="n">
        <v>197293</v>
      </c>
      <c r="S3749" s="1" t="n">
        <v>40012</v>
      </c>
      <c r="T3749" s="1" t="s">
        <v>69</v>
      </c>
      <c r="U3749" s="1" t="s">
        <v>20045</v>
      </c>
      <c r="V3749" s="1" t="s">
        <v>21564</v>
      </c>
      <c r="W3749" s="1" t="s">
        <v>21565</v>
      </c>
      <c r="X3749" s="1" t="s">
        <v>21564</v>
      </c>
      <c r="Y3749" s="1"/>
      <c r="Z3749" s="1" t="n">
        <v>3</v>
      </c>
      <c r="AA3749" s="1" t="s">
        <v>65</v>
      </c>
      <c r="AB3749" s="1" t="s">
        <v>21566</v>
      </c>
    </row>
    <row r="3750" customFormat="false" ht="12.75" hidden="false" customHeight="false" outlineLevel="0" collapsed="false">
      <c r="A3750" s="3" t="s">
        <v>21567</v>
      </c>
      <c r="B3750" s="1" t="s">
        <v>21568</v>
      </c>
      <c r="C3750" s="4" t="n">
        <f aca="false">IF(OR(T3750="SSES",T3750="VAR"),-COUNTIF(P$2:P$6715,R3750)+1,IF(T3750="ES",1,IF(OR(T3750="CL",T3750="OR",T3750="SBOR",T3750="SPFM",T3750="FM",T3750="SBFM",T3750="FO",T3750="GN",T3750="SSGN"),0)))</f>
        <v>1</v>
      </c>
      <c r="D3750" s="1" t="n">
        <v>3749</v>
      </c>
      <c r="E3750" s="1" t="s">
        <v>16289</v>
      </c>
      <c r="F3750" s="1" t="s">
        <v>16911</v>
      </c>
      <c r="G3750" s="1"/>
      <c r="H3750" s="1" t="s">
        <v>20963</v>
      </c>
      <c r="I3750" s="1" t="s">
        <v>20977</v>
      </c>
      <c r="J3750" s="1"/>
      <c r="K3750" s="1"/>
      <c r="L3750" s="1" t="s">
        <v>16915</v>
      </c>
      <c r="M3750" s="1" t="s">
        <v>2732</v>
      </c>
      <c r="N3750" s="1" t="s">
        <v>2732</v>
      </c>
      <c r="O3750" s="1" t="s">
        <v>16586</v>
      </c>
      <c r="P3750" s="1" t="n">
        <v>463479</v>
      </c>
      <c r="Q3750" s="1" t="n">
        <v>197293</v>
      </c>
      <c r="R3750" s="1" t="n">
        <v>197293</v>
      </c>
      <c r="S3750" s="1" t="n">
        <v>463479</v>
      </c>
      <c r="T3750" s="1" t="s">
        <v>69</v>
      </c>
      <c r="U3750" s="1" t="s">
        <v>21569</v>
      </c>
      <c r="V3750" s="1" t="s">
        <v>21570</v>
      </c>
      <c r="W3750" s="1" t="s">
        <v>21571</v>
      </c>
      <c r="X3750" s="1" t="s">
        <v>21570</v>
      </c>
      <c r="Y3750" s="1"/>
      <c r="Z3750" s="1" t="n">
        <v>3</v>
      </c>
      <c r="AA3750" s="1" t="s">
        <v>65</v>
      </c>
      <c r="AB3750" s="1" t="s">
        <v>21572</v>
      </c>
    </row>
    <row r="3751" customFormat="false" ht="12.75" hidden="false" customHeight="false" outlineLevel="0" collapsed="false">
      <c r="A3751" s="3" t="s">
        <v>21573</v>
      </c>
      <c r="B3751" s="1"/>
      <c r="C3751" s="4" t="n">
        <f aca="false">IF(OR(T3751="SSES",T3751="VAR"),-COUNTIF(P$2:P$6715,R3751)+1,IF(T3751="ES",1,IF(OR(T3751="CL",T3751="OR",T3751="SBOR",T3751="SPFM",T3751="FM",T3751="SBFM",T3751="FO",T3751="GN",T3751="SSGN"),0)))</f>
        <v>1</v>
      </c>
      <c r="D3751" s="1" t="n">
        <v>3750</v>
      </c>
      <c r="E3751" s="1" t="s">
        <v>16289</v>
      </c>
      <c r="F3751" s="1" t="s">
        <v>16911</v>
      </c>
      <c r="G3751" s="1"/>
      <c r="H3751" s="1" t="s">
        <v>20963</v>
      </c>
      <c r="I3751" s="1" t="s">
        <v>20977</v>
      </c>
      <c r="J3751" s="1"/>
      <c r="K3751" s="1"/>
      <c r="L3751" s="1" t="s">
        <v>16915</v>
      </c>
      <c r="M3751" s="1" t="s">
        <v>2732</v>
      </c>
      <c r="N3751" s="1" t="s">
        <v>2732</v>
      </c>
      <c r="O3751" s="1" t="s">
        <v>16586</v>
      </c>
      <c r="P3751" s="1" t="n">
        <v>40064</v>
      </c>
      <c r="Q3751" s="1" t="n">
        <v>197293</v>
      </c>
      <c r="R3751" s="1" t="n">
        <v>197293</v>
      </c>
      <c r="S3751" s="1" t="n">
        <v>40064</v>
      </c>
      <c r="T3751" s="1" t="s">
        <v>69</v>
      </c>
      <c r="U3751" s="1" t="s">
        <v>21331</v>
      </c>
      <c r="V3751" s="1" t="s">
        <v>21574</v>
      </c>
      <c r="W3751" s="1" t="s">
        <v>21575</v>
      </c>
      <c r="X3751" s="1" t="s">
        <v>21574</v>
      </c>
      <c r="Y3751" s="1"/>
      <c r="Z3751" s="1" t="n">
        <v>3</v>
      </c>
      <c r="AA3751" s="1" t="s">
        <v>65</v>
      </c>
      <c r="AB3751" s="1" t="s">
        <v>21576</v>
      </c>
      <c r="AC3751" s="2" t="s">
        <v>66</v>
      </c>
      <c r="AD3751" s="2" t="s">
        <v>67</v>
      </c>
    </row>
    <row r="3752" customFormat="false" ht="12.75" hidden="false" customHeight="false" outlineLevel="0" collapsed="false">
      <c r="A3752" s="3" t="s">
        <v>21577</v>
      </c>
      <c r="B3752" s="1" t="s">
        <v>21578</v>
      </c>
      <c r="C3752" s="4" t="n">
        <f aca="false">IF(OR(T3752="SSES",T3752="VAR"),-COUNTIF(P$2:P$6715,R3752)+1,IF(T3752="ES",1,IF(OR(T3752="CL",T3752="OR",T3752="SBOR",T3752="SPFM",T3752="FM",T3752="SBFM",T3752="FO",T3752="GN",T3752="SSGN"),0)))</f>
        <v>1</v>
      </c>
      <c r="D3752" s="1" t="n">
        <v>3751</v>
      </c>
      <c r="E3752" s="1" t="s">
        <v>16289</v>
      </c>
      <c r="F3752" s="1" t="s">
        <v>16911</v>
      </c>
      <c r="G3752" s="1"/>
      <c r="H3752" s="1" t="s">
        <v>20963</v>
      </c>
      <c r="I3752" s="1" t="s">
        <v>20977</v>
      </c>
      <c r="J3752" s="1"/>
      <c r="K3752" s="1"/>
      <c r="L3752" s="1" t="s">
        <v>16915</v>
      </c>
      <c r="M3752" s="1" t="s">
        <v>2732</v>
      </c>
      <c r="N3752" s="1" t="s">
        <v>2732</v>
      </c>
      <c r="O3752" s="1" t="s">
        <v>16586</v>
      </c>
      <c r="P3752" s="1" t="n">
        <v>40025</v>
      </c>
      <c r="Q3752" s="1" t="n">
        <v>197293</v>
      </c>
      <c r="R3752" s="1" t="n">
        <v>197293</v>
      </c>
      <c r="S3752" s="1" t="n">
        <v>40025</v>
      </c>
      <c r="T3752" s="1" t="s">
        <v>69</v>
      </c>
      <c r="U3752" s="1" t="s">
        <v>21579</v>
      </c>
      <c r="V3752" s="1" t="s">
        <v>21580</v>
      </c>
      <c r="W3752" s="1" t="s">
        <v>21581</v>
      </c>
      <c r="X3752" s="1" t="s">
        <v>21580</v>
      </c>
      <c r="Y3752" s="1"/>
      <c r="Z3752" s="1" t="n">
        <v>3</v>
      </c>
      <c r="AA3752" s="1" t="s">
        <v>65</v>
      </c>
      <c r="AB3752" s="1" t="s">
        <v>21582</v>
      </c>
    </row>
    <row r="3753" customFormat="false" ht="12.75" hidden="false" customHeight="false" outlineLevel="0" collapsed="false">
      <c r="A3753" s="3" t="s">
        <v>21583</v>
      </c>
      <c r="B3753" s="1" t="s">
        <v>21584</v>
      </c>
      <c r="C3753" s="4" t="n">
        <f aca="false">IF(OR(T3753="SSES",T3753="VAR"),-COUNTIF(P$2:P$6715,R3753)+1,IF(T3753="ES",1,IF(OR(T3753="CL",T3753="OR",T3753="SBOR",T3753="SPFM",T3753="FM",T3753="SBFM",T3753="FO",T3753="GN",T3753="SSGN"),0)))</f>
        <v>1</v>
      </c>
      <c r="D3753" s="1" t="n">
        <v>3752</v>
      </c>
      <c r="E3753" s="1" t="s">
        <v>16289</v>
      </c>
      <c r="F3753" s="1" t="s">
        <v>16911</v>
      </c>
      <c r="G3753" s="1"/>
      <c r="H3753" s="1" t="s">
        <v>20963</v>
      </c>
      <c r="I3753" s="1" t="s">
        <v>20977</v>
      </c>
      <c r="J3753" s="1"/>
      <c r="K3753" s="1"/>
      <c r="L3753" s="1" t="s">
        <v>16915</v>
      </c>
      <c r="M3753" s="1" t="s">
        <v>2732</v>
      </c>
      <c r="N3753" s="1" t="s">
        <v>2732</v>
      </c>
      <c r="O3753" s="1" t="s">
        <v>16586</v>
      </c>
      <c r="P3753" s="1" t="n">
        <v>40036</v>
      </c>
      <c r="Q3753" s="1" t="n">
        <v>197293</v>
      </c>
      <c r="R3753" s="1" t="n">
        <v>197293</v>
      </c>
      <c r="S3753" s="1" t="n">
        <v>40036</v>
      </c>
      <c r="T3753" s="1" t="s">
        <v>69</v>
      </c>
      <c r="U3753" s="1" t="s">
        <v>21585</v>
      </c>
      <c r="V3753" s="1" t="s">
        <v>21586</v>
      </c>
      <c r="W3753" s="1" t="s">
        <v>21587</v>
      </c>
      <c r="X3753" s="1" t="s">
        <v>21586</v>
      </c>
      <c r="Y3753" s="1"/>
      <c r="Z3753" s="1" t="n">
        <v>3</v>
      </c>
      <c r="AA3753" s="1" t="s">
        <v>65</v>
      </c>
      <c r="AB3753" s="1" t="s">
        <v>21588</v>
      </c>
    </row>
    <row r="3754" customFormat="false" ht="12.75" hidden="false" customHeight="false" outlineLevel="0" collapsed="false">
      <c r="A3754" s="3" t="s">
        <v>21589</v>
      </c>
      <c r="B3754" s="1" t="s">
        <v>21590</v>
      </c>
      <c r="C3754" s="4" t="n">
        <f aca="false">IF(OR(T3754="SSES",T3754="VAR"),-COUNTIF(P$2:P$6715,R3754)+1,IF(T3754="ES",1,IF(OR(T3754="CL",T3754="OR",T3754="SBOR",T3754="SPFM",T3754="FM",T3754="SBFM",T3754="FO",T3754="GN",T3754="SSGN"),0)))</f>
        <v>1</v>
      </c>
      <c r="D3754" s="1" t="n">
        <v>3753</v>
      </c>
      <c r="E3754" s="1" t="s">
        <v>16289</v>
      </c>
      <c r="F3754" s="1" t="s">
        <v>16911</v>
      </c>
      <c r="G3754" s="1"/>
      <c r="H3754" s="1" t="s">
        <v>20963</v>
      </c>
      <c r="I3754" s="1" t="s">
        <v>20977</v>
      </c>
      <c r="J3754" s="1"/>
      <c r="K3754" s="1"/>
      <c r="L3754" s="1" t="s">
        <v>16915</v>
      </c>
      <c r="M3754" s="1" t="s">
        <v>2732</v>
      </c>
      <c r="N3754" s="1" t="s">
        <v>2732</v>
      </c>
      <c r="O3754" s="1" t="s">
        <v>16586</v>
      </c>
      <c r="P3754" s="1" t="n">
        <v>40044</v>
      </c>
      <c r="Q3754" s="1" t="n">
        <v>197293</v>
      </c>
      <c r="R3754" s="1" t="n">
        <v>197293</v>
      </c>
      <c r="S3754" s="1" t="n">
        <v>40044</v>
      </c>
      <c r="T3754" s="1" t="s">
        <v>69</v>
      </c>
      <c r="U3754" s="1" t="s">
        <v>21591</v>
      </c>
      <c r="V3754" s="1" t="s">
        <v>21592</v>
      </c>
      <c r="W3754" s="1" t="s">
        <v>21593</v>
      </c>
      <c r="X3754" s="1" t="s">
        <v>21592</v>
      </c>
      <c r="Y3754" s="1" t="s">
        <v>21594</v>
      </c>
      <c r="Z3754" s="1" t="n">
        <v>3</v>
      </c>
      <c r="AA3754" s="1" t="s">
        <v>65</v>
      </c>
      <c r="AB3754" s="1" t="s">
        <v>21595</v>
      </c>
    </row>
    <row r="3755" customFormat="false" ht="12.75" hidden="false" customHeight="false" outlineLevel="0" collapsed="false">
      <c r="A3755" s="3" t="s">
        <v>21596</v>
      </c>
      <c r="B3755" s="1" t="s">
        <v>21597</v>
      </c>
      <c r="C3755" s="4" t="n">
        <f aca="false">IF(OR(T3755="SSES",T3755="VAR"),-COUNTIF(P$2:P$6715,R3755)+1,IF(T3755="ES",1,IF(OR(T3755="CL",T3755="OR",T3755="SBOR",T3755="SPFM",T3755="FM",T3755="SBFM",T3755="FO",T3755="GN",T3755="SSGN"),0)))</f>
        <v>1</v>
      </c>
      <c r="D3755" s="1" t="n">
        <v>3754</v>
      </c>
      <c r="E3755" s="1" t="s">
        <v>16289</v>
      </c>
      <c r="F3755" s="1" t="s">
        <v>16911</v>
      </c>
      <c r="G3755" s="1"/>
      <c r="H3755" s="1" t="s">
        <v>20963</v>
      </c>
      <c r="I3755" s="1" t="s">
        <v>20977</v>
      </c>
      <c r="J3755" s="1"/>
      <c r="K3755" s="1"/>
      <c r="L3755" s="1" t="s">
        <v>16915</v>
      </c>
      <c r="M3755" s="1" t="s">
        <v>2732</v>
      </c>
      <c r="N3755" s="1" t="s">
        <v>2732</v>
      </c>
      <c r="O3755" s="1" t="s">
        <v>16586</v>
      </c>
      <c r="P3755" s="1" t="n">
        <v>463486</v>
      </c>
      <c r="Q3755" s="1" t="n">
        <v>197293</v>
      </c>
      <c r="R3755" s="1" t="n">
        <v>197293</v>
      </c>
      <c r="S3755" s="1" t="n">
        <v>463486</v>
      </c>
      <c r="T3755" s="1" t="s">
        <v>69</v>
      </c>
      <c r="U3755" s="1" t="s">
        <v>16935</v>
      </c>
      <c r="V3755" s="1" t="s">
        <v>21598</v>
      </c>
      <c r="W3755" s="1" t="s">
        <v>21599</v>
      </c>
      <c r="X3755" s="1" t="s">
        <v>21598</v>
      </c>
      <c r="Y3755" s="1"/>
      <c r="Z3755" s="1" t="n">
        <v>3</v>
      </c>
      <c r="AA3755" s="1" t="s">
        <v>65</v>
      </c>
      <c r="AB3755" s="1" t="s">
        <v>21600</v>
      </c>
    </row>
    <row r="3756" customFormat="false" ht="12.75" hidden="false" customHeight="false" outlineLevel="0" collapsed="false">
      <c r="A3756" s="3" t="s">
        <v>21601</v>
      </c>
      <c r="B3756" s="1" t="s">
        <v>21602</v>
      </c>
      <c r="C3756" s="4" t="n">
        <f aca="false">IF(OR(T3756="SSES",T3756="VAR"),-COUNTIF(P$2:P$6715,R3756)+1,IF(T3756="ES",1,IF(OR(T3756="CL",T3756="OR",T3756="SBOR",T3756="SPFM",T3756="FM",T3756="SBFM",T3756="FO",T3756="GN",T3756="SSGN"),0)))</f>
        <v>1</v>
      </c>
      <c r="D3756" s="1" t="n">
        <v>3755</v>
      </c>
      <c r="E3756" s="1" t="s">
        <v>16289</v>
      </c>
      <c r="F3756" s="1" t="s">
        <v>16911</v>
      </c>
      <c r="G3756" s="1"/>
      <c r="H3756" s="1" t="s">
        <v>20963</v>
      </c>
      <c r="I3756" s="1" t="s">
        <v>20977</v>
      </c>
      <c r="J3756" s="1"/>
      <c r="K3756" s="1"/>
      <c r="L3756" s="1" t="s">
        <v>16915</v>
      </c>
      <c r="M3756" s="1" t="s">
        <v>2732</v>
      </c>
      <c r="N3756" s="1" t="s">
        <v>2732</v>
      </c>
      <c r="O3756" s="1" t="s">
        <v>16586</v>
      </c>
      <c r="P3756" s="1" t="n">
        <v>40060</v>
      </c>
      <c r="Q3756" s="1" t="n">
        <v>197293</v>
      </c>
      <c r="R3756" s="1" t="n">
        <v>197293</v>
      </c>
      <c r="S3756" s="1" t="n">
        <v>40060</v>
      </c>
      <c r="T3756" s="1" t="s">
        <v>69</v>
      </c>
      <c r="U3756" s="1" t="s">
        <v>21603</v>
      </c>
      <c r="V3756" s="1" t="s">
        <v>21604</v>
      </c>
      <c r="W3756" s="1" t="s">
        <v>21605</v>
      </c>
      <c r="X3756" s="1" t="s">
        <v>21604</v>
      </c>
      <c r="Y3756" s="1"/>
      <c r="Z3756" s="1" t="n">
        <v>3</v>
      </c>
      <c r="AA3756" s="1" t="s">
        <v>65</v>
      </c>
      <c r="AB3756" s="1" t="s">
        <v>21606</v>
      </c>
    </row>
    <row r="3757" customFormat="false" ht="12.75" hidden="false" customHeight="false" outlineLevel="0" collapsed="false">
      <c r="A3757" s="3" t="s">
        <v>21607</v>
      </c>
      <c r="B3757" s="1" t="s">
        <v>21608</v>
      </c>
      <c r="C3757" s="4" t="n">
        <f aca="false">IF(OR(T3757="SSES",T3757="VAR"),-COUNTIF(P$2:P$6715,R3757)+1,IF(T3757="ES",1,IF(OR(T3757="CL",T3757="OR",T3757="SBOR",T3757="SPFM",T3757="FM",T3757="SBFM",T3757="FO",T3757="GN",T3757="SSGN"),0)))</f>
        <v>1</v>
      </c>
      <c r="D3757" s="1" t="n">
        <v>3756</v>
      </c>
      <c r="E3757" s="1" t="s">
        <v>16289</v>
      </c>
      <c r="F3757" s="1" t="s">
        <v>16911</v>
      </c>
      <c r="G3757" s="1"/>
      <c r="H3757" s="1" t="s">
        <v>20963</v>
      </c>
      <c r="I3757" s="1" t="s">
        <v>20977</v>
      </c>
      <c r="J3757" s="1"/>
      <c r="K3757" s="1"/>
      <c r="L3757" s="1" t="s">
        <v>16915</v>
      </c>
      <c r="M3757" s="1" t="s">
        <v>2732</v>
      </c>
      <c r="N3757" s="1" t="s">
        <v>2732</v>
      </c>
      <c r="O3757" s="1" t="s">
        <v>16586</v>
      </c>
      <c r="P3757" s="1" t="n">
        <v>40061</v>
      </c>
      <c r="Q3757" s="1" t="n">
        <v>197293</v>
      </c>
      <c r="R3757" s="1" t="n">
        <v>197293</v>
      </c>
      <c r="S3757" s="1" t="n">
        <v>40061</v>
      </c>
      <c r="T3757" s="1" t="s">
        <v>69</v>
      </c>
      <c r="U3757" s="1" t="s">
        <v>21609</v>
      </c>
      <c r="V3757" s="1" t="s">
        <v>21610</v>
      </c>
      <c r="W3757" s="1" t="s">
        <v>21611</v>
      </c>
      <c r="X3757" s="1" t="s">
        <v>21610</v>
      </c>
      <c r="Y3757" s="1" t="s">
        <v>21612</v>
      </c>
      <c r="Z3757" s="1" t="n">
        <v>3</v>
      </c>
      <c r="AA3757" s="1" t="s">
        <v>65</v>
      </c>
      <c r="AB3757" s="1" t="s">
        <v>21613</v>
      </c>
    </row>
    <row r="3758" customFormat="false" ht="12.75" hidden="false" customHeight="false" outlineLevel="0" collapsed="false">
      <c r="A3758" s="3" t="s">
        <v>21614</v>
      </c>
      <c r="B3758" s="1" t="s">
        <v>21615</v>
      </c>
      <c r="C3758" s="4" t="n">
        <f aca="false">IF(OR(T3758="SSES",T3758="VAR"),-COUNTIF(P$2:P$6715,R3758)+1,IF(T3758="ES",1,IF(OR(T3758="CL",T3758="OR",T3758="SBOR",T3758="SPFM",T3758="FM",T3758="SBFM",T3758="FO",T3758="GN",T3758="SSGN"),0)))</f>
        <v>1</v>
      </c>
      <c r="D3758" s="1" t="n">
        <v>3757</v>
      </c>
      <c r="E3758" s="1" t="s">
        <v>16289</v>
      </c>
      <c r="F3758" s="1" t="s">
        <v>16911</v>
      </c>
      <c r="G3758" s="1"/>
      <c r="H3758" s="1" t="s">
        <v>20963</v>
      </c>
      <c r="I3758" s="1" t="s">
        <v>20977</v>
      </c>
      <c r="J3758" s="1"/>
      <c r="K3758" s="1"/>
      <c r="L3758" s="1" t="s">
        <v>16915</v>
      </c>
      <c r="M3758" s="1" t="s">
        <v>2732</v>
      </c>
      <c r="N3758" s="1" t="s">
        <v>2732</v>
      </c>
      <c r="O3758" s="1" t="s">
        <v>16586</v>
      </c>
      <c r="P3758" s="1" t="n">
        <v>40071</v>
      </c>
      <c r="Q3758" s="1" t="n">
        <v>197293</v>
      </c>
      <c r="R3758" s="1" t="n">
        <v>197293</v>
      </c>
      <c r="S3758" s="1" t="n">
        <v>40071</v>
      </c>
      <c r="T3758" s="1" t="s">
        <v>69</v>
      </c>
      <c r="U3758" s="1" t="s">
        <v>21616</v>
      </c>
      <c r="V3758" s="1" t="s">
        <v>21617</v>
      </c>
      <c r="W3758" s="1" t="s">
        <v>21618</v>
      </c>
      <c r="X3758" s="1" t="s">
        <v>21617</v>
      </c>
      <c r="Y3758" s="1"/>
      <c r="Z3758" s="1" t="n">
        <v>3</v>
      </c>
      <c r="AA3758" s="1" t="s">
        <v>65</v>
      </c>
      <c r="AB3758" s="1" t="s">
        <v>21619</v>
      </c>
    </row>
    <row r="3759" customFormat="false" ht="12.75" hidden="false" customHeight="false" outlineLevel="0" collapsed="false">
      <c r="A3759" s="3" t="s">
        <v>21620</v>
      </c>
      <c r="B3759" s="1" t="s">
        <v>21621</v>
      </c>
      <c r="C3759" s="4" t="n">
        <f aca="false">IF(OR(T3759="SSES",T3759="VAR"),-COUNTIF(P$2:P$6715,R3759)+1,IF(T3759="ES",1,IF(OR(T3759="CL",T3759="OR",T3759="SBOR",T3759="SPFM",T3759="FM",T3759="SBFM",T3759="FO",T3759="GN",T3759="SSGN"),0)))</f>
        <v>1</v>
      </c>
      <c r="D3759" s="1" t="n">
        <v>3758</v>
      </c>
      <c r="E3759" s="1" t="s">
        <v>16289</v>
      </c>
      <c r="F3759" s="1" t="s">
        <v>16911</v>
      </c>
      <c r="G3759" s="1"/>
      <c r="H3759" s="1" t="s">
        <v>20963</v>
      </c>
      <c r="I3759" s="1" t="s">
        <v>20977</v>
      </c>
      <c r="J3759" s="1"/>
      <c r="K3759" s="1"/>
      <c r="L3759" s="1" t="s">
        <v>16915</v>
      </c>
      <c r="M3759" s="1" t="s">
        <v>2732</v>
      </c>
      <c r="N3759" s="1" t="s">
        <v>2732</v>
      </c>
      <c r="O3759" s="1" t="s">
        <v>16586</v>
      </c>
      <c r="P3759" s="1" t="n">
        <v>40088</v>
      </c>
      <c r="Q3759" s="1" t="n">
        <v>197293</v>
      </c>
      <c r="R3759" s="1" t="n">
        <v>197293</v>
      </c>
      <c r="S3759" s="1" t="n">
        <v>40088</v>
      </c>
      <c r="T3759" s="1" t="s">
        <v>69</v>
      </c>
      <c r="U3759" s="1" t="s">
        <v>21622</v>
      </c>
      <c r="V3759" s="1" t="s">
        <v>21623</v>
      </c>
      <c r="W3759" s="1" t="s">
        <v>21624</v>
      </c>
      <c r="X3759" s="1" t="s">
        <v>21623</v>
      </c>
      <c r="Y3759" s="1"/>
      <c r="Z3759" s="1" t="n">
        <v>3</v>
      </c>
      <c r="AA3759" s="1" t="s">
        <v>65</v>
      </c>
      <c r="AB3759" s="1" t="s">
        <v>21625</v>
      </c>
    </row>
    <row r="3760" customFormat="false" ht="12.75" hidden="false" customHeight="false" outlineLevel="0" collapsed="false">
      <c r="A3760" s="3" t="s">
        <v>21626</v>
      </c>
      <c r="B3760" s="1" t="s">
        <v>21627</v>
      </c>
      <c r="C3760" s="4" t="n">
        <f aca="false">IF(OR(T3760="SSES",T3760="VAR"),-COUNTIF(P$2:P$6715,R3760)+1,IF(T3760="ES",1,IF(OR(T3760="CL",T3760="OR",T3760="SBOR",T3760="SPFM",T3760="FM",T3760="SBFM",T3760="FO",T3760="GN",T3760="SSGN"),0)))</f>
        <v>1</v>
      </c>
      <c r="D3760" s="1" t="n">
        <v>3759</v>
      </c>
      <c r="E3760" s="1" t="s">
        <v>16289</v>
      </c>
      <c r="F3760" s="1" t="s">
        <v>16911</v>
      </c>
      <c r="G3760" s="1"/>
      <c r="H3760" s="1" t="s">
        <v>20963</v>
      </c>
      <c r="I3760" s="1" t="s">
        <v>20977</v>
      </c>
      <c r="J3760" s="1"/>
      <c r="K3760" s="1"/>
      <c r="L3760" s="1" t="s">
        <v>16915</v>
      </c>
      <c r="M3760" s="1" t="s">
        <v>2732</v>
      </c>
      <c r="N3760" s="1" t="s">
        <v>2732</v>
      </c>
      <c r="O3760" s="1" t="s">
        <v>16586</v>
      </c>
      <c r="P3760" s="1" t="n">
        <v>40089</v>
      </c>
      <c r="Q3760" s="1" t="n">
        <v>197293</v>
      </c>
      <c r="R3760" s="1" t="n">
        <v>197293</v>
      </c>
      <c r="S3760" s="1" t="n">
        <v>40089</v>
      </c>
      <c r="T3760" s="1" t="s">
        <v>69</v>
      </c>
      <c r="U3760" s="1" t="s">
        <v>21628</v>
      </c>
      <c r="V3760" s="1" t="s">
        <v>21629</v>
      </c>
      <c r="W3760" s="1" t="s">
        <v>21630</v>
      </c>
      <c r="X3760" s="1" t="s">
        <v>21629</v>
      </c>
      <c r="Y3760" s="1"/>
      <c r="Z3760" s="1" t="n">
        <v>3</v>
      </c>
      <c r="AA3760" s="1" t="s">
        <v>65</v>
      </c>
      <c r="AB3760" s="1" t="s">
        <v>21631</v>
      </c>
    </row>
    <row r="3761" customFormat="false" ht="12.75" hidden="false" customHeight="false" outlineLevel="0" collapsed="false">
      <c r="A3761" s="3" t="s">
        <v>21632</v>
      </c>
      <c r="B3761" s="1" t="s">
        <v>21633</v>
      </c>
      <c r="C3761" s="4" t="n">
        <f aca="false">IF(OR(T3761="SSES",T3761="VAR"),-COUNTIF(P$2:P$6715,R3761)+1,IF(T3761="ES",1,IF(OR(T3761="CL",T3761="OR",T3761="SBOR",T3761="SPFM",T3761="FM",T3761="SBFM",T3761="FO",T3761="GN",T3761="SSGN"),0)))</f>
        <v>1</v>
      </c>
      <c r="D3761" s="1" t="n">
        <v>3760</v>
      </c>
      <c r="E3761" s="1" t="s">
        <v>16289</v>
      </c>
      <c r="F3761" s="1" t="s">
        <v>16911</v>
      </c>
      <c r="G3761" s="1"/>
      <c r="H3761" s="1" t="s">
        <v>20963</v>
      </c>
      <c r="I3761" s="1" t="s">
        <v>20977</v>
      </c>
      <c r="J3761" s="1"/>
      <c r="K3761" s="1"/>
      <c r="L3761" s="1" t="s">
        <v>16915</v>
      </c>
      <c r="M3761" s="1" t="s">
        <v>2732</v>
      </c>
      <c r="N3761" s="1" t="s">
        <v>2732</v>
      </c>
      <c r="O3761" s="1" t="s">
        <v>16586</v>
      </c>
      <c r="P3761" s="1" t="n">
        <v>40096</v>
      </c>
      <c r="Q3761" s="1" t="n">
        <v>197293</v>
      </c>
      <c r="R3761" s="1" t="n">
        <v>197293</v>
      </c>
      <c r="S3761" s="1" t="n">
        <v>40096</v>
      </c>
      <c r="T3761" s="1" t="s">
        <v>69</v>
      </c>
      <c r="U3761" s="1" t="s">
        <v>21634</v>
      </c>
      <c r="V3761" s="1" t="s">
        <v>21635</v>
      </c>
      <c r="W3761" s="1" t="s">
        <v>21636</v>
      </c>
      <c r="X3761" s="1" t="s">
        <v>21635</v>
      </c>
      <c r="Y3761" s="1"/>
      <c r="Z3761" s="1" t="n">
        <v>3</v>
      </c>
      <c r="AA3761" s="1" t="s">
        <v>65</v>
      </c>
      <c r="AB3761" s="1" t="s">
        <v>21637</v>
      </c>
    </row>
    <row r="3762" customFormat="false" ht="12.75" hidden="false" customHeight="false" outlineLevel="0" collapsed="false">
      <c r="A3762" s="3" t="s">
        <v>21638</v>
      </c>
      <c r="B3762" s="1" t="s">
        <v>21639</v>
      </c>
      <c r="C3762" s="4" t="n">
        <f aca="false">IF(OR(T3762="SSES",T3762="VAR"),-COUNTIF(P$2:P$6715,R3762)+1,IF(T3762="ES",1,IF(OR(T3762="CL",T3762="OR",T3762="SBOR",T3762="SPFM",T3762="FM",T3762="SBFM",T3762="FO",T3762="GN",T3762="SSGN"),0)))</f>
        <v>1</v>
      </c>
      <c r="D3762" s="1" t="n">
        <v>3761</v>
      </c>
      <c r="E3762" s="1" t="s">
        <v>16289</v>
      </c>
      <c r="F3762" s="1" t="s">
        <v>16911</v>
      </c>
      <c r="G3762" s="1"/>
      <c r="H3762" s="1" t="s">
        <v>20963</v>
      </c>
      <c r="I3762" s="1" t="s">
        <v>20977</v>
      </c>
      <c r="J3762" s="1"/>
      <c r="K3762" s="1"/>
      <c r="L3762" s="1" t="s">
        <v>16915</v>
      </c>
      <c r="M3762" s="1" t="s">
        <v>2732</v>
      </c>
      <c r="N3762" s="1" t="s">
        <v>2732</v>
      </c>
      <c r="O3762" s="1" t="s">
        <v>16586</v>
      </c>
      <c r="P3762" s="1" t="n">
        <v>40099</v>
      </c>
      <c r="Q3762" s="1" t="n">
        <v>197293</v>
      </c>
      <c r="R3762" s="1" t="n">
        <v>197293</v>
      </c>
      <c r="S3762" s="1" t="n">
        <v>40099</v>
      </c>
      <c r="T3762" s="1" t="s">
        <v>69</v>
      </c>
      <c r="U3762" s="1" t="s">
        <v>21640</v>
      </c>
      <c r="V3762" s="1" t="s">
        <v>21641</v>
      </c>
      <c r="W3762" s="1" t="s">
        <v>21642</v>
      </c>
      <c r="X3762" s="1" t="s">
        <v>21641</v>
      </c>
      <c r="Y3762" s="1" t="s">
        <v>21643</v>
      </c>
      <c r="Z3762" s="1" t="n">
        <v>3</v>
      </c>
      <c r="AA3762" s="1" t="s">
        <v>65</v>
      </c>
      <c r="AB3762" s="1" t="s">
        <v>21644</v>
      </c>
    </row>
    <row r="3763" customFormat="false" ht="12.75" hidden="false" customHeight="false" outlineLevel="0" collapsed="false">
      <c r="A3763" s="3" t="s">
        <v>21645</v>
      </c>
      <c r="B3763" s="1" t="s">
        <v>21646</v>
      </c>
      <c r="C3763" s="4" t="n">
        <f aca="false">IF(OR(T3763="SSES",T3763="VAR"),-COUNTIF(P$2:P$6715,R3763)+1,IF(T3763="ES",1,IF(OR(T3763="CL",T3763="OR",T3763="SBOR",T3763="SPFM",T3763="FM",T3763="SBFM",T3763="FO",T3763="GN",T3763="SSGN"),0)))</f>
        <v>1</v>
      </c>
      <c r="D3763" s="1" t="n">
        <v>3762</v>
      </c>
      <c r="E3763" s="1" t="s">
        <v>16289</v>
      </c>
      <c r="F3763" s="1" t="s">
        <v>16911</v>
      </c>
      <c r="G3763" s="1"/>
      <c r="H3763" s="1" t="s">
        <v>20963</v>
      </c>
      <c r="I3763" s="1" t="s">
        <v>20977</v>
      </c>
      <c r="J3763" s="1"/>
      <c r="K3763" s="1"/>
      <c r="L3763" s="1" t="s">
        <v>16915</v>
      </c>
      <c r="M3763" s="1" t="s">
        <v>2732</v>
      </c>
      <c r="N3763" s="1" t="s">
        <v>2732</v>
      </c>
      <c r="O3763" s="1" t="s">
        <v>16586</v>
      </c>
      <c r="P3763" s="1" t="n">
        <v>40110</v>
      </c>
      <c r="Q3763" s="1" t="n">
        <v>197293</v>
      </c>
      <c r="R3763" s="1" t="n">
        <v>197293</v>
      </c>
      <c r="S3763" s="1" t="n">
        <v>40110</v>
      </c>
      <c r="T3763" s="1" t="s">
        <v>69</v>
      </c>
      <c r="U3763" s="1" t="s">
        <v>19440</v>
      </c>
      <c r="V3763" s="1" t="s">
        <v>21647</v>
      </c>
      <c r="W3763" s="1" t="s">
        <v>21648</v>
      </c>
      <c r="X3763" s="1" t="s">
        <v>21647</v>
      </c>
      <c r="Y3763" s="1" t="s">
        <v>21649</v>
      </c>
      <c r="Z3763" s="1" t="n">
        <v>3</v>
      </c>
      <c r="AA3763" s="1" t="s">
        <v>65</v>
      </c>
      <c r="AB3763" s="1" t="s">
        <v>21650</v>
      </c>
    </row>
    <row r="3764" customFormat="false" ht="12.75" hidden="false" customHeight="false" outlineLevel="0" collapsed="false">
      <c r="A3764" s="3" t="s">
        <v>21651</v>
      </c>
      <c r="B3764" s="1"/>
      <c r="C3764" s="4" t="n">
        <f aca="false">IF(OR(T3764="SSES",T3764="VAR"),-COUNTIF(P$2:P$6715,R3764)+1,IF(T3764="ES",1,IF(OR(T3764="CL",T3764="OR",T3764="SBOR",T3764="SPFM",T3764="FM",T3764="SBFM",T3764="FO",T3764="GN",T3764="SSGN"),0)))</f>
        <v>0</v>
      </c>
      <c r="D3764" s="1" t="n">
        <v>3763</v>
      </c>
      <c r="E3764" s="1" t="s">
        <v>16289</v>
      </c>
      <c r="F3764" s="1" t="s">
        <v>16911</v>
      </c>
      <c r="G3764" s="1"/>
      <c r="H3764" s="1" t="s">
        <v>20963</v>
      </c>
      <c r="I3764" s="1" t="s">
        <v>20977</v>
      </c>
      <c r="J3764" s="1"/>
      <c r="K3764" s="1"/>
      <c r="L3764" s="1" t="s">
        <v>16915</v>
      </c>
      <c r="M3764" s="1" t="s">
        <v>2732</v>
      </c>
      <c r="N3764" s="1" t="s">
        <v>2732</v>
      </c>
      <c r="O3764" s="1" t="s">
        <v>16586</v>
      </c>
      <c r="P3764" s="1" t="n">
        <v>40119</v>
      </c>
      <c r="Q3764" s="1" t="n">
        <v>40110</v>
      </c>
      <c r="R3764" s="1" t="n">
        <v>40110</v>
      </c>
      <c r="S3764" s="1" t="n">
        <v>40119</v>
      </c>
      <c r="T3764" s="1" t="s">
        <v>17449</v>
      </c>
      <c r="U3764" s="1" t="s">
        <v>21652</v>
      </c>
      <c r="V3764" s="1" t="s">
        <v>21653</v>
      </c>
      <c r="W3764" s="1" t="s">
        <v>21654</v>
      </c>
      <c r="X3764" s="1" t="s">
        <v>21653</v>
      </c>
      <c r="Y3764" s="1"/>
      <c r="Z3764" s="1" t="n">
        <v>3</v>
      </c>
      <c r="AA3764" s="1" t="s">
        <v>65</v>
      </c>
      <c r="AB3764" s="1" t="s">
        <v>21655</v>
      </c>
    </row>
    <row r="3765" customFormat="false" ht="12.75" hidden="false" customHeight="false" outlineLevel="0" collapsed="false">
      <c r="A3765" s="3" t="s">
        <v>21656</v>
      </c>
      <c r="B3765" s="1" t="s">
        <v>21657</v>
      </c>
      <c r="C3765" s="4" t="n">
        <f aca="false">IF(OR(T3765="SSES",T3765="VAR"),-COUNTIF(P$2:P$6715,R3765)+1,IF(T3765="ES",1,IF(OR(T3765="CL",T3765="OR",T3765="SBOR",T3765="SPFM",T3765="FM",T3765="SBFM",T3765="FO",T3765="GN",T3765="SSGN"),0)))</f>
        <v>1</v>
      </c>
      <c r="D3765" s="1" t="n">
        <v>3764</v>
      </c>
      <c r="E3765" s="1" t="s">
        <v>16289</v>
      </c>
      <c r="F3765" s="1" t="s">
        <v>16911</v>
      </c>
      <c r="G3765" s="1"/>
      <c r="H3765" s="1" t="s">
        <v>20963</v>
      </c>
      <c r="I3765" s="1" t="s">
        <v>20977</v>
      </c>
      <c r="J3765" s="1"/>
      <c r="K3765" s="1"/>
      <c r="L3765" s="1" t="s">
        <v>16915</v>
      </c>
      <c r="M3765" s="1" t="s">
        <v>2732</v>
      </c>
      <c r="N3765" s="1" t="s">
        <v>2732</v>
      </c>
      <c r="O3765" s="1" t="s">
        <v>16586</v>
      </c>
      <c r="P3765" s="1" t="n">
        <v>40121</v>
      </c>
      <c r="Q3765" s="1" t="n">
        <v>197293</v>
      </c>
      <c r="R3765" s="1" t="n">
        <v>197293</v>
      </c>
      <c r="S3765" s="1" t="n">
        <v>40121</v>
      </c>
      <c r="T3765" s="1" t="s">
        <v>69</v>
      </c>
      <c r="U3765" s="1" t="s">
        <v>16935</v>
      </c>
      <c r="V3765" s="1" t="s">
        <v>21658</v>
      </c>
      <c r="W3765" s="1" t="s">
        <v>21659</v>
      </c>
      <c r="X3765" s="1" t="s">
        <v>21658</v>
      </c>
      <c r="Y3765" s="1"/>
      <c r="Z3765" s="1" t="n">
        <v>3</v>
      </c>
      <c r="AA3765" s="1" t="s">
        <v>65</v>
      </c>
      <c r="AB3765" s="1" t="s">
        <v>21660</v>
      </c>
    </row>
    <row r="3766" customFormat="false" ht="12.75" hidden="false" customHeight="false" outlineLevel="0" collapsed="false">
      <c r="A3766" s="3" t="s">
        <v>21661</v>
      </c>
      <c r="B3766" s="1" t="s">
        <v>21662</v>
      </c>
      <c r="C3766" s="4" t="n">
        <f aca="false">IF(OR(T3766="SSES",T3766="VAR"),-COUNTIF(P$2:P$6715,R3766)+1,IF(T3766="ES",1,IF(OR(T3766="CL",T3766="OR",T3766="SBOR",T3766="SPFM",T3766="FM",T3766="SBFM",T3766="FO",T3766="GN",T3766="SSGN"),0)))</f>
        <v>1</v>
      </c>
      <c r="D3766" s="1" t="n">
        <v>3765</v>
      </c>
      <c r="E3766" s="1" t="s">
        <v>16289</v>
      </c>
      <c r="F3766" s="1" t="s">
        <v>16911</v>
      </c>
      <c r="G3766" s="1"/>
      <c r="H3766" s="1" t="s">
        <v>20963</v>
      </c>
      <c r="I3766" s="1" t="s">
        <v>20977</v>
      </c>
      <c r="J3766" s="1"/>
      <c r="K3766" s="1"/>
      <c r="L3766" s="1" t="s">
        <v>16915</v>
      </c>
      <c r="M3766" s="1" t="s">
        <v>2732</v>
      </c>
      <c r="N3766" s="1" t="s">
        <v>2732</v>
      </c>
      <c r="O3766" s="1" t="s">
        <v>16586</v>
      </c>
      <c r="P3766" s="1" t="n">
        <v>40126</v>
      </c>
      <c r="Q3766" s="1" t="n">
        <v>197293</v>
      </c>
      <c r="R3766" s="1" t="n">
        <v>197293</v>
      </c>
      <c r="S3766" s="1" t="n">
        <v>40126</v>
      </c>
      <c r="T3766" s="1" t="s">
        <v>69</v>
      </c>
      <c r="U3766" s="1" t="s">
        <v>21663</v>
      </c>
      <c r="V3766" s="1" t="s">
        <v>21664</v>
      </c>
      <c r="W3766" s="1" t="s">
        <v>21665</v>
      </c>
      <c r="X3766" s="1" t="s">
        <v>21664</v>
      </c>
      <c r="Y3766" s="1"/>
      <c r="Z3766" s="1" t="n">
        <v>3</v>
      </c>
      <c r="AA3766" s="1" t="s">
        <v>65</v>
      </c>
      <c r="AB3766" s="1" t="s">
        <v>21666</v>
      </c>
    </row>
    <row r="3767" customFormat="false" ht="12.75" hidden="false" customHeight="false" outlineLevel="0" collapsed="false">
      <c r="A3767" s="3" t="s">
        <v>21667</v>
      </c>
      <c r="B3767" s="1" t="s">
        <v>21668</v>
      </c>
      <c r="C3767" s="4" t="n">
        <f aca="false">IF(OR(T3767="SSES",T3767="VAR"),-COUNTIF(P$2:P$6715,R3767)+1,IF(T3767="ES",1,IF(OR(T3767="CL",T3767="OR",T3767="SBOR",T3767="SPFM",T3767="FM",T3767="SBFM",T3767="FO",T3767="GN",T3767="SSGN"),0)))</f>
        <v>1</v>
      </c>
      <c r="D3767" s="1" t="n">
        <v>3766</v>
      </c>
      <c r="E3767" s="1" t="s">
        <v>16289</v>
      </c>
      <c r="F3767" s="1" t="s">
        <v>16911</v>
      </c>
      <c r="G3767" s="1"/>
      <c r="H3767" s="1" t="s">
        <v>20963</v>
      </c>
      <c r="I3767" s="1" t="s">
        <v>20977</v>
      </c>
      <c r="J3767" s="1"/>
      <c r="K3767" s="1"/>
      <c r="L3767" s="1" t="s">
        <v>16915</v>
      </c>
      <c r="M3767" s="1" t="s">
        <v>2732</v>
      </c>
      <c r="N3767" s="1" t="s">
        <v>2732</v>
      </c>
      <c r="O3767" s="1" t="s">
        <v>16586</v>
      </c>
      <c r="P3767" s="1" t="n">
        <v>40133</v>
      </c>
      <c r="Q3767" s="1" t="n">
        <v>197293</v>
      </c>
      <c r="R3767" s="1" t="n">
        <v>197293</v>
      </c>
      <c r="S3767" s="1" t="n">
        <v>40133</v>
      </c>
      <c r="T3767" s="1" t="s">
        <v>69</v>
      </c>
      <c r="U3767" s="1" t="s">
        <v>21306</v>
      </c>
      <c r="V3767" s="1" t="s">
        <v>21669</v>
      </c>
      <c r="W3767" s="1" t="s">
        <v>21670</v>
      </c>
      <c r="X3767" s="1" t="s">
        <v>21669</v>
      </c>
      <c r="Y3767" s="1" t="s">
        <v>21671</v>
      </c>
      <c r="Z3767" s="1" t="n">
        <v>3</v>
      </c>
      <c r="AA3767" s="1" t="s">
        <v>65</v>
      </c>
      <c r="AB3767" s="1" t="s">
        <v>21672</v>
      </c>
    </row>
    <row r="3768" customFormat="false" ht="12.75" hidden="false" customHeight="false" outlineLevel="0" collapsed="false">
      <c r="A3768" s="3" t="s">
        <v>21673</v>
      </c>
      <c r="B3768" s="1" t="s">
        <v>21674</v>
      </c>
      <c r="C3768" s="4" t="n">
        <f aca="false">IF(OR(T3768="SSES",T3768="VAR"),-COUNTIF(P$2:P$6715,R3768)+1,IF(T3768="ES",1,IF(OR(T3768="CL",T3768="OR",T3768="SBOR",T3768="SPFM",T3768="FM",T3768="SBFM",T3768="FO",T3768="GN",T3768="SSGN"),0)))</f>
        <v>0</v>
      </c>
      <c r="D3768" s="1" t="n">
        <v>3767</v>
      </c>
      <c r="E3768" s="1" t="s">
        <v>16289</v>
      </c>
      <c r="F3768" s="1" t="s">
        <v>16911</v>
      </c>
      <c r="G3768" s="1"/>
      <c r="H3768" s="1" t="s">
        <v>20963</v>
      </c>
      <c r="I3768" s="1" t="s">
        <v>20977</v>
      </c>
      <c r="J3768" s="1"/>
      <c r="K3768" s="1"/>
      <c r="L3768" s="1" t="s">
        <v>16915</v>
      </c>
      <c r="M3768" s="1" t="s">
        <v>2732</v>
      </c>
      <c r="N3768" s="1" t="s">
        <v>2732</v>
      </c>
      <c r="O3768" s="1" t="s">
        <v>16586</v>
      </c>
      <c r="P3768" s="1" t="n">
        <v>470221</v>
      </c>
      <c r="Q3768" s="1" t="n">
        <v>40133</v>
      </c>
      <c r="R3768" s="1" t="n">
        <v>40133</v>
      </c>
      <c r="S3768" s="1" t="n">
        <v>470221</v>
      </c>
      <c r="T3768" s="1" t="s">
        <v>17449</v>
      </c>
      <c r="U3768" s="1" t="s">
        <v>21675</v>
      </c>
      <c r="V3768" s="1" t="s">
        <v>21676</v>
      </c>
      <c r="W3768" s="1" t="s">
        <v>21677</v>
      </c>
      <c r="X3768" s="1" t="s">
        <v>21676</v>
      </c>
      <c r="Y3768" s="1"/>
      <c r="Z3768" s="1" t="n">
        <v>3</v>
      </c>
      <c r="AA3768" s="1" t="s">
        <v>65</v>
      </c>
      <c r="AB3768" s="1" t="s">
        <v>21678</v>
      </c>
    </row>
    <row r="3769" customFormat="false" ht="12.75" hidden="false" customHeight="false" outlineLevel="0" collapsed="false">
      <c r="A3769" s="3" t="s">
        <v>21679</v>
      </c>
      <c r="B3769" s="1" t="s">
        <v>21680</v>
      </c>
      <c r="C3769" s="4" t="n">
        <f aca="false">IF(OR(T3769="SSES",T3769="VAR"),-COUNTIF(P$2:P$6715,R3769)+1,IF(T3769="ES",1,IF(OR(T3769="CL",T3769="OR",T3769="SBOR",T3769="SPFM",T3769="FM",T3769="SBFM",T3769="FO",T3769="GN",T3769="SSGN"),0)))</f>
        <v>1</v>
      </c>
      <c r="D3769" s="1" t="n">
        <v>3768</v>
      </c>
      <c r="E3769" s="1" t="s">
        <v>16289</v>
      </c>
      <c r="F3769" s="1" t="s">
        <v>16911</v>
      </c>
      <c r="G3769" s="1"/>
      <c r="H3769" s="1" t="s">
        <v>20963</v>
      </c>
      <c r="I3769" s="1" t="s">
        <v>20977</v>
      </c>
      <c r="J3769" s="1"/>
      <c r="K3769" s="1"/>
      <c r="L3769" s="1" t="s">
        <v>16915</v>
      </c>
      <c r="M3769" s="1" t="s">
        <v>2732</v>
      </c>
      <c r="N3769" s="1" t="s">
        <v>2732</v>
      </c>
      <c r="O3769" s="1" t="s">
        <v>16586</v>
      </c>
      <c r="P3769" s="1" t="n">
        <v>40139</v>
      </c>
      <c r="Q3769" s="1" t="n">
        <v>197293</v>
      </c>
      <c r="R3769" s="1" t="n">
        <v>197293</v>
      </c>
      <c r="S3769" s="1" t="n">
        <v>40139</v>
      </c>
      <c r="T3769" s="1" t="s">
        <v>69</v>
      </c>
      <c r="U3769" s="1" t="s">
        <v>21681</v>
      </c>
      <c r="V3769" s="1" t="s">
        <v>21682</v>
      </c>
      <c r="W3769" s="1" t="s">
        <v>21683</v>
      </c>
      <c r="X3769" s="1" t="s">
        <v>21682</v>
      </c>
      <c r="Y3769" s="1" t="s">
        <v>21684</v>
      </c>
      <c r="Z3769" s="1" t="n">
        <v>3</v>
      </c>
      <c r="AA3769" s="1" t="s">
        <v>65</v>
      </c>
      <c r="AB3769" s="1" t="s">
        <v>21685</v>
      </c>
    </row>
    <row r="3770" customFormat="false" ht="12.75" hidden="false" customHeight="false" outlineLevel="0" collapsed="false">
      <c r="A3770" s="3" t="s">
        <v>21686</v>
      </c>
      <c r="B3770" s="1"/>
      <c r="C3770" s="4" t="n">
        <f aca="false">IF(OR(T3770="SSES",T3770="VAR"),-COUNTIF(P$2:P$6715,R3770)+1,IF(T3770="ES",1,IF(OR(T3770="CL",T3770="OR",T3770="SBOR",T3770="SPFM",T3770="FM",T3770="SBFM",T3770="FO",T3770="GN",T3770="SSGN"),0)))</f>
        <v>1</v>
      </c>
      <c r="D3770" s="1" t="n">
        <v>3769</v>
      </c>
      <c r="E3770" s="1" t="s">
        <v>16289</v>
      </c>
      <c r="F3770" s="1" t="s">
        <v>16911</v>
      </c>
      <c r="G3770" s="1"/>
      <c r="H3770" s="1" t="s">
        <v>21687</v>
      </c>
      <c r="I3770" s="1" t="s">
        <v>21688</v>
      </c>
      <c r="J3770" s="1"/>
      <c r="K3770" s="1"/>
      <c r="L3770" s="1" t="s">
        <v>16915</v>
      </c>
      <c r="M3770" s="1" t="s">
        <v>2732</v>
      </c>
      <c r="N3770" s="1" t="s">
        <v>2732</v>
      </c>
      <c r="O3770" s="1" t="s">
        <v>16586</v>
      </c>
      <c r="P3770" s="1" t="n">
        <v>44671</v>
      </c>
      <c r="Q3770" s="1" t="n">
        <v>460973</v>
      </c>
      <c r="R3770" s="1" t="n">
        <v>460973</v>
      </c>
      <c r="S3770" s="1" t="n">
        <v>44671</v>
      </c>
      <c r="T3770" s="1" t="s">
        <v>69</v>
      </c>
      <c r="U3770" s="1" t="s">
        <v>21689</v>
      </c>
      <c r="V3770" s="1" t="s">
        <v>21690</v>
      </c>
      <c r="W3770" s="1" t="s">
        <v>21691</v>
      </c>
      <c r="X3770" s="1" t="s">
        <v>21690</v>
      </c>
      <c r="Y3770" s="1"/>
      <c r="Z3770" s="1" t="n">
        <v>3</v>
      </c>
      <c r="AA3770" s="1" t="s">
        <v>65</v>
      </c>
      <c r="AB3770" s="1" t="s">
        <v>21692</v>
      </c>
    </row>
    <row r="3771" customFormat="false" ht="12.75" hidden="false" customHeight="false" outlineLevel="0" collapsed="false">
      <c r="A3771" s="3" t="s">
        <v>21693</v>
      </c>
      <c r="B3771" s="1" t="s">
        <v>21694</v>
      </c>
      <c r="C3771" s="4" t="n">
        <f aca="false">IF(OR(T3771="SSES",T3771="VAR"),-COUNTIF(P$2:P$6715,R3771)+1,IF(T3771="ES",1,IF(OR(T3771="CL",T3771="OR",T3771="SBOR",T3771="SPFM",T3771="FM",T3771="SBFM",T3771="FO",T3771="GN",T3771="SSGN"),0)))</f>
        <v>1</v>
      </c>
      <c r="D3771" s="1" t="n">
        <v>3770</v>
      </c>
      <c r="E3771" s="1" t="s">
        <v>16289</v>
      </c>
      <c r="F3771" s="1" t="s">
        <v>16911</v>
      </c>
      <c r="G3771" s="1"/>
      <c r="H3771" s="1" t="s">
        <v>21687</v>
      </c>
      <c r="I3771" s="1" t="s">
        <v>21688</v>
      </c>
      <c r="J3771" s="1"/>
      <c r="K3771" s="1"/>
      <c r="L3771" s="1" t="s">
        <v>16915</v>
      </c>
      <c r="M3771" s="1" t="s">
        <v>2732</v>
      </c>
      <c r="N3771" s="1" t="s">
        <v>2732</v>
      </c>
      <c r="O3771" s="1" t="s">
        <v>16586</v>
      </c>
      <c r="P3771" s="1" t="n">
        <v>34527</v>
      </c>
      <c r="Q3771" s="1" t="n">
        <v>197456</v>
      </c>
      <c r="R3771" s="1" t="n">
        <v>197456</v>
      </c>
      <c r="S3771" s="1" t="n">
        <v>34527</v>
      </c>
      <c r="T3771" s="1" t="s">
        <v>69</v>
      </c>
      <c r="U3771" s="1" t="s">
        <v>16828</v>
      </c>
      <c r="V3771" s="1" t="s">
        <v>21695</v>
      </c>
      <c r="W3771" s="1" t="s">
        <v>21696</v>
      </c>
      <c r="X3771" s="1" t="s">
        <v>21695</v>
      </c>
      <c r="Y3771" s="1" t="s">
        <v>21697</v>
      </c>
      <c r="Z3771" s="1" t="n">
        <v>3</v>
      </c>
      <c r="AA3771" s="1" t="s">
        <v>65</v>
      </c>
      <c r="AB3771" s="1" t="s">
        <v>21698</v>
      </c>
    </row>
    <row r="3772" customFormat="false" ht="12.75" hidden="false" customHeight="false" outlineLevel="0" collapsed="false">
      <c r="A3772" s="3" t="s">
        <v>21699</v>
      </c>
      <c r="B3772" s="1"/>
      <c r="C3772" s="4" t="n">
        <f aca="false">IF(OR(T3772="SSES",T3772="VAR"),-COUNTIF(P$2:P$6715,R3772)+1,IF(T3772="ES",1,IF(OR(T3772="CL",T3772="OR",T3772="SBOR",T3772="SPFM",T3772="FM",T3772="SBFM",T3772="FO",T3772="GN",T3772="SSGN"),0)))</f>
        <v>1</v>
      </c>
      <c r="D3772" s="1" t="n">
        <v>3771</v>
      </c>
      <c r="E3772" s="1" t="s">
        <v>16289</v>
      </c>
      <c r="F3772" s="1" t="s">
        <v>16911</v>
      </c>
      <c r="G3772" s="1"/>
      <c r="H3772" s="1" t="s">
        <v>21700</v>
      </c>
      <c r="I3772" s="1" t="s">
        <v>21701</v>
      </c>
      <c r="J3772" s="1"/>
      <c r="K3772" s="1"/>
      <c r="L3772" s="1" t="s">
        <v>16915</v>
      </c>
      <c r="M3772" s="1" t="s">
        <v>2732</v>
      </c>
      <c r="N3772" s="1" t="s">
        <v>2732</v>
      </c>
      <c r="O3772" s="1" t="s">
        <v>16586</v>
      </c>
      <c r="P3772" s="1" t="n">
        <v>44407</v>
      </c>
      <c r="Q3772" s="1" t="n">
        <v>197557</v>
      </c>
      <c r="R3772" s="1" t="n">
        <v>197557</v>
      </c>
      <c r="S3772" s="1" t="n">
        <v>44407</v>
      </c>
      <c r="T3772" s="1" t="s">
        <v>69</v>
      </c>
      <c r="U3772" s="1" t="s">
        <v>21702</v>
      </c>
      <c r="V3772" s="1" t="s">
        <v>21703</v>
      </c>
      <c r="W3772" s="1" t="s">
        <v>21704</v>
      </c>
      <c r="X3772" s="1" t="s">
        <v>21703</v>
      </c>
      <c r="Y3772" s="1"/>
      <c r="Z3772" s="1" t="n">
        <v>3</v>
      </c>
      <c r="AA3772" s="1" t="s">
        <v>65</v>
      </c>
      <c r="AB3772" s="1" t="s">
        <v>21705</v>
      </c>
    </row>
    <row r="3773" customFormat="false" ht="12.75" hidden="false" customHeight="false" outlineLevel="0" collapsed="false">
      <c r="A3773" s="3" t="s">
        <v>21706</v>
      </c>
      <c r="B3773" s="1"/>
      <c r="C3773" s="4" t="n">
        <f aca="false">IF(OR(T3773="SSES",T3773="VAR"),-COUNTIF(P$2:P$6715,R3773)+1,IF(T3773="ES",1,IF(OR(T3773="CL",T3773="OR",T3773="SBOR",T3773="SPFM",T3773="FM",T3773="SBFM",T3773="FO",T3773="GN",T3773="SSGN"),0)))</f>
        <v>1</v>
      </c>
      <c r="D3773" s="1" t="n">
        <v>3772</v>
      </c>
      <c r="E3773" s="1" t="s">
        <v>16289</v>
      </c>
      <c r="F3773" s="1" t="s">
        <v>16911</v>
      </c>
      <c r="G3773" s="1"/>
      <c r="H3773" s="1" t="s">
        <v>21707</v>
      </c>
      <c r="I3773" s="1" t="s">
        <v>21708</v>
      </c>
      <c r="J3773" s="1"/>
      <c r="K3773" s="1"/>
      <c r="L3773" s="1" t="s">
        <v>16915</v>
      </c>
      <c r="M3773" s="1" t="s">
        <v>2732</v>
      </c>
      <c r="N3773" s="1" t="s">
        <v>2732</v>
      </c>
      <c r="O3773" s="1" t="s">
        <v>16586</v>
      </c>
      <c r="P3773" s="1" t="n">
        <v>462667</v>
      </c>
      <c r="Q3773" s="1" t="n">
        <v>189735</v>
      </c>
      <c r="R3773" s="1" t="n">
        <v>189735</v>
      </c>
      <c r="S3773" s="1" t="n">
        <v>462667</v>
      </c>
      <c r="T3773" s="1" t="s">
        <v>69</v>
      </c>
      <c r="U3773" s="1" t="s">
        <v>21709</v>
      </c>
      <c r="V3773" s="1" t="s">
        <v>21710</v>
      </c>
      <c r="W3773" s="1" t="s">
        <v>21711</v>
      </c>
      <c r="X3773" s="1" t="s">
        <v>21710</v>
      </c>
      <c r="Y3773" s="1" t="s">
        <v>21712</v>
      </c>
      <c r="Z3773" s="1" t="n">
        <v>3</v>
      </c>
      <c r="AA3773" s="1" t="s">
        <v>65</v>
      </c>
      <c r="AB3773" s="1" t="s">
        <v>21713</v>
      </c>
    </row>
    <row r="3774" customFormat="false" ht="12.75" hidden="false" customHeight="false" outlineLevel="0" collapsed="false">
      <c r="A3774" s="3" t="s">
        <v>21714</v>
      </c>
      <c r="B3774" s="1"/>
      <c r="C3774" s="4" t="n">
        <f aca="false">IF(OR(T3774="SSES",T3774="VAR"),-COUNTIF(P$2:P$6715,R3774)+1,IF(T3774="ES",1,IF(OR(T3774="CL",T3774="OR",T3774="SBOR",T3774="SPFM",T3774="FM",T3774="SBFM",T3774="FO",T3774="GN",T3774="SSGN"),0)))</f>
        <v>1</v>
      </c>
      <c r="D3774" s="1" t="n">
        <v>3773</v>
      </c>
      <c r="E3774" s="1" t="s">
        <v>16289</v>
      </c>
      <c r="F3774" s="1" t="s">
        <v>16911</v>
      </c>
      <c r="G3774" s="1"/>
      <c r="H3774" s="1" t="s">
        <v>21707</v>
      </c>
      <c r="I3774" s="1" t="s">
        <v>21708</v>
      </c>
      <c r="J3774" s="1"/>
      <c r="K3774" s="1"/>
      <c r="L3774" s="1" t="s">
        <v>16915</v>
      </c>
      <c r="M3774" s="1" t="s">
        <v>2732</v>
      </c>
      <c r="N3774" s="1" t="s">
        <v>2732</v>
      </c>
      <c r="O3774" s="1" t="s">
        <v>16586</v>
      </c>
      <c r="P3774" s="1" t="n">
        <v>42751</v>
      </c>
      <c r="Q3774" s="1" t="n">
        <v>193400</v>
      </c>
      <c r="R3774" s="1" t="n">
        <v>193400</v>
      </c>
      <c r="S3774" s="1" t="n">
        <v>42751</v>
      </c>
      <c r="T3774" s="1" t="s">
        <v>69</v>
      </c>
      <c r="U3774" s="1" t="s">
        <v>21715</v>
      </c>
      <c r="V3774" s="1" t="s">
        <v>21716</v>
      </c>
      <c r="W3774" s="1" t="s">
        <v>21717</v>
      </c>
      <c r="X3774" s="1" t="s">
        <v>21716</v>
      </c>
      <c r="Y3774" s="1" t="s">
        <v>21718</v>
      </c>
      <c r="Z3774" s="1" t="n">
        <v>3</v>
      </c>
      <c r="AA3774" s="1" t="s">
        <v>65</v>
      </c>
      <c r="AB3774" s="1" t="s">
        <v>21719</v>
      </c>
    </row>
    <row r="3775" customFormat="false" ht="12.75" hidden="false" customHeight="false" outlineLevel="0" collapsed="false">
      <c r="A3775" s="3" t="s">
        <v>21720</v>
      </c>
      <c r="B3775" s="1"/>
      <c r="C3775" s="4" t="n">
        <f aca="false">IF(OR(T3775="SSES",T3775="VAR"),-COUNTIF(P$2:P$6715,R3775)+1,IF(T3775="ES",1,IF(OR(T3775="CL",T3775="OR",T3775="SBOR",T3775="SPFM",T3775="FM",T3775="SBFM",T3775="FO",T3775="GN",T3775="SSGN"),0)))</f>
        <v>1</v>
      </c>
      <c r="D3775" s="1" t="n">
        <v>3774</v>
      </c>
      <c r="E3775" s="1" t="s">
        <v>16289</v>
      </c>
      <c r="F3775" s="1" t="s">
        <v>16911</v>
      </c>
      <c r="G3775" s="1"/>
      <c r="H3775" s="1" t="s">
        <v>21707</v>
      </c>
      <c r="I3775" s="1" t="s">
        <v>21708</v>
      </c>
      <c r="J3775" s="1"/>
      <c r="K3775" s="1"/>
      <c r="L3775" s="1" t="s">
        <v>16915</v>
      </c>
      <c r="M3775" s="1" t="s">
        <v>2732</v>
      </c>
      <c r="N3775" s="1" t="s">
        <v>2732</v>
      </c>
      <c r="O3775" s="1" t="s">
        <v>16586</v>
      </c>
      <c r="P3775" s="1" t="n">
        <v>37658</v>
      </c>
      <c r="Q3775" s="1" t="n">
        <v>196086</v>
      </c>
      <c r="R3775" s="1" t="n">
        <v>196086</v>
      </c>
      <c r="S3775" s="1" t="n">
        <v>37658</v>
      </c>
      <c r="T3775" s="1" t="s">
        <v>69</v>
      </c>
      <c r="U3775" s="1" t="s">
        <v>21721</v>
      </c>
      <c r="V3775" s="1" t="s">
        <v>21722</v>
      </c>
      <c r="W3775" s="1" t="s">
        <v>21723</v>
      </c>
      <c r="X3775" s="1" t="s">
        <v>21722</v>
      </c>
      <c r="Y3775" s="1" t="s">
        <v>21724</v>
      </c>
      <c r="Z3775" s="1" t="n">
        <v>3</v>
      </c>
      <c r="AA3775" s="1" t="s">
        <v>65</v>
      </c>
      <c r="AB3775" s="1" t="s">
        <v>21725</v>
      </c>
    </row>
    <row r="3776" customFormat="false" ht="12.75" hidden="false" customHeight="false" outlineLevel="0" collapsed="false">
      <c r="A3776" s="3" t="s">
        <v>21726</v>
      </c>
      <c r="B3776" s="1" t="s">
        <v>21727</v>
      </c>
      <c r="C3776" s="4" t="n">
        <f aca="false">IF(OR(T3776="SSES",T3776="VAR"),-COUNTIF(P$2:P$6715,R3776)+1,IF(T3776="ES",1,IF(OR(T3776="CL",T3776="OR",T3776="SBOR",T3776="SPFM",T3776="FM",T3776="SBFM",T3776="FO",T3776="GN",T3776="SSGN"),0)))</f>
        <v>1</v>
      </c>
      <c r="D3776" s="1" t="n">
        <v>3775</v>
      </c>
      <c r="E3776" s="1" t="s">
        <v>16289</v>
      </c>
      <c r="F3776" s="1" t="s">
        <v>16911</v>
      </c>
      <c r="G3776" s="1"/>
      <c r="H3776" s="1" t="s">
        <v>21707</v>
      </c>
      <c r="I3776" s="1" t="s">
        <v>21708</v>
      </c>
      <c r="J3776" s="1"/>
      <c r="K3776" s="1"/>
      <c r="L3776" s="1" t="s">
        <v>16915</v>
      </c>
      <c r="M3776" s="1" t="s">
        <v>2732</v>
      </c>
      <c r="N3776" s="1" t="s">
        <v>2732</v>
      </c>
      <c r="O3776" s="1" t="s">
        <v>16586</v>
      </c>
      <c r="P3776" s="1" t="n">
        <v>463510</v>
      </c>
      <c r="Q3776" s="1" t="n">
        <v>197363</v>
      </c>
      <c r="R3776" s="1" t="n">
        <v>197363</v>
      </c>
      <c r="S3776" s="1" t="n">
        <v>463510</v>
      </c>
      <c r="T3776" s="1" t="s">
        <v>69</v>
      </c>
      <c r="U3776" s="1" t="s">
        <v>21728</v>
      </c>
      <c r="V3776" s="1" t="s">
        <v>21729</v>
      </c>
      <c r="W3776" s="1" t="s">
        <v>21730</v>
      </c>
      <c r="X3776" s="1" t="s">
        <v>21729</v>
      </c>
      <c r="Y3776" s="1" t="s">
        <v>21731</v>
      </c>
      <c r="Z3776" s="1" t="n">
        <v>3</v>
      </c>
      <c r="AA3776" s="1" t="s">
        <v>65</v>
      </c>
      <c r="AB3776" s="1" t="s">
        <v>21732</v>
      </c>
    </row>
    <row r="3777" customFormat="false" ht="12.75" hidden="false" customHeight="false" outlineLevel="0" collapsed="false">
      <c r="A3777" s="3" t="s">
        <v>21733</v>
      </c>
      <c r="B3777" s="1"/>
      <c r="C3777" s="4" t="n">
        <f aca="false">IF(OR(T3777="SSES",T3777="VAR"),-COUNTIF(P$2:P$6715,R3777)+1,IF(T3777="ES",1,IF(OR(T3777="CL",T3777="OR",T3777="SBOR",T3777="SPFM",T3777="FM",T3777="SBFM",T3777="FO",T3777="GN",T3777="SSGN"),0)))</f>
        <v>1</v>
      </c>
      <c r="D3777" s="1" t="n">
        <v>3776</v>
      </c>
      <c r="E3777" s="1" t="s">
        <v>16289</v>
      </c>
      <c r="F3777" s="1" t="s">
        <v>16911</v>
      </c>
      <c r="G3777" s="1"/>
      <c r="H3777" s="1" t="s">
        <v>21707</v>
      </c>
      <c r="I3777" s="1" t="s">
        <v>21708</v>
      </c>
      <c r="J3777" s="1"/>
      <c r="K3777" s="1"/>
      <c r="L3777" s="1" t="s">
        <v>16915</v>
      </c>
      <c r="M3777" s="1" t="s">
        <v>2732</v>
      </c>
      <c r="N3777" s="1" t="s">
        <v>2732</v>
      </c>
      <c r="O3777" s="1" t="s">
        <v>16586</v>
      </c>
      <c r="P3777" s="1" t="n">
        <v>463511</v>
      </c>
      <c r="Q3777" s="1" t="n">
        <v>197363</v>
      </c>
      <c r="R3777" s="1" t="n">
        <v>197363</v>
      </c>
      <c r="S3777" s="1" t="n">
        <v>463511</v>
      </c>
      <c r="T3777" s="1" t="s">
        <v>69</v>
      </c>
      <c r="U3777" s="1" t="s">
        <v>21734</v>
      </c>
      <c r="V3777" s="1" t="s">
        <v>21735</v>
      </c>
      <c r="W3777" s="1" t="s">
        <v>21736</v>
      </c>
      <c r="X3777" s="1" t="s">
        <v>21735</v>
      </c>
      <c r="Y3777" s="1"/>
      <c r="Z3777" s="1" t="n">
        <v>3</v>
      </c>
      <c r="AA3777" s="1" t="s">
        <v>65</v>
      </c>
      <c r="AB3777" s="1" t="s">
        <v>21737</v>
      </c>
    </row>
    <row r="3778" customFormat="false" ht="12.75" hidden="false" customHeight="false" outlineLevel="0" collapsed="false">
      <c r="A3778" s="3" t="s">
        <v>21738</v>
      </c>
      <c r="B3778" s="1"/>
      <c r="C3778" s="4" t="n">
        <f aca="false">IF(OR(T3778="SSES",T3778="VAR"),-COUNTIF(P$2:P$6715,R3778)+1,IF(T3778="ES",1,IF(OR(T3778="CL",T3778="OR",T3778="SBOR",T3778="SPFM",T3778="FM",T3778="SBFM",T3778="FO",T3778="GN",T3778="SSGN"),0)))</f>
        <v>1</v>
      </c>
      <c r="D3778" s="1" t="n">
        <v>3777</v>
      </c>
      <c r="E3778" s="1" t="s">
        <v>16289</v>
      </c>
      <c r="F3778" s="1" t="s">
        <v>16911</v>
      </c>
      <c r="G3778" s="1"/>
      <c r="H3778" s="1" t="s">
        <v>21707</v>
      </c>
      <c r="I3778" s="1" t="s">
        <v>21708</v>
      </c>
      <c r="J3778" s="1"/>
      <c r="K3778" s="1"/>
      <c r="L3778" s="1" t="s">
        <v>16915</v>
      </c>
      <c r="M3778" s="1" t="s">
        <v>2732</v>
      </c>
      <c r="N3778" s="1" t="s">
        <v>2732</v>
      </c>
      <c r="O3778" s="1" t="s">
        <v>16586</v>
      </c>
      <c r="P3778" s="1" t="n">
        <v>44313</v>
      </c>
      <c r="Q3778" s="1" t="n">
        <v>197363</v>
      </c>
      <c r="R3778" s="1" t="n">
        <v>197363</v>
      </c>
      <c r="S3778" s="1" t="n">
        <v>44313</v>
      </c>
      <c r="T3778" s="1" t="s">
        <v>69</v>
      </c>
      <c r="U3778" s="1" t="s">
        <v>21739</v>
      </c>
      <c r="V3778" s="1" t="s">
        <v>21740</v>
      </c>
      <c r="W3778" s="1" t="s">
        <v>21741</v>
      </c>
      <c r="X3778" s="1" t="s">
        <v>21740</v>
      </c>
      <c r="Y3778" s="1"/>
      <c r="Z3778" s="1" t="n">
        <v>3</v>
      </c>
      <c r="AA3778" s="1" t="s">
        <v>65</v>
      </c>
      <c r="AB3778" s="1" t="s">
        <v>21742</v>
      </c>
    </row>
    <row r="3779" customFormat="false" ht="12.75" hidden="false" customHeight="false" outlineLevel="0" collapsed="false">
      <c r="A3779" s="3" t="s">
        <v>21743</v>
      </c>
      <c r="B3779" s="1"/>
      <c r="C3779" s="4" t="n">
        <f aca="false">IF(OR(T3779="SSES",T3779="VAR"),-COUNTIF(P$2:P$6715,R3779)+1,IF(T3779="ES",1,IF(OR(T3779="CL",T3779="OR",T3779="SBOR",T3779="SPFM",T3779="FM",T3779="SBFM",T3779="FO",T3779="GN",T3779="SSGN"),0)))</f>
        <v>1</v>
      </c>
      <c r="D3779" s="1" t="n">
        <v>3778</v>
      </c>
      <c r="E3779" s="1" t="s">
        <v>16289</v>
      </c>
      <c r="F3779" s="1" t="s">
        <v>16911</v>
      </c>
      <c r="G3779" s="1"/>
      <c r="H3779" s="1" t="s">
        <v>21707</v>
      </c>
      <c r="I3779" s="1" t="s">
        <v>21744</v>
      </c>
      <c r="J3779" s="1"/>
      <c r="K3779" s="1"/>
      <c r="L3779" s="1" t="s">
        <v>16915</v>
      </c>
      <c r="M3779" s="1" t="s">
        <v>2732</v>
      </c>
      <c r="N3779" s="1" t="s">
        <v>2732</v>
      </c>
      <c r="O3779" s="1" t="s">
        <v>16586</v>
      </c>
      <c r="P3779" s="1" t="n">
        <v>44706</v>
      </c>
      <c r="Q3779" s="1" t="n">
        <v>198383</v>
      </c>
      <c r="R3779" s="1" t="n">
        <v>198383</v>
      </c>
      <c r="S3779" s="1" t="n">
        <v>44706</v>
      </c>
      <c r="T3779" s="1" t="s">
        <v>69</v>
      </c>
      <c r="U3779" s="1" t="s">
        <v>17971</v>
      </c>
      <c r="V3779" s="1" t="s">
        <v>21745</v>
      </c>
      <c r="W3779" s="1" t="s">
        <v>21746</v>
      </c>
      <c r="X3779" s="1" t="s">
        <v>21745</v>
      </c>
      <c r="Y3779" s="1"/>
      <c r="Z3779" s="1" t="n">
        <v>3</v>
      </c>
      <c r="AA3779" s="1" t="s">
        <v>65</v>
      </c>
      <c r="AB3779" s="1" t="s">
        <v>21747</v>
      </c>
    </row>
    <row r="3780" customFormat="false" ht="12.75" hidden="false" customHeight="false" outlineLevel="0" collapsed="false">
      <c r="A3780" s="3" t="s">
        <v>21748</v>
      </c>
      <c r="B3780" s="1"/>
      <c r="C3780" s="4" t="n">
        <f aca="false">IF(OR(T3780="SSES",T3780="VAR"),-COUNTIF(P$2:P$6715,R3780)+1,IF(T3780="ES",1,IF(OR(T3780="CL",T3780="OR",T3780="SBOR",T3780="SPFM",T3780="FM",T3780="SBFM",T3780="FO",T3780="GN",T3780="SSGN"),0)))</f>
        <v>1</v>
      </c>
      <c r="D3780" s="1" t="n">
        <v>3779</v>
      </c>
      <c r="E3780" s="1" t="s">
        <v>16289</v>
      </c>
      <c r="F3780" s="1" t="s">
        <v>16911</v>
      </c>
      <c r="G3780" s="1"/>
      <c r="H3780" s="1" t="s">
        <v>21707</v>
      </c>
      <c r="I3780" s="1" t="s">
        <v>21744</v>
      </c>
      <c r="J3780" s="1"/>
      <c r="K3780" s="1"/>
      <c r="L3780" s="1" t="s">
        <v>16915</v>
      </c>
      <c r="M3780" s="1" t="s">
        <v>2732</v>
      </c>
      <c r="N3780" s="1" t="s">
        <v>2732</v>
      </c>
      <c r="O3780" s="1" t="s">
        <v>16586</v>
      </c>
      <c r="P3780" s="1" t="n">
        <v>44730</v>
      </c>
      <c r="Q3780" s="1" t="n">
        <v>198383</v>
      </c>
      <c r="R3780" s="1" t="n">
        <v>198383</v>
      </c>
      <c r="S3780" s="1" t="n">
        <v>44730</v>
      </c>
      <c r="T3780" s="1" t="s">
        <v>69</v>
      </c>
      <c r="U3780" s="1" t="s">
        <v>17464</v>
      </c>
      <c r="V3780" s="1" t="s">
        <v>21749</v>
      </c>
      <c r="W3780" s="1" t="s">
        <v>21750</v>
      </c>
      <c r="X3780" s="1" t="s">
        <v>21749</v>
      </c>
      <c r="Y3780" s="1"/>
      <c r="Z3780" s="1" t="n">
        <v>3</v>
      </c>
      <c r="AA3780" s="1" t="s">
        <v>65</v>
      </c>
      <c r="AB3780" s="1" t="s">
        <v>21751</v>
      </c>
    </row>
    <row r="3781" customFormat="false" ht="12.75" hidden="false" customHeight="false" outlineLevel="0" collapsed="false">
      <c r="A3781" s="3" t="s">
        <v>21752</v>
      </c>
      <c r="B3781" s="1"/>
      <c r="C3781" s="4" t="n">
        <f aca="false">IF(OR(T3781="SSES",T3781="VAR"),-COUNTIF(P$2:P$6715,R3781)+1,IF(T3781="ES",1,IF(OR(T3781="CL",T3781="OR",T3781="SBOR",T3781="SPFM",T3781="FM",T3781="SBFM",T3781="FO",T3781="GN",T3781="SSGN"),0)))</f>
        <v>1</v>
      </c>
      <c r="D3781" s="1" t="n">
        <v>3780</v>
      </c>
      <c r="E3781" s="1" t="s">
        <v>16289</v>
      </c>
      <c r="F3781" s="1" t="s">
        <v>16911</v>
      </c>
      <c r="G3781" s="1"/>
      <c r="H3781" s="1" t="s">
        <v>21707</v>
      </c>
      <c r="I3781" s="1" t="s">
        <v>21744</v>
      </c>
      <c r="J3781" s="1"/>
      <c r="K3781" s="1"/>
      <c r="L3781" s="1" t="s">
        <v>16915</v>
      </c>
      <c r="M3781" s="1" t="s">
        <v>2732</v>
      </c>
      <c r="N3781" s="1" t="s">
        <v>2732</v>
      </c>
      <c r="O3781" s="1" t="s">
        <v>16586</v>
      </c>
      <c r="P3781" s="1" t="n">
        <v>464033</v>
      </c>
      <c r="Q3781" s="1" t="n">
        <v>198489</v>
      </c>
      <c r="R3781" s="1" t="n">
        <v>198489</v>
      </c>
      <c r="S3781" s="1" t="n">
        <v>464033</v>
      </c>
      <c r="T3781" s="1" t="s">
        <v>69</v>
      </c>
      <c r="U3781" s="1" t="s">
        <v>21753</v>
      </c>
      <c r="V3781" s="1" t="s">
        <v>21754</v>
      </c>
      <c r="W3781" s="1" t="s">
        <v>21755</v>
      </c>
      <c r="X3781" s="1" t="s">
        <v>21754</v>
      </c>
      <c r="Y3781" s="1"/>
      <c r="Z3781" s="1" t="n">
        <v>3</v>
      </c>
      <c r="AA3781" s="1" t="s">
        <v>65</v>
      </c>
      <c r="AB3781" s="1" t="s">
        <v>21756</v>
      </c>
    </row>
    <row r="3782" customFormat="false" ht="12.75" hidden="false" customHeight="false" outlineLevel="0" collapsed="false">
      <c r="A3782" s="3" t="s">
        <v>21757</v>
      </c>
      <c r="B3782" s="1"/>
      <c r="C3782" s="4" t="n">
        <f aca="false">IF(OR(T3782="SSES",T3782="VAR"),-COUNTIF(P$2:P$6715,R3782)+1,IF(T3782="ES",1,IF(OR(T3782="CL",T3782="OR",T3782="SBOR",T3782="SPFM",T3782="FM",T3782="SBFM",T3782="FO",T3782="GN",T3782="SSGN"),0)))</f>
        <v>1</v>
      </c>
      <c r="D3782" s="1" t="n">
        <v>3781</v>
      </c>
      <c r="E3782" s="1" t="s">
        <v>16289</v>
      </c>
      <c r="F3782" s="1" t="s">
        <v>16911</v>
      </c>
      <c r="G3782" s="1"/>
      <c r="H3782" s="1" t="s">
        <v>21707</v>
      </c>
      <c r="I3782" s="1" t="s">
        <v>21744</v>
      </c>
      <c r="J3782" s="1"/>
      <c r="K3782" s="1"/>
      <c r="L3782" s="1" t="s">
        <v>16915</v>
      </c>
      <c r="M3782" s="1" t="s">
        <v>2732</v>
      </c>
      <c r="N3782" s="1" t="s">
        <v>2732</v>
      </c>
      <c r="O3782" s="1" t="s">
        <v>16586</v>
      </c>
      <c r="P3782" s="1" t="n">
        <v>44779</v>
      </c>
      <c r="Q3782" s="1" t="n">
        <v>198489</v>
      </c>
      <c r="R3782" s="1" t="n">
        <v>198489</v>
      </c>
      <c r="S3782" s="1" t="n">
        <v>44779</v>
      </c>
      <c r="T3782" s="1" t="s">
        <v>69</v>
      </c>
      <c r="U3782" s="1" t="s">
        <v>21758</v>
      </c>
      <c r="V3782" s="1" t="s">
        <v>21759</v>
      </c>
      <c r="W3782" s="1" t="s">
        <v>21760</v>
      </c>
      <c r="X3782" s="1" t="s">
        <v>21759</v>
      </c>
      <c r="Y3782" s="1"/>
      <c r="Z3782" s="1" t="n">
        <v>3</v>
      </c>
      <c r="AA3782" s="1" t="s">
        <v>65</v>
      </c>
      <c r="AB3782" s="1" t="s">
        <v>21761</v>
      </c>
    </row>
    <row r="3783" customFormat="false" ht="12.75" hidden="false" customHeight="false" outlineLevel="0" collapsed="false">
      <c r="A3783" s="3" t="s">
        <v>21762</v>
      </c>
      <c r="B3783" s="1"/>
      <c r="C3783" s="4" t="n">
        <f aca="false">IF(OR(T3783="SSES",T3783="VAR"),-COUNTIF(P$2:P$6715,R3783)+1,IF(T3783="ES",1,IF(OR(T3783="CL",T3783="OR",T3783="SBOR",T3783="SPFM",T3783="FM",T3783="SBFM",T3783="FO",T3783="GN",T3783="SSGN"),0)))</f>
        <v>1</v>
      </c>
      <c r="D3783" s="1" t="n">
        <v>3782</v>
      </c>
      <c r="E3783" s="1" t="s">
        <v>16289</v>
      </c>
      <c r="F3783" s="1" t="s">
        <v>16911</v>
      </c>
      <c r="G3783" s="1"/>
      <c r="H3783" s="1" t="s">
        <v>21707</v>
      </c>
      <c r="I3783" s="1" t="s">
        <v>21744</v>
      </c>
      <c r="J3783" s="1"/>
      <c r="K3783" s="1"/>
      <c r="L3783" s="1" t="s">
        <v>16915</v>
      </c>
      <c r="M3783" s="1" t="s">
        <v>2732</v>
      </c>
      <c r="N3783" s="1" t="s">
        <v>2732</v>
      </c>
      <c r="O3783" s="1" t="s">
        <v>16586</v>
      </c>
      <c r="P3783" s="1" t="n">
        <v>44792</v>
      </c>
      <c r="Q3783" s="1" t="n">
        <v>198489</v>
      </c>
      <c r="R3783" s="1" t="n">
        <v>198489</v>
      </c>
      <c r="S3783" s="1" t="n">
        <v>44792</v>
      </c>
      <c r="T3783" s="1" t="s">
        <v>69</v>
      </c>
      <c r="U3783" s="1" t="s">
        <v>21763</v>
      </c>
      <c r="V3783" s="1" t="s">
        <v>21764</v>
      </c>
      <c r="W3783" s="1" t="s">
        <v>21765</v>
      </c>
      <c r="X3783" s="1" t="s">
        <v>21764</v>
      </c>
      <c r="Y3783" s="1"/>
      <c r="Z3783" s="1" t="n">
        <v>3</v>
      </c>
      <c r="AA3783" s="1" t="s">
        <v>65</v>
      </c>
      <c r="AB3783" s="1" t="s">
        <v>21766</v>
      </c>
    </row>
    <row r="3784" customFormat="false" ht="12.75" hidden="false" customHeight="false" outlineLevel="0" collapsed="false">
      <c r="A3784" s="3" t="s">
        <v>21767</v>
      </c>
      <c r="B3784" s="1"/>
      <c r="C3784" s="4" t="n">
        <f aca="false">IF(OR(T3784="SSES",T3784="VAR"),-COUNTIF(P$2:P$6715,R3784)+1,IF(T3784="ES",1,IF(OR(T3784="CL",T3784="OR",T3784="SBOR",T3784="SPFM",T3784="FM",T3784="SBFM",T3784="FO",T3784="GN",T3784="SSGN"),0)))</f>
        <v>1</v>
      </c>
      <c r="D3784" s="1" t="n">
        <v>3783</v>
      </c>
      <c r="E3784" s="1" t="s">
        <v>16289</v>
      </c>
      <c r="F3784" s="1" t="s">
        <v>16911</v>
      </c>
      <c r="G3784" s="1"/>
      <c r="H3784" s="1" t="s">
        <v>21707</v>
      </c>
      <c r="I3784" s="1" t="s">
        <v>21744</v>
      </c>
      <c r="J3784" s="1"/>
      <c r="K3784" s="1"/>
      <c r="L3784" s="1" t="s">
        <v>16915</v>
      </c>
      <c r="M3784" s="1" t="s">
        <v>2732</v>
      </c>
      <c r="N3784" s="1" t="s">
        <v>2732</v>
      </c>
      <c r="O3784" s="1" t="s">
        <v>16586</v>
      </c>
      <c r="P3784" s="1" t="n">
        <v>44812</v>
      </c>
      <c r="Q3784" s="1" t="n">
        <v>198489</v>
      </c>
      <c r="R3784" s="1" t="n">
        <v>198489</v>
      </c>
      <c r="S3784" s="1" t="n">
        <v>44812</v>
      </c>
      <c r="T3784" s="1" t="s">
        <v>69</v>
      </c>
      <c r="U3784" s="1" t="s">
        <v>21768</v>
      </c>
      <c r="V3784" s="1" t="s">
        <v>21769</v>
      </c>
      <c r="W3784" s="1" t="s">
        <v>21770</v>
      </c>
      <c r="X3784" s="1" t="s">
        <v>21769</v>
      </c>
      <c r="Y3784" s="1"/>
      <c r="Z3784" s="1" t="n">
        <v>3</v>
      </c>
      <c r="AA3784" s="1" t="s">
        <v>65</v>
      </c>
      <c r="AB3784" s="1" t="s">
        <v>21771</v>
      </c>
    </row>
    <row r="3785" customFormat="false" ht="12.75" hidden="false" customHeight="false" outlineLevel="0" collapsed="false">
      <c r="A3785" s="3" t="s">
        <v>21772</v>
      </c>
      <c r="B3785" s="1"/>
      <c r="C3785" s="4" t="n">
        <f aca="false">IF(OR(T3785="SSES",T3785="VAR"),-COUNTIF(P$2:P$6715,R3785)+1,IF(T3785="ES",1,IF(OR(T3785="CL",T3785="OR",T3785="SBOR",T3785="SPFM",T3785="FM",T3785="SBFM",T3785="FO",T3785="GN",T3785="SSGN"),0)))</f>
        <v>1</v>
      </c>
      <c r="D3785" s="1" t="n">
        <v>3784</v>
      </c>
      <c r="E3785" s="1" t="s">
        <v>16289</v>
      </c>
      <c r="F3785" s="1" t="s">
        <v>16911</v>
      </c>
      <c r="G3785" s="1"/>
      <c r="H3785" s="1" t="s">
        <v>21707</v>
      </c>
      <c r="I3785" s="1" t="s">
        <v>21744</v>
      </c>
      <c r="J3785" s="1"/>
      <c r="K3785" s="1"/>
      <c r="L3785" s="1" t="s">
        <v>16915</v>
      </c>
      <c r="M3785" s="1" t="s">
        <v>2732</v>
      </c>
      <c r="N3785" s="1" t="s">
        <v>2732</v>
      </c>
      <c r="O3785" s="1" t="s">
        <v>16586</v>
      </c>
      <c r="P3785" s="1" t="n">
        <v>44820</v>
      </c>
      <c r="Q3785" s="1" t="n">
        <v>198489</v>
      </c>
      <c r="R3785" s="1" t="n">
        <v>198489</v>
      </c>
      <c r="S3785" s="1" t="n">
        <v>44820</v>
      </c>
      <c r="T3785" s="1" t="s">
        <v>69</v>
      </c>
      <c r="U3785" s="1" t="s">
        <v>21773</v>
      </c>
      <c r="V3785" s="1" t="s">
        <v>21774</v>
      </c>
      <c r="W3785" s="1" t="s">
        <v>21775</v>
      </c>
      <c r="X3785" s="1" t="s">
        <v>21774</v>
      </c>
      <c r="Y3785" s="1"/>
      <c r="Z3785" s="1" t="n">
        <v>3</v>
      </c>
      <c r="AA3785" s="1" t="s">
        <v>65</v>
      </c>
      <c r="AB3785" s="1" t="s">
        <v>21776</v>
      </c>
    </row>
    <row r="3786" customFormat="false" ht="12.75" hidden="false" customHeight="false" outlineLevel="0" collapsed="false">
      <c r="A3786" s="3" t="s">
        <v>21777</v>
      </c>
      <c r="B3786" s="1"/>
      <c r="C3786" s="4" t="n">
        <f aca="false">IF(OR(T3786="SSES",T3786="VAR"),-COUNTIF(P$2:P$6715,R3786)+1,IF(T3786="ES",1,IF(OR(T3786="CL",T3786="OR",T3786="SBOR",T3786="SPFM",T3786="FM",T3786="SBFM",T3786="FO",T3786="GN",T3786="SSGN"),0)))</f>
        <v>1</v>
      </c>
      <c r="D3786" s="1" t="n">
        <v>3785</v>
      </c>
      <c r="E3786" s="1" t="s">
        <v>16289</v>
      </c>
      <c r="F3786" s="1" t="s">
        <v>16911</v>
      </c>
      <c r="G3786" s="1"/>
      <c r="H3786" s="1" t="s">
        <v>21707</v>
      </c>
      <c r="I3786" s="1" t="s">
        <v>21744</v>
      </c>
      <c r="J3786" s="1"/>
      <c r="K3786" s="1"/>
      <c r="L3786" s="1" t="s">
        <v>16915</v>
      </c>
      <c r="M3786" s="1" t="s">
        <v>2732</v>
      </c>
      <c r="N3786" s="1" t="s">
        <v>2732</v>
      </c>
      <c r="O3786" s="1" t="s">
        <v>16586</v>
      </c>
      <c r="P3786" s="1" t="n">
        <v>464078</v>
      </c>
      <c r="Q3786" s="1" t="n">
        <v>198489</v>
      </c>
      <c r="R3786" s="1" t="n">
        <v>198489</v>
      </c>
      <c r="S3786" s="1" t="n">
        <v>464078</v>
      </c>
      <c r="T3786" s="1" t="s">
        <v>69</v>
      </c>
      <c r="U3786" s="1" t="s">
        <v>21778</v>
      </c>
      <c r="V3786" s="1" t="s">
        <v>21779</v>
      </c>
      <c r="W3786" s="1" t="s">
        <v>21780</v>
      </c>
      <c r="X3786" s="1" t="s">
        <v>21779</v>
      </c>
      <c r="Y3786" s="1"/>
      <c r="Z3786" s="1" t="n">
        <v>3</v>
      </c>
      <c r="AA3786" s="1" t="s">
        <v>65</v>
      </c>
      <c r="AB3786" s="1" t="s">
        <v>21781</v>
      </c>
    </row>
    <row r="3787" customFormat="false" ht="12.75" hidden="false" customHeight="false" outlineLevel="0" collapsed="false">
      <c r="A3787" s="3" t="s">
        <v>21782</v>
      </c>
      <c r="B3787" s="1"/>
      <c r="C3787" s="4" t="n">
        <f aca="false">IF(OR(T3787="SSES",T3787="VAR"),-COUNTIF(P$2:P$6715,R3787)+1,IF(T3787="ES",1,IF(OR(T3787="CL",T3787="OR",T3787="SBOR",T3787="SPFM",T3787="FM",T3787="SBFM",T3787="FO",T3787="GN",T3787="SSGN"),0)))</f>
        <v>1</v>
      </c>
      <c r="D3787" s="1" t="n">
        <v>3786</v>
      </c>
      <c r="E3787" s="1" t="s">
        <v>16289</v>
      </c>
      <c r="F3787" s="1" t="s">
        <v>16911</v>
      </c>
      <c r="G3787" s="1"/>
      <c r="H3787" s="1" t="s">
        <v>21707</v>
      </c>
      <c r="I3787" s="1" t="s">
        <v>21744</v>
      </c>
      <c r="J3787" s="1"/>
      <c r="K3787" s="1"/>
      <c r="L3787" s="1" t="s">
        <v>16915</v>
      </c>
      <c r="M3787" s="1" t="s">
        <v>2732</v>
      </c>
      <c r="N3787" s="1" t="s">
        <v>2732</v>
      </c>
      <c r="O3787" s="1" t="s">
        <v>16586</v>
      </c>
      <c r="P3787" s="1" t="n">
        <v>44830</v>
      </c>
      <c r="Q3787" s="1" t="n">
        <v>198489</v>
      </c>
      <c r="R3787" s="1" t="n">
        <v>198489</v>
      </c>
      <c r="S3787" s="1" t="n">
        <v>44830</v>
      </c>
      <c r="T3787" s="1" t="s">
        <v>69</v>
      </c>
      <c r="U3787" s="1" t="s">
        <v>21783</v>
      </c>
      <c r="V3787" s="1" t="s">
        <v>21784</v>
      </c>
      <c r="W3787" s="1" t="s">
        <v>21785</v>
      </c>
      <c r="X3787" s="1" t="s">
        <v>21784</v>
      </c>
      <c r="Y3787" s="1"/>
      <c r="Z3787" s="1" t="n">
        <v>3</v>
      </c>
      <c r="AA3787" s="1" t="s">
        <v>65</v>
      </c>
      <c r="AB3787" s="1" t="s">
        <v>21786</v>
      </c>
      <c r="AC3787" s="2" t="s">
        <v>66</v>
      </c>
      <c r="AD3787" s="2" t="s">
        <v>67</v>
      </c>
      <c r="AR3787" s="2" t="s">
        <v>3206</v>
      </c>
    </row>
    <row r="3788" customFormat="false" ht="12.75" hidden="false" customHeight="false" outlineLevel="0" collapsed="false">
      <c r="A3788" s="3" t="s">
        <v>21787</v>
      </c>
      <c r="B3788" s="1"/>
      <c r="C3788" s="4" t="n">
        <f aca="false">IF(OR(T3788="SSES",T3788="VAR"),-COUNTIF(P$2:P$6715,R3788)+1,IF(T3788="ES",1,IF(OR(T3788="CL",T3788="OR",T3788="SBOR",T3788="SPFM",T3788="FM",T3788="SBFM",T3788="FO",T3788="GN",T3788="SSGN"),0)))</f>
        <v>1</v>
      </c>
      <c r="D3788" s="1" t="n">
        <v>3787</v>
      </c>
      <c r="E3788" s="1" t="s">
        <v>16289</v>
      </c>
      <c r="F3788" s="1" t="s">
        <v>16911</v>
      </c>
      <c r="G3788" s="1"/>
      <c r="H3788" s="1" t="s">
        <v>21707</v>
      </c>
      <c r="I3788" s="1" t="s">
        <v>21744</v>
      </c>
      <c r="J3788" s="1"/>
      <c r="K3788" s="1"/>
      <c r="L3788" s="1" t="s">
        <v>16915</v>
      </c>
      <c r="M3788" s="1" t="s">
        <v>2732</v>
      </c>
      <c r="N3788" s="1" t="s">
        <v>2732</v>
      </c>
      <c r="O3788" s="1" t="s">
        <v>16586</v>
      </c>
      <c r="P3788" s="1" t="n">
        <v>44834</v>
      </c>
      <c r="Q3788" s="1" t="n">
        <v>198489</v>
      </c>
      <c r="R3788" s="1" t="n">
        <v>198489</v>
      </c>
      <c r="S3788" s="1" t="n">
        <v>44834</v>
      </c>
      <c r="T3788" s="1" t="s">
        <v>69</v>
      </c>
      <c r="U3788" s="1" t="s">
        <v>21788</v>
      </c>
      <c r="V3788" s="1" t="s">
        <v>21789</v>
      </c>
      <c r="W3788" s="1" t="s">
        <v>21790</v>
      </c>
      <c r="X3788" s="1" t="s">
        <v>21789</v>
      </c>
      <c r="Y3788" s="1"/>
      <c r="Z3788" s="1" t="n">
        <v>3</v>
      </c>
      <c r="AA3788" s="1" t="s">
        <v>65</v>
      </c>
      <c r="AB3788" s="1" t="s">
        <v>21791</v>
      </c>
    </row>
    <row r="3789" customFormat="false" ht="12.75" hidden="false" customHeight="false" outlineLevel="0" collapsed="false">
      <c r="A3789" s="3" t="s">
        <v>21792</v>
      </c>
      <c r="B3789" s="1"/>
      <c r="C3789" s="4" t="n">
        <f aca="false">IF(OR(T3789="SSES",T3789="VAR"),-COUNTIF(P$2:P$6715,R3789)+1,IF(T3789="ES",1,IF(OR(T3789="CL",T3789="OR",T3789="SBOR",T3789="SPFM",T3789="FM",T3789="SBFM",T3789="FO",T3789="GN",T3789="SSGN"),0)))</f>
        <v>1</v>
      </c>
      <c r="D3789" s="1" t="n">
        <v>3788</v>
      </c>
      <c r="E3789" s="1" t="s">
        <v>16289</v>
      </c>
      <c r="F3789" s="1" t="s">
        <v>16911</v>
      </c>
      <c r="G3789" s="1"/>
      <c r="H3789" s="1" t="s">
        <v>21707</v>
      </c>
      <c r="I3789" s="1" t="s">
        <v>21744</v>
      </c>
      <c r="J3789" s="1"/>
      <c r="K3789" s="1"/>
      <c r="L3789" s="1" t="s">
        <v>16915</v>
      </c>
      <c r="M3789" s="1" t="s">
        <v>2732</v>
      </c>
      <c r="N3789" s="1" t="s">
        <v>2732</v>
      </c>
      <c r="O3789" s="1" t="s">
        <v>16586</v>
      </c>
      <c r="P3789" s="1" t="n">
        <v>44837</v>
      </c>
      <c r="Q3789" s="1" t="n">
        <v>198489</v>
      </c>
      <c r="R3789" s="1" t="n">
        <v>198489</v>
      </c>
      <c r="S3789" s="1" t="n">
        <v>44837</v>
      </c>
      <c r="T3789" s="1" t="s">
        <v>69</v>
      </c>
      <c r="U3789" s="1" t="s">
        <v>21793</v>
      </c>
      <c r="V3789" s="1" t="s">
        <v>21794</v>
      </c>
      <c r="W3789" s="1" t="s">
        <v>21795</v>
      </c>
      <c r="X3789" s="1" t="s">
        <v>21794</v>
      </c>
      <c r="Y3789" s="1"/>
      <c r="Z3789" s="1" t="n">
        <v>3</v>
      </c>
      <c r="AA3789" s="1" t="s">
        <v>65</v>
      </c>
      <c r="AB3789" s="1" t="s">
        <v>21796</v>
      </c>
    </row>
    <row r="3790" customFormat="false" ht="12.75" hidden="false" customHeight="false" outlineLevel="0" collapsed="false">
      <c r="A3790" s="3" t="s">
        <v>21797</v>
      </c>
      <c r="B3790" s="1"/>
      <c r="C3790" s="4" t="n">
        <f aca="false">IF(OR(T3790="SSES",T3790="VAR"),-COUNTIF(P$2:P$6715,R3790)+1,IF(T3790="ES",1,IF(OR(T3790="CL",T3790="OR",T3790="SBOR",T3790="SPFM",T3790="FM",T3790="SBFM",T3790="FO",T3790="GN",T3790="SSGN"),0)))</f>
        <v>1</v>
      </c>
      <c r="D3790" s="1" t="n">
        <v>3789</v>
      </c>
      <c r="E3790" s="1" t="s">
        <v>16289</v>
      </c>
      <c r="F3790" s="1" t="s">
        <v>16911</v>
      </c>
      <c r="G3790" s="1"/>
      <c r="H3790" s="1" t="s">
        <v>21798</v>
      </c>
      <c r="I3790" s="1" t="s">
        <v>21799</v>
      </c>
      <c r="J3790" s="1"/>
      <c r="K3790" s="1"/>
      <c r="L3790" s="1" t="s">
        <v>16915</v>
      </c>
      <c r="M3790" s="1" t="s">
        <v>2732</v>
      </c>
      <c r="N3790" s="1" t="s">
        <v>2732</v>
      </c>
      <c r="O3790" s="1" t="s">
        <v>16586</v>
      </c>
      <c r="P3790" s="1" t="n">
        <v>44458</v>
      </c>
      <c r="Q3790" s="1" t="n">
        <v>197696</v>
      </c>
      <c r="R3790" s="1" t="n">
        <v>197696</v>
      </c>
      <c r="S3790" s="1" t="n">
        <v>44458</v>
      </c>
      <c r="T3790" s="1" t="s">
        <v>69</v>
      </c>
      <c r="U3790" s="1" t="s">
        <v>21800</v>
      </c>
      <c r="V3790" s="1" t="s">
        <v>21801</v>
      </c>
      <c r="W3790" s="1" t="s">
        <v>21802</v>
      </c>
      <c r="X3790" s="1" t="s">
        <v>21801</v>
      </c>
      <c r="Y3790" s="1"/>
      <c r="Z3790" s="1" t="n">
        <v>3</v>
      </c>
      <c r="AA3790" s="1" t="s">
        <v>65</v>
      </c>
      <c r="AB3790" s="1" t="s">
        <v>21803</v>
      </c>
    </row>
    <row r="3791" customFormat="false" ht="12.75" hidden="false" customHeight="false" outlineLevel="0" collapsed="false">
      <c r="A3791" s="3" t="s">
        <v>21804</v>
      </c>
      <c r="B3791" s="1"/>
      <c r="C3791" s="4" t="n">
        <f aca="false">IF(OR(T3791="SSES",T3791="VAR"),-COUNTIF(P$2:P$6715,R3791)+1,IF(T3791="ES",1,IF(OR(T3791="CL",T3791="OR",T3791="SBOR",T3791="SPFM",T3791="FM",T3791="SBFM",T3791="FO",T3791="GN",T3791="SSGN"),0)))</f>
        <v>1</v>
      </c>
      <c r="D3791" s="1" t="n">
        <v>3790</v>
      </c>
      <c r="E3791" s="1" t="s">
        <v>16289</v>
      </c>
      <c r="F3791" s="1" t="s">
        <v>16911</v>
      </c>
      <c r="G3791" s="1"/>
      <c r="H3791" s="1" t="s">
        <v>21798</v>
      </c>
      <c r="I3791" s="1" t="s">
        <v>21799</v>
      </c>
      <c r="J3791" s="1"/>
      <c r="K3791" s="1"/>
      <c r="L3791" s="1" t="s">
        <v>16915</v>
      </c>
      <c r="M3791" s="1" t="s">
        <v>2732</v>
      </c>
      <c r="N3791" s="1" t="s">
        <v>2732</v>
      </c>
      <c r="O3791" s="1" t="s">
        <v>16586</v>
      </c>
      <c r="P3791" s="1" t="n">
        <v>44462</v>
      </c>
      <c r="Q3791" s="1" t="n">
        <v>197696</v>
      </c>
      <c r="R3791" s="1" t="n">
        <v>197696</v>
      </c>
      <c r="S3791" s="1" t="n">
        <v>44462</v>
      </c>
      <c r="T3791" s="1" t="s">
        <v>69</v>
      </c>
      <c r="U3791" s="1" t="s">
        <v>18711</v>
      </c>
      <c r="V3791" s="1" t="s">
        <v>21805</v>
      </c>
      <c r="W3791" s="1" t="s">
        <v>21806</v>
      </c>
      <c r="X3791" s="1" t="s">
        <v>21805</v>
      </c>
      <c r="Y3791" s="1" t="s">
        <v>21807</v>
      </c>
      <c r="Z3791" s="1" t="n">
        <v>3</v>
      </c>
      <c r="AA3791" s="1" t="s">
        <v>65</v>
      </c>
      <c r="AB3791" s="1" t="s">
        <v>21808</v>
      </c>
    </row>
    <row r="3792" customFormat="false" ht="12.75" hidden="false" customHeight="false" outlineLevel="0" collapsed="false">
      <c r="A3792" s="3" t="s">
        <v>21809</v>
      </c>
      <c r="B3792" s="1"/>
      <c r="C3792" s="4" t="n">
        <f aca="false">IF(OR(T3792="SSES",T3792="VAR"),-COUNTIF(P$2:P$6715,R3792)+1,IF(T3792="ES",1,IF(OR(T3792="CL",T3792="OR",T3792="SBOR",T3792="SPFM",T3792="FM",T3792="SBFM",T3792="FO",T3792="GN",T3792="SSGN"),0)))</f>
        <v>1</v>
      </c>
      <c r="D3792" s="1" t="n">
        <v>3791</v>
      </c>
      <c r="E3792" s="1" t="s">
        <v>16289</v>
      </c>
      <c r="F3792" s="1" t="s">
        <v>16911</v>
      </c>
      <c r="G3792" s="1"/>
      <c r="H3792" s="1" t="s">
        <v>21798</v>
      </c>
      <c r="I3792" s="1" t="s">
        <v>21799</v>
      </c>
      <c r="J3792" s="1"/>
      <c r="K3792" s="1"/>
      <c r="L3792" s="1" t="s">
        <v>16915</v>
      </c>
      <c r="M3792" s="1" t="s">
        <v>2732</v>
      </c>
      <c r="N3792" s="1" t="s">
        <v>2732</v>
      </c>
      <c r="O3792" s="1" t="s">
        <v>16586</v>
      </c>
      <c r="P3792" s="1" t="n">
        <v>44503</v>
      </c>
      <c r="Q3792" s="1" t="n">
        <v>197696</v>
      </c>
      <c r="R3792" s="1" t="n">
        <v>197696</v>
      </c>
      <c r="S3792" s="1" t="n">
        <v>44503</v>
      </c>
      <c r="T3792" s="1" t="s">
        <v>69</v>
      </c>
      <c r="U3792" s="1" t="s">
        <v>21810</v>
      </c>
      <c r="V3792" s="1" t="s">
        <v>21811</v>
      </c>
      <c r="W3792" s="1" t="s">
        <v>21812</v>
      </c>
      <c r="X3792" s="1" t="s">
        <v>21811</v>
      </c>
      <c r="Y3792" s="1"/>
      <c r="Z3792" s="1" t="n">
        <v>3</v>
      </c>
      <c r="AA3792" s="1" t="s">
        <v>65</v>
      </c>
      <c r="AB3792" s="1" t="s">
        <v>21813</v>
      </c>
      <c r="AC3792" s="2" t="s">
        <v>66</v>
      </c>
      <c r="AD3792" s="2" t="s">
        <v>67</v>
      </c>
      <c r="AR3792" s="2" t="s">
        <v>3206</v>
      </c>
    </row>
    <row r="3793" customFormat="false" ht="12.75" hidden="false" customHeight="false" outlineLevel="0" collapsed="false">
      <c r="A3793" s="3" t="s">
        <v>21814</v>
      </c>
      <c r="B3793" s="1"/>
      <c r="C3793" s="4" t="n">
        <f aca="false">IF(OR(T3793="SSES",T3793="VAR"),-COUNTIF(P$2:P$6715,R3793)+1,IF(T3793="ES",1,IF(OR(T3793="CL",T3793="OR",T3793="SBOR",T3793="SPFM",T3793="FM",T3793="SBFM",T3793="FO",T3793="GN",T3793="SSGN"),0)))</f>
        <v>1</v>
      </c>
      <c r="D3793" s="1" t="n">
        <v>3792</v>
      </c>
      <c r="E3793" s="1" t="s">
        <v>16289</v>
      </c>
      <c r="F3793" s="1" t="s">
        <v>16911</v>
      </c>
      <c r="G3793" s="1"/>
      <c r="H3793" s="1" t="s">
        <v>21798</v>
      </c>
      <c r="I3793" s="1" t="s">
        <v>21799</v>
      </c>
      <c r="J3793" s="1"/>
      <c r="K3793" s="1"/>
      <c r="L3793" s="1" t="s">
        <v>16915</v>
      </c>
      <c r="M3793" s="1" t="s">
        <v>2732</v>
      </c>
      <c r="N3793" s="1" t="s">
        <v>2732</v>
      </c>
      <c r="O3793" s="1" t="s">
        <v>16586</v>
      </c>
      <c r="P3793" s="1" t="n">
        <v>44506</v>
      </c>
      <c r="Q3793" s="1" t="n">
        <v>197697</v>
      </c>
      <c r="R3793" s="1" t="n">
        <v>197697</v>
      </c>
      <c r="S3793" s="1" t="n">
        <v>44506</v>
      </c>
      <c r="T3793" s="1" t="s">
        <v>69</v>
      </c>
      <c r="U3793" s="1" t="s">
        <v>19009</v>
      </c>
      <c r="V3793" s="1" t="s">
        <v>21815</v>
      </c>
      <c r="W3793" s="1" t="s">
        <v>21816</v>
      </c>
      <c r="X3793" s="1" t="s">
        <v>21815</v>
      </c>
      <c r="Y3793" s="1"/>
      <c r="Z3793" s="1" t="n">
        <v>3</v>
      </c>
      <c r="AA3793" s="1" t="s">
        <v>65</v>
      </c>
      <c r="AB3793" s="1" t="s">
        <v>21817</v>
      </c>
      <c r="AC3793" s="2" t="s">
        <v>66</v>
      </c>
      <c r="AD3793" s="2" t="s">
        <v>67</v>
      </c>
      <c r="AR3793" s="2" t="s">
        <v>3206</v>
      </c>
    </row>
    <row r="3794" customFormat="false" ht="12.75" hidden="false" customHeight="false" outlineLevel="0" collapsed="false">
      <c r="A3794" s="3" t="s">
        <v>21818</v>
      </c>
      <c r="B3794" s="1"/>
      <c r="C3794" s="4" t="n">
        <f aca="false">IF(OR(T3794="SSES",T3794="VAR"),-COUNTIF(P$2:P$6715,R3794)+1,IF(T3794="ES",1,IF(OR(T3794="CL",T3794="OR",T3794="SBOR",T3794="SPFM",T3794="FM",T3794="SBFM",T3794="FO",T3794="GN",T3794="SSGN"),0)))</f>
        <v>1</v>
      </c>
      <c r="D3794" s="1" t="n">
        <v>3793</v>
      </c>
      <c r="E3794" s="1" t="s">
        <v>16289</v>
      </c>
      <c r="F3794" s="1" t="s">
        <v>16911</v>
      </c>
      <c r="G3794" s="1"/>
      <c r="H3794" s="1" t="s">
        <v>21798</v>
      </c>
      <c r="I3794" s="1" t="s">
        <v>21799</v>
      </c>
      <c r="J3794" s="1"/>
      <c r="K3794" s="1"/>
      <c r="L3794" s="1" t="s">
        <v>16915</v>
      </c>
      <c r="M3794" s="1" t="s">
        <v>2732</v>
      </c>
      <c r="N3794" s="1" t="s">
        <v>2732</v>
      </c>
      <c r="O3794" s="1" t="s">
        <v>16586</v>
      </c>
      <c r="P3794" s="1" t="n">
        <v>464073</v>
      </c>
      <c r="Q3794" s="1" t="n">
        <v>198562</v>
      </c>
      <c r="R3794" s="1" t="n">
        <v>198562</v>
      </c>
      <c r="S3794" s="1" t="n">
        <v>464073</v>
      </c>
      <c r="T3794" s="1" t="s">
        <v>69</v>
      </c>
      <c r="U3794" s="1" t="s">
        <v>21819</v>
      </c>
      <c r="V3794" s="1" t="s">
        <v>21820</v>
      </c>
      <c r="W3794" s="1" t="s">
        <v>21821</v>
      </c>
      <c r="X3794" s="1" t="s">
        <v>21820</v>
      </c>
      <c r="Y3794" s="1"/>
      <c r="Z3794" s="1" t="n">
        <v>3</v>
      </c>
      <c r="AA3794" s="1" t="s">
        <v>65</v>
      </c>
      <c r="AB3794" s="1" t="s">
        <v>21822</v>
      </c>
    </row>
    <row r="3795" customFormat="false" ht="12.75" hidden="false" customHeight="false" outlineLevel="0" collapsed="false">
      <c r="A3795" s="3" t="s">
        <v>21823</v>
      </c>
      <c r="B3795" s="1"/>
      <c r="C3795" s="4" t="n">
        <f aca="false">IF(OR(T3795="SSES",T3795="VAR"),-COUNTIF(P$2:P$6715,R3795)+1,IF(T3795="ES",1,IF(OR(T3795="CL",T3795="OR",T3795="SBOR",T3795="SPFM",T3795="FM",T3795="SBFM",T3795="FO",T3795="GN",T3795="SSGN"),0)))</f>
        <v>1</v>
      </c>
      <c r="D3795" s="1" t="n">
        <v>3794</v>
      </c>
      <c r="E3795" s="1" t="s">
        <v>16289</v>
      </c>
      <c r="F3795" s="1" t="s">
        <v>16911</v>
      </c>
      <c r="G3795" s="1"/>
      <c r="H3795" s="1" t="s">
        <v>21798</v>
      </c>
      <c r="I3795" s="1" t="s">
        <v>21799</v>
      </c>
      <c r="J3795" s="1"/>
      <c r="K3795" s="1"/>
      <c r="L3795" s="1" t="s">
        <v>16915</v>
      </c>
      <c r="M3795" s="1" t="s">
        <v>2732</v>
      </c>
      <c r="N3795" s="1" t="s">
        <v>2732</v>
      </c>
      <c r="O3795" s="1" t="s">
        <v>16586</v>
      </c>
      <c r="P3795" s="1" t="n">
        <v>44926</v>
      </c>
      <c r="Q3795" s="1" t="n">
        <v>198562</v>
      </c>
      <c r="R3795" s="1" t="n">
        <v>198562</v>
      </c>
      <c r="S3795" s="1" t="n">
        <v>44926</v>
      </c>
      <c r="T3795" s="1" t="s">
        <v>69</v>
      </c>
      <c r="U3795" s="1" t="s">
        <v>21824</v>
      </c>
      <c r="V3795" s="1" t="s">
        <v>21825</v>
      </c>
      <c r="W3795" s="1" t="s">
        <v>21826</v>
      </c>
      <c r="X3795" s="1" t="s">
        <v>21825</v>
      </c>
      <c r="Y3795" s="1"/>
      <c r="Z3795" s="1" t="n">
        <v>3</v>
      </c>
      <c r="AA3795" s="1" t="s">
        <v>65</v>
      </c>
      <c r="AB3795" s="1" t="s">
        <v>21827</v>
      </c>
    </row>
    <row r="3796" customFormat="false" ht="12.75" hidden="false" customHeight="false" outlineLevel="0" collapsed="false">
      <c r="A3796" s="3" t="s">
        <v>21828</v>
      </c>
      <c r="B3796" s="1"/>
      <c r="C3796" s="4" t="n">
        <f aca="false">IF(OR(T3796="SSES",T3796="VAR"),-COUNTIF(P$2:P$6715,R3796)+1,IF(T3796="ES",1,IF(OR(T3796="CL",T3796="OR",T3796="SBOR",T3796="SPFM",T3796="FM",T3796="SBFM",T3796="FO",T3796="GN",T3796="SSGN"),0)))</f>
        <v>1</v>
      </c>
      <c r="D3796" s="1" t="n">
        <v>3795</v>
      </c>
      <c r="E3796" s="1" t="s">
        <v>16289</v>
      </c>
      <c r="F3796" s="1" t="s">
        <v>16911</v>
      </c>
      <c r="G3796" s="1"/>
      <c r="H3796" s="1" t="s">
        <v>21798</v>
      </c>
      <c r="I3796" s="1" t="s">
        <v>21799</v>
      </c>
      <c r="J3796" s="1"/>
      <c r="K3796" s="1"/>
      <c r="L3796" s="1" t="s">
        <v>16915</v>
      </c>
      <c r="M3796" s="1" t="s">
        <v>2732</v>
      </c>
      <c r="N3796" s="1" t="s">
        <v>2732</v>
      </c>
      <c r="O3796" s="1" t="s">
        <v>16586</v>
      </c>
      <c r="P3796" s="1" t="n">
        <v>464067</v>
      </c>
      <c r="Q3796" s="1" t="n">
        <v>198562</v>
      </c>
      <c r="R3796" s="1" t="n">
        <v>198562</v>
      </c>
      <c r="S3796" s="1" t="n">
        <v>464067</v>
      </c>
      <c r="T3796" s="1" t="s">
        <v>69</v>
      </c>
      <c r="U3796" s="1" t="s">
        <v>21829</v>
      </c>
      <c r="V3796" s="1" t="s">
        <v>21830</v>
      </c>
      <c r="W3796" s="1" t="s">
        <v>21831</v>
      </c>
      <c r="X3796" s="1" t="s">
        <v>21830</v>
      </c>
      <c r="Y3796" s="1"/>
      <c r="Z3796" s="1" t="n">
        <v>3</v>
      </c>
      <c r="AA3796" s="1" t="s">
        <v>65</v>
      </c>
      <c r="AB3796" s="1" t="s">
        <v>21832</v>
      </c>
    </row>
    <row r="3797" customFormat="false" ht="12.75" hidden="false" customHeight="false" outlineLevel="0" collapsed="false">
      <c r="A3797" s="3" t="s">
        <v>21833</v>
      </c>
      <c r="B3797" s="1"/>
      <c r="C3797" s="4" t="n">
        <f aca="false">IF(OR(T3797="SSES",T3797="VAR"),-COUNTIF(P$2:P$6715,R3797)+1,IF(T3797="ES",1,IF(OR(T3797="CL",T3797="OR",T3797="SBOR",T3797="SPFM",T3797="FM",T3797="SBFM",T3797="FO",T3797="GN",T3797="SSGN"),0)))</f>
        <v>1</v>
      </c>
      <c r="D3797" s="1" t="n">
        <v>3796</v>
      </c>
      <c r="E3797" s="1" t="s">
        <v>16289</v>
      </c>
      <c r="F3797" s="1" t="s">
        <v>16911</v>
      </c>
      <c r="G3797" s="1"/>
      <c r="H3797" s="1" t="s">
        <v>21798</v>
      </c>
      <c r="I3797" s="1" t="s">
        <v>21799</v>
      </c>
      <c r="J3797" s="1"/>
      <c r="K3797" s="1"/>
      <c r="L3797" s="1" t="s">
        <v>16915</v>
      </c>
      <c r="M3797" s="1" t="s">
        <v>2732</v>
      </c>
      <c r="N3797" s="1" t="s">
        <v>2732</v>
      </c>
      <c r="O3797" s="1" t="s">
        <v>16586</v>
      </c>
      <c r="P3797" s="1" t="n">
        <v>44930</v>
      </c>
      <c r="Q3797" s="1" t="n">
        <v>198562</v>
      </c>
      <c r="R3797" s="1" t="n">
        <v>198562</v>
      </c>
      <c r="S3797" s="1" t="n">
        <v>44930</v>
      </c>
      <c r="T3797" s="1" t="s">
        <v>69</v>
      </c>
      <c r="U3797" s="1" t="s">
        <v>21834</v>
      </c>
      <c r="V3797" s="1" t="s">
        <v>21835</v>
      </c>
      <c r="W3797" s="1" t="s">
        <v>21836</v>
      </c>
      <c r="X3797" s="1" t="s">
        <v>21835</v>
      </c>
      <c r="Y3797" s="1"/>
      <c r="Z3797" s="1" t="n">
        <v>3</v>
      </c>
      <c r="AA3797" s="1" t="s">
        <v>65</v>
      </c>
      <c r="AB3797" s="1" t="s">
        <v>21837</v>
      </c>
      <c r="AC3797" s="2" t="s">
        <v>66</v>
      </c>
      <c r="AD3797" s="2" t="s">
        <v>67</v>
      </c>
      <c r="AR3797" s="2" t="s">
        <v>3206</v>
      </c>
    </row>
    <row r="3798" customFormat="false" ht="12.75" hidden="false" customHeight="false" outlineLevel="0" collapsed="false">
      <c r="A3798" s="3" t="s">
        <v>21838</v>
      </c>
      <c r="B3798" s="1"/>
      <c r="C3798" s="4" t="n">
        <f aca="false">IF(OR(T3798="SSES",T3798="VAR"),-COUNTIF(P$2:P$6715,R3798)+1,IF(T3798="ES",1,IF(OR(T3798="CL",T3798="OR",T3798="SBOR",T3798="SPFM",T3798="FM",T3798="SBFM",T3798="FO",T3798="GN",T3798="SSGN"),0)))</f>
        <v>1</v>
      </c>
      <c r="D3798" s="1" t="n">
        <v>3797</v>
      </c>
      <c r="E3798" s="1" t="s">
        <v>16289</v>
      </c>
      <c r="F3798" s="1" t="s">
        <v>16911</v>
      </c>
      <c r="G3798" s="1"/>
      <c r="H3798" s="1" t="s">
        <v>21798</v>
      </c>
      <c r="I3798" s="1" t="s">
        <v>21799</v>
      </c>
      <c r="J3798" s="1"/>
      <c r="K3798" s="1"/>
      <c r="L3798" s="1" t="s">
        <v>16915</v>
      </c>
      <c r="M3798" s="1" t="s">
        <v>2732</v>
      </c>
      <c r="N3798" s="1" t="s">
        <v>2732</v>
      </c>
      <c r="O3798" s="1" t="s">
        <v>16586</v>
      </c>
      <c r="P3798" s="1" t="n">
        <v>464069</v>
      </c>
      <c r="Q3798" s="1" t="n">
        <v>198562</v>
      </c>
      <c r="R3798" s="1" t="n">
        <v>198562</v>
      </c>
      <c r="S3798" s="1" t="n">
        <v>464069</v>
      </c>
      <c r="T3798" s="1" t="s">
        <v>69</v>
      </c>
      <c r="U3798" s="1" t="s">
        <v>21839</v>
      </c>
      <c r="V3798" s="1" t="s">
        <v>21840</v>
      </c>
      <c r="W3798" s="1" t="s">
        <v>21841</v>
      </c>
      <c r="X3798" s="1" t="s">
        <v>21840</v>
      </c>
      <c r="Y3798" s="1"/>
      <c r="Z3798" s="1" t="n">
        <v>3</v>
      </c>
      <c r="AA3798" s="1" t="s">
        <v>65</v>
      </c>
      <c r="AB3798" s="1" t="s">
        <v>21842</v>
      </c>
    </row>
    <row r="3799" customFormat="false" ht="12.75" hidden="false" customHeight="false" outlineLevel="0" collapsed="false">
      <c r="A3799" s="3" t="s">
        <v>21843</v>
      </c>
      <c r="B3799" s="1"/>
      <c r="C3799" s="4" t="n">
        <f aca="false">IF(OR(T3799="SSES",T3799="VAR"),-COUNTIF(P$2:P$6715,R3799)+1,IF(T3799="ES",1,IF(OR(T3799="CL",T3799="OR",T3799="SBOR",T3799="SPFM",T3799="FM",T3799="SBFM",T3799="FO",T3799="GN",T3799="SSGN"),0)))</f>
        <v>1</v>
      </c>
      <c r="D3799" s="1" t="n">
        <v>3798</v>
      </c>
      <c r="E3799" s="1" t="s">
        <v>16289</v>
      </c>
      <c r="F3799" s="1" t="s">
        <v>16911</v>
      </c>
      <c r="G3799" s="1"/>
      <c r="H3799" s="1" t="s">
        <v>21798</v>
      </c>
      <c r="I3799" s="1" t="s">
        <v>21799</v>
      </c>
      <c r="J3799" s="1"/>
      <c r="K3799" s="1"/>
      <c r="L3799" s="1" t="s">
        <v>16915</v>
      </c>
      <c r="M3799" s="1" t="s">
        <v>2732</v>
      </c>
      <c r="N3799" s="1" t="s">
        <v>2732</v>
      </c>
      <c r="O3799" s="1" t="s">
        <v>16586</v>
      </c>
      <c r="P3799" s="1" t="n">
        <v>44943</v>
      </c>
      <c r="Q3799" s="1" t="n">
        <v>198562</v>
      </c>
      <c r="R3799" s="1" t="n">
        <v>198562</v>
      </c>
      <c r="S3799" s="1" t="n">
        <v>44943</v>
      </c>
      <c r="T3799" s="1" t="s">
        <v>69</v>
      </c>
      <c r="U3799" s="1" t="s">
        <v>21844</v>
      </c>
      <c r="V3799" s="1" t="s">
        <v>21845</v>
      </c>
      <c r="W3799" s="1" t="s">
        <v>21846</v>
      </c>
      <c r="X3799" s="1" t="s">
        <v>21845</v>
      </c>
      <c r="Y3799" s="1"/>
      <c r="Z3799" s="1" t="n">
        <v>3</v>
      </c>
      <c r="AA3799" s="1" t="s">
        <v>65</v>
      </c>
      <c r="AB3799" s="1" t="s">
        <v>21847</v>
      </c>
    </row>
    <row r="3800" customFormat="false" ht="12.75" hidden="false" customHeight="false" outlineLevel="0" collapsed="false">
      <c r="A3800" s="3" t="s">
        <v>21848</v>
      </c>
      <c r="B3800" s="1"/>
      <c r="C3800" s="4" t="n">
        <f aca="false">IF(OR(T3800="SSES",T3800="VAR"),-COUNTIF(P$2:P$6715,R3800)+1,IF(T3800="ES",1,IF(OR(T3800="CL",T3800="OR",T3800="SBOR",T3800="SPFM",T3800="FM",T3800="SBFM",T3800="FO",T3800="GN",T3800="SSGN"),0)))</f>
        <v>1</v>
      </c>
      <c r="D3800" s="1" t="n">
        <v>3799</v>
      </c>
      <c r="E3800" s="1" t="s">
        <v>16289</v>
      </c>
      <c r="F3800" s="1" t="s">
        <v>16911</v>
      </c>
      <c r="G3800" s="1"/>
      <c r="H3800" s="1" t="s">
        <v>21798</v>
      </c>
      <c r="I3800" s="1" t="s">
        <v>21799</v>
      </c>
      <c r="J3800" s="1"/>
      <c r="K3800" s="1"/>
      <c r="L3800" s="1" t="s">
        <v>16915</v>
      </c>
      <c r="M3800" s="1" t="s">
        <v>2732</v>
      </c>
      <c r="N3800" s="1" t="s">
        <v>2732</v>
      </c>
      <c r="O3800" s="1" t="s">
        <v>16586</v>
      </c>
      <c r="P3800" s="1" t="n">
        <v>44948</v>
      </c>
      <c r="Q3800" s="1" t="n">
        <v>198562</v>
      </c>
      <c r="R3800" s="1" t="n">
        <v>198562</v>
      </c>
      <c r="S3800" s="1" t="n">
        <v>44948</v>
      </c>
      <c r="T3800" s="1" t="s">
        <v>69</v>
      </c>
      <c r="U3800" s="1" t="s">
        <v>21849</v>
      </c>
      <c r="V3800" s="1" t="s">
        <v>21850</v>
      </c>
      <c r="W3800" s="1" t="s">
        <v>21851</v>
      </c>
      <c r="X3800" s="1" t="s">
        <v>21850</v>
      </c>
      <c r="Y3800" s="1"/>
      <c r="Z3800" s="1" t="n">
        <v>3</v>
      </c>
      <c r="AA3800" s="1" t="s">
        <v>65</v>
      </c>
      <c r="AB3800" s="1" t="s">
        <v>21852</v>
      </c>
    </row>
    <row r="3801" customFormat="false" ht="12.75" hidden="false" customHeight="false" outlineLevel="0" collapsed="false">
      <c r="A3801" s="3" t="s">
        <v>21853</v>
      </c>
      <c r="B3801" s="1"/>
      <c r="C3801" s="4" t="n">
        <f aca="false">IF(OR(T3801="SSES",T3801="VAR"),-COUNTIF(P$2:P$6715,R3801)+1,IF(T3801="ES",1,IF(OR(T3801="CL",T3801="OR",T3801="SBOR",T3801="SPFM",T3801="FM",T3801="SBFM",T3801="FO",T3801="GN",T3801="SSGN"),0)))</f>
        <v>1</v>
      </c>
      <c r="D3801" s="1" t="n">
        <v>3800</v>
      </c>
      <c r="E3801" s="1" t="s">
        <v>16289</v>
      </c>
      <c r="F3801" s="1" t="s">
        <v>16911</v>
      </c>
      <c r="G3801" s="1"/>
      <c r="H3801" s="1" t="s">
        <v>21798</v>
      </c>
      <c r="I3801" s="1" t="s">
        <v>21799</v>
      </c>
      <c r="J3801" s="1"/>
      <c r="K3801" s="1"/>
      <c r="L3801" s="1" t="s">
        <v>16915</v>
      </c>
      <c r="M3801" s="1" t="s">
        <v>2732</v>
      </c>
      <c r="N3801" s="1" t="s">
        <v>2732</v>
      </c>
      <c r="O3801" s="1" t="s">
        <v>16586</v>
      </c>
      <c r="P3801" s="1" t="n">
        <v>464138</v>
      </c>
      <c r="Q3801" s="1" t="n">
        <v>198562</v>
      </c>
      <c r="R3801" s="1" t="n">
        <v>198562</v>
      </c>
      <c r="S3801" s="1" t="n">
        <v>464138</v>
      </c>
      <c r="T3801" s="1" t="s">
        <v>69</v>
      </c>
      <c r="U3801" s="1" t="s">
        <v>21854</v>
      </c>
      <c r="V3801" s="1" t="s">
        <v>21855</v>
      </c>
      <c r="W3801" s="1" t="s">
        <v>21856</v>
      </c>
      <c r="X3801" s="1" t="s">
        <v>21855</v>
      </c>
      <c r="Y3801" s="1"/>
      <c r="Z3801" s="1" t="n">
        <v>3</v>
      </c>
      <c r="AA3801" s="1" t="s">
        <v>65</v>
      </c>
      <c r="AB3801" s="1" t="s">
        <v>21857</v>
      </c>
    </row>
    <row r="3802" customFormat="false" ht="12.75" hidden="false" customHeight="false" outlineLevel="0" collapsed="false">
      <c r="A3802" s="3" t="s">
        <v>21858</v>
      </c>
      <c r="B3802" s="1"/>
      <c r="C3802" s="4" t="n">
        <f aca="false">IF(OR(T3802="SSES",T3802="VAR"),-COUNTIF(P$2:P$6715,R3802)+1,IF(T3802="ES",1,IF(OR(T3802="CL",T3802="OR",T3802="SBOR",T3802="SPFM",T3802="FM",T3802="SBFM",T3802="FO",T3802="GN",T3802="SSGN"),0)))</f>
        <v>1</v>
      </c>
      <c r="D3802" s="1" t="n">
        <v>3801</v>
      </c>
      <c r="E3802" s="1" t="s">
        <v>16289</v>
      </c>
      <c r="F3802" s="1" t="s">
        <v>16911</v>
      </c>
      <c r="G3802" s="1"/>
      <c r="H3802" s="1" t="s">
        <v>21798</v>
      </c>
      <c r="I3802" s="1" t="s">
        <v>21799</v>
      </c>
      <c r="J3802" s="1"/>
      <c r="K3802" s="1"/>
      <c r="L3802" s="1" t="s">
        <v>16915</v>
      </c>
      <c r="M3802" s="1" t="s">
        <v>2732</v>
      </c>
      <c r="N3802" s="1" t="s">
        <v>2732</v>
      </c>
      <c r="O3802" s="1" t="s">
        <v>16586</v>
      </c>
      <c r="P3802" s="1" t="n">
        <v>44959</v>
      </c>
      <c r="Q3802" s="1" t="n">
        <v>198562</v>
      </c>
      <c r="R3802" s="1" t="n">
        <v>198562</v>
      </c>
      <c r="S3802" s="1" t="n">
        <v>44959</v>
      </c>
      <c r="T3802" s="1" t="s">
        <v>69</v>
      </c>
      <c r="U3802" s="1" t="s">
        <v>21859</v>
      </c>
      <c r="V3802" s="1" t="s">
        <v>21860</v>
      </c>
      <c r="W3802" s="1" t="s">
        <v>21861</v>
      </c>
      <c r="X3802" s="1" t="s">
        <v>21860</v>
      </c>
      <c r="Y3802" s="1"/>
      <c r="Z3802" s="1" t="n">
        <v>3</v>
      </c>
      <c r="AA3802" s="1" t="s">
        <v>65</v>
      </c>
      <c r="AB3802" s="1" t="s">
        <v>21862</v>
      </c>
    </row>
    <row r="3803" customFormat="false" ht="12.75" hidden="false" customHeight="false" outlineLevel="0" collapsed="false">
      <c r="A3803" s="3" t="s">
        <v>21863</v>
      </c>
      <c r="B3803" s="1" t="s">
        <v>21864</v>
      </c>
      <c r="C3803" s="4" t="n">
        <f aca="false">IF(OR(T3803="SSES",T3803="VAR"),-COUNTIF(P$2:P$6715,R3803)+1,IF(T3803="ES",1,IF(OR(T3803="CL",T3803="OR",T3803="SBOR",T3803="SPFM",T3803="FM",T3803="SBFM",T3803="FO",T3803="GN",T3803="SSGN"),0)))</f>
        <v>1</v>
      </c>
      <c r="D3803" s="1" t="n">
        <v>3802</v>
      </c>
      <c r="E3803" s="1" t="s">
        <v>16289</v>
      </c>
      <c r="F3803" s="1" t="s">
        <v>16911</v>
      </c>
      <c r="G3803" s="1"/>
      <c r="H3803" s="1" t="s">
        <v>21865</v>
      </c>
      <c r="I3803" s="1" t="s">
        <v>21866</v>
      </c>
      <c r="J3803" s="1"/>
      <c r="K3803" s="1"/>
      <c r="L3803" s="1" t="s">
        <v>16915</v>
      </c>
      <c r="M3803" s="1" t="s">
        <v>2732</v>
      </c>
      <c r="N3803" s="1" t="s">
        <v>2732</v>
      </c>
      <c r="O3803" s="1" t="s">
        <v>16586</v>
      </c>
      <c r="P3803" s="1" t="n">
        <v>994198</v>
      </c>
      <c r="Q3803" s="1" t="n">
        <v>994200</v>
      </c>
      <c r="R3803" s="1" t="n">
        <v>994200</v>
      </c>
      <c r="S3803" s="1" t="n">
        <v>994198</v>
      </c>
      <c r="T3803" s="1" t="s">
        <v>69</v>
      </c>
      <c r="U3803" s="1" t="s">
        <v>21867</v>
      </c>
      <c r="V3803" s="1" t="s">
        <v>21868</v>
      </c>
      <c r="W3803" s="1" t="s">
        <v>21869</v>
      </c>
      <c r="X3803" s="1" t="s">
        <v>21868</v>
      </c>
      <c r="Y3803" s="1" t="s">
        <v>21870</v>
      </c>
      <c r="Z3803" s="1" t="n">
        <v>3</v>
      </c>
      <c r="AA3803" s="1" t="s">
        <v>65</v>
      </c>
      <c r="AB3803" s="1" t="s">
        <v>21871</v>
      </c>
    </row>
    <row r="3804" customFormat="false" ht="12.75" hidden="false" customHeight="false" outlineLevel="0" collapsed="false">
      <c r="A3804" s="3" t="s">
        <v>21872</v>
      </c>
      <c r="B3804" s="1"/>
      <c r="C3804" s="4" t="n">
        <f aca="false">IF(OR(T3804="SSES",T3804="VAR"),-COUNTIF(P$2:P$6715,R3804)+1,IF(T3804="ES",1,IF(OR(T3804="CL",T3804="OR",T3804="SBOR",T3804="SPFM",T3804="FM",T3804="SBFM",T3804="FO",T3804="GN",T3804="SSGN"),0)))</f>
        <v>1</v>
      </c>
      <c r="D3804" s="1" t="n">
        <v>3803</v>
      </c>
      <c r="E3804" s="1" t="s">
        <v>16289</v>
      </c>
      <c r="F3804" s="1" t="s">
        <v>16911</v>
      </c>
      <c r="G3804" s="1"/>
      <c r="H3804" s="1" t="s">
        <v>21865</v>
      </c>
      <c r="I3804" s="1" t="s">
        <v>21866</v>
      </c>
      <c r="J3804" s="1"/>
      <c r="K3804" s="1"/>
      <c r="L3804" s="1" t="s">
        <v>16915</v>
      </c>
      <c r="M3804" s="1" t="s">
        <v>2732</v>
      </c>
      <c r="N3804" s="1" t="s">
        <v>2732</v>
      </c>
      <c r="O3804" s="1" t="s">
        <v>16586</v>
      </c>
      <c r="P3804" s="1" t="n">
        <v>464239</v>
      </c>
      <c r="Q3804" s="1" t="n">
        <v>1015383</v>
      </c>
      <c r="R3804" s="1" t="n">
        <v>1015383</v>
      </c>
      <c r="S3804" s="1" t="n">
        <v>464239</v>
      </c>
      <c r="T3804" s="1" t="s">
        <v>69</v>
      </c>
      <c r="U3804" s="1" t="s">
        <v>21873</v>
      </c>
      <c r="V3804" s="1" t="s">
        <v>21874</v>
      </c>
      <c r="W3804" s="1" t="s">
        <v>21875</v>
      </c>
      <c r="X3804" s="1" t="s">
        <v>21874</v>
      </c>
      <c r="Y3804" s="1"/>
      <c r="Z3804" s="1" t="n">
        <v>3</v>
      </c>
      <c r="AA3804" s="1" t="s">
        <v>65</v>
      </c>
      <c r="AB3804" s="1" t="s">
        <v>21876</v>
      </c>
      <c r="AC3804" s="2" t="s">
        <v>66</v>
      </c>
      <c r="AD3804" s="2" t="s">
        <v>67</v>
      </c>
      <c r="AR3804" s="2" t="s">
        <v>3206</v>
      </c>
    </row>
    <row r="3805" customFormat="false" ht="12.75" hidden="false" customHeight="false" outlineLevel="0" collapsed="false">
      <c r="A3805" s="3" t="s">
        <v>21877</v>
      </c>
      <c r="B3805" s="1" t="s">
        <v>21878</v>
      </c>
      <c r="C3805" s="4" t="n">
        <f aca="false">IF(OR(T3805="SSES",T3805="VAR"),-COUNTIF(P$2:P$6715,R3805)+1,IF(T3805="ES",1,IF(OR(T3805="CL",T3805="OR",T3805="SBOR",T3805="SPFM",T3805="FM",T3805="SBFM",T3805="FO",T3805="GN",T3805="SSGN"),0)))</f>
        <v>1</v>
      </c>
      <c r="D3805" s="1" t="n">
        <v>3804</v>
      </c>
      <c r="E3805" s="1" t="s">
        <v>16289</v>
      </c>
      <c r="F3805" s="1" t="s">
        <v>16911</v>
      </c>
      <c r="G3805" s="1"/>
      <c r="H3805" s="1" t="s">
        <v>21865</v>
      </c>
      <c r="I3805" s="1" t="s">
        <v>21866</v>
      </c>
      <c r="J3805" s="1"/>
      <c r="K3805" s="1"/>
      <c r="L3805" s="1" t="s">
        <v>16915</v>
      </c>
      <c r="M3805" s="1" t="s">
        <v>2732</v>
      </c>
      <c r="N3805" s="1" t="s">
        <v>2732</v>
      </c>
      <c r="O3805" s="1" t="s">
        <v>16586</v>
      </c>
      <c r="P3805" s="1" t="n">
        <v>44992</v>
      </c>
      <c r="Q3805" s="1" t="n">
        <v>1015383</v>
      </c>
      <c r="R3805" s="1" t="n">
        <v>1015383</v>
      </c>
      <c r="S3805" s="1" t="n">
        <v>44992</v>
      </c>
      <c r="T3805" s="1" t="s">
        <v>69</v>
      </c>
      <c r="U3805" s="1" t="s">
        <v>21879</v>
      </c>
      <c r="V3805" s="1" t="s">
        <v>21880</v>
      </c>
      <c r="W3805" s="1" t="s">
        <v>21881</v>
      </c>
      <c r="X3805" s="1" t="s">
        <v>21880</v>
      </c>
      <c r="Y3805" s="1" t="s">
        <v>21882</v>
      </c>
      <c r="Z3805" s="1" t="n">
        <v>3</v>
      </c>
      <c r="AA3805" s="1" t="s">
        <v>65</v>
      </c>
      <c r="AB3805" s="1" t="s">
        <v>21883</v>
      </c>
    </row>
    <row r="3806" customFormat="false" ht="12.75" hidden="false" customHeight="false" outlineLevel="0" collapsed="false">
      <c r="A3806" s="3" t="s">
        <v>21884</v>
      </c>
      <c r="B3806" s="1" t="s">
        <v>21885</v>
      </c>
      <c r="C3806" s="4" t="n">
        <f aca="false">IF(OR(T3806="SSES",T3806="VAR"),-COUNTIF(P$2:P$6715,R3806)+1,IF(T3806="ES",1,IF(OR(T3806="CL",T3806="OR",T3806="SBOR",T3806="SPFM",T3806="FM",T3806="SBFM",T3806="FO",T3806="GN",T3806="SSGN"),0)))</f>
        <v>1</v>
      </c>
      <c r="D3806" s="1" t="n">
        <v>3805</v>
      </c>
      <c r="E3806" s="1" t="s">
        <v>16289</v>
      </c>
      <c r="F3806" s="1" t="s">
        <v>16911</v>
      </c>
      <c r="G3806" s="1"/>
      <c r="H3806" s="1" t="s">
        <v>21886</v>
      </c>
      <c r="I3806" s="1" t="s">
        <v>21887</v>
      </c>
      <c r="J3806" s="1"/>
      <c r="K3806" s="1"/>
      <c r="L3806" s="1" t="s">
        <v>16915</v>
      </c>
      <c r="M3806" s="1" t="s">
        <v>2732</v>
      </c>
      <c r="N3806" s="1" t="s">
        <v>2732</v>
      </c>
      <c r="O3806" s="1" t="s">
        <v>16586</v>
      </c>
      <c r="P3806" s="1" t="n">
        <v>38156</v>
      </c>
      <c r="Q3806" s="1" t="n">
        <v>191489</v>
      </c>
      <c r="R3806" s="1" t="n">
        <v>191489</v>
      </c>
      <c r="S3806" s="1" t="n">
        <v>38156</v>
      </c>
      <c r="T3806" s="1" t="s">
        <v>69</v>
      </c>
      <c r="U3806" s="1" t="s">
        <v>21888</v>
      </c>
      <c r="V3806" s="1" t="s">
        <v>21889</v>
      </c>
      <c r="W3806" s="1" t="s">
        <v>21890</v>
      </c>
      <c r="X3806" s="1" t="s">
        <v>21889</v>
      </c>
      <c r="Y3806" s="1" t="s">
        <v>21891</v>
      </c>
      <c r="Z3806" s="1" t="n">
        <v>3</v>
      </c>
      <c r="AA3806" s="1" t="s">
        <v>65</v>
      </c>
      <c r="AB3806" s="1" t="s">
        <v>21892</v>
      </c>
    </row>
    <row r="3807" customFormat="false" ht="12.75" hidden="false" customHeight="false" outlineLevel="0" collapsed="false">
      <c r="A3807" s="3" t="s">
        <v>21893</v>
      </c>
      <c r="B3807" s="1"/>
      <c r="C3807" s="4" t="n">
        <f aca="false">IF(OR(T3807="SSES",T3807="VAR"),-COUNTIF(P$2:P$6715,R3807)+1,IF(T3807="ES",1,IF(OR(T3807="CL",T3807="OR",T3807="SBOR",T3807="SPFM",T3807="FM",T3807="SBFM",T3807="FO",T3807="GN",T3807="SSGN"),0)))</f>
        <v>0</v>
      </c>
      <c r="D3807" s="1" t="n">
        <v>3806</v>
      </c>
      <c r="E3807" s="1" t="s">
        <v>16289</v>
      </c>
      <c r="F3807" s="1" t="s">
        <v>16911</v>
      </c>
      <c r="G3807" s="1"/>
      <c r="H3807" s="1" t="s">
        <v>21886</v>
      </c>
      <c r="I3807" s="1" t="s">
        <v>21887</v>
      </c>
      <c r="J3807" s="1"/>
      <c r="K3807" s="1"/>
      <c r="L3807" s="1" t="s">
        <v>16915</v>
      </c>
      <c r="M3807" s="1" t="s">
        <v>2732</v>
      </c>
      <c r="N3807" s="1" t="s">
        <v>2732</v>
      </c>
      <c r="O3807" s="1" t="s">
        <v>16586</v>
      </c>
      <c r="P3807" s="1" t="n">
        <v>38162</v>
      </c>
      <c r="Q3807" s="1" t="n">
        <v>38156</v>
      </c>
      <c r="R3807" s="1" t="n">
        <v>38156</v>
      </c>
      <c r="S3807" s="1" t="n">
        <v>38162</v>
      </c>
      <c r="T3807" s="1" t="s">
        <v>17449</v>
      </c>
      <c r="U3807" s="1" t="s">
        <v>21894</v>
      </c>
      <c r="V3807" s="1" t="s">
        <v>21895</v>
      </c>
      <c r="W3807" s="1" t="s">
        <v>21896</v>
      </c>
      <c r="X3807" s="1" t="s">
        <v>21895</v>
      </c>
      <c r="Y3807" s="1"/>
      <c r="Z3807" s="1" t="n">
        <v>3</v>
      </c>
      <c r="AA3807" s="1" t="s">
        <v>65</v>
      </c>
      <c r="AB3807" s="1" t="s">
        <v>21897</v>
      </c>
    </row>
    <row r="3808" customFormat="false" ht="12.75" hidden="false" customHeight="false" outlineLevel="0" collapsed="false">
      <c r="A3808" s="3" t="s">
        <v>21898</v>
      </c>
      <c r="B3808" s="1"/>
      <c r="C3808" s="4" t="n">
        <f aca="false">IF(OR(T3808="SSES",T3808="VAR"),-COUNTIF(P$2:P$6715,R3808)+1,IF(T3808="ES",1,IF(OR(T3808="CL",T3808="OR",T3808="SBOR",T3808="SPFM",T3808="FM",T3808="SBFM",T3808="FO",T3808="GN",T3808="SSGN"),0)))</f>
        <v>1</v>
      </c>
      <c r="D3808" s="1" t="n">
        <v>3807</v>
      </c>
      <c r="E3808" s="1" t="s">
        <v>16289</v>
      </c>
      <c r="F3808" s="1" t="s">
        <v>16911</v>
      </c>
      <c r="G3808" s="1"/>
      <c r="H3808" s="1" t="s">
        <v>21886</v>
      </c>
      <c r="I3808" s="1" t="s">
        <v>21899</v>
      </c>
      <c r="J3808" s="1"/>
      <c r="K3808" s="1"/>
      <c r="L3808" s="1" t="s">
        <v>16915</v>
      </c>
      <c r="M3808" s="1" t="s">
        <v>2732</v>
      </c>
      <c r="N3808" s="1" t="s">
        <v>2732</v>
      </c>
      <c r="O3808" s="1" t="s">
        <v>16586</v>
      </c>
      <c r="P3808" s="1" t="n">
        <v>32054</v>
      </c>
      <c r="Q3808" s="1" t="n">
        <v>191643</v>
      </c>
      <c r="R3808" s="1" t="n">
        <v>191643</v>
      </c>
      <c r="S3808" s="1" t="n">
        <v>32054</v>
      </c>
      <c r="T3808" s="1" t="s">
        <v>69</v>
      </c>
      <c r="U3808" s="1" t="s">
        <v>21900</v>
      </c>
      <c r="V3808" s="1" t="s">
        <v>21901</v>
      </c>
      <c r="W3808" s="1" t="s">
        <v>21902</v>
      </c>
      <c r="X3808" s="1" t="s">
        <v>21901</v>
      </c>
      <c r="Y3808" s="1" t="s">
        <v>21903</v>
      </c>
      <c r="Z3808" s="1" t="n">
        <v>3</v>
      </c>
      <c r="AA3808" s="1" t="s">
        <v>65</v>
      </c>
      <c r="AB3808" s="1" t="s">
        <v>21904</v>
      </c>
    </row>
    <row r="3809" customFormat="false" ht="12.75" hidden="false" customHeight="false" outlineLevel="0" collapsed="false">
      <c r="A3809" s="3" t="s">
        <v>21905</v>
      </c>
      <c r="B3809" s="1"/>
      <c r="C3809" s="4" t="n">
        <f aca="false">IF(OR(T3809="SSES",T3809="VAR"),-COUNTIF(P$2:P$6715,R3809)+1,IF(T3809="ES",1,IF(OR(T3809="CL",T3809="OR",T3809="SBOR",T3809="SPFM",T3809="FM",T3809="SBFM",T3809="FO",T3809="GN",T3809="SSGN"),0)))</f>
        <v>1</v>
      </c>
      <c r="D3809" s="1" t="n">
        <v>3808</v>
      </c>
      <c r="E3809" s="1" t="s">
        <v>16289</v>
      </c>
      <c r="F3809" s="1" t="s">
        <v>16911</v>
      </c>
      <c r="G3809" s="1"/>
      <c r="H3809" s="1" t="s">
        <v>21886</v>
      </c>
      <c r="I3809" s="1" t="s">
        <v>21899</v>
      </c>
      <c r="J3809" s="1"/>
      <c r="K3809" s="1"/>
      <c r="L3809" s="1" t="s">
        <v>16915</v>
      </c>
      <c r="M3809" s="1" t="s">
        <v>2732</v>
      </c>
      <c r="N3809" s="1" t="s">
        <v>2732</v>
      </c>
      <c r="O3809" s="1" t="s">
        <v>16586</v>
      </c>
      <c r="P3809" s="1" t="n">
        <v>462230</v>
      </c>
      <c r="Q3809" s="1" t="n">
        <v>191643</v>
      </c>
      <c r="R3809" s="1" t="n">
        <v>191643</v>
      </c>
      <c r="S3809" s="1" t="n">
        <v>462230</v>
      </c>
      <c r="T3809" s="1" t="s">
        <v>69</v>
      </c>
      <c r="U3809" s="1" t="s">
        <v>21906</v>
      </c>
      <c r="V3809" s="1" t="s">
        <v>21907</v>
      </c>
      <c r="W3809" s="1" t="s">
        <v>21908</v>
      </c>
      <c r="X3809" s="1" t="s">
        <v>21907</v>
      </c>
      <c r="Y3809" s="1"/>
      <c r="Z3809" s="1" t="n">
        <v>3</v>
      </c>
      <c r="AA3809" s="1" t="s">
        <v>65</v>
      </c>
      <c r="AB3809" s="1" t="s">
        <v>21909</v>
      </c>
    </row>
    <row r="3810" customFormat="false" ht="12.75" hidden="false" customHeight="false" outlineLevel="0" collapsed="false">
      <c r="A3810" s="3" t="s">
        <v>21910</v>
      </c>
      <c r="B3810" s="1"/>
      <c r="C3810" s="4" t="n">
        <f aca="false">IF(OR(T3810="SSES",T3810="VAR"),-COUNTIF(P$2:P$6715,R3810)+1,IF(T3810="ES",1,IF(OR(T3810="CL",T3810="OR",T3810="SBOR",T3810="SPFM",T3810="FM",T3810="SBFM",T3810="FO",T3810="GN",T3810="SSGN"),0)))</f>
        <v>1</v>
      </c>
      <c r="D3810" s="1" t="n">
        <v>3809</v>
      </c>
      <c r="E3810" s="1" t="s">
        <v>16289</v>
      </c>
      <c r="F3810" s="1" t="s">
        <v>16911</v>
      </c>
      <c r="G3810" s="1"/>
      <c r="H3810" s="1" t="s">
        <v>21886</v>
      </c>
      <c r="I3810" s="1" t="s">
        <v>21899</v>
      </c>
      <c r="J3810" s="1"/>
      <c r="K3810" s="1"/>
      <c r="L3810" s="1" t="s">
        <v>16915</v>
      </c>
      <c r="M3810" s="1" t="s">
        <v>2732</v>
      </c>
      <c r="N3810" s="1" t="s">
        <v>2732</v>
      </c>
      <c r="O3810" s="1" t="s">
        <v>16586</v>
      </c>
      <c r="P3810" s="1" t="n">
        <v>462247</v>
      </c>
      <c r="Q3810" s="1" t="n">
        <v>191643</v>
      </c>
      <c r="R3810" s="1" t="n">
        <v>191643</v>
      </c>
      <c r="S3810" s="1" t="n">
        <v>462247</v>
      </c>
      <c r="T3810" s="1" t="s">
        <v>69</v>
      </c>
      <c r="U3810" s="1" t="s">
        <v>21906</v>
      </c>
      <c r="V3810" s="1" t="s">
        <v>21911</v>
      </c>
      <c r="W3810" s="1" t="s">
        <v>21912</v>
      </c>
      <c r="X3810" s="1" t="s">
        <v>21911</v>
      </c>
      <c r="Y3810" s="1"/>
      <c r="Z3810" s="1" t="n">
        <v>3</v>
      </c>
      <c r="AA3810" s="1" t="s">
        <v>65</v>
      </c>
      <c r="AB3810" s="1" t="s">
        <v>21913</v>
      </c>
    </row>
    <row r="3811" customFormat="false" ht="12.75" hidden="false" customHeight="false" outlineLevel="0" collapsed="false">
      <c r="A3811" s="3" t="s">
        <v>21914</v>
      </c>
      <c r="B3811" s="1"/>
      <c r="C3811" s="4" t="n">
        <f aca="false">IF(OR(T3811="SSES",T3811="VAR"),-COUNTIF(P$2:P$6715,R3811)+1,IF(T3811="ES",1,IF(OR(T3811="CL",T3811="OR",T3811="SBOR",T3811="SPFM",T3811="FM",T3811="SBFM",T3811="FO",T3811="GN",T3811="SSGN"),0)))</f>
        <v>1</v>
      </c>
      <c r="D3811" s="1" t="n">
        <v>3810</v>
      </c>
      <c r="E3811" s="1" t="s">
        <v>16289</v>
      </c>
      <c r="F3811" s="1" t="s">
        <v>16911</v>
      </c>
      <c r="G3811" s="1"/>
      <c r="H3811" s="1" t="s">
        <v>21886</v>
      </c>
      <c r="I3811" s="1" t="s">
        <v>21899</v>
      </c>
      <c r="J3811" s="1"/>
      <c r="K3811" s="1"/>
      <c r="L3811" s="1" t="s">
        <v>16915</v>
      </c>
      <c r="M3811" s="1" t="s">
        <v>2732</v>
      </c>
      <c r="N3811" s="1" t="s">
        <v>2732</v>
      </c>
      <c r="O3811" s="1" t="s">
        <v>16586</v>
      </c>
      <c r="P3811" s="1" t="n">
        <v>32063</v>
      </c>
      <c r="Q3811" s="1" t="n">
        <v>191643</v>
      </c>
      <c r="R3811" s="1" t="n">
        <v>191643</v>
      </c>
      <c r="S3811" s="1" t="n">
        <v>32063</v>
      </c>
      <c r="T3811" s="1" t="s">
        <v>69</v>
      </c>
      <c r="U3811" s="1" t="s">
        <v>21915</v>
      </c>
      <c r="V3811" s="1" t="s">
        <v>21916</v>
      </c>
      <c r="W3811" s="1" t="s">
        <v>21917</v>
      </c>
      <c r="X3811" s="1" t="s">
        <v>21916</v>
      </c>
      <c r="Y3811" s="1"/>
      <c r="Z3811" s="1" t="n">
        <v>3</v>
      </c>
      <c r="AA3811" s="1" t="s">
        <v>65</v>
      </c>
      <c r="AB3811" s="1" t="s">
        <v>21918</v>
      </c>
    </row>
    <row r="3812" customFormat="false" ht="12.75" hidden="false" customHeight="false" outlineLevel="0" collapsed="false">
      <c r="A3812" s="3" t="s">
        <v>21919</v>
      </c>
      <c r="B3812" s="1"/>
      <c r="C3812" s="4" t="n">
        <f aca="false">IF(OR(T3812="SSES",T3812="VAR"),-COUNTIF(P$2:P$6715,R3812)+1,IF(T3812="ES",1,IF(OR(T3812="CL",T3812="OR",T3812="SBOR",T3812="SPFM",T3812="FM",T3812="SBFM",T3812="FO",T3812="GN",T3812="SSGN"),0)))</f>
        <v>1</v>
      </c>
      <c r="D3812" s="1" t="n">
        <v>3811</v>
      </c>
      <c r="E3812" s="1" t="s">
        <v>16289</v>
      </c>
      <c r="F3812" s="1" t="s">
        <v>16911</v>
      </c>
      <c r="G3812" s="1"/>
      <c r="H3812" s="1" t="s">
        <v>21886</v>
      </c>
      <c r="I3812" s="1" t="s">
        <v>21920</v>
      </c>
      <c r="J3812" s="1"/>
      <c r="K3812" s="1"/>
      <c r="L3812" s="1" t="s">
        <v>16915</v>
      </c>
      <c r="M3812" s="1" t="s">
        <v>2732</v>
      </c>
      <c r="N3812" s="1" t="s">
        <v>2732</v>
      </c>
      <c r="O3812" s="1" t="s">
        <v>16586</v>
      </c>
      <c r="P3812" s="1" t="n">
        <v>29989</v>
      </c>
      <c r="Q3812" s="1" t="n">
        <v>191362</v>
      </c>
      <c r="R3812" s="1" t="n">
        <v>191362</v>
      </c>
      <c r="S3812" s="1" t="n">
        <v>29989</v>
      </c>
      <c r="T3812" s="1" t="s">
        <v>69</v>
      </c>
      <c r="U3812" s="1" t="s">
        <v>21921</v>
      </c>
      <c r="V3812" s="1" t="s">
        <v>21922</v>
      </c>
      <c r="W3812" s="1" t="s">
        <v>21923</v>
      </c>
      <c r="X3812" s="1" t="s">
        <v>21922</v>
      </c>
      <c r="Y3812" s="1"/>
      <c r="Z3812" s="1" t="n">
        <v>3</v>
      </c>
      <c r="AA3812" s="1" t="s">
        <v>65</v>
      </c>
      <c r="AB3812" s="1" t="s">
        <v>21924</v>
      </c>
    </row>
    <row r="3813" customFormat="false" ht="12.75" hidden="false" customHeight="false" outlineLevel="0" collapsed="false">
      <c r="A3813" s="3" t="s">
        <v>21925</v>
      </c>
      <c r="B3813" s="1"/>
      <c r="C3813" s="4" t="n">
        <f aca="false">IF(OR(T3813="SSES",T3813="VAR"),-COUNTIF(P$2:P$6715,R3813)+1,IF(T3813="ES",1,IF(OR(T3813="CL",T3813="OR",T3813="SBOR",T3813="SPFM",T3813="FM",T3813="SBFM",T3813="FO",T3813="GN",T3813="SSGN"),0)))</f>
        <v>1</v>
      </c>
      <c r="D3813" s="1" t="n">
        <v>3812</v>
      </c>
      <c r="E3813" s="1" t="s">
        <v>16289</v>
      </c>
      <c r="F3813" s="1" t="s">
        <v>16911</v>
      </c>
      <c r="G3813" s="1"/>
      <c r="H3813" s="1" t="s">
        <v>21886</v>
      </c>
      <c r="I3813" s="1" t="s">
        <v>21920</v>
      </c>
      <c r="J3813" s="1"/>
      <c r="K3813" s="1"/>
      <c r="L3813" s="1" t="s">
        <v>16915</v>
      </c>
      <c r="M3813" s="1" t="s">
        <v>2732</v>
      </c>
      <c r="N3813" s="1" t="s">
        <v>2732</v>
      </c>
      <c r="O3813" s="1" t="s">
        <v>16586</v>
      </c>
      <c r="P3813" s="1" t="n">
        <v>30002</v>
      </c>
      <c r="Q3813" s="1" t="n">
        <v>191362</v>
      </c>
      <c r="R3813" s="1" t="n">
        <v>191362</v>
      </c>
      <c r="S3813" s="1" t="n">
        <v>30002</v>
      </c>
      <c r="T3813" s="1" t="s">
        <v>69</v>
      </c>
      <c r="U3813" s="1" t="s">
        <v>21926</v>
      </c>
      <c r="V3813" s="1" t="s">
        <v>21927</v>
      </c>
      <c r="W3813" s="1" t="s">
        <v>21928</v>
      </c>
      <c r="X3813" s="1" t="s">
        <v>21927</v>
      </c>
      <c r="Y3813" s="1" t="s">
        <v>21929</v>
      </c>
      <c r="Z3813" s="1" t="n">
        <v>3</v>
      </c>
      <c r="AA3813" s="1" t="s">
        <v>65</v>
      </c>
      <c r="AB3813" s="1" t="s">
        <v>21930</v>
      </c>
    </row>
    <row r="3814" customFormat="false" ht="12.75" hidden="false" customHeight="false" outlineLevel="0" collapsed="false">
      <c r="A3814" s="3" t="s">
        <v>21931</v>
      </c>
      <c r="B3814" s="1"/>
      <c r="C3814" s="4" t="n">
        <f aca="false">IF(OR(T3814="SSES",T3814="VAR"),-COUNTIF(P$2:P$6715,R3814)+1,IF(T3814="ES",1,IF(OR(T3814="CL",T3814="OR",T3814="SBOR",T3814="SPFM",T3814="FM",T3814="SBFM",T3814="FO",T3814="GN",T3814="SSGN"),0)))</f>
        <v>1</v>
      </c>
      <c r="D3814" s="1" t="n">
        <v>3813</v>
      </c>
      <c r="E3814" s="1" t="s">
        <v>16289</v>
      </c>
      <c r="F3814" s="1" t="s">
        <v>16911</v>
      </c>
      <c r="G3814" s="1"/>
      <c r="H3814" s="1" t="s">
        <v>21886</v>
      </c>
      <c r="I3814" s="1" t="s">
        <v>21920</v>
      </c>
      <c r="J3814" s="1"/>
      <c r="K3814" s="1"/>
      <c r="L3814" s="1" t="s">
        <v>16915</v>
      </c>
      <c r="M3814" s="1" t="s">
        <v>2732</v>
      </c>
      <c r="N3814" s="1" t="s">
        <v>2732</v>
      </c>
      <c r="O3814" s="1" t="s">
        <v>16586</v>
      </c>
      <c r="P3814" s="1" t="n">
        <v>30017</v>
      </c>
      <c r="Q3814" s="1" t="n">
        <v>191362</v>
      </c>
      <c r="R3814" s="1" t="n">
        <v>191362</v>
      </c>
      <c r="S3814" s="1" t="n">
        <v>30017</v>
      </c>
      <c r="T3814" s="1" t="s">
        <v>69</v>
      </c>
      <c r="U3814" s="1" t="s">
        <v>21932</v>
      </c>
      <c r="V3814" s="1" t="s">
        <v>21933</v>
      </c>
      <c r="W3814" s="1" t="s">
        <v>21934</v>
      </c>
      <c r="X3814" s="1" t="s">
        <v>21933</v>
      </c>
      <c r="Y3814" s="1"/>
      <c r="Z3814" s="1" t="n">
        <v>3</v>
      </c>
      <c r="AA3814" s="1" t="s">
        <v>65</v>
      </c>
      <c r="AB3814" s="1" t="s">
        <v>21935</v>
      </c>
    </row>
    <row r="3815" customFormat="false" ht="12.75" hidden="false" customHeight="false" outlineLevel="0" collapsed="false">
      <c r="A3815" s="3" t="s">
        <v>21936</v>
      </c>
      <c r="B3815" s="1" t="s">
        <v>21937</v>
      </c>
      <c r="C3815" s="4" t="n">
        <f aca="false">IF(OR(T3815="SSES",T3815="VAR"),-COUNTIF(P$2:P$6715,R3815)+1,IF(T3815="ES",1,IF(OR(T3815="CL",T3815="OR",T3815="SBOR",T3815="SPFM",T3815="FM",T3815="SBFM",T3815="FO",T3815="GN",T3815="SSGN"),0)))</f>
        <v>1</v>
      </c>
      <c r="D3815" s="1" t="n">
        <v>3814</v>
      </c>
      <c r="E3815" s="1" t="s">
        <v>16289</v>
      </c>
      <c r="F3815" s="1" t="s">
        <v>16911</v>
      </c>
      <c r="G3815" s="1"/>
      <c r="H3815" s="1" t="s">
        <v>21886</v>
      </c>
      <c r="I3815" s="1" t="s">
        <v>21920</v>
      </c>
      <c r="J3815" s="1"/>
      <c r="K3815" s="1"/>
      <c r="L3815" s="1" t="s">
        <v>16915</v>
      </c>
      <c r="M3815" s="1" t="s">
        <v>2732</v>
      </c>
      <c r="N3815" s="1" t="s">
        <v>2732</v>
      </c>
      <c r="O3815" s="1" t="s">
        <v>16586</v>
      </c>
      <c r="P3815" s="1" t="n">
        <v>30034</v>
      </c>
      <c r="Q3815" s="1" t="n">
        <v>191362</v>
      </c>
      <c r="R3815" s="1" t="n">
        <v>191362</v>
      </c>
      <c r="S3815" s="1" t="n">
        <v>30034</v>
      </c>
      <c r="T3815" s="1" t="s">
        <v>69</v>
      </c>
      <c r="U3815" s="1" t="s">
        <v>21938</v>
      </c>
      <c r="V3815" s="1" t="s">
        <v>21939</v>
      </c>
      <c r="W3815" s="1" t="s">
        <v>21940</v>
      </c>
      <c r="X3815" s="1" t="s">
        <v>21939</v>
      </c>
      <c r="Y3815" s="1" t="s">
        <v>21941</v>
      </c>
      <c r="Z3815" s="1" t="n">
        <v>3</v>
      </c>
      <c r="AA3815" s="1" t="s">
        <v>65</v>
      </c>
      <c r="AB3815" s="1" t="s">
        <v>21942</v>
      </c>
    </row>
    <row r="3816" customFormat="false" ht="12.75" hidden="false" customHeight="false" outlineLevel="0" collapsed="false">
      <c r="A3816" s="3" t="s">
        <v>21943</v>
      </c>
      <c r="B3816" s="1"/>
      <c r="C3816" s="4" t="n">
        <f aca="false">IF(OR(T3816="SSES",T3816="VAR"),-COUNTIF(P$2:P$6715,R3816)+1,IF(T3816="ES",1,IF(OR(T3816="CL",T3816="OR",T3816="SBOR",T3816="SPFM",T3816="FM",T3816="SBFM",T3816="FO",T3816="GN",T3816="SSGN"),0)))</f>
        <v>1</v>
      </c>
      <c r="D3816" s="1" t="n">
        <v>3815</v>
      </c>
      <c r="E3816" s="1" t="s">
        <v>16289</v>
      </c>
      <c r="F3816" s="1" t="s">
        <v>16911</v>
      </c>
      <c r="G3816" s="1"/>
      <c r="H3816" s="1" t="s">
        <v>21886</v>
      </c>
      <c r="I3816" s="1" t="s">
        <v>21920</v>
      </c>
      <c r="J3816" s="1"/>
      <c r="K3816" s="1"/>
      <c r="L3816" s="1" t="s">
        <v>16915</v>
      </c>
      <c r="M3816" s="1" t="s">
        <v>2732</v>
      </c>
      <c r="N3816" s="1" t="s">
        <v>2732</v>
      </c>
      <c r="O3816" s="1" t="s">
        <v>16586</v>
      </c>
      <c r="P3816" s="1" t="n">
        <v>30045</v>
      </c>
      <c r="Q3816" s="1" t="n">
        <v>191362</v>
      </c>
      <c r="R3816" s="1" t="n">
        <v>191362</v>
      </c>
      <c r="S3816" s="1" t="n">
        <v>30045</v>
      </c>
      <c r="T3816" s="1" t="s">
        <v>69</v>
      </c>
      <c r="U3816" s="1" t="s">
        <v>21944</v>
      </c>
      <c r="V3816" s="1" t="s">
        <v>21945</v>
      </c>
      <c r="W3816" s="1" t="s">
        <v>21946</v>
      </c>
      <c r="X3816" s="1" t="s">
        <v>21945</v>
      </c>
      <c r="Y3816" s="1"/>
      <c r="Z3816" s="1" t="n">
        <v>3</v>
      </c>
      <c r="AA3816" s="1" t="s">
        <v>65</v>
      </c>
      <c r="AB3816" s="1" t="s">
        <v>21947</v>
      </c>
    </row>
    <row r="3817" customFormat="false" ht="12.75" hidden="false" customHeight="false" outlineLevel="0" collapsed="false">
      <c r="A3817" s="3" t="s">
        <v>21948</v>
      </c>
      <c r="B3817" s="1" t="s">
        <v>21949</v>
      </c>
      <c r="C3817" s="4" t="n">
        <f aca="false">IF(OR(T3817="SSES",T3817="VAR"),-COUNTIF(P$2:P$6715,R3817)+1,IF(T3817="ES",1,IF(OR(T3817="CL",T3817="OR",T3817="SBOR",T3817="SPFM",T3817="FM",T3817="SBFM",T3817="FO",T3817="GN",T3817="SSGN"),0)))</f>
        <v>1</v>
      </c>
      <c r="D3817" s="1" t="n">
        <v>3816</v>
      </c>
      <c r="E3817" s="1" t="s">
        <v>16289</v>
      </c>
      <c r="F3817" s="1" t="s">
        <v>16911</v>
      </c>
      <c r="G3817" s="1"/>
      <c r="H3817" s="1" t="s">
        <v>21886</v>
      </c>
      <c r="I3817" s="1" t="s">
        <v>21920</v>
      </c>
      <c r="J3817" s="1"/>
      <c r="K3817" s="1"/>
      <c r="L3817" s="1" t="s">
        <v>16915</v>
      </c>
      <c r="M3817" s="1" t="s">
        <v>2732</v>
      </c>
      <c r="N3817" s="1" t="s">
        <v>2732</v>
      </c>
      <c r="O3817" s="1" t="s">
        <v>16586</v>
      </c>
      <c r="P3817" s="1" t="n">
        <v>30058</v>
      </c>
      <c r="Q3817" s="1" t="n">
        <v>191362</v>
      </c>
      <c r="R3817" s="1" t="n">
        <v>191362</v>
      </c>
      <c r="S3817" s="1" t="n">
        <v>30058</v>
      </c>
      <c r="T3817" s="1" t="s">
        <v>69</v>
      </c>
      <c r="U3817" s="1" t="s">
        <v>21950</v>
      </c>
      <c r="V3817" s="1" t="s">
        <v>21951</v>
      </c>
      <c r="W3817" s="1" t="s">
        <v>21952</v>
      </c>
      <c r="X3817" s="1" t="s">
        <v>21951</v>
      </c>
      <c r="Y3817" s="1"/>
      <c r="Z3817" s="1" t="n">
        <v>3</v>
      </c>
      <c r="AA3817" s="1" t="s">
        <v>65</v>
      </c>
      <c r="AB3817" s="1" t="s">
        <v>21953</v>
      </c>
    </row>
    <row r="3818" customFormat="false" ht="12.75" hidden="false" customHeight="false" outlineLevel="0" collapsed="false">
      <c r="A3818" s="3" t="s">
        <v>21954</v>
      </c>
      <c r="B3818" s="1" t="s">
        <v>21955</v>
      </c>
      <c r="C3818" s="4" t="n">
        <f aca="false">IF(OR(T3818="SSES",T3818="VAR"),-COUNTIF(P$2:P$6715,R3818)+1,IF(T3818="ES",1,IF(OR(T3818="CL",T3818="OR",T3818="SBOR",T3818="SPFM",T3818="FM",T3818="SBFM",T3818="FO",T3818="GN",T3818="SSGN"),0)))</f>
        <v>1</v>
      </c>
      <c r="D3818" s="1" t="n">
        <v>3817</v>
      </c>
      <c r="E3818" s="1" t="s">
        <v>16289</v>
      </c>
      <c r="F3818" s="1" t="s">
        <v>16911</v>
      </c>
      <c r="G3818" s="1"/>
      <c r="H3818" s="1" t="s">
        <v>21886</v>
      </c>
      <c r="I3818" s="1" t="s">
        <v>21920</v>
      </c>
      <c r="J3818" s="1"/>
      <c r="K3818" s="1"/>
      <c r="L3818" s="1" t="s">
        <v>16915</v>
      </c>
      <c r="M3818" s="1" t="s">
        <v>2732</v>
      </c>
      <c r="N3818" s="1" t="s">
        <v>2732</v>
      </c>
      <c r="O3818" s="1" t="s">
        <v>16586</v>
      </c>
      <c r="P3818" s="1" t="n">
        <v>30282</v>
      </c>
      <c r="Q3818" s="1" t="n">
        <v>983365</v>
      </c>
      <c r="R3818" s="1" t="n">
        <v>983365</v>
      </c>
      <c r="S3818" s="1" t="n">
        <v>30282</v>
      </c>
      <c r="T3818" s="1" t="s">
        <v>69</v>
      </c>
      <c r="U3818" s="1" t="s">
        <v>21956</v>
      </c>
      <c r="V3818" s="1" t="s">
        <v>21957</v>
      </c>
      <c r="W3818" s="1" t="s">
        <v>21958</v>
      </c>
      <c r="X3818" s="1" t="s">
        <v>21957</v>
      </c>
      <c r="Y3818" s="1" t="s">
        <v>21959</v>
      </c>
      <c r="Z3818" s="1" t="n">
        <v>3</v>
      </c>
      <c r="AA3818" s="1" t="s">
        <v>65</v>
      </c>
      <c r="AB3818" s="1" t="s">
        <v>21960</v>
      </c>
    </row>
    <row r="3819" customFormat="false" ht="12.75" hidden="false" customHeight="false" outlineLevel="0" collapsed="false">
      <c r="A3819" s="3" t="s">
        <v>21961</v>
      </c>
      <c r="B3819" s="1"/>
      <c r="C3819" s="4" t="n">
        <f aca="false">IF(OR(T3819="SSES",T3819="VAR"),-COUNTIF(P$2:P$6715,R3819)+1,IF(T3819="ES",1,IF(OR(T3819="CL",T3819="OR",T3819="SBOR",T3819="SPFM",T3819="FM",T3819="SBFM",T3819="FO",T3819="GN",T3819="SSGN"),0)))</f>
        <v>1</v>
      </c>
      <c r="D3819" s="1" t="n">
        <v>3818</v>
      </c>
      <c r="E3819" s="1" t="s">
        <v>16289</v>
      </c>
      <c r="F3819" s="1" t="s">
        <v>16911</v>
      </c>
      <c r="G3819" s="1"/>
      <c r="H3819" s="1" t="s">
        <v>21886</v>
      </c>
      <c r="I3819" s="1" t="s">
        <v>21920</v>
      </c>
      <c r="J3819" s="1"/>
      <c r="K3819" s="1"/>
      <c r="L3819" s="1" t="s">
        <v>16915</v>
      </c>
      <c r="M3819" s="1" t="s">
        <v>2732</v>
      </c>
      <c r="N3819" s="1" t="s">
        <v>2732</v>
      </c>
      <c r="O3819" s="1" t="s">
        <v>16586</v>
      </c>
      <c r="P3819" s="1" t="n">
        <v>30213</v>
      </c>
      <c r="Q3819" s="1" t="n">
        <v>193450</v>
      </c>
      <c r="R3819" s="1" t="n">
        <v>193450</v>
      </c>
      <c r="S3819" s="1" t="n">
        <v>30213</v>
      </c>
      <c r="T3819" s="1" t="s">
        <v>69</v>
      </c>
      <c r="U3819" s="1" t="s">
        <v>21962</v>
      </c>
      <c r="V3819" s="1" t="s">
        <v>21963</v>
      </c>
      <c r="W3819" s="1" t="s">
        <v>21964</v>
      </c>
      <c r="X3819" s="1" t="s">
        <v>21963</v>
      </c>
      <c r="Y3819" s="1" t="s">
        <v>21965</v>
      </c>
      <c r="Z3819" s="1" t="n">
        <v>3</v>
      </c>
      <c r="AA3819" s="1" t="s">
        <v>65</v>
      </c>
      <c r="AB3819" s="1" t="s">
        <v>21966</v>
      </c>
    </row>
    <row r="3820" customFormat="false" ht="12.75" hidden="false" customHeight="false" outlineLevel="0" collapsed="false">
      <c r="A3820" s="3" t="s">
        <v>21967</v>
      </c>
      <c r="B3820" s="1"/>
      <c r="C3820" s="4" t="n">
        <f aca="false">IF(OR(T3820="SSES",T3820="VAR"),-COUNTIF(P$2:P$6715,R3820)+1,IF(T3820="ES",1,IF(OR(T3820="CL",T3820="OR",T3820="SBOR",T3820="SPFM",T3820="FM",T3820="SBFM",T3820="FO",T3820="GN",T3820="SSGN"),0)))</f>
        <v>1</v>
      </c>
      <c r="D3820" s="1" t="n">
        <v>3819</v>
      </c>
      <c r="E3820" s="1" t="s">
        <v>16289</v>
      </c>
      <c r="F3820" s="1" t="s">
        <v>16911</v>
      </c>
      <c r="G3820" s="1"/>
      <c r="H3820" s="1" t="s">
        <v>21886</v>
      </c>
      <c r="I3820" s="1" t="s">
        <v>21920</v>
      </c>
      <c r="J3820" s="1"/>
      <c r="K3820" s="1"/>
      <c r="L3820" s="1" t="s">
        <v>16915</v>
      </c>
      <c r="M3820" s="1" t="s">
        <v>2732</v>
      </c>
      <c r="N3820" s="1" t="s">
        <v>2732</v>
      </c>
      <c r="O3820" s="1" t="s">
        <v>16586</v>
      </c>
      <c r="P3820" s="1" t="n">
        <v>30102</v>
      </c>
      <c r="Q3820" s="1" t="n">
        <v>193450</v>
      </c>
      <c r="R3820" s="1" t="n">
        <v>193450</v>
      </c>
      <c r="S3820" s="1" t="n">
        <v>30102</v>
      </c>
      <c r="T3820" s="1" t="s">
        <v>69</v>
      </c>
      <c r="U3820" s="1" t="s">
        <v>18330</v>
      </c>
      <c r="V3820" s="1" t="s">
        <v>21968</v>
      </c>
      <c r="W3820" s="1" t="s">
        <v>21969</v>
      </c>
      <c r="X3820" s="1" t="s">
        <v>21968</v>
      </c>
      <c r="Y3820" s="1" t="s">
        <v>21970</v>
      </c>
      <c r="Z3820" s="1" t="n">
        <v>3</v>
      </c>
      <c r="AA3820" s="1" t="s">
        <v>65</v>
      </c>
      <c r="AB3820" s="1" t="s">
        <v>21971</v>
      </c>
    </row>
    <row r="3821" customFormat="false" ht="12.75" hidden="false" customHeight="false" outlineLevel="0" collapsed="false">
      <c r="A3821" s="3" t="s">
        <v>21972</v>
      </c>
      <c r="B3821" s="1"/>
      <c r="C3821" s="4" t="n">
        <f aca="false">IF(OR(T3821="SSES",T3821="VAR"),-COUNTIF(P$2:P$6715,R3821)+1,IF(T3821="ES",1,IF(OR(T3821="CL",T3821="OR",T3821="SBOR",T3821="SPFM",T3821="FM",T3821="SBFM",T3821="FO",T3821="GN",T3821="SSGN"),0)))</f>
        <v>1</v>
      </c>
      <c r="D3821" s="1" t="n">
        <v>3820</v>
      </c>
      <c r="E3821" s="1" t="s">
        <v>16289</v>
      </c>
      <c r="F3821" s="1" t="s">
        <v>16911</v>
      </c>
      <c r="G3821" s="1"/>
      <c r="H3821" s="1" t="s">
        <v>21886</v>
      </c>
      <c r="I3821" s="1" t="s">
        <v>21920</v>
      </c>
      <c r="J3821" s="1"/>
      <c r="K3821" s="1"/>
      <c r="L3821" s="1" t="s">
        <v>16915</v>
      </c>
      <c r="M3821" s="1" t="s">
        <v>2732</v>
      </c>
      <c r="N3821" s="1" t="s">
        <v>2732</v>
      </c>
      <c r="O3821" s="1" t="s">
        <v>16586</v>
      </c>
      <c r="P3821" s="1" t="n">
        <v>30111</v>
      </c>
      <c r="Q3821" s="1" t="n">
        <v>193450</v>
      </c>
      <c r="R3821" s="1" t="n">
        <v>193450</v>
      </c>
      <c r="S3821" s="1" t="n">
        <v>30111</v>
      </c>
      <c r="T3821" s="1" t="s">
        <v>69</v>
      </c>
      <c r="U3821" s="1" t="s">
        <v>21973</v>
      </c>
      <c r="V3821" s="1" t="s">
        <v>21974</v>
      </c>
      <c r="W3821" s="1" t="s">
        <v>21975</v>
      </c>
      <c r="X3821" s="1" t="s">
        <v>21974</v>
      </c>
      <c r="Y3821" s="1" t="s">
        <v>21976</v>
      </c>
      <c r="Z3821" s="1" t="n">
        <v>3</v>
      </c>
      <c r="AA3821" s="1" t="s">
        <v>65</v>
      </c>
      <c r="AB3821" s="1" t="s">
        <v>21977</v>
      </c>
    </row>
    <row r="3822" customFormat="false" ht="12.75" hidden="false" customHeight="false" outlineLevel="0" collapsed="false">
      <c r="A3822" s="3" t="s">
        <v>21978</v>
      </c>
      <c r="B3822" s="1" t="s">
        <v>21979</v>
      </c>
      <c r="C3822" s="4" t="n">
        <f aca="false">IF(OR(T3822="SSES",T3822="VAR"),-COUNTIF(P$2:P$6715,R3822)+1,IF(T3822="ES",1,IF(OR(T3822="CL",T3822="OR",T3822="SBOR",T3822="SPFM",T3822="FM",T3822="SBFM",T3822="FO",T3822="GN",T3822="SSGN"),0)))</f>
        <v>1</v>
      </c>
      <c r="D3822" s="1" t="n">
        <v>3821</v>
      </c>
      <c r="E3822" s="1" t="s">
        <v>16289</v>
      </c>
      <c r="F3822" s="1" t="s">
        <v>16911</v>
      </c>
      <c r="G3822" s="1"/>
      <c r="H3822" s="1" t="s">
        <v>21886</v>
      </c>
      <c r="I3822" s="1" t="s">
        <v>21920</v>
      </c>
      <c r="J3822" s="1"/>
      <c r="K3822" s="1"/>
      <c r="L3822" s="1" t="s">
        <v>16915</v>
      </c>
      <c r="M3822" s="1" t="s">
        <v>2732</v>
      </c>
      <c r="N3822" s="1" t="s">
        <v>2732</v>
      </c>
      <c r="O3822" s="1" t="s">
        <v>16586</v>
      </c>
      <c r="P3822" s="1" t="n">
        <v>30126</v>
      </c>
      <c r="Q3822" s="1" t="n">
        <v>193450</v>
      </c>
      <c r="R3822" s="1" t="n">
        <v>193450</v>
      </c>
      <c r="S3822" s="1" t="n">
        <v>30126</v>
      </c>
      <c r="T3822" s="1" t="s">
        <v>69</v>
      </c>
      <c r="U3822" s="1" t="s">
        <v>18167</v>
      </c>
      <c r="V3822" s="1" t="s">
        <v>21980</v>
      </c>
      <c r="W3822" s="1" t="s">
        <v>21981</v>
      </c>
      <c r="X3822" s="1" t="s">
        <v>21980</v>
      </c>
      <c r="Y3822" s="1" t="s">
        <v>21982</v>
      </c>
      <c r="Z3822" s="1" t="n">
        <v>3</v>
      </c>
      <c r="AA3822" s="1" t="s">
        <v>65</v>
      </c>
      <c r="AB3822" s="1" t="s">
        <v>21983</v>
      </c>
    </row>
    <row r="3823" customFormat="false" ht="12.75" hidden="false" customHeight="false" outlineLevel="0" collapsed="false">
      <c r="A3823" s="3" t="s">
        <v>21984</v>
      </c>
      <c r="B3823" s="1"/>
      <c r="C3823" s="4" t="n">
        <f aca="false">IF(OR(T3823="SSES",T3823="VAR"),-COUNTIF(P$2:P$6715,R3823)+1,IF(T3823="ES",1,IF(OR(T3823="CL",T3823="OR",T3823="SBOR",T3823="SPFM",T3823="FM",T3823="SBFM",T3823="FO",T3823="GN",T3823="SSGN"),0)))</f>
        <v>1</v>
      </c>
      <c r="D3823" s="1" t="n">
        <v>3822</v>
      </c>
      <c r="E3823" s="1" t="s">
        <v>16289</v>
      </c>
      <c r="F3823" s="1" t="s">
        <v>16911</v>
      </c>
      <c r="G3823" s="1"/>
      <c r="H3823" s="1" t="s">
        <v>21886</v>
      </c>
      <c r="I3823" s="1" t="s">
        <v>21920</v>
      </c>
      <c r="J3823" s="1"/>
      <c r="K3823" s="1"/>
      <c r="L3823" s="1" t="s">
        <v>16915</v>
      </c>
      <c r="M3823" s="1" t="s">
        <v>2732</v>
      </c>
      <c r="N3823" s="1" t="s">
        <v>2732</v>
      </c>
      <c r="O3823" s="1" t="s">
        <v>16586</v>
      </c>
      <c r="P3823" s="1" t="n">
        <v>30130</v>
      </c>
      <c r="Q3823" s="1" t="n">
        <v>193450</v>
      </c>
      <c r="R3823" s="1" t="n">
        <v>193450</v>
      </c>
      <c r="S3823" s="1" t="n">
        <v>30130</v>
      </c>
      <c r="T3823" s="1" t="s">
        <v>69</v>
      </c>
      <c r="U3823" s="1" t="s">
        <v>21985</v>
      </c>
      <c r="V3823" s="1" t="s">
        <v>21986</v>
      </c>
      <c r="W3823" s="1" t="s">
        <v>21987</v>
      </c>
      <c r="X3823" s="1" t="s">
        <v>21986</v>
      </c>
      <c r="Y3823" s="1"/>
      <c r="Z3823" s="1" t="n">
        <v>3</v>
      </c>
      <c r="AA3823" s="1" t="s">
        <v>65</v>
      </c>
      <c r="AB3823" s="1" t="s">
        <v>21988</v>
      </c>
      <c r="AC3823" s="2" t="s">
        <v>66</v>
      </c>
      <c r="AD3823" s="2" t="s">
        <v>67</v>
      </c>
      <c r="AO3823" s="2" t="s">
        <v>3232</v>
      </c>
    </row>
    <row r="3824" customFormat="false" ht="12.75" hidden="false" customHeight="false" outlineLevel="0" collapsed="false">
      <c r="A3824" s="3" t="s">
        <v>21989</v>
      </c>
      <c r="B3824" s="1" t="s">
        <v>21990</v>
      </c>
      <c r="C3824" s="4" t="n">
        <f aca="false">IF(OR(T3824="SSES",T3824="VAR"),-COUNTIF(P$2:P$6715,R3824)+1,IF(T3824="ES",1,IF(OR(T3824="CL",T3824="OR",T3824="SBOR",T3824="SPFM",T3824="FM",T3824="SBFM",T3824="FO",T3824="GN",T3824="SSGN"),0)))</f>
        <v>1</v>
      </c>
      <c r="D3824" s="1" t="n">
        <v>3823</v>
      </c>
      <c r="E3824" s="1" t="s">
        <v>16289</v>
      </c>
      <c r="F3824" s="1" t="s">
        <v>16911</v>
      </c>
      <c r="G3824" s="1"/>
      <c r="H3824" s="1" t="s">
        <v>21886</v>
      </c>
      <c r="I3824" s="1" t="s">
        <v>21920</v>
      </c>
      <c r="J3824" s="1"/>
      <c r="K3824" s="1"/>
      <c r="L3824" s="1" t="s">
        <v>16915</v>
      </c>
      <c r="M3824" s="1" t="s">
        <v>2732</v>
      </c>
      <c r="N3824" s="1" t="s">
        <v>2732</v>
      </c>
      <c r="O3824" s="1" t="s">
        <v>16586</v>
      </c>
      <c r="P3824" s="1" t="n">
        <v>30136</v>
      </c>
      <c r="Q3824" s="1" t="n">
        <v>193450</v>
      </c>
      <c r="R3824" s="1" t="n">
        <v>193450</v>
      </c>
      <c r="S3824" s="1" t="n">
        <v>30136</v>
      </c>
      <c r="T3824" s="1" t="s">
        <v>69</v>
      </c>
      <c r="U3824" s="1" t="s">
        <v>18167</v>
      </c>
      <c r="V3824" s="1" t="s">
        <v>21991</v>
      </c>
      <c r="W3824" s="1" t="s">
        <v>21992</v>
      </c>
      <c r="X3824" s="1" t="s">
        <v>21991</v>
      </c>
      <c r="Y3824" s="1" t="s">
        <v>21993</v>
      </c>
      <c r="Z3824" s="1" t="n">
        <v>3</v>
      </c>
      <c r="AA3824" s="1" t="s">
        <v>65</v>
      </c>
      <c r="AB3824" s="1" t="s">
        <v>21994</v>
      </c>
    </row>
    <row r="3825" customFormat="false" ht="12.75" hidden="false" customHeight="false" outlineLevel="0" collapsed="false">
      <c r="A3825" s="3" t="s">
        <v>21995</v>
      </c>
      <c r="B3825" s="1"/>
      <c r="C3825" s="4" t="n">
        <f aca="false">IF(OR(T3825="SSES",T3825="VAR"),-COUNTIF(P$2:P$6715,R3825)+1,IF(T3825="ES",1,IF(OR(T3825="CL",T3825="OR",T3825="SBOR",T3825="SPFM",T3825="FM",T3825="SBFM",T3825="FO",T3825="GN",T3825="SSGN"),0)))</f>
        <v>1</v>
      </c>
      <c r="D3825" s="1" t="n">
        <v>3824</v>
      </c>
      <c r="E3825" s="1" t="s">
        <v>16289</v>
      </c>
      <c r="F3825" s="1" t="s">
        <v>16911</v>
      </c>
      <c r="G3825" s="1"/>
      <c r="H3825" s="1" t="s">
        <v>21886</v>
      </c>
      <c r="I3825" s="1" t="s">
        <v>21920</v>
      </c>
      <c r="J3825" s="1"/>
      <c r="K3825" s="1"/>
      <c r="L3825" s="1" t="s">
        <v>16915</v>
      </c>
      <c r="M3825" s="1" t="s">
        <v>2732</v>
      </c>
      <c r="N3825" s="1" t="s">
        <v>2732</v>
      </c>
      <c r="O3825" s="1" t="s">
        <v>16586</v>
      </c>
      <c r="P3825" s="1" t="n">
        <v>30158</v>
      </c>
      <c r="Q3825" s="1" t="n">
        <v>193450</v>
      </c>
      <c r="R3825" s="1" t="n">
        <v>193450</v>
      </c>
      <c r="S3825" s="1" t="n">
        <v>30158</v>
      </c>
      <c r="T3825" s="1" t="s">
        <v>69</v>
      </c>
      <c r="U3825" s="1" t="s">
        <v>21996</v>
      </c>
      <c r="V3825" s="1" t="s">
        <v>21997</v>
      </c>
      <c r="W3825" s="1" t="s">
        <v>21998</v>
      </c>
      <c r="X3825" s="1" t="s">
        <v>21997</v>
      </c>
      <c r="Y3825" s="1"/>
      <c r="Z3825" s="1" t="n">
        <v>3</v>
      </c>
      <c r="AA3825" s="1" t="s">
        <v>65</v>
      </c>
      <c r="AB3825" s="1" t="s">
        <v>21999</v>
      </c>
    </row>
    <row r="3826" customFormat="false" ht="12.75" hidden="false" customHeight="false" outlineLevel="0" collapsed="false">
      <c r="A3826" s="3" t="s">
        <v>22000</v>
      </c>
      <c r="B3826" s="1"/>
      <c r="C3826" s="4" t="n">
        <f aca="false">IF(OR(T3826="SSES",T3826="VAR"),-COUNTIF(P$2:P$6715,R3826)+1,IF(T3826="ES",1,IF(OR(T3826="CL",T3826="OR",T3826="SBOR",T3826="SPFM",T3826="FM",T3826="SBFM",T3826="FO",T3826="GN",T3826="SSGN"),0)))</f>
        <v>1</v>
      </c>
      <c r="D3826" s="1" t="n">
        <v>3825</v>
      </c>
      <c r="E3826" s="1" t="s">
        <v>16289</v>
      </c>
      <c r="F3826" s="1" t="s">
        <v>16911</v>
      </c>
      <c r="G3826" s="1"/>
      <c r="H3826" s="1" t="s">
        <v>21886</v>
      </c>
      <c r="I3826" s="1" t="s">
        <v>21920</v>
      </c>
      <c r="J3826" s="1"/>
      <c r="K3826" s="1"/>
      <c r="L3826" s="1" t="s">
        <v>16915</v>
      </c>
      <c r="M3826" s="1" t="s">
        <v>2732</v>
      </c>
      <c r="N3826" s="1" t="s">
        <v>2732</v>
      </c>
      <c r="O3826" s="1" t="s">
        <v>16586</v>
      </c>
      <c r="P3826" s="1" t="n">
        <v>30162</v>
      </c>
      <c r="Q3826" s="1" t="n">
        <v>193450</v>
      </c>
      <c r="R3826" s="1" t="n">
        <v>193450</v>
      </c>
      <c r="S3826" s="1" t="n">
        <v>30162</v>
      </c>
      <c r="T3826" s="1" t="s">
        <v>69</v>
      </c>
      <c r="U3826" s="1" t="s">
        <v>18096</v>
      </c>
      <c r="V3826" s="1" t="s">
        <v>22001</v>
      </c>
      <c r="W3826" s="1" t="s">
        <v>22002</v>
      </c>
      <c r="X3826" s="1" t="s">
        <v>22001</v>
      </c>
      <c r="Y3826" s="1" t="s">
        <v>22003</v>
      </c>
      <c r="Z3826" s="1" t="n">
        <v>3</v>
      </c>
      <c r="AA3826" s="1" t="s">
        <v>65</v>
      </c>
      <c r="AB3826" s="1" t="s">
        <v>22004</v>
      </c>
    </row>
    <row r="3827" customFormat="false" ht="12.75" hidden="false" customHeight="false" outlineLevel="0" collapsed="false">
      <c r="A3827" s="3" t="s">
        <v>22005</v>
      </c>
      <c r="B3827" s="1"/>
      <c r="C3827" s="4" t="n">
        <f aca="false">IF(OR(T3827="SSES",T3827="VAR"),-COUNTIF(P$2:P$6715,R3827)+1,IF(T3827="ES",1,IF(OR(T3827="CL",T3827="OR",T3827="SBOR",T3827="SPFM",T3827="FM",T3827="SBFM",T3827="FO",T3827="GN",T3827="SSGN"),0)))</f>
        <v>1</v>
      </c>
      <c r="D3827" s="1" t="n">
        <v>3826</v>
      </c>
      <c r="E3827" s="1" t="s">
        <v>16289</v>
      </c>
      <c r="F3827" s="1" t="s">
        <v>16911</v>
      </c>
      <c r="G3827" s="1"/>
      <c r="H3827" s="1" t="s">
        <v>21886</v>
      </c>
      <c r="I3827" s="1" t="s">
        <v>21920</v>
      </c>
      <c r="J3827" s="1"/>
      <c r="K3827" s="1"/>
      <c r="L3827" s="1" t="s">
        <v>16915</v>
      </c>
      <c r="M3827" s="1" t="s">
        <v>2732</v>
      </c>
      <c r="N3827" s="1" t="s">
        <v>2732</v>
      </c>
      <c r="O3827" s="1" t="s">
        <v>16586</v>
      </c>
      <c r="P3827" s="1" t="n">
        <v>30181</v>
      </c>
      <c r="Q3827" s="1" t="n">
        <v>193450</v>
      </c>
      <c r="R3827" s="1" t="n">
        <v>193450</v>
      </c>
      <c r="S3827" s="1" t="n">
        <v>30181</v>
      </c>
      <c r="T3827" s="1" t="s">
        <v>69</v>
      </c>
      <c r="U3827" s="1" t="s">
        <v>22006</v>
      </c>
      <c r="V3827" s="1" t="s">
        <v>22007</v>
      </c>
      <c r="W3827" s="1" t="s">
        <v>22008</v>
      </c>
      <c r="X3827" s="1" t="s">
        <v>22007</v>
      </c>
      <c r="Y3827" s="1" t="s">
        <v>22009</v>
      </c>
      <c r="Z3827" s="1" t="n">
        <v>3</v>
      </c>
      <c r="AA3827" s="1" t="s">
        <v>65</v>
      </c>
      <c r="AB3827" s="1" t="s">
        <v>22010</v>
      </c>
    </row>
    <row r="3828" customFormat="false" ht="12.75" hidden="false" customHeight="false" outlineLevel="0" collapsed="false">
      <c r="A3828" s="3" t="s">
        <v>22011</v>
      </c>
      <c r="B3828" s="1"/>
      <c r="C3828" s="4" t="n">
        <f aca="false">IF(OR(T3828="SSES",T3828="VAR"),-COUNTIF(P$2:P$6715,R3828)+1,IF(T3828="ES",1,IF(OR(T3828="CL",T3828="OR",T3828="SBOR",T3828="SPFM",T3828="FM",T3828="SBFM",T3828="FO",T3828="GN",T3828="SSGN"),0)))</f>
        <v>1</v>
      </c>
      <c r="D3828" s="1" t="n">
        <v>3827</v>
      </c>
      <c r="E3828" s="1" t="s">
        <v>16289</v>
      </c>
      <c r="F3828" s="1" t="s">
        <v>16911</v>
      </c>
      <c r="G3828" s="1"/>
      <c r="H3828" s="1" t="s">
        <v>21886</v>
      </c>
      <c r="I3828" s="1" t="s">
        <v>21920</v>
      </c>
      <c r="J3828" s="1"/>
      <c r="K3828" s="1"/>
      <c r="L3828" s="1" t="s">
        <v>16915</v>
      </c>
      <c r="M3828" s="1" t="s">
        <v>2732</v>
      </c>
      <c r="N3828" s="1" t="s">
        <v>2732</v>
      </c>
      <c r="O3828" s="1" t="s">
        <v>16586</v>
      </c>
      <c r="P3828" s="1" t="n">
        <v>30192</v>
      </c>
      <c r="Q3828" s="1" t="n">
        <v>193450</v>
      </c>
      <c r="R3828" s="1" t="n">
        <v>193450</v>
      </c>
      <c r="S3828" s="1" t="n">
        <v>30192</v>
      </c>
      <c r="T3828" s="1" t="s">
        <v>69</v>
      </c>
      <c r="U3828" s="1" t="s">
        <v>22012</v>
      </c>
      <c r="V3828" s="1" t="s">
        <v>22013</v>
      </c>
      <c r="W3828" s="1" t="s">
        <v>22014</v>
      </c>
      <c r="X3828" s="1" t="s">
        <v>22013</v>
      </c>
      <c r="Y3828" s="1"/>
      <c r="Z3828" s="1" t="n">
        <v>3</v>
      </c>
      <c r="AA3828" s="1" t="s">
        <v>65</v>
      </c>
      <c r="AB3828" s="1" t="s">
        <v>22015</v>
      </c>
    </row>
    <row r="3829" customFormat="false" ht="12.75" hidden="false" customHeight="false" outlineLevel="0" collapsed="false">
      <c r="A3829" s="3" t="s">
        <v>22016</v>
      </c>
      <c r="B3829" s="1"/>
      <c r="C3829" s="4" t="n">
        <f aca="false">IF(OR(T3829="SSES",T3829="VAR"),-COUNTIF(P$2:P$6715,R3829)+1,IF(T3829="ES",1,IF(OR(T3829="CL",T3829="OR",T3829="SBOR",T3829="SPFM",T3829="FM",T3829="SBFM",T3829="FO",T3829="GN",T3829="SSGN"),0)))</f>
        <v>1</v>
      </c>
      <c r="D3829" s="1" t="n">
        <v>3828</v>
      </c>
      <c r="E3829" s="1" t="s">
        <v>16289</v>
      </c>
      <c r="F3829" s="1" t="s">
        <v>16911</v>
      </c>
      <c r="G3829" s="1"/>
      <c r="H3829" s="1" t="s">
        <v>21886</v>
      </c>
      <c r="I3829" s="1" t="s">
        <v>21920</v>
      </c>
      <c r="J3829" s="1"/>
      <c r="K3829" s="1"/>
      <c r="L3829" s="1" t="s">
        <v>16915</v>
      </c>
      <c r="M3829" s="1" t="s">
        <v>2732</v>
      </c>
      <c r="N3829" s="1" t="s">
        <v>2732</v>
      </c>
      <c r="O3829" s="1" t="s">
        <v>16586</v>
      </c>
      <c r="P3829" s="1" t="n">
        <v>30222</v>
      </c>
      <c r="Q3829" s="1" t="n">
        <v>193450</v>
      </c>
      <c r="R3829" s="1" t="n">
        <v>193450</v>
      </c>
      <c r="S3829" s="1" t="n">
        <v>30222</v>
      </c>
      <c r="T3829" s="1" t="s">
        <v>69</v>
      </c>
      <c r="U3829" s="1" t="s">
        <v>17816</v>
      </c>
      <c r="V3829" s="1" t="s">
        <v>22017</v>
      </c>
      <c r="W3829" s="1" t="s">
        <v>22018</v>
      </c>
      <c r="X3829" s="1" t="s">
        <v>22017</v>
      </c>
      <c r="Y3829" s="1" t="s">
        <v>22019</v>
      </c>
      <c r="Z3829" s="1" t="n">
        <v>3</v>
      </c>
      <c r="AA3829" s="1" t="s">
        <v>65</v>
      </c>
      <c r="AB3829" s="1" t="s">
        <v>22020</v>
      </c>
    </row>
    <row r="3830" customFormat="false" ht="12.75" hidden="false" customHeight="false" outlineLevel="0" collapsed="false">
      <c r="A3830" s="3" t="s">
        <v>22021</v>
      </c>
      <c r="B3830" s="1"/>
      <c r="C3830" s="4" t="n">
        <f aca="false">IF(OR(T3830="SSES",T3830="VAR"),-COUNTIF(P$2:P$6715,R3830)+1,IF(T3830="ES",1,IF(OR(T3830="CL",T3830="OR",T3830="SBOR",T3830="SPFM",T3830="FM",T3830="SBFM",T3830="FO",T3830="GN",T3830="SSGN"),0)))</f>
        <v>1</v>
      </c>
      <c r="D3830" s="1" t="n">
        <v>3829</v>
      </c>
      <c r="E3830" s="1" t="s">
        <v>16289</v>
      </c>
      <c r="F3830" s="1" t="s">
        <v>16911</v>
      </c>
      <c r="G3830" s="1"/>
      <c r="H3830" s="1" t="s">
        <v>21886</v>
      </c>
      <c r="I3830" s="1" t="s">
        <v>21920</v>
      </c>
      <c r="J3830" s="1"/>
      <c r="K3830" s="1"/>
      <c r="L3830" s="1" t="s">
        <v>16915</v>
      </c>
      <c r="M3830" s="1" t="s">
        <v>2732</v>
      </c>
      <c r="N3830" s="1" t="s">
        <v>2732</v>
      </c>
      <c r="O3830" s="1" t="s">
        <v>16586</v>
      </c>
      <c r="P3830" s="1" t="n">
        <v>30229</v>
      </c>
      <c r="Q3830" s="1" t="n">
        <v>193450</v>
      </c>
      <c r="R3830" s="1" t="n">
        <v>193450</v>
      </c>
      <c r="S3830" s="1" t="n">
        <v>30229</v>
      </c>
      <c r="T3830" s="1" t="s">
        <v>69</v>
      </c>
      <c r="U3830" s="1" t="s">
        <v>22022</v>
      </c>
      <c r="V3830" s="1" t="s">
        <v>22023</v>
      </c>
      <c r="W3830" s="1" t="s">
        <v>22024</v>
      </c>
      <c r="X3830" s="1" t="s">
        <v>22023</v>
      </c>
      <c r="Y3830" s="1"/>
      <c r="Z3830" s="1" t="n">
        <v>3</v>
      </c>
      <c r="AA3830" s="1" t="s">
        <v>65</v>
      </c>
      <c r="AB3830" s="1" t="s">
        <v>22025</v>
      </c>
    </row>
    <row r="3831" customFormat="false" ht="12.75" hidden="false" customHeight="false" outlineLevel="0" collapsed="false">
      <c r="A3831" s="3" t="s">
        <v>22026</v>
      </c>
      <c r="B3831" s="1"/>
      <c r="C3831" s="4" t="n">
        <f aca="false">IF(OR(T3831="SSES",T3831="VAR"),-COUNTIF(P$2:P$6715,R3831)+1,IF(T3831="ES",1,IF(OR(T3831="CL",T3831="OR",T3831="SBOR",T3831="SPFM",T3831="FM",T3831="SBFM",T3831="FO",T3831="GN",T3831="SSGN"),0)))</f>
        <v>1</v>
      </c>
      <c r="D3831" s="1" t="n">
        <v>3830</v>
      </c>
      <c r="E3831" s="1" t="s">
        <v>16289</v>
      </c>
      <c r="F3831" s="1" t="s">
        <v>16911</v>
      </c>
      <c r="G3831" s="1"/>
      <c r="H3831" s="1" t="s">
        <v>21886</v>
      </c>
      <c r="I3831" s="1" t="s">
        <v>21920</v>
      </c>
      <c r="J3831" s="1"/>
      <c r="K3831" s="1"/>
      <c r="L3831" s="1" t="s">
        <v>16915</v>
      </c>
      <c r="M3831" s="1" t="s">
        <v>2732</v>
      </c>
      <c r="N3831" s="1" t="s">
        <v>2732</v>
      </c>
      <c r="O3831" s="1" t="s">
        <v>16586</v>
      </c>
      <c r="P3831" s="1" t="n">
        <v>30271</v>
      </c>
      <c r="Q3831" s="1" t="n">
        <v>193450</v>
      </c>
      <c r="R3831" s="1" t="n">
        <v>193450</v>
      </c>
      <c r="S3831" s="1" t="n">
        <v>30271</v>
      </c>
      <c r="T3831" s="1" t="s">
        <v>69</v>
      </c>
      <c r="U3831" s="1" t="s">
        <v>22027</v>
      </c>
      <c r="V3831" s="1" t="s">
        <v>22028</v>
      </c>
      <c r="W3831" s="1" t="s">
        <v>22029</v>
      </c>
      <c r="X3831" s="1" t="s">
        <v>22028</v>
      </c>
      <c r="Y3831" s="1"/>
      <c r="Z3831" s="1" t="n">
        <v>3</v>
      </c>
      <c r="AA3831" s="1" t="s">
        <v>65</v>
      </c>
      <c r="AB3831" s="1" t="s">
        <v>22030</v>
      </c>
    </row>
    <row r="3832" customFormat="false" ht="12.75" hidden="false" customHeight="false" outlineLevel="0" collapsed="false">
      <c r="A3832" s="3" t="s">
        <v>22031</v>
      </c>
      <c r="B3832" s="1"/>
      <c r="C3832" s="4" t="n">
        <f aca="false">IF(OR(T3832="SSES",T3832="VAR"),-COUNTIF(P$2:P$6715,R3832)+1,IF(T3832="ES",1,IF(OR(T3832="CL",T3832="OR",T3832="SBOR",T3832="SPFM",T3832="FM",T3832="SBFM",T3832="FO",T3832="GN",T3832="SSGN"),0)))</f>
        <v>1</v>
      </c>
      <c r="D3832" s="1" t="n">
        <v>3831</v>
      </c>
      <c r="E3832" s="1" t="s">
        <v>16289</v>
      </c>
      <c r="F3832" s="1" t="s">
        <v>16911</v>
      </c>
      <c r="G3832" s="1"/>
      <c r="H3832" s="1" t="s">
        <v>21886</v>
      </c>
      <c r="I3832" s="1" t="s">
        <v>21920</v>
      </c>
      <c r="J3832" s="1"/>
      <c r="K3832" s="1"/>
      <c r="L3832" s="1" t="s">
        <v>16915</v>
      </c>
      <c r="M3832" s="1" t="s">
        <v>2732</v>
      </c>
      <c r="N3832" s="1" t="s">
        <v>2732</v>
      </c>
      <c r="O3832" s="1" t="s">
        <v>16586</v>
      </c>
      <c r="P3832" s="1" t="n">
        <v>30252</v>
      </c>
      <c r="Q3832" s="1" t="n">
        <v>193450</v>
      </c>
      <c r="R3832" s="1" t="n">
        <v>193450</v>
      </c>
      <c r="S3832" s="1" t="n">
        <v>30252</v>
      </c>
      <c r="T3832" s="1" t="s">
        <v>69</v>
      </c>
      <c r="U3832" s="1" t="s">
        <v>22032</v>
      </c>
      <c r="V3832" s="1" t="s">
        <v>22033</v>
      </c>
      <c r="W3832" s="1" t="s">
        <v>22034</v>
      </c>
      <c r="X3832" s="1" t="s">
        <v>22033</v>
      </c>
      <c r="Y3832" s="1" t="s">
        <v>22035</v>
      </c>
      <c r="Z3832" s="1" t="n">
        <v>3</v>
      </c>
      <c r="AA3832" s="1" t="s">
        <v>65</v>
      </c>
      <c r="AB3832" s="1" t="s">
        <v>22036</v>
      </c>
    </row>
    <row r="3833" customFormat="false" ht="12.75" hidden="false" customHeight="false" outlineLevel="0" collapsed="false">
      <c r="A3833" s="3" t="s">
        <v>22037</v>
      </c>
      <c r="B3833" s="1"/>
      <c r="C3833" s="4" t="n">
        <f aca="false">IF(OR(T3833="SSES",T3833="VAR"),-COUNTIF(P$2:P$6715,R3833)+1,IF(T3833="ES",1,IF(OR(T3833="CL",T3833="OR",T3833="SBOR",T3833="SPFM",T3833="FM",T3833="SBFM",T3833="FO",T3833="GN",T3833="SSGN"),0)))</f>
        <v>1</v>
      </c>
      <c r="D3833" s="1" t="n">
        <v>3832</v>
      </c>
      <c r="E3833" s="1" t="s">
        <v>16289</v>
      </c>
      <c r="F3833" s="1" t="s">
        <v>16911</v>
      </c>
      <c r="G3833" s="1"/>
      <c r="H3833" s="1" t="s">
        <v>21886</v>
      </c>
      <c r="I3833" s="1" t="s">
        <v>21920</v>
      </c>
      <c r="J3833" s="1"/>
      <c r="K3833" s="1"/>
      <c r="L3833" s="1" t="s">
        <v>16915</v>
      </c>
      <c r="M3833" s="1" t="s">
        <v>2732</v>
      </c>
      <c r="N3833" s="1" t="s">
        <v>2732</v>
      </c>
      <c r="O3833" s="1" t="s">
        <v>16586</v>
      </c>
      <c r="P3833" s="1" t="n">
        <v>30265</v>
      </c>
      <c r="Q3833" s="1" t="n">
        <v>193450</v>
      </c>
      <c r="R3833" s="1" t="n">
        <v>193450</v>
      </c>
      <c r="S3833" s="1" t="n">
        <v>30265</v>
      </c>
      <c r="T3833" s="1" t="s">
        <v>69</v>
      </c>
      <c r="U3833" s="1" t="s">
        <v>22038</v>
      </c>
      <c r="V3833" s="1" t="s">
        <v>22039</v>
      </c>
      <c r="W3833" s="1" t="s">
        <v>22040</v>
      </c>
      <c r="X3833" s="1" t="s">
        <v>22039</v>
      </c>
      <c r="Y3833" s="1" t="s">
        <v>22041</v>
      </c>
      <c r="Z3833" s="1" t="n">
        <v>3</v>
      </c>
      <c r="AA3833" s="1" t="s">
        <v>65</v>
      </c>
      <c r="AB3833" s="1" t="s">
        <v>22042</v>
      </c>
    </row>
    <row r="3834" customFormat="false" ht="12.75" hidden="false" customHeight="false" outlineLevel="0" collapsed="false">
      <c r="A3834" s="3" t="s">
        <v>22043</v>
      </c>
      <c r="B3834" s="1" t="s">
        <v>22044</v>
      </c>
      <c r="C3834" s="4" t="n">
        <f aca="false">IF(OR(T3834="SSES",T3834="VAR"),-COUNTIF(P$2:P$6715,R3834)+1,IF(T3834="ES",1,IF(OR(T3834="CL",T3834="OR",T3834="SBOR",T3834="SPFM",T3834="FM",T3834="SBFM",T3834="FO",T3834="GN",T3834="SSGN"),0)))</f>
        <v>1</v>
      </c>
      <c r="D3834" s="1" t="n">
        <v>3833</v>
      </c>
      <c r="E3834" s="1" t="s">
        <v>16289</v>
      </c>
      <c r="F3834" s="1" t="s">
        <v>16911</v>
      </c>
      <c r="G3834" s="1"/>
      <c r="H3834" s="1" t="s">
        <v>21886</v>
      </c>
      <c r="I3834" s="1" t="s">
        <v>21920</v>
      </c>
      <c r="J3834" s="1"/>
      <c r="K3834" s="1"/>
      <c r="L3834" s="1" t="s">
        <v>16915</v>
      </c>
      <c r="M3834" s="1" t="s">
        <v>2732</v>
      </c>
      <c r="N3834" s="1" t="s">
        <v>2732</v>
      </c>
      <c r="O3834" s="1" t="s">
        <v>16586</v>
      </c>
      <c r="P3834" s="1" t="n">
        <v>30286</v>
      </c>
      <c r="Q3834" s="1" t="n">
        <v>193450</v>
      </c>
      <c r="R3834" s="1" t="n">
        <v>193450</v>
      </c>
      <c r="S3834" s="1" t="n">
        <v>30286</v>
      </c>
      <c r="T3834" s="1" t="s">
        <v>69</v>
      </c>
      <c r="U3834" s="1" t="s">
        <v>17816</v>
      </c>
      <c r="V3834" s="1" t="s">
        <v>22045</v>
      </c>
      <c r="W3834" s="1" t="s">
        <v>22046</v>
      </c>
      <c r="X3834" s="1" t="s">
        <v>22045</v>
      </c>
      <c r="Y3834" s="1" t="s">
        <v>22047</v>
      </c>
      <c r="Z3834" s="1" t="n">
        <v>3</v>
      </c>
      <c r="AA3834" s="1" t="s">
        <v>65</v>
      </c>
      <c r="AB3834" s="1" t="s">
        <v>22048</v>
      </c>
    </row>
    <row r="3835" customFormat="false" ht="12.75" hidden="false" customHeight="false" outlineLevel="0" collapsed="false">
      <c r="A3835" s="3" t="s">
        <v>22049</v>
      </c>
      <c r="B3835" s="1"/>
      <c r="C3835" s="4" t="n">
        <f aca="false">IF(OR(T3835="SSES",T3835="VAR"),-COUNTIF(P$2:P$6715,R3835)+1,IF(T3835="ES",1,IF(OR(T3835="CL",T3835="OR",T3835="SBOR",T3835="SPFM",T3835="FM",T3835="SBFM",T3835="FO",T3835="GN",T3835="SSGN"),0)))</f>
        <v>1</v>
      </c>
      <c r="D3835" s="1" t="n">
        <v>3834</v>
      </c>
      <c r="E3835" s="1" t="s">
        <v>16289</v>
      </c>
      <c r="F3835" s="1" t="s">
        <v>16911</v>
      </c>
      <c r="G3835" s="1"/>
      <c r="H3835" s="1" t="s">
        <v>21886</v>
      </c>
      <c r="I3835" s="1" t="s">
        <v>21920</v>
      </c>
      <c r="J3835" s="1"/>
      <c r="K3835" s="1"/>
      <c r="L3835" s="1" t="s">
        <v>16915</v>
      </c>
      <c r="M3835" s="1" t="s">
        <v>2732</v>
      </c>
      <c r="N3835" s="1" t="s">
        <v>2732</v>
      </c>
      <c r="O3835" s="1" t="s">
        <v>16586</v>
      </c>
      <c r="P3835" s="1" t="n">
        <v>30291</v>
      </c>
      <c r="Q3835" s="1" t="n">
        <v>193450</v>
      </c>
      <c r="R3835" s="1" t="n">
        <v>193450</v>
      </c>
      <c r="S3835" s="1" t="n">
        <v>30291</v>
      </c>
      <c r="T3835" s="1" t="s">
        <v>69</v>
      </c>
      <c r="U3835" s="1" t="s">
        <v>22050</v>
      </c>
      <c r="V3835" s="1" t="s">
        <v>22051</v>
      </c>
      <c r="W3835" s="1" t="s">
        <v>22052</v>
      </c>
      <c r="X3835" s="1" t="s">
        <v>22051</v>
      </c>
      <c r="Y3835" s="1" t="s">
        <v>22053</v>
      </c>
      <c r="Z3835" s="1" t="n">
        <v>3</v>
      </c>
      <c r="AA3835" s="1" t="s">
        <v>65</v>
      </c>
      <c r="AB3835" s="1" t="s">
        <v>22054</v>
      </c>
    </row>
    <row r="3836" customFormat="false" ht="12.75" hidden="false" customHeight="false" outlineLevel="0" collapsed="false">
      <c r="A3836" s="3" t="s">
        <v>22055</v>
      </c>
      <c r="B3836" s="1"/>
      <c r="C3836" s="4" t="n">
        <f aca="false">IF(OR(T3836="SSES",T3836="VAR"),-COUNTIF(P$2:P$6715,R3836)+1,IF(T3836="ES",1,IF(OR(T3836="CL",T3836="OR",T3836="SBOR",T3836="SPFM",T3836="FM",T3836="SBFM",T3836="FO",T3836="GN",T3836="SSGN"),0)))</f>
        <v>1</v>
      </c>
      <c r="D3836" s="1" t="n">
        <v>3835</v>
      </c>
      <c r="E3836" s="1" t="s">
        <v>16289</v>
      </c>
      <c r="F3836" s="1" t="s">
        <v>16911</v>
      </c>
      <c r="G3836" s="1"/>
      <c r="H3836" s="1" t="s">
        <v>21886</v>
      </c>
      <c r="I3836" s="1" t="s">
        <v>21920</v>
      </c>
      <c r="J3836" s="1"/>
      <c r="K3836" s="1"/>
      <c r="L3836" s="1" t="s">
        <v>16915</v>
      </c>
      <c r="M3836" s="1" t="s">
        <v>2732</v>
      </c>
      <c r="N3836" s="1" t="s">
        <v>2732</v>
      </c>
      <c r="O3836" s="1" t="s">
        <v>16586</v>
      </c>
      <c r="P3836" s="1" t="n">
        <v>30295</v>
      </c>
      <c r="Q3836" s="1" t="n">
        <v>193450</v>
      </c>
      <c r="R3836" s="1" t="n">
        <v>193450</v>
      </c>
      <c r="S3836" s="1" t="n">
        <v>30295</v>
      </c>
      <c r="T3836" s="1" t="s">
        <v>69</v>
      </c>
      <c r="U3836" s="1" t="s">
        <v>22056</v>
      </c>
      <c r="V3836" s="1" t="s">
        <v>22057</v>
      </c>
      <c r="W3836" s="1" t="s">
        <v>22058</v>
      </c>
      <c r="X3836" s="1" t="s">
        <v>22057</v>
      </c>
      <c r="Y3836" s="1"/>
      <c r="Z3836" s="1" t="n">
        <v>3</v>
      </c>
      <c r="AA3836" s="1" t="s">
        <v>65</v>
      </c>
      <c r="AB3836" s="1" t="s">
        <v>22059</v>
      </c>
    </row>
    <row r="3837" customFormat="false" ht="12.75" hidden="false" customHeight="false" outlineLevel="0" collapsed="false">
      <c r="A3837" s="3" t="s">
        <v>22060</v>
      </c>
      <c r="B3837" s="1"/>
      <c r="C3837" s="4" t="n">
        <f aca="false">IF(OR(T3837="SSES",T3837="VAR"),-COUNTIF(P$2:P$6715,R3837)+1,IF(T3837="ES",1,IF(OR(T3837="CL",T3837="OR",T3837="SBOR",T3837="SPFM",T3837="FM",T3837="SBFM",T3837="FO",T3837="GN",T3837="SSGN"),0)))</f>
        <v>1</v>
      </c>
      <c r="D3837" s="1" t="n">
        <v>3836</v>
      </c>
      <c r="E3837" s="1" t="s">
        <v>16289</v>
      </c>
      <c r="F3837" s="1" t="s">
        <v>16911</v>
      </c>
      <c r="G3837" s="1"/>
      <c r="H3837" s="1" t="s">
        <v>21886</v>
      </c>
      <c r="I3837" s="1" t="s">
        <v>21920</v>
      </c>
      <c r="J3837" s="1"/>
      <c r="K3837" s="1"/>
      <c r="L3837" s="1" t="s">
        <v>16915</v>
      </c>
      <c r="M3837" s="1" t="s">
        <v>2732</v>
      </c>
      <c r="N3837" s="1" t="s">
        <v>2732</v>
      </c>
      <c r="O3837" s="1" t="s">
        <v>16586</v>
      </c>
      <c r="P3837" s="1" t="n">
        <v>30300</v>
      </c>
      <c r="Q3837" s="1" t="n">
        <v>193450</v>
      </c>
      <c r="R3837" s="1" t="n">
        <v>193450</v>
      </c>
      <c r="S3837" s="1" t="n">
        <v>30300</v>
      </c>
      <c r="T3837" s="1" t="s">
        <v>69</v>
      </c>
      <c r="U3837" s="1" t="s">
        <v>21996</v>
      </c>
      <c r="V3837" s="1" t="s">
        <v>22061</v>
      </c>
      <c r="W3837" s="1" t="s">
        <v>22062</v>
      </c>
      <c r="X3837" s="1" t="s">
        <v>22061</v>
      </c>
      <c r="Y3837" s="1" t="s">
        <v>22063</v>
      </c>
      <c r="Z3837" s="1" t="n">
        <v>3</v>
      </c>
      <c r="AA3837" s="1" t="s">
        <v>65</v>
      </c>
      <c r="AB3837" s="1" t="s">
        <v>22064</v>
      </c>
    </row>
    <row r="3838" customFormat="false" ht="12.75" hidden="false" customHeight="false" outlineLevel="0" collapsed="false">
      <c r="A3838" s="3" t="s">
        <v>22065</v>
      </c>
      <c r="B3838" s="1"/>
      <c r="C3838" s="4" t="n">
        <f aca="false">IF(OR(T3838="SSES",T3838="VAR"),-COUNTIF(P$2:P$6715,R3838)+1,IF(T3838="ES",1,IF(OR(T3838="CL",T3838="OR",T3838="SBOR",T3838="SPFM",T3838="FM",T3838="SBFM",T3838="FO",T3838="GN",T3838="SSGN"),0)))</f>
        <v>1</v>
      </c>
      <c r="D3838" s="1" t="n">
        <v>3837</v>
      </c>
      <c r="E3838" s="1" t="s">
        <v>16289</v>
      </c>
      <c r="F3838" s="1" t="s">
        <v>16911</v>
      </c>
      <c r="G3838" s="1"/>
      <c r="H3838" s="1" t="s">
        <v>21886</v>
      </c>
      <c r="I3838" s="1" t="s">
        <v>21920</v>
      </c>
      <c r="J3838" s="1"/>
      <c r="K3838" s="1"/>
      <c r="L3838" s="1" t="s">
        <v>16915</v>
      </c>
      <c r="M3838" s="1" t="s">
        <v>2732</v>
      </c>
      <c r="N3838" s="1" t="s">
        <v>2732</v>
      </c>
      <c r="O3838" s="1" t="s">
        <v>16586</v>
      </c>
      <c r="P3838" s="1" t="n">
        <v>30336</v>
      </c>
      <c r="Q3838" s="1" t="n">
        <v>193450</v>
      </c>
      <c r="R3838" s="1" t="n">
        <v>193450</v>
      </c>
      <c r="S3838" s="1" t="n">
        <v>30336</v>
      </c>
      <c r="T3838" s="1" t="s">
        <v>69</v>
      </c>
      <c r="U3838" s="1" t="s">
        <v>17634</v>
      </c>
      <c r="V3838" s="1" t="s">
        <v>22066</v>
      </c>
      <c r="W3838" s="1" t="s">
        <v>22067</v>
      </c>
      <c r="X3838" s="1" t="s">
        <v>22066</v>
      </c>
      <c r="Y3838" s="1"/>
      <c r="Z3838" s="1" t="n">
        <v>3</v>
      </c>
      <c r="AA3838" s="1" t="s">
        <v>65</v>
      </c>
      <c r="AB3838" s="1" t="s">
        <v>22068</v>
      </c>
    </row>
    <row r="3839" customFormat="false" ht="12.75" hidden="false" customHeight="false" outlineLevel="0" collapsed="false">
      <c r="A3839" s="3" t="s">
        <v>22069</v>
      </c>
      <c r="B3839" s="1"/>
      <c r="C3839" s="4" t="n">
        <f aca="false">IF(OR(T3839="SSES",T3839="VAR"),-COUNTIF(P$2:P$6715,R3839)+1,IF(T3839="ES",1,IF(OR(T3839="CL",T3839="OR",T3839="SBOR",T3839="SPFM",T3839="FM",T3839="SBFM",T3839="FO",T3839="GN",T3839="SSGN"),0)))</f>
        <v>1</v>
      </c>
      <c r="D3839" s="1" t="n">
        <v>3838</v>
      </c>
      <c r="E3839" s="1" t="s">
        <v>16289</v>
      </c>
      <c r="F3839" s="1" t="s">
        <v>16911</v>
      </c>
      <c r="G3839" s="1"/>
      <c r="H3839" s="1" t="s">
        <v>21886</v>
      </c>
      <c r="I3839" s="1" t="s">
        <v>21920</v>
      </c>
      <c r="J3839" s="1"/>
      <c r="K3839" s="1"/>
      <c r="L3839" s="1" t="s">
        <v>16915</v>
      </c>
      <c r="M3839" s="1" t="s">
        <v>2732</v>
      </c>
      <c r="N3839" s="1" t="s">
        <v>2732</v>
      </c>
      <c r="O3839" s="1" t="s">
        <v>16586</v>
      </c>
      <c r="P3839" s="1" t="n">
        <v>30345</v>
      </c>
      <c r="Q3839" s="1" t="n">
        <v>193455</v>
      </c>
      <c r="R3839" s="1" t="n">
        <v>193455</v>
      </c>
      <c r="S3839" s="1" t="n">
        <v>30345</v>
      </c>
      <c r="T3839" s="1" t="s">
        <v>69</v>
      </c>
      <c r="U3839" s="1" t="s">
        <v>17125</v>
      </c>
      <c r="V3839" s="1" t="s">
        <v>22070</v>
      </c>
      <c r="W3839" s="1" t="s">
        <v>22071</v>
      </c>
      <c r="X3839" s="1" t="s">
        <v>22070</v>
      </c>
      <c r="Y3839" s="1" t="s">
        <v>22072</v>
      </c>
      <c r="Z3839" s="1" t="n">
        <v>3</v>
      </c>
      <c r="AA3839" s="1" t="s">
        <v>65</v>
      </c>
      <c r="AB3839" s="1" t="s">
        <v>22073</v>
      </c>
    </row>
    <row r="3840" customFormat="false" ht="12.75" hidden="false" customHeight="false" outlineLevel="0" collapsed="false">
      <c r="A3840" s="3" t="s">
        <v>22074</v>
      </c>
      <c r="B3840" s="1"/>
      <c r="C3840" s="4" t="n">
        <f aca="false">IF(OR(T3840="SSES",T3840="VAR"),-COUNTIF(P$2:P$6715,R3840)+1,IF(T3840="ES",1,IF(OR(T3840="CL",T3840="OR",T3840="SBOR",T3840="SPFM",T3840="FM",T3840="SBFM",T3840="FO",T3840="GN",T3840="SSGN"),0)))</f>
        <v>1</v>
      </c>
      <c r="D3840" s="1" t="n">
        <v>3839</v>
      </c>
      <c r="E3840" s="1" t="s">
        <v>16289</v>
      </c>
      <c r="F3840" s="1" t="s">
        <v>16911</v>
      </c>
      <c r="G3840" s="1"/>
      <c r="H3840" s="1" t="s">
        <v>21886</v>
      </c>
      <c r="I3840" s="1" t="s">
        <v>21920</v>
      </c>
      <c r="J3840" s="1"/>
      <c r="K3840" s="1"/>
      <c r="L3840" s="1" t="s">
        <v>16915</v>
      </c>
      <c r="M3840" s="1" t="s">
        <v>2732</v>
      </c>
      <c r="N3840" s="1" t="s">
        <v>2732</v>
      </c>
      <c r="O3840" s="1" t="s">
        <v>16586</v>
      </c>
      <c r="P3840" s="1" t="n">
        <v>30349</v>
      </c>
      <c r="Q3840" s="1" t="n">
        <v>193455</v>
      </c>
      <c r="R3840" s="1" t="n">
        <v>193455</v>
      </c>
      <c r="S3840" s="1" t="n">
        <v>30349</v>
      </c>
      <c r="T3840" s="1" t="s">
        <v>69</v>
      </c>
      <c r="U3840" s="1" t="s">
        <v>19440</v>
      </c>
      <c r="V3840" s="1" t="s">
        <v>22075</v>
      </c>
      <c r="W3840" s="1" t="s">
        <v>22076</v>
      </c>
      <c r="X3840" s="1" t="s">
        <v>22075</v>
      </c>
      <c r="Y3840" s="1"/>
      <c r="Z3840" s="1" t="n">
        <v>3</v>
      </c>
      <c r="AA3840" s="1" t="s">
        <v>65</v>
      </c>
      <c r="AB3840" s="1" t="s">
        <v>22077</v>
      </c>
    </row>
    <row r="3841" customFormat="false" ht="12.75" hidden="false" customHeight="false" outlineLevel="0" collapsed="false">
      <c r="A3841" s="3" t="s">
        <v>22078</v>
      </c>
      <c r="B3841" s="1"/>
      <c r="C3841" s="4" t="n">
        <f aca="false">IF(OR(T3841="SSES",T3841="VAR"),-COUNTIF(P$2:P$6715,R3841)+1,IF(T3841="ES",1,IF(OR(T3841="CL",T3841="OR",T3841="SBOR",T3841="SPFM",T3841="FM",T3841="SBFM",T3841="FO",T3841="GN",T3841="SSGN"),0)))</f>
        <v>1</v>
      </c>
      <c r="D3841" s="1" t="n">
        <v>3840</v>
      </c>
      <c r="E3841" s="1" t="s">
        <v>16289</v>
      </c>
      <c r="F3841" s="1" t="s">
        <v>16911</v>
      </c>
      <c r="G3841" s="1"/>
      <c r="H3841" s="1" t="s">
        <v>21886</v>
      </c>
      <c r="I3841" s="1" t="s">
        <v>21920</v>
      </c>
      <c r="J3841" s="1"/>
      <c r="K3841" s="1"/>
      <c r="L3841" s="1" t="s">
        <v>16915</v>
      </c>
      <c r="M3841" s="1" t="s">
        <v>2732</v>
      </c>
      <c r="N3841" s="1" t="s">
        <v>2732</v>
      </c>
      <c r="O3841" s="1" t="s">
        <v>16586</v>
      </c>
      <c r="P3841" s="1" t="n">
        <v>30364</v>
      </c>
      <c r="Q3841" s="1" t="n">
        <v>193455</v>
      </c>
      <c r="R3841" s="1" t="n">
        <v>193455</v>
      </c>
      <c r="S3841" s="1" t="n">
        <v>30364</v>
      </c>
      <c r="T3841" s="1" t="s">
        <v>69</v>
      </c>
      <c r="U3841" s="1" t="s">
        <v>22079</v>
      </c>
      <c r="V3841" s="1" t="s">
        <v>22080</v>
      </c>
      <c r="W3841" s="1" t="s">
        <v>22081</v>
      </c>
      <c r="X3841" s="1" t="s">
        <v>22080</v>
      </c>
      <c r="Y3841" s="1" t="s">
        <v>22082</v>
      </c>
      <c r="Z3841" s="1" t="n">
        <v>3</v>
      </c>
      <c r="AA3841" s="1" t="s">
        <v>65</v>
      </c>
      <c r="AB3841" s="1" t="s">
        <v>22083</v>
      </c>
    </row>
    <row r="3842" customFormat="false" ht="12.75" hidden="false" customHeight="false" outlineLevel="0" collapsed="false">
      <c r="A3842" s="3" t="s">
        <v>22084</v>
      </c>
      <c r="B3842" s="1"/>
      <c r="C3842" s="4" t="n">
        <f aca="false">IF(OR(T3842="SSES",T3842="VAR"),-COUNTIF(P$2:P$6715,R3842)+1,IF(T3842="ES",1,IF(OR(T3842="CL",T3842="OR",T3842="SBOR",T3842="SPFM",T3842="FM",T3842="SBFM",T3842="FO",T3842="GN",T3842="SSGN"),0)))</f>
        <v>1</v>
      </c>
      <c r="D3842" s="1" t="n">
        <v>3841</v>
      </c>
      <c r="E3842" s="1" t="s">
        <v>16289</v>
      </c>
      <c r="F3842" s="1" t="s">
        <v>16911</v>
      </c>
      <c r="G3842" s="1"/>
      <c r="H3842" s="1" t="s">
        <v>21886</v>
      </c>
      <c r="I3842" s="1" t="s">
        <v>21920</v>
      </c>
      <c r="J3842" s="1"/>
      <c r="K3842" s="1"/>
      <c r="L3842" s="1" t="s">
        <v>16915</v>
      </c>
      <c r="M3842" s="1" t="s">
        <v>2732</v>
      </c>
      <c r="N3842" s="1" t="s">
        <v>2732</v>
      </c>
      <c r="O3842" s="1" t="s">
        <v>16586</v>
      </c>
      <c r="P3842" s="1" t="n">
        <v>30372</v>
      </c>
      <c r="Q3842" s="1" t="n">
        <v>193455</v>
      </c>
      <c r="R3842" s="1" t="n">
        <v>193455</v>
      </c>
      <c r="S3842" s="1" t="n">
        <v>30372</v>
      </c>
      <c r="T3842" s="1" t="s">
        <v>69</v>
      </c>
      <c r="U3842" s="1" t="s">
        <v>17330</v>
      </c>
      <c r="V3842" s="1" t="s">
        <v>22085</v>
      </c>
      <c r="W3842" s="1" t="s">
        <v>22086</v>
      </c>
      <c r="X3842" s="1" t="s">
        <v>22085</v>
      </c>
      <c r="Y3842" s="1" t="s">
        <v>22087</v>
      </c>
      <c r="Z3842" s="1" t="n">
        <v>3</v>
      </c>
      <c r="AA3842" s="1" t="s">
        <v>65</v>
      </c>
      <c r="AB3842" s="1" t="s">
        <v>22088</v>
      </c>
    </row>
    <row r="3843" customFormat="false" ht="12.75" hidden="false" customHeight="false" outlineLevel="0" collapsed="false">
      <c r="A3843" s="3" t="s">
        <v>22089</v>
      </c>
      <c r="B3843" s="1" t="s">
        <v>22090</v>
      </c>
      <c r="C3843" s="4" t="n">
        <f aca="false">IF(OR(T3843="SSES",T3843="VAR"),-COUNTIF(P$2:P$6715,R3843)+1,IF(T3843="ES",1,IF(OR(T3843="CL",T3843="OR",T3843="SBOR",T3843="SPFM",T3843="FM",T3843="SBFM",T3843="FO",T3843="GN",T3843="SSGN"),0)))</f>
        <v>1</v>
      </c>
      <c r="D3843" s="1" t="n">
        <v>3842</v>
      </c>
      <c r="E3843" s="1" t="s">
        <v>16289</v>
      </c>
      <c r="F3843" s="1" t="s">
        <v>16911</v>
      </c>
      <c r="G3843" s="1"/>
      <c r="H3843" s="1" t="s">
        <v>21886</v>
      </c>
      <c r="I3843" s="1" t="s">
        <v>21920</v>
      </c>
      <c r="J3843" s="1"/>
      <c r="K3843" s="1"/>
      <c r="L3843" s="1" t="s">
        <v>16915</v>
      </c>
      <c r="M3843" s="1" t="s">
        <v>2732</v>
      </c>
      <c r="N3843" s="1" t="s">
        <v>2732</v>
      </c>
      <c r="O3843" s="1" t="s">
        <v>16586</v>
      </c>
      <c r="P3843" s="1" t="n">
        <v>30375</v>
      </c>
      <c r="Q3843" s="1" t="n">
        <v>193455</v>
      </c>
      <c r="R3843" s="1" t="n">
        <v>193455</v>
      </c>
      <c r="S3843" s="1" t="n">
        <v>30375</v>
      </c>
      <c r="T3843" s="1" t="s">
        <v>69</v>
      </c>
      <c r="U3843" s="1" t="s">
        <v>22091</v>
      </c>
      <c r="V3843" s="1" t="s">
        <v>22092</v>
      </c>
      <c r="W3843" s="1" t="s">
        <v>22093</v>
      </c>
      <c r="X3843" s="1" t="s">
        <v>22092</v>
      </c>
      <c r="Y3843" s="1"/>
      <c r="Z3843" s="1" t="n">
        <v>3</v>
      </c>
      <c r="AA3843" s="1" t="s">
        <v>65</v>
      </c>
      <c r="AB3843" s="1" t="s">
        <v>22094</v>
      </c>
    </row>
    <row r="3844" customFormat="false" ht="12.75" hidden="false" customHeight="false" outlineLevel="0" collapsed="false">
      <c r="A3844" s="3" t="s">
        <v>22095</v>
      </c>
      <c r="B3844" s="1"/>
      <c r="C3844" s="4" t="n">
        <f aca="false">IF(OR(T3844="SSES",T3844="VAR"),-COUNTIF(P$2:P$6715,R3844)+1,IF(T3844="ES",1,IF(OR(T3844="CL",T3844="OR",T3844="SBOR",T3844="SPFM",T3844="FM",T3844="SBFM",T3844="FO",T3844="GN",T3844="SSGN"),0)))</f>
        <v>1</v>
      </c>
      <c r="D3844" s="1" t="n">
        <v>3843</v>
      </c>
      <c r="E3844" s="1" t="s">
        <v>16289</v>
      </c>
      <c r="F3844" s="1" t="s">
        <v>16911</v>
      </c>
      <c r="G3844" s="1"/>
      <c r="H3844" s="1" t="s">
        <v>21886</v>
      </c>
      <c r="I3844" s="1" t="s">
        <v>21920</v>
      </c>
      <c r="J3844" s="1"/>
      <c r="K3844" s="1"/>
      <c r="L3844" s="1" t="s">
        <v>16915</v>
      </c>
      <c r="M3844" s="1" t="s">
        <v>2732</v>
      </c>
      <c r="N3844" s="1" t="s">
        <v>2732</v>
      </c>
      <c r="O3844" s="1" t="s">
        <v>16586</v>
      </c>
      <c r="P3844" s="1" t="n">
        <v>30384</v>
      </c>
      <c r="Q3844" s="1" t="n">
        <v>193455</v>
      </c>
      <c r="R3844" s="1" t="n">
        <v>193455</v>
      </c>
      <c r="S3844" s="1" t="n">
        <v>30384</v>
      </c>
      <c r="T3844" s="1" t="s">
        <v>69</v>
      </c>
      <c r="U3844" s="1" t="s">
        <v>22096</v>
      </c>
      <c r="V3844" s="1" t="s">
        <v>22097</v>
      </c>
      <c r="W3844" s="1" t="s">
        <v>22098</v>
      </c>
      <c r="X3844" s="1" t="s">
        <v>22097</v>
      </c>
      <c r="Y3844" s="1" t="s">
        <v>22099</v>
      </c>
      <c r="Z3844" s="1" t="n">
        <v>3</v>
      </c>
      <c r="AA3844" s="1" t="s">
        <v>65</v>
      </c>
      <c r="AB3844" s="1" t="s">
        <v>22100</v>
      </c>
    </row>
    <row r="3845" customFormat="false" ht="12.75" hidden="false" customHeight="false" outlineLevel="0" collapsed="false">
      <c r="A3845" s="3" t="s">
        <v>22101</v>
      </c>
      <c r="B3845" s="1" t="s">
        <v>22102</v>
      </c>
      <c r="C3845" s="4" t="n">
        <f aca="false">IF(OR(T3845="SSES",T3845="VAR"),-COUNTIF(P$2:P$6715,R3845)+1,IF(T3845="ES",1,IF(OR(T3845="CL",T3845="OR",T3845="SBOR",T3845="SPFM",T3845="FM",T3845="SBFM",T3845="FO",T3845="GN",T3845="SSGN"),0)))</f>
        <v>1</v>
      </c>
      <c r="D3845" s="1" t="n">
        <v>3844</v>
      </c>
      <c r="E3845" s="1" t="s">
        <v>16289</v>
      </c>
      <c r="F3845" s="1" t="s">
        <v>16911</v>
      </c>
      <c r="G3845" s="1"/>
      <c r="H3845" s="1" t="s">
        <v>21886</v>
      </c>
      <c r="I3845" s="1" t="s">
        <v>21920</v>
      </c>
      <c r="J3845" s="1"/>
      <c r="K3845" s="1"/>
      <c r="L3845" s="1" t="s">
        <v>16915</v>
      </c>
      <c r="M3845" s="1" t="s">
        <v>2732</v>
      </c>
      <c r="N3845" s="1" t="s">
        <v>2732</v>
      </c>
      <c r="O3845" s="1" t="s">
        <v>16586</v>
      </c>
      <c r="P3845" s="1" t="n">
        <v>30389</v>
      </c>
      <c r="Q3845" s="1" t="n">
        <v>193455</v>
      </c>
      <c r="R3845" s="1" t="n">
        <v>193455</v>
      </c>
      <c r="S3845" s="1" t="n">
        <v>30389</v>
      </c>
      <c r="T3845" s="1" t="s">
        <v>69</v>
      </c>
      <c r="U3845" s="1" t="s">
        <v>17971</v>
      </c>
      <c r="V3845" s="1" t="s">
        <v>22103</v>
      </c>
      <c r="W3845" s="1" t="s">
        <v>22104</v>
      </c>
      <c r="X3845" s="1" t="s">
        <v>22103</v>
      </c>
      <c r="Y3845" s="1" t="s">
        <v>22105</v>
      </c>
      <c r="Z3845" s="1" t="n">
        <v>3</v>
      </c>
      <c r="AA3845" s="1" t="s">
        <v>65</v>
      </c>
      <c r="AB3845" s="1" t="s">
        <v>22106</v>
      </c>
    </row>
    <row r="3846" customFormat="false" ht="12.75" hidden="false" customHeight="false" outlineLevel="0" collapsed="false">
      <c r="A3846" s="3" t="s">
        <v>22107</v>
      </c>
      <c r="B3846" s="1"/>
      <c r="C3846" s="4" t="n">
        <f aca="false">IF(OR(T3846="SSES",T3846="VAR"),-COUNTIF(P$2:P$6715,R3846)+1,IF(T3846="ES",1,IF(OR(T3846="CL",T3846="OR",T3846="SBOR",T3846="SPFM",T3846="FM",T3846="SBFM",T3846="FO",T3846="GN",T3846="SSGN"),0)))</f>
        <v>1</v>
      </c>
      <c r="D3846" s="1" t="n">
        <v>3845</v>
      </c>
      <c r="E3846" s="1" t="s">
        <v>16289</v>
      </c>
      <c r="F3846" s="1" t="s">
        <v>16911</v>
      </c>
      <c r="G3846" s="1"/>
      <c r="H3846" s="1" t="s">
        <v>21886</v>
      </c>
      <c r="I3846" s="1" t="s">
        <v>21920</v>
      </c>
      <c r="J3846" s="1"/>
      <c r="K3846" s="1"/>
      <c r="L3846" s="1" t="s">
        <v>16915</v>
      </c>
      <c r="M3846" s="1" t="s">
        <v>2732</v>
      </c>
      <c r="N3846" s="1" t="s">
        <v>2732</v>
      </c>
      <c r="O3846" s="1" t="s">
        <v>16586</v>
      </c>
      <c r="P3846" s="1" t="n">
        <v>30397</v>
      </c>
      <c r="Q3846" s="1" t="n">
        <v>193455</v>
      </c>
      <c r="R3846" s="1" t="n">
        <v>193455</v>
      </c>
      <c r="S3846" s="1" t="n">
        <v>30397</v>
      </c>
      <c r="T3846" s="1" t="s">
        <v>69</v>
      </c>
      <c r="U3846" s="1" t="s">
        <v>22108</v>
      </c>
      <c r="V3846" s="1" t="s">
        <v>22109</v>
      </c>
      <c r="W3846" s="1" t="s">
        <v>22110</v>
      </c>
      <c r="X3846" s="1" t="s">
        <v>22109</v>
      </c>
      <c r="Y3846" s="1"/>
      <c r="Z3846" s="1" t="n">
        <v>3</v>
      </c>
      <c r="AA3846" s="1" t="s">
        <v>65</v>
      </c>
      <c r="AB3846" s="1" t="s">
        <v>22111</v>
      </c>
    </row>
    <row r="3847" customFormat="false" ht="12.75" hidden="false" customHeight="false" outlineLevel="0" collapsed="false">
      <c r="A3847" s="3" t="s">
        <v>22112</v>
      </c>
      <c r="B3847" s="1"/>
      <c r="C3847" s="4" t="n">
        <f aca="false">IF(OR(T3847="SSES",T3847="VAR"),-COUNTIF(P$2:P$6715,R3847)+1,IF(T3847="ES",1,IF(OR(T3847="CL",T3847="OR",T3847="SBOR",T3847="SPFM",T3847="FM",T3847="SBFM",T3847="FO",T3847="GN",T3847="SSGN"),0)))</f>
        <v>1</v>
      </c>
      <c r="D3847" s="1" t="n">
        <v>3846</v>
      </c>
      <c r="E3847" s="1" t="s">
        <v>16289</v>
      </c>
      <c r="F3847" s="1" t="s">
        <v>16911</v>
      </c>
      <c r="G3847" s="1"/>
      <c r="H3847" s="1" t="s">
        <v>21886</v>
      </c>
      <c r="I3847" s="1" t="s">
        <v>21920</v>
      </c>
      <c r="J3847" s="1"/>
      <c r="K3847" s="1"/>
      <c r="L3847" s="1" t="s">
        <v>16915</v>
      </c>
      <c r="M3847" s="1" t="s">
        <v>2732</v>
      </c>
      <c r="N3847" s="1" t="s">
        <v>2732</v>
      </c>
      <c r="O3847" s="1" t="s">
        <v>16586</v>
      </c>
      <c r="P3847" s="1" t="n">
        <v>30401</v>
      </c>
      <c r="Q3847" s="1" t="n">
        <v>193455</v>
      </c>
      <c r="R3847" s="1" t="n">
        <v>193455</v>
      </c>
      <c r="S3847" s="1" t="n">
        <v>30401</v>
      </c>
      <c r="T3847" s="1" t="s">
        <v>69</v>
      </c>
      <c r="U3847" s="1" t="s">
        <v>22113</v>
      </c>
      <c r="V3847" s="1" t="s">
        <v>22114</v>
      </c>
      <c r="W3847" s="1" t="s">
        <v>22115</v>
      </c>
      <c r="X3847" s="1" t="s">
        <v>22114</v>
      </c>
      <c r="Y3847" s="1"/>
      <c r="Z3847" s="1" t="n">
        <v>3</v>
      </c>
      <c r="AA3847" s="1" t="s">
        <v>65</v>
      </c>
      <c r="AB3847" s="1" t="s">
        <v>22116</v>
      </c>
    </row>
    <row r="3848" customFormat="false" ht="12.75" hidden="false" customHeight="false" outlineLevel="0" collapsed="false">
      <c r="A3848" s="3" t="s">
        <v>22117</v>
      </c>
      <c r="B3848" s="1" t="s">
        <v>22118</v>
      </c>
      <c r="C3848" s="4" t="n">
        <f aca="false">IF(OR(T3848="SSES",T3848="VAR"),-COUNTIF(P$2:P$6715,R3848)+1,IF(T3848="ES",1,IF(OR(T3848="CL",T3848="OR",T3848="SBOR",T3848="SPFM",T3848="FM",T3848="SBFM",T3848="FO",T3848="GN",T3848="SSGN"),0)))</f>
        <v>1</v>
      </c>
      <c r="D3848" s="1" t="n">
        <v>3847</v>
      </c>
      <c r="E3848" s="1" t="s">
        <v>16289</v>
      </c>
      <c r="F3848" s="1" t="s">
        <v>16911</v>
      </c>
      <c r="G3848" s="1"/>
      <c r="H3848" s="1" t="s">
        <v>21886</v>
      </c>
      <c r="I3848" s="1" t="s">
        <v>21920</v>
      </c>
      <c r="J3848" s="1"/>
      <c r="K3848" s="1"/>
      <c r="L3848" s="1" t="s">
        <v>16915</v>
      </c>
      <c r="M3848" s="1" t="s">
        <v>2732</v>
      </c>
      <c r="N3848" s="1" t="s">
        <v>2732</v>
      </c>
      <c r="O3848" s="1" t="s">
        <v>16586</v>
      </c>
      <c r="P3848" s="1" t="n">
        <v>30406</v>
      </c>
      <c r="Q3848" s="1" t="n">
        <v>193455</v>
      </c>
      <c r="R3848" s="1" t="n">
        <v>193455</v>
      </c>
      <c r="S3848" s="1" t="n">
        <v>30406</v>
      </c>
      <c r="T3848" s="1" t="s">
        <v>69</v>
      </c>
      <c r="U3848" s="1" t="s">
        <v>17125</v>
      </c>
      <c r="V3848" s="1" t="s">
        <v>22119</v>
      </c>
      <c r="W3848" s="1" t="s">
        <v>22120</v>
      </c>
      <c r="X3848" s="1" t="s">
        <v>22119</v>
      </c>
      <c r="Y3848" s="1" t="s">
        <v>22121</v>
      </c>
      <c r="Z3848" s="1" t="n">
        <v>3</v>
      </c>
      <c r="AA3848" s="1" t="s">
        <v>65</v>
      </c>
      <c r="AB3848" s="1" t="s">
        <v>22122</v>
      </c>
      <c r="AC3848" s="2" t="s">
        <v>66</v>
      </c>
      <c r="AD3848" s="2" t="s">
        <v>67</v>
      </c>
      <c r="AO3848" s="2" t="s">
        <v>3206</v>
      </c>
    </row>
    <row r="3849" customFormat="false" ht="12.75" hidden="false" customHeight="false" outlineLevel="0" collapsed="false">
      <c r="A3849" s="3" t="s">
        <v>22123</v>
      </c>
      <c r="B3849" s="1" t="s">
        <v>22124</v>
      </c>
      <c r="C3849" s="4" t="n">
        <f aca="false">IF(OR(T3849="SSES",T3849="VAR"),-COUNTIF(P$2:P$6715,R3849)+1,IF(T3849="ES",1,IF(OR(T3849="CL",T3849="OR",T3849="SBOR",T3849="SPFM",T3849="FM",T3849="SBFM",T3849="FO",T3849="GN",T3849="SSGN"),0)))</f>
        <v>1</v>
      </c>
      <c r="D3849" s="1" t="n">
        <v>3848</v>
      </c>
      <c r="E3849" s="1" t="s">
        <v>16289</v>
      </c>
      <c r="F3849" s="1" t="s">
        <v>16911</v>
      </c>
      <c r="G3849" s="1"/>
      <c r="H3849" s="1" t="s">
        <v>21886</v>
      </c>
      <c r="I3849" s="1" t="s">
        <v>21920</v>
      </c>
      <c r="J3849" s="1"/>
      <c r="K3849" s="1"/>
      <c r="L3849" s="1" t="s">
        <v>16915</v>
      </c>
      <c r="M3849" s="1" t="s">
        <v>2732</v>
      </c>
      <c r="N3849" s="1" t="s">
        <v>2732</v>
      </c>
      <c r="O3849" s="1" t="s">
        <v>16586</v>
      </c>
      <c r="P3849" s="1" t="n">
        <v>513521</v>
      </c>
      <c r="Q3849" s="1" t="n">
        <v>193455</v>
      </c>
      <c r="R3849" s="1" t="n">
        <v>193455</v>
      </c>
      <c r="S3849" s="1" t="n">
        <v>513521</v>
      </c>
      <c r="T3849" s="1" t="s">
        <v>69</v>
      </c>
      <c r="U3849" s="1" t="s">
        <v>19444</v>
      </c>
      <c r="V3849" s="1" t="s">
        <v>22125</v>
      </c>
      <c r="W3849" s="1" t="s">
        <v>22126</v>
      </c>
      <c r="X3849" s="1" t="s">
        <v>22125</v>
      </c>
      <c r="Y3849" s="1"/>
      <c r="Z3849" s="1" t="n">
        <v>3</v>
      </c>
      <c r="AA3849" s="1" t="s">
        <v>65</v>
      </c>
      <c r="AB3849" s="1" t="s">
        <v>22127</v>
      </c>
    </row>
    <row r="3850" customFormat="false" ht="12.75" hidden="false" customHeight="false" outlineLevel="0" collapsed="false">
      <c r="A3850" s="3" t="s">
        <v>22128</v>
      </c>
      <c r="B3850" s="1"/>
      <c r="C3850" s="4" t="n">
        <f aca="false">IF(OR(T3850="SSES",T3850="VAR"),-COUNTIF(P$2:P$6715,R3850)+1,IF(T3850="ES",1,IF(OR(T3850="CL",T3850="OR",T3850="SBOR",T3850="SPFM",T3850="FM",T3850="SBFM",T3850="FO",T3850="GN",T3850="SSGN"),0)))</f>
        <v>1</v>
      </c>
      <c r="D3850" s="1" t="n">
        <v>3849</v>
      </c>
      <c r="E3850" s="1" t="s">
        <v>16289</v>
      </c>
      <c r="F3850" s="1" t="s">
        <v>16911</v>
      </c>
      <c r="G3850" s="1"/>
      <c r="H3850" s="1" t="s">
        <v>21886</v>
      </c>
      <c r="I3850" s="1" t="s">
        <v>21920</v>
      </c>
      <c r="J3850" s="1"/>
      <c r="K3850" s="1"/>
      <c r="L3850" s="1" t="s">
        <v>16915</v>
      </c>
      <c r="M3850" s="1" t="s">
        <v>2732</v>
      </c>
      <c r="N3850" s="1" t="s">
        <v>2732</v>
      </c>
      <c r="O3850" s="1" t="s">
        <v>16586</v>
      </c>
      <c r="P3850" s="1" t="n">
        <v>30435</v>
      </c>
      <c r="Q3850" s="1" t="n">
        <v>193455</v>
      </c>
      <c r="R3850" s="1" t="n">
        <v>193455</v>
      </c>
      <c r="S3850" s="1" t="n">
        <v>30435</v>
      </c>
      <c r="T3850" s="1" t="s">
        <v>69</v>
      </c>
      <c r="U3850" s="1" t="s">
        <v>22129</v>
      </c>
      <c r="V3850" s="1" t="s">
        <v>22130</v>
      </c>
      <c r="W3850" s="1" t="s">
        <v>22131</v>
      </c>
      <c r="X3850" s="1" t="s">
        <v>22130</v>
      </c>
      <c r="Y3850" s="1"/>
      <c r="Z3850" s="1" t="n">
        <v>3</v>
      </c>
      <c r="AA3850" s="1" t="s">
        <v>65</v>
      </c>
      <c r="AB3850" s="1" t="s">
        <v>22132</v>
      </c>
    </row>
    <row r="3851" customFormat="false" ht="12.75" hidden="false" customHeight="false" outlineLevel="0" collapsed="false">
      <c r="A3851" s="3" t="s">
        <v>22133</v>
      </c>
      <c r="B3851" s="1"/>
      <c r="C3851" s="4" t="n">
        <f aca="false">IF(OR(T3851="SSES",T3851="VAR"),-COUNTIF(P$2:P$6715,R3851)+1,IF(T3851="ES",1,IF(OR(T3851="CL",T3851="OR",T3851="SBOR",T3851="SPFM",T3851="FM",T3851="SBFM",T3851="FO",T3851="GN",T3851="SSGN"),0)))</f>
        <v>1</v>
      </c>
      <c r="D3851" s="1" t="n">
        <v>3850</v>
      </c>
      <c r="E3851" s="1" t="s">
        <v>16289</v>
      </c>
      <c r="F3851" s="1" t="s">
        <v>16911</v>
      </c>
      <c r="G3851" s="1"/>
      <c r="H3851" s="1" t="s">
        <v>21886</v>
      </c>
      <c r="I3851" s="1" t="s">
        <v>21920</v>
      </c>
      <c r="J3851" s="1"/>
      <c r="K3851" s="1"/>
      <c r="L3851" s="1" t="s">
        <v>16915</v>
      </c>
      <c r="M3851" s="1" t="s">
        <v>2732</v>
      </c>
      <c r="N3851" s="1" t="s">
        <v>2732</v>
      </c>
      <c r="O3851" s="1" t="s">
        <v>16586</v>
      </c>
      <c r="P3851" s="1" t="n">
        <v>30444</v>
      </c>
      <c r="Q3851" s="1" t="n">
        <v>193455</v>
      </c>
      <c r="R3851" s="1" t="n">
        <v>193455</v>
      </c>
      <c r="S3851" s="1" t="n">
        <v>30444</v>
      </c>
      <c r="T3851" s="1" t="s">
        <v>69</v>
      </c>
      <c r="U3851" s="1" t="s">
        <v>22134</v>
      </c>
      <c r="V3851" s="1" t="s">
        <v>22135</v>
      </c>
      <c r="W3851" s="1" t="s">
        <v>22136</v>
      </c>
      <c r="X3851" s="1" t="s">
        <v>22135</v>
      </c>
      <c r="Y3851" s="1" t="s">
        <v>22137</v>
      </c>
      <c r="Z3851" s="1" t="n">
        <v>3</v>
      </c>
      <c r="AA3851" s="1" t="s">
        <v>65</v>
      </c>
      <c r="AB3851" s="1" t="s">
        <v>22138</v>
      </c>
    </row>
    <row r="3852" customFormat="false" ht="12.75" hidden="false" customHeight="false" outlineLevel="0" collapsed="false">
      <c r="A3852" s="3" t="s">
        <v>22139</v>
      </c>
      <c r="B3852" s="1" t="s">
        <v>22140</v>
      </c>
      <c r="C3852" s="4" t="n">
        <f aca="false">IF(OR(T3852="SSES",T3852="VAR"),-COUNTIF(P$2:P$6715,R3852)+1,IF(T3852="ES",1,IF(OR(T3852="CL",T3852="OR",T3852="SBOR",T3852="SPFM",T3852="FM",T3852="SBFM",T3852="FO",T3852="GN",T3852="SSGN"),0)))</f>
        <v>1</v>
      </c>
      <c r="D3852" s="1" t="n">
        <v>3851</v>
      </c>
      <c r="E3852" s="1" t="s">
        <v>16289</v>
      </c>
      <c r="F3852" s="1" t="s">
        <v>16911</v>
      </c>
      <c r="G3852" s="1"/>
      <c r="H3852" s="1" t="s">
        <v>21886</v>
      </c>
      <c r="I3852" s="1" t="s">
        <v>21920</v>
      </c>
      <c r="J3852" s="1"/>
      <c r="K3852" s="1"/>
      <c r="L3852" s="1" t="s">
        <v>16915</v>
      </c>
      <c r="M3852" s="1" t="s">
        <v>2732</v>
      </c>
      <c r="N3852" s="1" t="s">
        <v>2732</v>
      </c>
      <c r="O3852" s="1" t="s">
        <v>16586</v>
      </c>
      <c r="P3852" s="1" t="n">
        <v>30457</v>
      </c>
      <c r="Q3852" s="1" t="n">
        <v>193455</v>
      </c>
      <c r="R3852" s="1" t="n">
        <v>193455</v>
      </c>
      <c r="S3852" s="1" t="n">
        <v>30457</v>
      </c>
      <c r="T3852" s="1" t="s">
        <v>69</v>
      </c>
      <c r="U3852" s="1" t="s">
        <v>19440</v>
      </c>
      <c r="V3852" s="1" t="s">
        <v>22141</v>
      </c>
      <c r="W3852" s="1" t="s">
        <v>22142</v>
      </c>
      <c r="X3852" s="1" t="s">
        <v>22141</v>
      </c>
      <c r="Y3852" s="1" t="s">
        <v>22143</v>
      </c>
      <c r="Z3852" s="1" t="n">
        <v>3</v>
      </c>
      <c r="AA3852" s="1" t="s">
        <v>65</v>
      </c>
      <c r="AB3852" s="1" t="s">
        <v>22144</v>
      </c>
    </row>
    <row r="3853" customFormat="false" ht="12.75" hidden="false" customHeight="false" outlineLevel="0" collapsed="false">
      <c r="A3853" s="3" t="s">
        <v>22145</v>
      </c>
      <c r="B3853" s="1"/>
      <c r="C3853" s="4" t="n">
        <f aca="false">IF(OR(T3853="SSES",T3853="VAR"),-COUNTIF(P$2:P$6715,R3853)+1,IF(T3853="ES",1,IF(OR(T3853="CL",T3853="OR",T3853="SBOR",T3853="SPFM",T3853="FM",T3853="SBFM",T3853="FO",T3853="GN",T3853="SSGN"),0)))</f>
        <v>0</v>
      </c>
      <c r="D3853" s="1" t="n">
        <v>3852</v>
      </c>
      <c r="E3853" s="1" t="s">
        <v>16289</v>
      </c>
      <c r="F3853" s="1" t="s">
        <v>16911</v>
      </c>
      <c r="G3853" s="1"/>
      <c r="H3853" s="1" t="s">
        <v>21886</v>
      </c>
      <c r="I3853" s="1" t="s">
        <v>21920</v>
      </c>
      <c r="J3853" s="1"/>
      <c r="K3853" s="1"/>
      <c r="L3853" s="1" t="s">
        <v>16915</v>
      </c>
      <c r="M3853" s="1" t="s">
        <v>2732</v>
      </c>
      <c r="N3853" s="1" t="s">
        <v>2732</v>
      </c>
      <c r="O3853" s="1" t="s">
        <v>16586</v>
      </c>
      <c r="P3853" s="1" t="n">
        <v>30460</v>
      </c>
      <c r="Q3853" s="1" t="n">
        <v>30457</v>
      </c>
      <c r="R3853" s="1" t="n">
        <v>30457</v>
      </c>
      <c r="S3853" s="1" t="n">
        <v>30460</v>
      </c>
      <c r="T3853" s="1" t="s">
        <v>16393</v>
      </c>
      <c r="U3853" s="1" t="s">
        <v>22146</v>
      </c>
      <c r="V3853" s="1" t="s">
        <v>22147</v>
      </c>
      <c r="W3853" s="1" t="s">
        <v>22148</v>
      </c>
      <c r="X3853" s="1" t="s">
        <v>22147</v>
      </c>
      <c r="Y3853" s="1"/>
      <c r="Z3853" s="1" t="n">
        <v>3</v>
      </c>
      <c r="AA3853" s="1" t="s">
        <v>65</v>
      </c>
      <c r="AB3853" s="1" t="s">
        <v>22149</v>
      </c>
    </row>
    <row r="3854" customFormat="false" ht="12.75" hidden="false" customHeight="false" outlineLevel="0" collapsed="false">
      <c r="A3854" s="3" t="s">
        <v>22150</v>
      </c>
      <c r="B3854" s="1" t="s">
        <v>22151</v>
      </c>
      <c r="C3854" s="4" t="n">
        <f aca="false">IF(OR(T3854="SSES",T3854="VAR"),-COUNTIF(P$2:P$6715,R3854)+1,IF(T3854="ES",1,IF(OR(T3854="CL",T3854="OR",T3854="SBOR",T3854="SPFM",T3854="FM",T3854="SBFM",T3854="FO",T3854="GN",T3854="SSGN"),0)))</f>
        <v>1</v>
      </c>
      <c r="D3854" s="1" t="n">
        <v>3853</v>
      </c>
      <c r="E3854" s="1" t="s">
        <v>16289</v>
      </c>
      <c r="F3854" s="1" t="s">
        <v>16911</v>
      </c>
      <c r="G3854" s="1"/>
      <c r="H3854" s="1" t="s">
        <v>21886</v>
      </c>
      <c r="I3854" s="1" t="s">
        <v>21920</v>
      </c>
      <c r="J3854" s="1"/>
      <c r="K3854" s="1"/>
      <c r="L3854" s="1" t="s">
        <v>16915</v>
      </c>
      <c r="M3854" s="1" t="s">
        <v>2732</v>
      </c>
      <c r="N3854" s="1" t="s">
        <v>2732</v>
      </c>
      <c r="O3854" s="1" t="s">
        <v>16586</v>
      </c>
      <c r="P3854" s="1" t="n">
        <v>30462</v>
      </c>
      <c r="Q3854" s="1" t="n">
        <v>193455</v>
      </c>
      <c r="R3854" s="1" t="n">
        <v>193455</v>
      </c>
      <c r="S3854" s="1" t="n">
        <v>30462</v>
      </c>
      <c r="T3854" s="1" t="s">
        <v>69</v>
      </c>
      <c r="U3854" s="1" t="s">
        <v>22152</v>
      </c>
      <c r="V3854" s="1" t="s">
        <v>22153</v>
      </c>
      <c r="W3854" s="1" t="s">
        <v>22154</v>
      </c>
      <c r="X3854" s="1" t="s">
        <v>22153</v>
      </c>
      <c r="Y3854" s="1"/>
      <c r="Z3854" s="1" t="n">
        <v>3</v>
      </c>
      <c r="AA3854" s="1" t="s">
        <v>65</v>
      </c>
      <c r="AB3854" s="1" t="s">
        <v>22155</v>
      </c>
    </row>
    <row r="3855" customFormat="false" ht="12.75" hidden="false" customHeight="false" outlineLevel="0" collapsed="false">
      <c r="A3855" s="3" t="s">
        <v>22156</v>
      </c>
      <c r="B3855" s="1" t="s">
        <v>22157</v>
      </c>
      <c r="C3855" s="4" t="n">
        <f aca="false">IF(OR(T3855="SSES",T3855="VAR"),-COUNTIF(P$2:P$6715,R3855)+1,IF(T3855="ES",1,IF(OR(T3855="CL",T3855="OR",T3855="SBOR",T3855="SPFM",T3855="FM",T3855="SBFM",T3855="FO",T3855="GN",T3855="SSGN"),0)))</f>
        <v>1</v>
      </c>
      <c r="D3855" s="1" t="n">
        <v>3854</v>
      </c>
      <c r="E3855" s="1" t="s">
        <v>16289</v>
      </c>
      <c r="F3855" s="1" t="s">
        <v>16911</v>
      </c>
      <c r="G3855" s="1"/>
      <c r="H3855" s="1" t="s">
        <v>21886</v>
      </c>
      <c r="I3855" s="1" t="s">
        <v>21920</v>
      </c>
      <c r="J3855" s="1"/>
      <c r="K3855" s="1"/>
      <c r="L3855" s="1" t="s">
        <v>16915</v>
      </c>
      <c r="M3855" s="1" t="s">
        <v>2732</v>
      </c>
      <c r="N3855" s="1" t="s">
        <v>2732</v>
      </c>
      <c r="O3855" s="1" t="s">
        <v>16586</v>
      </c>
      <c r="P3855" s="1" t="n">
        <v>30471</v>
      </c>
      <c r="Q3855" s="1" t="n">
        <v>193455</v>
      </c>
      <c r="R3855" s="1" t="n">
        <v>193455</v>
      </c>
      <c r="S3855" s="1" t="n">
        <v>30471</v>
      </c>
      <c r="T3855" s="1" t="s">
        <v>69</v>
      </c>
      <c r="U3855" s="1" t="s">
        <v>22158</v>
      </c>
      <c r="V3855" s="1" t="s">
        <v>22159</v>
      </c>
      <c r="W3855" s="1" t="s">
        <v>22160</v>
      </c>
      <c r="X3855" s="1" t="s">
        <v>22159</v>
      </c>
      <c r="Y3855" s="1"/>
      <c r="Z3855" s="1" t="n">
        <v>3</v>
      </c>
      <c r="AA3855" s="1" t="s">
        <v>65</v>
      </c>
      <c r="AB3855" s="1" t="s">
        <v>22161</v>
      </c>
    </row>
    <row r="3856" customFormat="false" ht="12.75" hidden="false" customHeight="false" outlineLevel="0" collapsed="false">
      <c r="A3856" s="3" t="s">
        <v>22162</v>
      </c>
      <c r="B3856" s="1" t="s">
        <v>22163</v>
      </c>
      <c r="C3856" s="4" t="n">
        <f aca="false">IF(OR(T3856="SSES",T3856="VAR"),-COUNTIF(P$2:P$6715,R3856)+1,IF(T3856="ES",1,IF(OR(T3856="CL",T3856="OR",T3856="SBOR",T3856="SPFM",T3856="FM",T3856="SBFM",T3856="FO",T3856="GN",T3856="SSGN"),0)))</f>
        <v>1</v>
      </c>
      <c r="D3856" s="1" t="n">
        <v>3855</v>
      </c>
      <c r="E3856" s="1" t="s">
        <v>16289</v>
      </c>
      <c r="F3856" s="1" t="s">
        <v>16911</v>
      </c>
      <c r="G3856" s="1"/>
      <c r="H3856" s="1" t="s">
        <v>21886</v>
      </c>
      <c r="I3856" s="1" t="s">
        <v>21920</v>
      </c>
      <c r="J3856" s="1"/>
      <c r="K3856" s="1"/>
      <c r="L3856" s="1" t="s">
        <v>16915</v>
      </c>
      <c r="M3856" s="1" t="s">
        <v>2732</v>
      </c>
      <c r="N3856" s="1" t="s">
        <v>2732</v>
      </c>
      <c r="O3856" s="1" t="s">
        <v>16586</v>
      </c>
      <c r="P3856" s="1" t="n">
        <v>30496</v>
      </c>
      <c r="Q3856" s="1" t="n">
        <v>193455</v>
      </c>
      <c r="R3856" s="1" t="n">
        <v>193455</v>
      </c>
      <c r="S3856" s="1" t="n">
        <v>30496</v>
      </c>
      <c r="T3856" s="1" t="s">
        <v>69</v>
      </c>
      <c r="U3856" s="1" t="s">
        <v>22164</v>
      </c>
      <c r="V3856" s="1" t="s">
        <v>22165</v>
      </c>
      <c r="W3856" s="1" t="s">
        <v>22166</v>
      </c>
      <c r="X3856" s="1" t="s">
        <v>22165</v>
      </c>
      <c r="Y3856" s="1" t="s">
        <v>22167</v>
      </c>
      <c r="Z3856" s="1" t="n">
        <v>3</v>
      </c>
      <c r="AA3856" s="1" t="s">
        <v>65</v>
      </c>
      <c r="AB3856" s="1" t="s">
        <v>22168</v>
      </c>
    </row>
    <row r="3857" customFormat="false" ht="12.75" hidden="false" customHeight="false" outlineLevel="0" collapsed="false">
      <c r="A3857" s="3" t="s">
        <v>22169</v>
      </c>
      <c r="B3857" s="1"/>
      <c r="C3857" s="4" t="n">
        <f aca="false">IF(OR(T3857="SSES",T3857="VAR"),-COUNTIF(P$2:P$6715,R3857)+1,IF(T3857="ES",1,IF(OR(T3857="CL",T3857="OR",T3857="SBOR",T3857="SPFM",T3857="FM",T3857="SBFM",T3857="FO",T3857="GN",T3857="SSGN"),0)))</f>
        <v>1</v>
      </c>
      <c r="D3857" s="1" t="n">
        <v>3856</v>
      </c>
      <c r="E3857" s="1" t="s">
        <v>16289</v>
      </c>
      <c r="F3857" s="1" t="s">
        <v>16911</v>
      </c>
      <c r="G3857" s="1"/>
      <c r="H3857" s="1" t="s">
        <v>21886</v>
      </c>
      <c r="I3857" s="1" t="s">
        <v>22170</v>
      </c>
      <c r="J3857" s="1"/>
      <c r="K3857" s="1"/>
      <c r="L3857" s="1" t="s">
        <v>16915</v>
      </c>
      <c r="M3857" s="1" t="s">
        <v>2732</v>
      </c>
      <c r="N3857" s="1" t="s">
        <v>2732</v>
      </c>
      <c r="O3857" s="1" t="s">
        <v>16586</v>
      </c>
      <c r="P3857" s="1" t="n">
        <v>31693</v>
      </c>
      <c r="Q3857" s="1" t="n">
        <v>189572</v>
      </c>
      <c r="R3857" s="1" t="n">
        <v>189572</v>
      </c>
      <c r="S3857" s="1" t="n">
        <v>31693</v>
      </c>
      <c r="T3857" s="1" t="s">
        <v>69</v>
      </c>
      <c r="U3857" s="1" t="s">
        <v>22171</v>
      </c>
      <c r="V3857" s="1" t="s">
        <v>22172</v>
      </c>
      <c r="W3857" s="1" t="s">
        <v>22173</v>
      </c>
      <c r="X3857" s="1" t="s">
        <v>22172</v>
      </c>
      <c r="Y3857" s="1" t="s">
        <v>22174</v>
      </c>
      <c r="Z3857" s="1" t="n">
        <v>3</v>
      </c>
      <c r="AA3857" s="1" t="s">
        <v>65</v>
      </c>
      <c r="AB3857" s="1" t="s">
        <v>22175</v>
      </c>
    </row>
    <row r="3858" customFormat="false" ht="12.75" hidden="false" customHeight="false" outlineLevel="0" collapsed="false">
      <c r="A3858" s="3" t="s">
        <v>22176</v>
      </c>
      <c r="B3858" s="1" t="s">
        <v>22177</v>
      </c>
      <c r="C3858" s="4" t="n">
        <f aca="false">IF(OR(T3858="SSES",T3858="VAR"),-COUNTIF(P$2:P$6715,R3858)+1,IF(T3858="ES",1,IF(OR(T3858="CL",T3858="OR",T3858="SBOR",T3858="SPFM",T3858="FM",T3858="SBFM",T3858="FO",T3858="GN",T3858="SSGN"),0)))</f>
        <v>1</v>
      </c>
      <c r="D3858" s="1" t="n">
        <v>3857</v>
      </c>
      <c r="E3858" s="1" t="s">
        <v>16289</v>
      </c>
      <c r="F3858" s="1" t="s">
        <v>16911</v>
      </c>
      <c r="G3858" s="1"/>
      <c r="H3858" s="1" t="s">
        <v>21886</v>
      </c>
      <c r="I3858" s="1" t="s">
        <v>22170</v>
      </c>
      <c r="J3858" s="1"/>
      <c r="K3858" s="1"/>
      <c r="L3858" s="1" t="s">
        <v>16915</v>
      </c>
      <c r="M3858" s="1" t="s">
        <v>2732</v>
      </c>
      <c r="N3858" s="1" t="s">
        <v>2732</v>
      </c>
      <c r="O3858" s="1" t="s">
        <v>16586</v>
      </c>
      <c r="P3858" s="1" t="n">
        <v>30809</v>
      </c>
      <c r="Q3858" s="1" t="n">
        <v>190232</v>
      </c>
      <c r="R3858" s="1" t="n">
        <v>190232</v>
      </c>
      <c r="S3858" s="1" t="n">
        <v>30809</v>
      </c>
      <c r="T3858" s="1" t="s">
        <v>69</v>
      </c>
      <c r="U3858" s="1" t="s">
        <v>18049</v>
      </c>
      <c r="V3858" s="1" t="s">
        <v>22178</v>
      </c>
      <c r="W3858" s="1" t="s">
        <v>22179</v>
      </c>
      <c r="X3858" s="1" t="s">
        <v>22178</v>
      </c>
      <c r="Y3858" s="1" t="s">
        <v>22180</v>
      </c>
      <c r="Z3858" s="1" t="n">
        <v>3</v>
      </c>
      <c r="AA3858" s="1" t="s">
        <v>65</v>
      </c>
      <c r="AB3858" s="1" t="s">
        <v>22181</v>
      </c>
    </row>
    <row r="3859" customFormat="false" ht="12.75" hidden="false" customHeight="false" outlineLevel="0" collapsed="false">
      <c r="A3859" s="3" t="s">
        <v>22182</v>
      </c>
      <c r="B3859" s="1"/>
      <c r="C3859" s="4" t="n">
        <f aca="false">IF(OR(T3859="SSES",T3859="VAR"),-COUNTIF(P$2:P$6715,R3859)+1,IF(T3859="ES",1,IF(OR(T3859="CL",T3859="OR",T3859="SBOR",T3859="SPFM",T3859="FM",T3859="SBFM",T3859="FO",T3859="GN",T3859="SSGN"),0)))</f>
        <v>1</v>
      </c>
      <c r="D3859" s="1" t="n">
        <v>3858</v>
      </c>
      <c r="E3859" s="1" t="s">
        <v>16289</v>
      </c>
      <c r="F3859" s="1" t="s">
        <v>16911</v>
      </c>
      <c r="G3859" s="1"/>
      <c r="H3859" s="1" t="s">
        <v>21886</v>
      </c>
      <c r="I3859" s="1" t="s">
        <v>22170</v>
      </c>
      <c r="J3859" s="1"/>
      <c r="K3859" s="1"/>
      <c r="L3859" s="1" t="s">
        <v>16915</v>
      </c>
      <c r="M3859" s="1" t="s">
        <v>2732</v>
      </c>
      <c r="N3859" s="1" t="s">
        <v>2732</v>
      </c>
      <c r="O3859" s="1" t="s">
        <v>16586</v>
      </c>
      <c r="P3859" s="1" t="n">
        <v>31814</v>
      </c>
      <c r="Q3859" s="1" t="n">
        <v>194354</v>
      </c>
      <c r="R3859" s="1" t="n">
        <v>194354</v>
      </c>
      <c r="S3859" s="1" t="n">
        <v>31814</v>
      </c>
      <c r="T3859" s="1" t="s">
        <v>69</v>
      </c>
      <c r="U3859" s="1" t="s">
        <v>22183</v>
      </c>
      <c r="V3859" s="1" t="s">
        <v>22184</v>
      </c>
      <c r="W3859" s="1" t="s">
        <v>22185</v>
      </c>
      <c r="X3859" s="1" t="s">
        <v>22184</v>
      </c>
      <c r="Y3859" s="1"/>
      <c r="Z3859" s="1" t="n">
        <v>3</v>
      </c>
      <c r="AA3859" s="1" t="s">
        <v>65</v>
      </c>
      <c r="AB3859" s="1" t="s">
        <v>22186</v>
      </c>
    </row>
    <row r="3860" customFormat="false" ht="12.75" hidden="false" customHeight="false" outlineLevel="0" collapsed="false">
      <c r="A3860" s="3" t="s">
        <v>22187</v>
      </c>
      <c r="B3860" s="1" t="s">
        <v>22188</v>
      </c>
      <c r="C3860" s="4" t="n">
        <f aca="false">IF(OR(T3860="SSES",T3860="VAR"),-COUNTIF(P$2:P$6715,R3860)+1,IF(T3860="ES",1,IF(OR(T3860="CL",T3860="OR",T3860="SBOR",T3860="SPFM",T3860="FM",T3860="SBFM",T3860="FO",T3860="GN",T3860="SSGN"),0)))</f>
        <v>1</v>
      </c>
      <c r="D3860" s="1" t="n">
        <v>3859</v>
      </c>
      <c r="E3860" s="1" t="s">
        <v>16289</v>
      </c>
      <c r="F3860" s="1" t="s">
        <v>16911</v>
      </c>
      <c r="G3860" s="1"/>
      <c r="H3860" s="1" t="s">
        <v>21886</v>
      </c>
      <c r="I3860" s="1" t="s">
        <v>22170</v>
      </c>
      <c r="J3860" s="1"/>
      <c r="K3860" s="1"/>
      <c r="L3860" s="1" t="s">
        <v>16915</v>
      </c>
      <c r="M3860" s="1" t="s">
        <v>2732</v>
      </c>
      <c r="N3860" s="1" t="s">
        <v>2732</v>
      </c>
      <c r="O3860" s="1" t="s">
        <v>16586</v>
      </c>
      <c r="P3860" s="1" t="n">
        <v>31824</v>
      </c>
      <c r="Q3860" s="1" t="n">
        <v>194354</v>
      </c>
      <c r="R3860" s="1" t="n">
        <v>194354</v>
      </c>
      <c r="S3860" s="1" t="n">
        <v>31824</v>
      </c>
      <c r="T3860" s="1" t="s">
        <v>69</v>
      </c>
      <c r="U3860" s="1" t="s">
        <v>18096</v>
      </c>
      <c r="V3860" s="1" t="s">
        <v>22189</v>
      </c>
      <c r="W3860" s="1" t="s">
        <v>22190</v>
      </c>
      <c r="X3860" s="1" t="s">
        <v>22189</v>
      </c>
      <c r="Y3860" s="1" t="s">
        <v>22191</v>
      </c>
      <c r="Z3860" s="1" t="n">
        <v>3</v>
      </c>
      <c r="AA3860" s="1" t="s">
        <v>65</v>
      </c>
      <c r="AB3860" s="1" t="s">
        <v>22192</v>
      </c>
    </row>
    <row r="3861" customFormat="false" ht="12.75" hidden="false" customHeight="false" outlineLevel="0" collapsed="false">
      <c r="A3861" s="3" t="s">
        <v>22193</v>
      </c>
      <c r="B3861" s="1"/>
      <c r="C3861" s="4" t="n">
        <f aca="false">IF(OR(T3861="SSES",T3861="VAR"),-COUNTIF(P$2:P$6715,R3861)+1,IF(T3861="ES",1,IF(OR(T3861="CL",T3861="OR",T3861="SBOR",T3861="SPFM",T3861="FM",T3861="SBFM",T3861="FO",T3861="GN",T3861="SSGN"),0)))</f>
        <v>1</v>
      </c>
      <c r="D3861" s="1" t="n">
        <v>3860</v>
      </c>
      <c r="E3861" s="1" t="s">
        <v>16289</v>
      </c>
      <c r="F3861" s="1" t="s">
        <v>16911</v>
      </c>
      <c r="G3861" s="1"/>
      <c r="H3861" s="1" t="s">
        <v>21886</v>
      </c>
      <c r="I3861" s="1" t="s">
        <v>22170</v>
      </c>
      <c r="J3861" s="1"/>
      <c r="K3861" s="1"/>
      <c r="L3861" s="1" t="s">
        <v>16915</v>
      </c>
      <c r="M3861" s="1" t="s">
        <v>2732</v>
      </c>
      <c r="N3861" s="1" t="s">
        <v>2732</v>
      </c>
      <c r="O3861" s="1" t="s">
        <v>16586</v>
      </c>
      <c r="P3861" s="1" t="n">
        <v>32384</v>
      </c>
      <c r="Q3861" s="1" t="n">
        <v>194354</v>
      </c>
      <c r="R3861" s="1" t="n">
        <v>194354</v>
      </c>
      <c r="S3861" s="1" t="n">
        <v>32384</v>
      </c>
      <c r="T3861" s="1" t="s">
        <v>69</v>
      </c>
      <c r="U3861" s="1" t="s">
        <v>22194</v>
      </c>
      <c r="V3861" s="1" t="s">
        <v>22195</v>
      </c>
      <c r="W3861" s="1" t="s">
        <v>22196</v>
      </c>
      <c r="X3861" s="1" t="s">
        <v>22195</v>
      </c>
      <c r="Y3861" s="1"/>
      <c r="Z3861" s="1" t="n">
        <v>3</v>
      </c>
      <c r="AA3861" s="1" t="s">
        <v>65</v>
      </c>
      <c r="AB3861" s="1" t="s">
        <v>22197</v>
      </c>
    </row>
    <row r="3862" customFormat="false" ht="12.75" hidden="false" customHeight="false" outlineLevel="0" collapsed="false">
      <c r="A3862" s="3" t="s">
        <v>22198</v>
      </c>
      <c r="B3862" s="1"/>
      <c r="C3862" s="4" t="n">
        <f aca="false">IF(OR(T3862="SSES",T3862="VAR"),-COUNTIF(P$2:P$6715,R3862)+1,IF(T3862="ES",1,IF(OR(T3862="CL",T3862="OR",T3862="SBOR",T3862="SPFM",T3862="FM",T3862="SBFM",T3862="FO",T3862="GN",T3862="SSGN"),0)))</f>
        <v>1</v>
      </c>
      <c r="D3862" s="1" t="n">
        <v>3861</v>
      </c>
      <c r="E3862" s="1" t="s">
        <v>16289</v>
      </c>
      <c r="F3862" s="1" t="s">
        <v>16911</v>
      </c>
      <c r="G3862" s="1"/>
      <c r="H3862" s="1" t="s">
        <v>21886</v>
      </c>
      <c r="I3862" s="1" t="s">
        <v>22170</v>
      </c>
      <c r="J3862" s="1"/>
      <c r="K3862" s="1"/>
      <c r="L3862" s="1" t="s">
        <v>16915</v>
      </c>
      <c r="M3862" s="1" t="s">
        <v>2732</v>
      </c>
      <c r="N3862" s="1" t="s">
        <v>2732</v>
      </c>
      <c r="O3862" s="1" t="s">
        <v>16586</v>
      </c>
      <c r="P3862" s="1" t="n">
        <v>31880</v>
      </c>
      <c r="Q3862" s="1" t="n">
        <v>197283</v>
      </c>
      <c r="R3862" s="1" t="n">
        <v>197283</v>
      </c>
      <c r="S3862" s="1" t="n">
        <v>31880</v>
      </c>
      <c r="T3862" s="1" t="s">
        <v>69</v>
      </c>
      <c r="U3862" s="1" t="s">
        <v>22199</v>
      </c>
      <c r="V3862" s="1" t="s">
        <v>22200</v>
      </c>
      <c r="W3862" s="1" t="s">
        <v>22201</v>
      </c>
      <c r="X3862" s="1" t="s">
        <v>22200</v>
      </c>
      <c r="Y3862" s="1" t="s">
        <v>22202</v>
      </c>
      <c r="Z3862" s="1" t="n">
        <v>3</v>
      </c>
      <c r="AA3862" s="1" t="s">
        <v>65</v>
      </c>
      <c r="AB3862" s="1" t="s">
        <v>22203</v>
      </c>
    </row>
    <row r="3863" customFormat="false" ht="12.75" hidden="false" customHeight="false" outlineLevel="0" collapsed="false">
      <c r="A3863" s="3" t="s">
        <v>22204</v>
      </c>
      <c r="B3863" s="1"/>
      <c r="C3863" s="4" t="n">
        <f aca="false">IF(OR(T3863="SSES",T3863="VAR"),-COUNTIF(P$2:P$6715,R3863)+1,IF(T3863="ES",1,IF(OR(T3863="CL",T3863="OR",T3863="SBOR",T3863="SPFM",T3863="FM",T3863="SBFM",T3863="FO",T3863="GN",T3863="SSGN"),0)))</f>
        <v>1</v>
      </c>
      <c r="D3863" s="1" t="n">
        <v>3862</v>
      </c>
      <c r="E3863" s="1" t="s">
        <v>16289</v>
      </c>
      <c r="F3863" s="1" t="s">
        <v>16911</v>
      </c>
      <c r="G3863" s="1"/>
      <c r="H3863" s="1" t="s">
        <v>21886</v>
      </c>
      <c r="I3863" s="1" t="s">
        <v>22170</v>
      </c>
      <c r="J3863" s="1"/>
      <c r="K3863" s="1"/>
      <c r="L3863" s="1" t="s">
        <v>16915</v>
      </c>
      <c r="M3863" s="1" t="s">
        <v>2732</v>
      </c>
      <c r="N3863" s="1" t="s">
        <v>2732</v>
      </c>
      <c r="O3863" s="1" t="s">
        <v>16586</v>
      </c>
      <c r="P3863" s="1" t="n">
        <v>31884</v>
      </c>
      <c r="Q3863" s="1" t="n">
        <v>197283</v>
      </c>
      <c r="R3863" s="1" t="n">
        <v>197283</v>
      </c>
      <c r="S3863" s="1" t="n">
        <v>31884</v>
      </c>
      <c r="T3863" s="1" t="s">
        <v>69</v>
      </c>
      <c r="U3863" s="1" t="s">
        <v>22199</v>
      </c>
      <c r="V3863" s="1" t="s">
        <v>22205</v>
      </c>
      <c r="W3863" s="1" t="s">
        <v>22206</v>
      </c>
      <c r="X3863" s="1" t="s">
        <v>22205</v>
      </c>
      <c r="Y3863" s="1" t="s">
        <v>22207</v>
      </c>
      <c r="Z3863" s="1" t="n">
        <v>3</v>
      </c>
      <c r="AA3863" s="1" t="s">
        <v>65</v>
      </c>
      <c r="AB3863" s="1" t="s">
        <v>22208</v>
      </c>
    </row>
    <row r="3864" customFormat="false" ht="12.75" hidden="false" customHeight="false" outlineLevel="0" collapsed="false">
      <c r="A3864" s="3" t="s">
        <v>22209</v>
      </c>
      <c r="B3864" s="1"/>
      <c r="C3864" s="4" t="n">
        <f aca="false">IF(OR(T3864="SSES",T3864="VAR"),-COUNTIF(P$2:P$6715,R3864)+1,IF(T3864="ES",1,IF(OR(T3864="CL",T3864="OR",T3864="SBOR",T3864="SPFM",T3864="FM",T3864="SBFM",T3864="FO",T3864="GN",T3864="SSGN"),0)))</f>
        <v>1</v>
      </c>
      <c r="D3864" s="1" t="n">
        <v>3863</v>
      </c>
      <c r="E3864" s="1" t="s">
        <v>16289</v>
      </c>
      <c r="F3864" s="1" t="s">
        <v>16911</v>
      </c>
      <c r="G3864" s="1"/>
      <c r="H3864" s="1" t="s">
        <v>21886</v>
      </c>
      <c r="I3864" s="1" t="s">
        <v>22170</v>
      </c>
      <c r="J3864" s="1"/>
      <c r="K3864" s="1"/>
      <c r="L3864" s="1" t="s">
        <v>16915</v>
      </c>
      <c r="M3864" s="1" t="s">
        <v>2732</v>
      </c>
      <c r="N3864" s="1" t="s">
        <v>2732</v>
      </c>
      <c r="O3864" s="1" t="s">
        <v>16586</v>
      </c>
      <c r="P3864" s="1" t="n">
        <v>995462</v>
      </c>
      <c r="Q3864" s="1" t="n">
        <v>995463</v>
      </c>
      <c r="R3864" s="1" t="n">
        <v>995463</v>
      </c>
      <c r="S3864" s="1" t="n">
        <v>995462</v>
      </c>
      <c r="T3864" s="1" t="s">
        <v>69</v>
      </c>
      <c r="U3864" s="1" t="s">
        <v>22210</v>
      </c>
      <c r="V3864" s="1" t="s">
        <v>22211</v>
      </c>
      <c r="W3864" s="1" t="s">
        <v>22212</v>
      </c>
      <c r="X3864" s="1" t="s">
        <v>22211</v>
      </c>
      <c r="Y3864" s="1" t="s">
        <v>22213</v>
      </c>
      <c r="Z3864" s="1" t="n">
        <v>3</v>
      </c>
      <c r="AA3864" s="1" t="s">
        <v>65</v>
      </c>
      <c r="AB3864" s="1" t="s">
        <v>22214</v>
      </c>
      <c r="AC3864" s="2" t="s">
        <v>66</v>
      </c>
      <c r="AD3864" s="2" t="s">
        <v>67</v>
      </c>
    </row>
    <row r="3865" customFormat="false" ht="12.75" hidden="false" customHeight="false" outlineLevel="0" collapsed="false">
      <c r="A3865" s="3" t="s">
        <v>22215</v>
      </c>
      <c r="B3865" s="1"/>
      <c r="C3865" s="4" t="n">
        <f aca="false">IF(OR(T3865="SSES",T3865="VAR"),-COUNTIF(P$2:P$6715,R3865)+1,IF(T3865="ES",1,IF(OR(T3865="CL",T3865="OR",T3865="SBOR",T3865="SPFM",T3865="FM",T3865="SBFM",T3865="FO",T3865="GN",T3865="SSGN"),0)))</f>
        <v>1</v>
      </c>
      <c r="D3865" s="1" t="n">
        <v>3864</v>
      </c>
      <c r="E3865" s="1" t="s">
        <v>16289</v>
      </c>
      <c r="F3865" s="1" t="s">
        <v>16911</v>
      </c>
      <c r="G3865" s="1"/>
      <c r="H3865" s="1" t="s">
        <v>21886</v>
      </c>
      <c r="I3865" s="1" t="s">
        <v>22170</v>
      </c>
      <c r="J3865" s="1"/>
      <c r="K3865" s="1"/>
      <c r="L3865" s="1" t="s">
        <v>16915</v>
      </c>
      <c r="M3865" s="1" t="s">
        <v>2732</v>
      </c>
      <c r="N3865" s="1" t="s">
        <v>2732</v>
      </c>
      <c r="O3865" s="1" t="s">
        <v>16586</v>
      </c>
      <c r="P3865" s="1" t="n">
        <v>33144</v>
      </c>
      <c r="Q3865" s="1" t="n">
        <v>198279</v>
      </c>
      <c r="R3865" s="1" t="n">
        <v>198279</v>
      </c>
      <c r="S3865" s="1" t="n">
        <v>33144</v>
      </c>
      <c r="T3865" s="1" t="s">
        <v>69</v>
      </c>
      <c r="U3865" s="1" t="s">
        <v>18049</v>
      </c>
      <c r="V3865" s="1" t="s">
        <v>22216</v>
      </c>
      <c r="W3865" s="1" t="s">
        <v>22217</v>
      </c>
      <c r="X3865" s="1" t="s">
        <v>22216</v>
      </c>
      <c r="Y3865" s="1" t="s">
        <v>22218</v>
      </c>
      <c r="Z3865" s="1" t="n">
        <v>3</v>
      </c>
      <c r="AA3865" s="1" t="s">
        <v>65</v>
      </c>
      <c r="AB3865" s="1" t="s">
        <v>22219</v>
      </c>
    </row>
    <row r="3866" customFormat="false" ht="12.75" hidden="false" customHeight="false" outlineLevel="0" collapsed="false">
      <c r="A3866" s="3" t="s">
        <v>22220</v>
      </c>
      <c r="B3866" s="1"/>
      <c r="C3866" s="4" t="n">
        <f aca="false">IF(OR(T3866="SSES",T3866="VAR"),-COUNTIF(P$2:P$6715,R3866)+1,IF(T3866="ES",1,IF(OR(T3866="CL",T3866="OR",T3866="SBOR",T3866="SPFM",T3866="FM",T3866="SBFM",T3866="FO",T3866="GN",T3866="SSGN"),0)))</f>
        <v>1</v>
      </c>
      <c r="D3866" s="1" t="n">
        <v>3865</v>
      </c>
      <c r="E3866" s="1" t="s">
        <v>16289</v>
      </c>
      <c r="F3866" s="1" t="s">
        <v>16911</v>
      </c>
      <c r="G3866" s="1"/>
      <c r="H3866" s="1" t="s">
        <v>21886</v>
      </c>
      <c r="I3866" s="1" t="s">
        <v>22170</v>
      </c>
      <c r="J3866" s="1"/>
      <c r="K3866" s="1"/>
      <c r="L3866" s="1" t="s">
        <v>16915</v>
      </c>
      <c r="M3866" s="1" t="s">
        <v>2732</v>
      </c>
      <c r="N3866" s="1" t="s">
        <v>2732</v>
      </c>
      <c r="O3866" s="1" t="s">
        <v>16586</v>
      </c>
      <c r="P3866" s="1" t="n">
        <v>464225</v>
      </c>
      <c r="Q3866" s="1" t="n">
        <v>461019</v>
      </c>
      <c r="R3866" s="1" t="n">
        <v>461019</v>
      </c>
      <c r="S3866" s="1" t="n">
        <v>464225</v>
      </c>
      <c r="T3866" s="1" t="s">
        <v>69</v>
      </c>
      <c r="U3866" s="1" t="s">
        <v>22221</v>
      </c>
      <c r="V3866" s="1" t="s">
        <v>22222</v>
      </c>
      <c r="W3866" s="1" t="s">
        <v>22223</v>
      </c>
      <c r="X3866" s="1" t="s">
        <v>22222</v>
      </c>
      <c r="Y3866" s="1"/>
      <c r="Z3866" s="1" t="n">
        <v>3</v>
      </c>
      <c r="AA3866" s="1" t="s">
        <v>65</v>
      </c>
      <c r="AB3866" s="1" t="s">
        <v>22224</v>
      </c>
    </row>
    <row r="3867" customFormat="false" ht="12.75" hidden="false" customHeight="false" outlineLevel="0" collapsed="false">
      <c r="A3867" s="3" t="s">
        <v>22225</v>
      </c>
      <c r="B3867" s="1"/>
      <c r="C3867" s="4" t="n">
        <f aca="false">IF(OR(T3867="SSES",T3867="VAR"),-COUNTIF(P$2:P$6715,R3867)+1,IF(T3867="ES",1,IF(OR(T3867="CL",T3867="OR",T3867="SBOR",T3867="SPFM",T3867="FM",T3867="SBFM",T3867="FO",T3867="GN",T3867="SSGN"),0)))</f>
        <v>1</v>
      </c>
      <c r="D3867" s="1" t="n">
        <v>3866</v>
      </c>
      <c r="E3867" s="1" t="s">
        <v>16289</v>
      </c>
      <c r="F3867" s="1" t="s">
        <v>16911</v>
      </c>
      <c r="G3867" s="1"/>
      <c r="H3867" s="1" t="s">
        <v>21886</v>
      </c>
      <c r="I3867" s="1" t="s">
        <v>22226</v>
      </c>
      <c r="J3867" s="1"/>
      <c r="K3867" s="1"/>
      <c r="L3867" s="1" t="s">
        <v>16915</v>
      </c>
      <c r="M3867" s="1" t="s">
        <v>2732</v>
      </c>
      <c r="N3867" s="1" t="s">
        <v>2732</v>
      </c>
      <c r="O3867" s="1" t="s">
        <v>16586</v>
      </c>
      <c r="P3867" s="1" t="n">
        <v>30610</v>
      </c>
      <c r="Q3867" s="1" t="n">
        <v>191040</v>
      </c>
      <c r="R3867" s="1" t="n">
        <v>191040</v>
      </c>
      <c r="S3867" s="1" t="n">
        <v>30610</v>
      </c>
      <c r="T3867" s="1" t="s">
        <v>69</v>
      </c>
      <c r="U3867" s="1" t="s">
        <v>17788</v>
      </c>
      <c r="V3867" s="1" t="s">
        <v>22227</v>
      </c>
      <c r="W3867" s="1" t="s">
        <v>22228</v>
      </c>
      <c r="X3867" s="1" t="s">
        <v>22227</v>
      </c>
      <c r="Y3867" s="1"/>
      <c r="Z3867" s="1" t="n">
        <v>3</v>
      </c>
      <c r="AA3867" s="1" t="s">
        <v>65</v>
      </c>
      <c r="AB3867" s="1" t="s">
        <v>22229</v>
      </c>
      <c r="AC3867" s="2" t="s">
        <v>66</v>
      </c>
      <c r="AD3867" s="2" t="s">
        <v>67</v>
      </c>
    </row>
    <row r="3868" customFormat="false" ht="12.75" hidden="false" customHeight="false" outlineLevel="0" collapsed="false">
      <c r="A3868" s="3" t="s">
        <v>22230</v>
      </c>
      <c r="B3868" s="1" t="s">
        <v>22231</v>
      </c>
      <c r="C3868" s="4" t="n">
        <f aca="false">IF(OR(T3868="SSES",T3868="VAR"),-COUNTIF(P$2:P$6715,R3868)+1,IF(T3868="ES",1,IF(OR(T3868="CL",T3868="OR",T3868="SBOR",T3868="SPFM",T3868="FM",T3868="SBFM",T3868="FO",T3868="GN",T3868="SSGN"),0)))</f>
        <v>1</v>
      </c>
      <c r="D3868" s="1" t="n">
        <v>3867</v>
      </c>
      <c r="E3868" s="1" t="s">
        <v>16289</v>
      </c>
      <c r="F3868" s="1" t="s">
        <v>16911</v>
      </c>
      <c r="G3868" s="1"/>
      <c r="H3868" s="1" t="s">
        <v>21886</v>
      </c>
      <c r="I3868" s="1" t="s">
        <v>22226</v>
      </c>
      <c r="J3868" s="1"/>
      <c r="K3868" s="1"/>
      <c r="L3868" s="1" t="s">
        <v>16915</v>
      </c>
      <c r="M3868" s="1" t="s">
        <v>2732</v>
      </c>
      <c r="N3868" s="1" t="s">
        <v>2732</v>
      </c>
      <c r="O3868" s="1" t="s">
        <v>16586</v>
      </c>
      <c r="P3868" s="1" t="n">
        <v>30590</v>
      </c>
      <c r="Q3868" s="1" t="n">
        <v>191040</v>
      </c>
      <c r="R3868" s="1" t="n">
        <v>191040</v>
      </c>
      <c r="S3868" s="1" t="n">
        <v>30590</v>
      </c>
      <c r="T3868" s="1" t="s">
        <v>69</v>
      </c>
      <c r="U3868" s="1" t="s">
        <v>22232</v>
      </c>
      <c r="V3868" s="1" t="s">
        <v>22233</v>
      </c>
      <c r="W3868" s="1" t="s">
        <v>22234</v>
      </c>
      <c r="X3868" s="1" t="s">
        <v>22233</v>
      </c>
      <c r="Y3868" s="1" t="s">
        <v>22235</v>
      </c>
      <c r="Z3868" s="1" t="n">
        <v>3</v>
      </c>
      <c r="AA3868" s="1" t="s">
        <v>65</v>
      </c>
      <c r="AB3868" s="1" t="s">
        <v>22236</v>
      </c>
    </row>
    <row r="3869" customFormat="false" ht="12.75" hidden="false" customHeight="false" outlineLevel="0" collapsed="false">
      <c r="A3869" s="3" t="s">
        <v>22237</v>
      </c>
      <c r="B3869" s="1"/>
      <c r="C3869" s="4" t="n">
        <f aca="false">IF(OR(T3869="SSES",T3869="VAR"),-COUNTIF(P$2:P$6715,R3869)+1,IF(T3869="ES",1,IF(OR(T3869="CL",T3869="OR",T3869="SBOR",T3869="SPFM",T3869="FM",T3869="SBFM",T3869="FO",T3869="GN",T3869="SSGN"),0)))</f>
        <v>1</v>
      </c>
      <c r="D3869" s="1" t="n">
        <v>3868</v>
      </c>
      <c r="E3869" s="1" t="s">
        <v>16289</v>
      </c>
      <c r="F3869" s="1" t="s">
        <v>16911</v>
      </c>
      <c r="G3869" s="1"/>
      <c r="H3869" s="1" t="s">
        <v>21886</v>
      </c>
      <c r="I3869" s="1" t="s">
        <v>22226</v>
      </c>
      <c r="J3869" s="1"/>
      <c r="K3869" s="1"/>
      <c r="L3869" s="1" t="s">
        <v>16915</v>
      </c>
      <c r="M3869" s="1" t="s">
        <v>2732</v>
      </c>
      <c r="N3869" s="1" t="s">
        <v>2732</v>
      </c>
      <c r="O3869" s="1" t="s">
        <v>16586</v>
      </c>
      <c r="P3869" s="1" t="n">
        <v>30593</v>
      </c>
      <c r="Q3869" s="1" t="n">
        <v>191040</v>
      </c>
      <c r="R3869" s="1" t="n">
        <v>191040</v>
      </c>
      <c r="S3869" s="1" t="n">
        <v>30593</v>
      </c>
      <c r="T3869" s="1" t="s">
        <v>69</v>
      </c>
      <c r="U3869" s="1" t="s">
        <v>17606</v>
      </c>
      <c r="V3869" s="1" t="s">
        <v>22238</v>
      </c>
      <c r="W3869" s="1" t="s">
        <v>22239</v>
      </c>
      <c r="X3869" s="1" t="s">
        <v>22238</v>
      </c>
      <c r="Y3869" s="1" t="s">
        <v>22240</v>
      </c>
      <c r="Z3869" s="1" t="n">
        <v>3</v>
      </c>
      <c r="AA3869" s="1" t="s">
        <v>65</v>
      </c>
      <c r="AB3869" s="1" t="s">
        <v>22241</v>
      </c>
    </row>
    <row r="3870" customFormat="false" ht="12.75" hidden="false" customHeight="false" outlineLevel="0" collapsed="false">
      <c r="A3870" s="3" t="s">
        <v>22242</v>
      </c>
      <c r="B3870" s="1" t="s">
        <v>22243</v>
      </c>
      <c r="C3870" s="4" t="n">
        <f aca="false">IF(OR(T3870="SSES",T3870="VAR"),-COUNTIF(P$2:P$6715,R3870)+1,IF(T3870="ES",1,IF(OR(T3870="CL",T3870="OR",T3870="SBOR",T3870="SPFM",T3870="FM",T3870="SBFM",T3870="FO",T3870="GN",T3870="SSGN"),0)))</f>
        <v>1</v>
      </c>
      <c r="D3870" s="1" t="n">
        <v>3869</v>
      </c>
      <c r="E3870" s="1" t="s">
        <v>16289</v>
      </c>
      <c r="F3870" s="1" t="s">
        <v>16911</v>
      </c>
      <c r="G3870" s="1"/>
      <c r="H3870" s="1" t="s">
        <v>21886</v>
      </c>
      <c r="I3870" s="1" t="s">
        <v>22226</v>
      </c>
      <c r="J3870" s="1"/>
      <c r="K3870" s="1"/>
      <c r="L3870" s="1" t="s">
        <v>16915</v>
      </c>
      <c r="M3870" s="1" t="s">
        <v>2732</v>
      </c>
      <c r="N3870" s="1" t="s">
        <v>2732</v>
      </c>
      <c r="O3870" s="1" t="s">
        <v>16586</v>
      </c>
      <c r="P3870" s="1" t="n">
        <v>30606</v>
      </c>
      <c r="Q3870" s="1" t="n">
        <v>191040</v>
      </c>
      <c r="R3870" s="1" t="n">
        <v>191040</v>
      </c>
      <c r="S3870" s="1" t="n">
        <v>30606</v>
      </c>
      <c r="T3870" s="1" t="s">
        <v>69</v>
      </c>
      <c r="U3870" s="1" t="s">
        <v>17788</v>
      </c>
      <c r="V3870" s="1" t="s">
        <v>22244</v>
      </c>
      <c r="W3870" s="1" t="s">
        <v>22245</v>
      </c>
      <c r="X3870" s="1" t="s">
        <v>22244</v>
      </c>
      <c r="Y3870" s="1" t="s">
        <v>22246</v>
      </c>
      <c r="Z3870" s="1" t="n">
        <v>3</v>
      </c>
      <c r="AA3870" s="1" t="s">
        <v>65</v>
      </c>
      <c r="AB3870" s="1" t="s">
        <v>22247</v>
      </c>
      <c r="AC3870" s="2" t="s">
        <v>66</v>
      </c>
      <c r="AD3870" s="2" t="s">
        <v>67</v>
      </c>
      <c r="AR3870" s="2" t="s">
        <v>3206</v>
      </c>
    </row>
    <row r="3871" customFormat="false" ht="12.75" hidden="false" customHeight="false" outlineLevel="0" collapsed="false">
      <c r="A3871" s="3" t="s">
        <v>22248</v>
      </c>
      <c r="B3871" s="1" t="s">
        <v>22249</v>
      </c>
      <c r="C3871" s="4" t="n">
        <f aca="false">IF(OR(T3871="SSES",T3871="VAR"),-COUNTIF(P$2:P$6715,R3871)+1,IF(T3871="ES",1,IF(OR(T3871="CL",T3871="OR",T3871="SBOR",T3871="SPFM",T3871="FM",T3871="SBFM",T3871="FO",T3871="GN",T3871="SSGN"),0)))</f>
        <v>1</v>
      </c>
      <c r="D3871" s="1" t="n">
        <v>3870</v>
      </c>
      <c r="E3871" s="1" t="s">
        <v>16289</v>
      </c>
      <c r="F3871" s="1" t="s">
        <v>16911</v>
      </c>
      <c r="G3871" s="1"/>
      <c r="H3871" s="1" t="s">
        <v>21886</v>
      </c>
      <c r="I3871" s="1" t="s">
        <v>22226</v>
      </c>
      <c r="J3871" s="1"/>
      <c r="K3871" s="1"/>
      <c r="L3871" s="1" t="s">
        <v>16915</v>
      </c>
      <c r="M3871" s="1" t="s">
        <v>2732</v>
      </c>
      <c r="N3871" s="1" t="s">
        <v>2732</v>
      </c>
      <c r="O3871" s="1" t="s">
        <v>16586</v>
      </c>
      <c r="P3871" s="1" t="n">
        <v>462473</v>
      </c>
      <c r="Q3871" s="1" t="n">
        <v>191040</v>
      </c>
      <c r="R3871" s="1" t="n">
        <v>191040</v>
      </c>
      <c r="S3871" s="1" t="n">
        <v>462473</v>
      </c>
      <c r="T3871" s="1" t="s">
        <v>69</v>
      </c>
      <c r="U3871" s="1" t="s">
        <v>17606</v>
      </c>
      <c r="V3871" s="1" t="s">
        <v>22250</v>
      </c>
      <c r="W3871" s="1" t="s">
        <v>22251</v>
      </c>
      <c r="X3871" s="1" t="s">
        <v>22250</v>
      </c>
      <c r="Y3871" s="1"/>
      <c r="Z3871" s="1" t="n">
        <v>3</v>
      </c>
      <c r="AA3871" s="1" t="s">
        <v>65</v>
      </c>
      <c r="AB3871" s="1" t="s">
        <v>22252</v>
      </c>
    </row>
    <row r="3872" customFormat="false" ht="12.75" hidden="false" customHeight="false" outlineLevel="0" collapsed="false">
      <c r="A3872" s="3" t="s">
        <v>22253</v>
      </c>
      <c r="B3872" s="1"/>
      <c r="C3872" s="4" t="n">
        <f aca="false">IF(OR(T3872="SSES",T3872="VAR"),-COUNTIF(P$2:P$6715,R3872)+1,IF(T3872="ES",1,IF(OR(T3872="CL",T3872="OR",T3872="SBOR",T3872="SPFM",T3872="FM",T3872="SBFM",T3872="FO",T3872="GN",T3872="SSGN"),0)))</f>
        <v>1</v>
      </c>
      <c r="D3872" s="1" t="n">
        <v>3871</v>
      </c>
      <c r="E3872" s="1" t="s">
        <v>16289</v>
      </c>
      <c r="F3872" s="1" t="s">
        <v>16911</v>
      </c>
      <c r="G3872" s="1"/>
      <c r="H3872" s="1" t="s">
        <v>21886</v>
      </c>
      <c r="I3872" s="1" t="s">
        <v>22226</v>
      </c>
      <c r="J3872" s="1"/>
      <c r="K3872" s="1"/>
      <c r="L3872" s="1" t="s">
        <v>16915</v>
      </c>
      <c r="M3872" s="1" t="s">
        <v>2732</v>
      </c>
      <c r="N3872" s="1" t="s">
        <v>2732</v>
      </c>
      <c r="O3872" s="1" t="s">
        <v>16586</v>
      </c>
      <c r="P3872" s="1" t="n">
        <v>462471</v>
      </c>
      <c r="Q3872" s="1" t="n">
        <v>191040</v>
      </c>
      <c r="R3872" s="1" t="n">
        <v>191040</v>
      </c>
      <c r="S3872" s="1" t="n">
        <v>462471</v>
      </c>
      <c r="T3872" s="1" t="s">
        <v>69</v>
      </c>
      <c r="U3872" s="1" t="s">
        <v>22254</v>
      </c>
      <c r="V3872" s="1" t="s">
        <v>22255</v>
      </c>
      <c r="W3872" s="1" t="s">
        <v>22256</v>
      </c>
      <c r="X3872" s="1" t="s">
        <v>22255</v>
      </c>
      <c r="Y3872" s="1"/>
      <c r="Z3872" s="1" t="n">
        <v>3</v>
      </c>
      <c r="AA3872" s="1" t="s">
        <v>65</v>
      </c>
      <c r="AB3872" s="1" t="s">
        <v>22257</v>
      </c>
    </row>
    <row r="3873" customFormat="false" ht="12.75" hidden="false" customHeight="false" outlineLevel="0" collapsed="false">
      <c r="A3873" s="3" t="s">
        <v>22258</v>
      </c>
      <c r="B3873" s="1" t="s">
        <v>22259</v>
      </c>
      <c r="C3873" s="4" t="n">
        <f aca="false">IF(OR(T3873="SSES",T3873="VAR"),-COUNTIF(P$2:P$6715,R3873)+1,IF(T3873="ES",1,IF(OR(T3873="CL",T3873="OR",T3873="SBOR",T3873="SPFM",T3873="FM",T3873="SBFM",T3873="FO",T3873="GN",T3873="SSGN"),0)))</f>
        <v>1</v>
      </c>
      <c r="D3873" s="1" t="n">
        <v>3872</v>
      </c>
      <c r="E3873" s="1" t="s">
        <v>16289</v>
      </c>
      <c r="F3873" s="1" t="s">
        <v>16911</v>
      </c>
      <c r="G3873" s="1"/>
      <c r="H3873" s="1" t="s">
        <v>21886</v>
      </c>
      <c r="I3873" s="1" t="s">
        <v>22226</v>
      </c>
      <c r="J3873" s="1"/>
      <c r="K3873" s="1"/>
      <c r="L3873" s="1" t="s">
        <v>16915</v>
      </c>
      <c r="M3873" s="1" t="s">
        <v>2732</v>
      </c>
      <c r="N3873" s="1" t="s">
        <v>2732</v>
      </c>
      <c r="O3873" s="1" t="s">
        <v>16586</v>
      </c>
      <c r="P3873" s="1" t="n">
        <v>30626</v>
      </c>
      <c r="Q3873" s="1" t="n">
        <v>191040</v>
      </c>
      <c r="R3873" s="1" t="n">
        <v>191040</v>
      </c>
      <c r="S3873" s="1" t="n">
        <v>30626</v>
      </c>
      <c r="T3873" s="1" t="s">
        <v>69</v>
      </c>
      <c r="U3873" s="1" t="s">
        <v>17066</v>
      </c>
      <c r="V3873" s="1" t="s">
        <v>22260</v>
      </c>
      <c r="W3873" s="1" t="s">
        <v>22261</v>
      </c>
      <c r="X3873" s="1" t="s">
        <v>22260</v>
      </c>
      <c r="Y3873" s="1" t="s">
        <v>22262</v>
      </c>
      <c r="Z3873" s="1" t="n">
        <v>3</v>
      </c>
      <c r="AA3873" s="1" t="s">
        <v>65</v>
      </c>
      <c r="AB3873" s="1" t="s">
        <v>22263</v>
      </c>
    </row>
    <row r="3874" customFormat="false" ht="12.75" hidden="false" customHeight="false" outlineLevel="0" collapsed="false">
      <c r="A3874" s="3" t="s">
        <v>22264</v>
      </c>
      <c r="B3874" s="1"/>
      <c r="C3874" s="4" t="n">
        <f aca="false">IF(OR(T3874="SSES",T3874="VAR"),-COUNTIF(P$2:P$6715,R3874)+1,IF(T3874="ES",1,IF(OR(T3874="CL",T3874="OR",T3874="SBOR",T3874="SPFM",T3874="FM",T3874="SBFM",T3874="FO",T3874="GN",T3874="SSGN"),0)))</f>
        <v>1</v>
      </c>
      <c r="D3874" s="1" t="n">
        <v>3873</v>
      </c>
      <c r="E3874" s="1" t="s">
        <v>16289</v>
      </c>
      <c r="F3874" s="1" t="s">
        <v>16911</v>
      </c>
      <c r="G3874" s="1"/>
      <c r="H3874" s="1" t="s">
        <v>21886</v>
      </c>
      <c r="I3874" s="1" t="s">
        <v>22226</v>
      </c>
      <c r="J3874" s="1"/>
      <c r="K3874" s="1"/>
      <c r="L3874" s="1" t="s">
        <v>16915</v>
      </c>
      <c r="M3874" s="1" t="s">
        <v>2732</v>
      </c>
      <c r="N3874" s="1" t="s">
        <v>2732</v>
      </c>
      <c r="O3874" s="1" t="s">
        <v>16586</v>
      </c>
      <c r="P3874" s="1" t="n">
        <v>30631</v>
      </c>
      <c r="Q3874" s="1" t="n">
        <v>191040</v>
      </c>
      <c r="R3874" s="1" t="n">
        <v>191040</v>
      </c>
      <c r="S3874" s="1" t="n">
        <v>30631</v>
      </c>
      <c r="T3874" s="1" t="s">
        <v>69</v>
      </c>
      <c r="U3874" s="1" t="s">
        <v>17066</v>
      </c>
      <c r="V3874" s="1" t="s">
        <v>22265</v>
      </c>
      <c r="W3874" s="1" t="s">
        <v>22266</v>
      </c>
      <c r="X3874" s="1" t="s">
        <v>22265</v>
      </c>
      <c r="Y3874" s="1"/>
      <c r="Z3874" s="1" t="n">
        <v>3</v>
      </c>
      <c r="AA3874" s="1" t="s">
        <v>65</v>
      </c>
      <c r="AB3874" s="1" t="s">
        <v>22267</v>
      </c>
    </row>
    <row r="3875" customFormat="false" ht="12.75" hidden="false" customHeight="false" outlineLevel="0" collapsed="false">
      <c r="A3875" s="3" t="s">
        <v>22268</v>
      </c>
      <c r="B3875" s="1"/>
      <c r="C3875" s="4" t="n">
        <f aca="false">IF(OR(T3875="SSES",T3875="VAR"),-COUNTIF(P$2:P$6715,R3875)+1,IF(T3875="ES",1,IF(OR(T3875="CL",T3875="OR",T3875="SBOR",T3875="SPFM",T3875="FM",T3875="SBFM",T3875="FO",T3875="GN",T3875="SSGN"),0)))</f>
        <v>1</v>
      </c>
      <c r="D3875" s="1" t="n">
        <v>3874</v>
      </c>
      <c r="E3875" s="1" t="s">
        <v>16289</v>
      </c>
      <c r="F3875" s="1" t="s">
        <v>16911</v>
      </c>
      <c r="G3875" s="1"/>
      <c r="H3875" s="1" t="s">
        <v>21886</v>
      </c>
      <c r="I3875" s="1" t="s">
        <v>22226</v>
      </c>
      <c r="J3875" s="1"/>
      <c r="K3875" s="1"/>
      <c r="L3875" s="1" t="s">
        <v>16915</v>
      </c>
      <c r="M3875" s="1" t="s">
        <v>2732</v>
      </c>
      <c r="N3875" s="1" t="s">
        <v>2732</v>
      </c>
      <c r="O3875" s="1" t="s">
        <v>16586</v>
      </c>
      <c r="P3875" s="1" t="n">
        <v>462456</v>
      </c>
      <c r="Q3875" s="1" t="n">
        <v>191040</v>
      </c>
      <c r="R3875" s="1" t="n">
        <v>191040</v>
      </c>
      <c r="S3875" s="1" t="n">
        <v>462456</v>
      </c>
      <c r="T3875" s="1" t="s">
        <v>69</v>
      </c>
      <c r="U3875" s="1" t="s">
        <v>22269</v>
      </c>
      <c r="V3875" s="1" t="s">
        <v>22270</v>
      </c>
      <c r="W3875" s="1" t="s">
        <v>22271</v>
      </c>
      <c r="X3875" s="1" t="s">
        <v>22270</v>
      </c>
      <c r="Y3875" s="1"/>
      <c r="Z3875" s="1" t="n">
        <v>3</v>
      </c>
      <c r="AA3875" s="1" t="s">
        <v>65</v>
      </c>
      <c r="AB3875" s="1" t="s">
        <v>22272</v>
      </c>
    </row>
    <row r="3876" customFormat="false" ht="12.75" hidden="false" customHeight="false" outlineLevel="0" collapsed="false">
      <c r="A3876" s="3" t="s">
        <v>22273</v>
      </c>
      <c r="B3876" s="1"/>
      <c r="C3876" s="4" t="n">
        <f aca="false">IF(OR(T3876="SSES",T3876="VAR"),-COUNTIF(P$2:P$6715,R3876)+1,IF(T3876="ES",1,IF(OR(T3876="CL",T3876="OR",T3876="SBOR",T3876="SPFM",T3876="FM",T3876="SBFM",T3876="FO",T3876="GN",T3876="SSGN"),0)))</f>
        <v>1</v>
      </c>
      <c r="D3876" s="1" t="n">
        <v>3875</v>
      </c>
      <c r="E3876" s="1" t="s">
        <v>16289</v>
      </c>
      <c r="F3876" s="1" t="s">
        <v>16911</v>
      </c>
      <c r="G3876" s="1"/>
      <c r="H3876" s="1" t="s">
        <v>21886</v>
      </c>
      <c r="I3876" s="1" t="s">
        <v>22226</v>
      </c>
      <c r="J3876" s="1"/>
      <c r="K3876" s="1"/>
      <c r="L3876" s="1" t="s">
        <v>16915</v>
      </c>
      <c r="M3876" s="1" t="s">
        <v>2732</v>
      </c>
      <c r="N3876" s="1" t="s">
        <v>2732</v>
      </c>
      <c r="O3876" s="1" t="s">
        <v>16586</v>
      </c>
      <c r="P3876" s="1" t="n">
        <v>30613</v>
      </c>
      <c r="Q3876" s="1" t="n">
        <v>191040</v>
      </c>
      <c r="R3876" s="1" t="n">
        <v>191040</v>
      </c>
      <c r="S3876" s="1" t="n">
        <v>30613</v>
      </c>
      <c r="T3876" s="1" t="s">
        <v>69</v>
      </c>
      <c r="U3876" s="1" t="s">
        <v>22274</v>
      </c>
      <c r="V3876" s="1" t="s">
        <v>22275</v>
      </c>
      <c r="W3876" s="1" t="s">
        <v>22276</v>
      </c>
      <c r="X3876" s="1" t="s">
        <v>22275</v>
      </c>
      <c r="Y3876" s="1"/>
      <c r="Z3876" s="1" t="n">
        <v>3</v>
      </c>
      <c r="AA3876" s="1" t="s">
        <v>65</v>
      </c>
      <c r="AB3876" s="1" t="s">
        <v>22277</v>
      </c>
    </row>
    <row r="3877" customFormat="false" ht="12.75" hidden="false" customHeight="false" outlineLevel="0" collapsed="false">
      <c r="A3877" s="3" t="s">
        <v>22278</v>
      </c>
      <c r="B3877" s="1" t="s">
        <v>22279</v>
      </c>
      <c r="C3877" s="4" t="n">
        <f aca="false">IF(OR(T3877="SSES",T3877="VAR"),-COUNTIF(P$2:P$6715,R3877)+1,IF(T3877="ES",1,IF(OR(T3877="CL",T3877="OR",T3877="SBOR",T3877="SPFM",T3877="FM",T3877="SBFM",T3877="FO",T3877="GN",T3877="SSGN"),0)))</f>
        <v>1</v>
      </c>
      <c r="D3877" s="1" t="n">
        <v>3876</v>
      </c>
      <c r="E3877" s="1" t="s">
        <v>16289</v>
      </c>
      <c r="F3877" s="1" t="s">
        <v>16911</v>
      </c>
      <c r="G3877" s="1"/>
      <c r="H3877" s="1" t="s">
        <v>21886</v>
      </c>
      <c r="I3877" s="1" t="s">
        <v>22226</v>
      </c>
      <c r="J3877" s="1"/>
      <c r="K3877" s="1"/>
      <c r="L3877" s="1" t="s">
        <v>16915</v>
      </c>
      <c r="M3877" s="1" t="s">
        <v>2732</v>
      </c>
      <c r="N3877" s="1" t="s">
        <v>2732</v>
      </c>
      <c r="O3877" s="1" t="s">
        <v>16586</v>
      </c>
      <c r="P3877" s="1" t="n">
        <v>30666</v>
      </c>
      <c r="Q3877" s="1" t="n">
        <v>191040</v>
      </c>
      <c r="R3877" s="1" t="n">
        <v>191040</v>
      </c>
      <c r="S3877" s="1" t="n">
        <v>30666</v>
      </c>
      <c r="T3877" s="1" t="s">
        <v>69</v>
      </c>
      <c r="U3877" s="1" t="s">
        <v>16991</v>
      </c>
      <c r="V3877" s="1" t="s">
        <v>22280</v>
      </c>
      <c r="W3877" s="1" t="s">
        <v>22281</v>
      </c>
      <c r="X3877" s="1" t="s">
        <v>22280</v>
      </c>
      <c r="Y3877" s="1" t="s">
        <v>22282</v>
      </c>
      <c r="Z3877" s="1" t="n">
        <v>3</v>
      </c>
      <c r="AA3877" s="1" t="s">
        <v>65</v>
      </c>
      <c r="AB3877" s="1" t="s">
        <v>22283</v>
      </c>
      <c r="AC3877" s="2" t="s">
        <v>66</v>
      </c>
      <c r="AD3877" s="2" t="s">
        <v>67</v>
      </c>
      <c r="AR3877" s="2" t="s">
        <v>3206</v>
      </c>
    </row>
    <row r="3878" customFormat="false" ht="12.75" hidden="false" customHeight="false" outlineLevel="0" collapsed="false">
      <c r="A3878" s="3" t="s">
        <v>22284</v>
      </c>
      <c r="B3878" s="1"/>
      <c r="C3878" s="4" t="n">
        <f aca="false">IF(OR(T3878="SSES",T3878="VAR"),-COUNTIF(P$2:P$6715,R3878)+1,IF(T3878="ES",1,IF(OR(T3878="CL",T3878="OR",T3878="SBOR",T3878="SPFM",T3878="FM",T3878="SBFM",T3878="FO",T3878="GN",T3878="SSGN"),0)))</f>
        <v>1</v>
      </c>
      <c r="D3878" s="1" t="n">
        <v>3877</v>
      </c>
      <c r="E3878" s="1" t="s">
        <v>16289</v>
      </c>
      <c r="F3878" s="1" t="s">
        <v>16911</v>
      </c>
      <c r="G3878" s="1"/>
      <c r="H3878" s="1" t="s">
        <v>21886</v>
      </c>
      <c r="I3878" s="1" t="s">
        <v>22226</v>
      </c>
      <c r="J3878" s="1"/>
      <c r="K3878" s="1"/>
      <c r="L3878" s="1" t="s">
        <v>16915</v>
      </c>
      <c r="M3878" s="1" t="s">
        <v>2732</v>
      </c>
      <c r="N3878" s="1" t="s">
        <v>2732</v>
      </c>
      <c r="O3878" s="1" t="s">
        <v>16586</v>
      </c>
      <c r="P3878" s="1" t="n">
        <v>462054</v>
      </c>
      <c r="Q3878" s="1" t="n">
        <v>191260</v>
      </c>
      <c r="R3878" s="1" t="n">
        <v>191260</v>
      </c>
      <c r="S3878" s="1" t="n">
        <v>462054</v>
      </c>
      <c r="T3878" s="1" t="s">
        <v>69</v>
      </c>
      <c r="U3878" s="1" t="s">
        <v>22285</v>
      </c>
      <c r="V3878" s="1" t="s">
        <v>22286</v>
      </c>
      <c r="W3878" s="1" t="s">
        <v>22287</v>
      </c>
      <c r="X3878" s="1" t="s">
        <v>22286</v>
      </c>
      <c r="Y3878" s="1"/>
      <c r="Z3878" s="1" t="n">
        <v>3</v>
      </c>
      <c r="AA3878" s="1" t="s">
        <v>65</v>
      </c>
      <c r="AB3878" s="1" t="s">
        <v>22288</v>
      </c>
    </row>
    <row r="3879" customFormat="false" ht="12.75" hidden="false" customHeight="false" outlineLevel="0" collapsed="false">
      <c r="A3879" s="3" t="s">
        <v>22289</v>
      </c>
      <c r="B3879" s="1" t="s">
        <v>22290</v>
      </c>
      <c r="C3879" s="4" t="n">
        <f aca="false">IF(OR(T3879="SSES",T3879="VAR"),-COUNTIF(P$2:P$6715,R3879)+1,IF(T3879="ES",1,IF(OR(T3879="CL",T3879="OR",T3879="SBOR",T3879="SPFM",T3879="FM",T3879="SBFM",T3879="FO",T3879="GN",T3879="SSGN"),0)))</f>
        <v>1</v>
      </c>
      <c r="D3879" s="1" t="n">
        <v>3878</v>
      </c>
      <c r="E3879" s="1" t="s">
        <v>16289</v>
      </c>
      <c r="F3879" s="1" t="s">
        <v>16911</v>
      </c>
      <c r="G3879" s="1"/>
      <c r="H3879" s="1" t="s">
        <v>21886</v>
      </c>
      <c r="I3879" s="1" t="s">
        <v>22226</v>
      </c>
      <c r="J3879" s="1"/>
      <c r="K3879" s="1"/>
      <c r="L3879" s="1" t="s">
        <v>16915</v>
      </c>
      <c r="M3879" s="1" t="s">
        <v>2732</v>
      </c>
      <c r="N3879" s="1" t="s">
        <v>2732</v>
      </c>
      <c r="O3879" s="1" t="s">
        <v>16586</v>
      </c>
      <c r="P3879" s="1" t="n">
        <v>462203</v>
      </c>
      <c r="Q3879" s="1" t="n">
        <v>460829</v>
      </c>
      <c r="R3879" s="1" t="n">
        <v>460829</v>
      </c>
      <c r="S3879" s="1" t="n">
        <v>462203</v>
      </c>
      <c r="T3879" s="1" t="s">
        <v>69</v>
      </c>
      <c r="U3879" s="1" t="s">
        <v>22291</v>
      </c>
      <c r="V3879" s="1" t="s">
        <v>22292</v>
      </c>
      <c r="W3879" s="1" t="s">
        <v>22293</v>
      </c>
      <c r="X3879" s="1" t="s">
        <v>22292</v>
      </c>
      <c r="Y3879" s="1"/>
      <c r="Z3879" s="1" t="n">
        <v>3</v>
      </c>
      <c r="AA3879" s="1" t="s">
        <v>65</v>
      </c>
      <c r="AB3879" s="1" t="s">
        <v>22294</v>
      </c>
      <c r="AC3879" s="2" t="s">
        <v>66</v>
      </c>
      <c r="AD3879" s="2" t="s">
        <v>67</v>
      </c>
    </row>
    <row r="3880" customFormat="false" ht="12.75" hidden="false" customHeight="false" outlineLevel="0" collapsed="false">
      <c r="A3880" s="3" t="s">
        <v>22295</v>
      </c>
      <c r="B3880" s="1"/>
      <c r="C3880" s="4" t="n">
        <f aca="false">IF(OR(T3880="SSES",T3880="VAR"),-COUNTIF(P$2:P$6715,R3880)+1,IF(T3880="ES",1,IF(OR(T3880="CL",T3880="OR",T3880="SBOR",T3880="SPFM",T3880="FM",T3880="SBFM",T3880="FO",T3880="GN",T3880="SSGN"),0)))</f>
        <v>1</v>
      </c>
      <c r="D3880" s="1" t="n">
        <v>3879</v>
      </c>
      <c r="E3880" s="1" t="s">
        <v>16289</v>
      </c>
      <c r="F3880" s="1" t="s">
        <v>16911</v>
      </c>
      <c r="G3880" s="1"/>
      <c r="H3880" s="1" t="s">
        <v>21886</v>
      </c>
      <c r="I3880" s="1" t="s">
        <v>22226</v>
      </c>
      <c r="J3880" s="1"/>
      <c r="K3880" s="1"/>
      <c r="L3880" s="1" t="s">
        <v>16915</v>
      </c>
      <c r="M3880" s="1" t="s">
        <v>2732</v>
      </c>
      <c r="N3880" s="1" t="s">
        <v>2732</v>
      </c>
      <c r="O3880" s="1" t="s">
        <v>16586</v>
      </c>
      <c r="P3880" s="1" t="n">
        <v>30959</v>
      </c>
      <c r="Q3880" s="1" t="n">
        <v>194455</v>
      </c>
      <c r="R3880" s="1" t="n">
        <v>194455</v>
      </c>
      <c r="S3880" s="1" t="n">
        <v>30959</v>
      </c>
      <c r="T3880" s="1" t="s">
        <v>69</v>
      </c>
      <c r="U3880" s="1" t="s">
        <v>22296</v>
      </c>
      <c r="V3880" s="1" t="s">
        <v>22297</v>
      </c>
      <c r="W3880" s="1" t="s">
        <v>22298</v>
      </c>
      <c r="X3880" s="1" t="s">
        <v>22297</v>
      </c>
      <c r="Y3880" s="1" t="s">
        <v>22299</v>
      </c>
      <c r="Z3880" s="1" t="n">
        <v>3</v>
      </c>
      <c r="AA3880" s="1" t="s">
        <v>65</v>
      </c>
      <c r="AB3880" s="1" t="s">
        <v>22300</v>
      </c>
      <c r="AC3880" s="2" t="s">
        <v>66</v>
      </c>
      <c r="AD3880" s="2" t="s">
        <v>67</v>
      </c>
      <c r="AR3880" s="2" t="s">
        <v>3206</v>
      </c>
    </row>
    <row r="3881" customFormat="false" ht="12.75" hidden="false" customHeight="false" outlineLevel="0" collapsed="false">
      <c r="A3881" s="3" t="s">
        <v>22301</v>
      </c>
      <c r="B3881" s="1"/>
      <c r="C3881" s="4" t="n">
        <f aca="false">IF(OR(T3881="SSES",T3881="VAR"),-COUNTIF(P$2:P$6715,R3881)+1,IF(T3881="ES",1,IF(OR(T3881="CL",T3881="OR",T3881="SBOR",T3881="SPFM",T3881="FM",T3881="SBFM",T3881="FO",T3881="GN",T3881="SSGN"),0)))</f>
        <v>1</v>
      </c>
      <c r="D3881" s="1" t="n">
        <v>3880</v>
      </c>
      <c r="E3881" s="1" t="s">
        <v>16289</v>
      </c>
      <c r="F3881" s="1" t="s">
        <v>16911</v>
      </c>
      <c r="G3881" s="1"/>
      <c r="H3881" s="1" t="s">
        <v>21886</v>
      </c>
      <c r="I3881" s="1" t="s">
        <v>22226</v>
      </c>
      <c r="J3881" s="1"/>
      <c r="K3881" s="1"/>
      <c r="L3881" s="1" t="s">
        <v>16915</v>
      </c>
      <c r="M3881" s="1" t="s">
        <v>2732</v>
      </c>
      <c r="N3881" s="1" t="s">
        <v>2732</v>
      </c>
      <c r="O3881" s="1" t="s">
        <v>16586</v>
      </c>
      <c r="P3881" s="1" t="n">
        <v>30988</v>
      </c>
      <c r="Q3881" s="1" t="n">
        <v>194456</v>
      </c>
      <c r="R3881" s="1" t="n">
        <v>194456</v>
      </c>
      <c r="S3881" s="1" t="n">
        <v>30988</v>
      </c>
      <c r="T3881" s="1" t="s">
        <v>69</v>
      </c>
      <c r="U3881" s="1" t="s">
        <v>21486</v>
      </c>
      <c r="V3881" s="1" t="s">
        <v>22302</v>
      </c>
      <c r="W3881" s="1" t="s">
        <v>22303</v>
      </c>
      <c r="X3881" s="1" t="s">
        <v>22302</v>
      </c>
      <c r="Y3881" s="1"/>
      <c r="Z3881" s="1" t="n">
        <v>3</v>
      </c>
      <c r="AA3881" s="1" t="s">
        <v>65</v>
      </c>
      <c r="AB3881" s="1" t="s">
        <v>22304</v>
      </c>
      <c r="AC3881" s="2" t="s">
        <v>66</v>
      </c>
      <c r="AD3881" s="2" t="s">
        <v>67</v>
      </c>
      <c r="AR3881" s="2" t="s">
        <v>3206</v>
      </c>
    </row>
    <row r="3882" customFormat="false" ht="12.75" hidden="false" customHeight="false" outlineLevel="0" collapsed="false">
      <c r="A3882" s="3" t="s">
        <v>22305</v>
      </c>
      <c r="B3882" s="1"/>
      <c r="C3882" s="4" t="n">
        <f aca="false">IF(OR(T3882="SSES",T3882="VAR"),-COUNTIF(P$2:P$6715,R3882)+1,IF(T3882="ES",1,IF(OR(T3882="CL",T3882="OR",T3882="SBOR",T3882="SPFM",T3882="FM",T3882="SBFM",T3882="FO",T3882="GN",T3882="SSGN"),0)))</f>
        <v>1</v>
      </c>
      <c r="D3882" s="1" t="n">
        <v>3881</v>
      </c>
      <c r="E3882" s="1" t="s">
        <v>16289</v>
      </c>
      <c r="F3882" s="1" t="s">
        <v>16911</v>
      </c>
      <c r="G3882" s="1"/>
      <c r="H3882" s="1" t="s">
        <v>21886</v>
      </c>
      <c r="I3882" s="1" t="s">
        <v>22226</v>
      </c>
      <c r="J3882" s="1"/>
      <c r="K3882" s="1"/>
      <c r="L3882" s="1" t="s">
        <v>16915</v>
      </c>
      <c r="M3882" s="1" t="s">
        <v>2732</v>
      </c>
      <c r="N3882" s="1" t="s">
        <v>2732</v>
      </c>
      <c r="O3882" s="1" t="s">
        <v>16586</v>
      </c>
      <c r="P3882" s="1" t="n">
        <v>30992</v>
      </c>
      <c r="Q3882" s="1" t="n">
        <v>194456</v>
      </c>
      <c r="R3882" s="1" t="n">
        <v>194456</v>
      </c>
      <c r="S3882" s="1" t="n">
        <v>30992</v>
      </c>
      <c r="T3882" s="1" t="s">
        <v>69</v>
      </c>
      <c r="U3882" s="1" t="s">
        <v>22306</v>
      </c>
      <c r="V3882" s="1" t="s">
        <v>22307</v>
      </c>
      <c r="W3882" s="1" t="s">
        <v>22308</v>
      </c>
      <c r="X3882" s="1" t="s">
        <v>22307</v>
      </c>
      <c r="Y3882" s="1" t="s">
        <v>22309</v>
      </c>
      <c r="Z3882" s="1" t="n">
        <v>3</v>
      </c>
      <c r="AA3882" s="1" t="s">
        <v>65</v>
      </c>
      <c r="AB3882" s="1" t="s">
        <v>22310</v>
      </c>
    </row>
    <row r="3883" customFormat="false" ht="12.75" hidden="false" customHeight="false" outlineLevel="0" collapsed="false">
      <c r="A3883" s="3" t="s">
        <v>22311</v>
      </c>
      <c r="B3883" s="1"/>
      <c r="C3883" s="4" t="n">
        <f aca="false">IF(OR(T3883="SSES",T3883="VAR"),-COUNTIF(P$2:P$6715,R3883)+1,IF(T3883="ES",1,IF(OR(T3883="CL",T3883="OR",T3883="SBOR",T3883="SPFM",T3883="FM",T3883="SBFM",T3883="FO",T3883="GN",T3883="SSGN"),0)))</f>
        <v>1</v>
      </c>
      <c r="D3883" s="1" t="n">
        <v>3882</v>
      </c>
      <c r="E3883" s="1" t="s">
        <v>16289</v>
      </c>
      <c r="F3883" s="1" t="s">
        <v>16911</v>
      </c>
      <c r="G3883" s="1"/>
      <c r="H3883" s="1" t="s">
        <v>21886</v>
      </c>
      <c r="I3883" s="1" t="s">
        <v>22226</v>
      </c>
      <c r="J3883" s="1"/>
      <c r="K3883" s="1"/>
      <c r="L3883" s="1" t="s">
        <v>16915</v>
      </c>
      <c r="M3883" s="1" t="s">
        <v>2732</v>
      </c>
      <c r="N3883" s="1" t="s">
        <v>2732</v>
      </c>
      <c r="O3883" s="1" t="s">
        <v>16586</v>
      </c>
      <c r="P3883" s="1" t="n">
        <v>31000</v>
      </c>
      <c r="Q3883" s="1" t="n">
        <v>194456</v>
      </c>
      <c r="R3883" s="1" t="n">
        <v>194456</v>
      </c>
      <c r="S3883" s="1" t="n">
        <v>31000</v>
      </c>
      <c r="T3883" s="1" t="s">
        <v>69</v>
      </c>
      <c r="U3883" s="1" t="s">
        <v>22312</v>
      </c>
      <c r="V3883" s="1" t="s">
        <v>22313</v>
      </c>
      <c r="W3883" s="1" t="s">
        <v>22314</v>
      </c>
      <c r="X3883" s="1" t="s">
        <v>22313</v>
      </c>
      <c r="Y3883" s="1"/>
      <c r="Z3883" s="1" t="n">
        <v>3</v>
      </c>
      <c r="AA3883" s="1" t="s">
        <v>65</v>
      </c>
      <c r="AB3883" s="1" t="s">
        <v>22315</v>
      </c>
      <c r="AC3883" s="2" t="s">
        <v>66</v>
      </c>
      <c r="AD3883" s="2" t="s">
        <v>67</v>
      </c>
      <c r="AR3883" s="2" t="s">
        <v>3206</v>
      </c>
    </row>
    <row r="3884" customFormat="false" ht="12.75" hidden="false" customHeight="false" outlineLevel="0" collapsed="false">
      <c r="A3884" s="3" t="s">
        <v>22316</v>
      </c>
      <c r="B3884" s="1"/>
      <c r="C3884" s="4" t="n">
        <f aca="false">IF(OR(T3884="SSES",T3884="VAR"),-COUNTIF(P$2:P$6715,R3884)+1,IF(T3884="ES",1,IF(OR(T3884="CL",T3884="OR",T3884="SBOR",T3884="SPFM",T3884="FM",T3884="SBFM",T3884="FO",T3884="GN",T3884="SSGN"),0)))</f>
        <v>1</v>
      </c>
      <c r="D3884" s="1" t="n">
        <v>3883</v>
      </c>
      <c r="E3884" s="1" t="s">
        <v>16289</v>
      </c>
      <c r="F3884" s="1" t="s">
        <v>16911</v>
      </c>
      <c r="G3884" s="1"/>
      <c r="H3884" s="1" t="s">
        <v>21886</v>
      </c>
      <c r="I3884" s="1" t="s">
        <v>22226</v>
      </c>
      <c r="J3884" s="1"/>
      <c r="K3884" s="1"/>
      <c r="L3884" s="1" t="s">
        <v>16915</v>
      </c>
      <c r="M3884" s="1" t="s">
        <v>2732</v>
      </c>
      <c r="N3884" s="1" t="s">
        <v>2732</v>
      </c>
      <c r="O3884" s="1" t="s">
        <v>16586</v>
      </c>
      <c r="P3884" s="1" t="n">
        <v>31023</v>
      </c>
      <c r="Q3884" s="1" t="n">
        <v>194456</v>
      </c>
      <c r="R3884" s="1" t="n">
        <v>194456</v>
      </c>
      <c r="S3884" s="1" t="n">
        <v>31023</v>
      </c>
      <c r="T3884" s="1" t="s">
        <v>69</v>
      </c>
      <c r="U3884" s="1" t="s">
        <v>17110</v>
      </c>
      <c r="V3884" s="1" t="s">
        <v>22317</v>
      </c>
      <c r="W3884" s="1" t="s">
        <v>22318</v>
      </c>
      <c r="X3884" s="1" t="s">
        <v>22317</v>
      </c>
      <c r="Y3884" s="1" t="s">
        <v>22319</v>
      </c>
      <c r="Z3884" s="1" t="n">
        <v>3</v>
      </c>
      <c r="AA3884" s="1" t="s">
        <v>65</v>
      </c>
      <c r="AB3884" s="1" t="s">
        <v>22320</v>
      </c>
    </row>
    <row r="3885" customFormat="false" ht="12.75" hidden="false" customHeight="false" outlineLevel="0" collapsed="false">
      <c r="A3885" s="3" t="s">
        <v>22321</v>
      </c>
      <c r="B3885" s="1" t="s">
        <v>22322</v>
      </c>
      <c r="C3885" s="4" t="n">
        <f aca="false">IF(OR(T3885="SSES",T3885="VAR"),-COUNTIF(P$2:P$6715,R3885)+1,IF(T3885="ES",1,IF(OR(T3885="CL",T3885="OR",T3885="SBOR",T3885="SPFM",T3885="FM",T3885="SBFM",T3885="FO",T3885="GN",T3885="SSGN"),0)))</f>
        <v>1</v>
      </c>
      <c r="D3885" s="1" t="n">
        <v>3884</v>
      </c>
      <c r="E3885" s="1" t="s">
        <v>16289</v>
      </c>
      <c r="F3885" s="1" t="s">
        <v>16911</v>
      </c>
      <c r="G3885" s="1"/>
      <c r="H3885" s="1" t="s">
        <v>21886</v>
      </c>
      <c r="I3885" s="1" t="s">
        <v>22226</v>
      </c>
      <c r="J3885" s="1"/>
      <c r="K3885" s="1"/>
      <c r="L3885" s="1" t="s">
        <v>16915</v>
      </c>
      <c r="M3885" s="1" t="s">
        <v>2732</v>
      </c>
      <c r="N3885" s="1" t="s">
        <v>2732</v>
      </c>
      <c r="O3885" s="1" t="s">
        <v>16586</v>
      </c>
      <c r="P3885" s="1" t="n">
        <v>31038</v>
      </c>
      <c r="Q3885" s="1" t="n">
        <v>194456</v>
      </c>
      <c r="R3885" s="1" t="n">
        <v>194456</v>
      </c>
      <c r="S3885" s="1" t="n">
        <v>31038</v>
      </c>
      <c r="T3885" s="1" t="s">
        <v>69</v>
      </c>
      <c r="U3885" s="1" t="s">
        <v>22323</v>
      </c>
      <c r="V3885" s="1" t="s">
        <v>22324</v>
      </c>
      <c r="W3885" s="1" t="s">
        <v>22325</v>
      </c>
      <c r="X3885" s="1" t="s">
        <v>22324</v>
      </c>
      <c r="Y3885" s="1" t="s">
        <v>22326</v>
      </c>
      <c r="Z3885" s="1" t="n">
        <v>3</v>
      </c>
      <c r="AA3885" s="1" t="s">
        <v>65</v>
      </c>
      <c r="AB3885" s="1" t="s">
        <v>22327</v>
      </c>
    </row>
    <row r="3886" customFormat="false" ht="12.75" hidden="false" customHeight="false" outlineLevel="0" collapsed="false">
      <c r="A3886" s="3" t="s">
        <v>22328</v>
      </c>
      <c r="B3886" s="1" t="s">
        <v>22329</v>
      </c>
      <c r="C3886" s="4" t="n">
        <f aca="false">IF(OR(T3886="SSES",T3886="VAR"),-COUNTIF(P$2:P$6715,R3886)+1,IF(T3886="ES",1,IF(OR(T3886="CL",T3886="OR",T3886="SBOR",T3886="SPFM",T3886="FM",T3886="SBFM",T3886="FO",T3886="GN",T3886="SSGN"),0)))</f>
        <v>1</v>
      </c>
      <c r="D3886" s="1" t="n">
        <v>3885</v>
      </c>
      <c r="E3886" s="1" t="s">
        <v>16289</v>
      </c>
      <c r="F3886" s="1" t="s">
        <v>16911</v>
      </c>
      <c r="G3886" s="1"/>
      <c r="H3886" s="1" t="s">
        <v>21886</v>
      </c>
      <c r="I3886" s="1" t="s">
        <v>22226</v>
      </c>
      <c r="J3886" s="1"/>
      <c r="K3886" s="1"/>
      <c r="L3886" s="1" t="s">
        <v>16915</v>
      </c>
      <c r="M3886" s="1" t="s">
        <v>2732</v>
      </c>
      <c r="N3886" s="1" t="s">
        <v>2732</v>
      </c>
      <c r="O3886" s="1" t="s">
        <v>16586</v>
      </c>
      <c r="P3886" s="1" t="n">
        <v>31052</v>
      </c>
      <c r="Q3886" s="1" t="n">
        <v>194456</v>
      </c>
      <c r="R3886" s="1" t="n">
        <v>194456</v>
      </c>
      <c r="S3886" s="1" t="n">
        <v>31052</v>
      </c>
      <c r="T3886" s="1" t="s">
        <v>69</v>
      </c>
      <c r="U3886" s="1" t="s">
        <v>19444</v>
      </c>
      <c r="V3886" s="1" t="s">
        <v>22330</v>
      </c>
      <c r="W3886" s="1" t="s">
        <v>22331</v>
      </c>
      <c r="X3886" s="1" t="s">
        <v>22330</v>
      </c>
      <c r="Y3886" s="1" t="s">
        <v>22332</v>
      </c>
      <c r="Z3886" s="1" t="n">
        <v>3</v>
      </c>
      <c r="AA3886" s="1" t="s">
        <v>65</v>
      </c>
      <c r="AB3886" s="1" t="s">
        <v>22333</v>
      </c>
    </row>
    <row r="3887" customFormat="false" ht="12.75" hidden="false" customHeight="false" outlineLevel="0" collapsed="false">
      <c r="A3887" s="3" t="s">
        <v>22334</v>
      </c>
      <c r="B3887" s="1"/>
      <c r="C3887" s="4" t="n">
        <f aca="false">IF(OR(T3887="SSES",T3887="VAR"),-COUNTIF(P$2:P$6715,R3887)+1,IF(T3887="ES",1,IF(OR(T3887="CL",T3887="OR",T3887="SBOR",T3887="SPFM",T3887="FM",T3887="SBFM",T3887="FO",T3887="GN",T3887="SSGN"),0)))</f>
        <v>1</v>
      </c>
      <c r="D3887" s="1" t="n">
        <v>3886</v>
      </c>
      <c r="E3887" s="1" t="s">
        <v>16289</v>
      </c>
      <c r="F3887" s="1" t="s">
        <v>16911</v>
      </c>
      <c r="G3887" s="1"/>
      <c r="H3887" s="1" t="s">
        <v>21886</v>
      </c>
      <c r="I3887" s="1" t="s">
        <v>22226</v>
      </c>
      <c r="J3887" s="1"/>
      <c r="K3887" s="1"/>
      <c r="L3887" s="1" t="s">
        <v>16915</v>
      </c>
      <c r="M3887" s="1" t="s">
        <v>2732</v>
      </c>
      <c r="N3887" s="1" t="s">
        <v>2732</v>
      </c>
      <c r="O3887" s="1" t="s">
        <v>16586</v>
      </c>
      <c r="P3887" s="1" t="n">
        <v>464333</v>
      </c>
      <c r="Q3887" s="1" t="n">
        <v>194456</v>
      </c>
      <c r="R3887" s="1" t="n">
        <v>194456</v>
      </c>
      <c r="S3887" s="1" t="n">
        <v>464333</v>
      </c>
      <c r="T3887" s="1" t="s">
        <v>69</v>
      </c>
      <c r="U3887" s="1" t="s">
        <v>18571</v>
      </c>
      <c r="V3887" s="1" t="s">
        <v>22335</v>
      </c>
      <c r="W3887" s="1" t="s">
        <v>22336</v>
      </c>
      <c r="X3887" s="1" t="s">
        <v>22335</v>
      </c>
      <c r="Y3887" s="1"/>
      <c r="Z3887" s="1" t="n">
        <v>3</v>
      </c>
      <c r="AA3887" s="1" t="s">
        <v>65</v>
      </c>
      <c r="AB3887" s="1" t="s">
        <v>22337</v>
      </c>
    </row>
    <row r="3888" customFormat="false" ht="12.75" hidden="false" customHeight="false" outlineLevel="0" collapsed="false">
      <c r="A3888" s="3" t="s">
        <v>22338</v>
      </c>
      <c r="B3888" s="1"/>
      <c r="C3888" s="4" t="n">
        <f aca="false">IF(OR(T3888="SSES",T3888="VAR"),-COUNTIF(P$2:P$6715,R3888)+1,IF(T3888="ES",1,IF(OR(T3888="CL",T3888="OR",T3888="SBOR",T3888="SPFM",T3888="FM",T3888="SBFM",T3888="FO",T3888="GN",T3888="SSGN"),0)))</f>
        <v>1</v>
      </c>
      <c r="D3888" s="1" t="n">
        <v>3887</v>
      </c>
      <c r="E3888" s="1" t="s">
        <v>16289</v>
      </c>
      <c r="F3888" s="1" t="s">
        <v>16911</v>
      </c>
      <c r="G3888" s="1"/>
      <c r="H3888" s="1" t="s">
        <v>21886</v>
      </c>
      <c r="I3888" s="1" t="s">
        <v>22226</v>
      </c>
      <c r="J3888" s="1"/>
      <c r="K3888" s="1"/>
      <c r="L3888" s="1" t="s">
        <v>16915</v>
      </c>
      <c r="M3888" s="1" t="s">
        <v>2732</v>
      </c>
      <c r="N3888" s="1" t="s">
        <v>2732</v>
      </c>
      <c r="O3888" s="1" t="s">
        <v>16586</v>
      </c>
      <c r="P3888" s="1" t="n">
        <v>464314</v>
      </c>
      <c r="Q3888" s="1" t="n">
        <v>194456</v>
      </c>
      <c r="R3888" s="1" t="n">
        <v>194456</v>
      </c>
      <c r="S3888" s="1" t="n">
        <v>464314</v>
      </c>
      <c r="T3888" s="1" t="s">
        <v>69</v>
      </c>
      <c r="U3888" s="1" t="s">
        <v>22339</v>
      </c>
      <c r="V3888" s="1" t="s">
        <v>22340</v>
      </c>
      <c r="W3888" s="1" t="s">
        <v>22341</v>
      </c>
      <c r="X3888" s="1" t="s">
        <v>22340</v>
      </c>
      <c r="Y3888" s="1" t="s">
        <v>22342</v>
      </c>
      <c r="Z3888" s="1" t="n">
        <v>3</v>
      </c>
      <c r="AA3888" s="1" t="s">
        <v>65</v>
      </c>
      <c r="AB3888" s="1" t="s">
        <v>22343</v>
      </c>
    </row>
    <row r="3889" customFormat="false" ht="12.75" hidden="false" customHeight="false" outlineLevel="0" collapsed="false">
      <c r="A3889" s="3" t="s">
        <v>22344</v>
      </c>
      <c r="B3889" s="1"/>
      <c r="C3889" s="4" t="n">
        <f aca="false">IF(OR(T3889="SSES",T3889="VAR"),-COUNTIF(P$2:P$6715,R3889)+1,IF(T3889="ES",1,IF(OR(T3889="CL",T3889="OR",T3889="SBOR",T3889="SPFM",T3889="FM",T3889="SBFM",T3889="FO",T3889="GN",T3889="SSGN"),0)))</f>
        <v>1</v>
      </c>
      <c r="D3889" s="1" t="n">
        <v>3888</v>
      </c>
      <c r="E3889" s="1" t="s">
        <v>16289</v>
      </c>
      <c r="F3889" s="1" t="s">
        <v>16911</v>
      </c>
      <c r="G3889" s="1"/>
      <c r="H3889" s="1" t="s">
        <v>21886</v>
      </c>
      <c r="I3889" s="1" t="s">
        <v>22226</v>
      </c>
      <c r="J3889" s="1"/>
      <c r="K3889" s="1"/>
      <c r="L3889" s="1" t="s">
        <v>16915</v>
      </c>
      <c r="M3889" s="1" t="s">
        <v>2732</v>
      </c>
      <c r="N3889" s="1" t="s">
        <v>2732</v>
      </c>
      <c r="O3889" s="1" t="s">
        <v>16586</v>
      </c>
      <c r="P3889" s="1" t="n">
        <v>44229</v>
      </c>
      <c r="Q3889" s="1" t="n">
        <v>197062</v>
      </c>
      <c r="R3889" s="1" t="n">
        <v>197062</v>
      </c>
      <c r="S3889" s="1" t="n">
        <v>44229</v>
      </c>
      <c r="T3889" s="1" t="s">
        <v>69</v>
      </c>
      <c r="U3889" s="1" t="s">
        <v>22345</v>
      </c>
      <c r="V3889" s="1" t="s">
        <v>22346</v>
      </c>
      <c r="W3889" s="1" t="s">
        <v>22347</v>
      </c>
      <c r="X3889" s="1" t="s">
        <v>22346</v>
      </c>
      <c r="Y3889" s="1"/>
      <c r="Z3889" s="1" t="n">
        <v>3</v>
      </c>
      <c r="AA3889" s="1" t="s">
        <v>65</v>
      </c>
      <c r="AB3889" s="1" t="s">
        <v>22348</v>
      </c>
      <c r="AC3889" s="2" t="s">
        <v>66</v>
      </c>
      <c r="AD3889" s="2" t="s">
        <v>67</v>
      </c>
    </row>
    <row r="3890" customFormat="false" ht="12.75" hidden="false" customHeight="false" outlineLevel="0" collapsed="false">
      <c r="A3890" s="3" t="s">
        <v>22349</v>
      </c>
      <c r="B3890" s="1"/>
      <c r="C3890" s="4" t="n">
        <f aca="false">IF(OR(T3890="SSES",T3890="VAR"),-COUNTIF(P$2:P$6715,R3890)+1,IF(T3890="ES",1,IF(OR(T3890="CL",T3890="OR",T3890="SBOR",T3890="SPFM",T3890="FM",T3890="SBFM",T3890="FO",T3890="GN",T3890="SSGN"),0)))</f>
        <v>1</v>
      </c>
      <c r="D3890" s="1" t="n">
        <v>3889</v>
      </c>
      <c r="E3890" s="1" t="s">
        <v>16289</v>
      </c>
      <c r="F3890" s="1" t="s">
        <v>16911</v>
      </c>
      <c r="G3890" s="1"/>
      <c r="H3890" s="1" t="s">
        <v>21886</v>
      </c>
      <c r="I3890" s="1" t="s">
        <v>22226</v>
      </c>
      <c r="J3890" s="1"/>
      <c r="K3890" s="1"/>
      <c r="L3890" s="1" t="s">
        <v>16915</v>
      </c>
      <c r="M3890" s="1" t="s">
        <v>2732</v>
      </c>
      <c r="N3890" s="1" t="s">
        <v>2732</v>
      </c>
      <c r="O3890" s="1" t="s">
        <v>16586</v>
      </c>
      <c r="P3890" s="1" t="n">
        <v>1003495</v>
      </c>
      <c r="Q3890" s="1" t="n">
        <v>460986</v>
      </c>
      <c r="R3890" s="1" t="n">
        <v>460986</v>
      </c>
      <c r="S3890" s="1" t="n">
        <v>1003495</v>
      </c>
      <c r="T3890" s="1" t="s">
        <v>69</v>
      </c>
      <c r="U3890" s="1" t="s">
        <v>22350</v>
      </c>
      <c r="V3890" s="1" t="s">
        <v>22351</v>
      </c>
      <c r="W3890" s="1" t="s">
        <v>22352</v>
      </c>
      <c r="X3890" s="1" t="s">
        <v>22351</v>
      </c>
      <c r="Y3890" s="1"/>
      <c r="Z3890" s="1" t="n">
        <v>3</v>
      </c>
      <c r="AA3890" s="1" t="s">
        <v>65</v>
      </c>
      <c r="AB3890" s="1" t="s">
        <v>22353</v>
      </c>
      <c r="AC3890" s="2" t="s">
        <v>66</v>
      </c>
      <c r="AD3890" s="2" t="s">
        <v>67</v>
      </c>
      <c r="AR3890" s="2" t="s">
        <v>3206</v>
      </c>
    </row>
    <row r="3891" customFormat="false" ht="12.75" hidden="false" customHeight="false" outlineLevel="0" collapsed="false">
      <c r="A3891" s="3" t="s">
        <v>22354</v>
      </c>
      <c r="B3891" s="1" t="s">
        <v>22355</v>
      </c>
      <c r="C3891" s="4" t="n">
        <f aca="false">IF(OR(T3891="SSES",T3891="VAR"),-COUNTIF(P$2:P$6715,R3891)+1,IF(T3891="ES",1,IF(OR(T3891="CL",T3891="OR",T3891="SBOR",T3891="SPFM",T3891="FM",T3891="SBFM",T3891="FO",T3891="GN",T3891="SSGN"),0)))</f>
        <v>1</v>
      </c>
      <c r="D3891" s="1" t="n">
        <v>3890</v>
      </c>
      <c r="E3891" s="1" t="s">
        <v>16289</v>
      </c>
      <c r="F3891" s="1" t="s">
        <v>16911</v>
      </c>
      <c r="G3891" s="1"/>
      <c r="H3891" s="1" t="s">
        <v>21886</v>
      </c>
      <c r="I3891" s="1" t="s">
        <v>22226</v>
      </c>
      <c r="J3891" s="1"/>
      <c r="K3891" s="1"/>
      <c r="L3891" s="1" t="s">
        <v>16915</v>
      </c>
      <c r="M3891" s="1" t="s">
        <v>2732</v>
      </c>
      <c r="N3891" s="1" t="s">
        <v>2732</v>
      </c>
      <c r="O3891" s="1" t="s">
        <v>16586</v>
      </c>
      <c r="P3891" s="1" t="n">
        <v>509948</v>
      </c>
      <c r="Q3891" s="1" t="n">
        <v>197172</v>
      </c>
      <c r="R3891" s="1" t="n">
        <v>197172</v>
      </c>
      <c r="S3891" s="1" t="n">
        <v>509948</v>
      </c>
      <c r="T3891" s="1" t="s">
        <v>69</v>
      </c>
      <c r="U3891" s="1" t="s">
        <v>22356</v>
      </c>
      <c r="V3891" s="1" t="s">
        <v>22357</v>
      </c>
      <c r="W3891" s="1" t="s">
        <v>22358</v>
      </c>
      <c r="X3891" s="1" t="s">
        <v>22357</v>
      </c>
      <c r="Y3891" s="1"/>
      <c r="Z3891" s="1" t="n">
        <v>3</v>
      </c>
      <c r="AA3891" s="1" t="s">
        <v>65</v>
      </c>
      <c r="AB3891" s="1" t="s">
        <v>22359</v>
      </c>
      <c r="AC3891" s="2" t="s">
        <v>66</v>
      </c>
      <c r="AD3891" s="2" t="s">
        <v>67</v>
      </c>
    </row>
    <row r="3892" customFormat="false" ht="12.75" hidden="false" customHeight="false" outlineLevel="0" collapsed="false">
      <c r="A3892" s="3" t="s">
        <v>22360</v>
      </c>
      <c r="B3892" s="1"/>
      <c r="C3892" s="4" t="n">
        <f aca="false">IF(OR(T3892="SSES",T3892="VAR"),-COUNTIF(P$2:P$6715,R3892)+1,IF(T3892="ES",1,IF(OR(T3892="CL",T3892="OR",T3892="SBOR",T3892="SPFM",T3892="FM",T3892="SBFM",T3892="FO",T3892="GN",T3892="SSGN"),0)))</f>
        <v>1</v>
      </c>
      <c r="D3892" s="1" t="n">
        <v>3891</v>
      </c>
      <c r="E3892" s="1" t="s">
        <v>16289</v>
      </c>
      <c r="F3892" s="1" t="s">
        <v>16911</v>
      </c>
      <c r="G3892" s="1"/>
      <c r="H3892" s="1" t="s">
        <v>21886</v>
      </c>
      <c r="I3892" s="1" t="s">
        <v>22226</v>
      </c>
      <c r="J3892" s="1"/>
      <c r="K3892" s="1"/>
      <c r="L3892" s="1" t="s">
        <v>16915</v>
      </c>
      <c r="M3892" s="1" t="s">
        <v>2732</v>
      </c>
      <c r="N3892" s="1" t="s">
        <v>2732</v>
      </c>
      <c r="O3892" s="1" t="s">
        <v>16586</v>
      </c>
      <c r="P3892" s="1" t="n">
        <v>463412</v>
      </c>
      <c r="Q3892" s="1" t="n">
        <v>460997</v>
      </c>
      <c r="R3892" s="1" t="n">
        <v>460997</v>
      </c>
      <c r="S3892" s="1" t="n">
        <v>463412</v>
      </c>
      <c r="T3892" s="1" t="s">
        <v>69</v>
      </c>
      <c r="U3892" s="1" t="s">
        <v>22361</v>
      </c>
      <c r="V3892" s="1" t="s">
        <v>22362</v>
      </c>
      <c r="W3892" s="1" t="s">
        <v>22363</v>
      </c>
      <c r="X3892" s="1" t="s">
        <v>22362</v>
      </c>
      <c r="Y3892" s="1"/>
      <c r="Z3892" s="1" t="n">
        <v>3</v>
      </c>
      <c r="AA3892" s="1" t="s">
        <v>65</v>
      </c>
      <c r="AB3892" s="1" t="s">
        <v>22364</v>
      </c>
      <c r="AC3892" s="2" t="s">
        <v>66</v>
      </c>
      <c r="AD3892" s="2" t="s">
        <v>67</v>
      </c>
      <c r="AR3892" s="2" t="s">
        <v>3206</v>
      </c>
    </row>
    <row r="3893" customFormat="false" ht="12.75" hidden="false" customHeight="false" outlineLevel="0" collapsed="false">
      <c r="A3893" s="3" t="s">
        <v>22365</v>
      </c>
      <c r="B3893" s="1"/>
      <c r="C3893" s="4" t="n">
        <f aca="false">IF(OR(T3893="SSES",T3893="VAR"),-COUNTIF(P$2:P$6715,R3893)+1,IF(T3893="ES",1,IF(OR(T3893="CL",T3893="OR",T3893="SBOR",T3893="SPFM",T3893="FM",T3893="SBFM",T3893="FO",T3893="GN",T3893="SSGN"),0)))</f>
        <v>1</v>
      </c>
      <c r="D3893" s="1" t="n">
        <v>3892</v>
      </c>
      <c r="E3893" s="1" t="s">
        <v>16289</v>
      </c>
      <c r="F3893" s="1" t="s">
        <v>16911</v>
      </c>
      <c r="G3893" s="1"/>
      <c r="H3893" s="1" t="s">
        <v>21886</v>
      </c>
      <c r="I3893" s="1" t="s">
        <v>22366</v>
      </c>
      <c r="J3893" s="1"/>
      <c r="K3893" s="1"/>
      <c r="L3893" s="1" t="s">
        <v>16915</v>
      </c>
      <c r="M3893" s="1" t="s">
        <v>2732</v>
      </c>
      <c r="N3893" s="1" t="s">
        <v>2732</v>
      </c>
      <c r="O3893" s="1" t="s">
        <v>16586</v>
      </c>
      <c r="P3893" s="1" t="n">
        <v>995503</v>
      </c>
      <c r="Q3893" s="1" t="n">
        <v>995504</v>
      </c>
      <c r="R3893" s="1" t="n">
        <v>995504</v>
      </c>
      <c r="S3893" s="1" t="n">
        <v>995503</v>
      </c>
      <c r="T3893" s="1" t="s">
        <v>69</v>
      </c>
      <c r="U3893" s="1" t="s">
        <v>22367</v>
      </c>
      <c r="V3893" s="1" t="s">
        <v>22368</v>
      </c>
      <c r="W3893" s="1" t="s">
        <v>22369</v>
      </c>
      <c r="X3893" s="1" t="s">
        <v>22368</v>
      </c>
      <c r="Y3893" s="1" t="s">
        <v>22370</v>
      </c>
      <c r="Z3893" s="1" t="n">
        <v>3</v>
      </c>
      <c r="AA3893" s="1" t="s">
        <v>65</v>
      </c>
      <c r="AB3893" s="1" t="s">
        <v>22371</v>
      </c>
    </row>
    <row r="3894" customFormat="false" ht="12.75" hidden="false" customHeight="false" outlineLevel="0" collapsed="false">
      <c r="A3894" s="3" t="s">
        <v>22372</v>
      </c>
      <c r="B3894" s="1" t="s">
        <v>22373</v>
      </c>
      <c r="C3894" s="4" t="n">
        <f aca="false">IF(OR(T3894="SSES",T3894="VAR"),-COUNTIF(P$2:P$6715,R3894)+1,IF(T3894="ES",1,IF(OR(T3894="CL",T3894="OR",T3894="SBOR",T3894="SPFM",T3894="FM",T3894="SBFM",T3894="FO",T3894="GN",T3894="SSGN"),0)))</f>
        <v>1</v>
      </c>
      <c r="D3894" s="1" t="n">
        <v>3893</v>
      </c>
      <c r="E3894" s="1" t="s">
        <v>16289</v>
      </c>
      <c r="F3894" s="1" t="s">
        <v>16911</v>
      </c>
      <c r="G3894" s="1"/>
      <c r="H3894" s="1" t="s">
        <v>21886</v>
      </c>
      <c r="I3894" s="1" t="s">
        <v>22366</v>
      </c>
      <c r="J3894" s="1"/>
      <c r="K3894" s="1"/>
      <c r="L3894" s="1" t="s">
        <v>16915</v>
      </c>
      <c r="M3894" s="1" t="s">
        <v>2732</v>
      </c>
      <c r="N3894" s="1" t="s">
        <v>2732</v>
      </c>
      <c r="O3894" s="1" t="s">
        <v>16586</v>
      </c>
      <c r="P3894" s="1" t="n">
        <v>30538</v>
      </c>
      <c r="Q3894" s="1" t="n">
        <v>189706</v>
      </c>
      <c r="R3894" s="1" t="n">
        <v>189706</v>
      </c>
      <c r="S3894" s="1" t="n">
        <v>30538</v>
      </c>
      <c r="T3894" s="1" t="s">
        <v>69</v>
      </c>
      <c r="U3894" s="1" t="s">
        <v>22374</v>
      </c>
      <c r="V3894" s="1" t="s">
        <v>22375</v>
      </c>
      <c r="W3894" s="1" t="s">
        <v>22376</v>
      </c>
      <c r="X3894" s="1" t="s">
        <v>22375</v>
      </c>
      <c r="Y3894" s="1" t="s">
        <v>22377</v>
      </c>
      <c r="Z3894" s="1" t="n">
        <v>3</v>
      </c>
      <c r="AA3894" s="1" t="s">
        <v>65</v>
      </c>
      <c r="AB3894" s="1" t="s">
        <v>22378</v>
      </c>
    </row>
    <row r="3895" customFormat="false" ht="12.75" hidden="false" customHeight="false" outlineLevel="0" collapsed="false">
      <c r="A3895" s="3" t="s">
        <v>22379</v>
      </c>
      <c r="B3895" s="1"/>
      <c r="C3895" s="4" t="n">
        <f aca="false">IF(OR(T3895="SSES",T3895="VAR"),-COUNTIF(P$2:P$6715,R3895)+1,IF(T3895="ES",1,IF(OR(T3895="CL",T3895="OR",T3895="SBOR",T3895="SPFM",T3895="FM",T3895="SBFM",T3895="FO",T3895="GN",T3895="SSGN"),0)))</f>
        <v>1</v>
      </c>
      <c r="D3895" s="1" t="n">
        <v>3894</v>
      </c>
      <c r="E3895" s="1" t="s">
        <v>16289</v>
      </c>
      <c r="F3895" s="1" t="s">
        <v>16911</v>
      </c>
      <c r="G3895" s="1"/>
      <c r="H3895" s="1" t="s">
        <v>21886</v>
      </c>
      <c r="I3895" s="1" t="s">
        <v>22366</v>
      </c>
      <c r="J3895" s="1"/>
      <c r="K3895" s="1"/>
      <c r="L3895" s="1" t="s">
        <v>16915</v>
      </c>
      <c r="M3895" s="1" t="s">
        <v>2732</v>
      </c>
      <c r="N3895" s="1" t="s">
        <v>2732</v>
      </c>
      <c r="O3895" s="1" t="s">
        <v>16586</v>
      </c>
      <c r="P3895" s="1" t="n">
        <v>32044</v>
      </c>
      <c r="Q3895" s="1" t="n">
        <v>191582</v>
      </c>
      <c r="R3895" s="1" t="n">
        <v>191582</v>
      </c>
      <c r="S3895" s="1" t="n">
        <v>32044</v>
      </c>
      <c r="T3895" s="1" t="s">
        <v>69</v>
      </c>
      <c r="U3895" s="1" t="s">
        <v>18698</v>
      </c>
      <c r="V3895" s="1" t="s">
        <v>22380</v>
      </c>
      <c r="W3895" s="1" t="s">
        <v>22381</v>
      </c>
      <c r="X3895" s="1" t="s">
        <v>22380</v>
      </c>
      <c r="Y3895" s="1"/>
      <c r="Z3895" s="1" t="n">
        <v>3</v>
      </c>
      <c r="AA3895" s="1" t="s">
        <v>65</v>
      </c>
      <c r="AB3895" s="1" t="s">
        <v>22382</v>
      </c>
    </row>
    <row r="3896" customFormat="false" ht="12.75" hidden="false" customHeight="false" outlineLevel="0" collapsed="false">
      <c r="A3896" s="3" t="s">
        <v>22383</v>
      </c>
      <c r="B3896" s="1"/>
      <c r="C3896" s="4" t="n">
        <f aca="false">IF(OR(T3896="SSES",T3896="VAR"),-COUNTIF(P$2:P$6715,R3896)+1,IF(T3896="ES",1,IF(OR(T3896="CL",T3896="OR",T3896="SBOR",T3896="SPFM",T3896="FM",T3896="SBFM",T3896="FO",T3896="GN",T3896="SSGN"),0)))</f>
        <v>1</v>
      </c>
      <c r="D3896" s="1" t="n">
        <v>3895</v>
      </c>
      <c r="E3896" s="1" t="s">
        <v>16289</v>
      </c>
      <c r="F3896" s="1" t="s">
        <v>16911</v>
      </c>
      <c r="G3896" s="1"/>
      <c r="H3896" s="1" t="s">
        <v>21886</v>
      </c>
      <c r="I3896" s="1" t="s">
        <v>22366</v>
      </c>
      <c r="J3896" s="1"/>
      <c r="K3896" s="1"/>
      <c r="L3896" s="1" t="s">
        <v>16915</v>
      </c>
      <c r="M3896" s="1" t="s">
        <v>2732</v>
      </c>
      <c r="N3896" s="1" t="s">
        <v>2732</v>
      </c>
      <c r="O3896" s="1" t="s">
        <v>16586</v>
      </c>
      <c r="P3896" s="1" t="n">
        <v>30722</v>
      </c>
      <c r="Q3896" s="1" t="n">
        <v>193180</v>
      </c>
      <c r="R3896" s="1" t="n">
        <v>193180</v>
      </c>
      <c r="S3896" s="1" t="n">
        <v>30722</v>
      </c>
      <c r="T3896" s="1" t="s">
        <v>69</v>
      </c>
      <c r="U3896" s="1" t="s">
        <v>22384</v>
      </c>
      <c r="V3896" s="1" t="s">
        <v>22385</v>
      </c>
      <c r="W3896" s="1" t="s">
        <v>22386</v>
      </c>
      <c r="X3896" s="1" t="s">
        <v>22385</v>
      </c>
      <c r="Y3896" s="1"/>
      <c r="Z3896" s="1" t="n">
        <v>3</v>
      </c>
      <c r="AA3896" s="1" t="s">
        <v>65</v>
      </c>
      <c r="AB3896" s="1" t="s">
        <v>22387</v>
      </c>
    </row>
    <row r="3897" customFormat="false" ht="12.75" hidden="false" customHeight="false" outlineLevel="0" collapsed="false">
      <c r="A3897" s="3" t="s">
        <v>22388</v>
      </c>
      <c r="B3897" s="1"/>
      <c r="C3897" s="4" t="n">
        <f aca="false">IF(OR(T3897="SSES",T3897="VAR"),-COUNTIF(P$2:P$6715,R3897)+1,IF(T3897="ES",1,IF(OR(T3897="CL",T3897="OR",T3897="SBOR",T3897="SPFM",T3897="FM",T3897="SBFM",T3897="FO",T3897="GN",T3897="SSGN"),0)))</f>
        <v>1</v>
      </c>
      <c r="D3897" s="1" t="n">
        <v>3896</v>
      </c>
      <c r="E3897" s="1" t="s">
        <v>16289</v>
      </c>
      <c r="F3897" s="1" t="s">
        <v>16911</v>
      </c>
      <c r="G3897" s="1"/>
      <c r="H3897" s="1" t="s">
        <v>21886</v>
      </c>
      <c r="I3897" s="1" t="s">
        <v>22366</v>
      </c>
      <c r="J3897" s="1"/>
      <c r="K3897" s="1"/>
      <c r="L3897" s="1" t="s">
        <v>16915</v>
      </c>
      <c r="M3897" s="1" t="s">
        <v>2732</v>
      </c>
      <c r="N3897" s="1" t="s">
        <v>2732</v>
      </c>
      <c r="O3897" s="1" t="s">
        <v>16586</v>
      </c>
      <c r="P3897" s="1" t="n">
        <v>30733</v>
      </c>
      <c r="Q3897" s="1" t="n">
        <v>193180</v>
      </c>
      <c r="R3897" s="1" t="n">
        <v>193180</v>
      </c>
      <c r="S3897" s="1" t="n">
        <v>30733</v>
      </c>
      <c r="T3897" s="1" t="s">
        <v>69</v>
      </c>
      <c r="U3897" s="1" t="s">
        <v>22389</v>
      </c>
      <c r="V3897" s="1" t="s">
        <v>22390</v>
      </c>
      <c r="W3897" s="1" t="s">
        <v>22391</v>
      </c>
      <c r="X3897" s="1" t="s">
        <v>22390</v>
      </c>
      <c r="Y3897" s="1"/>
      <c r="Z3897" s="1" t="n">
        <v>3</v>
      </c>
      <c r="AA3897" s="1" t="s">
        <v>65</v>
      </c>
      <c r="AB3897" s="1" t="s">
        <v>22392</v>
      </c>
    </row>
    <row r="3898" customFormat="false" ht="12.75" hidden="false" customHeight="false" outlineLevel="0" collapsed="false">
      <c r="A3898" s="3" t="s">
        <v>22393</v>
      </c>
      <c r="B3898" s="1"/>
      <c r="C3898" s="4" t="n">
        <f aca="false">IF(OR(T3898="SSES",T3898="VAR"),-COUNTIF(P$2:P$6715,R3898)+1,IF(T3898="ES",1,IF(OR(T3898="CL",T3898="OR",T3898="SBOR",T3898="SPFM",T3898="FM",T3898="SBFM",T3898="FO",T3898="GN",T3898="SSGN"),0)))</f>
        <v>1</v>
      </c>
      <c r="D3898" s="1" t="n">
        <v>3897</v>
      </c>
      <c r="E3898" s="1" t="s">
        <v>16289</v>
      </c>
      <c r="F3898" s="1" t="s">
        <v>16911</v>
      </c>
      <c r="G3898" s="1"/>
      <c r="H3898" s="1" t="s">
        <v>21886</v>
      </c>
      <c r="I3898" s="1" t="s">
        <v>22366</v>
      </c>
      <c r="J3898" s="1"/>
      <c r="K3898" s="1"/>
      <c r="L3898" s="1" t="s">
        <v>16915</v>
      </c>
      <c r="M3898" s="1" t="s">
        <v>2732</v>
      </c>
      <c r="N3898" s="1" t="s">
        <v>2732</v>
      </c>
      <c r="O3898" s="1" t="s">
        <v>16586</v>
      </c>
      <c r="P3898" s="1" t="n">
        <v>30772</v>
      </c>
      <c r="Q3898" s="1" t="n">
        <v>193180</v>
      </c>
      <c r="R3898" s="1" t="n">
        <v>193180</v>
      </c>
      <c r="S3898" s="1" t="n">
        <v>30772</v>
      </c>
      <c r="T3898" s="1" t="s">
        <v>69</v>
      </c>
      <c r="U3898" s="1" t="s">
        <v>22394</v>
      </c>
      <c r="V3898" s="1" t="s">
        <v>22395</v>
      </c>
      <c r="W3898" s="1" t="s">
        <v>22396</v>
      </c>
      <c r="X3898" s="1" t="s">
        <v>22395</v>
      </c>
      <c r="Y3898" s="1"/>
      <c r="Z3898" s="1" t="n">
        <v>3</v>
      </c>
      <c r="AA3898" s="1" t="s">
        <v>65</v>
      </c>
      <c r="AB3898" s="1" t="s">
        <v>22397</v>
      </c>
      <c r="AC3898" s="2" t="s">
        <v>66</v>
      </c>
      <c r="AD3898" s="2" t="s">
        <v>67</v>
      </c>
    </row>
    <row r="3899" customFormat="false" ht="12.75" hidden="false" customHeight="false" outlineLevel="0" collapsed="false">
      <c r="A3899" s="3" t="s">
        <v>22398</v>
      </c>
      <c r="B3899" s="1" t="s">
        <v>22399</v>
      </c>
      <c r="C3899" s="4" t="n">
        <f aca="false">IF(OR(T3899="SSES",T3899="VAR"),-COUNTIF(P$2:P$6715,R3899)+1,IF(T3899="ES",1,IF(OR(T3899="CL",T3899="OR",T3899="SBOR",T3899="SPFM",T3899="FM",T3899="SBFM",T3899="FO",T3899="GN",T3899="SSGN"),0)))</f>
        <v>1</v>
      </c>
      <c r="D3899" s="1" t="n">
        <v>3898</v>
      </c>
      <c r="E3899" s="1" t="s">
        <v>16289</v>
      </c>
      <c r="F3899" s="1" t="s">
        <v>16911</v>
      </c>
      <c r="G3899" s="1"/>
      <c r="H3899" s="1" t="s">
        <v>21886</v>
      </c>
      <c r="I3899" s="1" t="s">
        <v>22366</v>
      </c>
      <c r="J3899" s="1"/>
      <c r="K3899" s="1"/>
      <c r="L3899" s="1" t="s">
        <v>16915</v>
      </c>
      <c r="M3899" s="1" t="s">
        <v>2732</v>
      </c>
      <c r="N3899" s="1" t="s">
        <v>2732</v>
      </c>
      <c r="O3899" s="1" t="s">
        <v>16586</v>
      </c>
      <c r="P3899" s="1" t="n">
        <v>31076</v>
      </c>
      <c r="Q3899" s="1" t="n">
        <v>194523</v>
      </c>
      <c r="R3899" s="1" t="n">
        <v>194523</v>
      </c>
      <c r="S3899" s="1" t="n">
        <v>31076</v>
      </c>
      <c r="T3899" s="1" t="s">
        <v>69</v>
      </c>
      <c r="U3899" s="1" t="s">
        <v>22400</v>
      </c>
      <c r="V3899" s="1" t="s">
        <v>22401</v>
      </c>
      <c r="W3899" s="1" t="s">
        <v>22402</v>
      </c>
      <c r="X3899" s="1" t="s">
        <v>22401</v>
      </c>
      <c r="Y3899" s="1" t="s">
        <v>22403</v>
      </c>
      <c r="Z3899" s="1" t="n">
        <v>3</v>
      </c>
      <c r="AA3899" s="1" t="s">
        <v>65</v>
      </c>
      <c r="AB3899" s="1" t="s">
        <v>22404</v>
      </c>
    </row>
    <row r="3900" customFormat="false" ht="12.75" hidden="false" customHeight="false" outlineLevel="0" collapsed="false">
      <c r="A3900" s="3" t="s">
        <v>22405</v>
      </c>
      <c r="B3900" s="1"/>
      <c r="C3900" s="4" t="n">
        <f aca="false">IF(OR(T3900="SSES",T3900="VAR"),-COUNTIF(P$2:P$6715,R3900)+1,IF(T3900="ES",1,IF(OR(T3900="CL",T3900="OR",T3900="SBOR",T3900="SPFM",T3900="FM",T3900="SBFM",T3900="FO",T3900="GN",T3900="SSGN"),0)))</f>
        <v>1</v>
      </c>
      <c r="D3900" s="1" t="n">
        <v>3899</v>
      </c>
      <c r="E3900" s="1" t="s">
        <v>16289</v>
      </c>
      <c r="F3900" s="1" t="s">
        <v>16911</v>
      </c>
      <c r="G3900" s="1"/>
      <c r="H3900" s="1" t="s">
        <v>21886</v>
      </c>
      <c r="I3900" s="1" t="s">
        <v>22366</v>
      </c>
      <c r="J3900" s="1"/>
      <c r="K3900" s="1"/>
      <c r="L3900" s="1" t="s">
        <v>16915</v>
      </c>
      <c r="M3900" s="1" t="s">
        <v>2732</v>
      </c>
      <c r="N3900" s="1" t="s">
        <v>2732</v>
      </c>
      <c r="O3900" s="1" t="s">
        <v>16586</v>
      </c>
      <c r="P3900" s="1" t="n">
        <v>31102</v>
      </c>
      <c r="Q3900" s="1" t="n">
        <v>194954</v>
      </c>
      <c r="R3900" s="1" t="n">
        <v>194954</v>
      </c>
      <c r="S3900" s="1" t="n">
        <v>31102</v>
      </c>
      <c r="T3900" s="1" t="s">
        <v>69</v>
      </c>
      <c r="U3900" s="1" t="s">
        <v>18167</v>
      </c>
      <c r="V3900" s="1" t="s">
        <v>22406</v>
      </c>
      <c r="W3900" s="1" t="s">
        <v>22407</v>
      </c>
      <c r="X3900" s="1" t="s">
        <v>22406</v>
      </c>
      <c r="Y3900" s="1" t="s">
        <v>22408</v>
      </c>
      <c r="Z3900" s="1" t="n">
        <v>3</v>
      </c>
      <c r="AA3900" s="1" t="s">
        <v>65</v>
      </c>
      <c r="AB3900" s="1" t="s">
        <v>22409</v>
      </c>
    </row>
    <row r="3901" customFormat="false" ht="12.75" hidden="false" customHeight="false" outlineLevel="0" collapsed="false">
      <c r="A3901" s="3" t="s">
        <v>22410</v>
      </c>
      <c r="B3901" s="1"/>
      <c r="C3901" s="4" t="n">
        <f aca="false">IF(OR(T3901="SSES",T3901="VAR"),-COUNTIF(P$2:P$6715,R3901)+1,IF(T3901="ES",1,IF(OR(T3901="CL",T3901="OR",T3901="SBOR",T3901="SPFM",T3901="FM",T3901="SBFM",T3901="FO",T3901="GN",T3901="SSGN"),0)))</f>
        <v>1</v>
      </c>
      <c r="D3901" s="1" t="n">
        <v>3900</v>
      </c>
      <c r="E3901" s="1" t="s">
        <v>16289</v>
      </c>
      <c r="F3901" s="1" t="s">
        <v>16911</v>
      </c>
      <c r="G3901" s="1"/>
      <c r="H3901" s="1" t="s">
        <v>21886</v>
      </c>
      <c r="I3901" s="1" t="s">
        <v>22366</v>
      </c>
      <c r="J3901" s="1"/>
      <c r="K3901" s="1"/>
      <c r="L3901" s="1" t="s">
        <v>16915</v>
      </c>
      <c r="M3901" s="1" t="s">
        <v>2732</v>
      </c>
      <c r="N3901" s="1" t="s">
        <v>2732</v>
      </c>
      <c r="O3901" s="1" t="s">
        <v>16586</v>
      </c>
      <c r="P3901" s="1" t="n">
        <v>31111</v>
      </c>
      <c r="Q3901" s="1" t="n">
        <v>194954</v>
      </c>
      <c r="R3901" s="1" t="n">
        <v>194954</v>
      </c>
      <c r="S3901" s="1" t="n">
        <v>31111</v>
      </c>
      <c r="T3901" s="1" t="s">
        <v>69</v>
      </c>
      <c r="U3901" s="1" t="s">
        <v>17077</v>
      </c>
      <c r="V3901" s="1" t="s">
        <v>22411</v>
      </c>
      <c r="W3901" s="1" t="s">
        <v>22412</v>
      </c>
      <c r="X3901" s="1" t="s">
        <v>22411</v>
      </c>
      <c r="Y3901" s="1" t="s">
        <v>22413</v>
      </c>
      <c r="Z3901" s="1" t="n">
        <v>3</v>
      </c>
      <c r="AA3901" s="1" t="s">
        <v>65</v>
      </c>
      <c r="AB3901" s="1" t="s">
        <v>22414</v>
      </c>
    </row>
    <row r="3902" customFormat="false" ht="12.75" hidden="false" customHeight="false" outlineLevel="0" collapsed="false">
      <c r="A3902" s="3" t="s">
        <v>22415</v>
      </c>
      <c r="B3902" s="1"/>
      <c r="C3902" s="4" t="n">
        <f aca="false">IF(OR(T3902="SSES",T3902="VAR"),-COUNTIF(P$2:P$6715,R3902)+1,IF(T3902="ES",1,IF(OR(T3902="CL",T3902="OR",T3902="SBOR",T3902="SPFM",T3902="FM",T3902="SBFM",T3902="FO",T3902="GN",T3902="SSGN"),0)))</f>
        <v>1</v>
      </c>
      <c r="D3902" s="1" t="n">
        <v>3901</v>
      </c>
      <c r="E3902" s="1" t="s">
        <v>16289</v>
      </c>
      <c r="F3902" s="1" t="s">
        <v>16911</v>
      </c>
      <c r="G3902" s="1"/>
      <c r="H3902" s="1" t="s">
        <v>21886</v>
      </c>
      <c r="I3902" s="1" t="s">
        <v>22366</v>
      </c>
      <c r="J3902" s="1"/>
      <c r="K3902" s="1"/>
      <c r="L3902" s="1" t="s">
        <v>16915</v>
      </c>
      <c r="M3902" s="1" t="s">
        <v>2732</v>
      </c>
      <c r="N3902" s="1" t="s">
        <v>2732</v>
      </c>
      <c r="O3902" s="1" t="s">
        <v>16586</v>
      </c>
      <c r="P3902" s="1" t="n">
        <v>31157</v>
      </c>
      <c r="Q3902" s="1" t="n">
        <v>194954</v>
      </c>
      <c r="R3902" s="1" t="n">
        <v>194954</v>
      </c>
      <c r="S3902" s="1" t="n">
        <v>31157</v>
      </c>
      <c r="T3902" s="1" t="s">
        <v>69</v>
      </c>
      <c r="U3902" s="1" t="s">
        <v>17077</v>
      </c>
      <c r="V3902" s="1" t="s">
        <v>22416</v>
      </c>
      <c r="W3902" s="1" t="s">
        <v>22417</v>
      </c>
      <c r="X3902" s="1" t="s">
        <v>22416</v>
      </c>
      <c r="Y3902" s="1"/>
      <c r="Z3902" s="1" t="n">
        <v>3</v>
      </c>
      <c r="AA3902" s="1" t="s">
        <v>65</v>
      </c>
      <c r="AB3902" s="1" t="s">
        <v>22418</v>
      </c>
    </row>
    <row r="3903" customFormat="false" ht="12.75" hidden="false" customHeight="false" outlineLevel="0" collapsed="false">
      <c r="A3903" s="3" t="s">
        <v>22419</v>
      </c>
      <c r="B3903" s="1"/>
      <c r="C3903" s="4" t="n">
        <f aca="false">IF(OR(T3903="SSES",T3903="VAR"),-COUNTIF(P$2:P$6715,R3903)+1,IF(T3903="ES",1,IF(OR(T3903="CL",T3903="OR",T3903="SBOR",T3903="SPFM",T3903="FM",T3903="SBFM",T3903="FO",T3903="GN",T3903="SSGN"),0)))</f>
        <v>1</v>
      </c>
      <c r="D3903" s="1" t="n">
        <v>3902</v>
      </c>
      <c r="E3903" s="1" t="s">
        <v>16289</v>
      </c>
      <c r="F3903" s="1" t="s">
        <v>16911</v>
      </c>
      <c r="G3903" s="1"/>
      <c r="H3903" s="1" t="s">
        <v>21886</v>
      </c>
      <c r="I3903" s="1" t="s">
        <v>22366</v>
      </c>
      <c r="J3903" s="1"/>
      <c r="K3903" s="1"/>
      <c r="L3903" s="1" t="s">
        <v>16915</v>
      </c>
      <c r="M3903" s="1" t="s">
        <v>2732</v>
      </c>
      <c r="N3903" s="1" t="s">
        <v>2732</v>
      </c>
      <c r="O3903" s="1" t="s">
        <v>16586</v>
      </c>
      <c r="P3903" s="1" t="n">
        <v>31197</v>
      </c>
      <c r="Q3903" s="1" t="n">
        <v>194954</v>
      </c>
      <c r="R3903" s="1" t="n">
        <v>194954</v>
      </c>
      <c r="S3903" s="1" t="n">
        <v>31197</v>
      </c>
      <c r="T3903" s="1" t="s">
        <v>69</v>
      </c>
      <c r="U3903" s="1" t="s">
        <v>22420</v>
      </c>
      <c r="V3903" s="1" t="s">
        <v>22421</v>
      </c>
      <c r="W3903" s="1" t="s">
        <v>22422</v>
      </c>
      <c r="X3903" s="1" t="s">
        <v>22421</v>
      </c>
      <c r="Y3903" s="1" t="s">
        <v>22423</v>
      </c>
      <c r="Z3903" s="1" t="n">
        <v>3</v>
      </c>
      <c r="AA3903" s="1" t="s">
        <v>65</v>
      </c>
      <c r="AB3903" s="1" t="s">
        <v>22424</v>
      </c>
      <c r="AC3903" s="2" t="s">
        <v>66</v>
      </c>
      <c r="AD3903" s="2" t="s">
        <v>67</v>
      </c>
    </row>
    <row r="3904" customFormat="false" ht="12.75" hidden="false" customHeight="false" outlineLevel="0" collapsed="false">
      <c r="A3904" s="3" t="s">
        <v>22425</v>
      </c>
      <c r="B3904" s="1" t="s">
        <v>22426</v>
      </c>
      <c r="C3904" s="4" t="n">
        <f aca="false">IF(OR(T3904="SSES",T3904="VAR"),-COUNTIF(P$2:P$6715,R3904)+1,IF(T3904="ES",1,IF(OR(T3904="CL",T3904="OR",T3904="SBOR",T3904="SPFM",T3904="FM",T3904="SBFM",T3904="FO",T3904="GN",T3904="SSGN"),0)))</f>
        <v>1</v>
      </c>
      <c r="D3904" s="1" t="n">
        <v>3903</v>
      </c>
      <c r="E3904" s="1" t="s">
        <v>16289</v>
      </c>
      <c r="F3904" s="1" t="s">
        <v>16911</v>
      </c>
      <c r="G3904" s="1"/>
      <c r="H3904" s="1" t="s">
        <v>21886</v>
      </c>
      <c r="I3904" s="1" t="s">
        <v>22366</v>
      </c>
      <c r="J3904" s="1"/>
      <c r="K3904" s="1"/>
      <c r="L3904" s="1" t="s">
        <v>16915</v>
      </c>
      <c r="M3904" s="1" t="s">
        <v>2732</v>
      </c>
      <c r="N3904" s="1" t="s">
        <v>2732</v>
      </c>
      <c r="O3904" s="1" t="s">
        <v>16586</v>
      </c>
      <c r="P3904" s="1" t="n">
        <v>31249</v>
      </c>
      <c r="Q3904" s="1" t="n">
        <v>194954</v>
      </c>
      <c r="R3904" s="1" t="n">
        <v>194954</v>
      </c>
      <c r="S3904" s="1" t="n">
        <v>31249</v>
      </c>
      <c r="T3904" s="1" t="s">
        <v>69</v>
      </c>
      <c r="U3904" s="1" t="s">
        <v>22427</v>
      </c>
      <c r="V3904" s="1" t="s">
        <v>22428</v>
      </c>
      <c r="W3904" s="1" t="s">
        <v>22429</v>
      </c>
      <c r="X3904" s="1" t="s">
        <v>22428</v>
      </c>
      <c r="Y3904" s="1" t="s">
        <v>22430</v>
      </c>
      <c r="Z3904" s="1" t="n">
        <v>3</v>
      </c>
      <c r="AA3904" s="1" t="s">
        <v>65</v>
      </c>
      <c r="AB3904" s="1" t="s">
        <v>22431</v>
      </c>
    </row>
    <row r="3905" customFormat="false" ht="12.75" hidden="false" customHeight="false" outlineLevel="0" collapsed="false">
      <c r="A3905" s="3" t="s">
        <v>22432</v>
      </c>
      <c r="B3905" s="1"/>
      <c r="C3905" s="4" t="n">
        <f aca="false">IF(OR(T3905="SSES",T3905="VAR"),-COUNTIF(P$2:P$6715,R3905)+1,IF(T3905="ES",1,IF(OR(T3905="CL",T3905="OR",T3905="SBOR",T3905="SPFM",T3905="FM",T3905="SBFM",T3905="FO",T3905="GN",T3905="SSGN"),0)))</f>
        <v>1</v>
      </c>
      <c r="D3905" s="1" t="n">
        <v>3904</v>
      </c>
      <c r="E3905" s="1" t="s">
        <v>16289</v>
      </c>
      <c r="F3905" s="1" t="s">
        <v>16911</v>
      </c>
      <c r="G3905" s="1"/>
      <c r="H3905" s="1" t="s">
        <v>21886</v>
      </c>
      <c r="I3905" s="1" t="s">
        <v>22366</v>
      </c>
      <c r="J3905" s="1"/>
      <c r="K3905" s="1"/>
      <c r="L3905" s="1" t="s">
        <v>16915</v>
      </c>
      <c r="M3905" s="1" t="s">
        <v>2732</v>
      </c>
      <c r="N3905" s="1" t="s">
        <v>2732</v>
      </c>
      <c r="O3905" s="1" t="s">
        <v>16586</v>
      </c>
      <c r="P3905" s="1" t="n">
        <v>465124</v>
      </c>
      <c r="Q3905" s="1" t="n">
        <v>194954</v>
      </c>
      <c r="R3905" s="1" t="n">
        <v>194954</v>
      </c>
      <c r="S3905" s="1" t="n">
        <v>465124</v>
      </c>
      <c r="T3905" s="1" t="s">
        <v>69</v>
      </c>
      <c r="U3905" s="1" t="s">
        <v>17788</v>
      </c>
      <c r="V3905" s="1" t="s">
        <v>22433</v>
      </c>
      <c r="W3905" s="1" t="s">
        <v>22434</v>
      </c>
      <c r="X3905" s="1" t="s">
        <v>22433</v>
      </c>
      <c r="Y3905" s="1"/>
      <c r="Z3905" s="1" t="n">
        <v>3</v>
      </c>
      <c r="AA3905" s="1" t="s">
        <v>65</v>
      </c>
      <c r="AB3905" s="1" t="s">
        <v>22435</v>
      </c>
    </row>
    <row r="3906" customFormat="false" ht="12.75" hidden="false" customHeight="false" outlineLevel="0" collapsed="false">
      <c r="A3906" s="3" t="s">
        <v>22436</v>
      </c>
      <c r="B3906" s="1" t="s">
        <v>22437</v>
      </c>
      <c r="C3906" s="4" t="n">
        <f aca="false">IF(OR(T3906="SSES",T3906="VAR"),-COUNTIF(P$2:P$6715,R3906)+1,IF(T3906="ES",1,IF(OR(T3906="CL",T3906="OR",T3906="SBOR",T3906="SPFM",T3906="FM",T3906="SBFM",T3906="FO",T3906="GN",T3906="SSGN"),0)))</f>
        <v>1</v>
      </c>
      <c r="D3906" s="1" t="n">
        <v>3905</v>
      </c>
      <c r="E3906" s="1" t="s">
        <v>16289</v>
      </c>
      <c r="F3906" s="1" t="s">
        <v>16911</v>
      </c>
      <c r="G3906" s="1"/>
      <c r="H3906" s="1" t="s">
        <v>21886</v>
      </c>
      <c r="I3906" s="1" t="s">
        <v>22366</v>
      </c>
      <c r="J3906" s="1"/>
      <c r="K3906" s="1"/>
      <c r="L3906" s="1" t="s">
        <v>16915</v>
      </c>
      <c r="M3906" s="1" t="s">
        <v>2732</v>
      </c>
      <c r="N3906" s="1" t="s">
        <v>2732</v>
      </c>
      <c r="O3906" s="1" t="s">
        <v>16586</v>
      </c>
      <c r="P3906" s="1" t="n">
        <v>31292</v>
      </c>
      <c r="Q3906" s="1" t="n">
        <v>194954</v>
      </c>
      <c r="R3906" s="1" t="n">
        <v>194954</v>
      </c>
      <c r="S3906" s="1" t="n">
        <v>31292</v>
      </c>
      <c r="T3906" s="1" t="s">
        <v>69</v>
      </c>
      <c r="U3906" s="1" t="s">
        <v>22427</v>
      </c>
      <c r="V3906" s="1" t="s">
        <v>22438</v>
      </c>
      <c r="W3906" s="1" t="s">
        <v>22439</v>
      </c>
      <c r="X3906" s="1" t="s">
        <v>22438</v>
      </c>
      <c r="Y3906" s="1" t="s">
        <v>22440</v>
      </c>
      <c r="Z3906" s="1" t="n">
        <v>3</v>
      </c>
      <c r="AA3906" s="1" t="s">
        <v>65</v>
      </c>
      <c r="AB3906" s="1" t="s">
        <v>22441</v>
      </c>
      <c r="AC3906" s="2" t="s">
        <v>66</v>
      </c>
      <c r="AD3906" s="2" t="s">
        <v>67</v>
      </c>
      <c r="AR3906" s="2" t="s">
        <v>3206</v>
      </c>
    </row>
    <row r="3907" customFormat="false" ht="12.75" hidden="false" customHeight="false" outlineLevel="0" collapsed="false">
      <c r="A3907" s="3" t="s">
        <v>22442</v>
      </c>
      <c r="B3907" s="1" t="s">
        <v>22443</v>
      </c>
      <c r="C3907" s="4" t="n">
        <f aca="false">IF(OR(T3907="SSES",T3907="VAR"),-COUNTIF(P$2:P$6715,R3907)+1,IF(T3907="ES",1,IF(OR(T3907="CL",T3907="OR",T3907="SBOR",T3907="SPFM",T3907="FM",T3907="SBFM",T3907="FO",T3907="GN",T3907="SSGN"),0)))</f>
        <v>1</v>
      </c>
      <c r="D3907" s="1" t="n">
        <v>3906</v>
      </c>
      <c r="E3907" s="1" t="s">
        <v>16289</v>
      </c>
      <c r="F3907" s="1" t="s">
        <v>16911</v>
      </c>
      <c r="G3907" s="1"/>
      <c r="H3907" s="1" t="s">
        <v>21886</v>
      </c>
      <c r="I3907" s="1" t="s">
        <v>22366</v>
      </c>
      <c r="J3907" s="1"/>
      <c r="K3907" s="1"/>
      <c r="L3907" s="1" t="s">
        <v>16915</v>
      </c>
      <c r="M3907" s="1" t="s">
        <v>2732</v>
      </c>
      <c r="N3907" s="1" t="s">
        <v>2732</v>
      </c>
      <c r="O3907" s="1" t="s">
        <v>16586</v>
      </c>
      <c r="P3907" s="1" t="n">
        <v>31298</v>
      </c>
      <c r="Q3907" s="1" t="n">
        <v>194954</v>
      </c>
      <c r="R3907" s="1" t="n">
        <v>194954</v>
      </c>
      <c r="S3907" s="1" t="n">
        <v>31298</v>
      </c>
      <c r="T3907" s="1" t="s">
        <v>69</v>
      </c>
      <c r="U3907" s="1" t="s">
        <v>17606</v>
      </c>
      <c r="V3907" s="1" t="s">
        <v>22444</v>
      </c>
      <c r="W3907" s="1" t="s">
        <v>22445</v>
      </c>
      <c r="X3907" s="1" t="s">
        <v>22444</v>
      </c>
      <c r="Y3907" s="1" t="s">
        <v>22446</v>
      </c>
      <c r="Z3907" s="1" t="n">
        <v>3</v>
      </c>
      <c r="AA3907" s="1" t="s">
        <v>65</v>
      </c>
      <c r="AB3907" s="1" t="s">
        <v>22447</v>
      </c>
    </row>
    <row r="3908" customFormat="false" ht="12.75" hidden="false" customHeight="false" outlineLevel="0" collapsed="false">
      <c r="A3908" s="3" t="s">
        <v>22448</v>
      </c>
      <c r="B3908" s="1" t="s">
        <v>22449</v>
      </c>
      <c r="C3908" s="4" t="n">
        <f aca="false">IF(OR(T3908="SSES",T3908="VAR"),-COUNTIF(P$2:P$6715,R3908)+1,IF(T3908="ES",1,IF(OR(T3908="CL",T3908="OR",T3908="SBOR",T3908="SPFM",T3908="FM",T3908="SBFM",T3908="FO",T3908="GN",T3908="SSGN"),0)))</f>
        <v>1</v>
      </c>
      <c r="D3908" s="1" t="n">
        <v>3907</v>
      </c>
      <c r="E3908" s="1" t="s">
        <v>16289</v>
      </c>
      <c r="F3908" s="1" t="s">
        <v>16911</v>
      </c>
      <c r="G3908" s="1"/>
      <c r="H3908" s="1" t="s">
        <v>21886</v>
      </c>
      <c r="I3908" s="1" t="s">
        <v>22366</v>
      </c>
      <c r="J3908" s="1"/>
      <c r="K3908" s="1"/>
      <c r="L3908" s="1" t="s">
        <v>16915</v>
      </c>
      <c r="M3908" s="1" t="s">
        <v>2732</v>
      </c>
      <c r="N3908" s="1" t="s">
        <v>2732</v>
      </c>
      <c r="O3908" s="1" t="s">
        <v>16586</v>
      </c>
      <c r="P3908" s="1" t="n">
        <v>30781</v>
      </c>
      <c r="Q3908" s="1" t="n">
        <v>194954</v>
      </c>
      <c r="R3908" s="1" t="n">
        <v>194954</v>
      </c>
      <c r="S3908" s="1" t="n">
        <v>30781</v>
      </c>
      <c r="T3908" s="1" t="s">
        <v>69</v>
      </c>
      <c r="U3908" s="1" t="s">
        <v>17606</v>
      </c>
      <c r="V3908" s="1" t="s">
        <v>22450</v>
      </c>
      <c r="W3908" s="1" t="s">
        <v>22451</v>
      </c>
      <c r="X3908" s="1" t="s">
        <v>22450</v>
      </c>
      <c r="Y3908" s="1" t="s">
        <v>22452</v>
      </c>
      <c r="Z3908" s="1" t="n">
        <v>3</v>
      </c>
      <c r="AA3908" s="1" t="s">
        <v>65</v>
      </c>
      <c r="AB3908" s="1" t="s">
        <v>22453</v>
      </c>
    </row>
    <row r="3909" customFormat="false" ht="12.75" hidden="false" customHeight="false" outlineLevel="0" collapsed="false">
      <c r="A3909" s="3" t="s">
        <v>22454</v>
      </c>
      <c r="B3909" s="1" t="s">
        <v>22455</v>
      </c>
      <c r="C3909" s="4" t="n">
        <f aca="false">IF(OR(T3909="SSES",T3909="VAR"),-COUNTIF(P$2:P$6715,R3909)+1,IF(T3909="ES",1,IF(OR(T3909="CL",T3909="OR",T3909="SBOR",T3909="SPFM",T3909="FM",T3909="SBFM",T3909="FO",T3909="GN",T3909="SSGN"),0)))</f>
        <v>1</v>
      </c>
      <c r="D3909" s="1" t="n">
        <v>3908</v>
      </c>
      <c r="E3909" s="1" t="s">
        <v>16289</v>
      </c>
      <c r="F3909" s="1" t="s">
        <v>16911</v>
      </c>
      <c r="G3909" s="1"/>
      <c r="H3909" s="1" t="s">
        <v>21886</v>
      </c>
      <c r="I3909" s="1" t="s">
        <v>22366</v>
      </c>
      <c r="J3909" s="1"/>
      <c r="K3909" s="1"/>
      <c r="L3909" s="1" t="s">
        <v>16915</v>
      </c>
      <c r="M3909" s="1" t="s">
        <v>2732</v>
      </c>
      <c r="N3909" s="1" t="s">
        <v>2732</v>
      </c>
      <c r="O3909" s="1" t="s">
        <v>16586</v>
      </c>
      <c r="P3909" s="1" t="n">
        <v>30788</v>
      </c>
      <c r="Q3909" s="1" t="n">
        <v>194954</v>
      </c>
      <c r="R3909" s="1" t="n">
        <v>194954</v>
      </c>
      <c r="S3909" s="1" t="n">
        <v>30788</v>
      </c>
      <c r="T3909" s="1" t="s">
        <v>69</v>
      </c>
      <c r="U3909" s="1" t="s">
        <v>17077</v>
      </c>
      <c r="V3909" s="1" t="s">
        <v>22456</v>
      </c>
      <c r="W3909" s="1" t="s">
        <v>22457</v>
      </c>
      <c r="X3909" s="1" t="s">
        <v>22456</v>
      </c>
      <c r="Y3909" s="1" t="s">
        <v>22458</v>
      </c>
      <c r="Z3909" s="1" t="n">
        <v>3</v>
      </c>
      <c r="AA3909" s="1" t="s">
        <v>65</v>
      </c>
      <c r="AB3909" s="1" t="s">
        <v>22459</v>
      </c>
      <c r="AC3909" s="2" t="s">
        <v>66</v>
      </c>
      <c r="AD3909" s="2" t="s">
        <v>67</v>
      </c>
      <c r="AR3909" s="2" t="s">
        <v>3206</v>
      </c>
    </row>
    <row r="3910" customFormat="false" ht="12.75" hidden="false" customHeight="false" outlineLevel="0" collapsed="false">
      <c r="A3910" s="3" t="s">
        <v>22460</v>
      </c>
      <c r="B3910" s="1" t="s">
        <v>22461</v>
      </c>
      <c r="C3910" s="4" t="n">
        <f aca="false">IF(OR(T3910="SSES",T3910="VAR"),-COUNTIF(P$2:P$6715,R3910)+1,IF(T3910="ES",1,IF(OR(T3910="CL",T3910="OR",T3910="SBOR",T3910="SPFM",T3910="FM",T3910="SBFM",T3910="FO",T3910="GN",T3910="SSGN"),0)))</f>
        <v>1</v>
      </c>
      <c r="D3910" s="1" t="n">
        <v>3909</v>
      </c>
      <c r="E3910" s="1" t="s">
        <v>16289</v>
      </c>
      <c r="F3910" s="1" t="s">
        <v>16911</v>
      </c>
      <c r="G3910" s="1"/>
      <c r="H3910" s="1" t="s">
        <v>21886</v>
      </c>
      <c r="I3910" s="1" t="s">
        <v>22366</v>
      </c>
      <c r="J3910" s="1"/>
      <c r="K3910" s="1"/>
      <c r="L3910" s="1" t="s">
        <v>16915</v>
      </c>
      <c r="M3910" s="1" t="s">
        <v>2732</v>
      </c>
      <c r="N3910" s="1" t="s">
        <v>2732</v>
      </c>
      <c r="O3910" s="1" t="s">
        <v>16586</v>
      </c>
      <c r="P3910" s="1" t="n">
        <v>31320</v>
      </c>
      <c r="Q3910" s="1" t="n">
        <v>194954</v>
      </c>
      <c r="R3910" s="1" t="n">
        <v>194954</v>
      </c>
      <c r="S3910" s="1" t="n">
        <v>31320</v>
      </c>
      <c r="T3910" s="1" t="s">
        <v>69</v>
      </c>
      <c r="U3910" s="1" t="s">
        <v>22462</v>
      </c>
      <c r="V3910" s="1" t="s">
        <v>22463</v>
      </c>
      <c r="W3910" s="1" t="s">
        <v>22464</v>
      </c>
      <c r="X3910" s="1" t="s">
        <v>22463</v>
      </c>
      <c r="Y3910" s="1"/>
      <c r="Z3910" s="1" t="n">
        <v>3</v>
      </c>
      <c r="AA3910" s="1" t="s">
        <v>65</v>
      </c>
      <c r="AB3910" s="1" t="s">
        <v>22465</v>
      </c>
    </row>
    <row r="3911" customFormat="false" ht="12.75" hidden="false" customHeight="false" outlineLevel="0" collapsed="false">
      <c r="A3911" s="3" t="s">
        <v>22466</v>
      </c>
      <c r="B3911" s="1"/>
      <c r="C3911" s="4" t="n">
        <f aca="false">IF(OR(T3911="SSES",T3911="VAR"),-COUNTIF(P$2:P$6715,R3911)+1,IF(T3911="ES",1,IF(OR(T3911="CL",T3911="OR",T3911="SBOR",T3911="SPFM",T3911="FM",T3911="SBFM",T3911="FO",T3911="GN",T3911="SSGN"),0)))</f>
        <v>1</v>
      </c>
      <c r="D3911" s="1" t="n">
        <v>3910</v>
      </c>
      <c r="E3911" s="1" t="s">
        <v>16289</v>
      </c>
      <c r="F3911" s="1" t="s">
        <v>16911</v>
      </c>
      <c r="G3911" s="1"/>
      <c r="H3911" s="1" t="s">
        <v>21886</v>
      </c>
      <c r="I3911" s="1" t="s">
        <v>22366</v>
      </c>
      <c r="J3911" s="1"/>
      <c r="K3911" s="1"/>
      <c r="L3911" s="1" t="s">
        <v>16915</v>
      </c>
      <c r="M3911" s="1" t="s">
        <v>2732</v>
      </c>
      <c r="N3911" s="1" t="s">
        <v>2732</v>
      </c>
      <c r="O3911" s="1" t="s">
        <v>16586</v>
      </c>
      <c r="P3911" s="1" t="n">
        <v>31362</v>
      </c>
      <c r="Q3911" s="1" t="n">
        <v>194954</v>
      </c>
      <c r="R3911" s="1" t="n">
        <v>194954</v>
      </c>
      <c r="S3911" s="1" t="n">
        <v>31362</v>
      </c>
      <c r="T3911" s="1" t="s">
        <v>69</v>
      </c>
      <c r="U3911" s="1" t="s">
        <v>22467</v>
      </c>
      <c r="V3911" s="1" t="s">
        <v>22468</v>
      </c>
      <c r="W3911" s="1" t="s">
        <v>22469</v>
      </c>
      <c r="X3911" s="1" t="s">
        <v>22468</v>
      </c>
      <c r="Y3911" s="1" t="s">
        <v>22470</v>
      </c>
      <c r="Z3911" s="1" t="n">
        <v>3</v>
      </c>
      <c r="AA3911" s="1" t="s">
        <v>65</v>
      </c>
      <c r="AB3911" s="1" t="s">
        <v>22471</v>
      </c>
    </row>
    <row r="3912" customFormat="false" ht="12.75" hidden="false" customHeight="false" outlineLevel="0" collapsed="false">
      <c r="A3912" s="3" t="s">
        <v>22472</v>
      </c>
      <c r="B3912" s="1"/>
      <c r="C3912" s="4" t="n">
        <f aca="false">IF(OR(T3912="SSES",T3912="VAR"),-COUNTIF(P$2:P$6715,R3912)+1,IF(T3912="ES",1,IF(OR(T3912="CL",T3912="OR",T3912="SBOR",T3912="SPFM",T3912="FM",T3912="SBFM",T3912="FO",T3912="GN",T3912="SSGN"),0)))</f>
        <v>1</v>
      </c>
      <c r="D3912" s="1" t="n">
        <v>3911</v>
      </c>
      <c r="E3912" s="1" t="s">
        <v>16289</v>
      </c>
      <c r="F3912" s="1" t="s">
        <v>16911</v>
      </c>
      <c r="G3912" s="1"/>
      <c r="H3912" s="1" t="s">
        <v>21886</v>
      </c>
      <c r="I3912" s="1" t="s">
        <v>22366</v>
      </c>
      <c r="J3912" s="1"/>
      <c r="K3912" s="1"/>
      <c r="L3912" s="1" t="s">
        <v>16915</v>
      </c>
      <c r="M3912" s="1" t="s">
        <v>2732</v>
      </c>
      <c r="N3912" s="1" t="s">
        <v>2732</v>
      </c>
      <c r="O3912" s="1" t="s">
        <v>16586</v>
      </c>
      <c r="P3912" s="1" t="n">
        <v>31374</v>
      </c>
      <c r="Q3912" s="1" t="n">
        <v>194954</v>
      </c>
      <c r="R3912" s="1" t="n">
        <v>194954</v>
      </c>
      <c r="S3912" s="1" t="n">
        <v>31374</v>
      </c>
      <c r="T3912" s="1" t="s">
        <v>69</v>
      </c>
      <c r="U3912" s="1" t="s">
        <v>17077</v>
      </c>
      <c r="V3912" s="1" t="s">
        <v>22473</v>
      </c>
      <c r="W3912" s="1" t="s">
        <v>22474</v>
      </c>
      <c r="X3912" s="1" t="s">
        <v>22473</v>
      </c>
      <c r="Y3912" s="1" t="s">
        <v>22475</v>
      </c>
      <c r="Z3912" s="1" t="n">
        <v>3</v>
      </c>
      <c r="AA3912" s="1" t="s">
        <v>65</v>
      </c>
      <c r="AB3912" s="1" t="s">
        <v>22476</v>
      </c>
    </row>
    <row r="3913" customFormat="false" ht="12.75" hidden="false" customHeight="false" outlineLevel="0" collapsed="false">
      <c r="A3913" s="3" t="s">
        <v>22477</v>
      </c>
      <c r="B3913" s="1" t="s">
        <v>22478</v>
      </c>
      <c r="C3913" s="4" t="n">
        <f aca="false">IF(OR(T3913="SSES",T3913="VAR"),-COUNTIF(P$2:P$6715,R3913)+1,IF(T3913="ES",1,IF(OR(T3913="CL",T3913="OR",T3913="SBOR",T3913="SPFM",T3913="FM",T3913="SBFM",T3913="FO",T3913="GN",T3913="SSGN"),0)))</f>
        <v>1</v>
      </c>
      <c r="D3913" s="1" t="n">
        <v>3912</v>
      </c>
      <c r="E3913" s="1" t="s">
        <v>16289</v>
      </c>
      <c r="F3913" s="1" t="s">
        <v>16911</v>
      </c>
      <c r="G3913" s="1"/>
      <c r="H3913" s="1" t="s">
        <v>21886</v>
      </c>
      <c r="I3913" s="1" t="s">
        <v>22366</v>
      </c>
      <c r="J3913" s="1"/>
      <c r="K3913" s="1"/>
      <c r="L3913" s="1" t="s">
        <v>16915</v>
      </c>
      <c r="M3913" s="1" t="s">
        <v>2732</v>
      </c>
      <c r="N3913" s="1" t="s">
        <v>2732</v>
      </c>
      <c r="O3913" s="1" t="s">
        <v>16586</v>
      </c>
      <c r="P3913" s="1" t="n">
        <v>31393</v>
      </c>
      <c r="Q3913" s="1" t="n">
        <v>194954</v>
      </c>
      <c r="R3913" s="1" t="n">
        <v>194954</v>
      </c>
      <c r="S3913" s="1" t="n">
        <v>31393</v>
      </c>
      <c r="T3913" s="1" t="s">
        <v>69</v>
      </c>
      <c r="U3913" s="1" t="s">
        <v>19245</v>
      </c>
      <c r="V3913" s="1" t="s">
        <v>22479</v>
      </c>
      <c r="W3913" s="1" t="s">
        <v>22480</v>
      </c>
      <c r="X3913" s="1" t="s">
        <v>22479</v>
      </c>
      <c r="Y3913" s="1" t="s">
        <v>22481</v>
      </c>
      <c r="Z3913" s="1" t="n">
        <v>3</v>
      </c>
      <c r="AA3913" s="1" t="s">
        <v>65</v>
      </c>
      <c r="AB3913" s="1" t="s">
        <v>22482</v>
      </c>
    </row>
    <row r="3914" customFormat="false" ht="12.75" hidden="false" customHeight="false" outlineLevel="0" collapsed="false">
      <c r="A3914" s="3" t="s">
        <v>22483</v>
      </c>
      <c r="B3914" s="1" t="s">
        <v>22484</v>
      </c>
      <c r="C3914" s="4" t="n">
        <f aca="false">IF(OR(T3914="SSES",T3914="VAR"),-COUNTIF(P$2:P$6715,R3914)+1,IF(T3914="ES",1,IF(OR(T3914="CL",T3914="OR",T3914="SBOR",T3914="SPFM",T3914="FM",T3914="SBFM",T3914="FO",T3914="GN",T3914="SSGN"),0)))</f>
        <v>1</v>
      </c>
      <c r="D3914" s="1" t="n">
        <v>3913</v>
      </c>
      <c r="E3914" s="1" t="s">
        <v>16289</v>
      </c>
      <c r="F3914" s="1" t="s">
        <v>16911</v>
      </c>
      <c r="G3914" s="1"/>
      <c r="H3914" s="1" t="s">
        <v>21886</v>
      </c>
      <c r="I3914" s="1" t="s">
        <v>22366</v>
      </c>
      <c r="J3914" s="1"/>
      <c r="K3914" s="1"/>
      <c r="L3914" s="1" t="s">
        <v>16915</v>
      </c>
      <c r="M3914" s="1" t="s">
        <v>2732</v>
      </c>
      <c r="N3914" s="1" t="s">
        <v>2732</v>
      </c>
      <c r="O3914" s="1" t="s">
        <v>16586</v>
      </c>
      <c r="P3914" s="1" t="n">
        <v>31409</v>
      </c>
      <c r="Q3914" s="1" t="n">
        <v>194954</v>
      </c>
      <c r="R3914" s="1" t="n">
        <v>194954</v>
      </c>
      <c r="S3914" s="1" t="n">
        <v>31409</v>
      </c>
      <c r="T3914" s="1" t="s">
        <v>69</v>
      </c>
      <c r="U3914" s="1" t="s">
        <v>17606</v>
      </c>
      <c r="V3914" s="1" t="s">
        <v>22485</v>
      </c>
      <c r="W3914" s="1" t="s">
        <v>22486</v>
      </c>
      <c r="X3914" s="1" t="s">
        <v>22485</v>
      </c>
      <c r="Y3914" s="1" t="s">
        <v>22487</v>
      </c>
      <c r="Z3914" s="1" t="n">
        <v>3</v>
      </c>
      <c r="AA3914" s="1" t="s">
        <v>65</v>
      </c>
      <c r="AB3914" s="1" t="s">
        <v>22488</v>
      </c>
    </row>
    <row r="3915" customFormat="false" ht="12.75" hidden="false" customHeight="false" outlineLevel="0" collapsed="false">
      <c r="A3915" s="3" t="s">
        <v>22489</v>
      </c>
      <c r="B3915" s="1"/>
      <c r="C3915" s="4" t="n">
        <f aca="false">IF(OR(T3915="SSES",T3915="VAR"),-COUNTIF(P$2:P$6715,R3915)+1,IF(T3915="ES",1,IF(OR(T3915="CL",T3915="OR",T3915="SBOR",T3915="SPFM",T3915="FM",T3915="SBFM",T3915="FO",T3915="GN",T3915="SSGN"),0)))</f>
        <v>1</v>
      </c>
      <c r="D3915" s="1" t="n">
        <v>3914</v>
      </c>
      <c r="E3915" s="1" t="s">
        <v>16289</v>
      </c>
      <c r="F3915" s="1" t="s">
        <v>16911</v>
      </c>
      <c r="G3915" s="1"/>
      <c r="H3915" s="1" t="s">
        <v>21886</v>
      </c>
      <c r="I3915" s="1" t="s">
        <v>22366</v>
      </c>
      <c r="J3915" s="1"/>
      <c r="K3915" s="1"/>
      <c r="L3915" s="1" t="s">
        <v>16915</v>
      </c>
      <c r="M3915" s="1" t="s">
        <v>2732</v>
      </c>
      <c r="N3915" s="1" t="s">
        <v>2732</v>
      </c>
      <c r="O3915" s="1" t="s">
        <v>16586</v>
      </c>
      <c r="P3915" s="1" t="n">
        <v>465104</v>
      </c>
      <c r="Q3915" s="1" t="n">
        <v>194954</v>
      </c>
      <c r="R3915" s="1" t="n">
        <v>194954</v>
      </c>
      <c r="S3915" s="1" t="n">
        <v>465104</v>
      </c>
      <c r="T3915" s="1" t="s">
        <v>69</v>
      </c>
      <c r="U3915" s="1" t="s">
        <v>20045</v>
      </c>
      <c r="V3915" s="1" t="s">
        <v>22490</v>
      </c>
      <c r="W3915" s="1" t="s">
        <v>22491</v>
      </c>
      <c r="X3915" s="1" t="s">
        <v>22490</v>
      </c>
      <c r="Y3915" s="1" t="s">
        <v>22492</v>
      </c>
      <c r="Z3915" s="1" t="n">
        <v>3</v>
      </c>
      <c r="AA3915" s="1" t="s">
        <v>65</v>
      </c>
      <c r="AB3915" s="1" t="s">
        <v>22493</v>
      </c>
      <c r="AC3915" s="2" t="s">
        <v>66</v>
      </c>
      <c r="AD3915" s="2" t="s">
        <v>67</v>
      </c>
      <c r="AR3915" s="2" t="s">
        <v>3206</v>
      </c>
    </row>
    <row r="3916" customFormat="false" ht="12.75" hidden="false" customHeight="false" outlineLevel="0" collapsed="false">
      <c r="A3916" s="3" t="s">
        <v>22494</v>
      </c>
      <c r="B3916" s="1" t="s">
        <v>22495</v>
      </c>
      <c r="C3916" s="4" t="n">
        <f aca="false">IF(OR(T3916="SSES",T3916="VAR"),-COUNTIF(P$2:P$6715,R3916)+1,IF(T3916="ES",1,IF(OR(T3916="CL",T3916="OR",T3916="SBOR",T3916="SPFM",T3916="FM",T3916="SBFM",T3916="FO",T3916="GN",T3916="SSGN"),0)))</f>
        <v>1</v>
      </c>
      <c r="D3916" s="1" t="n">
        <v>3915</v>
      </c>
      <c r="E3916" s="1" t="s">
        <v>16289</v>
      </c>
      <c r="F3916" s="1" t="s">
        <v>16911</v>
      </c>
      <c r="G3916" s="1"/>
      <c r="H3916" s="1" t="s">
        <v>21886</v>
      </c>
      <c r="I3916" s="1" t="s">
        <v>22366</v>
      </c>
      <c r="J3916" s="1"/>
      <c r="K3916" s="1"/>
      <c r="L3916" s="1" t="s">
        <v>16915</v>
      </c>
      <c r="M3916" s="1" t="s">
        <v>2732</v>
      </c>
      <c r="N3916" s="1" t="s">
        <v>2732</v>
      </c>
      <c r="O3916" s="1" t="s">
        <v>16586</v>
      </c>
      <c r="P3916" s="1" t="n">
        <v>31456</v>
      </c>
      <c r="Q3916" s="1" t="n">
        <v>194954</v>
      </c>
      <c r="R3916" s="1" t="n">
        <v>194954</v>
      </c>
      <c r="S3916" s="1" t="n">
        <v>31456</v>
      </c>
      <c r="T3916" s="1" t="s">
        <v>69</v>
      </c>
      <c r="U3916" s="1" t="s">
        <v>22496</v>
      </c>
      <c r="V3916" s="1" t="s">
        <v>22497</v>
      </c>
      <c r="W3916" s="1" t="s">
        <v>22498</v>
      </c>
      <c r="X3916" s="1" t="s">
        <v>22497</v>
      </c>
      <c r="Y3916" s="1" t="s">
        <v>22499</v>
      </c>
      <c r="Z3916" s="1" t="n">
        <v>3</v>
      </c>
      <c r="AA3916" s="1" t="s">
        <v>65</v>
      </c>
      <c r="AB3916" s="1" t="s">
        <v>22500</v>
      </c>
    </row>
    <row r="3917" customFormat="false" ht="12.75" hidden="false" customHeight="false" outlineLevel="0" collapsed="false">
      <c r="A3917" s="3" t="s">
        <v>22501</v>
      </c>
      <c r="B3917" s="1"/>
      <c r="C3917" s="4" t="n">
        <f aca="false">IF(OR(T3917="SSES",T3917="VAR"),-COUNTIF(P$2:P$6715,R3917)+1,IF(T3917="ES",1,IF(OR(T3917="CL",T3917="OR",T3917="SBOR",T3917="SPFM",T3917="FM",T3917="SBFM",T3917="FO",T3917="GN",T3917="SSGN"),0)))</f>
        <v>1</v>
      </c>
      <c r="D3917" s="1" t="n">
        <v>3916</v>
      </c>
      <c r="E3917" s="1" t="s">
        <v>16289</v>
      </c>
      <c r="F3917" s="1" t="s">
        <v>16911</v>
      </c>
      <c r="G3917" s="1"/>
      <c r="H3917" s="1" t="s">
        <v>21886</v>
      </c>
      <c r="I3917" s="1" t="s">
        <v>22366</v>
      </c>
      <c r="J3917" s="1"/>
      <c r="K3917" s="1"/>
      <c r="L3917" s="1" t="s">
        <v>16915</v>
      </c>
      <c r="M3917" s="1" t="s">
        <v>2732</v>
      </c>
      <c r="N3917" s="1" t="s">
        <v>2732</v>
      </c>
      <c r="O3917" s="1" t="s">
        <v>16586</v>
      </c>
      <c r="P3917" s="1" t="n">
        <v>31465</v>
      </c>
      <c r="Q3917" s="1" t="n">
        <v>194954</v>
      </c>
      <c r="R3917" s="1" t="n">
        <v>194954</v>
      </c>
      <c r="S3917" s="1" t="n">
        <v>31465</v>
      </c>
      <c r="T3917" s="1" t="s">
        <v>69</v>
      </c>
      <c r="U3917" s="1" t="s">
        <v>17816</v>
      </c>
      <c r="V3917" s="1" t="s">
        <v>22502</v>
      </c>
      <c r="W3917" s="1" t="s">
        <v>22503</v>
      </c>
      <c r="X3917" s="1" t="s">
        <v>22502</v>
      </c>
      <c r="Y3917" s="1" t="s">
        <v>22504</v>
      </c>
      <c r="Z3917" s="1" t="n">
        <v>3</v>
      </c>
      <c r="AA3917" s="1" t="s">
        <v>65</v>
      </c>
      <c r="AB3917" s="1" t="s">
        <v>22505</v>
      </c>
    </row>
    <row r="3918" customFormat="false" ht="12.75" hidden="false" customHeight="false" outlineLevel="0" collapsed="false">
      <c r="A3918" s="3" t="s">
        <v>22506</v>
      </c>
      <c r="B3918" s="1" t="s">
        <v>22507</v>
      </c>
      <c r="C3918" s="4" t="n">
        <f aca="false">IF(OR(T3918="SSES",T3918="VAR"),-COUNTIF(P$2:P$6715,R3918)+1,IF(T3918="ES",1,IF(OR(T3918="CL",T3918="OR",T3918="SBOR",T3918="SPFM",T3918="FM",T3918="SBFM",T3918="FO",T3918="GN",T3918="SSGN"),0)))</f>
        <v>1</v>
      </c>
      <c r="D3918" s="1" t="n">
        <v>3917</v>
      </c>
      <c r="E3918" s="1" t="s">
        <v>16289</v>
      </c>
      <c r="F3918" s="1" t="s">
        <v>16911</v>
      </c>
      <c r="G3918" s="1"/>
      <c r="H3918" s="1" t="s">
        <v>21886</v>
      </c>
      <c r="I3918" s="1" t="s">
        <v>22366</v>
      </c>
      <c r="J3918" s="1"/>
      <c r="K3918" s="1"/>
      <c r="L3918" s="1" t="s">
        <v>16915</v>
      </c>
      <c r="M3918" s="1" t="s">
        <v>2732</v>
      </c>
      <c r="N3918" s="1" t="s">
        <v>2732</v>
      </c>
      <c r="O3918" s="1" t="s">
        <v>16586</v>
      </c>
      <c r="P3918" s="1" t="n">
        <v>31468</v>
      </c>
      <c r="Q3918" s="1" t="n">
        <v>194954</v>
      </c>
      <c r="R3918" s="1" t="n">
        <v>194954</v>
      </c>
      <c r="S3918" s="1" t="n">
        <v>31468</v>
      </c>
      <c r="T3918" s="1" t="s">
        <v>69</v>
      </c>
      <c r="U3918" s="1" t="s">
        <v>22508</v>
      </c>
      <c r="V3918" s="1" t="s">
        <v>22509</v>
      </c>
      <c r="W3918" s="1" t="s">
        <v>22510</v>
      </c>
      <c r="X3918" s="1" t="s">
        <v>22509</v>
      </c>
      <c r="Y3918" s="1" t="s">
        <v>22511</v>
      </c>
      <c r="Z3918" s="1" t="n">
        <v>3</v>
      </c>
      <c r="AA3918" s="1" t="s">
        <v>65</v>
      </c>
      <c r="AB3918" s="1" t="s">
        <v>22512</v>
      </c>
    </row>
    <row r="3919" customFormat="false" ht="12.75" hidden="false" customHeight="false" outlineLevel="0" collapsed="false">
      <c r="A3919" s="3" t="s">
        <v>22513</v>
      </c>
      <c r="B3919" s="1"/>
      <c r="C3919" s="4" t="n">
        <f aca="false">IF(OR(T3919="SSES",T3919="VAR"),-COUNTIF(P$2:P$6715,R3919)+1,IF(T3919="ES",1,IF(OR(T3919="CL",T3919="OR",T3919="SBOR",T3919="SPFM",T3919="FM",T3919="SBFM",T3919="FO",T3919="GN",T3919="SSGN"),0)))</f>
        <v>1</v>
      </c>
      <c r="D3919" s="1" t="n">
        <v>3918</v>
      </c>
      <c r="E3919" s="1" t="s">
        <v>16289</v>
      </c>
      <c r="F3919" s="1" t="s">
        <v>16911</v>
      </c>
      <c r="G3919" s="1"/>
      <c r="H3919" s="1" t="s">
        <v>21886</v>
      </c>
      <c r="I3919" s="1" t="s">
        <v>22366</v>
      </c>
      <c r="J3919" s="1"/>
      <c r="K3919" s="1"/>
      <c r="L3919" s="1" t="s">
        <v>16915</v>
      </c>
      <c r="M3919" s="1" t="s">
        <v>2732</v>
      </c>
      <c r="N3919" s="1" t="s">
        <v>2732</v>
      </c>
      <c r="O3919" s="1" t="s">
        <v>16586</v>
      </c>
      <c r="P3919" s="1" t="n">
        <v>31491</v>
      </c>
      <c r="Q3919" s="1" t="n">
        <v>194954</v>
      </c>
      <c r="R3919" s="1" t="n">
        <v>194954</v>
      </c>
      <c r="S3919" s="1" t="n">
        <v>31491</v>
      </c>
      <c r="T3919" s="1" t="s">
        <v>69</v>
      </c>
      <c r="U3919" s="1" t="s">
        <v>22514</v>
      </c>
      <c r="V3919" s="1" t="s">
        <v>22515</v>
      </c>
      <c r="W3919" s="1" t="s">
        <v>22516</v>
      </c>
      <c r="X3919" s="1" t="s">
        <v>22515</v>
      </c>
      <c r="Y3919" s="1"/>
      <c r="Z3919" s="1" t="n">
        <v>3</v>
      </c>
      <c r="AA3919" s="1" t="s">
        <v>65</v>
      </c>
      <c r="AB3919" s="1" t="s">
        <v>22517</v>
      </c>
    </row>
    <row r="3920" customFormat="false" ht="12.75" hidden="false" customHeight="false" outlineLevel="0" collapsed="false">
      <c r="A3920" s="3" t="s">
        <v>22518</v>
      </c>
      <c r="B3920" s="1"/>
      <c r="C3920" s="4" t="n">
        <f aca="false">IF(OR(T3920="SSES",T3920="VAR"),-COUNTIF(P$2:P$6715,R3920)+1,IF(T3920="ES",1,IF(OR(T3920="CL",T3920="OR",T3920="SBOR",T3920="SPFM",T3920="FM",T3920="SBFM",T3920="FO",T3920="GN",T3920="SSGN"),0)))</f>
        <v>1</v>
      </c>
      <c r="D3920" s="1" t="n">
        <v>3919</v>
      </c>
      <c r="E3920" s="1" t="s">
        <v>16289</v>
      </c>
      <c r="F3920" s="1" t="s">
        <v>16911</v>
      </c>
      <c r="G3920" s="1"/>
      <c r="H3920" s="1" t="s">
        <v>21886</v>
      </c>
      <c r="I3920" s="1" t="s">
        <v>22366</v>
      </c>
      <c r="J3920" s="1"/>
      <c r="K3920" s="1"/>
      <c r="L3920" s="1" t="s">
        <v>16915</v>
      </c>
      <c r="M3920" s="1" t="s">
        <v>2732</v>
      </c>
      <c r="N3920" s="1" t="s">
        <v>2732</v>
      </c>
      <c r="O3920" s="1" t="s">
        <v>16586</v>
      </c>
      <c r="P3920" s="1" t="n">
        <v>31510</v>
      </c>
      <c r="Q3920" s="1" t="n">
        <v>194954</v>
      </c>
      <c r="R3920" s="1" t="n">
        <v>194954</v>
      </c>
      <c r="S3920" s="1" t="n">
        <v>31510</v>
      </c>
      <c r="T3920" s="1" t="s">
        <v>69</v>
      </c>
      <c r="U3920" s="1" t="s">
        <v>22519</v>
      </c>
      <c r="V3920" s="1" t="s">
        <v>22520</v>
      </c>
      <c r="W3920" s="1" t="s">
        <v>22521</v>
      </c>
      <c r="X3920" s="1" t="s">
        <v>22520</v>
      </c>
      <c r="Y3920" s="1" t="s">
        <v>22522</v>
      </c>
      <c r="Z3920" s="1" t="n">
        <v>3</v>
      </c>
      <c r="AA3920" s="1" t="s">
        <v>65</v>
      </c>
      <c r="AB3920" s="1" t="s">
        <v>22523</v>
      </c>
      <c r="AC3920" s="2" t="s">
        <v>66</v>
      </c>
      <c r="AD3920" s="2" t="s">
        <v>67</v>
      </c>
      <c r="AR3920" s="2" t="s">
        <v>3206</v>
      </c>
    </row>
    <row r="3921" customFormat="false" ht="12.75" hidden="false" customHeight="false" outlineLevel="0" collapsed="false">
      <c r="A3921" s="3" t="s">
        <v>22524</v>
      </c>
      <c r="B3921" s="1"/>
      <c r="C3921" s="4" t="n">
        <f aca="false">IF(OR(T3921="SSES",T3921="VAR"),-COUNTIF(P$2:P$6715,R3921)+1,IF(T3921="ES",1,IF(OR(T3921="CL",T3921="OR",T3921="SBOR",T3921="SPFM",T3921="FM",T3921="SBFM",T3921="FO",T3921="GN",T3921="SSGN"),0)))</f>
        <v>1</v>
      </c>
      <c r="D3921" s="1" t="n">
        <v>3920</v>
      </c>
      <c r="E3921" s="1" t="s">
        <v>16289</v>
      </c>
      <c r="F3921" s="1" t="s">
        <v>16911</v>
      </c>
      <c r="G3921" s="1"/>
      <c r="H3921" s="1" t="s">
        <v>21886</v>
      </c>
      <c r="I3921" s="1" t="s">
        <v>22366</v>
      </c>
      <c r="J3921" s="1"/>
      <c r="K3921" s="1"/>
      <c r="L3921" s="1" t="s">
        <v>16915</v>
      </c>
      <c r="M3921" s="1" t="s">
        <v>2732</v>
      </c>
      <c r="N3921" s="1" t="s">
        <v>2732</v>
      </c>
      <c r="O3921" s="1" t="s">
        <v>16586</v>
      </c>
      <c r="P3921" s="1" t="n">
        <v>31545</v>
      </c>
      <c r="Q3921" s="1" t="n">
        <v>194954</v>
      </c>
      <c r="R3921" s="1" t="n">
        <v>194954</v>
      </c>
      <c r="S3921" s="1" t="n">
        <v>31545</v>
      </c>
      <c r="T3921" s="1" t="s">
        <v>69</v>
      </c>
      <c r="U3921" s="1" t="s">
        <v>17077</v>
      </c>
      <c r="V3921" s="1" t="s">
        <v>22525</v>
      </c>
      <c r="W3921" s="1" t="s">
        <v>22526</v>
      </c>
      <c r="X3921" s="1" t="s">
        <v>22525</v>
      </c>
      <c r="Y3921" s="1" t="s">
        <v>22527</v>
      </c>
      <c r="Z3921" s="1" t="n">
        <v>3</v>
      </c>
      <c r="AA3921" s="1" t="s">
        <v>65</v>
      </c>
      <c r="AB3921" s="1" t="s">
        <v>22528</v>
      </c>
    </row>
    <row r="3922" customFormat="false" ht="12.75" hidden="false" customHeight="false" outlineLevel="0" collapsed="false">
      <c r="A3922" s="3" t="s">
        <v>22529</v>
      </c>
      <c r="B3922" s="1" t="s">
        <v>22530</v>
      </c>
      <c r="C3922" s="4" t="n">
        <f aca="false">IF(OR(T3922="SSES",T3922="VAR"),-COUNTIF(P$2:P$6715,R3922)+1,IF(T3922="ES",1,IF(OR(T3922="CL",T3922="OR",T3922="SBOR",T3922="SPFM",T3922="FM",T3922="SBFM",T3922="FO",T3922="GN",T3922="SSGN"),0)))</f>
        <v>1</v>
      </c>
      <c r="D3922" s="1" t="n">
        <v>3921</v>
      </c>
      <c r="E3922" s="1" t="s">
        <v>16289</v>
      </c>
      <c r="F3922" s="1" t="s">
        <v>16911</v>
      </c>
      <c r="G3922" s="1"/>
      <c r="H3922" s="1" t="s">
        <v>21886</v>
      </c>
      <c r="I3922" s="1" t="s">
        <v>22366</v>
      </c>
      <c r="J3922" s="1"/>
      <c r="K3922" s="1"/>
      <c r="L3922" s="1" t="s">
        <v>16915</v>
      </c>
      <c r="M3922" s="1" t="s">
        <v>2732</v>
      </c>
      <c r="N3922" s="1" t="s">
        <v>2732</v>
      </c>
      <c r="O3922" s="1" t="s">
        <v>16586</v>
      </c>
      <c r="P3922" s="1" t="n">
        <v>34332</v>
      </c>
      <c r="Q3922" s="1" t="n">
        <v>195722</v>
      </c>
      <c r="R3922" s="1" t="n">
        <v>195722</v>
      </c>
      <c r="S3922" s="1" t="n">
        <v>34332</v>
      </c>
      <c r="T3922" s="1" t="s">
        <v>69</v>
      </c>
      <c r="U3922" s="1" t="s">
        <v>20016</v>
      </c>
      <c r="V3922" s="1" t="s">
        <v>22531</v>
      </c>
      <c r="W3922" s="1" t="s">
        <v>22532</v>
      </c>
      <c r="X3922" s="1" t="s">
        <v>22531</v>
      </c>
      <c r="Y3922" s="1" t="s">
        <v>22533</v>
      </c>
      <c r="Z3922" s="1" t="n">
        <v>3</v>
      </c>
      <c r="AA3922" s="1" t="s">
        <v>65</v>
      </c>
      <c r="AB3922" s="1" t="s">
        <v>22534</v>
      </c>
      <c r="AC3922" s="2" t="s">
        <v>66</v>
      </c>
      <c r="AD3922" s="2" t="s">
        <v>67</v>
      </c>
      <c r="AR3922" s="2" t="s">
        <v>3206</v>
      </c>
    </row>
    <row r="3923" customFormat="false" ht="12.75" hidden="false" customHeight="false" outlineLevel="0" collapsed="false">
      <c r="A3923" s="3" t="s">
        <v>22535</v>
      </c>
      <c r="B3923" s="1"/>
      <c r="C3923" s="4" t="n">
        <f aca="false">IF(OR(T3923="SSES",T3923="VAR"),-COUNTIF(P$2:P$6715,R3923)+1,IF(T3923="ES",1,IF(OR(T3923="CL",T3923="OR",T3923="SBOR",T3923="SPFM",T3923="FM",T3923="SBFM",T3923="FO",T3923="GN",T3923="SSGN"),0)))</f>
        <v>1</v>
      </c>
      <c r="D3923" s="1" t="n">
        <v>3922</v>
      </c>
      <c r="E3923" s="1" t="s">
        <v>16289</v>
      </c>
      <c r="F3923" s="1" t="s">
        <v>16911</v>
      </c>
      <c r="G3923" s="1"/>
      <c r="H3923" s="1" t="s">
        <v>21886</v>
      </c>
      <c r="I3923" s="1" t="s">
        <v>22366</v>
      </c>
      <c r="J3923" s="1"/>
      <c r="K3923" s="1"/>
      <c r="L3923" s="1" t="s">
        <v>16915</v>
      </c>
      <c r="M3923" s="1" t="s">
        <v>2732</v>
      </c>
      <c r="N3923" s="1" t="s">
        <v>2732</v>
      </c>
      <c r="O3923" s="1" t="s">
        <v>16586</v>
      </c>
      <c r="P3923" s="1" t="n">
        <v>463522</v>
      </c>
      <c r="Q3923" s="1" t="n">
        <v>460989</v>
      </c>
      <c r="R3923" s="1" t="n">
        <v>460989</v>
      </c>
      <c r="S3923" s="1" t="n">
        <v>463522</v>
      </c>
      <c r="T3923" s="1" t="s">
        <v>69</v>
      </c>
      <c r="U3923" s="1" t="s">
        <v>22536</v>
      </c>
      <c r="V3923" s="1" t="s">
        <v>22537</v>
      </c>
      <c r="W3923" s="1" t="s">
        <v>22538</v>
      </c>
      <c r="X3923" s="1" t="s">
        <v>22537</v>
      </c>
      <c r="Y3923" s="1" t="s">
        <v>22539</v>
      </c>
      <c r="Z3923" s="1" t="n">
        <v>3</v>
      </c>
      <c r="AA3923" s="1" t="s">
        <v>65</v>
      </c>
      <c r="AB3923" s="1" t="s">
        <v>22540</v>
      </c>
    </row>
    <row r="3924" customFormat="false" ht="12.75" hidden="false" customHeight="false" outlineLevel="0" collapsed="false">
      <c r="A3924" s="3" t="s">
        <v>22541</v>
      </c>
      <c r="B3924" s="1"/>
      <c r="C3924" s="4" t="n">
        <f aca="false">IF(OR(T3924="SSES",T3924="VAR"),-COUNTIF(P$2:P$6715,R3924)+1,IF(T3924="ES",1,IF(OR(T3924="CL",T3924="OR",T3924="SBOR",T3924="SPFM",T3924="FM",T3924="SBFM",T3924="FO",T3924="GN",T3924="SSGN"),0)))</f>
        <v>1</v>
      </c>
      <c r="D3924" s="1" t="n">
        <v>3923</v>
      </c>
      <c r="E3924" s="1" t="s">
        <v>16289</v>
      </c>
      <c r="F3924" s="1" t="s">
        <v>16911</v>
      </c>
      <c r="G3924" s="1"/>
      <c r="H3924" s="1" t="s">
        <v>21886</v>
      </c>
      <c r="I3924" s="1" t="s">
        <v>22366</v>
      </c>
      <c r="J3924" s="1"/>
      <c r="K3924" s="1"/>
      <c r="L3924" s="1" t="s">
        <v>16915</v>
      </c>
      <c r="M3924" s="1" t="s">
        <v>2732</v>
      </c>
      <c r="N3924" s="1" t="s">
        <v>2732</v>
      </c>
      <c r="O3924" s="1" t="s">
        <v>16586</v>
      </c>
      <c r="P3924" s="1" t="n">
        <v>34534</v>
      </c>
      <c r="Q3924" s="1" t="n">
        <v>198249</v>
      </c>
      <c r="R3924" s="1" t="n">
        <v>198249</v>
      </c>
      <c r="S3924" s="1" t="n">
        <v>34534</v>
      </c>
      <c r="T3924" s="1" t="s">
        <v>69</v>
      </c>
      <c r="U3924" s="1" t="s">
        <v>22542</v>
      </c>
      <c r="V3924" s="1" t="s">
        <v>22543</v>
      </c>
      <c r="W3924" s="1" t="s">
        <v>22544</v>
      </c>
      <c r="X3924" s="1" t="s">
        <v>22543</v>
      </c>
      <c r="Y3924" s="1"/>
      <c r="Z3924" s="1" t="n">
        <v>3</v>
      </c>
      <c r="AA3924" s="1" t="s">
        <v>65</v>
      </c>
      <c r="AB3924" s="1" t="s">
        <v>22545</v>
      </c>
    </row>
    <row r="3925" customFormat="false" ht="12.75" hidden="false" customHeight="false" outlineLevel="0" collapsed="false">
      <c r="A3925" s="3" t="s">
        <v>22546</v>
      </c>
      <c r="B3925" s="1" t="s">
        <v>22547</v>
      </c>
      <c r="C3925" s="4" t="n">
        <f aca="false">IF(OR(T3925="SSES",T3925="VAR"),-COUNTIF(P$2:P$6715,R3925)+1,IF(T3925="ES",1,IF(OR(T3925="CL",T3925="OR",T3925="SBOR",T3925="SPFM",T3925="FM",T3925="SBFM",T3925="FO",T3925="GN",T3925="SSGN"),0)))</f>
        <v>1</v>
      </c>
      <c r="D3925" s="1" t="n">
        <v>3924</v>
      </c>
      <c r="E3925" s="1" t="s">
        <v>16289</v>
      </c>
      <c r="F3925" s="1" t="s">
        <v>16911</v>
      </c>
      <c r="G3925" s="1"/>
      <c r="H3925" s="1" t="s">
        <v>21886</v>
      </c>
      <c r="I3925" s="1" t="s">
        <v>22548</v>
      </c>
      <c r="J3925" s="1"/>
      <c r="K3925" s="1"/>
      <c r="L3925" s="1" t="s">
        <v>16915</v>
      </c>
      <c r="M3925" s="1" t="s">
        <v>2732</v>
      </c>
      <c r="N3925" s="1" t="s">
        <v>2732</v>
      </c>
      <c r="O3925" s="1" t="s">
        <v>16586</v>
      </c>
      <c r="P3925" s="1" t="n">
        <v>30705</v>
      </c>
      <c r="Q3925" s="1" t="n">
        <v>192586</v>
      </c>
      <c r="R3925" s="1" t="n">
        <v>192586</v>
      </c>
      <c r="S3925" s="1" t="n">
        <v>30705</v>
      </c>
      <c r="T3925" s="1" t="s">
        <v>69</v>
      </c>
      <c r="U3925" s="1" t="s">
        <v>22549</v>
      </c>
      <c r="V3925" s="1" t="s">
        <v>22550</v>
      </c>
      <c r="W3925" s="1" t="s">
        <v>22551</v>
      </c>
      <c r="X3925" s="1" t="s">
        <v>22550</v>
      </c>
      <c r="Y3925" s="1" t="s">
        <v>22552</v>
      </c>
      <c r="Z3925" s="1" t="n">
        <v>3</v>
      </c>
      <c r="AA3925" s="1" t="s">
        <v>65</v>
      </c>
      <c r="AB3925" s="1" t="s">
        <v>22553</v>
      </c>
      <c r="AC3925" s="2" t="s">
        <v>66</v>
      </c>
      <c r="AD3925" s="2" t="s">
        <v>67</v>
      </c>
      <c r="AO3925" s="2" t="s">
        <v>3206</v>
      </c>
    </row>
    <row r="3926" customFormat="false" ht="12.75" hidden="false" customHeight="false" outlineLevel="0" collapsed="false">
      <c r="A3926" s="3" t="s">
        <v>22554</v>
      </c>
      <c r="B3926" s="1" t="s">
        <v>22555</v>
      </c>
      <c r="C3926" s="4" t="n">
        <f aca="false">IF(OR(T3926="SSES",T3926="VAR"),-COUNTIF(P$2:P$6715,R3926)+1,IF(T3926="ES",1,IF(OR(T3926="CL",T3926="OR",T3926="SBOR",T3926="SPFM",T3926="FM",T3926="SBFM",T3926="FO",T3926="GN",T3926="SSGN"),0)))</f>
        <v>1</v>
      </c>
      <c r="D3926" s="1" t="n">
        <v>3925</v>
      </c>
      <c r="E3926" s="1" t="s">
        <v>16289</v>
      </c>
      <c r="F3926" s="1" t="s">
        <v>16911</v>
      </c>
      <c r="G3926" s="1"/>
      <c r="H3926" s="1" t="s">
        <v>21886</v>
      </c>
      <c r="I3926" s="1" t="s">
        <v>22548</v>
      </c>
      <c r="J3926" s="1"/>
      <c r="K3926" s="1"/>
      <c r="L3926" s="1" t="s">
        <v>16915</v>
      </c>
      <c r="M3926" s="1" t="s">
        <v>2732</v>
      </c>
      <c r="N3926" s="1" t="s">
        <v>2732</v>
      </c>
      <c r="O3926" s="1" t="s">
        <v>16586</v>
      </c>
      <c r="P3926" s="1" t="n">
        <v>977000</v>
      </c>
      <c r="Q3926" s="1" t="n">
        <v>976999</v>
      </c>
      <c r="R3926" s="1" t="n">
        <v>976999</v>
      </c>
      <c r="S3926" s="1" t="n">
        <v>977000</v>
      </c>
      <c r="T3926" s="1" t="s">
        <v>69</v>
      </c>
      <c r="U3926" s="1" t="s">
        <v>22556</v>
      </c>
      <c r="V3926" s="1" t="s">
        <v>22557</v>
      </c>
      <c r="W3926" s="1" t="s">
        <v>22558</v>
      </c>
      <c r="X3926" s="1" t="s">
        <v>22557</v>
      </c>
      <c r="Y3926" s="1"/>
      <c r="Z3926" s="1" t="n">
        <v>3</v>
      </c>
      <c r="AA3926" s="1" t="s">
        <v>65</v>
      </c>
      <c r="AB3926" s="1" t="s">
        <v>22559</v>
      </c>
    </row>
    <row r="3927" customFormat="false" ht="12.75" hidden="false" customHeight="false" outlineLevel="0" collapsed="false">
      <c r="A3927" s="3" t="s">
        <v>22560</v>
      </c>
      <c r="B3927" s="1" t="s">
        <v>22561</v>
      </c>
      <c r="C3927" s="4" t="n">
        <f aca="false">IF(OR(T3927="SSES",T3927="VAR"),-COUNTIF(P$2:P$6715,R3927)+1,IF(T3927="ES",1,IF(OR(T3927="CL",T3927="OR",T3927="SBOR",T3927="SPFM",T3927="FM",T3927="SBFM",T3927="FO",T3927="GN",T3927="SSGN"),0)))</f>
        <v>1</v>
      </c>
      <c r="D3927" s="1" t="n">
        <v>3926</v>
      </c>
      <c r="E3927" s="1" t="s">
        <v>16289</v>
      </c>
      <c r="F3927" s="1" t="s">
        <v>16911</v>
      </c>
      <c r="G3927" s="1"/>
      <c r="H3927" s="1" t="s">
        <v>21886</v>
      </c>
      <c r="I3927" s="1" t="s">
        <v>22548</v>
      </c>
      <c r="J3927" s="1"/>
      <c r="K3927" s="1"/>
      <c r="L3927" s="1" t="s">
        <v>16915</v>
      </c>
      <c r="M3927" s="1" t="s">
        <v>2732</v>
      </c>
      <c r="N3927" s="1" t="s">
        <v>2732</v>
      </c>
      <c r="O3927" s="1" t="s">
        <v>16586</v>
      </c>
      <c r="P3927" s="1" t="n">
        <v>31604</v>
      </c>
      <c r="Q3927" s="1" t="n">
        <v>975502</v>
      </c>
      <c r="R3927" s="1" t="n">
        <v>975502</v>
      </c>
      <c r="S3927" s="1" t="n">
        <v>31604</v>
      </c>
      <c r="T3927" s="1" t="s">
        <v>69</v>
      </c>
      <c r="U3927" s="1" t="s">
        <v>22562</v>
      </c>
      <c r="V3927" s="1" t="s">
        <v>22563</v>
      </c>
      <c r="W3927" s="1" t="s">
        <v>22564</v>
      </c>
      <c r="X3927" s="1" t="s">
        <v>22563</v>
      </c>
      <c r="Y3927" s="1" t="s">
        <v>22565</v>
      </c>
      <c r="Z3927" s="1" t="n">
        <v>3</v>
      </c>
      <c r="AA3927" s="1" t="s">
        <v>65</v>
      </c>
      <c r="AB3927" s="1" t="s">
        <v>22566</v>
      </c>
      <c r="AC3927" s="2" t="s">
        <v>66</v>
      </c>
      <c r="AD3927" s="2" t="s">
        <v>67</v>
      </c>
    </row>
    <row r="3928" customFormat="false" ht="12.75" hidden="false" customHeight="false" outlineLevel="0" collapsed="false">
      <c r="A3928" s="3" t="s">
        <v>22567</v>
      </c>
      <c r="B3928" s="1" t="s">
        <v>22568</v>
      </c>
      <c r="C3928" s="4" t="n">
        <f aca="false">IF(OR(T3928="SSES",T3928="VAR"),-COUNTIF(P$2:P$6715,R3928)+1,IF(T3928="ES",1,IF(OR(T3928="CL",T3928="OR",T3928="SBOR",T3928="SPFM",T3928="FM",T3928="SBFM",T3928="FO",T3928="GN",T3928="SSGN"),0)))</f>
        <v>1</v>
      </c>
      <c r="D3928" s="1" t="n">
        <v>3927</v>
      </c>
      <c r="E3928" s="1" t="s">
        <v>16289</v>
      </c>
      <c r="F3928" s="1" t="s">
        <v>16911</v>
      </c>
      <c r="G3928" s="1"/>
      <c r="H3928" s="1" t="s">
        <v>21886</v>
      </c>
      <c r="I3928" s="1" t="s">
        <v>22548</v>
      </c>
      <c r="J3928" s="1"/>
      <c r="K3928" s="1"/>
      <c r="L3928" s="1" t="s">
        <v>16915</v>
      </c>
      <c r="M3928" s="1" t="s">
        <v>2732</v>
      </c>
      <c r="N3928" s="1" t="s">
        <v>2732</v>
      </c>
      <c r="O3928" s="1" t="s">
        <v>16586</v>
      </c>
      <c r="P3928" s="1" t="n">
        <v>31652</v>
      </c>
      <c r="Q3928" s="1" t="n">
        <v>198043</v>
      </c>
      <c r="R3928" s="1" t="n">
        <v>198043</v>
      </c>
      <c r="S3928" s="1" t="n">
        <v>31652</v>
      </c>
      <c r="T3928" s="1" t="s">
        <v>69</v>
      </c>
      <c r="U3928" s="1" t="s">
        <v>22569</v>
      </c>
      <c r="V3928" s="1" t="s">
        <v>22570</v>
      </c>
      <c r="W3928" s="1" t="s">
        <v>22571</v>
      </c>
      <c r="X3928" s="1" t="s">
        <v>22570</v>
      </c>
      <c r="Y3928" s="1" t="s">
        <v>22572</v>
      </c>
      <c r="Z3928" s="1" t="n">
        <v>3</v>
      </c>
      <c r="AA3928" s="1" t="s">
        <v>65</v>
      </c>
      <c r="AB3928" s="1" t="s">
        <v>22573</v>
      </c>
    </row>
    <row r="3929" customFormat="false" ht="12.75" hidden="false" customHeight="false" outlineLevel="0" collapsed="false">
      <c r="A3929" s="3" t="s">
        <v>22574</v>
      </c>
      <c r="B3929" s="1" t="s">
        <v>22575</v>
      </c>
      <c r="C3929" s="4" t="n">
        <f aca="false">IF(OR(T3929="SSES",T3929="VAR"),-COUNTIF(P$2:P$6715,R3929)+1,IF(T3929="ES",1,IF(OR(T3929="CL",T3929="OR",T3929="SBOR",T3929="SPFM",T3929="FM",T3929="SBFM",T3929="FO",T3929="GN",T3929="SSGN"),0)))</f>
        <v>1</v>
      </c>
      <c r="D3929" s="1" t="n">
        <v>3928</v>
      </c>
      <c r="E3929" s="1" t="s">
        <v>16289</v>
      </c>
      <c r="F3929" s="1" t="s">
        <v>16911</v>
      </c>
      <c r="G3929" s="1"/>
      <c r="H3929" s="1" t="s">
        <v>21886</v>
      </c>
      <c r="I3929" s="1" t="s">
        <v>22548</v>
      </c>
      <c r="J3929" s="1"/>
      <c r="K3929" s="1"/>
      <c r="L3929" s="1" t="s">
        <v>16915</v>
      </c>
      <c r="M3929" s="1" t="s">
        <v>2732</v>
      </c>
      <c r="N3929" s="1" t="s">
        <v>2732</v>
      </c>
      <c r="O3929" s="1" t="s">
        <v>16586</v>
      </c>
      <c r="P3929" s="1" t="n">
        <v>463945</v>
      </c>
      <c r="Q3929" s="1" t="n">
        <v>461040</v>
      </c>
      <c r="R3929" s="1" t="n">
        <v>461040</v>
      </c>
      <c r="S3929" s="1" t="n">
        <v>463945</v>
      </c>
      <c r="T3929" s="1" t="s">
        <v>69</v>
      </c>
      <c r="U3929" s="1" t="s">
        <v>18208</v>
      </c>
      <c r="V3929" s="1" t="s">
        <v>22576</v>
      </c>
      <c r="W3929" s="1" t="s">
        <v>22577</v>
      </c>
      <c r="X3929" s="1" t="s">
        <v>22576</v>
      </c>
      <c r="Y3929" s="1"/>
      <c r="Z3929" s="1" t="n">
        <v>3</v>
      </c>
      <c r="AA3929" s="1" t="s">
        <v>65</v>
      </c>
      <c r="AB3929" s="1" t="s">
        <v>22578</v>
      </c>
    </row>
    <row r="3930" customFormat="false" ht="12.75" hidden="false" customHeight="false" outlineLevel="0" collapsed="false">
      <c r="A3930" s="3" t="s">
        <v>22579</v>
      </c>
      <c r="B3930" s="1" t="s">
        <v>22580</v>
      </c>
      <c r="C3930" s="4" t="n">
        <f aca="false">IF(OR(T3930="SSES",T3930="VAR"),-COUNTIF(P$2:P$6715,R3930)+1,IF(T3930="ES",1,IF(OR(T3930="CL",T3930="OR",T3930="SBOR",T3930="SPFM",T3930="FM",T3930="SBFM",T3930="FO",T3930="GN",T3930="SSGN"),0)))</f>
        <v>1</v>
      </c>
      <c r="D3930" s="1" t="n">
        <v>3929</v>
      </c>
      <c r="E3930" s="1" t="s">
        <v>16289</v>
      </c>
      <c r="F3930" s="1" t="s">
        <v>16911</v>
      </c>
      <c r="G3930" s="1"/>
      <c r="H3930" s="1" t="s">
        <v>21886</v>
      </c>
      <c r="I3930" s="1" t="s">
        <v>22581</v>
      </c>
      <c r="J3930" s="1"/>
      <c r="K3930" s="1"/>
      <c r="L3930" s="1" t="s">
        <v>16915</v>
      </c>
      <c r="M3930" s="1" t="s">
        <v>2732</v>
      </c>
      <c r="N3930" s="1" t="s">
        <v>2732</v>
      </c>
      <c r="O3930" s="1" t="s">
        <v>16586</v>
      </c>
      <c r="P3930" s="1" t="n">
        <v>34201</v>
      </c>
      <c r="Q3930" s="1" t="n">
        <v>193319</v>
      </c>
      <c r="R3930" s="1" t="n">
        <v>193319</v>
      </c>
      <c r="S3930" s="1" t="n">
        <v>34201</v>
      </c>
      <c r="T3930" s="1" t="s">
        <v>69</v>
      </c>
      <c r="U3930" s="1" t="s">
        <v>22582</v>
      </c>
      <c r="V3930" s="1" t="s">
        <v>22583</v>
      </c>
      <c r="W3930" s="1" t="s">
        <v>22584</v>
      </c>
      <c r="X3930" s="1" t="s">
        <v>22583</v>
      </c>
      <c r="Y3930" s="1"/>
      <c r="Z3930" s="1" t="n">
        <v>3</v>
      </c>
      <c r="AA3930" s="1" t="s">
        <v>65</v>
      </c>
      <c r="AB3930" s="1" t="s">
        <v>22585</v>
      </c>
    </row>
    <row r="3931" customFormat="false" ht="12.75" hidden="false" customHeight="false" outlineLevel="0" collapsed="false">
      <c r="A3931" s="3" t="s">
        <v>22586</v>
      </c>
      <c r="B3931" s="1" t="s">
        <v>22587</v>
      </c>
      <c r="C3931" s="4" t="n">
        <f aca="false">IF(OR(T3931="SSES",T3931="VAR"),-COUNTIF(P$2:P$6715,R3931)+1,IF(T3931="ES",1,IF(OR(T3931="CL",T3931="OR",T3931="SBOR",T3931="SPFM",T3931="FM",T3931="SBFM",T3931="FO",T3931="GN",T3931="SSGN"),0)))</f>
        <v>1</v>
      </c>
      <c r="D3931" s="1" t="n">
        <v>3930</v>
      </c>
      <c r="E3931" s="1" t="s">
        <v>16289</v>
      </c>
      <c r="F3931" s="1" t="s">
        <v>16911</v>
      </c>
      <c r="G3931" s="1"/>
      <c r="H3931" s="1" t="s">
        <v>21886</v>
      </c>
      <c r="I3931" s="1" t="s">
        <v>22581</v>
      </c>
      <c r="J3931" s="1"/>
      <c r="K3931" s="1"/>
      <c r="L3931" s="1" t="s">
        <v>16915</v>
      </c>
      <c r="M3931" s="1" t="s">
        <v>2732</v>
      </c>
      <c r="N3931" s="1" t="s">
        <v>2732</v>
      </c>
      <c r="O3931" s="1" t="s">
        <v>16586</v>
      </c>
      <c r="P3931" s="1" t="n">
        <v>34373</v>
      </c>
      <c r="Q3931" s="1" t="n">
        <v>196447</v>
      </c>
      <c r="R3931" s="1" t="n">
        <v>196447</v>
      </c>
      <c r="S3931" s="1" t="n">
        <v>34373</v>
      </c>
      <c r="T3931" s="1" t="s">
        <v>69</v>
      </c>
      <c r="U3931" s="1" t="s">
        <v>22588</v>
      </c>
      <c r="V3931" s="1" t="s">
        <v>22589</v>
      </c>
      <c r="W3931" s="1" t="s">
        <v>22590</v>
      </c>
      <c r="X3931" s="1" t="s">
        <v>22589</v>
      </c>
      <c r="Y3931" s="1" t="s">
        <v>22591</v>
      </c>
      <c r="Z3931" s="1" t="n">
        <v>3</v>
      </c>
      <c r="AA3931" s="1" t="s">
        <v>65</v>
      </c>
      <c r="AB3931" s="1" t="s">
        <v>22592</v>
      </c>
    </row>
    <row r="3932" customFormat="false" ht="12.75" hidden="false" customHeight="false" outlineLevel="0" collapsed="false">
      <c r="A3932" s="3" t="s">
        <v>22593</v>
      </c>
      <c r="B3932" s="1" t="s">
        <v>22594</v>
      </c>
      <c r="C3932" s="4" t="n">
        <f aca="false">IF(OR(T3932="SSES",T3932="VAR"),-COUNTIF(P$2:P$6715,R3932)+1,IF(T3932="ES",1,IF(OR(T3932="CL",T3932="OR",T3932="SBOR",T3932="SPFM",T3932="FM",T3932="SBFM",T3932="FO",T3932="GN",T3932="SSGN"),0)))</f>
        <v>1</v>
      </c>
      <c r="D3932" s="1" t="n">
        <v>3931</v>
      </c>
      <c r="E3932" s="1" t="s">
        <v>16289</v>
      </c>
      <c r="F3932" s="1" t="s">
        <v>16911</v>
      </c>
      <c r="G3932" s="1"/>
      <c r="H3932" s="1" t="s">
        <v>21886</v>
      </c>
      <c r="I3932" s="1" t="s">
        <v>22581</v>
      </c>
      <c r="J3932" s="1"/>
      <c r="K3932" s="1"/>
      <c r="L3932" s="1" t="s">
        <v>16915</v>
      </c>
      <c r="M3932" s="1" t="s">
        <v>2732</v>
      </c>
      <c r="N3932" s="1" t="s">
        <v>2732</v>
      </c>
      <c r="O3932" s="1" t="s">
        <v>16586</v>
      </c>
      <c r="P3932" s="1" t="n">
        <v>34478</v>
      </c>
      <c r="Q3932" s="1" t="n">
        <v>196447</v>
      </c>
      <c r="R3932" s="1" t="n">
        <v>196447</v>
      </c>
      <c r="S3932" s="1" t="n">
        <v>34478</v>
      </c>
      <c r="T3932" s="1" t="s">
        <v>69</v>
      </c>
      <c r="U3932" s="1" t="s">
        <v>22595</v>
      </c>
      <c r="V3932" s="1" t="s">
        <v>22596</v>
      </c>
      <c r="W3932" s="1" t="s">
        <v>22597</v>
      </c>
      <c r="X3932" s="1" t="s">
        <v>22596</v>
      </c>
      <c r="Y3932" s="1"/>
      <c r="Z3932" s="1" t="n">
        <v>3</v>
      </c>
      <c r="AA3932" s="1" t="s">
        <v>65</v>
      </c>
      <c r="AB3932" s="1" t="s">
        <v>22598</v>
      </c>
    </row>
    <row r="3933" customFormat="false" ht="12.75" hidden="false" customHeight="false" outlineLevel="0" collapsed="false">
      <c r="A3933" s="3" t="s">
        <v>22599</v>
      </c>
      <c r="B3933" s="1" t="s">
        <v>22600</v>
      </c>
      <c r="C3933" s="4" t="n">
        <f aca="false">IF(OR(T3933="SSES",T3933="VAR"),-COUNTIF(P$2:P$6715,R3933)+1,IF(T3933="ES",1,IF(OR(T3933="CL",T3933="OR",T3933="SBOR",T3933="SPFM",T3933="FM",T3933="SBFM",T3933="FO",T3933="GN",T3933="SSGN"),0)))</f>
        <v>1</v>
      </c>
      <c r="D3933" s="1" t="n">
        <v>3932</v>
      </c>
      <c r="E3933" s="1" t="s">
        <v>16289</v>
      </c>
      <c r="F3933" s="1" t="s">
        <v>16911</v>
      </c>
      <c r="G3933" s="1"/>
      <c r="H3933" s="1" t="s">
        <v>21886</v>
      </c>
      <c r="I3933" s="1" t="s">
        <v>22581</v>
      </c>
      <c r="J3933" s="1"/>
      <c r="K3933" s="1"/>
      <c r="L3933" s="1" t="s">
        <v>16915</v>
      </c>
      <c r="M3933" s="1" t="s">
        <v>2732</v>
      </c>
      <c r="N3933" s="1" t="s">
        <v>2732</v>
      </c>
      <c r="O3933" s="1" t="s">
        <v>16586</v>
      </c>
      <c r="P3933" s="1" t="n">
        <v>34488</v>
      </c>
      <c r="Q3933" s="1" t="n">
        <v>196447</v>
      </c>
      <c r="R3933" s="1" t="n">
        <v>196447</v>
      </c>
      <c r="S3933" s="1" t="n">
        <v>34488</v>
      </c>
      <c r="T3933" s="1" t="s">
        <v>69</v>
      </c>
      <c r="U3933" s="1" t="s">
        <v>22601</v>
      </c>
      <c r="V3933" s="1" t="s">
        <v>22602</v>
      </c>
      <c r="W3933" s="1" t="s">
        <v>22603</v>
      </c>
      <c r="X3933" s="1" t="s">
        <v>22602</v>
      </c>
      <c r="Y3933" s="1" t="s">
        <v>22604</v>
      </c>
      <c r="Z3933" s="1" t="n">
        <v>3</v>
      </c>
      <c r="AA3933" s="1" t="s">
        <v>65</v>
      </c>
      <c r="AB3933" s="1" t="s">
        <v>22605</v>
      </c>
      <c r="AC3933" s="2" t="s">
        <v>66</v>
      </c>
      <c r="AD3933" s="2" t="s">
        <v>67</v>
      </c>
    </row>
    <row r="3934" customFormat="false" ht="12.75" hidden="false" customHeight="false" outlineLevel="0" collapsed="false">
      <c r="A3934" s="3" t="s">
        <v>22606</v>
      </c>
      <c r="B3934" s="1"/>
      <c r="C3934" s="4" t="n">
        <f aca="false">IF(OR(T3934="SSES",T3934="VAR"),-COUNTIF(P$2:P$6715,R3934)+1,IF(T3934="ES",1,IF(OR(T3934="CL",T3934="OR",T3934="SBOR",T3934="SPFM",T3934="FM",T3934="SBFM",T3934="FO",T3934="GN",T3934="SSGN"),0)))</f>
        <v>1</v>
      </c>
      <c r="D3934" s="1" t="n">
        <v>3933</v>
      </c>
      <c r="E3934" s="1" t="s">
        <v>16289</v>
      </c>
      <c r="F3934" s="1" t="s">
        <v>16911</v>
      </c>
      <c r="G3934" s="1"/>
      <c r="H3934" s="1" t="s">
        <v>21886</v>
      </c>
      <c r="I3934" s="1" t="s">
        <v>22581</v>
      </c>
      <c r="J3934" s="1"/>
      <c r="K3934" s="1"/>
      <c r="L3934" s="1" t="s">
        <v>16915</v>
      </c>
      <c r="M3934" s="1" t="s">
        <v>2732</v>
      </c>
      <c r="N3934" s="1" t="s">
        <v>2732</v>
      </c>
      <c r="O3934" s="1" t="s">
        <v>16586</v>
      </c>
      <c r="P3934" s="1" t="n">
        <v>34495</v>
      </c>
      <c r="Q3934" s="1" t="n">
        <v>196447</v>
      </c>
      <c r="R3934" s="1" t="n">
        <v>196447</v>
      </c>
      <c r="S3934" s="1" t="n">
        <v>34495</v>
      </c>
      <c r="T3934" s="1" t="s">
        <v>69</v>
      </c>
      <c r="U3934" s="1" t="s">
        <v>17077</v>
      </c>
      <c r="V3934" s="1" t="s">
        <v>22607</v>
      </c>
      <c r="W3934" s="1" t="s">
        <v>22608</v>
      </c>
      <c r="X3934" s="1" t="s">
        <v>22607</v>
      </c>
      <c r="Y3934" s="1" t="s">
        <v>22609</v>
      </c>
      <c r="Z3934" s="1" t="n">
        <v>3</v>
      </c>
      <c r="AA3934" s="1" t="s">
        <v>65</v>
      </c>
      <c r="AB3934" s="1" t="s">
        <v>22610</v>
      </c>
    </row>
    <row r="3935" customFormat="false" ht="12.75" hidden="false" customHeight="false" outlineLevel="0" collapsed="false">
      <c r="A3935" s="3" t="s">
        <v>22611</v>
      </c>
      <c r="B3935" s="1"/>
      <c r="C3935" s="4" t="n">
        <f aca="false">IF(OR(T3935="SSES",T3935="VAR"),-COUNTIF(P$2:P$6715,R3935)+1,IF(T3935="ES",1,IF(OR(T3935="CL",T3935="OR",T3935="SBOR",T3935="SPFM",T3935="FM",T3935="SBFM",T3935="FO",T3935="GN",T3935="SSGN"),0)))</f>
        <v>1</v>
      </c>
      <c r="D3935" s="1" t="n">
        <v>3934</v>
      </c>
      <c r="E3935" s="1" t="s">
        <v>16289</v>
      </c>
      <c r="F3935" s="1" t="s">
        <v>16911</v>
      </c>
      <c r="G3935" s="1"/>
      <c r="H3935" s="1" t="s">
        <v>21886</v>
      </c>
      <c r="I3935" s="1" t="s">
        <v>22581</v>
      </c>
      <c r="J3935" s="1"/>
      <c r="K3935" s="1"/>
      <c r="L3935" s="1" t="s">
        <v>16915</v>
      </c>
      <c r="M3935" s="1" t="s">
        <v>2732</v>
      </c>
      <c r="N3935" s="1" t="s">
        <v>2732</v>
      </c>
      <c r="O3935" s="1" t="s">
        <v>16586</v>
      </c>
      <c r="P3935" s="1" t="n">
        <v>463686</v>
      </c>
      <c r="Q3935" s="1" t="n">
        <v>197084</v>
      </c>
      <c r="R3935" s="1" t="n">
        <v>197084</v>
      </c>
      <c r="S3935" s="1" t="n">
        <v>463686</v>
      </c>
      <c r="T3935" s="1" t="s">
        <v>69</v>
      </c>
      <c r="U3935" s="1" t="s">
        <v>22612</v>
      </c>
      <c r="V3935" s="1" t="s">
        <v>22613</v>
      </c>
      <c r="W3935" s="1" t="s">
        <v>22614</v>
      </c>
      <c r="X3935" s="1" t="s">
        <v>22613</v>
      </c>
      <c r="Y3935" s="1"/>
      <c r="Z3935" s="1" t="n">
        <v>3</v>
      </c>
      <c r="AA3935" s="1" t="s">
        <v>65</v>
      </c>
      <c r="AB3935" s="1" t="s">
        <v>22615</v>
      </c>
    </row>
    <row r="3936" customFormat="false" ht="12.75" hidden="false" customHeight="false" outlineLevel="0" collapsed="false">
      <c r="A3936" s="3" t="s">
        <v>22616</v>
      </c>
      <c r="B3936" s="1"/>
      <c r="C3936" s="4" t="n">
        <f aca="false">IF(OR(T3936="SSES",T3936="VAR"),-COUNTIF(P$2:P$6715,R3936)+1,IF(T3936="ES",1,IF(OR(T3936="CL",T3936="OR",T3936="SBOR",T3936="SPFM",T3936="FM",T3936="SBFM",T3936="FO",T3936="GN",T3936="SSGN"),0)))</f>
        <v>1</v>
      </c>
      <c r="D3936" s="1" t="n">
        <v>3935</v>
      </c>
      <c r="E3936" s="1" t="s">
        <v>16289</v>
      </c>
      <c r="F3936" s="1" t="s">
        <v>16911</v>
      </c>
      <c r="G3936" s="1"/>
      <c r="H3936" s="1" t="s">
        <v>21886</v>
      </c>
      <c r="I3936" s="1" t="s">
        <v>22581</v>
      </c>
      <c r="J3936" s="1"/>
      <c r="K3936" s="1"/>
      <c r="L3936" s="1" t="s">
        <v>16915</v>
      </c>
      <c r="M3936" s="1" t="s">
        <v>2732</v>
      </c>
      <c r="N3936" s="1" t="s">
        <v>2732</v>
      </c>
      <c r="O3936" s="1" t="s">
        <v>16586</v>
      </c>
      <c r="P3936" s="1" t="n">
        <v>34517</v>
      </c>
      <c r="Q3936" s="1" t="n">
        <v>197084</v>
      </c>
      <c r="R3936" s="1" t="n">
        <v>197084</v>
      </c>
      <c r="S3936" s="1" t="n">
        <v>34517</v>
      </c>
      <c r="T3936" s="1" t="s">
        <v>69</v>
      </c>
      <c r="U3936" s="1" t="s">
        <v>22389</v>
      </c>
      <c r="V3936" s="1" t="s">
        <v>22617</v>
      </c>
      <c r="W3936" s="1" t="s">
        <v>22618</v>
      </c>
      <c r="X3936" s="1" t="s">
        <v>22617</v>
      </c>
      <c r="Y3936" s="1"/>
      <c r="Z3936" s="1" t="n">
        <v>3</v>
      </c>
      <c r="AA3936" s="1" t="s">
        <v>65</v>
      </c>
      <c r="AB3936" s="1" t="s">
        <v>22619</v>
      </c>
      <c r="AC3936" s="2" t="s">
        <v>66</v>
      </c>
      <c r="AD3936" s="2" t="s">
        <v>67</v>
      </c>
      <c r="AR3936" s="2" t="s">
        <v>3206</v>
      </c>
    </row>
    <row r="3937" customFormat="false" ht="12.75" hidden="false" customHeight="false" outlineLevel="0" collapsed="false">
      <c r="A3937" s="3" t="s">
        <v>22620</v>
      </c>
      <c r="B3937" s="1"/>
      <c r="C3937" s="4" t="n">
        <f aca="false">IF(OR(T3937="SSES",T3937="VAR"),-COUNTIF(P$2:P$6715,R3937)+1,IF(T3937="ES",1,IF(OR(T3937="CL",T3937="OR",T3937="SBOR",T3937="SPFM",T3937="FM",T3937="SBFM",T3937="FO",T3937="GN",T3937="SSGN"),0)))</f>
        <v>1</v>
      </c>
      <c r="D3937" s="1" t="n">
        <v>3936</v>
      </c>
      <c r="E3937" s="1" t="s">
        <v>16289</v>
      </c>
      <c r="F3937" s="1" t="s">
        <v>16911</v>
      </c>
      <c r="G3937" s="1"/>
      <c r="H3937" s="1" t="s">
        <v>22621</v>
      </c>
      <c r="I3937" s="1" t="s">
        <v>22622</v>
      </c>
      <c r="J3937" s="1"/>
      <c r="K3937" s="1"/>
      <c r="L3937" s="1" t="s">
        <v>16915</v>
      </c>
      <c r="M3937" s="1" t="s">
        <v>2732</v>
      </c>
      <c r="N3937" s="1" t="s">
        <v>2732</v>
      </c>
      <c r="O3937" s="1" t="s">
        <v>16586</v>
      </c>
      <c r="P3937" s="1" t="n">
        <v>45094</v>
      </c>
      <c r="Q3937" s="1" t="n">
        <v>198737</v>
      </c>
      <c r="R3937" s="1" t="n">
        <v>198737</v>
      </c>
      <c r="S3937" s="1" t="n">
        <v>45094</v>
      </c>
      <c r="T3937" s="1" t="s">
        <v>69</v>
      </c>
      <c r="U3937" s="1" t="s">
        <v>22623</v>
      </c>
      <c r="V3937" s="1" t="s">
        <v>22624</v>
      </c>
      <c r="W3937" s="1" t="s">
        <v>22625</v>
      </c>
      <c r="X3937" s="1" t="s">
        <v>22624</v>
      </c>
      <c r="Y3937" s="1"/>
      <c r="Z3937" s="1" t="n">
        <v>3</v>
      </c>
      <c r="AA3937" s="1" t="s">
        <v>65</v>
      </c>
      <c r="AB3937" s="1" t="s">
        <v>22626</v>
      </c>
      <c r="AC3937" s="2" t="s">
        <v>66</v>
      </c>
      <c r="AD3937" s="2" t="s">
        <v>67</v>
      </c>
      <c r="AR3937" s="2" t="s">
        <v>5313</v>
      </c>
    </row>
    <row r="3938" customFormat="false" ht="12.75" hidden="false" customHeight="false" outlineLevel="0" collapsed="false">
      <c r="A3938" s="3" t="s">
        <v>22627</v>
      </c>
      <c r="B3938" s="1"/>
      <c r="C3938" s="4" t="n">
        <f aca="false">IF(OR(T3938="SSES",T3938="VAR"),-COUNTIF(P$2:P$6715,R3938)+1,IF(T3938="ES",1,IF(OR(T3938="CL",T3938="OR",T3938="SBOR",T3938="SPFM",T3938="FM",T3938="SBFM",T3938="FO",T3938="GN",T3938="SSGN"),0)))</f>
        <v>1</v>
      </c>
      <c r="D3938" s="1" t="n">
        <v>3937</v>
      </c>
      <c r="E3938" s="1" t="s">
        <v>16289</v>
      </c>
      <c r="F3938" s="1" t="s">
        <v>16911</v>
      </c>
      <c r="G3938" s="1"/>
      <c r="H3938" s="1" t="s">
        <v>22628</v>
      </c>
      <c r="I3938" s="1" t="s">
        <v>22629</v>
      </c>
      <c r="J3938" s="1"/>
      <c r="K3938" s="1"/>
      <c r="L3938" s="1" t="s">
        <v>16915</v>
      </c>
      <c r="M3938" s="1" t="s">
        <v>2732</v>
      </c>
      <c r="N3938" s="1" t="s">
        <v>2732</v>
      </c>
      <c r="O3938" s="1" t="s">
        <v>16586</v>
      </c>
      <c r="P3938" s="1" t="n">
        <v>463915</v>
      </c>
      <c r="Q3938" s="1" t="n">
        <v>198835</v>
      </c>
      <c r="R3938" s="1" t="n">
        <v>198835</v>
      </c>
      <c r="S3938" s="1" t="n">
        <v>463915</v>
      </c>
      <c r="T3938" s="1" t="s">
        <v>69</v>
      </c>
      <c r="U3938" s="1" t="s">
        <v>22630</v>
      </c>
      <c r="V3938" s="1" t="s">
        <v>22631</v>
      </c>
      <c r="W3938" s="1" t="s">
        <v>22632</v>
      </c>
      <c r="X3938" s="1" t="s">
        <v>22631</v>
      </c>
      <c r="Y3938" s="1"/>
      <c r="Z3938" s="1" t="n">
        <v>3</v>
      </c>
      <c r="AA3938" s="1" t="s">
        <v>65</v>
      </c>
      <c r="AB3938" s="1" t="s">
        <v>22633</v>
      </c>
    </row>
    <row r="3939" customFormat="false" ht="12.75" hidden="false" customHeight="false" outlineLevel="0" collapsed="false">
      <c r="A3939" s="3" t="s">
        <v>22634</v>
      </c>
      <c r="B3939" s="1"/>
      <c r="C3939" s="4" t="n">
        <f aca="false">IF(OR(T3939="SSES",T3939="VAR"),-COUNTIF(P$2:P$6715,R3939)+1,IF(T3939="ES",1,IF(OR(T3939="CL",T3939="OR",T3939="SBOR",T3939="SPFM",T3939="FM",T3939="SBFM",T3939="FO",T3939="GN",T3939="SSGN"),0)))</f>
        <v>1</v>
      </c>
      <c r="D3939" s="1" t="n">
        <v>3938</v>
      </c>
      <c r="E3939" s="1" t="s">
        <v>22635</v>
      </c>
      <c r="F3939" s="1" t="s">
        <v>22636</v>
      </c>
      <c r="G3939" s="1" t="s">
        <v>22637</v>
      </c>
      <c r="H3939" s="1" t="s">
        <v>22638</v>
      </c>
      <c r="I3939" s="1" t="s">
        <v>22639</v>
      </c>
      <c r="J3939" s="1"/>
      <c r="K3939" s="1" t="s">
        <v>22640</v>
      </c>
      <c r="L3939" s="1" t="s">
        <v>22641</v>
      </c>
      <c r="M3939" s="1" t="s">
        <v>22642</v>
      </c>
      <c r="N3939" s="1" t="s">
        <v>2732</v>
      </c>
      <c r="O3939" s="1" t="s">
        <v>22641</v>
      </c>
      <c r="P3939" s="1" t="n">
        <v>73558</v>
      </c>
      <c r="Q3939" s="1" t="n">
        <v>190639</v>
      </c>
      <c r="R3939" s="1" t="n">
        <v>190639</v>
      </c>
      <c r="S3939" s="1" t="n">
        <v>73558</v>
      </c>
      <c r="T3939" s="1" t="s">
        <v>69</v>
      </c>
      <c r="U3939" s="1" t="s">
        <v>22643</v>
      </c>
      <c r="V3939" s="1" t="s">
        <v>22644</v>
      </c>
      <c r="W3939" s="1" t="s">
        <v>22645</v>
      </c>
      <c r="X3939" s="1" t="s">
        <v>22644</v>
      </c>
      <c r="Y3939" s="1" t="s">
        <v>22646</v>
      </c>
      <c r="Z3939" s="1" t="n">
        <v>4</v>
      </c>
      <c r="AA3939" s="1" t="s">
        <v>65</v>
      </c>
      <c r="AB3939" s="1" t="s">
        <v>22647</v>
      </c>
      <c r="AC3939" s="2" t="s">
        <v>66</v>
      </c>
      <c r="AD3939" s="2" t="s">
        <v>67</v>
      </c>
    </row>
    <row r="3940" customFormat="false" ht="12.75" hidden="false" customHeight="false" outlineLevel="0" collapsed="false">
      <c r="A3940" s="3" t="s">
        <v>22648</v>
      </c>
      <c r="B3940" s="1"/>
      <c r="C3940" s="4" t="n">
        <f aca="false">IF(OR(T3940="SSES",T3940="VAR"),-COUNTIF(P$2:P$6715,R3940)+1,IF(T3940="ES",1,IF(OR(T3940="CL",T3940="OR",T3940="SBOR",T3940="SPFM",T3940="FM",T3940="SBFM",T3940="FO",T3940="GN",T3940="SSGN"),0)))</f>
        <v>1</v>
      </c>
      <c r="D3940" s="1" t="n">
        <v>3939</v>
      </c>
      <c r="E3940" s="1" t="s">
        <v>22635</v>
      </c>
      <c r="F3940" s="1" t="s">
        <v>22636</v>
      </c>
      <c r="G3940" s="1" t="s">
        <v>22637</v>
      </c>
      <c r="H3940" s="1" t="s">
        <v>22638</v>
      </c>
      <c r="I3940" s="1" t="s">
        <v>22639</v>
      </c>
      <c r="J3940" s="1"/>
      <c r="K3940" s="1" t="s">
        <v>22640</v>
      </c>
      <c r="L3940" s="1" t="s">
        <v>22641</v>
      </c>
      <c r="M3940" s="1" t="s">
        <v>22642</v>
      </c>
      <c r="N3940" s="1" t="s">
        <v>2732</v>
      </c>
      <c r="O3940" s="1" t="s">
        <v>22641</v>
      </c>
      <c r="P3940" s="1" t="n">
        <v>73574</v>
      </c>
      <c r="Q3940" s="1" t="n">
        <v>190639</v>
      </c>
      <c r="R3940" s="1" t="n">
        <v>190639</v>
      </c>
      <c r="S3940" s="1" t="n">
        <v>73574</v>
      </c>
      <c r="T3940" s="1" t="s">
        <v>69</v>
      </c>
      <c r="U3940" s="1" t="s">
        <v>16929</v>
      </c>
      <c r="V3940" s="1" t="s">
        <v>22649</v>
      </c>
      <c r="W3940" s="1" t="s">
        <v>22650</v>
      </c>
      <c r="X3940" s="1" t="s">
        <v>22649</v>
      </c>
      <c r="Y3940" s="1" t="s">
        <v>22651</v>
      </c>
      <c r="Z3940" s="1" t="n">
        <v>2</v>
      </c>
      <c r="AA3940" s="1" t="s">
        <v>65</v>
      </c>
      <c r="AB3940" s="1" t="s">
        <v>22652</v>
      </c>
      <c r="AC3940" s="2" t="s">
        <v>66</v>
      </c>
      <c r="AD3940" s="2" t="s">
        <v>67</v>
      </c>
    </row>
    <row r="3941" customFormat="false" ht="12.75" hidden="false" customHeight="false" outlineLevel="0" collapsed="false">
      <c r="A3941" s="3" t="s">
        <v>22653</v>
      </c>
      <c r="B3941" s="1"/>
      <c r="C3941" s="4" t="n">
        <f aca="false">IF(OR(T3941="SSES",T3941="VAR"),-COUNTIF(P$2:P$6715,R3941)+1,IF(T3941="ES",1,IF(OR(T3941="CL",T3941="OR",T3941="SBOR",T3941="SPFM",T3941="FM",T3941="SBFM",T3941="FO",T3941="GN",T3941="SSGN"),0)))</f>
        <v>1</v>
      </c>
      <c r="D3941" s="1" t="n">
        <v>3940</v>
      </c>
      <c r="E3941" s="1" t="s">
        <v>22635</v>
      </c>
      <c r="F3941" s="1"/>
      <c r="G3941" s="1" t="s">
        <v>22654</v>
      </c>
      <c r="H3941" s="1" t="s">
        <v>22655</v>
      </c>
      <c r="I3941" s="1" t="s">
        <v>22656</v>
      </c>
      <c r="J3941" s="1"/>
      <c r="K3941" s="1"/>
      <c r="L3941" s="1" t="s">
        <v>22657</v>
      </c>
      <c r="M3941" s="1" t="s">
        <v>22658</v>
      </c>
      <c r="N3941" s="1" t="s">
        <v>2732</v>
      </c>
      <c r="O3941" s="1" t="s">
        <v>22657</v>
      </c>
      <c r="P3941" s="1" t="n">
        <v>6831</v>
      </c>
      <c r="Q3941" s="1" t="n">
        <v>189149</v>
      </c>
      <c r="R3941" s="1" t="n">
        <v>189149</v>
      </c>
      <c r="S3941" s="1" t="n">
        <v>6831</v>
      </c>
      <c r="T3941" s="1" t="s">
        <v>69</v>
      </c>
      <c r="U3941" s="1" t="s">
        <v>22659</v>
      </c>
      <c r="V3941" s="1" t="s">
        <v>22660</v>
      </c>
      <c r="W3941" s="1" t="s">
        <v>22661</v>
      </c>
      <c r="X3941" s="1" t="s">
        <v>22660</v>
      </c>
      <c r="Y3941" s="1"/>
      <c r="Z3941" s="1" t="n">
        <v>3</v>
      </c>
      <c r="AA3941" s="1" t="s">
        <v>65</v>
      </c>
      <c r="AB3941" s="1" t="s">
        <v>22662</v>
      </c>
      <c r="AC3941" s="2" t="s">
        <v>66</v>
      </c>
      <c r="AD3941" s="2" t="s">
        <v>67</v>
      </c>
      <c r="AP3941" s="2" t="s">
        <v>3232</v>
      </c>
      <c r="AV3941" s="2" t="s">
        <v>2738</v>
      </c>
    </row>
    <row r="3942" customFormat="false" ht="12.75" hidden="false" customHeight="false" outlineLevel="0" collapsed="false">
      <c r="A3942" s="3" t="s">
        <v>22663</v>
      </c>
      <c r="B3942" s="1"/>
      <c r="C3942" s="4" t="n">
        <f aca="false">IF(OR(T3942="SSES",T3942="VAR"),-COUNTIF(P$2:P$6715,R3942)+1,IF(T3942="ES",1,IF(OR(T3942="CL",T3942="OR",T3942="SBOR",T3942="SPFM",T3942="FM",T3942="SBFM",T3942="FO",T3942="GN",T3942="SSGN"),0)))</f>
        <v>1</v>
      </c>
      <c r="D3942" s="1" t="n">
        <v>3941</v>
      </c>
      <c r="E3942" s="1" t="s">
        <v>22635</v>
      </c>
      <c r="F3942" s="1"/>
      <c r="G3942" s="1" t="s">
        <v>22654</v>
      </c>
      <c r="H3942" s="1" t="s">
        <v>22655</v>
      </c>
      <c r="I3942" s="1" t="s">
        <v>22656</v>
      </c>
      <c r="J3942" s="1"/>
      <c r="K3942" s="1"/>
      <c r="L3942" s="1" t="s">
        <v>22657</v>
      </c>
      <c r="M3942" s="1" t="s">
        <v>22658</v>
      </c>
      <c r="N3942" s="1" t="s">
        <v>2732</v>
      </c>
      <c r="O3942" s="1" t="s">
        <v>22657</v>
      </c>
      <c r="P3942" s="1" t="n">
        <v>6834</v>
      </c>
      <c r="Q3942" s="1" t="n">
        <v>189149</v>
      </c>
      <c r="R3942" s="1" t="n">
        <v>189149</v>
      </c>
      <c r="S3942" s="1" t="n">
        <v>6834</v>
      </c>
      <c r="T3942" s="1" t="s">
        <v>69</v>
      </c>
      <c r="U3942" s="1" t="s">
        <v>22664</v>
      </c>
      <c r="V3942" s="1" t="s">
        <v>22665</v>
      </c>
      <c r="W3942" s="1" t="s">
        <v>22666</v>
      </c>
      <c r="X3942" s="1" t="s">
        <v>22665</v>
      </c>
      <c r="Y3942" s="1" t="s">
        <v>22667</v>
      </c>
      <c r="Z3942" s="1" t="n">
        <v>3</v>
      </c>
      <c r="AA3942" s="1" t="s">
        <v>65</v>
      </c>
      <c r="AB3942" s="1" t="s">
        <v>22668</v>
      </c>
      <c r="AC3942" s="2" t="s">
        <v>66</v>
      </c>
      <c r="AD3942" s="2" t="s">
        <v>67</v>
      </c>
      <c r="AP3942" s="2" t="s">
        <v>3206</v>
      </c>
    </row>
    <row r="3943" customFormat="false" ht="12.75" hidden="false" customHeight="false" outlineLevel="0" collapsed="false">
      <c r="A3943" s="3" t="s">
        <v>22669</v>
      </c>
      <c r="B3943" s="1"/>
      <c r="C3943" s="4" t="n">
        <f aca="false">IF(OR(T3943="SSES",T3943="VAR"),-COUNTIF(P$2:P$6715,R3943)+1,IF(T3943="ES",1,IF(OR(T3943="CL",T3943="OR",T3943="SBOR",T3943="SPFM",T3943="FM",T3943="SBFM",T3943="FO",T3943="GN",T3943="SSGN"),0)))</f>
        <v>0</v>
      </c>
      <c r="D3943" s="1" t="n">
        <v>3942</v>
      </c>
      <c r="E3943" s="1" t="s">
        <v>22635</v>
      </c>
      <c r="F3943" s="1"/>
      <c r="G3943" s="1" t="s">
        <v>22654</v>
      </c>
      <c r="H3943" s="1" t="s">
        <v>22655</v>
      </c>
      <c r="I3943" s="1" t="s">
        <v>22656</v>
      </c>
      <c r="J3943" s="1"/>
      <c r="K3943" s="1"/>
      <c r="L3943" s="1" t="s">
        <v>22657</v>
      </c>
      <c r="M3943" s="1" t="s">
        <v>22658</v>
      </c>
      <c r="N3943" s="1" t="s">
        <v>2732</v>
      </c>
      <c r="O3943" s="1" t="s">
        <v>22657</v>
      </c>
      <c r="P3943" s="1" t="n">
        <v>434533</v>
      </c>
      <c r="Q3943" s="1" t="n">
        <v>6834</v>
      </c>
      <c r="R3943" s="1" t="n">
        <v>6834</v>
      </c>
      <c r="S3943" s="1" t="n">
        <v>434533</v>
      </c>
      <c r="T3943" s="1" t="s">
        <v>16393</v>
      </c>
      <c r="U3943" s="1" t="s">
        <v>22664</v>
      </c>
      <c r="V3943" s="1" t="s">
        <v>22670</v>
      </c>
      <c r="W3943" s="1" t="s">
        <v>22671</v>
      </c>
      <c r="X3943" s="1" t="s">
        <v>22670</v>
      </c>
      <c r="Y3943" s="1"/>
      <c r="Z3943" s="1" t="n">
        <v>3</v>
      </c>
      <c r="AA3943" s="1" t="s">
        <v>65</v>
      </c>
      <c r="AB3943" s="1" t="s">
        <v>22672</v>
      </c>
      <c r="AC3943" s="2" t="s">
        <v>66</v>
      </c>
      <c r="AD3943" s="2" t="s">
        <v>67</v>
      </c>
    </row>
    <row r="3944" customFormat="false" ht="12.75" hidden="false" customHeight="false" outlineLevel="0" collapsed="false">
      <c r="A3944" s="3" t="s">
        <v>22673</v>
      </c>
      <c r="B3944" s="1"/>
      <c r="C3944" s="4" t="n">
        <f aca="false">IF(OR(T3944="SSES",T3944="VAR"),-COUNTIF(P$2:P$6715,R3944)+1,IF(T3944="ES",1,IF(OR(T3944="CL",T3944="OR",T3944="SBOR",T3944="SPFM",T3944="FM",T3944="SBFM",T3944="FO",T3944="GN",T3944="SSGN"),0)))</f>
        <v>0</v>
      </c>
      <c r="D3944" s="1" t="n">
        <v>3943</v>
      </c>
      <c r="E3944" s="1" t="s">
        <v>22635</v>
      </c>
      <c r="F3944" s="1"/>
      <c r="G3944" s="1" t="s">
        <v>22654</v>
      </c>
      <c r="H3944" s="1" t="s">
        <v>22655</v>
      </c>
      <c r="I3944" s="1" t="s">
        <v>22656</v>
      </c>
      <c r="J3944" s="1"/>
      <c r="K3944" s="1"/>
      <c r="L3944" s="1" t="s">
        <v>22657</v>
      </c>
      <c r="M3944" s="1" t="s">
        <v>22658</v>
      </c>
      <c r="N3944" s="1" t="s">
        <v>2732</v>
      </c>
      <c r="O3944" s="1" t="s">
        <v>22657</v>
      </c>
      <c r="P3944" s="1" t="n">
        <v>434532</v>
      </c>
      <c r="Q3944" s="1" t="n">
        <v>6834</v>
      </c>
      <c r="R3944" s="1" t="n">
        <v>6834</v>
      </c>
      <c r="S3944" s="1" t="n">
        <v>434532</v>
      </c>
      <c r="T3944" s="1" t="s">
        <v>16393</v>
      </c>
      <c r="U3944" s="1" t="s">
        <v>22674</v>
      </c>
      <c r="V3944" s="1" t="s">
        <v>22675</v>
      </c>
      <c r="W3944" s="1" t="s">
        <v>22676</v>
      </c>
      <c r="X3944" s="1" t="s">
        <v>22675</v>
      </c>
      <c r="Y3944" s="1"/>
      <c r="Z3944" s="1" t="n">
        <v>3</v>
      </c>
      <c r="AA3944" s="1" t="s">
        <v>65</v>
      </c>
      <c r="AB3944" s="1" t="s">
        <v>22677</v>
      </c>
      <c r="AC3944" s="2" t="s">
        <v>66</v>
      </c>
      <c r="AD3944" s="2" t="s">
        <v>67</v>
      </c>
    </row>
    <row r="3945" customFormat="false" ht="12.75" hidden="false" customHeight="false" outlineLevel="0" collapsed="false">
      <c r="A3945" s="3" t="s">
        <v>22678</v>
      </c>
      <c r="B3945" s="1"/>
      <c r="C3945" s="4" t="n">
        <f aca="false">IF(OR(T3945="SSES",T3945="VAR"),-COUNTIF(P$2:P$6715,R3945)+1,IF(T3945="ES",1,IF(OR(T3945="CL",T3945="OR",T3945="SBOR",T3945="SPFM",T3945="FM",T3945="SBFM",T3945="FO",T3945="GN",T3945="SSGN"),0)))</f>
        <v>1</v>
      </c>
      <c r="D3945" s="1" t="n">
        <v>3944</v>
      </c>
      <c r="E3945" s="1" t="s">
        <v>22635</v>
      </c>
      <c r="F3945" s="1"/>
      <c r="G3945" s="1" t="s">
        <v>22654</v>
      </c>
      <c r="H3945" s="1" t="s">
        <v>22679</v>
      </c>
      <c r="I3945" s="1" t="s">
        <v>22680</v>
      </c>
      <c r="J3945" s="1"/>
      <c r="K3945" s="1"/>
      <c r="L3945" s="1" t="s">
        <v>22657</v>
      </c>
      <c r="M3945" s="1" t="s">
        <v>22658</v>
      </c>
      <c r="N3945" s="1" t="s">
        <v>2732</v>
      </c>
      <c r="O3945" s="1" t="s">
        <v>22657</v>
      </c>
      <c r="P3945" s="1" t="n">
        <v>4955</v>
      </c>
      <c r="Q3945" s="1" t="n">
        <v>189648</v>
      </c>
      <c r="R3945" s="1" t="n">
        <v>189648</v>
      </c>
      <c r="S3945" s="1" t="n">
        <v>4955</v>
      </c>
      <c r="T3945" s="1" t="s">
        <v>69</v>
      </c>
      <c r="U3945" s="1" t="s">
        <v>22681</v>
      </c>
      <c r="V3945" s="1" t="s">
        <v>22682</v>
      </c>
      <c r="W3945" s="1" t="s">
        <v>22683</v>
      </c>
      <c r="X3945" s="1" t="s">
        <v>22682</v>
      </c>
      <c r="Y3945" s="1" t="s">
        <v>22684</v>
      </c>
      <c r="Z3945" s="1" t="n">
        <v>3</v>
      </c>
      <c r="AA3945" s="1" t="s">
        <v>65</v>
      </c>
      <c r="AB3945" s="1" t="s">
        <v>22685</v>
      </c>
      <c r="AC3945" s="2" t="s">
        <v>66</v>
      </c>
      <c r="AD3945" s="2" t="s">
        <v>67</v>
      </c>
      <c r="AP3945" s="2" t="s">
        <v>3206</v>
      </c>
    </row>
    <row r="3946" customFormat="false" ht="12.75" hidden="false" customHeight="false" outlineLevel="0" collapsed="false">
      <c r="A3946" s="3" t="s">
        <v>22686</v>
      </c>
      <c r="B3946" s="1"/>
      <c r="C3946" s="4" t="n">
        <f aca="false">IF(OR(T3946="SSES",T3946="VAR"),-COUNTIF(P$2:P$6715,R3946)+1,IF(T3946="ES",1,IF(OR(T3946="CL",T3946="OR",T3946="SBOR",T3946="SPFM",T3946="FM",T3946="SBFM",T3946="FO",T3946="GN",T3946="SSGN"),0)))</f>
        <v>1</v>
      </c>
      <c r="D3946" s="1" t="n">
        <v>3945</v>
      </c>
      <c r="E3946" s="1" t="s">
        <v>22635</v>
      </c>
      <c r="F3946" s="1"/>
      <c r="G3946" s="1" t="s">
        <v>22654</v>
      </c>
      <c r="H3946" s="1" t="s">
        <v>22679</v>
      </c>
      <c r="I3946" s="1" t="s">
        <v>22680</v>
      </c>
      <c r="J3946" s="1"/>
      <c r="K3946" s="1"/>
      <c r="L3946" s="1" t="s">
        <v>22657</v>
      </c>
      <c r="M3946" s="1" t="s">
        <v>22658</v>
      </c>
      <c r="N3946" s="1" t="s">
        <v>2732</v>
      </c>
      <c r="O3946" s="1" t="s">
        <v>22657</v>
      </c>
      <c r="P3946" s="1" t="n">
        <v>4958</v>
      </c>
      <c r="Q3946" s="1" t="n">
        <v>189648</v>
      </c>
      <c r="R3946" s="1" t="n">
        <v>189648</v>
      </c>
      <c r="S3946" s="1" t="n">
        <v>4958</v>
      </c>
      <c r="T3946" s="1" t="s">
        <v>69</v>
      </c>
      <c r="U3946" s="1" t="s">
        <v>22681</v>
      </c>
      <c r="V3946" s="1" t="s">
        <v>22687</v>
      </c>
      <c r="W3946" s="1" t="s">
        <v>22688</v>
      </c>
      <c r="X3946" s="1" t="s">
        <v>22687</v>
      </c>
      <c r="Y3946" s="1" t="s">
        <v>22689</v>
      </c>
      <c r="Z3946" s="1" t="n">
        <v>3</v>
      </c>
      <c r="AA3946" s="1" t="s">
        <v>65</v>
      </c>
      <c r="AB3946" s="1" t="s">
        <v>22690</v>
      </c>
      <c r="AC3946" s="2" t="s">
        <v>66</v>
      </c>
      <c r="AD3946" s="2" t="s">
        <v>67</v>
      </c>
      <c r="AP3946" s="2" t="s">
        <v>3206</v>
      </c>
    </row>
    <row r="3947" customFormat="false" ht="12.75" hidden="false" customHeight="false" outlineLevel="0" collapsed="false">
      <c r="A3947" s="3" t="s">
        <v>22691</v>
      </c>
      <c r="B3947" s="1"/>
      <c r="C3947" s="4" t="n">
        <f aca="false">IF(OR(T3947="SSES",T3947="VAR"),-COUNTIF(P$2:P$6715,R3947)+1,IF(T3947="ES",1,IF(OR(T3947="CL",T3947="OR",T3947="SBOR",T3947="SPFM",T3947="FM",T3947="SBFM",T3947="FO",T3947="GN",T3947="SSGN"),0)))</f>
        <v>1</v>
      </c>
      <c r="D3947" s="1" t="n">
        <v>3946</v>
      </c>
      <c r="E3947" s="1" t="s">
        <v>22635</v>
      </c>
      <c r="F3947" s="1"/>
      <c r="G3947" s="1" t="s">
        <v>22654</v>
      </c>
      <c r="H3947" s="1" t="s">
        <v>22692</v>
      </c>
      <c r="I3947" s="1" t="s">
        <v>22693</v>
      </c>
      <c r="J3947" s="1"/>
      <c r="K3947" s="1"/>
      <c r="L3947" s="1" t="s">
        <v>22657</v>
      </c>
      <c r="M3947" s="1" t="s">
        <v>22658</v>
      </c>
      <c r="N3947" s="1" t="s">
        <v>2732</v>
      </c>
      <c r="O3947" s="1" t="s">
        <v>22657</v>
      </c>
      <c r="P3947" s="1" t="n">
        <v>4976</v>
      </c>
      <c r="Q3947" s="1" t="n">
        <v>189757</v>
      </c>
      <c r="R3947" s="1" t="n">
        <v>189757</v>
      </c>
      <c r="S3947" s="1" t="n">
        <v>4976</v>
      </c>
      <c r="T3947" s="1" t="s">
        <v>69</v>
      </c>
      <c r="U3947" s="1" t="s">
        <v>22664</v>
      </c>
      <c r="V3947" s="1" t="s">
        <v>22694</v>
      </c>
      <c r="W3947" s="1" t="s">
        <v>22695</v>
      </c>
      <c r="X3947" s="1" t="s">
        <v>22694</v>
      </c>
      <c r="Y3947" s="1" t="s">
        <v>22696</v>
      </c>
      <c r="Z3947" s="1" t="n">
        <v>3</v>
      </c>
      <c r="AA3947" s="1" t="s">
        <v>65</v>
      </c>
      <c r="AB3947" s="1" t="s">
        <v>22697</v>
      </c>
      <c r="AC3947" s="2" t="s">
        <v>66</v>
      </c>
      <c r="AD3947" s="2" t="s">
        <v>67</v>
      </c>
      <c r="AP3947" s="2" t="s">
        <v>3206</v>
      </c>
    </row>
    <row r="3948" customFormat="false" ht="12.75" hidden="false" customHeight="false" outlineLevel="0" collapsed="false">
      <c r="A3948" s="3" t="s">
        <v>22698</v>
      </c>
      <c r="B3948" s="1"/>
      <c r="C3948" s="4" t="n">
        <f aca="false">IF(OR(T3948="SSES",T3948="VAR"),-COUNTIF(P$2:P$6715,R3948)+1,IF(T3948="ES",1,IF(OR(T3948="CL",T3948="OR",T3948="SBOR",T3948="SPFM",T3948="FM",T3948="SBFM",T3948="FO",T3948="GN",T3948="SSGN"),0)))</f>
        <v>1</v>
      </c>
      <c r="D3948" s="1" t="n">
        <v>3947</v>
      </c>
      <c r="E3948" s="1" t="s">
        <v>22635</v>
      </c>
      <c r="F3948" s="1"/>
      <c r="G3948" s="1" t="s">
        <v>22654</v>
      </c>
      <c r="H3948" s="1" t="s">
        <v>22692</v>
      </c>
      <c r="I3948" s="1" t="s">
        <v>22693</v>
      </c>
      <c r="J3948" s="1"/>
      <c r="K3948" s="1"/>
      <c r="L3948" s="1" t="s">
        <v>22657</v>
      </c>
      <c r="M3948" s="1" t="s">
        <v>22658</v>
      </c>
      <c r="N3948" s="1" t="s">
        <v>2732</v>
      </c>
      <c r="O3948" s="1" t="s">
        <v>22657</v>
      </c>
      <c r="P3948" s="1" t="n">
        <v>4977</v>
      </c>
      <c r="Q3948" s="1" t="n">
        <v>189757</v>
      </c>
      <c r="R3948" s="1" t="n">
        <v>189757</v>
      </c>
      <c r="S3948" s="1" t="n">
        <v>4977</v>
      </c>
      <c r="T3948" s="1" t="s">
        <v>69</v>
      </c>
      <c r="U3948" s="1" t="s">
        <v>22699</v>
      </c>
      <c r="V3948" s="1" t="s">
        <v>22700</v>
      </c>
      <c r="W3948" s="1" t="s">
        <v>22701</v>
      </c>
      <c r="X3948" s="1" t="s">
        <v>22700</v>
      </c>
      <c r="Y3948" s="1" t="s">
        <v>22702</v>
      </c>
      <c r="Z3948" s="1" t="n">
        <v>3</v>
      </c>
      <c r="AA3948" s="1" t="s">
        <v>65</v>
      </c>
      <c r="AB3948" s="1" t="s">
        <v>22703</v>
      </c>
      <c r="AC3948" s="2" t="s">
        <v>66</v>
      </c>
      <c r="AD3948" s="2" t="s">
        <v>67</v>
      </c>
      <c r="AP3948" s="2" t="s">
        <v>3206</v>
      </c>
    </row>
    <row r="3949" customFormat="false" ht="12.75" hidden="false" customHeight="false" outlineLevel="0" collapsed="false">
      <c r="A3949" s="3" t="s">
        <v>22704</v>
      </c>
      <c r="B3949" s="1"/>
      <c r="C3949" s="4" t="n">
        <f aca="false">IF(OR(T3949="SSES",T3949="VAR"),-COUNTIF(P$2:P$6715,R3949)+1,IF(T3949="ES",1,IF(OR(T3949="CL",T3949="OR",T3949="SBOR",T3949="SPFM",T3949="FM",T3949="SBFM",T3949="FO",T3949="GN",T3949="SSGN"),0)))</f>
        <v>1</v>
      </c>
      <c r="D3949" s="1" t="n">
        <v>3948</v>
      </c>
      <c r="E3949" s="1" t="s">
        <v>22635</v>
      </c>
      <c r="F3949" s="1"/>
      <c r="G3949" s="1" t="s">
        <v>22654</v>
      </c>
      <c r="H3949" s="1" t="s">
        <v>22692</v>
      </c>
      <c r="I3949" s="1" t="s">
        <v>22693</v>
      </c>
      <c r="J3949" s="1"/>
      <c r="K3949" s="1"/>
      <c r="L3949" s="1" t="s">
        <v>22657</v>
      </c>
      <c r="M3949" s="1" t="s">
        <v>22658</v>
      </c>
      <c r="N3949" s="1" t="s">
        <v>2732</v>
      </c>
      <c r="O3949" s="1" t="s">
        <v>22657</v>
      </c>
      <c r="P3949" s="1" t="n">
        <v>4978</v>
      </c>
      <c r="Q3949" s="1" t="n">
        <v>189757</v>
      </c>
      <c r="R3949" s="1" t="n">
        <v>189757</v>
      </c>
      <c r="S3949" s="1" t="n">
        <v>4978</v>
      </c>
      <c r="T3949" s="1" t="s">
        <v>69</v>
      </c>
      <c r="U3949" s="1" t="s">
        <v>22664</v>
      </c>
      <c r="V3949" s="1" t="s">
        <v>22705</v>
      </c>
      <c r="W3949" s="1" t="s">
        <v>22706</v>
      </c>
      <c r="X3949" s="1" t="s">
        <v>22705</v>
      </c>
      <c r="Y3949" s="1" t="s">
        <v>22707</v>
      </c>
      <c r="Z3949" s="1" t="n">
        <v>3</v>
      </c>
      <c r="AA3949" s="1" t="s">
        <v>65</v>
      </c>
      <c r="AB3949" s="1" t="s">
        <v>22708</v>
      </c>
      <c r="AC3949" s="2" t="s">
        <v>66</v>
      </c>
      <c r="AD3949" s="2" t="s">
        <v>67</v>
      </c>
      <c r="AP3949" s="2" t="s">
        <v>3206</v>
      </c>
    </row>
    <row r="3950" customFormat="false" ht="12.75" hidden="false" customHeight="false" outlineLevel="0" collapsed="false">
      <c r="A3950" s="3" t="s">
        <v>22709</v>
      </c>
      <c r="B3950" s="1"/>
      <c r="C3950" s="4" t="n">
        <f aca="false">IF(OR(T3950="SSES",T3950="VAR"),-COUNTIF(P$2:P$6715,R3950)+1,IF(T3950="ES",1,IF(OR(T3950="CL",T3950="OR",T3950="SBOR",T3950="SPFM",T3950="FM",T3950="SBFM",T3950="FO",T3950="GN",T3950="SSGN"),0)))</f>
        <v>1</v>
      </c>
      <c r="D3950" s="1" t="n">
        <v>3949</v>
      </c>
      <c r="E3950" s="1" t="s">
        <v>22635</v>
      </c>
      <c r="F3950" s="1"/>
      <c r="G3950" s="1" t="s">
        <v>22654</v>
      </c>
      <c r="H3950" s="1" t="s">
        <v>22692</v>
      </c>
      <c r="I3950" s="1" t="s">
        <v>22693</v>
      </c>
      <c r="J3950" s="1"/>
      <c r="K3950" s="1"/>
      <c r="L3950" s="1" t="s">
        <v>22657</v>
      </c>
      <c r="M3950" s="1" t="s">
        <v>22658</v>
      </c>
      <c r="N3950" s="1" t="s">
        <v>2732</v>
      </c>
      <c r="O3950" s="1" t="s">
        <v>22657</v>
      </c>
      <c r="P3950" s="1" t="n">
        <v>4988</v>
      </c>
      <c r="Q3950" s="1" t="n">
        <v>196114</v>
      </c>
      <c r="R3950" s="1" t="n">
        <v>196114</v>
      </c>
      <c r="S3950" s="1" t="n">
        <v>4988</v>
      </c>
      <c r="T3950" s="1" t="s">
        <v>69</v>
      </c>
      <c r="U3950" s="1" t="s">
        <v>22710</v>
      </c>
      <c r="V3950" s="1" t="s">
        <v>22711</v>
      </c>
      <c r="W3950" s="1" t="s">
        <v>22712</v>
      </c>
      <c r="X3950" s="1" t="s">
        <v>22711</v>
      </c>
      <c r="Y3950" s="1" t="s">
        <v>22713</v>
      </c>
      <c r="Z3950" s="1" t="n">
        <v>3</v>
      </c>
      <c r="AA3950" s="1" t="s">
        <v>65</v>
      </c>
      <c r="AB3950" s="1" t="s">
        <v>22714</v>
      </c>
      <c r="AC3950" s="2" t="s">
        <v>66</v>
      </c>
      <c r="AD3950" s="2" t="s">
        <v>67</v>
      </c>
      <c r="AP3950" s="2" t="s">
        <v>3232</v>
      </c>
    </row>
    <row r="3951" customFormat="false" ht="12.75" hidden="false" customHeight="false" outlineLevel="0" collapsed="false">
      <c r="A3951" s="3" t="s">
        <v>22715</v>
      </c>
      <c r="B3951" s="1"/>
      <c r="C3951" s="4" t="n">
        <f aca="false">IF(OR(T3951="SSES",T3951="VAR"),-COUNTIF(P$2:P$6715,R3951)+1,IF(T3951="ES",1,IF(OR(T3951="CL",T3951="OR",T3951="SBOR",T3951="SPFM",T3951="FM",T3951="SBFM",T3951="FO",T3951="GN",T3951="SSGN"),0)))</f>
        <v>1</v>
      </c>
      <c r="D3951" s="1" t="n">
        <v>3950</v>
      </c>
      <c r="E3951" s="1" t="s">
        <v>22635</v>
      </c>
      <c r="F3951" s="1"/>
      <c r="G3951" s="1" t="s">
        <v>22654</v>
      </c>
      <c r="H3951" s="1" t="s">
        <v>22692</v>
      </c>
      <c r="I3951" s="1" t="s">
        <v>22693</v>
      </c>
      <c r="J3951" s="1"/>
      <c r="K3951" s="1"/>
      <c r="L3951" s="1" t="s">
        <v>22657</v>
      </c>
      <c r="M3951" s="1" t="s">
        <v>22658</v>
      </c>
      <c r="N3951" s="1" t="s">
        <v>2732</v>
      </c>
      <c r="O3951" s="1" t="s">
        <v>22657</v>
      </c>
      <c r="P3951" s="1" t="n">
        <v>4989</v>
      </c>
      <c r="Q3951" s="1" t="n">
        <v>196114</v>
      </c>
      <c r="R3951" s="1" t="n">
        <v>196114</v>
      </c>
      <c r="S3951" s="1" t="n">
        <v>4989</v>
      </c>
      <c r="T3951" s="1" t="s">
        <v>69</v>
      </c>
      <c r="U3951" s="1" t="s">
        <v>22716</v>
      </c>
      <c r="V3951" s="1" t="s">
        <v>22717</v>
      </c>
      <c r="W3951" s="1" t="s">
        <v>22718</v>
      </c>
      <c r="X3951" s="1" t="s">
        <v>22717</v>
      </c>
      <c r="Y3951" s="1" t="s">
        <v>22719</v>
      </c>
      <c r="Z3951" s="1" t="n">
        <v>3</v>
      </c>
      <c r="AA3951" s="1" t="s">
        <v>65</v>
      </c>
      <c r="AB3951" s="1" t="s">
        <v>22720</v>
      </c>
      <c r="AC3951" s="2" t="s">
        <v>66</v>
      </c>
      <c r="AD3951" s="2" t="s">
        <v>67</v>
      </c>
      <c r="AP3951" s="2" t="s">
        <v>3206</v>
      </c>
    </row>
    <row r="3952" customFormat="false" ht="12.75" hidden="false" customHeight="false" outlineLevel="0" collapsed="false">
      <c r="A3952" s="3" t="s">
        <v>22721</v>
      </c>
      <c r="B3952" s="1"/>
      <c r="C3952" s="4" t="n">
        <f aca="false">IF(OR(T3952="SSES",T3952="VAR"),-COUNTIF(P$2:P$6715,R3952)+1,IF(T3952="ES",1,IF(OR(T3952="CL",T3952="OR",T3952="SBOR",T3952="SPFM",T3952="FM",T3952="SBFM",T3952="FO",T3952="GN",T3952="SSGN"),0)))</f>
        <v>1</v>
      </c>
      <c r="D3952" s="1" t="n">
        <v>3951</v>
      </c>
      <c r="E3952" s="1" t="s">
        <v>22635</v>
      </c>
      <c r="F3952" s="1"/>
      <c r="G3952" s="1" t="s">
        <v>22654</v>
      </c>
      <c r="H3952" s="1" t="s">
        <v>22692</v>
      </c>
      <c r="I3952" s="1" t="s">
        <v>22693</v>
      </c>
      <c r="J3952" s="1"/>
      <c r="K3952" s="1"/>
      <c r="L3952" s="1" t="s">
        <v>22657</v>
      </c>
      <c r="M3952" s="1" t="s">
        <v>22658</v>
      </c>
      <c r="N3952" s="1" t="s">
        <v>2732</v>
      </c>
      <c r="O3952" s="1" t="s">
        <v>22657</v>
      </c>
      <c r="P3952" s="1" t="n">
        <v>4992</v>
      </c>
      <c r="Q3952" s="1" t="n">
        <v>196114</v>
      </c>
      <c r="R3952" s="1" t="n">
        <v>196114</v>
      </c>
      <c r="S3952" s="1" t="n">
        <v>4992</v>
      </c>
      <c r="T3952" s="1" t="s">
        <v>69</v>
      </c>
      <c r="U3952" s="1" t="s">
        <v>22722</v>
      </c>
      <c r="V3952" s="1" t="s">
        <v>22723</v>
      </c>
      <c r="W3952" s="1" t="s">
        <v>22724</v>
      </c>
      <c r="X3952" s="1" t="s">
        <v>22723</v>
      </c>
      <c r="Y3952" s="1" t="s">
        <v>22725</v>
      </c>
      <c r="Z3952" s="1" t="n">
        <v>3</v>
      </c>
      <c r="AA3952" s="1" t="s">
        <v>65</v>
      </c>
      <c r="AB3952" s="1" t="s">
        <v>22726</v>
      </c>
      <c r="AC3952" s="2" t="s">
        <v>66</v>
      </c>
      <c r="AD3952" s="2" t="s">
        <v>67</v>
      </c>
      <c r="AP3952" s="2" t="s">
        <v>3206</v>
      </c>
    </row>
    <row r="3953" customFormat="false" ht="12.75" hidden="false" customHeight="false" outlineLevel="0" collapsed="false">
      <c r="A3953" s="3" t="s">
        <v>22727</v>
      </c>
      <c r="B3953" s="1"/>
      <c r="C3953" s="4" t="n">
        <f aca="false">IF(OR(T3953="SSES",T3953="VAR"),-COUNTIF(P$2:P$6715,R3953)+1,IF(T3953="ES",1,IF(OR(T3953="CL",T3953="OR",T3953="SBOR",T3953="SPFM",T3953="FM",T3953="SBFM",T3953="FO",T3953="GN",T3953="SSGN"),0)))</f>
        <v>1</v>
      </c>
      <c r="D3953" s="1" t="n">
        <v>3952</v>
      </c>
      <c r="E3953" s="1" t="s">
        <v>22635</v>
      </c>
      <c r="F3953" s="1"/>
      <c r="G3953" s="1" t="s">
        <v>22654</v>
      </c>
      <c r="H3953" s="1" t="s">
        <v>22692</v>
      </c>
      <c r="I3953" s="1" t="s">
        <v>22693</v>
      </c>
      <c r="J3953" s="1"/>
      <c r="K3953" s="1"/>
      <c r="L3953" s="1" t="s">
        <v>22657</v>
      </c>
      <c r="M3953" s="1" t="s">
        <v>22658</v>
      </c>
      <c r="N3953" s="1" t="s">
        <v>2732</v>
      </c>
      <c r="O3953" s="1" t="s">
        <v>22657</v>
      </c>
      <c r="P3953" s="1" t="n">
        <v>4994</v>
      </c>
      <c r="Q3953" s="1" t="n">
        <v>196114</v>
      </c>
      <c r="R3953" s="1" t="n">
        <v>196114</v>
      </c>
      <c r="S3953" s="1" t="n">
        <v>4994</v>
      </c>
      <c r="T3953" s="1" t="s">
        <v>69</v>
      </c>
      <c r="U3953" s="1" t="s">
        <v>22728</v>
      </c>
      <c r="V3953" s="1" t="s">
        <v>22729</v>
      </c>
      <c r="W3953" s="1" t="s">
        <v>22730</v>
      </c>
      <c r="X3953" s="1" t="s">
        <v>22729</v>
      </c>
      <c r="Y3953" s="1" t="s">
        <v>22731</v>
      </c>
      <c r="Z3953" s="1" t="n">
        <v>3</v>
      </c>
      <c r="AA3953" s="1" t="s">
        <v>65</v>
      </c>
      <c r="AB3953" s="1" t="s">
        <v>22732</v>
      </c>
      <c r="AC3953" s="2" t="s">
        <v>66</v>
      </c>
      <c r="AD3953" s="2" t="s">
        <v>67</v>
      </c>
      <c r="AP3953" s="2" t="s">
        <v>3206</v>
      </c>
      <c r="AV3953" s="2" t="s">
        <v>9172</v>
      </c>
    </row>
    <row r="3954" customFormat="false" ht="12.75" hidden="false" customHeight="false" outlineLevel="0" collapsed="false">
      <c r="A3954" s="3" t="s">
        <v>22733</v>
      </c>
      <c r="B3954" s="1"/>
      <c r="C3954" s="4" t="n">
        <f aca="false">IF(OR(T3954="SSES",T3954="VAR"),-COUNTIF(P$2:P$6715,R3954)+1,IF(T3954="ES",1,IF(OR(T3954="CL",T3954="OR",T3954="SBOR",T3954="SPFM",T3954="FM",T3954="SBFM",T3954="FO",T3954="GN",T3954="SSGN"),0)))</f>
        <v>1</v>
      </c>
      <c r="D3954" s="1" t="n">
        <v>3953</v>
      </c>
      <c r="E3954" s="1" t="s">
        <v>22635</v>
      </c>
      <c r="F3954" s="1"/>
      <c r="G3954" s="1" t="s">
        <v>22654</v>
      </c>
      <c r="H3954" s="1" t="s">
        <v>22692</v>
      </c>
      <c r="I3954" s="1" t="s">
        <v>22693</v>
      </c>
      <c r="J3954" s="1"/>
      <c r="K3954" s="1"/>
      <c r="L3954" s="1" t="s">
        <v>22657</v>
      </c>
      <c r="M3954" s="1" t="s">
        <v>22658</v>
      </c>
      <c r="N3954" s="1" t="s">
        <v>2732</v>
      </c>
      <c r="O3954" s="1" t="s">
        <v>22657</v>
      </c>
      <c r="P3954" s="1" t="n">
        <v>434313</v>
      </c>
      <c r="Q3954" s="1" t="n">
        <v>196348</v>
      </c>
      <c r="R3954" s="1" t="n">
        <v>196348</v>
      </c>
      <c r="S3954" s="1" t="n">
        <v>434313</v>
      </c>
      <c r="T3954" s="1" t="s">
        <v>69</v>
      </c>
      <c r="U3954" s="1" t="s">
        <v>22734</v>
      </c>
      <c r="V3954" s="1" t="s">
        <v>22735</v>
      </c>
      <c r="W3954" s="1" t="s">
        <v>22736</v>
      </c>
      <c r="X3954" s="1" t="s">
        <v>22735</v>
      </c>
      <c r="Y3954" s="1" t="s">
        <v>22737</v>
      </c>
      <c r="Z3954" s="1" t="n">
        <v>3</v>
      </c>
      <c r="AA3954" s="1" t="s">
        <v>65</v>
      </c>
      <c r="AB3954" s="1" t="s">
        <v>22738</v>
      </c>
      <c r="AC3954" s="2" t="s">
        <v>66</v>
      </c>
      <c r="AD3954" s="2" t="s">
        <v>67</v>
      </c>
      <c r="AP3954" s="2" t="s">
        <v>3206</v>
      </c>
    </row>
    <row r="3955" customFormat="false" ht="12.75" hidden="false" customHeight="false" outlineLevel="0" collapsed="false">
      <c r="A3955" s="3" t="s">
        <v>22739</v>
      </c>
      <c r="B3955" s="1"/>
      <c r="C3955" s="4" t="n">
        <f aca="false">IF(OR(T3955="SSES",T3955="VAR"),-COUNTIF(P$2:P$6715,R3955)+1,IF(T3955="ES",1,IF(OR(T3955="CL",T3955="OR",T3955="SBOR",T3955="SPFM",T3955="FM",T3955="SBFM",T3955="FO",T3955="GN",T3955="SSGN"),0)))</f>
        <v>0</v>
      </c>
      <c r="D3955" s="1" t="n">
        <v>3954</v>
      </c>
      <c r="E3955" s="1" t="s">
        <v>22635</v>
      </c>
      <c r="F3955" s="1"/>
      <c r="G3955" s="1" t="s">
        <v>22654</v>
      </c>
      <c r="H3955" s="1" t="s">
        <v>22740</v>
      </c>
      <c r="I3955" s="1" t="s">
        <v>22741</v>
      </c>
      <c r="J3955" s="1"/>
      <c r="K3955" s="1"/>
      <c r="L3955" s="1" t="s">
        <v>22657</v>
      </c>
      <c r="M3955" s="1" t="s">
        <v>22658</v>
      </c>
      <c r="N3955" s="1" t="s">
        <v>2732</v>
      </c>
      <c r="O3955" s="1" t="s">
        <v>22657</v>
      </c>
      <c r="P3955" s="1" t="n">
        <v>190085</v>
      </c>
      <c r="Q3955" s="1" t="n">
        <v>187148</v>
      </c>
      <c r="R3955" s="1" t="n">
        <v>187148</v>
      </c>
      <c r="S3955" s="1" t="n">
        <v>190085</v>
      </c>
      <c r="T3955" s="1" t="s">
        <v>61</v>
      </c>
      <c r="U3955" s="1" t="s">
        <v>22664</v>
      </c>
      <c r="V3955" s="1" t="s">
        <v>22742</v>
      </c>
      <c r="W3955" s="1" t="s">
        <v>22743</v>
      </c>
      <c r="X3955" s="1" t="s">
        <v>22742</v>
      </c>
      <c r="Y3955" s="1"/>
      <c r="Z3955" s="1" t="n">
        <v>3</v>
      </c>
      <c r="AA3955" s="1" t="s">
        <v>65</v>
      </c>
      <c r="AB3955" s="1"/>
    </row>
    <row r="3956" customFormat="false" ht="12.75" hidden="false" customHeight="false" outlineLevel="0" collapsed="false">
      <c r="A3956" s="3" t="s">
        <v>22744</v>
      </c>
      <c r="B3956" s="1"/>
      <c r="C3956" s="4" t="n">
        <f aca="false">IF(OR(T3956="SSES",T3956="VAR"),-COUNTIF(P$2:P$6715,R3956)+1,IF(T3956="ES",1,IF(OR(T3956="CL",T3956="OR",T3956="SBOR",T3956="SPFM",T3956="FM",T3956="SBFM",T3956="FO",T3956="GN",T3956="SSGN"),0)))</f>
        <v>1</v>
      </c>
      <c r="D3956" s="1" t="n">
        <v>3955</v>
      </c>
      <c r="E3956" s="1" t="s">
        <v>22635</v>
      </c>
      <c r="F3956" s="1"/>
      <c r="G3956" s="1" t="s">
        <v>22654</v>
      </c>
      <c r="H3956" s="1" t="s">
        <v>22740</v>
      </c>
      <c r="I3956" s="1" t="s">
        <v>22741</v>
      </c>
      <c r="J3956" s="1"/>
      <c r="K3956" s="1"/>
      <c r="L3956" s="1" t="s">
        <v>22657</v>
      </c>
      <c r="M3956" s="1" t="s">
        <v>22658</v>
      </c>
      <c r="N3956" s="1" t="s">
        <v>2732</v>
      </c>
      <c r="O3956" s="1" t="s">
        <v>22657</v>
      </c>
      <c r="P3956" s="1" t="n">
        <v>5715</v>
      </c>
      <c r="Q3956" s="1" t="n">
        <v>190085</v>
      </c>
      <c r="R3956" s="1" t="n">
        <v>190085</v>
      </c>
      <c r="S3956" s="1" t="n">
        <v>5715</v>
      </c>
      <c r="T3956" s="1" t="s">
        <v>69</v>
      </c>
      <c r="U3956" s="1" t="s">
        <v>22664</v>
      </c>
      <c r="V3956" s="1" t="s">
        <v>22745</v>
      </c>
      <c r="W3956" s="1" t="s">
        <v>22746</v>
      </c>
      <c r="X3956" s="1" t="s">
        <v>22745</v>
      </c>
      <c r="Y3956" s="1" t="s">
        <v>22747</v>
      </c>
      <c r="Z3956" s="1" t="n">
        <v>3</v>
      </c>
      <c r="AA3956" s="1" t="s">
        <v>65</v>
      </c>
      <c r="AB3956" s="1" t="s">
        <v>22748</v>
      </c>
      <c r="AC3956" s="2" t="s">
        <v>66</v>
      </c>
      <c r="AD3956" s="2" t="s">
        <v>67</v>
      </c>
      <c r="AP3956" s="2" t="s">
        <v>3206</v>
      </c>
    </row>
    <row r="3957" customFormat="false" ht="12.75" hidden="false" customHeight="false" outlineLevel="0" collapsed="false">
      <c r="A3957" s="3" t="s">
        <v>22749</v>
      </c>
      <c r="B3957" s="1"/>
      <c r="C3957" s="4" t="n">
        <f aca="false">IF(OR(T3957="SSES",T3957="VAR"),-COUNTIF(P$2:P$6715,R3957)+1,IF(T3957="ES",1,IF(OR(T3957="CL",T3957="OR",T3957="SBOR",T3957="SPFM",T3957="FM",T3957="SBFM",T3957="FO",T3957="GN",T3957="SSGN"),0)))</f>
        <v>1</v>
      </c>
      <c r="D3957" s="1" t="n">
        <v>3956</v>
      </c>
      <c r="E3957" s="1" t="s">
        <v>22635</v>
      </c>
      <c r="F3957" s="1"/>
      <c r="G3957" s="1" t="s">
        <v>22654</v>
      </c>
      <c r="H3957" s="1" t="s">
        <v>22740</v>
      </c>
      <c r="I3957" s="1" t="s">
        <v>22741</v>
      </c>
      <c r="J3957" s="1"/>
      <c r="K3957" s="1"/>
      <c r="L3957" s="1" t="s">
        <v>22657</v>
      </c>
      <c r="M3957" s="1" t="s">
        <v>22658</v>
      </c>
      <c r="N3957" s="1" t="s">
        <v>2732</v>
      </c>
      <c r="O3957" s="1" t="s">
        <v>22657</v>
      </c>
      <c r="P3957" s="1" t="n">
        <v>434325</v>
      </c>
      <c r="Q3957" s="1" t="n">
        <v>190085</v>
      </c>
      <c r="R3957" s="1" t="n">
        <v>190085</v>
      </c>
      <c r="S3957" s="1" t="n">
        <v>434325</v>
      </c>
      <c r="T3957" s="1" t="s">
        <v>69</v>
      </c>
      <c r="U3957" s="1" t="s">
        <v>22664</v>
      </c>
      <c r="V3957" s="1" t="s">
        <v>22750</v>
      </c>
      <c r="W3957" s="1" t="s">
        <v>22751</v>
      </c>
      <c r="X3957" s="1" t="s">
        <v>22750</v>
      </c>
      <c r="Y3957" s="1" t="s">
        <v>22752</v>
      </c>
      <c r="Z3957" s="1" t="n">
        <v>3</v>
      </c>
      <c r="AA3957" s="1" t="s">
        <v>65</v>
      </c>
      <c r="AB3957" s="1" t="s">
        <v>22753</v>
      </c>
      <c r="AC3957" s="2" t="s">
        <v>66</v>
      </c>
      <c r="AD3957" s="2" t="s">
        <v>67</v>
      </c>
      <c r="AP3957" s="2" t="s">
        <v>3206</v>
      </c>
    </row>
    <row r="3958" customFormat="false" ht="12.75" hidden="false" customHeight="false" outlineLevel="0" collapsed="false">
      <c r="A3958" s="3" t="s">
        <v>22754</v>
      </c>
      <c r="B3958" s="1"/>
      <c r="C3958" s="4" t="n">
        <f aca="false">IF(OR(T3958="SSES",T3958="VAR"),-COUNTIF(P$2:P$6715,R3958)+1,IF(T3958="ES",1,IF(OR(T3958="CL",T3958="OR",T3958="SBOR",T3958="SPFM",T3958="FM",T3958="SBFM",T3958="FO",T3958="GN",T3958="SSGN"),0)))</f>
        <v>1</v>
      </c>
      <c r="D3958" s="1" t="n">
        <v>3957</v>
      </c>
      <c r="E3958" s="1" t="s">
        <v>22635</v>
      </c>
      <c r="F3958" s="1"/>
      <c r="G3958" s="1" t="s">
        <v>22654</v>
      </c>
      <c r="H3958" s="1" t="s">
        <v>22740</v>
      </c>
      <c r="I3958" s="1" t="s">
        <v>22741</v>
      </c>
      <c r="J3958" s="1"/>
      <c r="K3958" s="1"/>
      <c r="L3958" s="1" t="s">
        <v>22657</v>
      </c>
      <c r="M3958" s="1" t="s">
        <v>22658</v>
      </c>
      <c r="N3958" s="1" t="s">
        <v>2732</v>
      </c>
      <c r="O3958" s="1" t="s">
        <v>22657</v>
      </c>
      <c r="P3958" s="1" t="n">
        <v>435975</v>
      </c>
      <c r="Q3958" s="1" t="n">
        <v>786294</v>
      </c>
      <c r="R3958" s="1" t="n">
        <v>786294</v>
      </c>
      <c r="S3958" s="1" t="n">
        <v>435975</v>
      </c>
      <c r="T3958" s="1" t="s">
        <v>69</v>
      </c>
      <c r="U3958" s="1" t="s">
        <v>22755</v>
      </c>
      <c r="V3958" s="1" t="s">
        <v>22756</v>
      </c>
      <c r="W3958" s="1" t="s">
        <v>22757</v>
      </c>
      <c r="X3958" s="1" t="s">
        <v>22756</v>
      </c>
      <c r="Y3958" s="1" t="s">
        <v>22758</v>
      </c>
      <c r="Z3958" s="1" t="n">
        <v>3</v>
      </c>
      <c r="AA3958" s="1" t="s">
        <v>65</v>
      </c>
      <c r="AB3958" s="1" t="s">
        <v>22759</v>
      </c>
    </row>
    <row r="3959" customFormat="false" ht="12.75" hidden="false" customHeight="false" outlineLevel="0" collapsed="false">
      <c r="A3959" s="3" t="s">
        <v>22760</v>
      </c>
      <c r="B3959" s="1"/>
      <c r="C3959" s="4" t="n">
        <f aca="false">IF(OR(T3959="SSES",T3959="VAR"),-COUNTIF(P$2:P$6715,R3959)+1,IF(T3959="ES",1,IF(OR(T3959="CL",T3959="OR",T3959="SBOR",T3959="SPFM",T3959="FM",T3959="SBFM",T3959="FO",T3959="GN",T3959="SSGN"),0)))</f>
        <v>1</v>
      </c>
      <c r="D3959" s="1" t="n">
        <v>3958</v>
      </c>
      <c r="E3959" s="1" t="s">
        <v>22635</v>
      </c>
      <c r="F3959" s="1"/>
      <c r="G3959" s="1" t="s">
        <v>22654</v>
      </c>
      <c r="H3959" s="1" t="s">
        <v>22740</v>
      </c>
      <c r="I3959" s="1" t="s">
        <v>22741</v>
      </c>
      <c r="J3959" s="1"/>
      <c r="K3959" s="1"/>
      <c r="L3959" s="1" t="s">
        <v>22657</v>
      </c>
      <c r="M3959" s="1" t="s">
        <v>22658</v>
      </c>
      <c r="N3959" s="1" t="s">
        <v>2732</v>
      </c>
      <c r="O3959" s="1" t="s">
        <v>22657</v>
      </c>
      <c r="P3959" s="1" t="n">
        <v>956667</v>
      </c>
      <c r="Q3959" s="1" t="n">
        <v>786294</v>
      </c>
      <c r="R3959" s="1" t="n">
        <v>786294</v>
      </c>
      <c r="S3959" s="1" t="n">
        <v>956667</v>
      </c>
      <c r="T3959" s="1" t="s">
        <v>69</v>
      </c>
      <c r="U3959" s="1" t="s">
        <v>22761</v>
      </c>
      <c r="V3959" s="1" t="s">
        <v>22762</v>
      </c>
      <c r="W3959" s="1" t="s">
        <v>22763</v>
      </c>
      <c r="X3959" s="1" t="s">
        <v>22762</v>
      </c>
      <c r="Y3959" s="1"/>
      <c r="Z3959" s="1" t="n">
        <v>3</v>
      </c>
      <c r="AA3959" s="1" t="s">
        <v>65</v>
      </c>
      <c r="AB3959" s="1" t="s">
        <v>22764</v>
      </c>
      <c r="AC3959" s="2" t="s">
        <v>66</v>
      </c>
      <c r="AD3959" s="2" t="s">
        <v>67</v>
      </c>
    </row>
    <row r="3960" customFormat="false" ht="12.75" hidden="false" customHeight="false" outlineLevel="0" collapsed="false">
      <c r="A3960" s="3" t="s">
        <v>22765</v>
      </c>
      <c r="B3960" s="1"/>
      <c r="C3960" s="4" t="n">
        <f aca="false">IF(OR(T3960="SSES",T3960="VAR"),-COUNTIF(P$2:P$6715,R3960)+1,IF(T3960="ES",1,IF(OR(T3960="CL",T3960="OR",T3960="SBOR",T3960="SPFM",T3960="FM",T3960="SBFM",T3960="FO",T3960="GN",T3960="SSGN"),0)))</f>
        <v>1</v>
      </c>
      <c r="D3960" s="1" t="n">
        <v>3959</v>
      </c>
      <c r="E3960" s="1" t="s">
        <v>22635</v>
      </c>
      <c r="F3960" s="1"/>
      <c r="G3960" s="1" t="s">
        <v>22654</v>
      </c>
      <c r="H3960" s="1" t="s">
        <v>22740</v>
      </c>
      <c r="I3960" s="1" t="s">
        <v>22741</v>
      </c>
      <c r="J3960" s="1"/>
      <c r="K3960" s="1"/>
      <c r="L3960" s="1" t="s">
        <v>22657</v>
      </c>
      <c r="M3960" s="1" t="s">
        <v>22658</v>
      </c>
      <c r="N3960" s="1" t="s">
        <v>2732</v>
      </c>
      <c r="O3960" s="1" t="s">
        <v>22657</v>
      </c>
      <c r="P3960" s="1" t="n">
        <v>770937</v>
      </c>
      <c r="Q3960" s="1" t="n">
        <v>770926</v>
      </c>
      <c r="R3960" s="1" t="n">
        <v>770926</v>
      </c>
      <c r="S3960" s="1" t="n">
        <v>770937</v>
      </c>
      <c r="T3960" s="1" t="s">
        <v>69</v>
      </c>
      <c r="U3960" s="1" t="s">
        <v>22766</v>
      </c>
      <c r="V3960" s="1" t="s">
        <v>22767</v>
      </c>
      <c r="W3960" s="1" t="s">
        <v>22768</v>
      </c>
      <c r="X3960" s="1" t="s">
        <v>22767</v>
      </c>
      <c r="Y3960" s="1" t="s">
        <v>22769</v>
      </c>
      <c r="Z3960" s="1" t="n">
        <v>3</v>
      </c>
      <c r="AA3960" s="1" t="s">
        <v>65</v>
      </c>
      <c r="AB3960" s="1" t="s">
        <v>22770</v>
      </c>
      <c r="AC3960" s="2" t="s">
        <v>66</v>
      </c>
      <c r="AD3960" s="2" t="s">
        <v>67</v>
      </c>
      <c r="AP3960" s="2" t="s">
        <v>3206</v>
      </c>
    </row>
    <row r="3961" customFormat="false" ht="12.75" hidden="false" customHeight="false" outlineLevel="0" collapsed="false">
      <c r="A3961" s="3" t="s">
        <v>22771</v>
      </c>
      <c r="B3961" s="1"/>
      <c r="C3961" s="4" t="n">
        <f aca="false">IF(OR(T3961="SSES",T3961="VAR"),-COUNTIF(P$2:P$6715,R3961)+1,IF(T3961="ES",1,IF(OR(T3961="CL",T3961="OR",T3961="SBOR",T3961="SPFM",T3961="FM",T3961="SBFM",T3961="FO",T3961="GN",T3961="SSGN"),0)))</f>
        <v>1</v>
      </c>
      <c r="D3961" s="1" t="n">
        <v>3960</v>
      </c>
      <c r="E3961" s="1" t="s">
        <v>22635</v>
      </c>
      <c r="F3961" s="1"/>
      <c r="G3961" s="1" t="s">
        <v>22654</v>
      </c>
      <c r="H3961" s="1" t="s">
        <v>22740</v>
      </c>
      <c r="I3961" s="1" t="s">
        <v>22741</v>
      </c>
      <c r="J3961" s="1"/>
      <c r="K3961" s="1"/>
      <c r="L3961" s="1" t="s">
        <v>22657</v>
      </c>
      <c r="M3961" s="1" t="s">
        <v>22658</v>
      </c>
      <c r="N3961" s="1" t="s">
        <v>2732</v>
      </c>
      <c r="O3961" s="1" t="s">
        <v>22657</v>
      </c>
      <c r="P3961" s="1" t="n">
        <v>770935</v>
      </c>
      <c r="Q3961" s="1" t="n">
        <v>770926</v>
      </c>
      <c r="R3961" s="1" t="n">
        <v>770926</v>
      </c>
      <c r="S3961" s="1" t="n">
        <v>770935</v>
      </c>
      <c r="T3961" s="1" t="s">
        <v>69</v>
      </c>
      <c r="U3961" s="1" t="s">
        <v>22772</v>
      </c>
      <c r="V3961" s="1" t="s">
        <v>22773</v>
      </c>
      <c r="W3961" s="1" t="s">
        <v>22774</v>
      </c>
      <c r="X3961" s="1" t="s">
        <v>22773</v>
      </c>
      <c r="Y3961" s="1"/>
      <c r="Z3961" s="1" t="n">
        <v>3</v>
      </c>
      <c r="AA3961" s="1" t="s">
        <v>65</v>
      </c>
      <c r="AB3961" s="1" t="s">
        <v>22775</v>
      </c>
      <c r="AC3961" s="2" t="s">
        <v>66</v>
      </c>
      <c r="AD3961" s="2" t="s">
        <v>67</v>
      </c>
      <c r="AP3961" s="2" t="s">
        <v>3206</v>
      </c>
    </row>
    <row r="3962" customFormat="false" ht="12.75" hidden="false" customHeight="false" outlineLevel="0" collapsed="false">
      <c r="A3962" s="3" t="s">
        <v>22776</v>
      </c>
      <c r="B3962" s="1"/>
      <c r="C3962" s="4" t="n">
        <f aca="false">IF(OR(T3962="SSES",T3962="VAR"),-COUNTIF(P$2:P$6715,R3962)+1,IF(T3962="ES",1,IF(OR(T3962="CL",T3962="OR",T3962="SBOR",T3962="SPFM",T3962="FM",T3962="SBFM",T3962="FO",T3962="GN",T3962="SSGN"),0)))</f>
        <v>1</v>
      </c>
      <c r="D3962" s="1" t="n">
        <v>3961</v>
      </c>
      <c r="E3962" s="1" t="s">
        <v>22635</v>
      </c>
      <c r="F3962" s="1"/>
      <c r="G3962" s="1" t="s">
        <v>22654</v>
      </c>
      <c r="H3962" s="1" t="s">
        <v>22740</v>
      </c>
      <c r="I3962" s="1" t="s">
        <v>22741</v>
      </c>
      <c r="J3962" s="1"/>
      <c r="K3962" s="1"/>
      <c r="L3962" s="1" t="s">
        <v>22657</v>
      </c>
      <c r="M3962" s="1" t="s">
        <v>22658</v>
      </c>
      <c r="N3962" s="1" t="s">
        <v>2732</v>
      </c>
      <c r="O3962" s="1" t="s">
        <v>22657</v>
      </c>
      <c r="P3962" s="1" t="n">
        <v>963845</v>
      </c>
      <c r="Q3962" s="1" t="n">
        <v>770926</v>
      </c>
      <c r="R3962" s="1" t="n">
        <v>770926</v>
      </c>
      <c r="S3962" s="1" t="n">
        <v>963845</v>
      </c>
      <c r="T3962" s="1" t="s">
        <v>69</v>
      </c>
      <c r="U3962" s="1" t="s">
        <v>22777</v>
      </c>
      <c r="V3962" s="1" t="s">
        <v>22778</v>
      </c>
      <c r="W3962" s="1" t="s">
        <v>22779</v>
      </c>
      <c r="X3962" s="1" t="s">
        <v>22778</v>
      </c>
      <c r="Y3962" s="1"/>
      <c r="Z3962" s="1" t="n">
        <v>3</v>
      </c>
      <c r="AA3962" s="1" t="s">
        <v>65</v>
      </c>
      <c r="AB3962" s="1" t="s">
        <v>22780</v>
      </c>
    </row>
    <row r="3963" customFormat="false" ht="12.75" hidden="false" customHeight="false" outlineLevel="0" collapsed="false">
      <c r="A3963" s="3" t="s">
        <v>22781</v>
      </c>
      <c r="B3963" s="1"/>
      <c r="C3963" s="4" t="n">
        <f aca="false">IF(OR(T3963="SSES",T3963="VAR"),-COUNTIF(P$2:P$6715,R3963)+1,IF(T3963="ES",1,IF(OR(T3963="CL",T3963="OR",T3963="SBOR",T3963="SPFM",T3963="FM",T3963="SBFM",T3963="FO",T3963="GN",T3963="SSGN"),0)))</f>
        <v>1</v>
      </c>
      <c r="D3963" s="1" t="n">
        <v>3962</v>
      </c>
      <c r="E3963" s="1" t="s">
        <v>22635</v>
      </c>
      <c r="F3963" s="1"/>
      <c r="G3963" s="1" t="s">
        <v>22654</v>
      </c>
      <c r="H3963" s="1" t="s">
        <v>22740</v>
      </c>
      <c r="I3963" s="1" t="s">
        <v>22741</v>
      </c>
      <c r="J3963" s="1"/>
      <c r="K3963" s="1"/>
      <c r="L3963" s="1" t="s">
        <v>22657</v>
      </c>
      <c r="M3963" s="1" t="s">
        <v>22658</v>
      </c>
      <c r="N3963" s="1" t="s">
        <v>2732</v>
      </c>
      <c r="O3963" s="1" t="s">
        <v>22657</v>
      </c>
      <c r="P3963" s="1" t="n">
        <v>786469</v>
      </c>
      <c r="Q3963" s="1" t="n">
        <v>770926</v>
      </c>
      <c r="R3963" s="1" t="n">
        <v>770926</v>
      </c>
      <c r="S3963" s="1" t="n">
        <v>786469</v>
      </c>
      <c r="T3963" s="1" t="s">
        <v>69</v>
      </c>
      <c r="U3963" s="1" t="s">
        <v>22782</v>
      </c>
      <c r="V3963" s="1" t="s">
        <v>22783</v>
      </c>
      <c r="W3963" s="1" t="s">
        <v>22784</v>
      </c>
      <c r="X3963" s="1" t="s">
        <v>22783</v>
      </c>
      <c r="Y3963" s="1"/>
      <c r="Z3963" s="1" t="n">
        <v>3</v>
      </c>
      <c r="AA3963" s="1" t="s">
        <v>65</v>
      </c>
      <c r="AB3963" s="1" t="s">
        <v>22785</v>
      </c>
      <c r="AC3963" s="2" t="s">
        <v>66</v>
      </c>
      <c r="AD3963" s="2" t="s">
        <v>67</v>
      </c>
      <c r="AP3963" s="2" t="s">
        <v>3206</v>
      </c>
    </row>
    <row r="3964" customFormat="false" ht="12.75" hidden="false" customHeight="false" outlineLevel="0" collapsed="false">
      <c r="A3964" s="3" t="s">
        <v>22786</v>
      </c>
      <c r="B3964" s="1"/>
      <c r="C3964" s="4" t="n">
        <f aca="false">IF(OR(T3964="SSES",T3964="VAR"),-COUNTIF(P$2:P$6715,R3964)+1,IF(T3964="ES",1,IF(OR(T3964="CL",T3964="OR",T3964="SBOR",T3964="SPFM",T3964="FM",T3964="SBFM",T3964="FO",T3964="GN",T3964="SSGN"),0)))</f>
        <v>1</v>
      </c>
      <c r="D3964" s="1" t="n">
        <v>3963</v>
      </c>
      <c r="E3964" s="1" t="s">
        <v>22635</v>
      </c>
      <c r="F3964" s="1"/>
      <c r="G3964" s="1" t="s">
        <v>22654</v>
      </c>
      <c r="H3964" s="1" t="s">
        <v>22740</v>
      </c>
      <c r="I3964" s="1" t="s">
        <v>22741</v>
      </c>
      <c r="J3964" s="1"/>
      <c r="K3964" s="1"/>
      <c r="L3964" s="1" t="s">
        <v>22657</v>
      </c>
      <c r="M3964" s="1" t="s">
        <v>22658</v>
      </c>
      <c r="N3964" s="1" t="s">
        <v>2732</v>
      </c>
      <c r="O3964" s="1" t="s">
        <v>22657</v>
      </c>
      <c r="P3964" s="1" t="n">
        <v>786468</v>
      </c>
      <c r="Q3964" s="1" t="n">
        <v>770926</v>
      </c>
      <c r="R3964" s="1" t="n">
        <v>770926</v>
      </c>
      <c r="S3964" s="1" t="n">
        <v>786468</v>
      </c>
      <c r="T3964" s="1" t="s">
        <v>69</v>
      </c>
      <c r="U3964" s="1" t="s">
        <v>22787</v>
      </c>
      <c r="V3964" s="1" t="s">
        <v>22788</v>
      </c>
      <c r="W3964" s="1" t="s">
        <v>22789</v>
      </c>
      <c r="X3964" s="1" t="s">
        <v>22788</v>
      </c>
      <c r="Y3964" s="1" t="s">
        <v>22790</v>
      </c>
      <c r="Z3964" s="1" t="n">
        <v>3</v>
      </c>
      <c r="AA3964" s="1" t="s">
        <v>65</v>
      </c>
      <c r="AB3964" s="1" t="s">
        <v>22791</v>
      </c>
      <c r="AC3964" s="2" t="s">
        <v>66</v>
      </c>
      <c r="AD3964" s="2" t="s">
        <v>67</v>
      </c>
      <c r="AP3964" s="2" t="s">
        <v>3206</v>
      </c>
    </row>
    <row r="3965" customFormat="false" ht="12.75" hidden="false" customHeight="false" outlineLevel="0" collapsed="false">
      <c r="A3965" s="3" t="s">
        <v>22792</v>
      </c>
      <c r="B3965" s="1"/>
      <c r="C3965" s="4" t="n">
        <f aca="false">IF(OR(T3965="SSES",T3965="VAR"),-COUNTIF(P$2:P$6715,R3965)+1,IF(T3965="ES",1,IF(OR(T3965="CL",T3965="OR",T3965="SBOR",T3965="SPFM",T3965="FM",T3965="SBFM",T3965="FO",T3965="GN",T3965="SSGN"),0)))</f>
        <v>1</v>
      </c>
      <c r="D3965" s="1" t="n">
        <v>3964</v>
      </c>
      <c r="E3965" s="1" t="s">
        <v>22635</v>
      </c>
      <c r="F3965" s="1"/>
      <c r="G3965" s="1" t="s">
        <v>22654</v>
      </c>
      <c r="H3965" s="1" t="s">
        <v>22740</v>
      </c>
      <c r="I3965" s="1" t="s">
        <v>22741</v>
      </c>
      <c r="J3965" s="1"/>
      <c r="K3965" s="1"/>
      <c r="L3965" s="1" t="s">
        <v>22657</v>
      </c>
      <c r="M3965" s="1" t="s">
        <v>22658</v>
      </c>
      <c r="N3965" s="1" t="s">
        <v>2732</v>
      </c>
      <c r="O3965" s="1" t="s">
        <v>22657</v>
      </c>
      <c r="P3965" s="1" t="n">
        <v>770929</v>
      </c>
      <c r="Q3965" s="1" t="n">
        <v>770926</v>
      </c>
      <c r="R3965" s="1" t="n">
        <v>770926</v>
      </c>
      <c r="S3965" s="1" t="n">
        <v>770929</v>
      </c>
      <c r="T3965" s="1" t="s">
        <v>69</v>
      </c>
      <c r="U3965" s="1" t="s">
        <v>22793</v>
      </c>
      <c r="V3965" s="1" t="s">
        <v>22794</v>
      </c>
      <c r="W3965" s="1" t="s">
        <v>22795</v>
      </c>
      <c r="X3965" s="1" t="s">
        <v>22794</v>
      </c>
      <c r="Y3965" s="1" t="s">
        <v>22796</v>
      </c>
      <c r="Z3965" s="1" t="n">
        <v>3</v>
      </c>
      <c r="AA3965" s="1" t="s">
        <v>65</v>
      </c>
      <c r="AB3965" s="1" t="s">
        <v>22797</v>
      </c>
      <c r="AC3965" s="2" t="s">
        <v>66</v>
      </c>
      <c r="AD3965" s="2" t="s">
        <v>67</v>
      </c>
      <c r="AP3965" s="2" t="s">
        <v>3206</v>
      </c>
    </row>
    <row r="3966" customFormat="false" ht="12.75" hidden="false" customHeight="false" outlineLevel="0" collapsed="false">
      <c r="A3966" s="3" t="s">
        <v>22798</v>
      </c>
      <c r="B3966" s="1"/>
      <c r="C3966" s="4" t="n">
        <f aca="false">IF(OR(T3966="SSES",T3966="VAR"),-COUNTIF(P$2:P$6715,R3966)+1,IF(T3966="ES",1,IF(OR(T3966="CL",T3966="OR",T3966="SBOR",T3966="SPFM",T3966="FM",T3966="SBFM",T3966="FO",T3966="GN",T3966="SSGN"),0)))</f>
        <v>0</v>
      </c>
      <c r="D3966" s="1" t="n">
        <v>3965</v>
      </c>
      <c r="E3966" s="1" t="s">
        <v>22635</v>
      </c>
      <c r="F3966" s="1"/>
      <c r="G3966" s="1" t="s">
        <v>22654</v>
      </c>
      <c r="H3966" s="1" t="s">
        <v>22740</v>
      </c>
      <c r="I3966" s="1" t="s">
        <v>22741</v>
      </c>
      <c r="J3966" s="1"/>
      <c r="K3966" s="1"/>
      <c r="L3966" s="1" t="s">
        <v>22657</v>
      </c>
      <c r="M3966" s="1" t="s">
        <v>22658</v>
      </c>
      <c r="N3966" s="1" t="s">
        <v>2732</v>
      </c>
      <c r="O3966" s="1" t="s">
        <v>22657</v>
      </c>
      <c r="P3966" s="1" t="n">
        <v>770932</v>
      </c>
      <c r="Q3966" s="1" t="n">
        <v>770929</v>
      </c>
      <c r="R3966" s="1" t="n">
        <v>770929</v>
      </c>
      <c r="S3966" s="1" t="n">
        <v>770932</v>
      </c>
      <c r="T3966" s="1" t="s">
        <v>16393</v>
      </c>
      <c r="U3966" s="1" t="s">
        <v>22799</v>
      </c>
      <c r="V3966" s="1" t="s">
        <v>22800</v>
      </c>
      <c r="W3966" s="1" t="s">
        <v>22801</v>
      </c>
      <c r="X3966" s="1" t="s">
        <v>22800</v>
      </c>
      <c r="Y3966" s="1"/>
      <c r="Z3966" s="1" t="n">
        <v>3</v>
      </c>
      <c r="AA3966" s="1" t="s">
        <v>65</v>
      </c>
      <c r="AB3966" s="1" t="s">
        <v>22802</v>
      </c>
      <c r="AC3966" s="2" t="s">
        <v>66</v>
      </c>
      <c r="AD3966" s="2" t="s">
        <v>67</v>
      </c>
    </row>
    <row r="3967" customFormat="false" ht="12.75" hidden="false" customHeight="false" outlineLevel="0" collapsed="false">
      <c r="A3967" s="3" t="s">
        <v>22803</v>
      </c>
      <c r="B3967" s="1"/>
      <c r="C3967" s="4" t="n">
        <f aca="false">IF(OR(T3967="SSES",T3967="VAR"),-COUNTIF(P$2:P$6715,R3967)+1,IF(T3967="ES",1,IF(OR(T3967="CL",T3967="OR",T3967="SBOR",T3967="SPFM",T3967="FM",T3967="SBFM",T3967="FO",T3967="GN",T3967="SSGN"),0)))</f>
        <v>1</v>
      </c>
      <c r="D3967" s="1" t="n">
        <v>3966</v>
      </c>
      <c r="E3967" s="1" t="s">
        <v>22635</v>
      </c>
      <c r="F3967" s="1"/>
      <c r="G3967" s="1" t="s">
        <v>22654</v>
      </c>
      <c r="H3967" s="1" t="s">
        <v>22740</v>
      </c>
      <c r="I3967" s="1" t="s">
        <v>22741</v>
      </c>
      <c r="J3967" s="1"/>
      <c r="K3967" s="1"/>
      <c r="L3967" s="1" t="s">
        <v>22657</v>
      </c>
      <c r="M3967" s="1" t="s">
        <v>22658</v>
      </c>
      <c r="N3967" s="1" t="s">
        <v>2732</v>
      </c>
      <c r="O3967" s="1" t="s">
        <v>22657</v>
      </c>
      <c r="P3967" s="1" t="n">
        <v>956740</v>
      </c>
      <c r="Q3967" s="1" t="n">
        <v>770926</v>
      </c>
      <c r="R3967" s="1" t="n">
        <v>770926</v>
      </c>
      <c r="S3967" s="1" t="n">
        <v>956740</v>
      </c>
      <c r="T3967" s="1" t="s">
        <v>69</v>
      </c>
      <c r="U3967" s="1" t="s">
        <v>22804</v>
      </c>
      <c r="V3967" s="1" t="s">
        <v>22805</v>
      </c>
      <c r="W3967" s="1" t="s">
        <v>22806</v>
      </c>
      <c r="X3967" s="1" t="s">
        <v>22805</v>
      </c>
      <c r="Y3967" s="1"/>
      <c r="Z3967" s="1" t="n">
        <v>3</v>
      </c>
      <c r="AA3967" s="1" t="s">
        <v>65</v>
      </c>
      <c r="AB3967" s="1" t="s">
        <v>22807</v>
      </c>
      <c r="AC3967" s="2" t="s">
        <v>66</v>
      </c>
      <c r="AD3967" s="2" t="s">
        <v>67</v>
      </c>
      <c r="AV3967" s="2" t="s">
        <v>9172</v>
      </c>
    </row>
    <row r="3968" customFormat="false" ht="12.75" hidden="false" customHeight="false" outlineLevel="0" collapsed="false">
      <c r="A3968" s="3" t="s">
        <v>22808</v>
      </c>
      <c r="B3968" s="1"/>
      <c r="C3968" s="4" t="n">
        <f aca="false">IF(OR(T3968="SSES",T3968="VAR"),-COUNTIF(P$2:P$6715,R3968)+1,IF(T3968="ES",1,IF(OR(T3968="CL",T3968="OR",T3968="SBOR",T3968="SPFM",T3968="FM",T3968="SBFM",T3968="FO",T3968="GN",T3968="SSGN"),0)))</f>
        <v>1</v>
      </c>
      <c r="D3968" s="1" t="n">
        <v>3967</v>
      </c>
      <c r="E3968" s="1" t="s">
        <v>22635</v>
      </c>
      <c r="F3968" s="1"/>
      <c r="G3968" s="1" t="s">
        <v>22654</v>
      </c>
      <c r="H3968" s="1" t="s">
        <v>22740</v>
      </c>
      <c r="I3968" s="1" t="s">
        <v>22741</v>
      </c>
      <c r="J3968" s="1"/>
      <c r="K3968" s="1"/>
      <c r="L3968" s="1" t="s">
        <v>22657</v>
      </c>
      <c r="M3968" s="1" t="s">
        <v>22658</v>
      </c>
      <c r="N3968" s="1" t="s">
        <v>2732</v>
      </c>
      <c r="O3968" s="1" t="s">
        <v>22657</v>
      </c>
      <c r="P3968" s="1" t="n">
        <v>786466</v>
      </c>
      <c r="Q3968" s="1" t="n">
        <v>770926</v>
      </c>
      <c r="R3968" s="1" t="n">
        <v>770926</v>
      </c>
      <c r="S3968" s="1" t="n">
        <v>786466</v>
      </c>
      <c r="T3968" s="1" t="s">
        <v>69</v>
      </c>
      <c r="U3968" s="1" t="s">
        <v>22809</v>
      </c>
      <c r="V3968" s="1" t="s">
        <v>22810</v>
      </c>
      <c r="W3968" s="1" t="s">
        <v>22811</v>
      </c>
      <c r="X3968" s="1" t="s">
        <v>22810</v>
      </c>
      <c r="Y3968" s="1" t="s">
        <v>22812</v>
      </c>
      <c r="Z3968" s="1" t="n">
        <v>3</v>
      </c>
      <c r="AA3968" s="1" t="s">
        <v>65</v>
      </c>
      <c r="AB3968" s="1" t="s">
        <v>22813</v>
      </c>
      <c r="AC3968" s="2" t="s">
        <v>66</v>
      </c>
      <c r="AD3968" s="2" t="s">
        <v>67</v>
      </c>
      <c r="AP3968" s="2" t="s">
        <v>3206</v>
      </c>
    </row>
    <row r="3969" customFormat="false" ht="12.75" hidden="false" customHeight="false" outlineLevel="0" collapsed="false">
      <c r="A3969" s="3" t="s">
        <v>22814</v>
      </c>
      <c r="B3969" s="1"/>
      <c r="C3969" s="4" t="n">
        <f aca="false">IF(OR(T3969="SSES",T3969="VAR"),-COUNTIF(P$2:P$6715,R3969)+1,IF(T3969="ES",1,IF(OR(T3969="CL",T3969="OR",T3969="SBOR",T3969="SPFM",T3969="FM",T3969="SBFM",T3969="FO",T3969="GN",T3969="SSGN"),0)))</f>
        <v>1</v>
      </c>
      <c r="D3969" s="1" t="n">
        <v>3968</v>
      </c>
      <c r="E3969" s="1" t="s">
        <v>22635</v>
      </c>
      <c r="F3969" s="1"/>
      <c r="G3969" s="1" t="s">
        <v>22654</v>
      </c>
      <c r="H3969" s="1" t="s">
        <v>22740</v>
      </c>
      <c r="I3969" s="1" t="s">
        <v>22741</v>
      </c>
      <c r="J3969" s="1"/>
      <c r="K3969" s="1"/>
      <c r="L3969" s="1" t="s">
        <v>22657</v>
      </c>
      <c r="M3969" s="1" t="s">
        <v>22658</v>
      </c>
      <c r="N3969" s="1" t="s">
        <v>2732</v>
      </c>
      <c r="O3969" s="1" t="s">
        <v>22657</v>
      </c>
      <c r="P3969" s="1" t="n">
        <v>963858</v>
      </c>
      <c r="Q3969" s="1" t="n">
        <v>770926</v>
      </c>
      <c r="R3969" s="1" t="n">
        <v>770926</v>
      </c>
      <c r="S3969" s="1" t="n">
        <v>963858</v>
      </c>
      <c r="T3969" s="1" t="s">
        <v>69</v>
      </c>
      <c r="U3969" s="1" t="s">
        <v>22815</v>
      </c>
      <c r="V3969" s="1" t="s">
        <v>22816</v>
      </c>
      <c r="W3969" s="1" t="s">
        <v>22817</v>
      </c>
      <c r="X3969" s="1" t="s">
        <v>22816</v>
      </c>
      <c r="Y3969" s="1"/>
      <c r="Z3969" s="1" t="n">
        <v>3</v>
      </c>
      <c r="AA3969" s="1" t="s">
        <v>65</v>
      </c>
      <c r="AB3969" s="1" t="s">
        <v>22818</v>
      </c>
      <c r="AC3969" s="2" t="s">
        <v>66</v>
      </c>
      <c r="AD3969" s="2" t="s">
        <v>67</v>
      </c>
      <c r="AV3969" s="2" t="s">
        <v>2738</v>
      </c>
    </row>
    <row r="3970" customFormat="false" ht="12.75" hidden="false" customHeight="false" outlineLevel="0" collapsed="false">
      <c r="A3970" s="3" t="s">
        <v>22819</v>
      </c>
      <c r="B3970" s="1"/>
      <c r="C3970" s="4" t="n">
        <f aca="false">IF(OR(T3970="SSES",T3970="VAR"),-COUNTIF(P$2:P$6715,R3970)+1,IF(T3970="ES",1,IF(OR(T3970="CL",T3970="OR",T3970="SBOR",T3970="SPFM",T3970="FM",T3970="SBFM",T3970="FO",T3970="GN",T3970="SSGN"),0)))</f>
        <v>1</v>
      </c>
      <c r="D3970" s="1" t="n">
        <v>3969</v>
      </c>
      <c r="E3970" s="1" t="s">
        <v>22635</v>
      </c>
      <c r="F3970" s="1"/>
      <c r="G3970" s="1" t="s">
        <v>22654</v>
      </c>
      <c r="H3970" s="1" t="s">
        <v>22740</v>
      </c>
      <c r="I3970" s="1" t="s">
        <v>22741</v>
      </c>
      <c r="J3970" s="1"/>
      <c r="K3970" s="1"/>
      <c r="L3970" s="1" t="s">
        <v>22657</v>
      </c>
      <c r="M3970" s="1" t="s">
        <v>22658</v>
      </c>
      <c r="N3970" s="1" t="s">
        <v>2732</v>
      </c>
      <c r="O3970" s="1" t="s">
        <v>22657</v>
      </c>
      <c r="P3970" s="1" t="n">
        <v>4909</v>
      </c>
      <c r="Q3970" s="1" t="n">
        <v>197171</v>
      </c>
      <c r="R3970" s="1" t="n">
        <v>197171</v>
      </c>
      <c r="S3970" s="1" t="n">
        <v>4909</v>
      </c>
      <c r="T3970" s="1" t="s">
        <v>69</v>
      </c>
      <c r="U3970" s="1" t="s">
        <v>22820</v>
      </c>
      <c r="V3970" s="1" t="s">
        <v>22821</v>
      </c>
      <c r="W3970" s="1" t="s">
        <v>22822</v>
      </c>
      <c r="X3970" s="1" t="s">
        <v>22821</v>
      </c>
      <c r="Y3970" s="1"/>
      <c r="Z3970" s="1" t="n">
        <v>3</v>
      </c>
      <c r="AA3970" s="1" t="s">
        <v>65</v>
      </c>
      <c r="AB3970" s="1" t="s">
        <v>22823</v>
      </c>
      <c r="AC3970" s="2" t="s">
        <v>66</v>
      </c>
      <c r="AD3970" s="2" t="s">
        <v>67</v>
      </c>
      <c r="AP3970" s="2" t="s">
        <v>3206</v>
      </c>
      <c r="AV3970" s="2" t="s">
        <v>2738</v>
      </c>
    </row>
    <row r="3971" customFormat="false" ht="12.75" hidden="false" customHeight="false" outlineLevel="0" collapsed="false">
      <c r="A3971" s="3" t="s">
        <v>22824</v>
      </c>
      <c r="B3971" s="1"/>
      <c r="C3971" s="4" t="n">
        <f aca="false">IF(OR(T3971="SSES",T3971="VAR"),-COUNTIF(P$2:P$6715,R3971)+1,IF(T3971="ES",1,IF(OR(T3971="CL",T3971="OR",T3971="SBOR",T3971="SPFM",T3971="FM",T3971="SBFM",T3971="FO",T3971="GN",T3971="SSGN"),0)))</f>
        <v>1</v>
      </c>
      <c r="D3971" s="1" t="n">
        <v>3970</v>
      </c>
      <c r="E3971" s="1" t="s">
        <v>22635</v>
      </c>
      <c r="F3971" s="1"/>
      <c r="G3971" s="1" t="s">
        <v>22654</v>
      </c>
      <c r="H3971" s="1" t="s">
        <v>22740</v>
      </c>
      <c r="I3971" s="1" t="s">
        <v>22741</v>
      </c>
      <c r="J3971" s="1"/>
      <c r="K3971" s="1"/>
      <c r="L3971" s="1" t="s">
        <v>22657</v>
      </c>
      <c r="M3971" s="1" t="s">
        <v>22658</v>
      </c>
      <c r="N3971" s="1" t="s">
        <v>2732</v>
      </c>
      <c r="O3971" s="1" t="s">
        <v>22657</v>
      </c>
      <c r="P3971" s="1" t="n">
        <v>4910</v>
      </c>
      <c r="Q3971" s="1" t="n">
        <v>197171</v>
      </c>
      <c r="R3971" s="1" t="n">
        <v>197171</v>
      </c>
      <c r="S3971" s="1" t="n">
        <v>4910</v>
      </c>
      <c r="T3971" s="1" t="s">
        <v>69</v>
      </c>
      <c r="U3971" s="1" t="s">
        <v>22825</v>
      </c>
      <c r="V3971" s="1" t="s">
        <v>22826</v>
      </c>
      <c r="W3971" s="1" t="s">
        <v>22827</v>
      </c>
      <c r="X3971" s="1" t="s">
        <v>22826</v>
      </c>
      <c r="Y3971" s="1" t="s">
        <v>22828</v>
      </c>
      <c r="Z3971" s="1" t="n">
        <v>3</v>
      </c>
      <c r="AA3971" s="1" t="s">
        <v>65</v>
      </c>
      <c r="AB3971" s="1" t="s">
        <v>22829</v>
      </c>
      <c r="AC3971" s="2" t="s">
        <v>66</v>
      </c>
      <c r="AD3971" s="2" t="s">
        <v>67</v>
      </c>
      <c r="AP3971" s="2" t="s">
        <v>3206</v>
      </c>
    </row>
    <row r="3972" customFormat="false" ht="12.75" hidden="false" customHeight="false" outlineLevel="0" collapsed="false">
      <c r="A3972" s="3" t="s">
        <v>22830</v>
      </c>
      <c r="B3972" s="1"/>
      <c r="C3972" s="4" t="n">
        <f aca="false">IF(OR(T3972="SSES",T3972="VAR"),-COUNTIF(P$2:P$6715,R3972)+1,IF(T3972="ES",1,IF(OR(T3972="CL",T3972="OR",T3972="SBOR",T3972="SPFM",T3972="FM",T3972="SBFM",T3972="FO",T3972="GN",T3972="SSGN"),0)))</f>
        <v>1</v>
      </c>
      <c r="D3972" s="1" t="n">
        <v>3971</v>
      </c>
      <c r="E3972" s="1" t="s">
        <v>22635</v>
      </c>
      <c r="F3972" s="1"/>
      <c r="G3972" s="1" t="s">
        <v>22654</v>
      </c>
      <c r="H3972" s="1" t="s">
        <v>22740</v>
      </c>
      <c r="I3972" s="1" t="s">
        <v>22831</v>
      </c>
      <c r="J3972" s="1"/>
      <c r="K3972" s="1"/>
      <c r="L3972" s="1" t="s">
        <v>22657</v>
      </c>
      <c r="M3972" s="1" t="s">
        <v>22658</v>
      </c>
      <c r="N3972" s="1" t="s">
        <v>2732</v>
      </c>
      <c r="O3972" s="1" t="s">
        <v>22657</v>
      </c>
      <c r="P3972" s="1" t="n">
        <v>4917</v>
      </c>
      <c r="Q3972" s="1" t="n">
        <v>194827</v>
      </c>
      <c r="R3972" s="1" t="n">
        <v>194827</v>
      </c>
      <c r="S3972" s="1" t="n">
        <v>4917</v>
      </c>
      <c r="T3972" s="1" t="s">
        <v>69</v>
      </c>
      <c r="U3972" s="1" t="s">
        <v>22664</v>
      </c>
      <c r="V3972" s="1" t="s">
        <v>22832</v>
      </c>
      <c r="W3972" s="1" t="s">
        <v>22833</v>
      </c>
      <c r="X3972" s="1" t="s">
        <v>22832</v>
      </c>
      <c r="Y3972" s="1" t="s">
        <v>22834</v>
      </c>
      <c r="Z3972" s="1" t="n">
        <v>3</v>
      </c>
      <c r="AA3972" s="1" t="s">
        <v>65</v>
      </c>
      <c r="AB3972" s="1" t="s">
        <v>22835</v>
      </c>
      <c r="AC3972" s="2" t="s">
        <v>66</v>
      </c>
      <c r="AD3972" s="2" t="s">
        <v>67</v>
      </c>
      <c r="AP3972" s="2" t="s">
        <v>3206</v>
      </c>
    </row>
    <row r="3973" customFormat="false" ht="12.75" hidden="false" customHeight="false" outlineLevel="0" collapsed="false">
      <c r="A3973" s="3" t="s">
        <v>22836</v>
      </c>
      <c r="B3973" s="1"/>
      <c r="C3973" s="4" t="n">
        <f aca="false">IF(OR(T3973="SSES",T3973="VAR"),-COUNTIF(P$2:P$6715,R3973)+1,IF(T3973="ES",1,IF(OR(T3973="CL",T3973="OR",T3973="SBOR",T3973="SPFM",T3973="FM",T3973="SBFM",T3973="FO",T3973="GN",T3973="SSGN"),0)))</f>
        <v>1</v>
      </c>
      <c r="D3973" s="1" t="n">
        <v>3972</v>
      </c>
      <c r="E3973" s="1" t="s">
        <v>22635</v>
      </c>
      <c r="F3973" s="1"/>
      <c r="G3973" s="1" t="s">
        <v>22654</v>
      </c>
      <c r="H3973" s="1" t="s">
        <v>22740</v>
      </c>
      <c r="I3973" s="1" t="s">
        <v>22831</v>
      </c>
      <c r="J3973" s="1"/>
      <c r="K3973" s="1"/>
      <c r="L3973" s="1" t="s">
        <v>22657</v>
      </c>
      <c r="M3973" s="1" t="s">
        <v>22658</v>
      </c>
      <c r="N3973" s="1" t="s">
        <v>2732</v>
      </c>
      <c r="O3973" s="1" t="s">
        <v>22657</v>
      </c>
      <c r="P3973" s="1" t="n">
        <v>4920</v>
      </c>
      <c r="Q3973" s="1" t="n">
        <v>194827</v>
      </c>
      <c r="R3973" s="1" t="n">
        <v>194827</v>
      </c>
      <c r="S3973" s="1" t="n">
        <v>4920</v>
      </c>
      <c r="T3973" s="1" t="s">
        <v>69</v>
      </c>
      <c r="U3973" s="1" t="s">
        <v>22837</v>
      </c>
      <c r="V3973" s="1" t="s">
        <v>22838</v>
      </c>
      <c r="W3973" s="1" t="s">
        <v>22839</v>
      </c>
      <c r="X3973" s="1" t="s">
        <v>22838</v>
      </c>
      <c r="Y3973" s="1" t="s">
        <v>22840</v>
      </c>
      <c r="Z3973" s="1" t="n">
        <v>3</v>
      </c>
      <c r="AA3973" s="1" t="s">
        <v>65</v>
      </c>
      <c r="AB3973" s="1" t="s">
        <v>22841</v>
      </c>
      <c r="AC3973" s="2" t="s">
        <v>66</v>
      </c>
      <c r="AD3973" s="2" t="s">
        <v>67</v>
      </c>
      <c r="AP3973" s="2" t="s">
        <v>3206</v>
      </c>
    </row>
    <row r="3974" customFormat="false" ht="12.75" hidden="false" customHeight="false" outlineLevel="0" collapsed="false">
      <c r="A3974" s="3" t="s">
        <v>22842</v>
      </c>
      <c r="B3974" s="1"/>
      <c r="C3974" s="4" t="n">
        <f aca="false">IF(OR(T3974="SSES",T3974="VAR"),-COUNTIF(P$2:P$6715,R3974)+1,IF(T3974="ES",1,IF(OR(T3974="CL",T3974="OR",T3974="SBOR",T3974="SPFM",T3974="FM",T3974="SBFM",T3974="FO",T3974="GN",T3974="SSGN"),0)))</f>
        <v>1</v>
      </c>
      <c r="D3974" s="1" t="n">
        <v>3973</v>
      </c>
      <c r="E3974" s="1" t="s">
        <v>22635</v>
      </c>
      <c r="F3974" s="1"/>
      <c r="G3974" s="1" t="s">
        <v>22654</v>
      </c>
      <c r="H3974" s="1" t="s">
        <v>22740</v>
      </c>
      <c r="I3974" s="1" t="s">
        <v>22831</v>
      </c>
      <c r="J3974" s="1"/>
      <c r="K3974" s="1"/>
      <c r="L3974" s="1" t="s">
        <v>22657</v>
      </c>
      <c r="M3974" s="1" t="s">
        <v>22658</v>
      </c>
      <c r="N3974" s="1" t="s">
        <v>2732</v>
      </c>
      <c r="O3974" s="1" t="s">
        <v>22657</v>
      </c>
      <c r="P3974" s="1" t="n">
        <v>4926</v>
      </c>
      <c r="Q3974" s="1" t="n">
        <v>194827</v>
      </c>
      <c r="R3974" s="1" t="n">
        <v>194827</v>
      </c>
      <c r="S3974" s="1" t="n">
        <v>4926</v>
      </c>
      <c r="T3974" s="1" t="s">
        <v>69</v>
      </c>
      <c r="U3974" s="1" t="s">
        <v>22664</v>
      </c>
      <c r="V3974" s="1" t="s">
        <v>22843</v>
      </c>
      <c r="W3974" s="1" t="s">
        <v>22844</v>
      </c>
      <c r="X3974" s="1" t="s">
        <v>22843</v>
      </c>
      <c r="Y3974" s="1" t="s">
        <v>22845</v>
      </c>
      <c r="Z3974" s="1" t="n">
        <v>3</v>
      </c>
      <c r="AA3974" s="1" t="s">
        <v>65</v>
      </c>
      <c r="AB3974" s="1" t="s">
        <v>22846</v>
      </c>
      <c r="AC3974" s="2" t="s">
        <v>66</v>
      </c>
      <c r="AD3974" s="2" t="s">
        <v>67</v>
      </c>
      <c r="AP3974" s="2" t="s">
        <v>3206</v>
      </c>
    </row>
    <row r="3975" customFormat="false" ht="12.75" hidden="false" customHeight="false" outlineLevel="0" collapsed="false">
      <c r="A3975" s="3" t="s">
        <v>22847</v>
      </c>
      <c r="B3975" s="1"/>
      <c r="C3975" s="4" t="n">
        <f aca="false">IF(OR(T3975="SSES",T3975="VAR"),-COUNTIF(P$2:P$6715,R3975)+1,IF(T3975="ES",1,IF(OR(T3975="CL",T3975="OR",T3975="SBOR",T3975="SPFM",T3975="FM",T3975="SBFM",T3975="FO",T3975="GN",T3975="SSGN"),0)))</f>
        <v>1</v>
      </c>
      <c r="D3975" s="1" t="n">
        <v>3974</v>
      </c>
      <c r="E3975" s="1" t="s">
        <v>22635</v>
      </c>
      <c r="F3975" s="1"/>
      <c r="G3975" s="1" t="s">
        <v>22654</v>
      </c>
      <c r="H3975" s="1" t="s">
        <v>22740</v>
      </c>
      <c r="I3975" s="1" t="s">
        <v>22831</v>
      </c>
      <c r="J3975" s="1"/>
      <c r="K3975" s="1"/>
      <c r="L3975" s="1" t="s">
        <v>22657</v>
      </c>
      <c r="M3975" s="1" t="s">
        <v>22658</v>
      </c>
      <c r="N3975" s="1" t="s">
        <v>2732</v>
      </c>
      <c r="O3975" s="1" t="s">
        <v>22657</v>
      </c>
      <c r="P3975" s="1" t="n">
        <v>4927</v>
      </c>
      <c r="Q3975" s="1" t="n">
        <v>194827</v>
      </c>
      <c r="R3975" s="1" t="n">
        <v>194827</v>
      </c>
      <c r="S3975" s="1" t="n">
        <v>4927</v>
      </c>
      <c r="T3975" s="1" t="s">
        <v>69</v>
      </c>
      <c r="U3975" s="1" t="s">
        <v>22848</v>
      </c>
      <c r="V3975" s="1" t="s">
        <v>22849</v>
      </c>
      <c r="W3975" s="1" t="s">
        <v>22850</v>
      </c>
      <c r="X3975" s="1" t="s">
        <v>22849</v>
      </c>
      <c r="Y3975" s="1" t="s">
        <v>22851</v>
      </c>
      <c r="Z3975" s="1" t="n">
        <v>3</v>
      </c>
      <c r="AA3975" s="1" t="s">
        <v>65</v>
      </c>
      <c r="AB3975" s="1" t="s">
        <v>22852</v>
      </c>
      <c r="AC3975" s="2" t="s">
        <v>66</v>
      </c>
      <c r="AD3975" s="2" t="s">
        <v>67</v>
      </c>
      <c r="AP3975" s="2" t="s">
        <v>3206</v>
      </c>
    </row>
    <row r="3976" customFormat="false" ht="12.75" hidden="false" customHeight="false" outlineLevel="0" collapsed="false">
      <c r="A3976" s="3" t="s">
        <v>22853</v>
      </c>
      <c r="B3976" s="1"/>
      <c r="C3976" s="4" t="n">
        <f aca="false">IF(OR(T3976="SSES",T3976="VAR"),-COUNTIF(P$2:P$6715,R3976)+1,IF(T3976="ES",1,IF(OR(T3976="CL",T3976="OR",T3976="SBOR",T3976="SPFM",T3976="FM",T3976="SBFM",T3976="FO",T3976="GN",T3976="SSGN"),0)))</f>
        <v>1</v>
      </c>
      <c r="D3976" s="1" t="n">
        <v>3975</v>
      </c>
      <c r="E3976" s="1" t="s">
        <v>22635</v>
      </c>
      <c r="F3976" s="1"/>
      <c r="G3976" s="1" t="s">
        <v>22654</v>
      </c>
      <c r="H3976" s="1" t="s">
        <v>22740</v>
      </c>
      <c r="I3976" s="1" t="s">
        <v>22831</v>
      </c>
      <c r="J3976" s="1"/>
      <c r="K3976" s="1"/>
      <c r="L3976" s="1" t="s">
        <v>22657</v>
      </c>
      <c r="M3976" s="1" t="s">
        <v>22658</v>
      </c>
      <c r="N3976" s="1" t="s">
        <v>2732</v>
      </c>
      <c r="O3976" s="1" t="s">
        <v>22657</v>
      </c>
      <c r="P3976" s="1" t="n">
        <v>4932</v>
      </c>
      <c r="Q3976" s="1" t="n">
        <v>196346</v>
      </c>
      <c r="R3976" s="1" t="n">
        <v>196346</v>
      </c>
      <c r="S3976" s="1" t="n">
        <v>4932</v>
      </c>
      <c r="T3976" s="1" t="s">
        <v>69</v>
      </c>
      <c r="U3976" s="1" t="s">
        <v>22854</v>
      </c>
      <c r="V3976" s="1" t="s">
        <v>22855</v>
      </c>
      <c r="W3976" s="1" t="s">
        <v>22856</v>
      </c>
      <c r="X3976" s="1" t="s">
        <v>22855</v>
      </c>
      <c r="Y3976" s="1" t="s">
        <v>22857</v>
      </c>
      <c r="Z3976" s="1" t="n">
        <v>3</v>
      </c>
      <c r="AA3976" s="1" t="s">
        <v>65</v>
      </c>
      <c r="AB3976" s="1" t="s">
        <v>22858</v>
      </c>
      <c r="AC3976" s="2" t="s">
        <v>66</v>
      </c>
      <c r="AD3976" s="2" t="s">
        <v>67</v>
      </c>
      <c r="AP3976" s="2" t="s">
        <v>3206</v>
      </c>
    </row>
    <row r="3977" customFormat="false" ht="12.75" hidden="false" customHeight="false" outlineLevel="0" collapsed="false">
      <c r="A3977" s="3" t="s">
        <v>22859</v>
      </c>
      <c r="B3977" s="1"/>
      <c r="C3977" s="4" t="n">
        <f aca="false">IF(OR(T3977="SSES",T3977="VAR"),-COUNTIF(P$2:P$6715,R3977)+1,IF(T3977="ES",1,IF(OR(T3977="CL",T3977="OR",T3977="SBOR",T3977="SPFM",T3977="FM",T3977="SBFM",T3977="FO",T3977="GN",T3977="SSGN"),0)))</f>
        <v>1</v>
      </c>
      <c r="D3977" s="1" t="n">
        <v>3976</v>
      </c>
      <c r="E3977" s="1" t="s">
        <v>22635</v>
      </c>
      <c r="F3977" s="1"/>
      <c r="G3977" s="1" t="s">
        <v>22654</v>
      </c>
      <c r="H3977" s="1" t="s">
        <v>22740</v>
      </c>
      <c r="I3977" s="1" t="s">
        <v>22831</v>
      </c>
      <c r="J3977" s="1"/>
      <c r="K3977" s="1"/>
      <c r="L3977" s="1" t="s">
        <v>22657</v>
      </c>
      <c r="M3977" s="1" t="s">
        <v>22658</v>
      </c>
      <c r="N3977" s="1" t="s">
        <v>2732</v>
      </c>
      <c r="O3977" s="1" t="s">
        <v>22657</v>
      </c>
      <c r="P3977" s="1" t="n">
        <v>4934</v>
      </c>
      <c r="Q3977" s="1" t="n">
        <v>196346</v>
      </c>
      <c r="R3977" s="1" t="n">
        <v>196346</v>
      </c>
      <c r="S3977" s="1" t="n">
        <v>4934</v>
      </c>
      <c r="T3977" s="1" t="s">
        <v>69</v>
      </c>
      <c r="U3977" s="1" t="s">
        <v>22860</v>
      </c>
      <c r="V3977" s="1" t="s">
        <v>22861</v>
      </c>
      <c r="W3977" s="1" t="s">
        <v>22862</v>
      </c>
      <c r="X3977" s="1" t="s">
        <v>22861</v>
      </c>
      <c r="Y3977" s="1" t="s">
        <v>22863</v>
      </c>
      <c r="Z3977" s="1" t="n">
        <v>3</v>
      </c>
      <c r="AA3977" s="1" t="s">
        <v>65</v>
      </c>
      <c r="AB3977" s="1" t="s">
        <v>22864</v>
      </c>
      <c r="AC3977" s="2" t="s">
        <v>66</v>
      </c>
      <c r="AD3977" s="2" t="s">
        <v>67</v>
      </c>
      <c r="AP3977" s="2" t="s">
        <v>3206</v>
      </c>
    </row>
    <row r="3978" customFormat="false" ht="12.75" hidden="false" customHeight="false" outlineLevel="0" collapsed="false">
      <c r="A3978" s="3" t="s">
        <v>22865</v>
      </c>
      <c r="B3978" s="1"/>
      <c r="C3978" s="4" t="n">
        <f aca="false">IF(OR(T3978="SSES",T3978="VAR"),-COUNTIF(P$2:P$6715,R3978)+1,IF(T3978="ES",1,IF(OR(T3978="CL",T3978="OR",T3978="SBOR",T3978="SPFM",T3978="FM",T3978="SBFM",T3978="FO",T3978="GN",T3978="SSGN"),0)))</f>
        <v>1</v>
      </c>
      <c r="D3978" s="1" t="n">
        <v>3977</v>
      </c>
      <c r="E3978" s="1" t="s">
        <v>22635</v>
      </c>
      <c r="F3978" s="1"/>
      <c r="G3978" s="1" t="s">
        <v>22654</v>
      </c>
      <c r="H3978" s="1" t="s">
        <v>22740</v>
      </c>
      <c r="I3978" s="1" t="s">
        <v>22831</v>
      </c>
      <c r="J3978" s="1"/>
      <c r="K3978" s="1"/>
      <c r="L3978" s="1" t="s">
        <v>22657</v>
      </c>
      <c r="M3978" s="1" t="s">
        <v>22658</v>
      </c>
      <c r="N3978" s="1" t="s">
        <v>2732</v>
      </c>
      <c r="O3978" s="1" t="s">
        <v>22657</v>
      </c>
      <c r="P3978" s="1" t="n">
        <v>4936</v>
      </c>
      <c r="Q3978" s="1" t="n">
        <v>196346</v>
      </c>
      <c r="R3978" s="1" t="n">
        <v>196346</v>
      </c>
      <c r="S3978" s="1" t="n">
        <v>4936</v>
      </c>
      <c r="T3978" s="1" t="s">
        <v>69</v>
      </c>
      <c r="U3978" s="1" t="s">
        <v>22866</v>
      </c>
      <c r="V3978" s="1" t="s">
        <v>22867</v>
      </c>
      <c r="W3978" s="1" t="s">
        <v>22868</v>
      </c>
      <c r="X3978" s="1" t="s">
        <v>22867</v>
      </c>
      <c r="Y3978" s="1" t="s">
        <v>22869</v>
      </c>
      <c r="Z3978" s="1" t="n">
        <v>3</v>
      </c>
      <c r="AA3978" s="1" t="s">
        <v>65</v>
      </c>
      <c r="AB3978" s="1" t="s">
        <v>22870</v>
      </c>
      <c r="AC3978" s="2" t="s">
        <v>66</v>
      </c>
      <c r="AD3978" s="2" t="s">
        <v>67</v>
      </c>
      <c r="AP3978" s="2" t="s">
        <v>3206</v>
      </c>
      <c r="AV3978" s="2" t="s">
        <v>9172</v>
      </c>
    </row>
    <row r="3979" customFormat="false" ht="12.75" hidden="false" customHeight="false" outlineLevel="0" collapsed="false">
      <c r="A3979" s="3" t="s">
        <v>22871</v>
      </c>
      <c r="B3979" s="1"/>
      <c r="C3979" s="4" t="n">
        <f aca="false">IF(OR(T3979="SSES",T3979="VAR"),-COUNTIF(P$2:P$6715,R3979)+1,IF(T3979="ES",1,IF(OR(T3979="CL",T3979="OR",T3979="SBOR",T3979="SPFM",T3979="FM",T3979="SBFM",T3979="FO",T3979="GN",T3979="SSGN"),0)))</f>
        <v>1</v>
      </c>
      <c r="D3979" s="1" t="n">
        <v>3978</v>
      </c>
      <c r="E3979" s="1" t="s">
        <v>22635</v>
      </c>
      <c r="F3979" s="1"/>
      <c r="G3979" s="1" t="s">
        <v>22654</v>
      </c>
      <c r="H3979" s="1" t="s">
        <v>22740</v>
      </c>
      <c r="I3979" s="1" t="s">
        <v>22831</v>
      </c>
      <c r="J3979" s="1"/>
      <c r="K3979" s="1"/>
      <c r="L3979" s="1" t="s">
        <v>22657</v>
      </c>
      <c r="M3979" s="1" t="s">
        <v>22658</v>
      </c>
      <c r="N3979" s="1" t="s">
        <v>2732</v>
      </c>
      <c r="O3979" s="1" t="s">
        <v>22657</v>
      </c>
      <c r="P3979" s="1" t="n">
        <v>4938</v>
      </c>
      <c r="Q3979" s="1" t="n">
        <v>196346</v>
      </c>
      <c r="R3979" s="1" t="n">
        <v>196346</v>
      </c>
      <c r="S3979" s="1" t="n">
        <v>4938</v>
      </c>
      <c r="T3979" s="1" t="s">
        <v>69</v>
      </c>
      <c r="U3979" s="1" t="s">
        <v>22872</v>
      </c>
      <c r="V3979" s="1" t="s">
        <v>22873</v>
      </c>
      <c r="W3979" s="1" t="s">
        <v>22874</v>
      </c>
      <c r="X3979" s="1" t="s">
        <v>22873</v>
      </c>
      <c r="Y3979" s="1" t="s">
        <v>22875</v>
      </c>
      <c r="Z3979" s="1" t="n">
        <v>3</v>
      </c>
      <c r="AA3979" s="1" t="s">
        <v>65</v>
      </c>
      <c r="AB3979" s="1" t="s">
        <v>22876</v>
      </c>
      <c r="AC3979" s="2" t="s">
        <v>66</v>
      </c>
      <c r="AD3979" s="2" t="s">
        <v>67</v>
      </c>
      <c r="AP3979" s="2" t="s">
        <v>3206</v>
      </c>
    </row>
    <row r="3980" customFormat="false" ht="12.75" hidden="false" customHeight="false" outlineLevel="0" collapsed="false">
      <c r="A3980" s="3" t="s">
        <v>22877</v>
      </c>
      <c r="B3980" s="1"/>
      <c r="C3980" s="4" t="n">
        <f aca="false">IF(OR(T3980="SSES",T3980="VAR"),-COUNTIF(P$2:P$6715,R3980)+1,IF(T3980="ES",1,IF(OR(T3980="CL",T3980="OR",T3980="SBOR",T3980="SPFM",T3980="FM",T3980="SBFM",T3980="FO",T3980="GN",T3980="SSGN"),0)))</f>
        <v>1</v>
      </c>
      <c r="D3980" s="1" t="n">
        <v>3979</v>
      </c>
      <c r="E3980" s="1" t="s">
        <v>22635</v>
      </c>
      <c r="F3980" s="1"/>
      <c r="G3980" s="1" t="s">
        <v>22654</v>
      </c>
      <c r="H3980" s="1" t="s">
        <v>22740</v>
      </c>
      <c r="I3980" s="1" t="s">
        <v>22831</v>
      </c>
      <c r="J3980" s="1"/>
      <c r="K3980" s="1"/>
      <c r="L3980" s="1" t="s">
        <v>22657</v>
      </c>
      <c r="M3980" s="1" t="s">
        <v>22658</v>
      </c>
      <c r="N3980" s="1" t="s">
        <v>2732</v>
      </c>
      <c r="O3980" s="1" t="s">
        <v>22657</v>
      </c>
      <c r="P3980" s="1" t="n">
        <v>4941</v>
      </c>
      <c r="Q3980" s="1" t="n">
        <v>196346</v>
      </c>
      <c r="R3980" s="1" t="n">
        <v>196346</v>
      </c>
      <c r="S3980" s="1" t="n">
        <v>4941</v>
      </c>
      <c r="T3980" s="1" t="s">
        <v>69</v>
      </c>
      <c r="U3980" s="1" t="s">
        <v>22866</v>
      </c>
      <c r="V3980" s="1" t="s">
        <v>22878</v>
      </c>
      <c r="W3980" s="1" t="s">
        <v>22879</v>
      </c>
      <c r="X3980" s="1" t="s">
        <v>22878</v>
      </c>
      <c r="Y3980" s="1" t="s">
        <v>22880</v>
      </c>
      <c r="Z3980" s="1" t="n">
        <v>3</v>
      </c>
      <c r="AA3980" s="1" t="s">
        <v>65</v>
      </c>
      <c r="AB3980" s="1" t="s">
        <v>22881</v>
      </c>
      <c r="AC3980" s="2" t="s">
        <v>66</v>
      </c>
      <c r="AD3980" s="2" t="s">
        <v>67</v>
      </c>
      <c r="AP3980" s="2" t="s">
        <v>3206</v>
      </c>
    </row>
    <row r="3981" customFormat="false" ht="12.75" hidden="false" customHeight="false" outlineLevel="0" collapsed="false">
      <c r="A3981" s="3" t="s">
        <v>22882</v>
      </c>
      <c r="B3981" s="1"/>
      <c r="C3981" s="4" t="n">
        <f aca="false">IF(OR(T3981="SSES",T3981="VAR"),-COUNTIF(P$2:P$6715,R3981)+1,IF(T3981="ES",1,IF(OR(T3981="CL",T3981="OR",T3981="SBOR",T3981="SPFM",T3981="FM",T3981="SBFM",T3981="FO",T3981="GN",T3981="SSGN"),0)))</f>
        <v>1</v>
      </c>
      <c r="D3981" s="1" t="n">
        <v>3980</v>
      </c>
      <c r="E3981" s="1" t="s">
        <v>22635</v>
      </c>
      <c r="F3981" s="1"/>
      <c r="G3981" s="1" t="s">
        <v>22654</v>
      </c>
      <c r="H3981" s="1" t="s">
        <v>22740</v>
      </c>
      <c r="I3981" s="1" t="s">
        <v>22831</v>
      </c>
      <c r="J3981" s="1"/>
      <c r="K3981" s="1"/>
      <c r="L3981" s="1" t="s">
        <v>22657</v>
      </c>
      <c r="M3981" s="1" t="s">
        <v>22658</v>
      </c>
      <c r="N3981" s="1" t="s">
        <v>2732</v>
      </c>
      <c r="O3981" s="1" t="s">
        <v>22657</v>
      </c>
      <c r="P3981" s="1" t="n">
        <v>4944</v>
      </c>
      <c r="Q3981" s="1" t="n">
        <v>196346</v>
      </c>
      <c r="R3981" s="1" t="n">
        <v>196346</v>
      </c>
      <c r="S3981" s="1" t="n">
        <v>4944</v>
      </c>
      <c r="T3981" s="1" t="s">
        <v>69</v>
      </c>
      <c r="U3981" s="1" t="s">
        <v>22883</v>
      </c>
      <c r="V3981" s="1" t="s">
        <v>22884</v>
      </c>
      <c r="W3981" s="1" t="s">
        <v>22885</v>
      </c>
      <c r="X3981" s="1" t="s">
        <v>22884</v>
      </c>
      <c r="Y3981" s="1" t="s">
        <v>22886</v>
      </c>
      <c r="Z3981" s="1" t="n">
        <v>3</v>
      </c>
      <c r="AA3981" s="1" t="s">
        <v>65</v>
      </c>
      <c r="AB3981" s="1" t="s">
        <v>22887</v>
      </c>
      <c r="AC3981" s="2" t="s">
        <v>66</v>
      </c>
      <c r="AD3981" s="2" t="s">
        <v>67</v>
      </c>
      <c r="AP3981" s="2" t="s">
        <v>3206</v>
      </c>
    </row>
    <row r="3982" customFormat="false" ht="12.75" hidden="false" customHeight="false" outlineLevel="0" collapsed="false">
      <c r="A3982" s="3" t="s">
        <v>22888</v>
      </c>
      <c r="B3982" s="1"/>
      <c r="C3982" s="4" t="n">
        <f aca="false">IF(OR(T3982="SSES",T3982="VAR"),-COUNTIF(P$2:P$6715,R3982)+1,IF(T3982="ES",1,IF(OR(T3982="CL",T3982="OR",T3982="SBOR",T3982="SPFM",T3982="FM",T3982="SBFM",T3982="FO",T3982="GN",T3982="SSGN"),0)))</f>
        <v>1</v>
      </c>
      <c r="D3982" s="1" t="n">
        <v>3981</v>
      </c>
      <c r="E3982" s="1" t="s">
        <v>22635</v>
      </c>
      <c r="F3982" s="1"/>
      <c r="G3982" s="1" t="s">
        <v>22654</v>
      </c>
      <c r="H3982" s="1" t="s">
        <v>22740</v>
      </c>
      <c r="I3982" s="1" t="s">
        <v>22831</v>
      </c>
      <c r="J3982" s="1"/>
      <c r="K3982" s="1"/>
      <c r="L3982" s="1" t="s">
        <v>22657</v>
      </c>
      <c r="M3982" s="1" t="s">
        <v>22658</v>
      </c>
      <c r="N3982" s="1" t="s">
        <v>2732</v>
      </c>
      <c r="O3982" s="1" t="s">
        <v>22657</v>
      </c>
      <c r="P3982" s="1" t="n">
        <v>4946</v>
      </c>
      <c r="Q3982" s="1" t="n">
        <v>196346</v>
      </c>
      <c r="R3982" s="1" t="n">
        <v>196346</v>
      </c>
      <c r="S3982" s="1" t="n">
        <v>4946</v>
      </c>
      <c r="T3982" s="1" t="s">
        <v>69</v>
      </c>
      <c r="U3982" s="1" t="s">
        <v>22860</v>
      </c>
      <c r="V3982" s="1" t="s">
        <v>22889</v>
      </c>
      <c r="W3982" s="1" t="s">
        <v>22890</v>
      </c>
      <c r="X3982" s="1" t="s">
        <v>22889</v>
      </c>
      <c r="Y3982" s="1" t="s">
        <v>22891</v>
      </c>
      <c r="Z3982" s="1" t="n">
        <v>3</v>
      </c>
      <c r="AA3982" s="1" t="s">
        <v>65</v>
      </c>
      <c r="AB3982" s="1" t="s">
        <v>22892</v>
      </c>
      <c r="AC3982" s="2" t="s">
        <v>66</v>
      </c>
      <c r="AD3982" s="2" t="s">
        <v>67</v>
      </c>
      <c r="AP3982" s="2" t="s">
        <v>3206</v>
      </c>
    </row>
    <row r="3983" customFormat="false" ht="12.75" hidden="false" customHeight="false" outlineLevel="0" collapsed="false">
      <c r="A3983" s="3" t="s">
        <v>22893</v>
      </c>
      <c r="B3983" s="1"/>
      <c r="C3983" s="4" t="n">
        <f aca="false">IF(OR(T3983="SSES",T3983="VAR"),-COUNTIF(P$2:P$6715,R3983)+1,IF(T3983="ES",1,IF(OR(T3983="CL",T3983="OR",T3983="SBOR",T3983="SPFM",T3983="FM",T3983="SBFM",T3983="FO",T3983="GN",T3983="SSGN"),0)))</f>
        <v>1</v>
      </c>
      <c r="D3983" s="1" t="n">
        <v>3982</v>
      </c>
      <c r="E3983" s="1" t="s">
        <v>22635</v>
      </c>
      <c r="F3983" s="1"/>
      <c r="G3983" s="1" t="s">
        <v>22654</v>
      </c>
      <c r="H3983" s="1" t="s">
        <v>22740</v>
      </c>
      <c r="I3983" s="1" t="s">
        <v>22831</v>
      </c>
      <c r="J3983" s="1"/>
      <c r="K3983" s="1"/>
      <c r="L3983" s="1" t="s">
        <v>22657</v>
      </c>
      <c r="M3983" s="1" t="s">
        <v>22658</v>
      </c>
      <c r="N3983" s="1" t="s">
        <v>2732</v>
      </c>
      <c r="O3983" s="1" t="s">
        <v>22657</v>
      </c>
      <c r="P3983" s="1" t="n">
        <v>4884</v>
      </c>
      <c r="Q3983" s="1" t="n">
        <v>196501</v>
      </c>
      <c r="R3983" s="1" t="n">
        <v>196501</v>
      </c>
      <c r="S3983" s="1" t="n">
        <v>4884</v>
      </c>
      <c r="T3983" s="1" t="s">
        <v>69</v>
      </c>
      <c r="U3983" s="1" t="s">
        <v>22894</v>
      </c>
      <c r="V3983" s="1" t="s">
        <v>22895</v>
      </c>
      <c r="W3983" s="1" t="s">
        <v>22896</v>
      </c>
      <c r="X3983" s="1" t="s">
        <v>22895</v>
      </c>
      <c r="Y3983" s="1" t="s">
        <v>22897</v>
      </c>
      <c r="Z3983" s="1" t="n">
        <v>3</v>
      </c>
      <c r="AA3983" s="1" t="s">
        <v>65</v>
      </c>
      <c r="AB3983" s="1" t="s">
        <v>22898</v>
      </c>
      <c r="AC3983" s="2" t="s">
        <v>66</v>
      </c>
      <c r="AD3983" s="2" t="s">
        <v>67</v>
      </c>
      <c r="AP3983" s="2" t="s">
        <v>3206</v>
      </c>
    </row>
    <row r="3984" customFormat="false" ht="12.75" hidden="false" customHeight="false" outlineLevel="0" collapsed="false">
      <c r="A3984" s="3" t="s">
        <v>22899</v>
      </c>
      <c r="B3984" s="1"/>
      <c r="C3984" s="4" t="n">
        <f aca="false">IF(OR(T3984="SSES",T3984="VAR"),-COUNTIF(P$2:P$6715,R3984)+1,IF(T3984="ES",1,IF(OR(T3984="CL",T3984="OR",T3984="SBOR",T3984="SPFM",T3984="FM",T3984="SBFM",T3984="FO",T3984="GN",T3984="SSGN"),0)))</f>
        <v>1</v>
      </c>
      <c r="D3984" s="1" t="n">
        <v>3983</v>
      </c>
      <c r="E3984" s="1" t="s">
        <v>22635</v>
      </c>
      <c r="F3984" s="1"/>
      <c r="G3984" s="1" t="s">
        <v>22654</v>
      </c>
      <c r="H3984" s="1" t="s">
        <v>22740</v>
      </c>
      <c r="I3984" s="1" t="s">
        <v>22831</v>
      </c>
      <c r="J3984" s="1"/>
      <c r="K3984" s="1"/>
      <c r="L3984" s="1" t="s">
        <v>22657</v>
      </c>
      <c r="M3984" s="1" t="s">
        <v>22658</v>
      </c>
      <c r="N3984" s="1" t="s">
        <v>2732</v>
      </c>
      <c r="O3984" s="1" t="s">
        <v>22657</v>
      </c>
      <c r="P3984" s="1" t="n">
        <v>4887</v>
      </c>
      <c r="Q3984" s="1" t="n">
        <v>196501</v>
      </c>
      <c r="R3984" s="1" t="n">
        <v>196501</v>
      </c>
      <c r="S3984" s="1" t="n">
        <v>4887</v>
      </c>
      <c r="T3984" s="1" t="s">
        <v>69</v>
      </c>
      <c r="U3984" s="1" t="s">
        <v>22894</v>
      </c>
      <c r="V3984" s="1" t="s">
        <v>22900</v>
      </c>
      <c r="W3984" s="1" t="s">
        <v>22901</v>
      </c>
      <c r="X3984" s="1" t="s">
        <v>22900</v>
      </c>
      <c r="Y3984" s="1" t="s">
        <v>22902</v>
      </c>
      <c r="Z3984" s="1" t="n">
        <v>3</v>
      </c>
      <c r="AA3984" s="1" t="s">
        <v>65</v>
      </c>
      <c r="AB3984" s="1" t="s">
        <v>22903</v>
      </c>
      <c r="AC3984" s="2" t="s">
        <v>66</v>
      </c>
      <c r="AD3984" s="2" t="s">
        <v>67</v>
      </c>
      <c r="AP3984" s="2" t="s">
        <v>3206</v>
      </c>
    </row>
    <row r="3985" customFormat="false" ht="12.75" hidden="false" customHeight="false" outlineLevel="0" collapsed="false">
      <c r="A3985" s="3" t="s">
        <v>22904</v>
      </c>
      <c r="B3985" s="1"/>
      <c r="C3985" s="4" t="n">
        <f aca="false">IF(OR(T3985="SSES",T3985="VAR"),-COUNTIF(P$2:P$6715,R3985)+1,IF(T3985="ES",1,IF(OR(T3985="CL",T3985="OR",T3985="SBOR",T3985="SPFM",T3985="FM",T3985="SBFM",T3985="FO",T3985="GN",T3985="SSGN"),0)))</f>
        <v>1</v>
      </c>
      <c r="D3985" s="1" t="n">
        <v>3984</v>
      </c>
      <c r="E3985" s="1" t="s">
        <v>22635</v>
      </c>
      <c r="F3985" s="1"/>
      <c r="G3985" s="1" t="s">
        <v>22654</v>
      </c>
      <c r="H3985" s="1" t="s">
        <v>22740</v>
      </c>
      <c r="I3985" s="1" t="s">
        <v>22831</v>
      </c>
      <c r="J3985" s="1"/>
      <c r="K3985" s="1"/>
      <c r="L3985" s="1" t="s">
        <v>22657</v>
      </c>
      <c r="M3985" s="1" t="s">
        <v>22658</v>
      </c>
      <c r="N3985" s="1" t="s">
        <v>2732</v>
      </c>
      <c r="O3985" s="1" t="s">
        <v>22657</v>
      </c>
      <c r="P3985" s="1" t="n">
        <v>4899</v>
      </c>
      <c r="Q3985" s="1" t="n">
        <v>196501</v>
      </c>
      <c r="R3985" s="1" t="n">
        <v>196501</v>
      </c>
      <c r="S3985" s="1" t="n">
        <v>4899</v>
      </c>
      <c r="T3985" s="1" t="s">
        <v>69</v>
      </c>
      <c r="U3985" s="1" t="s">
        <v>22905</v>
      </c>
      <c r="V3985" s="1" t="s">
        <v>22906</v>
      </c>
      <c r="W3985" s="1" t="s">
        <v>22907</v>
      </c>
      <c r="X3985" s="1" t="s">
        <v>22906</v>
      </c>
      <c r="Y3985" s="1" t="s">
        <v>22908</v>
      </c>
      <c r="Z3985" s="1" t="n">
        <v>3</v>
      </c>
      <c r="AA3985" s="1" t="s">
        <v>65</v>
      </c>
      <c r="AB3985" s="1" t="s">
        <v>22909</v>
      </c>
      <c r="AC3985" s="2" t="s">
        <v>66</v>
      </c>
      <c r="AD3985" s="2" t="s">
        <v>67</v>
      </c>
      <c r="AP3985" s="2" t="s">
        <v>3206</v>
      </c>
    </row>
    <row r="3986" customFormat="false" ht="12.75" hidden="false" customHeight="false" outlineLevel="0" collapsed="false">
      <c r="A3986" s="3" t="s">
        <v>22910</v>
      </c>
      <c r="B3986" s="1"/>
      <c r="C3986" s="4" t="n">
        <f aca="false">IF(OR(T3986="SSES",T3986="VAR"),-COUNTIF(P$2:P$6715,R3986)+1,IF(T3986="ES",1,IF(OR(T3986="CL",T3986="OR",T3986="SBOR",T3986="SPFM",T3986="FM",T3986="SBFM",T3986="FO",T3986="GN",T3986="SSGN"),0)))</f>
        <v>1</v>
      </c>
      <c r="D3986" s="1" t="n">
        <v>3985</v>
      </c>
      <c r="E3986" s="1" t="s">
        <v>22635</v>
      </c>
      <c r="F3986" s="1"/>
      <c r="G3986" s="1" t="s">
        <v>22654</v>
      </c>
      <c r="H3986" s="1" t="s">
        <v>22740</v>
      </c>
      <c r="I3986" s="1" t="s">
        <v>22831</v>
      </c>
      <c r="J3986" s="1"/>
      <c r="K3986" s="1"/>
      <c r="L3986" s="1" t="s">
        <v>22657</v>
      </c>
      <c r="M3986" s="1" t="s">
        <v>22658</v>
      </c>
      <c r="N3986" s="1" t="s">
        <v>2732</v>
      </c>
      <c r="O3986" s="1" t="s">
        <v>22657</v>
      </c>
      <c r="P3986" s="1" t="n">
        <v>4900</v>
      </c>
      <c r="Q3986" s="1" t="n">
        <v>196501</v>
      </c>
      <c r="R3986" s="1" t="n">
        <v>196501</v>
      </c>
      <c r="S3986" s="1" t="n">
        <v>4900</v>
      </c>
      <c r="T3986" s="1" t="s">
        <v>69</v>
      </c>
      <c r="U3986" s="1" t="s">
        <v>22911</v>
      </c>
      <c r="V3986" s="1" t="s">
        <v>22912</v>
      </c>
      <c r="W3986" s="1" t="s">
        <v>22913</v>
      </c>
      <c r="X3986" s="1" t="s">
        <v>22912</v>
      </c>
      <c r="Y3986" s="1" t="s">
        <v>22914</v>
      </c>
      <c r="Z3986" s="1" t="n">
        <v>3</v>
      </c>
      <c r="AA3986" s="1" t="s">
        <v>65</v>
      </c>
      <c r="AB3986" s="1" t="s">
        <v>22915</v>
      </c>
      <c r="AC3986" s="2" t="s">
        <v>66</v>
      </c>
      <c r="AD3986" s="2" t="s">
        <v>67</v>
      </c>
      <c r="AP3986" s="2" t="s">
        <v>3206</v>
      </c>
    </row>
    <row r="3987" customFormat="false" ht="12.75" hidden="false" customHeight="false" outlineLevel="0" collapsed="false">
      <c r="A3987" s="3" t="s">
        <v>22916</v>
      </c>
      <c r="B3987" s="1"/>
      <c r="C3987" s="4" t="n">
        <f aca="false">IF(OR(T3987="SSES",T3987="VAR"),-COUNTIF(P$2:P$6715,R3987)+1,IF(T3987="ES",1,IF(OR(T3987="CL",T3987="OR",T3987="SBOR",T3987="SPFM",T3987="FM",T3987="SBFM",T3987="FO",T3987="GN",T3987="SSGN"),0)))</f>
        <v>1</v>
      </c>
      <c r="D3987" s="1" t="n">
        <v>3986</v>
      </c>
      <c r="E3987" s="1" t="s">
        <v>22635</v>
      </c>
      <c r="F3987" s="1"/>
      <c r="G3987" s="1" t="s">
        <v>22654</v>
      </c>
      <c r="H3987" s="1" t="s">
        <v>22740</v>
      </c>
      <c r="I3987" s="1" t="s">
        <v>22831</v>
      </c>
      <c r="J3987" s="1"/>
      <c r="K3987" s="1"/>
      <c r="L3987" s="1" t="s">
        <v>22657</v>
      </c>
      <c r="M3987" s="1" t="s">
        <v>22658</v>
      </c>
      <c r="N3987" s="1" t="s">
        <v>2732</v>
      </c>
      <c r="O3987" s="1" t="s">
        <v>22657</v>
      </c>
      <c r="P3987" s="1" t="n">
        <v>4901</v>
      </c>
      <c r="Q3987" s="1" t="n">
        <v>196501</v>
      </c>
      <c r="R3987" s="1" t="n">
        <v>196501</v>
      </c>
      <c r="S3987" s="1" t="n">
        <v>4901</v>
      </c>
      <c r="T3987" s="1" t="s">
        <v>69</v>
      </c>
      <c r="U3987" s="1" t="s">
        <v>22894</v>
      </c>
      <c r="V3987" s="1" t="s">
        <v>22917</v>
      </c>
      <c r="W3987" s="1" t="s">
        <v>22918</v>
      </c>
      <c r="X3987" s="1" t="s">
        <v>22917</v>
      </c>
      <c r="Y3987" s="1" t="s">
        <v>22919</v>
      </c>
      <c r="Z3987" s="1" t="n">
        <v>3</v>
      </c>
      <c r="AA3987" s="1" t="s">
        <v>65</v>
      </c>
      <c r="AB3987" s="1" t="s">
        <v>22920</v>
      </c>
      <c r="AC3987" s="2" t="s">
        <v>66</v>
      </c>
      <c r="AD3987" s="2" t="s">
        <v>67</v>
      </c>
      <c r="AP3987" s="2" t="s">
        <v>3206</v>
      </c>
    </row>
    <row r="3988" customFormat="false" ht="12.75" hidden="false" customHeight="false" outlineLevel="0" collapsed="false">
      <c r="A3988" s="3" t="s">
        <v>22921</v>
      </c>
      <c r="B3988" s="1"/>
      <c r="C3988" s="4" t="n">
        <f aca="false">IF(OR(T3988="SSES",T3988="VAR"),-COUNTIF(P$2:P$6715,R3988)+1,IF(T3988="ES",1,IF(OR(T3988="CL",T3988="OR",T3988="SBOR",T3988="SPFM",T3988="FM",T3988="SBFM",T3988="FO",T3988="GN",T3988="SSGN"),0)))</f>
        <v>1</v>
      </c>
      <c r="D3988" s="1" t="n">
        <v>3987</v>
      </c>
      <c r="E3988" s="1" t="s">
        <v>22635</v>
      </c>
      <c r="F3988" s="1"/>
      <c r="G3988" s="1" t="s">
        <v>22654</v>
      </c>
      <c r="H3988" s="1" t="s">
        <v>22740</v>
      </c>
      <c r="I3988" s="1" t="s">
        <v>22831</v>
      </c>
      <c r="J3988" s="1"/>
      <c r="K3988" s="1"/>
      <c r="L3988" s="1" t="s">
        <v>22657</v>
      </c>
      <c r="M3988" s="1" t="s">
        <v>22658</v>
      </c>
      <c r="N3988" s="1" t="s">
        <v>2732</v>
      </c>
      <c r="O3988" s="1" t="s">
        <v>22657</v>
      </c>
      <c r="P3988" s="1" t="n">
        <v>434342</v>
      </c>
      <c r="Q3988" s="1" t="n">
        <v>196501</v>
      </c>
      <c r="R3988" s="1" t="n">
        <v>196501</v>
      </c>
      <c r="S3988" s="1" t="n">
        <v>434342</v>
      </c>
      <c r="T3988" s="1" t="s">
        <v>69</v>
      </c>
      <c r="U3988" s="1" t="s">
        <v>22922</v>
      </c>
      <c r="V3988" s="1" t="s">
        <v>22923</v>
      </c>
      <c r="W3988" s="1" t="s">
        <v>22924</v>
      </c>
      <c r="X3988" s="1" t="s">
        <v>22923</v>
      </c>
      <c r="Y3988" s="1"/>
      <c r="Z3988" s="1" t="n">
        <v>3</v>
      </c>
      <c r="AA3988" s="1" t="s">
        <v>65</v>
      </c>
      <c r="AB3988" s="1" t="s">
        <v>22925</v>
      </c>
      <c r="AC3988" s="2" t="s">
        <v>66</v>
      </c>
      <c r="AD3988" s="2" t="s">
        <v>67</v>
      </c>
      <c r="AP3988" s="2" t="s">
        <v>5313</v>
      </c>
      <c r="AV3988" s="2" t="s">
        <v>2738</v>
      </c>
    </row>
    <row r="3989" customFormat="false" ht="12.75" hidden="false" customHeight="false" outlineLevel="0" collapsed="false">
      <c r="A3989" s="3" t="s">
        <v>22926</v>
      </c>
      <c r="B3989" s="1"/>
      <c r="C3989" s="4" t="n">
        <f aca="false">IF(OR(T3989="SSES",T3989="VAR"),-COUNTIF(P$2:P$6715,R3989)+1,IF(T3989="ES",1,IF(OR(T3989="CL",T3989="OR",T3989="SBOR",T3989="SPFM",T3989="FM",T3989="SBFM",T3989="FO",T3989="GN",T3989="SSGN"),0)))</f>
        <v>1</v>
      </c>
      <c r="D3989" s="1" t="n">
        <v>3988</v>
      </c>
      <c r="E3989" s="1" t="s">
        <v>22635</v>
      </c>
      <c r="F3989" s="1"/>
      <c r="G3989" s="1" t="s">
        <v>22654</v>
      </c>
      <c r="H3989" s="1" t="s">
        <v>22740</v>
      </c>
      <c r="I3989" s="1" t="s">
        <v>22831</v>
      </c>
      <c r="J3989" s="1"/>
      <c r="K3989" s="1"/>
      <c r="L3989" s="1" t="s">
        <v>22657</v>
      </c>
      <c r="M3989" s="1" t="s">
        <v>22658</v>
      </c>
      <c r="N3989" s="1" t="s">
        <v>2732</v>
      </c>
      <c r="O3989" s="1" t="s">
        <v>22657</v>
      </c>
      <c r="P3989" s="1" t="n">
        <v>4879</v>
      </c>
      <c r="Q3989" s="1" t="n">
        <v>196752</v>
      </c>
      <c r="R3989" s="1" t="n">
        <v>196752</v>
      </c>
      <c r="S3989" s="1" t="n">
        <v>4879</v>
      </c>
      <c r="T3989" s="1" t="s">
        <v>69</v>
      </c>
      <c r="U3989" s="1" t="s">
        <v>22927</v>
      </c>
      <c r="V3989" s="1" t="s">
        <v>22928</v>
      </c>
      <c r="W3989" s="1" t="s">
        <v>22929</v>
      </c>
      <c r="X3989" s="1" t="s">
        <v>22928</v>
      </c>
      <c r="Y3989" s="1" t="s">
        <v>22930</v>
      </c>
      <c r="Z3989" s="1" t="n">
        <v>3</v>
      </c>
      <c r="AA3989" s="1" t="s">
        <v>65</v>
      </c>
      <c r="AB3989" s="1" t="s">
        <v>22931</v>
      </c>
      <c r="AC3989" s="2" t="s">
        <v>66</v>
      </c>
      <c r="AD3989" s="2" t="s">
        <v>67</v>
      </c>
      <c r="AP3989" s="2" t="s">
        <v>3206</v>
      </c>
      <c r="AV3989" s="2" t="s">
        <v>2738</v>
      </c>
    </row>
    <row r="3990" customFormat="false" ht="12.75" hidden="false" customHeight="false" outlineLevel="0" collapsed="false">
      <c r="A3990" s="3" t="s">
        <v>22932</v>
      </c>
      <c r="B3990" s="1"/>
      <c r="C3990" s="4" t="n">
        <f aca="false">IF(OR(T3990="SSES",T3990="VAR"),-COUNTIF(P$2:P$6715,R3990)+1,IF(T3990="ES",1,IF(OR(T3990="CL",T3990="OR",T3990="SBOR",T3990="SPFM",T3990="FM",T3990="SBFM",T3990="FO",T3990="GN",T3990="SSGN"),0)))</f>
        <v>1</v>
      </c>
      <c r="D3990" s="1" t="n">
        <v>3989</v>
      </c>
      <c r="E3990" s="1" t="s">
        <v>22635</v>
      </c>
      <c r="F3990" s="1"/>
      <c r="G3990" s="1" t="s">
        <v>22654</v>
      </c>
      <c r="H3990" s="1" t="s">
        <v>22740</v>
      </c>
      <c r="I3990" s="1" t="s">
        <v>22831</v>
      </c>
      <c r="J3990" s="1"/>
      <c r="K3990" s="1"/>
      <c r="L3990" s="1" t="s">
        <v>22657</v>
      </c>
      <c r="M3990" s="1" t="s">
        <v>22658</v>
      </c>
      <c r="N3990" s="1" t="s">
        <v>2732</v>
      </c>
      <c r="O3990" s="1" t="s">
        <v>22657</v>
      </c>
      <c r="P3990" s="1" t="n">
        <v>4951</v>
      </c>
      <c r="Q3990" s="1" t="n">
        <v>197158</v>
      </c>
      <c r="R3990" s="1" t="n">
        <v>197158</v>
      </c>
      <c r="S3990" s="1" t="n">
        <v>4951</v>
      </c>
      <c r="T3990" s="1" t="s">
        <v>69</v>
      </c>
      <c r="U3990" s="1" t="s">
        <v>22866</v>
      </c>
      <c r="V3990" s="1" t="s">
        <v>22933</v>
      </c>
      <c r="W3990" s="1" t="s">
        <v>22934</v>
      </c>
      <c r="X3990" s="1" t="s">
        <v>22933</v>
      </c>
      <c r="Y3990" s="1" t="s">
        <v>22935</v>
      </c>
      <c r="Z3990" s="1" t="n">
        <v>3</v>
      </c>
      <c r="AA3990" s="1" t="s">
        <v>65</v>
      </c>
      <c r="AB3990" s="1" t="s">
        <v>22936</v>
      </c>
      <c r="AC3990" s="2" t="s">
        <v>66</v>
      </c>
      <c r="AD3990" s="2" t="s">
        <v>67</v>
      </c>
      <c r="AP3990" s="2" t="s">
        <v>3206</v>
      </c>
      <c r="AV3990" s="2" t="s">
        <v>2738</v>
      </c>
    </row>
    <row r="3991" customFormat="false" ht="12.75" hidden="false" customHeight="false" outlineLevel="0" collapsed="false">
      <c r="A3991" s="3" t="s">
        <v>22937</v>
      </c>
      <c r="B3991" s="1"/>
      <c r="C3991" s="4" t="n">
        <f aca="false">IF(OR(T3991="SSES",T3991="VAR"),-COUNTIF(P$2:P$6715,R3991)+1,IF(T3991="ES",1,IF(OR(T3991="CL",T3991="OR",T3991="SBOR",T3991="SPFM",T3991="FM",T3991="SBFM",T3991="FO",T3991="GN",T3991="SSGN"),0)))</f>
        <v>1</v>
      </c>
      <c r="D3991" s="1" t="n">
        <v>3990</v>
      </c>
      <c r="E3991" s="1" t="s">
        <v>22635</v>
      </c>
      <c r="F3991" s="1"/>
      <c r="G3991" s="1" t="s">
        <v>22654</v>
      </c>
      <c r="H3991" s="1" t="s">
        <v>22740</v>
      </c>
      <c r="I3991" s="1" t="s">
        <v>22831</v>
      </c>
      <c r="J3991" s="1"/>
      <c r="K3991" s="1"/>
      <c r="L3991" s="1" t="s">
        <v>22657</v>
      </c>
      <c r="M3991" s="1" t="s">
        <v>22658</v>
      </c>
      <c r="N3991" s="1" t="s">
        <v>2732</v>
      </c>
      <c r="O3991" s="1" t="s">
        <v>22657</v>
      </c>
      <c r="P3991" s="1" t="n">
        <v>4952</v>
      </c>
      <c r="Q3991" s="1" t="n">
        <v>197158</v>
      </c>
      <c r="R3991" s="1" t="n">
        <v>197158</v>
      </c>
      <c r="S3991" s="1" t="n">
        <v>4952</v>
      </c>
      <c r="T3991" s="1" t="s">
        <v>69</v>
      </c>
      <c r="U3991" s="1" t="s">
        <v>22860</v>
      </c>
      <c r="V3991" s="1" t="s">
        <v>22938</v>
      </c>
      <c r="W3991" s="1" t="s">
        <v>22939</v>
      </c>
      <c r="X3991" s="1" t="s">
        <v>22938</v>
      </c>
      <c r="Y3991" s="1" t="s">
        <v>22940</v>
      </c>
      <c r="Z3991" s="1" t="n">
        <v>3</v>
      </c>
      <c r="AA3991" s="1" t="s">
        <v>65</v>
      </c>
      <c r="AB3991" s="1" t="s">
        <v>22941</v>
      </c>
      <c r="AC3991" s="2" t="s">
        <v>66</v>
      </c>
      <c r="AD3991" s="2" t="s">
        <v>67</v>
      </c>
      <c r="AP3991" s="2" t="s">
        <v>3206</v>
      </c>
    </row>
    <row r="3992" customFormat="false" ht="12.75" hidden="false" customHeight="false" outlineLevel="0" collapsed="false">
      <c r="A3992" s="3" t="s">
        <v>22942</v>
      </c>
      <c r="B3992" s="1"/>
      <c r="C3992" s="4" t="n">
        <f aca="false">IF(OR(T3992="SSES",T3992="VAR"),-COUNTIF(P$2:P$6715,R3992)+1,IF(T3992="ES",1,IF(OR(T3992="CL",T3992="OR",T3992="SBOR",T3992="SPFM",T3992="FM",T3992="SBFM",T3992="FO",T3992="GN",T3992="SSGN"),0)))</f>
        <v>1</v>
      </c>
      <c r="D3992" s="1" t="n">
        <v>3991</v>
      </c>
      <c r="E3992" s="1" t="s">
        <v>22635</v>
      </c>
      <c r="F3992" s="1"/>
      <c r="G3992" s="1" t="s">
        <v>22654</v>
      </c>
      <c r="H3992" s="1" t="s">
        <v>22943</v>
      </c>
      <c r="I3992" s="1" t="s">
        <v>22944</v>
      </c>
      <c r="J3992" s="1"/>
      <c r="K3992" s="1"/>
      <c r="L3992" s="1" t="s">
        <v>22657</v>
      </c>
      <c r="M3992" s="1" t="s">
        <v>22658</v>
      </c>
      <c r="N3992" s="1" t="s">
        <v>2732</v>
      </c>
      <c r="O3992" s="1" t="s">
        <v>22657</v>
      </c>
      <c r="P3992" s="1" t="n">
        <v>3885</v>
      </c>
      <c r="Q3992" s="1" t="n">
        <v>190132</v>
      </c>
      <c r="R3992" s="1" t="n">
        <v>190132</v>
      </c>
      <c r="S3992" s="1" t="n">
        <v>3885</v>
      </c>
      <c r="T3992" s="1" t="s">
        <v>69</v>
      </c>
      <c r="U3992" s="1" t="s">
        <v>22945</v>
      </c>
      <c r="V3992" s="1" t="s">
        <v>22946</v>
      </c>
      <c r="W3992" s="1" t="s">
        <v>22947</v>
      </c>
      <c r="X3992" s="1" t="s">
        <v>22946</v>
      </c>
      <c r="Y3992" s="1" t="s">
        <v>22948</v>
      </c>
      <c r="Z3992" s="1" t="n">
        <v>3</v>
      </c>
      <c r="AA3992" s="1" t="s">
        <v>65</v>
      </c>
      <c r="AB3992" s="1" t="s">
        <v>22949</v>
      </c>
      <c r="AC3992" s="2" t="s">
        <v>66</v>
      </c>
      <c r="AD3992" s="2" t="s">
        <v>67</v>
      </c>
      <c r="AE3992" s="2" t="s">
        <v>22950</v>
      </c>
      <c r="AH3992" s="2" t="s">
        <v>4334</v>
      </c>
      <c r="AK3992" s="2" t="s">
        <v>22951</v>
      </c>
      <c r="AV3992" s="2" t="s">
        <v>2738</v>
      </c>
    </row>
    <row r="3993" customFormat="false" ht="12.75" hidden="false" customHeight="false" outlineLevel="0" collapsed="false">
      <c r="A3993" s="3" t="s">
        <v>22952</v>
      </c>
      <c r="B3993" s="1"/>
      <c r="C3993" s="4" t="n">
        <f aca="false">IF(OR(T3993="SSES",T3993="VAR"),-COUNTIF(P$2:P$6715,R3993)+1,IF(T3993="ES",1,IF(OR(T3993="CL",T3993="OR",T3993="SBOR",T3993="SPFM",T3993="FM",T3993="SBFM",T3993="FO",T3993="GN",T3993="SSGN"),0)))</f>
        <v>1</v>
      </c>
      <c r="D3993" s="1" t="n">
        <v>3992</v>
      </c>
      <c r="E3993" s="1" t="s">
        <v>22635</v>
      </c>
      <c r="F3993" s="1"/>
      <c r="G3993" s="1" t="s">
        <v>22654</v>
      </c>
      <c r="H3993" s="1" t="s">
        <v>22953</v>
      </c>
      <c r="I3993" s="1" t="s">
        <v>22954</v>
      </c>
      <c r="J3993" s="1"/>
      <c r="K3993" s="1"/>
      <c r="L3993" s="1" t="s">
        <v>22657</v>
      </c>
      <c r="M3993" s="1" t="s">
        <v>22658</v>
      </c>
      <c r="N3993" s="1" t="s">
        <v>2732</v>
      </c>
      <c r="O3993" s="1" t="s">
        <v>22657</v>
      </c>
      <c r="P3993" s="1" t="n">
        <v>5009</v>
      </c>
      <c r="Q3993" s="1" t="n">
        <v>189073</v>
      </c>
      <c r="R3993" s="1" t="n">
        <v>189073</v>
      </c>
      <c r="S3993" s="1" t="n">
        <v>5009</v>
      </c>
      <c r="T3993" s="1" t="s">
        <v>69</v>
      </c>
      <c r="U3993" s="1" t="s">
        <v>22710</v>
      </c>
      <c r="V3993" s="1" t="s">
        <v>22955</v>
      </c>
      <c r="W3993" s="1" t="s">
        <v>22956</v>
      </c>
      <c r="X3993" s="1" t="s">
        <v>22955</v>
      </c>
      <c r="Y3993" s="1" t="s">
        <v>22957</v>
      </c>
      <c r="Z3993" s="1" t="n">
        <v>3</v>
      </c>
      <c r="AA3993" s="1" t="s">
        <v>65</v>
      </c>
      <c r="AB3993" s="1" t="s">
        <v>22958</v>
      </c>
      <c r="AC3993" s="2" t="s">
        <v>66</v>
      </c>
      <c r="AD3993" s="2" t="s">
        <v>67</v>
      </c>
      <c r="AP3993" s="2" t="s">
        <v>3206</v>
      </c>
    </row>
    <row r="3994" customFormat="false" ht="12.75" hidden="false" customHeight="false" outlineLevel="0" collapsed="false">
      <c r="A3994" s="3" t="s">
        <v>22959</v>
      </c>
      <c r="B3994" s="1"/>
      <c r="C3994" s="4" t="n">
        <f aca="false">IF(OR(T3994="SSES",T3994="VAR"),-COUNTIF(P$2:P$6715,R3994)+1,IF(T3994="ES",1,IF(OR(T3994="CL",T3994="OR",T3994="SBOR",T3994="SPFM",T3994="FM",T3994="SBFM",T3994="FO",T3994="GN",T3994="SSGN"),0)))</f>
        <v>1</v>
      </c>
      <c r="D3994" s="1" t="n">
        <v>3993</v>
      </c>
      <c r="E3994" s="1" t="s">
        <v>22635</v>
      </c>
      <c r="F3994" s="1"/>
      <c r="G3994" s="1" t="s">
        <v>22654</v>
      </c>
      <c r="H3994" s="1" t="s">
        <v>22953</v>
      </c>
      <c r="I3994" s="1" t="s">
        <v>22960</v>
      </c>
      <c r="J3994" s="1"/>
      <c r="K3994" s="1"/>
      <c r="L3994" s="1" t="s">
        <v>22657</v>
      </c>
      <c r="M3994" s="1" t="s">
        <v>22658</v>
      </c>
      <c r="N3994" s="1" t="s">
        <v>2732</v>
      </c>
      <c r="O3994" s="1" t="s">
        <v>22657</v>
      </c>
      <c r="P3994" s="1" t="n">
        <v>435705</v>
      </c>
      <c r="Q3994" s="1" t="n">
        <v>786326</v>
      </c>
      <c r="R3994" s="1" t="n">
        <v>786326</v>
      </c>
      <c r="S3994" s="1" t="n">
        <v>435705</v>
      </c>
      <c r="T3994" s="1" t="s">
        <v>69</v>
      </c>
      <c r="U3994" s="1" t="s">
        <v>22961</v>
      </c>
      <c r="V3994" s="1" t="s">
        <v>22962</v>
      </c>
      <c r="W3994" s="1" t="s">
        <v>22963</v>
      </c>
      <c r="X3994" s="1" t="s">
        <v>22962</v>
      </c>
      <c r="Y3994" s="1"/>
      <c r="Z3994" s="1" t="n">
        <v>3</v>
      </c>
      <c r="AA3994" s="1" t="s">
        <v>65</v>
      </c>
      <c r="AB3994" s="1" t="s">
        <v>22964</v>
      </c>
      <c r="AC3994" s="2" t="s">
        <v>66</v>
      </c>
      <c r="AD3994" s="2" t="s">
        <v>67</v>
      </c>
      <c r="AP3994" s="2" t="s">
        <v>3206</v>
      </c>
    </row>
    <row r="3995" customFormat="false" ht="12.75" hidden="false" customHeight="false" outlineLevel="0" collapsed="false">
      <c r="A3995" s="3" t="s">
        <v>22965</v>
      </c>
      <c r="B3995" s="1"/>
      <c r="C3995" s="4" t="n">
        <f aca="false">IF(OR(T3995="SSES",T3995="VAR"),-COUNTIF(P$2:P$6715,R3995)+1,IF(T3995="ES",1,IF(OR(T3995="CL",T3995="OR",T3995="SBOR",T3995="SPFM",T3995="FM",T3995="SBFM",T3995="FO",T3995="GN",T3995="SSGN"),0)))</f>
        <v>1</v>
      </c>
      <c r="D3995" s="1" t="n">
        <v>3994</v>
      </c>
      <c r="E3995" s="1" t="s">
        <v>22635</v>
      </c>
      <c r="F3995" s="1"/>
      <c r="G3995" s="1" t="s">
        <v>22654</v>
      </c>
      <c r="H3995" s="1" t="s">
        <v>22953</v>
      </c>
      <c r="I3995" s="1" t="s">
        <v>22966</v>
      </c>
      <c r="J3995" s="1"/>
      <c r="K3995" s="1"/>
      <c r="L3995" s="1" t="s">
        <v>22657</v>
      </c>
      <c r="M3995" s="1" t="s">
        <v>22658</v>
      </c>
      <c r="N3995" s="1" t="s">
        <v>2732</v>
      </c>
      <c r="O3995" s="1" t="s">
        <v>22657</v>
      </c>
      <c r="P3995" s="1" t="n">
        <v>4741</v>
      </c>
      <c r="Q3995" s="1" t="n">
        <v>191740</v>
      </c>
      <c r="R3995" s="1" t="n">
        <v>191740</v>
      </c>
      <c r="S3995" s="1" t="n">
        <v>4741</v>
      </c>
      <c r="T3995" s="1" t="s">
        <v>69</v>
      </c>
      <c r="U3995" s="1" t="s">
        <v>22967</v>
      </c>
      <c r="V3995" s="1" t="s">
        <v>22968</v>
      </c>
      <c r="W3995" s="1" t="s">
        <v>22969</v>
      </c>
      <c r="X3995" s="1" t="s">
        <v>22968</v>
      </c>
      <c r="Y3995" s="1" t="s">
        <v>22970</v>
      </c>
      <c r="Z3995" s="1" t="n">
        <v>3</v>
      </c>
      <c r="AA3995" s="1" t="s">
        <v>65</v>
      </c>
      <c r="AB3995" s="1" t="s">
        <v>22971</v>
      </c>
      <c r="AC3995" s="2" t="s">
        <v>66</v>
      </c>
      <c r="AD3995" s="2" t="s">
        <v>67</v>
      </c>
      <c r="AP3995" s="2" t="s">
        <v>3206</v>
      </c>
    </row>
    <row r="3996" customFormat="false" ht="12.75" hidden="false" customHeight="false" outlineLevel="0" collapsed="false">
      <c r="A3996" s="3" t="s">
        <v>22972</v>
      </c>
      <c r="B3996" s="1"/>
      <c r="C3996" s="4" t="n">
        <f aca="false">IF(OR(T3996="SSES",T3996="VAR"),-COUNTIF(P$2:P$6715,R3996)+1,IF(T3996="ES",1,IF(OR(T3996="CL",T3996="OR",T3996="SBOR",T3996="SPFM",T3996="FM",T3996="SBFM",T3996="FO",T3996="GN",T3996="SSGN"),0)))</f>
        <v>1</v>
      </c>
      <c r="D3996" s="1" t="n">
        <v>3995</v>
      </c>
      <c r="E3996" s="1" t="s">
        <v>22635</v>
      </c>
      <c r="F3996" s="1"/>
      <c r="G3996" s="1" t="s">
        <v>22654</v>
      </c>
      <c r="H3996" s="1" t="s">
        <v>22953</v>
      </c>
      <c r="I3996" s="1" t="s">
        <v>22966</v>
      </c>
      <c r="J3996" s="1"/>
      <c r="K3996" s="1"/>
      <c r="L3996" s="1" t="s">
        <v>22657</v>
      </c>
      <c r="M3996" s="1" t="s">
        <v>22658</v>
      </c>
      <c r="N3996" s="1" t="s">
        <v>2732</v>
      </c>
      <c r="O3996" s="1" t="s">
        <v>22657</v>
      </c>
      <c r="P3996" s="1" t="n">
        <v>4781</v>
      </c>
      <c r="Q3996" s="1" t="n">
        <v>191740</v>
      </c>
      <c r="R3996" s="1" t="n">
        <v>191740</v>
      </c>
      <c r="S3996" s="1" t="n">
        <v>4781</v>
      </c>
      <c r="T3996" s="1" t="s">
        <v>69</v>
      </c>
      <c r="U3996" s="1" t="s">
        <v>22664</v>
      </c>
      <c r="V3996" s="1" t="s">
        <v>22973</v>
      </c>
      <c r="W3996" s="1" t="s">
        <v>22974</v>
      </c>
      <c r="X3996" s="1" t="s">
        <v>22973</v>
      </c>
      <c r="Y3996" s="1" t="s">
        <v>22975</v>
      </c>
      <c r="Z3996" s="1" t="n">
        <v>3</v>
      </c>
      <c r="AA3996" s="1" t="s">
        <v>65</v>
      </c>
      <c r="AB3996" s="1" t="s">
        <v>22976</v>
      </c>
      <c r="AC3996" s="2" t="s">
        <v>66</v>
      </c>
      <c r="AD3996" s="2" t="s">
        <v>67</v>
      </c>
      <c r="AP3996" s="2" t="s">
        <v>3206</v>
      </c>
    </row>
    <row r="3997" customFormat="false" ht="12.75" hidden="false" customHeight="false" outlineLevel="0" collapsed="false">
      <c r="A3997" s="3" t="s">
        <v>22977</v>
      </c>
      <c r="B3997" s="1"/>
      <c r="C3997" s="4" t="n">
        <f aca="false">IF(OR(T3997="SSES",T3997="VAR"),-COUNTIF(P$2:P$6715,R3997)+1,IF(T3997="ES",1,IF(OR(T3997="CL",T3997="OR",T3997="SBOR",T3997="SPFM",T3997="FM",T3997="SBFM",T3997="FO",T3997="GN",T3997="SSGN"),0)))</f>
        <v>1</v>
      </c>
      <c r="D3997" s="1" t="n">
        <v>3996</v>
      </c>
      <c r="E3997" s="1" t="s">
        <v>22635</v>
      </c>
      <c r="F3997" s="1"/>
      <c r="G3997" s="1" t="s">
        <v>22654</v>
      </c>
      <c r="H3997" s="1" t="s">
        <v>22953</v>
      </c>
      <c r="I3997" s="1" t="s">
        <v>22966</v>
      </c>
      <c r="J3997" s="1"/>
      <c r="K3997" s="1"/>
      <c r="L3997" s="1" t="s">
        <v>22657</v>
      </c>
      <c r="M3997" s="1" t="s">
        <v>22658</v>
      </c>
      <c r="N3997" s="1" t="s">
        <v>2732</v>
      </c>
      <c r="O3997" s="1" t="s">
        <v>22657</v>
      </c>
      <c r="P3997" s="1" t="n">
        <v>4754</v>
      </c>
      <c r="Q3997" s="1" t="n">
        <v>191740</v>
      </c>
      <c r="R3997" s="1" t="n">
        <v>191740</v>
      </c>
      <c r="S3997" s="1" t="n">
        <v>4754</v>
      </c>
      <c r="T3997" s="1" t="s">
        <v>69</v>
      </c>
      <c r="U3997" s="1" t="s">
        <v>22664</v>
      </c>
      <c r="V3997" s="1" t="s">
        <v>22978</v>
      </c>
      <c r="W3997" s="1" t="s">
        <v>22979</v>
      </c>
      <c r="X3997" s="1" t="s">
        <v>22978</v>
      </c>
      <c r="Y3997" s="1" t="s">
        <v>22980</v>
      </c>
      <c r="Z3997" s="1" t="n">
        <v>3</v>
      </c>
      <c r="AA3997" s="1" t="s">
        <v>65</v>
      </c>
      <c r="AB3997" s="1" t="s">
        <v>22981</v>
      </c>
      <c r="AC3997" s="2" t="s">
        <v>66</v>
      </c>
      <c r="AD3997" s="2" t="s">
        <v>67</v>
      </c>
      <c r="AP3997" s="2" t="s">
        <v>3206</v>
      </c>
    </row>
    <row r="3998" customFormat="false" ht="12.75" hidden="false" customHeight="false" outlineLevel="0" collapsed="false">
      <c r="A3998" s="3" t="s">
        <v>22982</v>
      </c>
      <c r="B3998" s="1"/>
      <c r="C3998" s="4" t="n">
        <f aca="false">IF(OR(T3998="SSES",T3998="VAR"),-COUNTIF(P$2:P$6715,R3998)+1,IF(T3998="ES",1,IF(OR(T3998="CL",T3998="OR",T3998="SBOR",T3998="SPFM",T3998="FM",T3998="SBFM",T3998="FO",T3998="GN",T3998="SSGN"),0)))</f>
        <v>1</v>
      </c>
      <c r="D3998" s="1" t="n">
        <v>3997</v>
      </c>
      <c r="E3998" s="1" t="s">
        <v>22635</v>
      </c>
      <c r="F3998" s="1"/>
      <c r="G3998" s="1" t="s">
        <v>22654</v>
      </c>
      <c r="H3998" s="1" t="s">
        <v>22953</v>
      </c>
      <c r="I3998" s="1" t="s">
        <v>22966</v>
      </c>
      <c r="J3998" s="1"/>
      <c r="K3998" s="1"/>
      <c r="L3998" s="1" t="s">
        <v>22657</v>
      </c>
      <c r="M3998" s="1" t="s">
        <v>22658</v>
      </c>
      <c r="N3998" s="1" t="s">
        <v>2732</v>
      </c>
      <c r="O3998" s="1" t="s">
        <v>22657</v>
      </c>
      <c r="P3998" s="1" t="n">
        <v>4784</v>
      </c>
      <c r="Q3998" s="1" t="n">
        <v>191740</v>
      </c>
      <c r="R3998" s="1" t="n">
        <v>191740</v>
      </c>
      <c r="S3998" s="1" t="n">
        <v>4784</v>
      </c>
      <c r="T3998" s="1" t="s">
        <v>69</v>
      </c>
      <c r="U3998" s="1" t="s">
        <v>22983</v>
      </c>
      <c r="V3998" s="1" t="s">
        <v>22984</v>
      </c>
      <c r="W3998" s="1" t="s">
        <v>22985</v>
      </c>
      <c r="X3998" s="1" t="s">
        <v>22984</v>
      </c>
      <c r="Y3998" s="1" t="s">
        <v>22986</v>
      </c>
      <c r="Z3998" s="1" t="n">
        <v>3</v>
      </c>
      <c r="AA3998" s="1" t="s">
        <v>65</v>
      </c>
      <c r="AB3998" s="1" t="s">
        <v>22987</v>
      </c>
      <c r="AC3998" s="2" t="s">
        <v>66</v>
      </c>
      <c r="AD3998" s="2" t="s">
        <v>67</v>
      </c>
      <c r="AP3998" s="2" t="s">
        <v>3206</v>
      </c>
    </row>
    <row r="3999" customFormat="false" ht="12.75" hidden="false" customHeight="false" outlineLevel="0" collapsed="false">
      <c r="A3999" s="3" t="s">
        <v>22988</v>
      </c>
      <c r="B3999" s="1"/>
      <c r="C3999" s="4" t="n">
        <f aca="false">IF(OR(T3999="SSES",T3999="VAR"),-COUNTIF(P$2:P$6715,R3999)+1,IF(T3999="ES",1,IF(OR(T3999="CL",T3999="OR",T3999="SBOR",T3999="SPFM",T3999="FM",T3999="SBFM",T3999="FO",T3999="GN",T3999="SSGN"),0)))</f>
        <v>1</v>
      </c>
      <c r="D3999" s="1" t="n">
        <v>3998</v>
      </c>
      <c r="E3999" s="1" t="s">
        <v>22635</v>
      </c>
      <c r="F3999" s="1"/>
      <c r="G3999" s="1" t="s">
        <v>22654</v>
      </c>
      <c r="H3999" s="1" t="s">
        <v>22953</v>
      </c>
      <c r="I3999" s="1" t="s">
        <v>22966</v>
      </c>
      <c r="J3999" s="1"/>
      <c r="K3999" s="1"/>
      <c r="L3999" s="1" t="s">
        <v>22657</v>
      </c>
      <c r="M3999" s="1" t="s">
        <v>22658</v>
      </c>
      <c r="N3999" s="1" t="s">
        <v>2732</v>
      </c>
      <c r="O3999" s="1" t="s">
        <v>22657</v>
      </c>
      <c r="P3999" s="1" t="n">
        <v>436308</v>
      </c>
      <c r="Q3999" s="1" t="n">
        <v>191740</v>
      </c>
      <c r="R3999" s="1" t="n">
        <v>191740</v>
      </c>
      <c r="S3999" s="1" t="n">
        <v>436308</v>
      </c>
      <c r="T3999" s="1" t="s">
        <v>69</v>
      </c>
      <c r="U3999" s="1" t="s">
        <v>22989</v>
      </c>
      <c r="V3999" s="1" t="s">
        <v>22990</v>
      </c>
      <c r="W3999" s="1" t="s">
        <v>22991</v>
      </c>
      <c r="X3999" s="1" t="s">
        <v>22990</v>
      </c>
      <c r="Y3999" s="1" t="s">
        <v>22992</v>
      </c>
      <c r="Z3999" s="1" t="n">
        <v>3</v>
      </c>
      <c r="AA3999" s="1" t="s">
        <v>65</v>
      </c>
      <c r="AB3999" s="1" t="s">
        <v>22993</v>
      </c>
      <c r="AC3999" s="2" t="s">
        <v>66</v>
      </c>
      <c r="AD3999" s="2" t="s">
        <v>67</v>
      </c>
      <c r="AP3999" s="2" t="s">
        <v>3206</v>
      </c>
      <c r="AV3999" s="2" t="s">
        <v>2738</v>
      </c>
    </row>
    <row r="4000" customFormat="false" ht="12.75" hidden="false" customHeight="false" outlineLevel="0" collapsed="false">
      <c r="A4000" s="3" t="s">
        <v>22994</v>
      </c>
      <c r="B4000" s="1"/>
      <c r="C4000" s="4" t="n">
        <f aca="false">IF(OR(T4000="SSES",T4000="VAR"),-COUNTIF(P$2:P$6715,R4000)+1,IF(T4000="ES",1,IF(OR(T4000="CL",T4000="OR",T4000="SBOR",T4000="SPFM",T4000="FM",T4000="SBFM",T4000="FO",T4000="GN",T4000="SSGN"),0)))</f>
        <v>1</v>
      </c>
      <c r="D4000" s="1" t="n">
        <v>3999</v>
      </c>
      <c r="E4000" s="1" t="s">
        <v>22635</v>
      </c>
      <c r="F4000" s="1"/>
      <c r="G4000" s="1" t="s">
        <v>22654</v>
      </c>
      <c r="H4000" s="1" t="s">
        <v>22953</v>
      </c>
      <c r="I4000" s="1" t="s">
        <v>22966</v>
      </c>
      <c r="J4000" s="1"/>
      <c r="K4000" s="1"/>
      <c r="L4000" s="1" t="s">
        <v>22657</v>
      </c>
      <c r="M4000" s="1" t="s">
        <v>22658</v>
      </c>
      <c r="N4000" s="1" t="s">
        <v>2732</v>
      </c>
      <c r="O4000" s="1" t="s">
        <v>22657</v>
      </c>
      <c r="P4000" s="1" t="n">
        <v>4787</v>
      </c>
      <c r="Q4000" s="1" t="n">
        <v>195782</v>
      </c>
      <c r="R4000" s="1" t="n">
        <v>195782</v>
      </c>
      <c r="S4000" s="1" t="n">
        <v>4787</v>
      </c>
      <c r="T4000" s="1" t="s">
        <v>69</v>
      </c>
      <c r="U4000" s="1" t="s">
        <v>22995</v>
      </c>
      <c r="V4000" s="1" t="s">
        <v>22996</v>
      </c>
      <c r="W4000" s="1" t="s">
        <v>22997</v>
      </c>
      <c r="X4000" s="1" t="s">
        <v>22996</v>
      </c>
      <c r="Y4000" s="1" t="s">
        <v>22998</v>
      </c>
      <c r="Z4000" s="1" t="n">
        <v>3</v>
      </c>
      <c r="AA4000" s="1" t="s">
        <v>65</v>
      </c>
      <c r="AB4000" s="1" t="s">
        <v>22999</v>
      </c>
      <c r="AC4000" s="2" t="s">
        <v>66</v>
      </c>
      <c r="AD4000" s="2" t="s">
        <v>67</v>
      </c>
      <c r="AP4000" s="2" t="s">
        <v>3206</v>
      </c>
    </row>
    <row r="4001" customFormat="false" ht="12.75" hidden="false" customHeight="false" outlineLevel="0" collapsed="false">
      <c r="A4001" s="3" t="s">
        <v>23000</v>
      </c>
      <c r="B4001" s="1"/>
      <c r="C4001" s="4" t="n">
        <f aca="false">IF(OR(T4001="SSES",T4001="VAR"),-COUNTIF(P$2:P$6715,R4001)+1,IF(T4001="ES",1,IF(OR(T4001="CL",T4001="OR",T4001="SBOR",T4001="SPFM",T4001="FM",T4001="SBFM",T4001="FO",T4001="GN",T4001="SSGN"),0)))</f>
        <v>1</v>
      </c>
      <c r="D4001" s="1" t="n">
        <v>4000</v>
      </c>
      <c r="E4001" s="1" t="s">
        <v>22635</v>
      </c>
      <c r="F4001" s="1"/>
      <c r="G4001" s="1" t="s">
        <v>22654</v>
      </c>
      <c r="H4001" s="1" t="s">
        <v>22953</v>
      </c>
      <c r="I4001" s="1" t="s">
        <v>23001</v>
      </c>
      <c r="J4001" s="1"/>
      <c r="K4001" s="1"/>
      <c r="L4001" s="1" t="s">
        <v>22657</v>
      </c>
      <c r="M4001" s="1" t="s">
        <v>22658</v>
      </c>
      <c r="N4001" s="1" t="s">
        <v>2732</v>
      </c>
      <c r="O4001" s="1" t="s">
        <v>22657</v>
      </c>
      <c r="P4001" s="1" t="n">
        <v>4446</v>
      </c>
      <c r="Q4001" s="1" t="n">
        <v>191731</v>
      </c>
      <c r="R4001" s="1" t="n">
        <v>191731</v>
      </c>
      <c r="S4001" s="1" t="n">
        <v>4446</v>
      </c>
      <c r="T4001" s="1" t="s">
        <v>69</v>
      </c>
      <c r="U4001" s="1" t="s">
        <v>23002</v>
      </c>
      <c r="V4001" s="1" t="s">
        <v>23003</v>
      </c>
      <c r="W4001" s="1" t="s">
        <v>23004</v>
      </c>
      <c r="X4001" s="1" t="s">
        <v>23003</v>
      </c>
      <c r="Y4001" s="1" t="s">
        <v>23005</v>
      </c>
      <c r="Z4001" s="1" t="n">
        <v>3</v>
      </c>
      <c r="AA4001" s="1" t="s">
        <v>65</v>
      </c>
      <c r="AB4001" s="1" t="s">
        <v>23006</v>
      </c>
      <c r="AC4001" s="2" t="s">
        <v>66</v>
      </c>
      <c r="AD4001" s="2" t="s">
        <v>67</v>
      </c>
      <c r="AP4001" s="2" t="s">
        <v>3206</v>
      </c>
    </row>
    <row r="4002" customFormat="false" ht="12.75" hidden="false" customHeight="false" outlineLevel="0" collapsed="false">
      <c r="A4002" s="3" t="s">
        <v>23007</v>
      </c>
      <c r="B4002" s="1"/>
      <c r="C4002" s="4" t="n">
        <f aca="false">IF(OR(T4002="SSES",T4002="VAR"),-COUNTIF(P$2:P$6715,R4002)+1,IF(T4002="ES",1,IF(OR(T4002="CL",T4002="OR",T4002="SBOR",T4002="SPFM",T4002="FM",T4002="SBFM",T4002="FO",T4002="GN",T4002="SSGN"),0)))</f>
        <v>1</v>
      </c>
      <c r="D4002" s="1" t="n">
        <v>4001</v>
      </c>
      <c r="E4002" s="1" t="s">
        <v>22635</v>
      </c>
      <c r="F4002" s="1"/>
      <c r="G4002" s="1" t="s">
        <v>22654</v>
      </c>
      <c r="H4002" s="1" t="s">
        <v>22953</v>
      </c>
      <c r="I4002" s="1" t="s">
        <v>23001</v>
      </c>
      <c r="J4002" s="1"/>
      <c r="K4002" s="1"/>
      <c r="L4002" s="1" t="s">
        <v>22657</v>
      </c>
      <c r="M4002" s="1" t="s">
        <v>22658</v>
      </c>
      <c r="N4002" s="1" t="s">
        <v>2732</v>
      </c>
      <c r="O4002" s="1" t="s">
        <v>22657</v>
      </c>
      <c r="P4002" s="1" t="n">
        <v>4726</v>
      </c>
      <c r="Q4002" s="1" t="n">
        <v>191731</v>
      </c>
      <c r="R4002" s="1" t="n">
        <v>191731</v>
      </c>
      <c r="S4002" s="1" t="n">
        <v>4726</v>
      </c>
      <c r="T4002" s="1" t="s">
        <v>69</v>
      </c>
      <c r="U4002" s="1" t="s">
        <v>23002</v>
      </c>
      <c r="V4002" s="1" t="s">
        <v>23008</v>
      </c>
      <c r="W4002" s="1" t="s">
        <v>23009</v>
      </c>
      <c r="X4002" s="1" t="s">
        <v>23008</v>
      </c>
      <c r="Y4002" s="1" t="s">
        <v>23010</v>
      </c>
      <c r="Z4002" s="1" t="n">
        <v>3</v>
      </c>
      <c r="AA4002" s="1" t="s">
        <v>65</v>
      </c>
      <c r="AB4002" s="1" t="s">
        <v>23011</v>
      </c>
      <c r="AC4002" s="2" t="s">
        <v>66</v>
      </c>
      <c r="AD4002" s="2" t="s">
        <v>67</v>
      </c>
      <c r="AP4002" s="2" t="s">
        <v>3206</v>
      </c>
    </row>
    <row r="4003" customFormat="false" ht="12.75" hidden="false" customHeight="false" outlineLevel="0" collapsed="false">
      <c r="A4003" s="3" t="s">
        <v>23012</v>
      </c>
      <c r="B4003" s="1"/>
      <c r="C4003" s="4" t="n">
        <f aca="false">IF(OR(T4003="SSES",T4003="VAR"),-COUNTIF(P$2:P$6715,R4003)+1,IF(T4003="ES",1,IF(OR(T4003="CL",T4003="OR",T4003="SBOR",T4003="SPFM",T4003="FM",T4003="SBFM",T4003="FO",T4003="GN",T4003="SSGN"),0)))</f>
        <v>1</v>
      </c>
      <c r="D4003" s="1" t="n">
        <v>4002</v>
      </c>
      <c r="E4003" s="1" t="s">
        <v>22635</v>
      </c>
      <c r="F4003" s="1"/>
      <c r="G4003" s="1" t="s">
        <v>22654</v>
      </c>
      <c r="H4003" s="1" t="s">
        <v>22953</v>
      </c>
      <c r="I4003" s="1" t="s">
        <v>23013</v>
      </c>
      <c r="J4003" s="1"/>
      <c r="K4003" s="1"/>
      <c r="L4003" s="1" t="s">
        <v>22657</v>
      </c>
      <c r="M4003" s="1" t="s">
        <v>22658</v>
      </c>
      <c r="N4003" s="1" t="s">
        <v>2732</v>
      </c>
      <c r="O4003" s="1" t="s">
        <v>22657</v>
      </c>
      <c r="P4003" s="1" t="n">
        <v>4808</v>
      </c>
      <c r="Q4003" s="1" t="n">
        <v>191876</v>
      </c>
      <c r="R4003" s="1" t="n">
        <v>191876</v>
      </c>
      <c r="S4003" s="1" t="n">
        <v>4808</v>
      </c>
      <c r="T4003" s="1" t="s">
        <v>69</v>
      </c>
      <c r="U4003" s="1" t="s">
        <v>23014</v>
      </c>
      <c r="V4003" s="1" t="s">
        <v>23015</v>
      </c>
      <c r="W4003" s="1" t="s">
        <v>23016</v>
      </c>
      <c r="X4003" s="1" t="s">
        <v>23015</v>
      </c>
      <c r="Y4003" s="1" t="s">
        <v>23017</v>
      </c>
      <c r="Z4003" s="1" t="n">
        <v>3</v>
      </c>
      <c r="AA4003" s="1" t="s">
        <v>65</v>
      </c>
      <c r="AB4003" s="1" t="s">
        <v>23018</v>
      </c>
      <c r="AC4003" s="2" t="s">
        <v>66</v>
      </c>
      <c r="AD4003" s="2" t="s">
        <v>67</v>
      </c>
      <c r="AP4003" s="2" t="s">
        <v>3206</v>
      </c>
    </row>
    <row r="4004" customFormat="false" ht="12.75" hidden="false" customHeight="false" outlineLevel="0" collapsed="false">
      <c r="A4004" s="3" t="s">
        <v>23019</v>
      </c>
      <c r="B4004" s="1"/>
      <c r="C4004" s="4" t="n">
        <f aca="false">IF(OR(T4004="SSES",T4004="VAR"),-COUNTIF(P$2:P$6715,R4004)+1,IF(T4004="ES",1,IF(OR(T4004="CL",T4004="OR",T4004="SBOR",T4004="SPFM",T4004="FM",T4004="SBFM",T4004="FO",T4004="GN",T4004="SSGN"),0)))</f>
        <v>1</v>
      </c>
      <c r="D4004" s="1" t="n">
        <v>4003</v>
      </c>
      <c r="E4004" s="1" t="s">
        <v>22635</v>
      </c>
      <c r="F4004" s="1"/>
      <c r="G4004" s="1" t="s">
        <v>22654</v>
      </c>
      <c r="H4004" s="1" t="s">
        <v>22953</v>
      </c>
      <c r="I4004" s="1" t="s">
        <v>23020</v>
      </c>
      <c r="J4004" s="1"/>
      <c r="K4004" s="1"/>
      <c r="L4004" s="1" t="s">
        <v>22657</v>
      </c>
      <c r="M4004" s="1" t="s">
        <v>22658</v>
      </c>
      <c r="N4004" s="1" t="s">
        <v>2732</v>
      </c>
      <c r="O4004" s="1" t="s">
        <v>22657</v>
      </c>
      <c r="P4004" s="1" t="n">
        <v>4802</v>
      </c>
      <c r="Q4004" s="1" t="n">
        <v>190499</v>
      </c>
      <c r="R4004" s="1" t="n">
        <v>190499</v>
      </c>
      <c r="S4004" s="1" t="n">
        <v>4802</v>
      </c>
      <c r="T4004" s="1" t="s">
        <v>69</v>
      </c>
      <c r="U4004" s="1" t="s">
        <v>23021</v>
      </c>
      <c r="V4004" s="1" t="s">
        <v>23022</v>
      </c>
      <c r="W4004" s="1" t="s">
        <v>23023</v>
      </c>
      <c r="X4004" s="1" t="s">
        <v>23022</v>
      </c>
      <c r="Y4004" s="1" t="s">
        <v>23024</v>
      </c>
      <c r="Z4004" s="1" t="n">
        <v>3</v>
      </c>
      <c r="AA4004" s="1" t="s">
        <v>65</v>
      </c>
      <c r="AB4004" s="1" t="s">
        <v>23025</v>
      </c>
      <c r="AC4004" s="2" t="s">
        <v>66</v>
      </c>
      <c r="AD4004" s="2" t="s">
        <v>67</v>
      </c>
      <c r="AP4004" s="2" t="s">
        <v>3206</v>
      </c>
    </row>
    <row r="4005" customFormat="false" ht="12.75" hidden="false" customHeight="false" outlineLevel="0" collapsed="false">
      <c r="A4005" s="3" t="s">
        <v>23026</v>
      </c>
      <c r="B4005" s="1"/>
      <c r="C4005" s="4" t="n">
        <f aca="false">IF(OR(T4005="SSES",T4005="VAR"),-COUNTIF(P$2:P$6715,R4005)+1,IF(T4005="ES",1,IF(OR(T4005="CL",T4005="OR",T4005="SBOR",T4005="SPFM",T4005="FM",T4005="SBFM",T4005="FO",T4005="GN",T4005="SSGN"),0)))</f>
        <v>0</v>
      </c>
      <c r="D4005" s="1" t="n">
        <v>4004</v>
      </c>
      <c r="E4005" s="1" t="s">
        <v>22635</v>
      </c>
      <c r="F4005" s="1"/>
      <c r="G4005" s="1" t="s">
        <v>22654</v>
      </c>
      <c r="H4005" s="1" t="s">
        <v>22953</v>
      </c>
      <c r="I4005" s="1" t="s">
        <v>23020</v>
      </c>
      <c r="J4005" s="1"/>
      <c r="K4005" s="1"/>
      <c r="L4005" s="1" t="s">
        <v>22657</v>
      </c>
      <c r="M4005" s="1" t="s">
        <v>22658</v>
      </c>
      <c r="N4005" s="1" t="s">
        <v>2732</v>
      </c>
      <c r="O4005" s="1" t="s">
        <v>22657</v>
      </c>
      <c r="P4005" s="1" t="n">
        <v>434562</v>
      </c>
      <c r="Q4005" s="1" t="n">
        <v>4802</v>
      </c>
      <c r="R4005" s="1" t="n">
        <v>4802</v>
      </c>
      <c r="S4005" s="1" t="n">
        <v>434562</v>
      </c>
      <c r="T4005" s="1" t="s">
        <v>1467</v>
      </c>
      <c r="U4005" s="1" t="s">
        <v>23021</v>
      </c>
      <c r="V4005" s="1" t="s">
        <v>23027</v>
      </c>
      <c r="W4005" s="1" t="s">
        <v>23028</v>
      </c>
      <c r="X4005" s="1" t="s">
        <v>23027</v>
      </c>
      <c r="Y4005" s="1"/>
      <c r="Z4005" s="1" t="n">
        <v>3</v>
      </c>
      <c r="AA4005" s="1" t="s">
        <v>65</v>
      </c>
      <c r="AB4005" s="1" t="s">
        <v>23029</v>
      </c>
      <c r="AC4005" s="2" t="s">
        <v>66</v>
      </c>
      <c r="AD4005" s="2" t="s">
        <v>67</v>
      </c>
    </row>
    <row r="4006" customFormat="false" ht="12.75" hidden="false" customHeight="false" outlineLevel="0" collapsed="false">
      <c r="A4006" s="3" t="s">
        <v>23030</v>
      </c>
      <c r="B4006" s="1"/>
      <c r="C4006" s="4" t="n">
        <f aca="false">IF(OR(T4006="SSES",T4006="VAR"),-COUNTIF(P$2:P$6715,R4006)+1,IF(T4006="ES",1,IF(OR(T4006="CL",T4006="OR",T4006="SBOR",T4006="SPFM",T4006="FM",T4006="SBFM",T4006="FO",T4006="GN",T4006="SSGN"),0)))</f>
        <v>1</v>
      </c>
      <c r="D4006" s="1" t="n">
        <v>4005</v>
      </c>
      <c r="E4006" s="1" t="s">
        <v>22635</v>
      </c>
      <c r="F4006" s="1"/>
      <c r="G4006" s="1" t="s">
        <v>22654</v>
      </c>
      <c r="H4006" s="1" t="s">
        <v>22953</v>
      </c>
      <c r="I4006" s="1" t="s">
        <v>23031</v>
      </c>
      <c r="J4006" s="1"/>
      <c r="K4006" s="1"/>
      <c r="L4006" s="1" t="s">
        <v>22657</v>
      </c>
      <c r="M4006" s="1" t="s">
        <v>22658</v>
      </c>
      <c r="N4006" s="1" t="s">
        <v>2732</v>
      </c>
      <c r="O4006" s="1" t="s">
        <v>22657</v>
      </c>
      <c r="P4006" s="1" t="n">
        <v>3896</v>
      </c>
      <c r="Q4006" s="1" t="n">
        <v>192576</v>
      </c>
      <c r="R4006" s="1" t="n">
        <v>192576</v>
      </c>
      <c r="S4006" s="1" t="n">
        <v>3896</v>
      </c>
      <c r="T4006" s="1" t="s">
        <v>69</v>
      </c>
      <c r="U4006" s="1" t="s">
        <v>22664</v>
      </c>
      <c r="V4006" s="1" t="s">
        <v>23032</v>
      </c>
      <c r="W4006" s="1" t="s">
        <v>23033</v>
      </c>
      <c r="X4006" s="1" t="s">
        <v>23032</v>
      </c>
      <c r="Y4006" s="1" t="s">
        <v>23034</v>
      </c>
      <c r="Z4006" s="1" t="n">
        <v>3</v>
      </c>
      <c r="AA4006" s="1" t="s">
        <v>65</v>
      </c>
      <c r="AB4006" s="1" t="s">
        <v>23035</v>
      </c>
      <c r="AC4006" s="2" t="s">
        <v>66</v>
      </c>
      <c r="AD4006" s="2" t="s">
        <v>67</v>
      </c>
      <c r="AP4006" s="2" t="s">
        <v>3206</v>
      </c>
    </row>
    <row r="4007" customFormat="false" ht="12.75" hidden="false" customHeight="false" outlineLevel="0" collapsed="false">
      <c r="A4007" s="3" t="s">
        <v>23036</v>
      </c>
      <c r="B4007" s="1"/>
      <c r="C4007" s="4" t="n">
        <f aca="false">IF(OR(T4007="SSES",T4007="VAR"),-COUNTIF(P$2:P$6715,R4007)+1,IF(T4007="ES",1,IF(OR(T4007="CL",T4007="OR",T4007="SBOR",T4007="SPFM",T4007="FM",T4007="SBFM",T4007="FO",T4007="GN",T4007="SSGN"),0)))</f>
        <v>1</v>
      </c>
      <c r="D4007" s="1" t="n">
        <v>4006</v>
      </c>
      <c r="E4007" s="1" t="s">
        <v>22635</v>
      </c>
      <c r="F4007" s="1"/>
      <c r="G4007" s="1" t="s">
        <v>22654</v>
      </c>
      <c r="H4007" s="1" t="s">
        <v>22953</v>
      </c>
      <c r="I4007" s="1" t="s">
        <v>23031</v>
      </c>
      <c r="J4007" s="1"/>
      <c r="K4007" s="1"/>
      <c r="L4007" s="1" t="s">
        <v>22657</v>
      </c>
      <c r="M4007" s="1" t="s">
        <v>22658</v>
      </c>
      <c r="N4007" s="1" t="s">
        <v>2732</v>
      </c>
      <c r="O4007" s="1" t="s">
        <v>22657</v>
      </c>
      <c r="P4007" s="1" t="n">
        <v>3899</v>
      </c>
      <c r="Q4007" s="1" t="n">
        <v>192576</v>
      </c>
      <c r="R4007" s="1" t="n">
        <v>433889</v>
      </c>
      <c r="S4007" s="1" t="n">
        <v>3899</v>
      </c>
      <c r="T4007" s="1" t="s">
        <v>69</v>
      </c>
      <c r="U4007" s="1" t="s">
        <v>22664</v>
      </c>
      <c r="V4007" s="1" t="s">
        <v>23037</v>
      </c>
      <c r="W4007" s="1" t="s">
        <v>23038</v>
      </c>
      <c r="X4007" s="1" t="s">
        <v>23037</v>
      </c>
      <c r="Y4007" s="1" t="s">
        <v>23039</v>
      </c>
      <c r="Z4007" s="1" t="n">
        <v>3</v>
      </c>
      <c r="AA4007" s="1" t="s">
        <v>65</v>
      </c>
      <c r="AB4007" s="1" t="s">
        <v>23040</v>
      </c>
    </row>
    <row r="4008" customFormat="false" ht="12.75" hidden="false" customHeight="false" outlineLevel="0" collapsed="false">
      <c r="A4008" s="3" t="s">
        <v>23041</v>
      </c>
      <c r="B4008" s="1"/>
      <c r="C4008" s="4" t="n">
        <f aca="false">IF(OR(T4008="SSES",T4008="VAR"),-COUNTIF(P$2:P$6715,R4008)+1,IF(T4008="ES",1,IF(OR(T4008="CL",T4008="OR",T4008="SBOR",T4008="SPFM",T4008="FM",T4008="SBFM",T4008="FO",T4008="GN",T4008="SSGN"),0)))</f>
        <v>1</v>
      </c>
      <c r="D4008" s="1" t="n">
        <v>4007</v>
      </c>
      <c r="E4008" s="1" t="s">
        <v>22635</v>
      </c>
      <c r="F4008" s="1"/>
      <c r="G4008" s="1" t="s">
        <v>22654</v>
      </c>
      <c r="H4008" s="1" t="s">
        <v>22953</v>
      </c>
      <c r="I4008" s="1" t="s">
        <v>23031</v>
      </c>
      <c r="J4008" s="1"/>
      <c r="K4008" s="1"/>
      <c r="L4008" s="1" t="s">
        <v>22657</v>
      </c>
      <c r="M4008" s="1" t="s">
        <v>22658</v>
      </c>
      <c r="N4008" s="1" t="s">
        <v>2732</v>
      </c>
      <c r="O4008" s="1" t="s">
        <v>22657</v>
      </c>
      <c r="P4008" s="1" t="n">
        <v>3901</v>
      </c>
      <c r="Q4008" s="1" t="n">
        <v>192576</v>
      </c>
      <c r="R4008" s="1" t="n">
        <v>192576</v>
      </c>
      <c r="S4008" s="1" t="n">
        <v>3901</v>
      </c>
      <c r="T4008" s="1" t="s">
        <v>69</v>
      </c>
      <c r="U4008" s="1" t="s">
        <v>23042</v>
      </c>
      <c r="V4008" s="1" t="s">
        <v>23043</v>
      </c>
      <c r="W4008" s="1" t="s">
        <v>23044</v>
      </c>
      <c r="X4008" s="1" t="s">
        <v>23043</v>
      </c>
      <c r="Y4008" s="1" t="s">
        <v>23045</v>
      </c>
      <c r="Z4008" s="1" t="n">
        <v>3</v>
      </c>
      <c r="AA4008" s="1" t="s">
        <v>65</v>
      </c>
      <c r="AB4008" s="1" t="s">
        <v>23046</v>
      </c>
    </row>
    <row r="4009" customFormat="false" ht="12.75" hidden="false" customHeight="false" outlineLevel="0" collapsed="false">
      <c r="A4009" s="3" t="s">
        <v>23047</v>
      </c>
      <c r="B4009" s="1"/>
      <c r="C4009" s="4" t="n">
        <f aca="false">IF(OR(T4009="SSES",T4009="VAR"),-COUNTIF(P$2:P$6715,R4009)+1,IF(T4009="ES",1,IF(OR(T4009="CL",T4009="OR",T4009="SBOR",T4009="SPFM",T4009="FM",T4009="SBFM",T4009="FO",T4009="GN",T4009="SSGN"),0)))</f>
        <v>0</v>
      </c>
      <c r="D4009" s="1" t="n">
        <v>4008</v>
      </c>
      <c r="E4009" s="1" t="s">
        <v>22635</v>
      </c>
      <c r="F4009" s="1"/>
      <c r="G4009" s="1" t="s">
        <v>22654</v>
      </c>
      <c r="H4009" s="1" t="s">
        <v>22953</v>
      </c>
      <c r="I4009" s="1" t="s">
        <v>23031</v>
      </c>
      <c r="J4009" s="1"/>
      <c r="K4009" s="1"/>
      <c r="L4009" s="1" t="s">
        <v>22657</v>
      </c>
      <c r="M4009" s="1" t="s">
        <v>22658</v>
      </c>
      <c r="N4009" s="1" t="s">
        <v>2732</v>
      </c>
      <c r="O4009" s="1" t="s">
        <v>22657</v>
      </c>
      <c r="P4009" s="1" t="n">
        <v>434558</v>
      </c>
      <c r="Q4009" s="1" t="n">
        <v>3901</v>
      </c>
      <c r="R4009" s="1" t="n">
        <v>3901</v>
      </c>
      <c r="S4009" s="1" t="n">
        <v>434558</v>
      </c>
      <c r="T4009" s="1" t="s">
        <v>1467</v>
      </c>
      <c r="U4009" s="1" t="s">
        <v>23042</v>
      </c>
      <c r="V4009" s="1" t="s">
        <v>23048</v>
      </c>
      <c r="W4009" s="1" t="s">
        <v>23049</v>
      </c>
      <c r="X4009" s="1" t="s">
        <v>23048</v>
      </c>
      <c r="Y4009" s="1"/>
      <c r="Z4009" s="1" t="n">
        <v>3</v>
      </c>
      <c r="AA4009" s="1" t="s">
        <v>65</v>
      </c>
      <c r="AB4009" s="1" t="s">
        <v>23050</v>
      </c>
      <c r="AC4009" s="2" t="s">
        <v>66</v>
      </c>
      <c r="AD4009" s="2" t="s">
        <v>67</v>
      </c>
    </row>
    <row r="4010" customFormat="false" ht="12.75" hidden="false" customHeight="false" outlineLevel="0" collapsed="false">
      <c r="A4010" s="3" t="s">
        <v>23051</v>
      </c>
      <c r="B4010" s="1"/>
      <c r="C4010" s="4" t="n">
        <f aca="false">IF(OR(T4010="SSES",T4010="VAR"),-COUNTIF(P$2:P$6715,R4010)+1,IF(T4010="ES",1,IF(OR(T4010="CL",T4010="OR",T4010="SBOR",T4010="SPFM",T4010="FM",T4010="SBFM",T4010="FO",T4010="GN",T4010="SSGN"),0)))</f>
        <v>1</v>
      </c>
      <c r="D4010" s="1" t="n">
        <v>4009</v>
      </c>
      <c r="E4010" s="1" t="s">
        <v>22635</v>
      </c>
      <c r="F4010" s="1"/>
      <c r="G4010" s="1" t="s">
        <v>22654</v>
      </c>
      <c r="H4010" s="1" t="s">
        <v>22953</v>
      </c>
      <c r="I4010" s="1" t="s">
        <v>23031</v>
      </c>
      <c r="J4010" s="1"/>
      <c r="K4010" s="1"/>
      <c r="L4010" s="1" t="s">
        <v>22657</v>
      </c>
      <c r="M4010" s="1" t="s">
        <v>22658</v>
      </c>
      <c r="N4010" s="1" t="s">
        <v>2732</v>
      </c>
      <c r="O4010" s="1" t="s">
        <v>22657</v>
      </c>
      <c r="P4010" s="1" t="n">
        <v>3905</v>
      </c>
      <c r="Q4010" s="1" t="n">
        <v>192576</v>
      </c>
      <c r="R4010" s="1" t="n">
        <v>192576</v>
      </c>
      <c r="S4010" s="1" t="n">
        <v>3905</v>
      </c>
      <c r="T4010" s="1" t="s">
        <v>69</v>
      </c>
      <c r="U4010" s="1" t="s">
        <v>23052</v>
      </c>
      <c r="V4010" s="1" t="s">
        <v>23053</v>
      </c>
      <c r="W4010" s="1" t="s">
        <v>23054</v>
      </c>
      <c r="X4010" s="1" t="s">
        <v>23053</v>
      </c>
      <c r="Y4010" s="1" t="s">
        <v>23055</v>
      </c>
      <c r="Z4010" s="1" t="n">
        <v>3</v>
      </c>
      <c r="AA4010" s="1" t="s">
        <v>65</v>
      </c>
      <c r="AB4010" s="1" t="s">
        <v>23056</v>
      </c>
    </row>
    <row r="4011" customFormat="false" ht="12.75" hidden="false" customHeight="false" outlineLevel="0" collapsed="false">
      <c r="A4011" s="3" t="s">
        <v>23057</v>
      </c>
      <c r="B4011" s="1"/>
      <c r="C4011" s="4" t="n">
        <f aca="false">IF(OR(T4011="SSES",T4011="VAR"),-COUNTIF(P$2:P$6715,R4011)+1,IF(T4011="ES",1,IF(OR(T4011="CL",T4011="OR",T4011="SBOR",T4011="SPFM",T4011="FM",T4011="SBFM",T4011="FO",T4011="GN",T4011="SSGN"),0)))</f>
        <v>1</v>
      </c>
      <c r="D4011" s="1" t="n">
        <v>4010</v>
      </c>
      <c r="E4011" s="1" t="s">
        <v>22635</v>
      </c>
      <c r="F4011" s="1"/>
      <c r="G4011" s="1" t="s">
        <v>22654</v>
      </c>
      <c r="H4011" s="1" t="s">
        <v>22953</v>
      </c>
      <c r="I4011" s="1" t="s">
        <v>23031</v>
      </c>
      <c r="J4011" s="1"/>
      <c r="K4011" s="1"/>
      <c r="L4011" s="1" t="s">
        <v>22657</v>
      </c>
      <c r="M4011" s="1" t="s">
        <v>22658</v>
      </c>
      <c r="N4011" s="1" t="s">
        <v>2732</v>
      </c>
      <c r="O4011" s="1" t="s">
        <v>22657</v>
      </c>
      <c r="P4011" s="1" t="n">
        <v>3908</v>
      </c>
      <c r="Q4011" s="1" t="n">
        <v>192576</v>
      </c>
      <c r="R4011" s="1" t="n">
        <v>192576</v>
      </c>
      <c r="S4011" s="1" t="n">
        <v>3908</v>
      </c>
      <c r="T4011" s="1" t="s">
        <v>69</v>
      </c>
      <c r="U4011" s="1" t="s">
        <v>23058</v>
      </c>
      <c r="V4011" s="1" t="s">
        <v>23059</v>
      </c>
      <c r="W4011" s="1" t="s">
        <v>23060</v>
      </c>
      <c r="X4011" s="1" t="s">
        <v>23059</v>
      </c>
      <c r="Y4011" s="1" t="s">
        <v>23061</v>
      </c>
      <c r="Z4011" s="1" t="n">
        <v>3</v>
      </c>
      <c r="AA4011" s="1" t="s">
        <v>65</v>
      </c>
      <c r="AB4011" s="1" t="s">
        <v>23062</v>
      </c>
      <c r="AC4011" s="2" t="s">
        <v>66</v>
      </c>
      <c r="AD4011" s="2" t="s">
        <v>67</v>
      </c>
      <c r="AP4011" s="2" t="s">
        <v>3206</v>
      </c>
    </row>
    <row r="4012" customFormat="false" ht="12.75" hidden="false" customHeight="false" outlineLevel="0" collapsed="false">
      <c r="A4012" s="3" t="s">
        <v>23063</v>
      </c>
      <c r="B4012" s="1"/>
      <c r="C4012" s="4" t="n">
        <f aca="false">IF(OR(T4012="SSES",T4012="VAR"),-COUNTIF(P$2:P$6715,R4012)+1,IF(T4012="ES",1,IF(OR(T4012="CL",T4012="OR",T4012="SBOR",T4012="SPFM",T4012="FM",T4012="SBFM",T4012="FO",T4012="GN",T4012="SSGN"),0)))</f>
        <v>1</v>
      </c>
      <c r="D4012" s="1" t="n">
        <v>4011</v>
      </c>
      <c r="E4012" s="1" t="s">
        <v>22635</v>
      </c>
      <c r="F4012" s="1"/>
      <c r="G4012" s="1" t="s">
        <v>22654</v>
      </c>
      <c r="H4012" s="1" t="s">
        <v>22953</v>
      </c>
      <c r="I4012" s="1" t="s">
        <v>23031</v>
      </c>
      <c r="J4012" s="1"/>
      <c r="K4012" s="1"/>
      <c r="L4012" s="1" t="s">
        <v>22657</v>
      </c>
      <c r="M4012" s="1" t="s">
        <v>22658</v>
      </c>
      <c r="N4012" s="1" t="s">
        <v>2732</v>
      </c>
      <c r="O4012" s="1" t="s">
        <v>22657</v>
      </c>
      <c r="P4012" s="1" t="n">
        <v>434079</v>
      </c>
      <c r="Q4012" s="1" t="n">
        <v>192576</v>
      </c>
      <c r="R4012" s="1" t="n">
        <v>195339</v>
      </c>
      <c r="S4012" s="1" t="n">
        <v>434079</v>
      </c>
      <c r="T4012" s="1" t="s">
        <v>69</v>
      </c>
      <c r="U4012" s="1" t="s">
        <v>23064</v>
      </c>
      <c r="V4012" s="1" t="s">
        <v>23065</v>
      </c>
      <c r="W4012" s="1" t="s">
        <v>23066</v>
      </c>
      <c r="X4012" s="1" t="s">
        <v>23065</v>
      </c>
      <c r="Y4012" s="1" t="s">
        <v>23067</v>
      </c>
      <c r="Z4012" s="1" t="n">
        <v>2</v>
      </c>
      <c r="AA4012" s="1" t="s">
        <v>65</v>
      </c>
      <c r="AB4012" s="1" t="s">
        <v>23068</v>
      </c>
      <c r="AC4012" s="2" t="s">
        <v>66</v>
      </c>
      <c r="AD4012" s="2" t="s">
        <v>67</v>
      </c>
    </row>
    <row r="4013" customFormat="false" ht="12.75" hidden="false" customHeight="false" outlineLevel="0" collapsed="false">
      <c r="A4013" s="3" t="s">
        <v>23069</v>
      </c>
      <c r="B4013" s="1"/>
      <c r="C4013" s="4" t="n">
        <f aca="false">IF(OR(T4013="SSES",T4013="VAR"),-COUNTIF(P$2:P$6715,R4013)+1,IF(T4013="ES",1,IF(OR(T4013="CL",T4013="OR",T4013="SBOR",T4013="SPFM",T4013="FM",T4013="SBFM",T4013="FO",T4013="GN",T4013="SSGN"),0)))</f>
        <v>1</v>
      </c>
      <c r="D4013" s="1" t="n">
        <v>4012</v>
      </c>
      <c r="E4013" s="1" t="s">
        <v>22635</v>
      </c>
      <c r="F4013" s="1"/>
      <c r="G4013" s="1" t="s">
        <v>22654</v>
      </c>
      <c r="H4013" s="1" t="s">
        <v>22953</v>
      </c>
      <c r="I4013" s="1" t="s">
        <v>23031</v>
      </c>
      <c r="J4013" s="1"/>
      <c r="K4013" s="1"/>
      <c r="L4013" s="1" t="s">
        <v>22657</v>
      </c>
      <c r="M4013" s="1" t="s">
        <v>22658</v>
      </c>
      <c r="N4013" s="1" t="s">
        <v>2732</v>
      </c>
      <c r="O4013" s="1" t="s">
        <v>22657</v>
      </c>
      <c r="P4013" s="1" t="n">
        <v>4376</v>
      </c>
      <c r="Q4013" s="1" t="n">
        <v>192576</v>
      </c>
      <c r="R4013" s="1" t="n">
        <v>192576</v>
      </c>
      <c r="S4013" s="1" t="n">
        <v>4376</v>
      </c>
      <c r="T4013" s="1" t="s">
        <v>69</v>
      </c>
      <c r="U4013" s="1" t="s">
        <v>23070</v>
      </c>
      <c r="V4013" s="1" t="s">
        <v>23071</v>
      </c>
      <c r="W4013" s="1" t="s">
        <v>23072</v>
      </c>
      <c r="X4013" s="1" t="s">
        <v>23071</v>
      </c>
      <c r="Y4013" s="1" t="s">
        <v>23073</v>
      </c>
      <c r="Z4013" s="1" t="n">
        <v>3</v>
      </c>
      <c r="AA4013" s="1" t="s">
        <v>65</v>
      </c>
      <c r="AB4013" s="1" t="s">
        <v>23074</v>
      </c>
      <c r="AC4013" s="2" t="s">
        <v>66</v>
      </c>
      <c r="AD4013" s="2" t="s">
        <v>67</v>
      </c>
      <c r="AP4013" s="2" t="s">
        <v>3206</v>
      </c>
      <c r="AV4013" s="2" t="s">
        <v>2738</v>
      </c>
    </row>
    <row r="4014" customFormat="false" ht="12.75" hidden="false" customHeight="false" outlineLevel="0" collapsed="false">
      <c r="A4014" s="3" t="s">
        <v>23075</v>
      </c>
      <c r="B4014" s="1"/>
      <c r="C4014" s="4" t="n">
        <f aca="false">IF(OR(T4014="SSES",T4014="VAR"),-COUNTIF(P$2:P$6715,R4014)+1,IF(T4014="ES",1,IF(OR(T4014="CL",T4014="OR",T4014="SBOR",T4014="SPFM",T4014="FM",T4014="SBFM",T4014="FO",T4014="GN",T4014="SSGN"),0)))</f>
        <v>1</v>
      </c>
      <c r="D4014" s="1" t="n">
        <v>4013</v>
      </c>
      <c r="E4014" s="1" t="s">
        <v>22635</v>
      </c>
      <c r="F4014" s="1"/>
      <c r="G4014" s="1" t="s">
        <v>22654</v>
      </c>
      <c r="H4014" s="1" t="s">
        <v>22953</v>
      </c>
      <c r="I4014" s="1" t="s">
        <v>23031</v>
      </c>
      <c r="J4014" s="1"/>
      <c r="K4014" s="1"/>
      <c r="L4014" s="1" t="s">
        <v>22657</v>
      </c>
      <c r="M4014" s="1" t="s">
        <v>22658</v>
      </c>
      <c r="N4014" s="1" t="s">
        <v>2732</v>
      </c>
      <c r="O4014" s="1" t="s">
        <v>22657</v>
      </c>
      <c r="P4014" s="1" t="n">
        <v>4388</v>
      </c>
      <c r="Q4014" s="1" t="n">
        <v>192576</v>
      </c>
      <c r="R4014" s="1" t="n">
        <v>192576</v>
      </c>
      <c r="S4014" s="1" t="n">
        <v>4388</v>
      </c>
      <c r="T4014" s="1" t="s">
        <v>69</v>
      </c>
      <c r="U4014" s="1" t="s">
        <v>22664</v>
      </c>
      <c r="V4014" s="1" t="s">
        <v>23076</v>
      </c>
      <c r="W4014" s="1" t="s">
        <v>23077</v>
      </c>
      <c r="X4014" s="1" t="s">
        <v>23076</v>
      </c>
      <c r="Y4014" s="1" t="s">
        <v>23078</v>
      </c>
      <c r="Z4014" s="1" t="n">
        <v>3</v>
      </c>
      <c r="AA4014" s="1" t="s">
        <v>65</v>
      </c>
      <c r="AB4014" s="1" t="s">
        <v>23079</v>
      </c>
      <c r="AC4014" s="2" t="s">
        <v>66</v>
      </c>
      <c r="AD4014" s="2" t="s">
        <v>67</v>
      </c>
      <c r="AP4014" s="2" t="s">
        <v>3206</v>
      </c>
      <c r="AV4014" s="2" t="s">
        <v>2738</v>
      </c>
    </row>
    <row r="4015" customFormat="false" ht="12.75" hidden="false" customHeight="false" outlineLevel="0" collapsed="false">
      <c r="A4015" s="3" t="s">
        <v>23080</v>
      </c>
      <c r="B4015" s="1"/>
      <c r="C4015" s="4" t="n">
        <f aca="false">IF(OR(T4015="SSES",T4015="VAR"),-COUNTIF(P$2:P$6715,R4015)+1,IF(T4015="ES",1,IF(OR(T4015="CL",T4015="OR",T4015="SBOR",T4015="SPFM",T4015="FM",T4015="SBFM",T4015="FO",T4015="GN",T4015="SSGN"),0)))</f>
        <v>1</v>
      </c>
      <c r="D4015" s="1" t="n">
        <v>4014</v>
      </c>
      <c r="E4015" s="1" t="s">
        <v>22635</v>
      </c>
      <c r="F4015" s="1"/>
      <c r="G4015" s="1" t="s">
        <v>22654</v>
      </c>
      <c r="H4015" s="1" t="s">
        <v>22953</v>
      </c>
      <c r="I4015" s="1" t="s">
        <v>23031</v>
      </c>
      <c r="J4015" s="1"/>
      <c r="K4015" s="1"/>
      <c r="L4015" s="1" t="s">
        <v>22657</v>
      </c>
      <c r="M4015" s="1" t="s">
        <v>22658</v>
      </c>
      <c r="N4015" s="1" t="s">
        <v>2732</v>
      </c>
      <c r="O4015" s="1" t="s">
        <v>22657</v>
      </c>
      <c r="P4015" s="1" t="n">
        <v>4394</v>
      </c>
      <c r="Q4015" s="1" t="n">
        <v>192576</v>
      </c>
      <c r="R4015" s="1" t="n">
        <v>192576</v>
      </c>
      <c r="S4015" s="1" t="n">
        <v>4394</v>
      </c>
      <c r="T4015" s="1" t="s">
        <v>69</v>
      </c>
      <c r="U4015" s="1" t="s">
        <v>23081</v>
      </c>
      <c r="V4015" s="1" t="s">
        <v>23082</v>
      </c>
      <c r="W4015" s="1" t="s">
        <v>23083</v>
      </c>
      <c r="X4015" s="1" t="s">
        <v>23082</v>
      </c>
      <c r="Y4015" s="1" t="s">
        <v>23084</v>
      </c>
      <c r="Z4015" s="1" t="n">
        <v>3</v>
      </c>
      <c r="AA4015" s="1" t="s">
        <v>65</v>
      </c>
      <c r="AB4015" s="1" t="s">
        <v>23085</v>
      </c>
      <c r="AC4015" s="2" t="s">
        <v>66</v>
      </c>
      <c r="AD4015" s="2" t="s">
        <v>67</v>
      </c>
      <c r="AP4015" s="2" t="s">
        <v>3206</v>
      </c>
      <c r="AV4015" s="2" t="s">
        <v>2738</v>
      </c>
    </row>
    <row r="4016" customFormat="false" ht="12.75" hidden="false" customHeight="false" outlineLevel="0" collapsed="false">
      <c r="A4016" s="3" t="s">
        <v>23086</v>
      </c>
      <c r="B4016" s="1"/>
      <c r="C4016" s="4" t="n">
        <f aca="false">IF(OR(T4016="SSES",T4016="VAR"),-COUNTIF(P$2:P$6715,R4016)+1,IF(T4016="ES",1,IF(OR(T4016="CL",T4016="OR",T4016="SBOR",T4016="SPFM",T4016="FM",T4016="SBFM",T4016="FO",T4016="GN",T4016="SSGN"),0)))</f>
        <v>1</v>
      </c>
      <c r="D4016" s="1" t="n">
        <v>4015</v>
      </c>
      <c r="E4016" s="1" t="s">
        <v>22635</v>
      </c>
      <c r="F4016" s="1"/>
      <c r="G4016" s="1" t="s">
        <v>22654</v>
      </c>
      <c r="H4016" s="1" t="s">
        <v>22953</v>
      </c>
      <c r="I4016" s="1" t="s">
        <v>23031</v>
      </c>
      <c r="J4016" s="1"/>
      <c r="K4016" s="1"/>
      <c r="L4016" s="1" t="s">
        <v>22657</v>
      </c>
      <c r="M4016" s="1" t="s">
        <v>22658</v>
      </c>
      <c r="N4016" s="1" t="s">
        <v>2732</v>
      </c>
      <c r="O4016" s="1" t="s">
        <v>22657</v>
      </c>
      <c r="P4016" s="1" t="n">
        <v>4397</v>
      </c>
      <c r="Q4016" s="1" t="n">
        <v>192576</v>
      </c>
      <c r="R4016" s="1" t="n">
        <v>192576</v>
      </c>
      <c r="S4016" s="1" t="n">
        <v>4397</v>
      </c>
      <c r="T4016" s="1" t="s">
        <v>69</v>
      </c>
      <c r="U4016" s="1" t="s">
        <v>22664</v>
      </c>
      <c r="V4016" s="1" t="s">
        <v>23087</v>
      </c>
      <c r="W4016" s="1" t="s">
        <v>23088</v>
      </c>
      <c r="X4016" s="1" t="s">
        <v>23087</v>
      </c>
      <c r="Y4016" s="1" t="s">
        <v>23089</v>
      </c>
      <c r="Z4016" s="1" t="n">
        <v>3</v>
      </c>
      <c r="AA4016" s="1" t="s">
        <v>65</v>
      </c>
      <c r="AB4016" s="1" t="s">
        <v>23090</v>
      </c>
      <c r="AC4016" s="2" t="s">
        <v>66</v>
      </c>
      <c r="AD4016" s="2" t="s">
        <v>67</v>
      </c>
      <c r="AP4016" s="2" t="s">
        <v>3206</v>
      </c>
    </row>
    <row r="4017" customFormat="false" ht="12.75" hidden="false" customHeight="false" outlineLevel="0" collapsed="false">
      <c r="A4017" s="3" t="s">
        <v>23091</v>
      </c>
      <c r="B4017" s="1"/>
      <c r="C4017" s="4" t="n">
        <f aca="false">IF(OR(T4017="SSES",T4017="VAR"),-COUNTIF(P$2:P$6715,R4017)+1,IF(T4017="ES",1,IF(OR(T4017="CL",T4017="OR",T4017="SBOR",T4017="SPFM",T4017="FM",T4017="SBFM",T4017="FO",T4017="GN",T4017="SSGN"),0)))</f>
        <v>1</v>
      </c>
      <c r="D4017" s="1" t="n">
        <v>4016</v>
      </c>
      <c r="E4017" s="1" t="s">
        <v>22635</v>
      </c>
      <c r="F4017" s="1"/>
      <c r="G4017" s="1" t="s">
        <v>22654</v>
      </c>
      <c r="H4017" s="1" t="s">
        <v>22953</v>
      </c>
      <c r="I4017" s="1" t="s">
        <v>23031</v>
      </c>
      <c r="J4017" s="1"/>
      <c r="K4017" s="1"/>
      <c r="L4017" s="1" t="s">
        <v>22657</v>
      </c>
      <c r="M4017" s="1" t="s">
        <v>22658</v>
      </c>
      <c r="N4017" s="1" t="s">
        <v>2732</v>
      </c>
      <c r="O4017" s="1" t="s">
        <v>22657</v>
      </c>
      <c r="P4017" s="1" t="n">
        <v>4400</v>
      </c>
      <c r="Q4017" s="1" t="n">
        <v>192576</v>
      </c>
      <c r="R4017" s="1" t="n">
        <v>192576</v>
      </c>
      <c r="S4017" s="1" t="n">
        <v>4400</v>
      </c>
      <c r="T4017" s="1" t="s">
        <v>69</v>
      </c>
      <c r="U4017" s="1" t="s">
        <v>23092</v>
      </c>
      <c r="V4017" s="1" t="s">
        <v>23093</v>
      </c>
      <c r="W4017" s="1" t="s">
        <v>23094</v>
      </c>
      <c r="X4017" s="1" t="s">
        <v>23093</v>
      </c>
      <c r="Y4017" s="1" t="s">
        <v>23095</v>
      </c>
      <c r="Z4017" s="1" t="n">
        <v>3</v>
      </c>
      <c r="AA4017" s="1" t="s">
        <v>65</v>
      </c>
      <c r="AB4017" s="1" t="s">
        <v>23096</v>
      </c>
    </row>
    <row r="4018" customFormat="false" ht="12.75" hidden="false" customHeight="false" outlineLevel="0" collapsed="false">
      <c r="A4018" s="3" t="s">
        <v>23097</v>
      </c>
      <c r="B4018" s="1"/>
      <c r="C4018" s="4" t="n">
        <f aca="false">IF(OR(T4018="SSES",T4018="VAR"),-COUNTIF(P$2:P$6715,R4018)+1,IF(T4018="ES",1,IF(OR(T4018="CL",T4018="OR",T4018="SBOR",T4018="SPFM",T4018="FM",T4018="SBFM",T4018="FO",T4018="GN",T4018="SSGN"),0)))</f>
        <v>1</v>
      </c>
      <c r="D4018" s="1" t="n">
        <v>4017</v>
      </c>
      <c r="E4018" s="1" t="s">
        <v>22635</v>
      </c>
      <c r="F4018" s="1"/>
      <c r="G4018" s="1" t="s">
        <v>22654</v>
      </c>
      <c r="H4018" s="1" t="s">
        <v>22953</v>
      </c>
      <c r="I4018" s="1" t="s">
        <v>23098</v>
      </c>
      <c r="J4018" s="1"/>
      <c r="K4018" s="1"/>
      <c r="L4018" s="1" t="s">
        <v>22657</v>
      </c>
      <c r="M4018" s="1" t="s">
        <v>22658</v>
      </c>
      <c r="N4018" s="1" t="s">
        <v>2732</v>
      </c>
      <c r="O4018" s="1" t="s">
        <v>22657</v>
      </c>
      <c r="P4018" s="1" t="n">
        <v>904181</v>
      </c>
      <c r="Q4018" s="1" t="n">
        <v>904180</v>
      </c>
      <c r="R4018" s="1" t="n">
        <v>904180</v>
      </c>
      <c r="S4018" s="1" t="n">
        <v>904181</v>
      </c>
      <c r="T4018" s="1" t="s">
        <v>69</v>
      </c>
      <c r="U4018" s="1" t="s">
        <v>23099</v>
      </c>
      <c r="V4018" s="1" t="s">
        <v>23100</v>
      </c>
      <c r="W4018" s="1" t="s">
        <v>23101</v>
      </c>
      <c r="X4018" s="1" t="s">
        <v>23100</v>
      </c>
      <c r="Y4018" s="1"/>
      <c r="Z4018" s="1" t="n">
        <v>7</v>
      </c>
      <c r="AA4018" s="1" t="s">
        <v>65</v>
      </c>
      <c r="AB4018" s="1" t="s">
        <v>23102</v>
      </c>
      <c r="AC4018" s="2" t="s">
        <v>66</v>
      </c>
      <c r="AD4018" s="2" t="s">
        <v>67</v>
      </c>
      <c r="AP4018" s="2" t="s">
        <v>3206</v>
      </c>
    </row>
    <row r="4019" customFormat="false" ht="12.75" hidden="false" customHeight="false" outlineLevel="0" collapsed="false">
      <c r="A4019" s="3" t="s">
        <v>23103</v>
      </c>
      <c r="B4019" s="1"/>
      <c r="C4019" s="4" t="n">
        <f aca="false">IF(OR(T4019="SSES",T4019="VAR"),-COUNTIF(P$2:P$6715,R4019)+1,IF(T4019="ES",1,IF(OR(T4019="CL",T4019="OR",T4019="SBOR",T4019="SPFM",T4019="FM",T4019="SBFM",T4019="FO",T4019="GN",T4019="SSGN"),0)))</f>
        <v>1</v>
      </c>
      <c r="D4019" s="1" t="n">
        <v>4018</v>
      </c>
      <c r="E4019" s="1" t="s">
        <v>22635</v>
      </c>
      <c r="F4019" s="1"/>
      <c r="G4019" s="1" t="s">
        <v>22654</v>
      </c>
      <c r="H4019" s="1" t="s">
        <v>22953</v>
      </c>
      <c r="I4019" s="1" t="s">
        <v>23098</v>
      </c>
      <c r="J4019" s="1"/>
      <c r="K4019" s="1"/>
      <c r="L4019" s="1" t="s">
        <v>22657</v>
      </c>
      <c r="M4019" s="1" t="s">
        <v>22658</v>
      </c>
      <c r="N4019" s="1" t="s">
        <v>2732</v>
      </c>
      <c r="O4019" s="1" t="s">
        <v>22657</v>
      </c>
      <c r="P4019" s="1" t="n">
        <v>904184</v>
      </c>
      <c r="Q4019" s="1" t="n">
        <v>904180</v>
      </c>
      <c r="R4019" s="1" t="n">
        <v>904180</v>
      </c>
      <c r="S4019" s="1" t="n">
        <v>904184</v>
      </c>
      <c r="T4019" s="1" t="s">
        <v>69</v>
      </c>
      <c r="U4019" s="1" t="s">
        <v>23104</v>
      </c>
      <c r="V4019" s="1" t="s">
        <v>23105</v>
      </c>
      <c r="W4019" s="1" t="s">
        <v>23106</v>
      </c>
      <c r="X4019" s="1" t="s">
        <v>23105</v>
      </c>
      <c r="Y4019" s="1"/>
      <c r="Z4019" s="1" t="n">
        <v>7</v>
      </c>
      <c r="AA4019" s="1" t="s">
        <v>65</v>
      </c>
      <c r="AB4019" s="1" t="s">
        <v>23107</v>
      </c>
      <c r="AC4019" s="2" t="s">
        <v>66</v>
      </c>
      <c r="AD4019" s="2" t="s">
        <v>67</v>
      </c>
      <c r="AP4019" s="2" t="s">
        <v>3206</v>
      </c>
    </row>
    <row r="4020" customFormat="false" ht="12.75" hidden="false" customHeight="false" outlineLevel="0" collapsed="false">
      <c r="A4020" s="3" t="s">
        <v>23108</v>
      </c>
      <c r="B4020" s="1"/>
      <c r="C4020" s="4" t="n">
        <f aca="false">IF(OR(T4020="SSES",T4020="VAR"),-COUNTIF(P$2:P$6715,R4020)+1,IF(T4020="ES",1,IF(OR(T4020="CL",T4020="OR",T4020="SBOR",T4020="SPFM",T4020="FM",T4020="SBFM",T4020="FO",T4020="GN",T4020="SSGN"),0)))</f>
        <v>1</v>
      </c>
      <c r="D4020" s="1" t="n">
        <v>4019</v>
      </c>
      <c r="E4020" s="1" t="s">
        <v>22635</v>
      </c>
      <c r="F4020" s="1"/>
      <c r="G4020" s="1" t="s">
        <v>22654</v>
      </c>
      <c r="H4020" s="1" t="s">
        <v>22953</v>
      </c>
      <c r="I4020" s="1" t="s">
        <v>23109</v>
      </c>
      <c r="J4020" s="1"/>
      <c r="K4020" s="1"/>
      <c r="L4020" s="1" t="s">
        <v>22657</v>
      </c>
      <c r="M4020" s="1" t="s">
        <v>22658</v>
      </c>
      <c r="N4020" s="1" t="s">
        <v>2732</v>
      </c>
      <c r="O4020" s="1" t="s">
        <v>22657</v>
      </c>
      <c r="P4020" s="1" t="n">
        <v>4419</v>
      </c>
      <c r="Q4020" s="1" t="n">
        <v>190289</v>
      </c>
      <c r="R4020" s="1" t="n">
        <v>190289</v>
      </c>
      <c r="S4020" s="1" t="n">
        <v>4419</v>
      </c>
      <c r="T4020" s="1" t="s">
        <v>69</v>
      </c>
      <c r="U4020" s="1" t="s">
        <v>23110</v>
      </c>
      <c r="V4020" s="1" t="s">
        <v>23111</v>
      </c>
      <c r="W4020" s="1" t="s">
        <v>23112</v>
      </c>
      <c r="X4020" s="1" t="s">
        <v>23111</v>
      </c>
      <c r="Y4020" s="1" t="s">
        <v>23113</v>
      </c>
      <c r="Z4020" s="1" t="n">
        <v>3</v>
      </c>
      <c r="AA4020" s="1" t="s">
        <v>3770</v>
      </c>
      <c r="AB4020" s="1" t="s">
        <v>23114</v>
      </c>
      <c r="AC4020" s="2" t="s">
        <v>66</v>
      </c>
      <c r="AD4020" s="2" t="s">
        <v>67</v>
      </c>
      <c r="AS4020" s="2" t="s">
        <v>3772</v>
      </c>
    </row>
    <row r="4021" customFormat="false" ht="12.75" hidden="false" customHeight="false" outlineLevel="0" collapsed="false">
      <c r="A4021" s="3" t="s">
        <v>23115</v>
      </c>
      <c r="B4021" s="1"/>
      <c r="C4021" s="4" t="n">
        <f aca="false">IF(OR(T4021="SSES",T4021="VAR"),-COUNTIF(P$2:P$6715,R4021)+1,IF(T4021="ES",1,IF(OR(T4021="CL",T4021="OR",T4021="SBOR",T4021="SPFM",T4021="FM",T4021="SBFM",T4021="FO",T4021="GN",T4021="SSGN"),0)))</f>
        <v>1</v>
      </c>
      <c r="D4021" s="1" t="n">
        <v>4020</v>
      </c>
      <c r="E4021" s="1" t="s">
        <v>22635</v>
      </c>
      <c r="F4021" s="1"/>
      <c r="G4021" s="1" t="s">
        <v>22654</v>
      </c>
      <c r="H4021" s="1" t="s">
        <v>22953</v>
      </c>
      <c r="I4021" s="1" t="s">
        <v>23109</v>
      </c>
      <c r="J4021" s="1"/>
      <c r="K4021" s="1"/>
      <c r="L4021" s="1" t="s">
        <v>22657</v>
      </c>
      <c r="M4021" s="1" t="s">
        <v>22658</v>
      </c>
      <c r="N4021" s="1" t="s">
        <v>2732</v>
      </c>
      <c r="O4021" s="1" t="s">
        <v>22657</v>
      </c>
      <c r="P4021" s="1" t="n">
        <v>4423</v>
      </c>
      <c r="Q4021" s="1" t="n">
        <v>190289</v>
      </c>
      <c r="R4021" s="1" t="n">
        <v>190289</v>
      </c>
      <c r="S4021" s="1" t="n">
        <v>4423</v>
      </c>
      <c r="T4021" s="1" t="s">
        <v>69</v>
      </c>
      <c r="U4021" s="1" t="s">
        <v>23116</v>
      </c>
      <c r="V4021" s="1" t="s">
        <v>23117</v>
      </c>
      <c r="W4021" s="1" t="s">
        <v>23118</v>
      </c>
      <c r="X4021" s="1" t="s">
        <v>23117</v>
      </c>
      <c r="Y4021" s="1" t="s">
        <v>23119</v>
      </c>
      <c r="Z4021" s="1" t="n">
        <v>3</v>
      </c>
      <c r="AA4021" s="1" t="s">
        <v>65</v>
      </c>
      <c r="AB4021" s="1" t="s">
        <v>23120</v>
      </c>
      <c r="AC4021" s="2" t="s">
        <v>66</v>
      </c>
      <c r="AD4021" s="2" t="s">
        <v>67</v>
      </c>
      <c r="AP4021" s="2" t="s">
        <v>3206</v>
      </c>
    </row>
    <row r="4022" customFormat="false" ht="12.75" hidden="false" customHeight="false" outlineLevel="0" collapsed="false">
      <c r="A4022" s="3" t="s">
        <v>23121</v>
      </c>
      <c r="B4022" s="1"/>
      <c r="C4022" s="4" t="n">
        <f aca="false">IF(OR(T4022="SSES",T4022="VAR"),-COUNTIF(P$2:P$6715,R4022)+1,IF(T4022="ES",1,IF(OR(T4022="CL",T4022="OR",T4022="SBOR",T4022="SPFM",T4022="FM",T4022="SBFM",T4022="FO",T4022="GN",T4022="SSGN"),0)))</f>
        <v>1</v>
      </c>
      <c r="D4022" s="1" t="n">
        <v>4021</v>
      </c>
      <c r="E4022" s="1" t="s">
        <v>22635</v>
      </c>
      <c r="F4022" s="1"/>
      <c r="G4022" s="1" t="s">
        <v>22654</v>
      </c>
      <c r="H4022" s="1" t="s">
        <v>22953</v>
      </c>
      <c r="I4022" s="1" t="s">
        <v>23109</v>
      </c>
      <c r="J4022" s="1"/>
      <c r="K4022" s="1"/>
      <c r="L4022" s="1" t="s">
        <v>22657</v>
      </c>
      <c r="M4022" s="1" t="s">
        <v>22658</v>
      </c>
      <c r="N4022" s="1" t="s">
        <v>2732</v>
      </c>
      <c r="O4022" s="1" t="s">
        <v>22657</v>
      </c>
      <c r="P4022" s="1" t="n">
        <v>4731</v>
      </c>
      <c r="Q4022" s="1" t="n">
        <v>191733</v>
      </c>
      <c r="R4022" s="1" t="n">
        <v>191733</v>
      </c>
      <c r="S4022" s="1" t="n">
        <v>4731</v>
      </c>
      <c r="T4022" s="1" t="s">
        <v>69</v>
      </c>
      <c r="U4022" s="1" t="s">
        <v>23122</v>
      </c>
      <c r="V4022" s="1" t="s">
        <v>23123</v>
      </c>
      <c r="W4022" s="1" t="s">
        <v>23124</v>
      </c>
      <c r="X4022" s="1" t="s">
        <v>23123</v>
      </c>
      <c r="Y4022" s="1" t="s">
        <v>23125</v>
      </c>
      <c r="Z4022" s="1" t="n">
        <v>3</v>
      </c>
      <c r="AA4022" s="1" t="s">
        <v>65</v>
      </c>
      <c r="AB4022" s="1" t="s">
        <v>23126</v>
      </c>
      <c r="AC4022" s="2" t="s">
        <v>66</v>
      </c>
      <c r="AD4022" s="2" t="s">
        <v>67</v>
      </c>
      <c r="AP4022" s="2" t="s">
        <v>3206</v>
      </c>
    </row>
    <row r="4023" customFormat="false" ht="12.75" hidden="false" customHeight="false" outlineLevel="0" collapsed="false">
      <c r="A4023" s="3" t="s">
        <v>23127</v>
      </c>
      <c r="B4023" s="1" t="s">
        <v>23128</v>
      </c>
      <c r="C4023" s="4" t="n">
        <f aca="false">IF(OR(T4023="SSES",T4023="VAR"),-COUNTIF(P$2:P$6715,R4023)+1,IF(T4023="ES",1,IF(OR(T4023="CL",T4023="OR",T4023="SBOR",T4023="SPFM",T4023="FM",T4023="SBFM",T4023="FO",T4023="GN",T4023="SSGN"),0)))</f>
        <v>1</v>
      </c>
      <c r="D4023" s="1" t="n">
        <v>4022</v>
      </c>
      <c r="E4023" s="1" t="s">
        <v>22635</v>
      </c>
      <c r="F4023" s="1"/>
      <c r="G4023" s="1" t="s">
        <v>22654</v>
      </c>
      <c r="H4023" s="1" t="s">
        <v>22953</v>
      </c>
      <c r="I4023" s="1" t="s">
        <v>23109</v>
      </c>
      <c r="J4023" s="1"/>
      <c r="K4023" s="1"/>
      <c r="L4023" s="1" t="s">
        <v>22657</v>
      </c>
      <c r="M4023" s="1" t="s">
        <v>22658</v>
      </c>
      <c r="N4023" s="1" t="s">
        <v>2732</v>
      </c>
      <c r="O4023" s="1" t="s">
        <v>22657</v>
      </c>
      <c r="P4023" s="1" t="n">
        <v>4770</v>
      </c>
      <c r="Q4023" s="1" t="n">
        <v>194075</v>
      </c>
      <c r="R4023" s="1" t="n">
        <v>194075</v>
      </c>
      <c r="S4023" s="1" t="n">
        <v>4770</v>
      </c>
      <c r="T4023" s="1" t="s">
        <v>69</v>
      </c>
      <c r="U4023" s="1" t="s">
        <v>23129</v>
      </c>
      <c r="V4023" s="1" t="s">
        <v>23130</v>
      </c>
      <c r="W4023" s="1" t="s">
        <v>23131</v>
      </c>
      <c r="X4023" s="1" t="s">
        <v>23130</v>
      </c>
      <c r="Y4023" s="1" t="s">
        <v>23132</v>
      </c>
      <c r="Z4023" s="1" t="n">
        <v>3</v>
      </c>
      <c r="AA4023" s="1" t="s">
        <v>65</v>
      </c>
      <c r="AB4023" s="1" t="s">
        <v>23133</v>
      </c>
      <c r="AC4023" s="2" t="s">
        <v>66</v>
      </c>
      <c r="AD4023" s="2" t="s">
        <v>67</v>
      </c>
      <c r="AH4023" s="2" t="s">
        <v>13047</v>
      </c>
      <c r="AN4023" s="2" t="s">
        <v>23134</v>
      </c>
      <c r="AP4023" s="2" t="s">
        <v>3206</v>
      </c>
    </row>
    <row r="4024" customFormat="false" ht="12.75" hidden="false" customHeight="false" outlineLevel="0" collapsed="false">
      <c r="A4024" s="3" t="s">
        <v>23135</v>
      </c>
      <c r="B4024" s="1"/>
      <c r="C4024" s="4" t="n">
        <f aca="false">IF(OR(T4024="SSES",T4024="VAR"),-COUNTIF(P$2:P$6715,R4024)+1,IF(T4024="ES",1,IF(OR(T4024="CL",T4024="OR",T4024="SBOR",T4024="SPFM",T4024="FM",T4024="SBFM",T4024="FO",T4024="GN",T4024="SSGN"),0)))</f>
        <v>1</v>
      </c>
      <c r="D4024" s="1" t="n">
        <v>4023</v>
      </c>
      <c r="E4024" s="1" t="s">
        <v>22635</v>
      </c>
      <c r="F4024" s="1"/>
      <c r="G4024" s="1" t="s">
        <v>22654</v>
      </c>
      <c r="H4024" s="1" t="s">
        <v>22953</v>
      </c>
      <c r="I4024" s="1" t="s">
        <v>23109</v>
      </c>
      <c r="J4024" s="1"/>
      <c r="K4024" s="1"/>
      <c r="L4024" s="1" t="s">
        <v>22657</v>
      </c>
      <c r="M4024" s="1" t="s">
        <v>22658</v>
      </c>
      <c r="N4024" s="1" t="s">
        <v>2732</v>
      </c>
      <c r="O4024" s="1" t="s">
        <v>22657</v>
      </c>
      <c r="P4024" s="1" t="n">
        <v>4771</v>
      </c>
      <c r="Q4024" s="1" t="n">
        <v>194075</v>
      </c>
      <c r="R4024" s="1" t="n">
        <v>194075</v>
      </c>
      <c r="S4024" s="1" t="n">
        <v>4771</v>
      </c>
      <c r="T4024" s="1" t="s">
        <v>69</v>
      </c>
      <c r="U4024" s="1" t="s">
        <v>23136</v>
      </c>
      <c r="V4024" s="1" t="s">
        <v>23137</v>
      </c>
      <c r="W4024" s="1" t="s">
        <v>23138</v>
      </c>
      <c r="X4024" s="1" t="s">
        <v>23137</v>
      </c>
      <c r="Y4024" s="1" t="s">
        <v>23139</v>
      </c>
      <c r="Z4024" s="1" t="n">
        <v>3</v>
      </c>
      <c r="AA4024" s="1" t="s">
        <v>65</v>
      </c>
      <c r="AB4024" s="1" t="s">
        <v>23140</v>
      </c>
      <c r="AC4024" s="2" t="s">
        <v>66</v>
      </c>
      <c r="AD4024" s="2" t="s">
        <v>67</v>
      </c>
      <c r="AP4024" s="2" t="s">
        <v>3206</v>
      </c>
    </row>
    <row r="4025" customFormat="false" ht="12.75" hidden="false" customHeight="false" outlineLevel="0" collapsed="false">
      <c r="A4025" s="3" t="s">
        <v>23141</v>
      </c>
      <c r="B4025" s="1"/>
      <c r="C4025" s="4" t="n">
        <f aca="false">IF(OR(T4025="SSES",T4025="VAR"),-COUNTIF(P$2:P$6715,R4025)+1,IF(T4025="ES",1,IF(OR(T4025="CL",T4025="OR",T4025="SBOR",T4025="SPFM",T4025="FM",T4025="SBFM",T4025="FO",T4025="GN",T4025="SSGN"),0)))</f>
        <v>1</v>
      </c>
      <c r="D4025" s="1" t="n">
        <v>4024</v>
      </c>
      <c r="E4025" s="1" t="s">
        <v>22635</v>
      </c>
      <c r="F4025" s="1"/>
      <c r="G4025" s="1" t="s">
        <v>22654</v>
      </c>
      <c r="H4025" s="1" t="s">
        <v>22953</v>
      </c>
      <c r="I4025" s="1" t="s">
        <v>23142</v>
      </c>
      <c r="J4025" s="1"/>
      <c r="K4025" s="1"/>
      <c r="L4025" s="1" t="s">
        <v>22657</v>
      </c>
      <c r="M4025" s="1" t="s">
        <v>22658</v>
      </c>
      <c r="N4025" s="1" t="s">
        <v>2732</v>
      </c>
      <c r="O4025" s="1" t="s">
        <v>22657</v>
      </c>
      <c r="P4025" s="1" t="n">
        <v>5266</v>
      </c>
      <c r="Q4025" s="1" t="n">
        <v>189749</v>
      </c>
      <c r="R4025" s="1" t="n">
        <v>189749</v>
      </c>
      <c r="S4025" s="1" t="n">
        <v>5266</v>
      </c>
      <c r="T4025" s="1" t="s">
        <v>69</v>
      </c>
      <c r="U4025" s="1" t="s">
        <v>22664</v>
      </c>
      <c r="V4025" s="1" t="s">
        <v>23143</v>
      </c>
      <c r="W4025" s="1" t="s">
        <v>23144</v>
      </c>
      <c r="X4025" s="1" t="s">
        <v>23143</v>
      </c>
      <c r="Y4025" s="1" t="s">
        <v>23145</v>
      </c>
      <c r="Z4025" s="1" t="n">
        <v>3</v>
      </c>
      <c r="AA4025" s="1" t="s">
        <v>65</v>
      </c>
      <c r="AB4025" s="1" t="s">
        <v>23146</v>
      </c>
      <c r="AC4025" s="2" t="s">
        <v>66</v>
      </c>
      <c r="AD4025" s="2" t="s">
        <v>67</v>
      </c>
      <c r="AP4025" s="2" t="s">
        <v>3206</v>
      </c>
    </row>
    <row r="4026" customFormat="false" ht="12.75" hidden="false" customHeight="false" outlineLevel="0" collapsed="false">
      <c r="A4026" s="3" t="s">
        <v>23147</v>
      </c>
      <c r="B4026" s="1"/>
      <c r="C4026" s="4" t="n">
        <f aca="false">IF(OR(T4026="SSES",T4026="VAR"),-COUNTIF(P$2:P$6715,R4026)+1,IF(T4026="ES",1,IF(OR(T4026="CL",T4026="OR",T4026="SBOR",T4026="SPFM",T4026="FM",T4026="SBFM",T4026="FO",T4026="GN",T4026="SSGN"),0)))</f>
        <v>1</v>
      </c>
      <c r="D4026" s="1" t="n">
        <v>4025</v>
      </c>
      <c r="E4026" s="1" t="s">
        <v>22635</v>
      </c>
      <c r="F4026" s="1"/>
      <c r="G4026" s="1" t="s">
        <v>22654</v>
      </c>
      <c r="H4026" s="1" t="s">
        <v>22953</v>
      </c>
      <c r="I4026" s="1" t="s">
        <v>23142</v>
      </c>
      <c r="J4026" s="1"/>
      <c r="K4026" s="1"/>
      <c r="L4026" s="1" t="s">
        <v>22657</v>
      </c>
      <c r="M4026" s="1" t="s">
        <v>22658</v>
      </c>
      <c r="N4026" s="1" t="s">
        <v>2732</v>
      </c>
      <c r="O4026" s="1" t="s">
        <v>22657</v>
      </c>
      <c r="P4026" s="1" t="n">
        <v>4709</v>
      </c>
      <c r="Q4026" s="1" t="n">
        <v>433818</v>
      </c>
      <c r="R4026" s="1" t="n">
        <v>433818</v>
      </c>
      <c r="S4026" s="1" t="n">
        <v>4709</v>
      </c>
      <c r="T4026" s="1" t="s">
        <v>69</v>
      </c>
      <c r="U4026" s="1" t="s">
        <v>23148</v>
      </c>
      <c r="V4026" s="1" t="s">
        <v>23149</v>
      </c>
      <c r="W4026" s="1" t="s">
        <v>23150</v>
      </c>
      <c r="X4026" s="1" t="s">
        <v>23149</v>
      </c>
      <c r="Y4026" s="1" t="s">
        <v>23151</v>
      </c>
      <c r="Z4026" s="1" t="n">
        <v>3</v>
      </c>
      <c r="AA4026" s="1" t="s">
        <v>65</v>
      </c>
      <c r="AB4026" s="1" t="s">
        <v>23152</v>
      </c>
      <c r="AC4026" s="2" t="s">
        <v>66</v>
      </c>
      <c r="AD4026" s="2" t="s">
        <v>67</v>
      </c>
      <c r="AP4026" s="2" t="s">
        <v>3206</v>
      </c>
    </row>
    <row r="4027" customFormat="false" ht="12.75" hidden="false" customHeight="false" outlineLevel="0" collapsed="false">
      <c r="A4027" s="3" t="s">
        <v>23153</v>
      </c>
      <c r="B4027" s="1"/>
      <c r="C4027" s="4" t="n">
        <f aca="false">IF(OR(T4027="SSES",T4027="VAR"),-COUNTIF(P$2:P$6715,R4027)+1,IF(T4027="ES",1,IF(OR(T4027="CL",T4027="OR",T4027="SBOR",T4027="SPFM",T4027="FM",T4027="SBFM",T4027="FO",T4027="GN",T4027="SSGN"),0)))</f>
        <v>1</v>
      </c>
      <c r="D4027" s="1" t="n">
        <v>4026</v>
      </c>
      <c r="E4027" s="1" t="s">
        <v>22635</v>
      </c>
      <c r="F4027" s="1"/>
      <c r="G4027" s="1" t="s">
        <v>22654</v>
      </c>
      <c r="H4027" s="1" t="s">
        <v>22953</v>
      </c>
      <c r="I4027" s="1" t="s">
        <v>23142</v>
      </c>
      <c r="J4027" s="1"/>
      <c r="K4027" s="1"/>
      <c r="L4027" s="1" t="s">
        <v>22657</v>
      </c>
      <c r="M4027" s="1" t="s">
        <v>22658</v>
      </c>
      <c r="N4027" s="1" t="s">
        <v>2732</v>
      </c>
      <c r="O4027" s="1" t="s">
        <v>22657</v>
      </c>
      <c r="P4027" s="1" t="n">
        <v>843453</v>
      </c>
      <c r="Q4027" s="1" t="n">
        <v>820038</v>
      </c>
      <c r="R4027" s="1" t="n">
        <v>820038</v>
      </c>
      <c r="S4027" s="1" t="n">
        <v>843453</v>
      </c>
      <c r="T4027" s="1" t="s">
        <v>69</v>
      </c>
      <c r="U4027" s="1" t="s">
        <v>23154</v>
      </c>
      <c r="V4027" s="1" t="s">
        <v>23155</v>
      </c>
      <c r="W4027" s="1" t="s">
        <v>23156</v>
      </c>
      <c r="X4027" s="1" t="s">
        <v>23155</v>
      </c>
      <c r="Y4027" s="1"/>
      <c r="Z4027" s="1" t="n">
        <v>3</v>
      </c>
      <c r="AA4027" s="1" t="s">
        <v>65</v>
      </c>
      <c r="AB4027" s="1" t="s">
        <v>23157</v>
      </c>
      <c r="AC4027" s="2" t="s">
        <v>66</v>
      </c>
      <c r="AD4027" s="2" t="s">
        <v>67</v>
      </c>
      <c r="AP4027" s="2" t="s">
        <v>3206</v>
      </c>
    </row>
    <row r="4028" customFormat="false" ht="12.75" hidden="false" customHeight="false" outlineLevel="0" collapsed="false">
      <c r="A4028" s="3" t="s">
        <v>23158</v>
      </c>
      <c r="B4028" s="1"/>
      <c r="C4028" s="4" t="n">
        <f aca="false">IF(OR(T4028="SSES",T4028="VAR"),-COUNTIF(P$2:P$6715,R4028)+1,IF(T4028="ES",1,IF(OR(T4028="CL",T4028="OR",T4028="SBOR",T4028="SPFM",T4028="FM",T4028="SBFM",T4028="FO",T4028="GN",T4028="SSGN"),0)))</f>
        <v>1</v>
      </c>
      <c r="D4028" s="1" t="n">
        <v>4027</v>
      </c>
      <c r="E4028" s="1" t="s">
        <v>22635</v>
      </c>
      <c r="F4028" s="1"/>
      <c r="G4028" s="1" t="s">
        <v>22654</v>
      </c>
      <c r="H4028" s="1" t="s">
        <v>22953</v>
      </c>
      <c r="I4028" s="1" t="s">
        <v>23142</v>
      </c>
      <c r="J4028" s="1"/>
      <c r="K4028" s="1"/>
      <c r="L4028" s="1" t="s">
        <v>22657</v>
      </c>
      <c r="M4028" s="1" t="s">
        <v>22658</v>
      </c>
      <c r="N4028" s="1" t="s">
        <v>2732</v>
      </c>
      <c r="O4028" s="1" t="s">
        <v>22657</v>
      </c>
      <c r="P4028" s="1" t="n">
        <v>5386</v>
      </c>
      <c r="Q4028" s="1" t="n">
        <v>190841</v>
      </c>
      <c r="R4028" s="1" t="n">
        <v>190841</v>
      </c>
      <c r="S4028" s="1" t="n">
        <v>5386</v>
      </c>
      <c r="T4028" s="1" t="s">
        <v>69</v>
      </c>
      <c r="U4028" s="1" t="s">
        <v>23159</v>
      </c>
      <c r="V4028" s="1" t="s">
        <v>23160</v>
      </c>
      <c r="W4028" s="1" t="s">
        <v>23161</v>
      </c>
      <c r="X4028" s="1" t="s">
        <v>23160</v>
      </c>
      <c r="Y4028" s="1" t="s">
        <v>23162</v>
      </c>
      <c r="Z4028" s="1" t="n">
        <v>3</v>
      </c>
      <c r="AA4028" s="1" t="s">
        <v>65</v>
      </c>
      <c r="AB4028" s="1" t="s">
        <v>23163</v>
      </c>
      <c r="AC4028" s="2" t="s">
        <v>66</v>
      </c>
      <c r="AD4028" s="2" t="s">
        <v>67</v>
      </c>
      <c r="AP4028" s="2" t="s">
        <v>3206</v>
      </c>
    </row>
    <row r="4029" customFormat="false" ht="12.75" hidden="false" customHeight="false" outlineLevel="0" collapsed="false">
      <c r="A4029" s="3" t="s">
        <v>23164</v>
      </c>
      <c r="B4029" s="1"/>
      <c r="C4029" s="4" t="n">
        <f aca="false">IF(OR(T4029="SSES",T4029="VAR"),-COUNTIF(P$2:P$6715,R4029)+1,IF(T4029="ES",1,IF(OR(T4029="CL",T4029="OR",T4029="SBOR",T4029="SPFM",T4029="FM",T4029="SBFM",T4029="FO",T4029="GN",T4029="SSGN"),0)))</f>
        <v>1</v>
      </c>
      <c r="D4029" s="1" t="n">
        <v>4028</v>
      </c>
      <c r="E4029" s="1" t="s">
        <v>22635</v>
      </c>
      <c r="F4029" s="1"/>
      <c r="G4029" s="1" t="s">
        <v>22654</v>
      </c>
      <c r="H4029" s="1" t="s">
        <v>22953</v>
      </c>
      <c r="I4029" s="1" t="s">
        <v>23142</v>
      </c>
      <c r="J4029" s="1"/>
      <c r="K4029" s="1"/>
      <c r="L4029" s="1" t="s">
        <v>22657</v>
      </c>
      <c r="M4029" s="1" t="s">
        <v>22658</v>
      </c>
      <c r="N4029" s="1" t="s">
        <v>2732</v>
      </c>
      <c r="O4029" s="1" t="s">
        <v>22657</v>
      </c>
      <c r="P4029" s="1" t="n">
        <v>5390</v>
      </c>
      <c r="Q4029" s="1" t="n">
        <v>190841</v>
      </c>
      <c r="R4029" s="1" t="n">
        <v>190841</v>
      </c>
      <c r="S4029" s="1" t="n">
        <v>5390</v>
      </c>
      <c r="T4029" s="1" t="s">
        <v>69</v>
      </c>
      <c r="U4029" s="1" t="s">
        <v>23165</v>
      </c>
      <c r="V4029" s="1" t="s">
        <v>23166</v>
      </c>
      <c r="W4029" s="1" t="s">
        <v>23167</v>
      </c>
      <c r="X4029" s="1" t="s">
        <v>23166</v>
      </c>
      <c r="Y4029" s="1" t="s">
        <v>23168</v>
      </c>
      <c r="Z4029" s="1" t="n">
        <v>3</v>
      </c>
      <c r="AA4029" s="1" t="s">
        <v>65</v>
      </c>
      <c r="AB4029" s="1" t="s">
        <v>23169</v>
      </c>
      <c r="AC4029" s="2" t="s">
        <v>66</v>
      </c>
      <c r="AD4029" s="2" t="s">
        <v>67</v>
      </c>
    </row>
    <row r="4030" customFormat="false" ht="12.75" hidden="false" customHeight="false" outlineLevel="0" collapsed="false">
      <c r="A4030" s="3" t="s">
        <v>23170</v>
      </c>
      <c r="B4030" s="1"/>
      <c r="C4030" s="4" t="n">
        <f aca="false">IF(OR(T4030="SSES",T4030="VAR"),-COUNTIF(P$2:P$6715,R4030)+1,IF(T4030="ES",1,IF(OR(T4030="CL",T4030="OR",T4030="SBOR",T4030="SPFM",T4030="FM",T4030="SBFM",T4030="FO",T4030="GN",T4030="SSGN"),0)))</f>
        <v>1</v>
      </c>
      <c r="D4030" s="1" t="n">
        <v>4029</v>
      </c>
      <c r="E4030" s="1" t="s">
        <v>22635</v>
      </c>
      <c r="F4030" s="1"/>
      <c r="G4030" s="1" t="s">
        <v>22654</v>
      </c>
      <c r="H4030" s="1" t="s">
        <v>22953</v>
      </c>
      <c r="I4030" s="1" t="s">
        <v>23142</v>
      </c>
      <c r="J4030" s="1"/>
      <c r="K4030" s="1"/>
      <c r="L4030" s="1" t="s">
        <v>22657</v>
      </c>
      <c r="M4030" s="1" t="s">
        <v>22658</v>
      </c>
      <c r="N4030" s="1" t="s">
        <v>2732</v>
      </c>
      <c r="O4030" s="1" t="s">
        <v>22657</v>
      </c>
      <c r="P4030" s="1" t="n">
        <v>5388</v>
      </c>
      <c r="Q4030" s="1" t="n">
        <v>433819</v>
      </c>
      <c r="R4030" s="1" t="n">
        <v>433819</v>
      </c>
      <c r="S4030" s="1" t="n">
        <v>5388</v>
      </c>
      <c r="T4030" s="1" t="s">
        <v>69</v>
      </c>
      <c r="U4030" s="1" t="s">
        <v>23171</v>
      </c>
      <c r="V4030" s="1" t="s">
        <v>23172</v>
      </c>
      <c r="W4030" s="1" t="s">
        <v>23173</v>
      </c>
      <c r="X4030" s="1" t="s">
        <v>23172</v>
      </c>
      <c r="Y4030" s="1" t="s">
        <v>23174</v>
      </c>
      <c r="Z4030" s="1" t="n">
        <v>3</v>
      </c>
      <c r="AA4030" s="1" t="s">
        <v>65</v>
      </c>
      <c r="AB4030" s="1" t="s">
        <v>23175</v>
      </c>
      <c r="AC4030" s="2" t="s">
        <v>66</v>
      </c>
      <c r="AD4030" s="2" t="s">
        <v>67</v>
      </c>
      <c r="AP4030" s="2" t="s">
        <v>3206</v>
      </c>
    </row>
    <row r="4031" customFormat="false" ht="12.75" hidden="false" customHeight="false" outlineLevel="0" collapsed="false">
      <c r="A4031" s="3" t="s">
        <v>23176</v>
      </c>
      <c r="B4031" s="1"/>
      <c r="C4031" s="4" t="n">
        <f aca="false">IF(OR(T4031="SSES",T4031="VAR"),-COUNTIF(P$2:P$6715,R4031)+1,IF(T4031="ES",1,IF(OR(T4031="CL",T4031="OR",T4031="SBOR",T4031="SPFM",T4031="FM",T4031="SBFM",T4031="FO",T4031="GN",T4031="SSGN"),0)))</f>
        <v>1</v>
      </c>
      <c r="D4031" s="1" t="n">
        <v>4030</v>
      </c>
      <c r="E4031" s="1" t="s">
        <v>22635</v>
      </c>
      <c r="F4031" s="1"/>
      <c r="G4031" s="1" t="s">
        <v>22654</v>
      </c>
      <c r="H4031" s="1" t="s">
        <v>22953</v>
      </c>
      <c r="I4031" s="1" t="s">
        <v>23142</v>
      </c>
      <c r="J4031" s="1"/>
      <c r="K4031" s="1"/>
      <c r="L4031" s="1" t="s">
        <v>22657</v>
      </c>
      <c r="M4031" s="1" t="s">
        <v>22658</v>
      </c>
      <c r="N4031" s="1" t="s">
        <v>2732</v>
      </c>
      <c r="O4031" s="1" t="s">
        <v>22657</v>
      </c>
      <c r="P4031" s="1" t="n">
        <v>5273</v>
      </c>
      <c r="Q4031" s="1" t="n">
        <v>191769</v>
      </c>
      <c r="R4031" s="1" t="n">
        <v>191769</v>
      </c>
      <c r="S4031" s="1" t="n">
        <v>5273</v>
      </c>
      <c r="T4031" s="1" t="s">
        <v>69</v>
      </c>
      <c r="U4031" s="1" t="s">
        <v>23177</v>
      </c>
      <c r="V4031" s="1" t="s">
        <v>23178</v>
      </c>
      <c r="W4031" s="1" t="s">
        <v>23179</v>
      </c>
      <c r="X4031" s="1" t="s">
        <v>23178</v>
      </c>
      <c r="Y4031" s="1" t="s">
        <v>23180</v>
      </c>
      <c r="Z4031" s="1" t="n">
        <v>3</v>
      </c>
      <c r="AA4031" s="1" t="s">
        <v>65</v>
      </c>
      <c r="AB4031" s="1" t="s">
        <v>23181</v>
      </c>
      <c r="AC4031" s="2" t="s">
        <v>66</v>
      </c>
      <c r="AD4031" s="2" t="s">
        <v>67</v>
      </c>
      <c r="AP4031" s="2" t="s">
        <v>3206</v>
      </c>
    </row>
    <row r="4032" customFormat="false" ht="12.75" hidden="false" customHeight="false" outlineLevel="0" collapsed="false">
      <c r="A4032" s="3" t="s">
        <v>23182</v>
      </c>
      <c r="B4032" s="1"/>
      <c r="C4032" s="4" t="n">
        <f aca="false">IF(OR(T4032="SSES",T4032="VAR"),-COUNTIF(P$2:P$6715,R4032)+1,IF(T4032="ES",1,IF(OR(T4032="CL",T4032="OR",T4032="SBOR",T4032="SPFM",T4032="FM",T4032="SBFM",T4032="FO",T4032="GN",T4032="SSGN"),0)))</f>
        <v>1</v>
      </c>
      <c r="D4032" s="1" t="n">
        <v>4031</v>
      </c>
      <c r="E4032" s="1" t="s">
        <v>22635</v>
      </c>
      <c r="F4032" s="1"/>
      <c r="G4032" s="1" t="s">
        <v>22654</v>
      </c>
      <c r="H4032" s="1" t="s">
        <v>22953</v>
      </c>
      <c r="I4032" s="1" t="s">
        <v>23142</v>
      </c>
      <c r="J4032" s="1"/>
      <c r="K4032" s="1"/>
      <c r="L4032" s="1" t="s">
        <v>22657</v>
      </c>
      <c r="M4032" s="1" t="s">
        <v>22658</v>
      </c>
      <c r="N4032" s="1" t="s">
        <v>2732</v>
      </c>
      <c r="O4032" s="1" t="s">
        <v>22657</v>
      </c>
      <c r="P4032" s="1" t="n">
        <v>5279</v>
      </c>
      <c r="Q4032" s="1" t="n">
        <v>191769</v>
      </c>
      <c r="R4032" s="1" t="n">
        <v>191769</v>
      </c>
      <c r="S4032" s="1" t="n">
        <v>5279</v>
      </c>
      <c r="T4032" s="1" t="s">
        <v>69</v>
      </c>
      <c r="U4032" s="1" t="s">
        <v>23183</v>
      </c>
      <c r="V4032" s="1" t="s">
        <v>23184</v>
      </c>
      <c r="W4032" s="1" t="s">
        <v>23185</v>
      </c>
      <c r="X4032" s="1" t="s">
        <v>23184</v>
      </c>
      <c r="Y4032" s="1" t="s">
        <v>23186</v>
      </c>
      <c r="Z4032" s="1" t="n">
        <v>3</v>
      </c>
      <c r="AA4032" s="1" t="s">
        <v>65</v>
      </c>
      <c r="AB4032" s="1" t="s">
        <v>23187</v>
      </c>
      <c r="AC4032" s="2" t="s">
        <v>66</v>
      </c>
      <c r="AD4032" s="2" t="s">
        <v>67</v>
      </c>
      <c r="AP4032" s="2" t="s">
        <v>3206</v>
      </c>
    </row>
    <row r="4033" customFormat="false" ht="12.75" hidden="false" customHeight="false" outlineLevel="0" collapsed="false">
      <c r="A4033" s="3" t="s">
        <v>23188</v>
      </c>
      <c r="B4033" s="1"/>
      <c r="C4033" s="4" t="n">
        <f aca="false">IF(OR(T4033="SSES",T4033="VAR"),-COUNTIF(P$2:P$6715,R4033)+1,IF(T4033="ES",1,IF(OR(T4033="CL",T4033="OR",T4033="SBOR",T4033="SPFM",T4033="FM",T4033="SBFM",T4033="FO",T4033="GN",T4033="SSGN"),0)))</f>
        <v>1</v>
      </c>
      <c r="D4033" s="1" t="n">
        <v>4032</v>
      </c>
      <c r="E4033" s="1" t="s">
        <v>22635</v>
      </c>
      <c r="F4033" s="1"/>
      <c r="G4033" s="1" t="s">
        <v>22654</v>
      </c>
      <c r="H4033" s="1" t="s">
        <v>22953</v>
      </c>
      <c r="I4033" s="1" t="s">
        <v>23142</v>
      </c>
      <c r="J4033" s="1"/>
      <c r="K4033" s="1"/>
      <c r="L4033" s="1" t="s">
        <v>22657</v>
      </c>
      <c r="M4033" s="1" t="s">
        <v>22658</v>
      </c>
      <c r="N4033" s="1" t="s">
        <v>2732</v>
      </c>
      <c r="O4033" s="1" t="s">
        <v>22657</v>
      </c>
      <c r="P4033" s="1" t="n">
        <v>5298</v>
      </c>
      <c r="Q4033" s="1" t="n">
        <v>191769</v>
      </c>
      <c r="R4033" s="1" t="n">
        <v>191769</v>
      </c>
      <c r="S4033" s="1" t="n">
        <v>5298</v>
      </c>
      <c r="T4033" s="1" t="s">
        <v>69</v>
      </c>
      <c r="U4033" s="1" t="s">
        <v>23189</v>
      </c>
      <c r="V4033" s="1" t="s">
        <v>23190</v>
      </c>
      <c r="W4033" s="1" t="s">
        <v>23191</v>
      </c>
      <c r="X4033" s="1" t="s">
        <v>23190</v>
      </c>
      <c r="Y4033" s="1" t="s">
        <v>23192</v>
      </c>
      <c r="Z4033" s="1" t="n">
        <v>3</v>
      </c>
      <c r="AA4033" s="1" t="s">
        <v>65</v>
      </c>
      <c r="AB4033" s="1" t="s">
        <v>23193</v>
      </c>
      <c r="AC4033" s="2" t="s">
        <v>66</v>
      </c>
      <c r="AD4033" s="2" t="s">
        <v>67</v>
      </c>
      <c r="AP4033" s="2" t="s">
        <v>3206</v>
      </c>
      <c r="AV4033" s="2" t="s">
        <v>9172</v>
      </c>
    </row>
    <row r="4034" customFormat="false" ht="12.75" hidden="false" customHeight="false" outlineLevel="0" collapsed="false">
      <c r="A4034" s="3" t="s">
        <v>23194</v>
      </c>
      <c r="B4034" s="1"/>
      <c r="C4034" s="4" t="n">
        <f aca="false">IF(OR(T4034="SSES",T4034="VAR"),-COUNTIF(P$2:P$6715,R4034)+1,IF(T4034="ES",1,IF(OR(T4034="CL",T4034="OR",T4034="SBOR",T4034="SPFM",T4034="FM",T4034="SBFM",T4034="FO",T4034="GN",T4034="SSGN"),0)))</f>
        <v>1</v>
      </c>
      <c r="D4034" s="1" t="n">
        <v>4033</v>
      </c>
      <c r="E4034" s="1" t="s">
        <v>22635</v>
      </c>
      <c r="F4034" s="1"/>
      <c r="G4034" s="1" t="s">
        <v>22654</v>
      </c>
      <c r="H4034" s="1" t="s">
        <v>22953</v>
      </c>
      <c r="I4034" s="1" t="s">
        <v>23142</v>
      </c>
      <c r="J4034" s="1"/>
      <c r="K4034" s="1"/>
      <c r="L4034" s="1" t="s">
        <v>22657</v>
      </c>
      <c r="M4034" s="1" t="s">
        <v>22658</v>
      </c>
      <c r="N4034" s="1" t="s">
        <v>2732</v>
      </c>
      <c r="O4034" s="1" t="s">
        <v>22657</v>
      </c>
      <c r="P4034" s="1" t="n">
        <v>5300</v>
      </c>
      <c r="Q4034" s="1" t="n">
        <v>191769</v>
      </c>
      <c r="R4034" s="1" t="n">
        <v>191769</v>
      </c>
      <c r="S4034" s="1" t="n">
        <v>5300</v>
      </c>
      <c r="T4034" s="1" t="s">
        <v>69</v>
      </c>
      <c r="U4034" s="1" t="s">
        <v>23195</v>
      </c>
      <c r="V4034" s="1" t="s">
        <v>23196</v>
      </c>
      <c r="W4034" s="1" t="s">
        <v>23197</v>
      </c>
      <c r="X4034" s="1" t="s">
        <v>23196</v>
      </c>
      <c r="Y4034" s="1" t="s">
        <v>23198</v>
      </c>
      <c r="Z4034" s="1" t="n">
        <v>3</v>
      </c>
      <c r="AA4034" s="1" t="s">
        <v>65</v>
      </c>
      <c r="AB4034" s="1" t="s">
        <v>23199</v>
      </c>
      <c r="AC4034" s="2" t="s">
        <v>66</v>
      </c>
      <c r="AD4034" s="2" t="s">
        <v>67</v>
      </c>
      <c r="AP4034" s="2" t="s">
        <v>3206</v>
      </c>
      <c r="AV4034" s="2" t="s">
        <v>9172</v>
      </c>
    </row>
    <row r="4035" customFormat="false" ht="12.75" hidden="false" customHeight="false" outlineLevel="0" collapsed="false">
      <c r="A4035" s="3" t="s">
        <v>23200</v>
      </c>
      <c r="B4035" s="1"/>
      <c r="C4035" s="4" t="n">
        <f aca="false">IF(OR(T4035="SSES",T4035="VAR"),-COUNTIF(P$2:P$6715,R4035)+1,IF(T4035="ES",1,IF(OR(T4035="CL",T4035="OR",T4035="SBOR",T4035="SPFM",T4035="FM",T4035="SBFM",T4035="FO",T4035="GN",T4035="SSGN"),0)))</f>
        <v>1</v>
      </c>
      <c r="D4035" s="1" t="n">
        <v>4034</v>
      </c>
      <c r="E4035" s="1" t="s">
        <v>22635</v>
      </c>
      <c r="F4035" s="1"/>
      <c r="G4035" s="1" t="s">
        <v>22654</v>
      </c>
      <c r="H4035" s="1" t="s">
        <v>22953</v>
      </c>
      <c r="I4035" s="1" t="s">
        <v>23142</v>
      </c>
      <c r="J4035" s="1"/>
      <c r="K4035" s="1"/>
      <c r="L4035" s="1" t="s">
        <v>22657</v>
      </c>
      <c r="M4035" s="1" t="s">
        <v>22658</v>
      </c>
      <c r="N4035" s="1" t="s">
        <v>2732</v>
      </c>
      <c r="O4035" s="1" t="s">
        <v>22657</v>
      </c>
      <c r="P4035" s="1" t="n">
        <v>5302</v>
      </c>
      <c r="Q4035" s="1" t="n">
        <v>191769</v>
      </c>
      <c r="R4035" s="1" t="n">
        <v>191769</v>
      </c>
      <c r="S4035" s="1" t="n">
        <v>5302</v>
      </c>
      <c r="T4035" s="1" t="s">
        <v>69</v>
      </c>
      <c r="U4035" s="1" t="s">
        <v>23201</v>
      </c>
      <c r="V4035" s="1" t="s">
        <v>23202</v>
      </c>
      <c r="W4035" s="1" t="s">
        <v>23203</v>
      </c>
      <c r="X4035" s="1" t="s">
        <v>23202</v>
      </c>
      <c r="Y4035" s="1" t="s">
        <v>23204</v>
      </c>
      <c r="Z4035" s="1" t="n">
        <v>3</v>
      </c>
      <c r="AA4035" s="1" t="s">
        <v>65</v>
      </c>
      <c r="AB4035" s="1" t="s">
        <v>23205</v>
      </c>
      <c r="AC4035" s="2" t="s">
        <v>66</v>
      </c>
      <c r="AD4035" s="2" t="s">
        <v>67</v>
      </c>
      <c r="AP4035" s="2" t="s">
        <v>3206</v>
      </c>
    </row>
    <row r="4036" customFormat="false" ht="12.75" hidden="false" customHeight="false" outlineLevel="0" collapsed="false">
      <c r="A4036" s="3" t="s">
        <v>23206</v>
      </c>
      <c r="B4036" s="1"/>
      <c r="C4036" s="4" t="n">
        <f aca="false">IF(OR(T4036="SSES",T4036="VAR"),-COUNTIF(P$2:P$6715,R4036)+1,IF(T4036="ES",1,IF(OR(T4036="CL",T4036="OR",T4036="SBOR",T4036="SPFM",T4036="FM",T4036="SBFM",T4036="FO",T4036="GN",T4036="SSGN"),0)))</f>
        <v>1</v>
      </c>
      <c r="D4036" s="1" t="n">
        <v>4035</v>
      </c>
      <c r="E4036" s="1" t="s">
        <v>22635</v>
      </c>
      <c r="F4036" s="1"/>
      <c r="G4036" s="1" t="s">
        <v>22654</v>
      </c>
      <c r="H4036" s="1" t="s">
        <v>22953</v>
      </c>
      <c r="I4036" s="1" t="s">
        <v>23142</v>
      </c>
      <c r="J4036" s="1"/>
      <c r="K4036" s="1"/>
      <c r="L4036" s="1" t="s">
        <v>22657</v>
      </c>
      <c r="M4036" s="1" t="s">
        <v>22658</v>
      </c>
      <c r="N4036" s="1" t="s">
        <v>2732</v>
      </c>
      <c r="O4036" s="1" t="s">
        <v>22657</v>
      </c>
      <c r="P4036" s="1" t="n">
        <v>5322</v>
      </c>
      <c r="Q4036" s="1" t="n">
        <v>192366</v>
      </c>
      <c r="R4036" s="1" t="n">
        <v>192366</v>
      </c>
      <c r="S4036" s="1" t="n">
        <v>5322</v>
      </c>
      <c r="T4036" s="1" t="s">
        <v>69</v>
      </c>
      <c r="U4036" s="1" t="s">
        <v>23207</v>
      </c>
      <c r="V4036" s="1" t="s">
        <v>23208</v>
      </c>
      <c r="W4036" s="1" t="s">
        <v>23209</v>
      </c>
      <c r="X4036" s="1" t="s">
        <v>23208</v>
      </c>
      <c r="Y4036" s="1" t="s">
        <v>23210</v>
      </c>
      <c r="Z4036" s="1" t="n">
        <v>3</v>
      </c>
      <c r="AA4036" s="1" t="s">
        <v>65</v>
      </c>
      <c r="AB4036" s="1" t="s">
        <v>23211</v>
      </c>
      <c r="AC4036" s="2" t="s">
        <v>66</v>
      </c>
      <c r="AD4036" s="2" t="s">
        <v>67</v>
      </c>
      <c r="AP4036" s="2" t="s">
        <v>3206</v>
      </c>
      <c r="AV4036" s="2" t="s">
        <v>9172</v>
      </c>
    </row>
    <row r="4037" customFormat="false" ht="12.75" hidden="false" customHeight="false" outlineLevel="0" collapsed="false">
      <c r="A4037" s="3" t="s">
        <v>23212</v>
      </c>
      <c r="B4037" s="1"/>
      <c r="C4037" s="4" t="n">
        <f aca="false">IF(OR(T4037="SSES",T4037="VAR"),-COUNTIF(P$2:P$6715,R4037)+1,IF(T4037="ES",1,IF(OR(T4037="CL",T4037="OR",T4037="SBOR",T4037="SPFM",T4037="FM",T4037="SBFM",T4037="FO",T4037="GN",T4037="SSGN"),0)))</f>
        <v>1</v>
      </c>
      <c r="D4037" s="1" t="n">
        <v>4036</v>
      </c>
      <c r="E4037" s="1" t="s">
        <v>22635</v>
      </c>
      <c r="F4037" s="1"/>
      <c r="G4037" s="1" t="s">
        <v>22654</v>
      </c>
      <c r="H4037" s="1" t="s">
        <v>22953</v>
      </c>
      <c r="I4037" s="1" t="s">
        <v>23142</v>
      </c>
      <c r="J4037" s="1"/>
      <c r="K4037" s="1"/>
      <c r="L4037" s="1" t="s">
        <v>22657</v>
      </c>
      <c r="M4037" s="1" t="s">
        <v>22658</v>
      </c>
      <c r="N4037" s="1" t="s">
        <v>2732</v>
      </c>
      <c r="O4037" s="1" t="s">
        <v>22657</v>
      </c>
      <c r="P4037" s="1" t="n">
        <v>5324</v>
      </c>
      <c r="Q4037" s="1" t="n">
        <v>192987</v>
      </c>
      <c r="R4037" s="1" t="n">
        <v>192987</v>
      </c>
      <c r="S4037" s="1" t="n">
        <v>5324</v>
      </c>
      <c r="T4037" s="1" t="s">
        <v>69</v>
      </c>
      <c r="U4037" s="1" t="s">
        <v>23213</v>
      </c>
      <c r="V4037" s="1" t="s">
        <v>23214</v>
      </c>
      <c r="W4037" s="1" t="s">
        <v>23215</v>
      </c>
      <c r="X4037" s="1" t="s">
        <v>23214</v>
      </c>
      <c r="Y4037" s="1" t="s">
        <v>23216</v>
      </c>
      <c r="Z4037" s="1" t="n">
        <v>3</v>
      </c>
      <c r="AA4037" s="1" t="s">
        <v>65</v>
      </c>
      <c r="AB4037" s="1" t="s">
        <v>23217</v>
      </c>
      <c r="AC4037" s="2" t="s">
        <v>66</v>
      </c>
      <c r="AD4037" s="2" t="s">
        <v>67</v>
      </c>
      <c r="AP4037" s="2" t="s">
        <v>3206</v>
      </c>
    </row>
    <row r="4038" customFormat="false" ht="12.75" hidden="false" customHeight="false" outlineLevel="0" collapsed="false">
      <c r="A4038" s="3" t="s">
        <v>23218</v>
      </c>
      <c r="B4038" s="1"/>
      <c r="C4038" s="4" t="n">
        <f aca="false">IF(OR(T4038="SSES",T4038="VAR"),-COUNTIF(P$2:P$6715,R4038)+1,IF(T4038="ES",1,IF(OR(T4038="CL",T4038="OR",T4038="SBOR",T4038="SPFM",T4038="FM",T4038="SBFM",T4038="FO",T4038="GN",T4038="SSGN"),0)))</f>
        <v>1</v>
      </c>
      <c r="D4038" s="1" t="n">
        <v>4037</v>
      </c>
      <c r="E4038" s="1" t="s">
        <v>22635</v>
      </c>
      <c r="F4038" s="1"/>
      <c r="G4038" s="1" t="s">
        <v>22654</v>
      </c>
      <c r="H4038" s="1" t="s">
        <v>22953</v>
      </c>
      <c r="I4038" s="1" t="s">
        <v>23142</v>
      </c>
      <c r="J4038" s="1"/>
      <c r="K4038" s="1"/>
      <c r="L4038" s="1" t="s">
        <v>22657</v>
      </c>
      <c r="M4038" s="1" t="s">
        <v>22658</v>
      </c>
      <c r="N4038" s="1" t="s">
        <v>2732</v>
      </c>
      <c r="O4038" s="1" t="s">
        <v>22657</v>
      </c>
      <c r="P4038" s="1" t="n">
        <v>5325</v>
      </c>
      <c r="Q4038" s="1" t="n">
        <v>192987</v>
      </c>
      <c r="R4038" s="1" t="n">
        <v>192987</v>
      </c>
      <c r="S4038" s="1" t="n">
        <v>5325</v>
      </c>
      <c r="T4038" s="1" t="s">
        <v>69</v>
      </c>
      <c r="U4038" s="1" t="s">
        <v>23219</v>
      </c>
      <c r="V4038" s="1" t="s">
        <v>23220</v>
      </c>
      <c r="W4038" s="1" t="s">
        <v>23221</v>
      </c>
      <c r="X4038" s="1" t="s">
        <v>23220</v>
      </c>
      <c r="Y4038" s="1" t="s">
        <v>23222</v>
      </c>
      <c r="Z4038" s="1" t="n">
        <v>3</v>
      </c>
      <c r="AA4038" s="1" t="s">
        <v>65</v>
      </c>
      <c r="AB4038" s="1" t="s">
        <v>23223</v>
      </c>
      <c r="AC4038" s="2" t="s">
        <v>66</v>
      </c>
      <c r="AD4038" s="2" t="s">
        <v>67</v>
      </c>
      <c r="AP4038" s="2" t="s">
        <v>3206</v>
      </c>
    </row>
    <row r="4039" customFormat="false" ht="12.75" hidden="false" customHeight="false" outlineLevel="0" collapsed="false">
      <c r="A4039" s="3" t="s">
        <v>23224</v>
      </c>
      <c r="B4039" s="1"/>
      <c r="C4039" s="4" t="n">
        <f aca="false">IF(OR(T4039="SSES",T4039="VAR"),-COUNTIF(P$2:P$6715,R4039)+1,IF(T4039="ES",1,IF(OR(T4039="CL",T4039="OR",T4039="SBOR",T4039="SPFM",T4039="FM",T4039="SBFM",T4039="FO",T4039="GN",T4039="SSGN"),0)))</f>
        <v>1</v>
      </c>
      <c r="D4039" s="1" t="n">
        <v>4038</v>
      </c>
      <c r="E4039" s="1" t="s">
        <v>22635</v>
      </c>
      <c r="F4039" s="1"/>
      <c r="G4039" s="1" t="s">
        <v>22654</v>
      </c>
      <c r="H4039" s="1" t="s">
        <v>22953</v>
      </c>
      <c r="I4039" s="1" t="s">
        <v>23142</v>
      </c>
      <c r="J4039" s="1"/>
      <c r="K4039" s="1"/>
      <c r="L4039" s="1" t="s">
        <v>22657</v>
      </c>
      <c r="M4039" s="1" t="s">
        <v>22658</v>
      </c>
      <c r="N4039" s="1" t="s">
        <v>2732</v>
      </c>
      <c r="O4039" s="1" t="s">
        <v>22657</v>
      </c>
      <c r="P4039" s="1" t="n">
        <v>434209</v>
      </c>
      <c r="Q4039" s="1" t="n">
        <v>433822</v>
      </c>
      <c r="R4039" s="1" t="n">
        <v>433822</v>
      </c>
      <c r="S4039" s="1" t="n">
        <v>434209</v>
      </c>
      <c r="T4039" s="1" t="s">
        <v>69</v>
      </c>
      <c r="U4039" s="1" t="s">
        <v>23225</v>
      </c>
      <c r="V4039" s="1" t="s">
        <v>23226</v>
      </c>
      <c r="W4039" s="1" t="s">
        <v>23227</v>
      </c>
      <c r="X4039" s="1" t="s">
        <v>23226</v>
      </c>
      <c r="Y4039" s="1" t="s">
        <v>23228</v>
      </c>
      <c r="Z4039" s="1" t="n">
        <v>3</v>
      </c>
      <c r="AA4039" s="1" t="s">
        <v>65</v>
      </c>
      <c r="AB4039" s="1" t="s">
        <v>23229</v>
      </c>
      <c r="AC4039" s="2" t="s">
        <v>66</v>
      </c>
      <c r="AD4039" s="2" t="s">
        <v>67</v>
      </c>
      <c r="AP4039" s="2" t="s">
        <v>3206</v>
      </c>
    </row>
    <row r="4040" customFormat="false" ht="12.75" hidden="false" customHeight="false" outlineLevel="0" collapsed="false">
      <c r="A4040" s="3" t="s">
        <v>23230</v>
      </c>
      <c r="B4040" s="1"/>
      <c r="C4040" s="4" t="n">
        <f aca="false">IF(OR(T4040="SSES",T4040="VAR"),-COUNTIF(P$2:P$6715,R4040)+1,IF(T4040="ES",1,IF(OR(T4040="CL",T4040="OR",T4040="SBOR",T4040="SPFM",T4040="FM",T4040="SBFM",T4040="FO",T4040="GN",T4040="SSGN"),0)))</f>
        <v>1</v>
      </c>
      <c r="D4040" s="1" t="n">
        <v>4039</v>
      </c>
      <c r="E4040" s="1" t="s">
        <v>22635</v>
      </c>
      <c r="F4040" s="1"/>
      <c r="G4040" s="1" t="s">
        <v>22654</v>
      </c>
      <c r="H4040" s="1" t="s">
        <v>22953</v>
      </c>
      <c r="I4040" s="1" t="s">
        <v>23142</v>
      </c>
      <c r="J4040" s="1"/>
      <c r="K4040" s="1"/>
      <c r="L4040" s="1" t="s">
        <v>22657</v>
      </c>
      <c r="M4040" s="1" t="s">
        <v>22658</v>
      </c>
      <c r="N4040" s="1" t="s">
        <v>2732</v>
      </c>
      <c r="O4040" s="1" t="s">
        <v>22657</v>
      </c>
      <c r="P4040" s="1" t="n">
        <v>5268</v>
      </c>
      <c r="Q4040" s="1" t="n">
        <v>196765</v>
      </c>
      <c r="R4040" s="1" t="n">
        <v>196765</v>
      </c>
      <c r="S4040" s="1" t="n">
        <v>5268</v>
      </c>
      <c r="T4040" s="1" t="s">
        <v>69</v>
      </c>
      <c r="U4040" s="1" t="s">
        <v>23231</v>
      </c>
      <c r="V4040" s="1" t="s">
        <v>23232</v>
      </c>
      <c r="W4040" s="1" t="s">
        <v>23233</v>
      </c>
      <c r="X4040" s="1" t="s">
        <v>23232</v>
      </c>
      <c r="Y4040" s="1" t="s">
        <v>23234</v>
      </c>
      <c r="Z4040" s="1" t="n">
        <v>3</v>
      </c>
      <c r="AA4040" s="1" t="s">
        <v>65</v>
      </c>
      <c r="AB4040" s="1" t="s">
        <v>23235</v>
      </c>
      <c r="AC4040" s="2" t="s">
        <v>66</v>
      </c>
      <c r="AD4040" s="2" t="s">
        <v>67</v>
      </c>
      <c r="AP4040" s="2" t="s">
        <v>3206</v>
      </c>
    </row>
    <row r="4041" customFormat="false" ht="12.75" hidden="false" customHeight="false" outlineLevel="0" collapsed="false">
      <c r="A4041" s="3" t="s">
        <v>23236</v>
      </c>
      <c r="B4041" s="1"/>
      <c r="C4041" s="4" t="n">
        <f aca="false">IF(OR(T4041="SSES",T4041="VAR"),-COUNTIF(P$2:P$6715,R4041)+1,IF(T4041="ES",1,IF(OR(T4041="CL",T4041="OR",T4041="SBOR",T4041="SPFM",T4041="FM",T4041="SBFM",T4041="FO",T4041="GN",T4041="SSGN"),0)))</f>
        <v>1</v>
      </c>
      <c r="D4041" s="1" t="n">
        <v>4040</v>
      </c>
      <c r="E4041" s="1" t="s">
        <v>22635</v>
      </c>
      <c r="F4041" s="1"/>
      <c r="G4041" s="1" t="s">
        <v>22654</v>
      </c>
      <c r="H4041" s="1" t="s">
        <v>22953</v>
      </c>
      <c r="I4041" s="1" t="s">
        <v>23142</v>
      </c>
      <c r="J4041" s="1"/>
      <c r="K4041" s="1"/>
      <c r="L4041" s="1" t="s">
        <v>22657</v>
      </c>
      <c r="M4041" s="1" t="s">
        <v>22658</v>
      </c>
      <c r="N4041" s="1" t="s">
        <v>2732</v>
      </c>
      <c r="O4041" s="1" t="s">
        <v>22657</v>
      </c>
      <c r="P4041" s="1" t="n">
        <v>5270</v>
      </c>
      <c r="Q4041" s="1" t="n">
        <v>196765</v>
      </c>
      <c r="R4041" s="1" t="n">
        <v>196765</v>
      </c>
      <c r="S4041" s="1" t="n">
        <v>5270</v>
      </c>
      <c r="T4041" s="1" t="s">
        <v>69</v>
      </c>
      <c r="U4041" s="1" t="s">
        <v>23237</v>
      </c>
      <c r="V4041" s="1" t="s">
        <v>23238</v>
      </c>
      <c r="W4041" s="1" t="s">
        <v>23239</v>
      </c>
      <c r="X4041" s="1" t="s">
        <v>23238</v>
      </c>
      <c r="Y4041" s="1" t="s">
        <v>23240</v>
      </c>
      <c r="Z4041" s="1" t="n">
        <v>3</v>
      </c>
      <c r="AA4041" s="1" t="s">
        <v>65</v>
      </c>
      <c r="AB4041" s="1" t="s">
        <v>23241</v>
      </c>
      <c r="AC4041" s="2" t="s">
        <v>66</v>
      </c>
      <c r="AD4041" s="2" t="s">
        <v>67</v>
      </c>
      <c r="AP4041" s="2" t="s">
        <v>3206</v>
      </c>
    </row>
    <row r="4042" customFormat="false" ht="12.75" hidden="false" customHeight="false" outlineLevel="0" collapsed="false">
      <c r="A4042" s="3" t="s">
        <v>23242</v>
      </c>
      <c r="B4042" s="1"/>
      <c r="C4042" s="4" t="n">
        <f aca="false">IF(OR(T4042="SSES",T4042="VAR"),-COUNTIF(P$2:P$6715,R4042)+1,IF(T4042="ES",1,IF(OR(T4042="CL",T4042="OR",T4042="SBOR",T4042="SPFM",T4042="FM",T4042="SBFM",T4042="FO",T4042="GN",T4042="SSGN"),0)))</f>
        <v>1</v>
      </c>
      <c r="D4042" s="1" t="n">
        <v>4041</v>
      </c>
      <c r="E4042" s="1" t="s">
        <v>22635</v>
      </c>
      <c r="F4042" s="1"/>
      <c r="G4042" s="1" t="s">
        <v>22654</v>
      </c>
      <c r="H4042" s="1" t="s">
        <v>22953</v>
      </c>
      <c r="I4042" s="1" t="s">
        <v>23142</v>
      </c>
      <c r="J4042" s="1"/>
      <c r="K4042" s="1"/>
      <c r="L4042" s="1" t="s">
        <v>22657</v>
      </c>
      <c r="M4042" s="1" t="s">
        <v>22658</v>
      </c>
      <c r="N4042" s="1" t="s">
        <v>2732</v>
      </c>
      <c r="O4042" s="1" t="s">
        <v>22657</v>
      </c>
      <c r="P4042" s="1" t="n">
        <v>434233</v>
      </c>
      <c r="Q4042" s="1" t="n">
        <v>433825</v>
      </c>
      <c r="R4042" s="1" t="n">
        <v>433825</v>
      </c>
      <c r="S4042" s="1" t="n">
        <v>434233</v>
      </c>
      <c r="T4042" s="1" t="s">
        <v>69</v>
      </c>
      <c r="U4042" s="1" t="s">
        <v>23116</v>
      </c>
      <c r="V4042" s="1" t="s">
        <v>23243</v>
      </c>
      <c r="W4042" s="1" t="s">
        <v>23244</v>
      </c>
      <c r="X4042" s="1" t="s">
        <v>23243</v>
      </c>
      <c r="Y4042" s="1" t="s">
        <v>23245</v>
      </c>
      <c r="Z4042" s="1" t="n">
        <v>3</v>
      </c>
      <c r="AA4042" s="1" t="s">
        <v>65</v>
      </c>
      <c r="AB4042" s="1" t="s">
        <v>23246</v>
      </c>
      <c r="AC4042" s="2" t="s">
        <v>66</v>
      </c>
      <c r="AD4042" s="2" t="s">
        <v>67</v>
      </c>
      <c r="AP4042" s="2" t="s">
        <v>3206</v>
      </c>
    </row>
    <row r="4043" customFormat="false" ht="12.75" hidden="false" customHeight="false" outlineLevel="0" collapsed="false">
      <c r="A4043" s="3" t="s">
        <v>23247</v>
      </c>
      <c r="B4043" s="1"/>
      <c r="C4043" s="4" t="n">
        <f aca="false">IF(OR(T4043="SSES",T4043="VAR"),-COUNTIF(P$2:P$6715,R4043)+1,IF(T4043="ES",1,IF(OR(T4043="CL",T4043="OR",T4043="SBOR",T4043="SPFM",T4043="FM",T4043="SBFM",T4043="FO",T4043="GN",T4043="SSGN"),0)))</f>
        <v>1</v>
      </c>
      <c r="D4043" s="1" t="n">
        <v>4042</v>
      </c>
      <c r="E4043" s="1" t="s">
        <v>22635</v>
      </c>
      <c r="F4043" s="1"/>
      <c r="G4043" s="1" t="s">
        <v>22654</v>
      </c>
      <c r="H4043" s="1" t="s">
        <v>22953</v>
      </c>
      <c r="I4043" s="1" t="s">
        <v>23142</v>
      </c>
      <c r="J4043" s="1"/>
      <c r="K4043" s="1"/>
      <c r="L4043" s="1" t="s">
        <v>22657</v>
      </c>
      <c r="M4043" s="1" t="s">
        <v>22658</v>
      </c>
      <c r="N4043" s="1" t="s">
        <v>2732</v>
      </c>
      <c r="O4043" s="1" t="s">
        <v>22657</v>
      </c>
      <c r="P4043" s="1" t="n">
        <v>434234</v>
      </c>
      <c r="Q4043" s="1" t="n">
        <v>433825</v>
      </c>
      <c r="R4043" s="1" t="n">
        <v>433825</v>
      </c>
      <c r="S4043" s="1" t="n">
        <v>434234</v>
      </c>
      <c r="T4043" s="1" t="s">
        <v>69</v>
      </c>
      <c r="U4043" s="1" t="s">
        <v>23248</v>
      </c>
      <c r="V4043" s="1" t="s">
        <v>23249</v>
      </c>
      <c r="W4043" s="1" t="s">
        <v>23250</v>
      </c>
      <c r="X4043" s="1" t="s">
        <v>23249</v>
      </c>
      <c r="Y4043" s="1" t="s">
        <v>23251</v>
      </c>
      <c r="Z4043" s="1" t="n">
        <v>3</v>
      </c>
      <c r="AA4043" s="1" t="s">
        <v>65</v>
      </c>
      <c r="AB4043" s="1" t="s">
        <v>23252</v>
      </c>
      <c r="AC4043" s="2" t="s">
        <v>66</v>
      </c>
      <c r="AD4043" s="2" t="s">
        <v>67</v>
      </c>
      <c r="AP4043" s="2" t="s">
        <v>3206</v>
      </c>
      <c r="AV4043" s="2" t="s">
        <v>2738</v>
      </c>
    </row>
    <row r="4044" customFormat="false" ht="12.75" hidden="false" customHeight="false" outlineLevel="0" collapsed="false">
      <c r="A4044" s="3" t="s">
        <v>23253</v>
      </c>
      <c r="B4044" s="1"/>
      <c r="C4044" s="4" t="n">
        <f aca="false">IF(OR(T4044="SSES",T4044="VAR"),-COUNTIF(P$2:P$6715,R4044)+1,IF(T4044="ES",1,IF(OR(T4044="CL",T4044="OR",T4044="SBOR",T4044="SPFM",T4044="FM",T4044="SBFM",T4044="FO",T4044="GN",T4044="SSGN"),0)))</f>
        <v>1</v>
      </c>
      <c r="D4044" s="1" t="n">
        <v>4043</v>
      </c>
      <c r="E4044" s="1" t="s">
        <v>22635</v>
      </c>
      <c r="F4044" s="1"/>
      <c r="G4044" s="1" t="s">
        <v>22654</v>
      </c>
      <c r="H4044" s="1" t="s">
        <v>22953</v>
      </c>
      <c r="I4044" s="1" t="s">
        <v>23142</v>
      </c>
      <c r="J4044" s="1"/>
      <c r="K4044" s="1"/>
      <c r="L4044" s="1" t="s">
        <v>22657</v>
      </c>
      <c r="M4044" s="1" t="s">
        <v>22658</v>
      </c>
      <c r="N4044" s="1" t="s">
        <v>2732</v>
      </c>
      <c r="O4044" s="1" t="s">
        <v>22657</v>
      </c>
      <c r="P4044" s="1" t="n">
        <v>434236</v>
      </c>
      <c r="Q4044" s="1" t="n">
        <v>433825</v>
      </c>
      <c r="R4044" s="1" t="n">
        <v>433825</v>
      </c>
      <c r="S4044" s="1" t="n">
        <v>434236</v>
      </c>
      <c r="T4044" s="1" t="s">
        <v>69</v>
      </c>
      <c r="U4044" s="1" t="s">
        <v>23254</v>
      </c>
      <c r="V4044" s="1" t="s">
        <v>23255</v>
      </c>
      <c r="W4044" s="1" t="s">
        <v>23256</v>
      </c>
      <c r="X4044" s="1" t="s">
        <v>23255</v>
      </c>
      <c r="Y4044" s="1" t="s">
        <v>23257</v>
      </c>
      <c r="Z4044" s="1" t="n">
        <v>3</v>
      </c>
      <c r="AA4044" s="1" t="s">
        <v>65</v>
      </c>
      <c r="AB4044" s="1" t="s">
        <v>23258</v>
      </c>
      <c r="AC4044" s="2" t="s">
        <v>66</v>
      </c>
      <c r="AD4044" s="2" t="s">
        <v>67</v>
      </c>
      <c r="AP4044" s="2" t="s">
        <v>3206</v>
      </c>
    </row>
    <row r="4045" customFormat="false" ht="12.75" hidden="false" customHeight="false" outlineLevel="0" collapsed="false">
      <c r="A4045" s="3" t="s">
        <v>23259</v>
      </c>
      <c r="B4045" s="1"/>
      <c r="C4045" s="4" t="n">
        <f aca="false">IF(OR(T4045="SSES",T4045="VAR"),-COUNTIF(P$2:P$6715,R4045)+1,IF(T4045="ES",1,IF(OR(T4045="CL",T4045="OR",T4045="SBOR",T4045="SPFM",T4045="FM",T4045="SBFM",T4045="FO",T4045="GN",T4045="SSGN"),0)))</f>
        <v>0</v>
      </c>
      <c r="D4045" s="1" t="n">
        <v>4044</v>
      </c>
      <c r="E4045" s="1" t="s">
        <v>22635</v>
      </c>
      <c r="F4045" s="1"/>
      <c r="G4045" s="1" t="s">
        <v>22654</v>
      </c>
      <c r="H4045" s="1" t="s">
        <v>22953</v>
      </c>
      <c r="I4045" s="1" t="s">
        <v>23142</v>
      </c>
      <c r="J4045" s="1"/>
      <c r="K4045" s="1"/>
      <c r="L4045" s="1" t="s">
        <v>22657</v>
      </c>
      <c r="M4045" s="1" t="s">
        <v>22658</v>
      </c>
      <c r="N4045" s="1" t="s">
        <v>2732</v>
      </c>
      <c r="O4045" s="1" t="s">
        <v>22657</v>
      </c>
      <c r="P4045" s="1" t="n">
        <v>434600</v>
      </c>
      <c r="Q4045" s="1" t="n">
        <v>434236</v>
      </c>
      <c r="R4045" s="1" t="n">
        <v>434236</v>
      </c>
      <c r="S4045" s="1" t="n">
        <v>434600</v>
      </c>
      <c r="T4045" s="1" t="s">
        <v>16393</v>
      </c>
      <c r="U4045" s="1" t="s">
        <v>23254</v>
      </c>
      <c r="V4045" s="1" t="s">
        <v>23260</v>
      </c>
      <c r="W4045" s="1" t="s">
        <v>23261</v>
      </c>
      <c r="X4045" s="1" t="s">
        <v>23260</v>
      </c>
      <c r="Y4045" s="1"/>
      <c r="Z4045" s="1" t="n">
        <v>3</v>
      </c>
      <c r="AA4045" s="1" t="s">
        <v>65</v>
      </c>
      <c r="AB4045" s="1" t="s">
        <v>23262</v>
      </c>
      <c r="AC4045" s="2" t="s">
        <v>66</v>
      </c>
      <c r="AD4045" s="2" t="s">
        <v>67</v>
      </c>
    </row>
    <row r="4046" customFormat="false" ht="12.75" hidden="false" customHeight="false" outlineLevel="0" collapsed="false">
      <c r="A4046" s="3" t="s">
        <v>23263</v>
      </c>
      <c r="B4046" s="1"/>
      <c r="C4046" s="4" t="n">
        <f aca="false">IF(OR(T4046="SSES",T4046="VAR"),-COUNTIF(P$2:P$6715,R4046)+1,IF(T4046="ES",1,IF(OR(T4046="CL",T4046="OR",T4046="SBOR",T4046="SPFM",T4046="FM",T4046="SBFM",T4046="FO",T4046="GN",T4046="SSGN"),0)))</f>
        <v>1</v>
      </c>
      <c r="D4046" s="1" t="n">
        <v>4045</v>
      </c>
      <c r="E4046" s="1" t="s">
        <v>22635</v>
      </c>
      <c r="F4046" s="1"/>
      <c r="G4046" s="1" t="s">
        <v>22654</v>
      </c>
      <c r="H4046" s="1" t="s">
        <v>22953</v>
      </c>
      <c r="I4046" s="1" t="s">
        <v>23142</v>
      </c>
      <c r="J4046" s="1"/>
      <c r="K4046" s="1"/>
      <c r="L4046" s="1" t="s">
        <v>22657</v>
      </c>
      <c r="M4046" s="1" t="s">
        <v>22658</v>
      </c>
      <c r="N4046" s="1" t="s">
        <v>2732</v>
      </c>
      <c r="O4046" s="1" t="s">
        <v>22657</v>
      </c>
      <c r="P4046" s="1" t="n">
        <v>434238</v>
      </c>
      <c r="Q4046" s="1" t="n">
        <v>433825</v>
      </c>
      <c r="R4046" s="1" t="n">
        <v>433825</v>
      </c>
      <c r="S4046" s="1" t="n">
        <v>434238</v>
      </c>
      <c r="T4046" s="1" t="s">
        <v>69</v>
      </c>
      <c r="U4046" s="1" t="s">
        <v>23264</v>
      </c>
      <c r="V4046" s="1" t="s">
        <v>23265</v>
      </c>
      <c r="W4046" s="1" t="s">
        <v>23266</v>
      </c>
      <c r="X4046" s="1" t="s">
        <v>23265</v>
      </c>
      <c r="Y4046" s="1" t="s">
        <v>23267</v>
      </c>
      <c r="Z4046" s="1" t="n">
        <v>3</v>
      </c>
      <c r="AA4046" s="1" t="s">
        <v>65</v>
      </c>
      <c r="AB4046" s="1" t="s">
        <v>23268</v>
      </c>
      <c r="AC4046" s="2" t="s">
        <v>66</v>
      </c>
      <c r="AD4046" s="2" t="s">
        <v>67</v>
      </c>
      <c r="AP4046" s="2" t="s">
        <v>3206</v>
      </c>
    </row>
    <row r="4047" customFormat="false" ht="12.75" hidden="false" customHeight="false" outlineLevel="0" collapsed="false">
      <c r="A4047" s="3" t="s">
        <v>23269</v>
      </c>
      <c r="B4047" s="1"/>
      <c r="C4047" s="4" t="n">
        <f aca="false">IF(OR(T4047="SSES",T4047="VAR"),-COUNTIF(P$2:P$6715,R4047)+1,IF(T4047="ES",1,IF(OR(T4047="CL",T4047="OR",T4047="SBOR",T4047="SPFM",T4047="FM",T4047="SBFM",T4047="FO",T4047="GN",T4047="SSGN"),0)))</f>
        <v>1</v>
      </c>
      <c r="D4047" s="1" t="n">
        <v>4046</v>
      </c>
      <c r="E4047" s="1" t="s">
        <v>22635</v>
      </c>
      <c r="F4047" s="1"/>
      <c r="G4047" s="1" t="s">
        <v>22654</v>
      </c>
      <c r="H4047" s="1" t="s">
        <v>22953</v>
      </c>
      <c r="I4047" s="1" t="s">
        <v>23142</v>
      </c>
      <c r="J4047" s="1"/>
      <c r="K4047" s="1"/>
      <c r="L4047" s="1" t="s">
        <v>22657</v>
      </c>
      <c r="M4047" s="1" t="s">
        <v>22658</v>
      </c>
      <c r="N4047" s="1" t="s">
        <v>2732</v>
      </c>
      <c r="O4047" s="1" t="s">
        <v>22657</v>
      </c>
      <c r="P4047" s="1" t="n">
        <v>435912</v>
      </c>
      <c r="Q4047" s="1" t="n">
        <v>433825</v>
      </c>
      <c r="R4047" s="1" t="n">
        <v>433825</v>
      </c>
      <c r="S4047" s="1" t="n">
        <v>435912</v>
      </c>
      <c r="T4047" s="1" t="s">
        <v>69</v>
      </c>
      <c r="U4047" s="1" t="s">
        <v>23270</v>
      </c>
      <c r="V4047" s="1" t="s">
        <v>23271</v>
      </c>
      <c r="W4047" s="1" t="s">
        <v>23272</v>
      </c>
      <c r="X4047" s="1" t="s">
        <v>23271</v>
      </c>
      <c r="Y4047" s="1"/>
      <c r="Z4047" s="1" t="n">
        <v>3</v>
      </c>
      <c r="AA4047" s="1" t="s">
        <v>65</v>
      </c>
      <c r="AB4047" s="1" t="s">
        <v>23273</v>
      </c>
      <c r="AC4047" s="2" t="s">
        <v>66</v>
      </c>
      <c r="AD4047" s="2" t="s">
        <v>67</v>
      </c>
    </row>
    <row r="4048" customFormat="false" ht="12.75" hidden="false" customHeight="false" outlineLevel="0" collapsed="false">
      <c r="A4048" s="3" t="s">
        <v>23274</v>
      </c>
      <c r="B4048" s="1"/>
      <c r="C4048" s="4" t="n">
        <f aca="false">IF(OR(T4048="SSES",T4048="VAR"),-COUNTIF(P$2:P$6715,R4048)+1,IF(T4048="ES",1,IF(OR(T4048="CL",T4048="OR",T4048="SBOR",T4048="SPFM",T4048="FM",T4048="SBFM",T4048="FO",T4048="GN",T4048="SSGN"),0)))</f>
        <v>1</v>
      </c>
      <c r="D4048" s="1" t="n">
        <v>4047</v>
      </c>
      <c r="E4048" s="1" t="s">
        <v>22635</v>
      </c>
      <c r="F4048" s="1"/>
      <c r="G4048" s="1" t="s">
        <v>22654</v>
      </c>
      <c r="H4048" s="1" t="s">
        <v>22953</v>
      </c>
      <c r="I4048" s="1" t="s">
        <v>23142</v>
      </c>
      <c r="J4048" s="1"/>
      <c r="K4048" s="1"/>
      <c r="L4048" s="1" t="s">
        <v>22657</v>
      </c>
      <c r="M4048" s="1" t="s">
        <v>22658</v>
      </c>
      <c r="N4048" s="1" t="s">
        <v>2732</v>
      </c>
      <c r="O4048" s="1" t="s">
        <v>22657</v>
      </c>
      <c r="P4048" s="1" t="n">
        <v>434242</v>
      </c>
      <c r="Q4048" s="1" t="n">
        <v>433825</v>
      </c>
      <c r="R4048" s="1" t="n">
        <v>433825</v>
      </c>
      <c r="S4048" s="1" t="n">
        <v>434242</v>
      </c>
      <c r="T4048" s="1" t="s">
        <v>69</v>
      </c>
      <c r="U4048" s="1" t="s">
        <v>23275</v>
      </c>
      <c r="V4048" s="1" t="s">
        <v>23276</v>
      </c>
      <c r="W4048" s="1" t="s">
        <v>23277</v>
      </c>
      <c r="X4048" s="1" t="s">
        <v>23276</v>
      </c>
      <c r="Y4048" s="1" t="s">
        <v>23278</v>
      </c>
      <c r="Z4048" s="1" t="n">
        <v>3</v>
      </c>
      <c r="AA4048" s="1" t="s">
        <v>65</v>
      </c>
      <c r="AB4048" s="1" t="s">
        <v>23279</v>
      </c>
      <c r="AC4048" s="2" t="s">
        <v>66</v>
      </c>
      <c r="AD4048" s="2" t="s">
        <v>67</v>
      </c>
      <c r="AP4048" s="2" t="s">
        <v>3206</v>
      </c>
    </row>
    <row r="4049" customFormat="false" ht="12.75" hidden="false" customHeight="false" outlineLevel="0" collapsed="false">
      <c r="A4049" s="3" t="s">
        <v>23280</v>
      </c>
      <c r="B4049" s="1"/>
      <c r="C4049" s="4" t="n">
        <f aca="false">IF(OR(T4049="SSES",T4049="VAR"),-COUNTIF(P$2:P$6715,R4049)+1,IF(T4049="ES",1,IF(OR(T4049="CL",T4049="OR",T4049="SBOR",T4049="SPFM",T4049="FM",T4049="SBFM",T4049="FO",T4049="GN",T4049="SSGN"),0)))</f>
        <v>0</v>
      </c>
      <c r="D4049" s="1" t="n">
        <v>4048</v>
      </c>
      <c r="E4049" s="1" t="s">
        <v>22635</v>
      </c>
      <c r="F4049" s="1"/>
      <c r="G4049" s="1" t="s">
        <v>22654</v>
      </c>
      <c r="H4049" s="1" t="s">
        <v>22953</v>
      </c>
      <c r="I4049" s="1" t="s">
        <v>23142</v>
      </c>
      <c r="J4049" s="1"/>
      <c r="K4049" s="1"/>
      <c r="L4049" s="1" t="s">
        <v>22657</v>
      </c>
      <c r="M4049" s="1" t="s">
        <v>22658</v>
      </c>
      <c r="N4049" s="1" t="s">
        <v>2732</v>
      </c>
      <c r="O4049" s="1" t="s">
        <v>22657</v>
      </c>
      <c r="P4049" s="1" t="n">
        <v>434602</v>
      </c>
      <c r="Q4049" s="1" t="n">
        <v>434242</v>
      </c>
      <c r="R4049" s="1" t="n">
        <v>434242</v>
      </c>
      <c r="S4049" s="1" t="n">
        <v>434602</v>
      </c>
      <c r="T4049" s="1" t="s">
        <v>16393</v>
      </c>
      <c r="U4049" s="1" t="s">
        <v>23275</v>
      </c>
      <c r="V4049" s="1" t="s">
        <v>23281</v>
      </c>
      <c r="W4049" s="1" t="s">
        <v>23282</v>
      </c>
      <c r="X4049" s="1" t="s">
        <v>23281</v>
      </c>
      <c r="Y4049" s="1"/>
      <c r="Z4049" s="1" t="n">
        <v>3</v>
      </c>
      <c r="AA4049" s="1" t="s">
        <v>65</v>
      </c>
      <c r="AB4049" s="1" t="s">
        <v>23283</v>
      </c>
    </row>
    <row r="4050" customFormat="false" ht="12.75" hidden="false" customHeight="false" outlineLevel="0" collapsed="false">
      <c r="A4050" s="3" t="s">
        <v>23284</v>
      </c>
      <c r="B4050" s="1"/>
      <c r="C4050" s="4" t="n">
        <f aca="false">IF(OR(T4050="SSES",T4050="VAR"),-COUNTIF(P$2:P$6715,R4050)+1,IF(T4050="ES",1,IF(OR(T4050="CL",T4050="OR",T4050="SBOR",T4050="SPFM",T4050="FM",T4050="SBFM",T4050="FO",T4050="GN",T4050="SSGN"),0)))</f>
        <v>1</v>
      </c>
      <c r="D4050" s="1" t="n">
        <v>4049</v>
      </c>
      <c r="E4050" s="1" t="s">
        <v>22635</v>
      </c>
      <c r="F4050" s="1"/>
      <c r="G4050" s="1" t="s">
        <v>22654</v>
      </c>
      <c r="H4050" s="1" t="s">
        <v>22953</v>
      </c>
      <c r="I4050" s="1" t="s">
        <v>23142</v>
      </c>
      <c r="J4050" s="1"/>
      <c r="K4050" s="1"/>
      <c r="L4050" s="1" t="s">
        <v>22657</v>
      </c>
      <c r="M4050" s="1" t="s">
        <v>22658</v>
      </c>
      <c r="N4050" s="1" t="s">
        <v>2732</v>
      </c>
      <c r="O4050" s="1" t="s">
        <v>22657</v>
      </c>
      <c r="P4050" s="1" t="n">
        <v>434245</v>
      </c>
      <c r="Q4050" s="1" t="n">
        <v>433825</v>
      </c>
      <c r="R4050" s="1" t="n">
        <v>433825</v>
      </c>
      <c r="S4050" s="1" t="n">
        <v>434245</v>
      </c>
      <c r="T4050" s="1" t="s">
        <v>69</v>
      </c>
      <c r="U4050" s="1" t="s">
        <v>23285</v>
      </c>
      <c r="V4050" s="1" t="s">
        <v>23286</v>
      </c>
      <c r="W4050" s="1" t="s">
        <v>23287</v>
      </c>
      <c r="X4050" s="1" t="s">
        <v>23286</v>
      </c>
      <c r="Y4050" s="1" t="s">
        <v>23288</v>
      </c>
      <c r="Z4050" s="1" t="n">
        <v>3</v>
      </c>
      <c r="AA4050" s="1" t="s">
        <v>65</v>
      </c>
      <c r="AB4050" s="1" t="s">
        <v>23289</v>
      </c>
      <c r="AC4050" s="2" t="s">
        <v>66</v>
      </c>
      <c r="AD4050" s="2" t="s">
        <v>67</v>
      </c>
      <c r="AP4050" s="2" t="s">
        <v>3206</v>
      </c>
    </row>
    <row r="4051" customFormat="false" ht="12.75" hidden="false" customHeight="false" outlineLevel="0" collapsed="false">
      <c r="A4051" s="3" t="s">
        <v>23290</v>
      </c>
      <c r="B4051" s="1"/>
      <c r="C4051" s="4" t="n">
        <f aca="false">IF(OR(T4051="SSES",T4051="VAR"),-COUNTIF(P$2:P$6715,R4051)+1,IF(T4051="ES",1,IF(OR(T4051="CL",T4051="OR",T4051="SBOR",T4051="SPFM",T4051="FM",T4051="SBFM",T4051="FO",T4051="GN",T4051="SSGN"),0)))</f>
        <v>1</v>
      </c>
      <c r="D4051" s="1" t="n">
        <v>4050</v>
      </c>
      <c r="E4051" s="1" t="s">
        <v>22635</v>
      </c>
      <c r="F4051" s="1"/>
      <c r="G4051" s="1" t="s">
        <v>22654</v>
      </c>
      <c r="H4051" s="1" t="s">
        <v>22953</v>
      </c>
      <c r="I4051" s="1" t="s">
        <v>23142</v>
      </c>
      <c r="J4051" s="1"/>
      <c r="K4051" s="1"/>
      <c r="L4051" s="1" t="s">
        <v>22657</v>
      </c>
      <c r="M4051" s="1" t="s">
        <v>22658</v>
      </c>
      <c r="N4051" s="1" t="s">
        <v>2732</v>
      </c>
      <c r="O4051" s="1" t="s">
        <v>22657</v>
      </c>
      <c r="P4051" s="1" t="n">
        <v>5345</v>
      </c>
      <c r="Q4051" s="1" t="n">
        <v>198518</v>
      </c>
      <c r="R4051" s="1" t="n">
        <v>198518</v>
      </c>
      <c r="S4051" s="1" t="n">
        <v>5345</v>
      </c>
      <c r="T4051" s="1" t="s">
        <v>69</v>
      </c>
      <c r="U4051" s="1" t="s">
        <v>23291</v>
      </c>
      <c r="V4051" s="1" t="s">
        <v>23292</v>
      </c>
      <c r="W4051" s="1" t="s">
        <v>23293</v>
      </c>
      <c r="X4051" s="1" t="s">
        <v>23292</v>
      </c>
      <c r="Y4051" s="1"/>
      <c r="Z4051" s="1" t="n">
        <v>3</v>
      </c>
      <c r="AA4051" s="1" t="s">
        <v>65</v>
      </c>
      <c r="AB4051" s="1" t="s">
        <v>23294</v>
      </c>
      <c r="AC4051" s="2" t="s">
        <v>66</v>
      </c>
      <c r="AD4051" s="2" t="s">
        <v>67</v>
      </c>
      <c r="AP4051" s="2" t="s">
        <v>3206</v>
      </c>
    </row>
    <row r="4052" customFormat="false" ht="12.75" hidden="false" customHeight="false" outlineLevel="0" collapsed="false">
      <c r="A4052" s="3" t="s">
        <v>23295</v>
      </c>
      <c r="B4052" s="1"/>
      <c r="C4052" s="4" t="n">
        <f aca="false">IF(OR(T4052="SSES",T4052="VAR"),-COUNTIF(P$2:P$6715,R4052)+1,IF(T4052="ES",1,IF(OR(T4052="CL",T4052="OR",T4052="SBOR",T4052="SPFM",T4052="FM",T4052="SBFM",T4052="FO",T4052="GN",T4052="SSGN"),0)))</f>
        <v>1</v>
      </c>
      <c r="D4052" s="1" t="n">
        <v>4051</v>
      </c>
      <c r="E4052" s="1" t="s">
        <v>22635</v>
      </c>
      <c r="F4052" s="1"/>
      <c r="G4052" s="1" t="s">
        <v>22654</v>
      </c>
      <c r="H4052" s="1" t="s">
        <v>22953</v>
      </c>
      <c r="I4052" s="1" t="s">
        <v>23142</v>
      </c>
      <c r="J4052" s="1"/>
      <c r="K4052" s="1"/>
      <c r="L4052" s="1" t="s">
        <v>22657</v>
      </c>
      <c r="M4052" s="1" t="s">
        <v>22658</v>
      </c>
      <c r="N4052" s="1" t="s">
        <v>2732</v>
      </c>
      <c r="O4052" s="1" t="s">
        <v>22657</v>
      </c>
      <c r="P4052" s="1" t="n">
        <v>5347</v>
      </c>
      <c r="Q4052" s="1" t="n">
        <v>198518</v>
      </c>
      <c r="R4052" s="1" t="n">
        <v>198518</v>
      </c>
      <c r="S4052" s="1" t="n">
        <v>5347</v>
      </c>
      <c r="T4052" s="1" t="s">
        <v>69</v>
      </c>
      <c r="U4052" s="1" t="s">
        <v>23296</v>
      </c>
      <c r="V4052" s="1" t="s">
        <v>23297</v>
      </c>
      <c r="W4052" s="1" t="s">
        <v>23298</v>
      </c>
      <c r="X4052" s="1" t="s">
        <v>23297</v>
      </c>
      <c r="Y4052" s="1" t="s">
        <v>23299</v>
      </c>
      <c r="Z4052" s="1" t="n">
        <v>3</v>
      </c>
      <c r="AA4052" s="1" t="s">
        <v>65</v>
      </c>
      <c r="AB4052" s="1" t="s">
        <v>23300</v>
      </c>
      <c r="AC4052" s="2" t="s">
        <v>66</v>
      </c>
      <c r="AD4052" s="2" t="s">
        <v>67</v>
      </c>
      <c r="AP4052" s="2" t="s">
        <v>3206</v>
      </c>
    </row>
    <row r="4053" customFormat="false" ht="12.75" hidden="false" customHeight="false" outlineLevel="0" collapsed="false">
      <c r="A4053" s="3" t="s">
        <v>23301</v>
      </c>
      <c r="B4053" s="1"/>
      <c r="C4053" s="4" t="n">
        <f aca="false">IF(OR(T4053="SSES",T4053="VAR"),-COUNTIF(P$2:P$6715,R4053)+1,IF(T4053="ES",1,IF(OR(T4053="CL",T4053="OR",T4053="SBOR",T4053="SPFM",T4053="FM",T4053="SBFM",T4053="FO",T4053="GN",T4053="SSGN"),0)))</f>
        <v>1</v>
      </c>
      <c r="D4053" s="1" t="n">
        <v>4052</v>
      </c>
      <c r="E4053" s="1" t="s">
        <v>22635</v>
      </c>
      <c r="F4053" s="1"/>
      <c r="G4053" s="1" t="s">
        <v>22654</v>
      </c>
      <c r="H4053" s="1" t="s">
        <v>22953</v>
      </c>
      <c r="I4053" s="1" t="s">
        <v>23142</v>
      </c>
      <c r="J4053" s="1"/>
      <c r="K4053" s="1"/>
      <c r="L4053" s="1" t="s">
        <v>22657</v>
      </c>
      <c r="M4053" s="1" t="s">
        <v>22658</v>
      </c>
      <c r="N4053" s="1" t="s">
        <v>2732</v>
      </c>
      <c r="O4053" s="1" t="s">
        <v>22657</v>
      </c>
      <c r="P4053" s="1" t="n">
        <v>786420</v>
      </c>
      <c r="Q4053" s="1" t="n">
        <v>198518</v>
      </c>
      <c r="R4053" s="1" t="n">
        <v>198518</v>
      </c>
      <c r="S4053" s="1" t="n">
        <v>786420</v>
      </c>
      <c r="T4053" s="1" t="s">
        <v>69</v>
      </c>
      <c r="U4053" s="1" t="s">
        <v>23302</v>
      </c>
      <c r="V4053" s="1" t="s">
        <v>23303</v>
      </c>
      <c r="W4053" s="1" t="s">
        <v>23304</v>
      </c>
      <c r="X4053" s="1" t="s">
        <v>23303</v>
      </c>
      <c r="Y4053" s="1" t="s">
        <v>23305</v>
      </c>
      <c r="Z4053" s="1" t="n">
        <v>3</v>
      </c>
      <c r="AA4053" s="1" t="s">
        <v>65</v>
      </c>
      <c r="AB4053" s="1" t="s">
        <v>23306</v>
      </c>
      <c r="AC4053" s="2" t="s">
        <v>66</v>
      </c>
      <c r="AD4053" s="2" t="s">
        <v>67</v>
      </c>
      <c r="AP4053" s="2" t="s">
        <v>3206</v>
      </c>
    </row>
    <row r="4054" customFormat="false" ht="12.75" hidden="false" customHeight="false" outlineLevel="0" collapsed="false">
      <c r="A4054" s="3" t="s">
        <v>23307</v>
      </c>
      <c r="B4054" s="1"/>
      <c r="C4054" s="4" t="n">
        <f aca="false">IF(OR(T4054="SSES",T4054="VAR"),-COUNTIF(P$2:P$6715,R4054)+1,IF(T4054="ES",1,IF(OR(T4054="CL",T4054="OR",T4054="SBOR",T4054="SPFM",T4054="FM",T4054="SBFM",T4054="FO",T4054="GN",T4054="SSGN"),0)))</f>
        <v>1</v>
      </c>
      <c r="D4054" s="1" t="n">
        <v>4053</v>
      </c>
      <c r="E4054" s="1" t="s">
        <v>22635</v>
      </c>
      <c r="F4054" s="1"/>
      <c r="G4054" s="1" t="s">
        <v>22654</v>
      </c>
      <c r="H4054" s="1" t="s">
        <v>22953</v>
      </c>
      <c r="I4054" s="1" t="s">
        <v>23142</v>
      </c>
      <c r="J4054" s="1"/>
      <c r="K4054" s="1"/>
      <c r="L4054" s="1" t="s">
        <v>22657</v>
      </c>
      <c r="M4054" s="1" t="s">
        <v>22658</v>
      </c>
      <c r="N4054" s="1" t="s">
        <v>2732</v>
      </c>
      <c r="O4054" s="1" t="s">
        <v>22657</v>
      </c>
      <c r="P4054" s="1" t="n">
        <v>5350</v>
      </c>
      <c r="Q4054" s="1" t="n">
        <v>198518</v>
      </c>
      <c r="R4054" s="1" t="n">
        <v>198518</v>
      </c>
      <c r="S4054" s="1" t="n">
        <v>5350</v>
      </c>
      <c r="T4054" s="1" t="s">
        <v>69</v>
      </c>
      <c r="U4054" s="1" t="s">
        <v>23308</v>
      </c>
      <c r="V4054" s="1" t="s">
        <v>23309</v>
      </c>
      <c r="W4054" s="1" t="s">
        <v>23310</v>
      </c>
      <c r="X4054" s="1" t="s">
        <v>23309</v>
      </c>
      <c r="Y4054" s="1" t="s">
        <v>23311</v>
      </c>
      <c r="Z4054" s="1" t="n">
        <v>3</v>
      </c>
      <c r="AA4054" s="1" t="s">
        <v>65</v>
      </c>
      <c r="AB4054" s="1" t="s">
        <v>23312</v>
      </c>
      <c r="AC4054" s="2" t="s">
        <v>66</v>
      </c>
      <c r="AD4054" s="2" t="s">
        <v>67</v>
      </c>
      <c r="AP4054" s="2" t="s">
        <v>3206</v>
      </c>
    </row>
    <row r="4055" customFormat="false" ht="12.75" hidden="false" customHeight="false" outlineLevel="0" collapsed="false">
      <c r="A4055" s="3" t="s">
        <v>23313</v>
      </c>
      <c r="B4055" s="1"/>
      <c r="C4055" s="4" t="n">
        <f aca="false">IF(OR(T4055="SSES",T4055="VAR"),-COUNTIF(P$2:P$6715,R4055)+1,IF(T4055="ES",1,IF(OR(T4055="CL",T4055="OR",T4055="SBOR",T4055="SPFM",T4055="FM",T4055="SBFM",T4055="FO",T4055="GN",T4055="SSGN"),0)))</f>
        <v>1</v>
      </c>
      <c r="D4055" s="1" t="n">
        <v>4054</v>
      </c>
      <c r="E4055" s="1" t="s">
        <v>22635</v>
      </c>
      <c r="F4055" s="1"/>
      <c r="G4055" s="1" t="s">
        <v>22654</v>
      </c>
      <c r="H4055" s="1" t="s">
        <v>22953</v>
      </c>
      <c r="I4055" s="1" t="s">
        <v>23142</v>
      </c>
      <c r="J4055" s="1"/>
      <c r="K4055" s="1"/>
      <c r="L4055" s="1" t="s">
        <v>22657</v>
      </c>
      <c r="M4055" s="1" t="s">
        <v>22658</v>
      </c>
      <c r="N4055" s="1" t="s">
        <v>2732</v>
      </c>
      <c r="O4055" s="1" t="s">
        <v>22657</v>
      </c>
      <c r="P4055" s="1" t="n">
        <v>5226</v>
      </c>
      <c r="Q4055" s="1" t="n">
        <v>198519</v>
      </c>
      <c r="R4055" s="1" t="n">
        <v>198519</v>
      </c>
      <c r="S4055" s="1" t="n">
        <v>5226</v>
      </c>
      <c r="T4055" s="1" t="s">
        <v>69</v>
      </c>
      <c r="U4055" s="1" t="s">
        <v>22664</v>
      </c>
      <c r="V4055" s="1" t="s">
        <v>23314</v>
      </c>
      <c r="W4055" s="1" t="s">
        <v>23315</v>
      </c>
      <c r="X4055" s="1" t="s">
        <v>23314</v>
      </c>
      <c r="Y4055" s="1" t="s">
        <v>23316</v>
      </c>
      <c r="Z4055" s="1" t="n">
        <v>3</v>
      </c>
      <c r="AA4055" s="1" t="s">
        <v>65</v>
      </c>
      <c r="AB4055" s="1" t="s">
        <v>23317</v>
      </c>
    </row>
    <row r="4056" customFormat="false" ht="12.75" hidden="false" customHeight="false" outlineLevel="0" collapsed="false">
      <c r="A4056" s="3" t="s">
        <v>23318</v>
      </c>
      <c r="B4056" s="1"/>
      <c r="C4056" s="4" t="n">
        <f aca="false">IF(OR(T4056="SSES",T4056="VAR"),-COUNTIF(P$2:P$6715,R4056)+1,IF(T4056="ES",1,IF(OR(T4056="CL",T4056="OR",T4056="SBOR",T4056="SPFM",T4056="FM",T4056="SBFM",T4056="FO",T4056="GN",T4056="SSGN"),0)))</f>
        <v>0</v>
      </c>
      <c r="D4056" s="1" t="n">
        <v>4055</v>
      </c>
      <c r="E4056" s="1" t="s">
        <v>22635</v>
      </c>
      <c r="F4056" s="1"/>
      <c r="G4056" s="1" t="s">
        <v>22654</v>
      </c>
      <c r="H4056" s="1" t="s">
        <v>22953</v>
      </c>
      <c r="I4056" s="1" t="s">
        <v>23142</v>
      </c>
      <c r="J4056" s="1"/>
      <c r="K4056" s="1"/>
      <c r="L4056" s="1" t="s">
        <v>22657</v>
      </c>
      <c r="M4056" s="1" t="s">
        <v>22658</v>
      </c>
      <c r="N4056" s="1" t="s">
        <v>2732</v>
      </c>
      <c r="O4056" s="1" t="s">
        <v>22657</v>
      </c>
      <c r="P4056" s="1" t="n">
        <v>786510</v>
      </c>
      <c r="Q4056" s="1" t="n">
        <v>5226</v>
      </c>
      <c r="R4056" s="1" t="n">
        <v>5226</v>
      </c>
      <c r="S4056" s="1" t="n">
        <v>786510</v>
      </c>
      <c r="T4056" s="1" t="s">
        <v>1467</v>
      </c>
      <c r="U4056" s="1" t="s">
        <v>22664</v>
      </c>
      <c r="V4056" s="1" t="s">
        <v>23319</v>
      </c>
      <c r="W4056" s="1" t="s">
        <v>23320</v>
      </c>
      <c r="X4056" s="1" t="s">
        <v>23319</v>
      </c>
      <c r="Y4056" s="1"/>
      <c r="Z4056" s="1" t="n">
        <v>3</v>
      </c>
      <c r="AA4056" s="1" t="s">
        <v>65</v>
      </c>
      <c r="AB4056" s="1" t="s">
        <v>23321</v>
      </c>
      <c r="AC4056" s="2" t="s">
        <v>66</v>
      </c>
      <c r="AD4056" s="2" t="s">
        <v>67</v>
      </c>
    </row>
    <row r="4057" customFormat="false" ht="12.75" hidden="false" customHeight="false" outlineLevel="0" collapsed="false">
      <c r="A4057" s="3" t="s">
        <v>23322</v>
      </c>
      <c r="B4057" s="1"/>
      <c r="C4057" s="4" t="n">
        <f aca="false">IF(OR(T4057="SSES",T4057="VAR"),-COUNTIF(P$2:P$6715,R4057)+1,IF(T4057="ES",1,IF(OR(T4057="CL",T4057="OR",T4057="SBOR",T4057="SPFM",T4057="FM",T4057="SBFM",T4057="FO",T4057="GN",T4057="SSGN"),0)))</f>
        <v>1</v>
      </c>
      <c r="D4057" s="1" t="n">
        <v>4056</v>
      </c>
      <c r="E4057" s="1" t="s">
        <v>22635</v>
      </c>
      <c r="F4057" s="1"/>
      <c r="G4057" s="1" t="s">
        <v>22654</v>
      </c>
      <c r="H4057" s="1" t="s">
        <v>22953</v>
      </c>
      <c r="I4057" s="1" t="s">
        <v>23142</v>
      </c>
      <c r="J4057" s="1"/>
      <c r="K4057" s="1"/>
      <c r="L4057" s="1" t="s">
        <v>22657</v>
      </c>
      <c r="M4057" s="1" t="s">
        <v>22658</v>
      </c>
      <c r="N4057" s="1" t="s">
        <v>2732</v>
      </c>
      <c r="O4057" s="1" t="s">
        <v>22657</v>
      </c>
      <c r="P4057" s="1" t="n">
        <v>5243</v>
      </c>
      <c r="Q4057" s="1" t="n">
        <v>198519</v>
      </c>
      <c r="R4057" s="1" t="n">
        <v>198519</v>
      </c>
      <c r="S4057" s="1" t="n">
        <v>5243</v>
      </c>
      <c r="T4057" s="1" t="s">
        <v>69</v>
      </c>
      <c r="U4057" s="1" t="s">
        <v>22664</v>
      </c>
      <c r="V4057" s="1" t="s">
        <v>23323</v>
      </c>
      <c r="W4057" s="1" t="s">
        <v>23324</v>
      </c>
      <c r="X4057" s="1" t="s">
        <v>23323</v>
      </c>
      <c r="Y4057" s="1" t="s">
        <v>23325</v>
      </c>
      <c r="Z4057" s="1" t="n">
        <v>3</v>
      </c>
      <c r="AA4057" s="1" t="s">
        <v>65</v>
      </c>
      <c r="AB4057" s="1" t="s">
        <v>23326</v>
      </c>
      <c r="AC4057" s="2" t="s">
        <v>66</v>
      </c>
      <c r="AD4057" s="2" t="s">
        <v>67</v>
      </c>
      <c r="AP4057" s="2" t="s">
        <v>3206</v>
      </c>
    </row>
    <row r="4058" customFormat="false" ht="12.75" hidden="false" customHeight="false" outlineLevel="0" collapsed="false">
      <c r="A4058" s="3" t="s">
        <v>23327</v>
      </c>
      <c r="B4058" s="1"/>
      <c r="C4058" s="4" t="n">
        <f aca="false">IF(OR(T4058="SSES",T4058="VAR"),-COUNTIF(P$2:P$6715,R4058)+1,IF(T4058="ES",1,IF(OR(T4058="CL",T4058="OR",T4058="SBOR",T4058="SPFM",T4058="FM",T4058="SBFM",T4058="FO",T4058="GN",T4058="SSGN"),0)))</f>
        <v>1</v>
      </c>
      <c r="D4058" s="1" t="n">
        <v>4057</v>
      </c>
      <c r="E4058" s="1" t="s">
        <v>22635</v>
      </c>
      <c r="F4058" s="1"/>
      <c r="G4058" s="1" t="s">
        <v>22654</v>
      </c>
      <c r="H4058" s="1" t="s">
        <v>22953</v>
      </c>
      <c r="I4058" s="1" t="s">
        <v>23142</v>
      </c>
      <c r="J4058" s="1"/>
      <c r="K4058" s="1"/>
      <c r="L4058" s="1" t="s">
        <v>22657</v>
      </c>
      <c r="M4058" s="1" t="s">
        <v>22658</v>
      </c>
      <c r="N4058" s="1" t="s">
        <v>2732</v>
      </c>
      <c r="O4058" s="1" t="s">
        <v>22657</v>
      </c>
      <c r="P4058" s="1" t="n">
        <v>5353</v>
      </c>
      <c r="Q4058" s="1" t="n">
        <v>198621</v>
      </c>
      <c r="R4058" s="1" t="n">
        <v>198621</v>
      </c>
      <c r="S4058" s="1" t="n">
        <v>5353</v>
      </c>
      <c r="T4058" s="1" t="s">
        <v>69</v>
      </c>
      <c r="U4058" s="1" t="s">
        <v>23328</v>
      </c>
      <c r="V4058" s="1" t="s">
        <v>23329</v>
      </c>
      <c r="W4058" s="1" t="s">
        <v>23330</v>
      </c>
      <c r="X4058" s="1" t="s">
        <v>23329</v>
      </c>
      <c r="Y4058" s="1" t="s">
        <v>23331</v>
      </c>
      <c r="Z4058" s="1" t="n">
        <v>3</v>
      </c>
      <c r="AA4058" s="1" t="s">
        <v>65</v>
      </c>
      <c r="AB4058" s="1" t="s">
        <v>23332</v>
      </c>
      <c r="AC4058" s="2" t="s">
        <v>66</v>
      </c>
      <c r="AD4058" s="2" t="s">
        <v>67</v>
      </c>
      <c r="AP4058" s="2" t="s">
        <v>3206</v>
      </c>
    </row>
    <row r="4059" customFormat="false" ht="12.75" hidden="false" customHeight="false" outlineLevel="0" collapsed="false">
      <c r="A4059" s="3" t="s">
        <v>23333</v>
      </c>
      <c r="B4059" s="1"/>
      <c r="C4059" s="4" t="n">
        <f aca="false">IF(OR(T4059="SSES",T4059="VAR"),-COUNTIF(P$2:P$6715,R4059)+1,IF(T4059="ES",1,IF(OR(T4059="CL",T4059="OR",T4059="SBOR",T4059="SPFM",T4059="FM",T4059="SBFM",T4059="FO",T4059="GN",T4059="SSGN"),0)))</f>
        <v>1</v>
      </c>
      <c r="D4059" s="1" t="n">
        <v>4058</v>
      </c>
      <c r="E4059" s="1" t="s">
        <v>22635</v>
      </c>
      <c r="F4059" s="1"/>
      <c r="G4059" s="1" t="s">
        <v>22654</v>
      </c>
      <c r="H4059" s="1" t="s">
        <v>22953</v>
      </c>
      <c r="I4059" s="1" t="s">
        <v>23142</v>
      </c>
      <c r="J4059" s="1"/>
      <c r="K4059" s="1"/>
      <c r="L4059" s="1" t="s">
        <v>22657</v>
      </c>
      <c r="M4059" s="1" t="s">
        <v>22658</v>
      </c>
      <c r="N4059" s="1" t="s">
        <v>2732</v>
      </c>
      <c r="O4059" s="1" t="s">
        <v>22657</v>
      </c>
      <c r="P4059" s="1" t="n">
        <v>5356</v>
      </c>
      <c r="Q4059" s="1" t="n">
        <v>198621</v>
      </c>
      <c r="R4059" s="1" t="n">
        <v>198621</v>
      </c>
      <c r="S4059" s="1" t="n">
        <v>5356</v>
      </c>
      <c r="T4059" s="1" t="s">
        <v>69</v>
      </c>
      <c r="U4059" s="1" t="s">
        <v>23328</v>
      </c>
      <c r="V4059" s="1" t="s">
        <v>23334</v>
      </c>
      <c r="W4059" s="1" t="s">
        <v>23335</v>
      </c>
      <c r="X4059" s="1" t="s">
        <v>23334</v>
      </c>
      <c r="Y4059" s="1" t="s">
        <v>23336</v>
      </c>
      <c r="Z4059" s="1" t="n">
        <v>3</v>
      </c>
      <c r="AA4059" s="1" t="s">
        <v>65</v>
      </c>
      <c r="AB4059" s="1" t="s">
        <v>23337</v>
      </c>
      <c r="AC4059" s="2" t="s">
        <v>66</v>
      </c>
      <c r="AD4059" s="2" t="s">
        <v>67</v>
      </c>
      <c r="AP4059" s="2" t="s">
        <v>3206</v>
      </c>
    </row>
    <row r="4060" customFormat="false" ht="12.75" hidden="false" customHeight="false" outlineLevel="0" collapsed="false">
      <c r="A4060" s="3" t="s">
        <v>23338</v>
      </c>
      <c r="B4060" s="1"/>
      <c r="C4060" s="4" t="n">
        <f aca="false">IF(OR(T4060="SSES",T4060="VAR"),-COUNTIF(P$2:P$6715,R4060)+1,IF(T4060="ES",1,IF(OR(T4060="CL",T4060="OR",T4060="SBOR",T4060="SPFM",T4060="FM",T4060="SBFM",T4060="FO",T4060="GN",T4060="SSGN"),0)))</f>
        <v>1</v>
      </c>
      <c r="D4060" s="1" t="n">
        <v>4059</v>
      </c>
      <c r="E4060" s="1" t="s">
        <v>22635</v>
      </c>
      <c r="F4060" s="1"/>
      <c r="G4060" s="1" t="s">
        <v>22654</v>
      </c>
      <c r="H4060" s="1" t="s">
        <v>22953</v>
      </c>
      <c r="I4060" s="1" t="s">
        <v>23142</v>
      </c>
      <c r="J4060" s="1"/>
      <c r="K4060" s="1"/>
      <c r="L4060" s="1" t="s">
        <v>22657</v>
      </c>
      <c r="M4060" s="1" t="s">
        <v>22658</v>
      </c>
      <c r="N4060" s="1" t="s">
        <v>2732</v>
      </c>
      <c r="O4060" s="1" t="s">
        <v>22657</v>
      </c>
      <c r="P4060" s="1" t="n">
        <v>5366</v>
      </c>
      <c r="Q4060" s="1" t="n">
        <v>198952</v>
      </c>
      <c r="R4060" s="1" t="n">
        <v>198952</v>
      </c>
      <c r="S4060" s="1" t="n">
        <v>5366</v>
      </c>
      <c r="T4060" s="1" t="s">
        <v>69</v>
      </c>
      <c r="U4060" s="1" t="s">
        <v>22664</v>
      </c>
      <c r="V4060" s="1" t="s">
        <v>23339</v>
      </c>
      <c r="W4060" s="1" t="s">
        <v>23340</v>
      </c>
      <c r="X4060" s="1" t="s">
        <v>23339</v>
      </c>
      <c r="Y4060" s="1" t="s">
        <v>23341</v>
      </c>
      <c r="Z4060" s="1" t="n">
        <v>3</v>
      </c>
      <c r="AA4060" s="1" t="s">
        <v>65</v>
      </c>
      <c r="AB4060" s="1" t="s">
        <v>23342</v>
      </c>
      <c r="AC4060" s="2" t="s">
        <v>66</v>
      </c>
      <c r="AD4060" s="2" t="s">
        <v>67</v>
      </c>
      <c r="AP4060" s="2" t="s">
        <v>3206</v>
      </c>
    </row>
    <row r="4061" customFormat="false" ht="12.75" hidden="false" customHeight="false" outlineLevel="0" collapsed="false">
      <c r="A4061" s="3" t="s">
        <v>23343</v>
      </c>
      <c r="B4061" s="1"/>
      <c r="C4061" s="4" t="n">
        <f aca="false">IF(OR(T4061="SSES",T4061="VAR"),-COUNTIF(P$2:P$6715,R4061)+1,IF(T4061="ES",1,IF(OR(T4061="CL",T4061="OR",T4061="SBOR",T4061="SPFM",T4061="FM",T4061="SBFM",T4061="FO",T4061="GN",T4061="SSGN"),0)))</f>
        <v>0</v>
      </c>
      <c r="D4061" s="1" t="n">
        <v>4060</v>
      </c>
      <c r="E4061" s="1" t="s">
        <v>22635</v>
      </c>
      <c r="F4061" s="1"/>
      <c r="G4061" s="1" t="s">
        <v>22654</v>
      </c>
      <c r="H4061" s="1" t="s">
        <v>22953</v>
      </c>
      <c r="I4061" s="1" t="s">
        <v>23142</v>
      </c>
      <c r="J4061" s="1"/>
      <c r="K4061" s="1"/>
      <c r="L4061" s="1" t="s">
        <v>22657</v>
      </c>
      <c r="M4061" s="1" t="s">
        <v>22658</v>
      </c>
      <c r="N4061" s="1" t="s">
        <v>2732</v>
      </c>
      <c r="O4061" s="1" t="s">
        <v>22657</v>
      </c>
      <c r="P4061" s="1" t="n">
        <v>434581</v>
      </c>
      <c r="Q4061" s="1" t="n">
        <v>5366</v>
      </c>
      <c r="R4061" s="1" t="n">
        <v>5366</v>
      </c>
      <c r="S4061" s="1" t="n">
        <v>434581</v>
      </c>
      <c r="T4061" s="1" t="s">
        <v>16393</v>
      </c>
      <c r="U4061" s="1" t="s">
        <v>22664</v>
      </c>
      <c r="V4061" s="1" t="s">
        <v>23344</v>
      </c>
      <c r="W4061" s="1" t="s">
        <v>23345</v>
      </c>
      <c r="X4061" s="1" t="s">
        <v>23344</v>
      </c>
      <c r="Y4061" s="1"/>
      <c r="Z4061" s="1" t="n">
        <v>3</v>
      </c>
      <c r="AA4061" s="1" t="s">
        <v>65</v>
      </c>
      <c r="AB4061" s="1" t="s">
        <v>23346</v>
      </c>
      <c r="AC4061" s="2" t="s">
        <v>66</v>
      </c>
      <c r="AD4061" s="2" t="s">
        <v>67</v>
      </c>
    </row>
    <row r="4062" customFormat="false" ht="12.75" hidden="false" customHeight="false" outlineLevel="0" collapsed="false">
      <c r="A4062" s="3" t="s">
        <v>23347</v>
      </c>
      <c r="B4062" s="1"/>
      <c r="C4062" s="4" t="n">
        <f aca="false">IF(OR(T4062="SSES",T4062="VAR"),-COUNTIF(P$2:P$6715,R4062)+1,IF(T4062="ES",1,IF(OR(T4062="CL",T4062="OR",T4062="SBOR",T4062="SPFM",T4062="FM",T4062="SBFM",T4062="FO",T4062="GN",T4062="SSGN"),0)))</f>
        <v>1</v>
      </c>
      <c r="D4062" s="1" t="n">
        <v>4061</v>
      </c>
      <c r="E4062" s="1" t="s">
        <v>22635</v>
      </c>
      <c r="F4062" s="1"/>
      <c r="G4062" s="1" t="s">
        <v>22654</v>
      </c>
      <c r="H4062" s="1" t="s">
        <v>22953</v>
      </c>
      <c r="I4062" s="1" t="s">
        <v>23348</v>
      </c>
      <c r="J4062" s="1"/>
      <c r="K4062" s="1"/>
      <c r="L4062" s="1" t="s">
        <v>22657</v>
      </c>
      <c r="M4062" s="1" t="s">
        <v>22658</v>
      </c>
      <c r="N4062" s="1" t="s">
        <v>2732</v>
      </c>
      <c r="O4062" s="1" t="s">
        <v>22657</v>
      </c>
      <c r="P4062" s="1" t="n">
        <v>1018858</v>
      </c>
      <c r="Q4062" s="1" t="n">
        <v>189407</v>
      </c>
      <c r="R4062" s="1" t="n">
        <v>189407</v>
      </c>
      <c r="S4062" s="1" t="n">
        <v>1018858</v>
      </c>
      <c r="T4062" s="1" t="s">
        <v>69</v>
      </c>
      <c r="U4062" s="1" t="s">
        <v>23349</v>
      </c>
      <c r="V4062" s="1" t="s">
        <v>23350</v>
      </c>
      <c r="W4062" s="1" t="s">
        <v>23351</v>
      </c>
      <c r="X4062" s="1" t="s">
        <v>23350</v>
      </c>
      <c r="Y4062" s="1"/>
      <c r="Z4062" s="1" t="n">
        <v>3</v>
      </c>
      <c r="AA4062" s="1" t="s">
        <v>65</v>
      </c>
      <c r="AB4062" s="1" t="s">
        <v>23352</v>
      </c>
      <c r="AC4062" s="2" t="s">
        <v>66</v>
      </c>
      <c r="AD4062" s="2" t="s">
        <v>67</v>
      </c>
    </row>
    <row r="4063" customFormat="false" ht="12.75" hidden="false" customHeight="false" outlineLevel="0" collapsed="false">
      <c r="A4063" s="3" t="s">
        <v>23353</v>
      </c>
      <c r="B4063" s="1"/>
      <c r="C4063" s="4" t="n">
        <f aca="false">IF(OR(T4063="SSES",T4063="VAR"),-COUNTIF(P$2:P$6715,R4063)+1,IF(T4063="ES",1,IF(OR(T4063="CL",T4063="OR",T4063="SBOR",T4063="SPFM",T4063="FM",T4063="SBFM",T4063="FO",T4063="GN",T4063="SSGN"),0)))</f>
        <v>1</v>
      </c>
      <c r="D4063" s="1" t="n">
        <v>4062</v>
      </c>
      <c r="E4063" s="1" t="s">
        <v>22635</v>
      </c>
      <c r="F4063" s="1"/>
      <c r="G4063" s="1" t="s">
        <v>22654</v>
      </c>
      <c r="H4063" s="1" t="s">
        <v>22953</v>
      </c>
      <c r="I4063" s="1" t="s">
        <v>23348</v>
      </c>
      <c r="J4063" s="1"/>
      <c r="K4063" s="1"/>
      <c r="L4063" s="1" t="s">
        <v>22657</v>
      </c>
      <c r="M4063" s="1" t="s">
        <v>22658</v>
      </c>
      <c r="N4063" s="1" t="s">
        <v>2732</v>
      </c>
      <c r="O4063" s="1" t="s">
        <v>22657</v>
      </c>
      <c r="P4063" s="1" t="n">
        <v>4431</v>
      </c>
      <c r="Q4063" s="1" t="n">
        <v>191447</v>
      </c>
      <c r="R4063" s="1" t="n">
        <v>191447</v>
      </c>
      <c r="S4063" s="1" t="n">
        <v>4431</v>
      </c>
      <c r="T4063" s="1" t="s">
        <v>69</v>
      </c>
      <c r="U4063" s="1" t="s">
        <v>23354</v>
      </c>
      <c r="V4063" s="1" t="s">
        <v>23355</v>
      </c>
      <c r="W4063" s="1" t="s">
        <v>23356</v>
      </c>
      <c r="X4063" s="1" t="s">
        <v>23355</v>
      </c>
      <c r="Y4063" s="1" t="s">
        <v>23357</v>
      </c>
      <c r="Z4063" s="1" t="n">
        <v>3</v>
      </c>
      <c r="AA4063" s="1" t="s">
        <v>65</v>
      </c>
      <c r="AB4063" s="1" t="s">
        <v>23358</v>
      </c>
      <c r="AC4063" s="2" t="s">
        <v>66</v>
      </c>
      <c r="AD4063" s="2" t="s">
        <v>67</v>
      </c>
      <c r="AP4063" s="2" t="s">
        <v>3206</v>
      </c>
    </row>
    <row r="4064" customFormat="false" ht="12.75" hidden="false" customHeight="false" outlineLevel="0" collapsed="false">
      <c r="A4064" s="3" t="s">
        <v>23359</v>
      </c>
      <c r="B4064" s="1"/>
      <c r="C4064" s="4" t="n">
        <f aca="false">IF(OR(T4064="SSES",T4064="VAR"),-COUNTIF(P$2:P$6715,R4064)+1,IF(T4064="ES",1,IF(OR(T4064="CL",T4064="OR",T4064="SBOR",T4064="SPFM",T4064="FM",T4064="SBFM",T4064="FO",T4064="GN",T4064="SSGN"),0)))</f>
        <v>1</v>
      </c>
      <c r="D4064" s="1" t="n">
        <v>4063</v>
      </c>
      <c r="E4064" s="1" t="s">
        <v>22635</v>
      </c>
      <c r="F4064" s="1"/>
      <c r="G4064" s="1" t="s">
        <v>22654</v>
      </c>
      <c r="H4064" s="1" t="s">
        <v>22953</v>
      </c>
      <c r="I4064" s="1" t="s">
        <v>23348</v>
      </c>
      <c r="J4064" s="1"/>
      <c r="K4064" s="1"/>
      <c r="L4064" s="1" t="s">
        <v>22657</v>
      </c>
      <c r="M4064" s="1" t="s">
        <v>22658</v>
      </c>
      <c r="N4064" s="1" t="s">
        <v>2732</v>
      </c>
      <c r="O4064" s="1" t="s">
        <v>22657</v>
      </c>
      <c r="P4064" s="1" t="n">
        <v>4433</v>
      </c>
      <c r="Q4064" s="1" t="n">
        <v>191447</v>
      </c>
      <c r="R4064" s="1" t="n">
        <v>191447</v>
      </c>
      <c r="S4064" s="1" t="n">
        <v>4433</v>
      </c>
      <c r="T4064" s="1" t="s">
        <v>69</v>
      </c>
      <c r="U4064" s="1" t="s">
        <v>23360</v>
      </c>
      <c r="V4064" s="1" t="s">
        <v>23361</v>
      </c>
      <c r="W4064" s="1" t="s">
        <v>23362</v>
      </c>
      <c r="X4064" s="1" t="s">
        <v>23361</v>
      </c>
      <c r="Y4064" s="1" t="s">
        <v>23363</v>
      </c>
      <c r="Z4064" s="1" t="n">
        <v>3</v>
      </c>
      <c r="AA4064" s="1" t="s">
        <v>65</v>
      </c>
      <c r="AB4064" s="1" t="s">
        <v>23364</v>
      </c>
      <c r="AC4064" s="2" t="s">
        <v>66</v>
      </c>
      <c r="AD4064" s="2" t="s">
        <v>67</v>
      </c>
      <c r="AP4064" s="2" t="s">
        <v>3206</v>
      </c>
      <c r="AV4064" s="2" t="s">
        <v>2738</v>
      </c>
    </row>
    <row r="4065" customFormat="false" ht="12.75" hidden="false" customHeight="false" outlineLevel="0" collapsed="false">
      <c r="A4065" s="3" t="s">
        <v>23365</v>
      </c>
      <c r="B4065" s="1"/>
      <c r="C4065" s="4" t="n">
        <f aca="false">IF(OR(T4065="SSES",T4065="VAR"),-COUNTIF(P$2:P$6715,R4065)+1,IF(T4065="ES",1,IF(OR(T4065="CL",T4065="OR",T4065="SBOR",T4065="SPFM",T4065="FM",T4065="SBFM",T4065="FO",T4065="GN",T4065="SSGN"),0)))</f>
        <v>1</v>
      </c>
      <c r="D4065" s="1" t="n">
        <v>4064</v>
      </c>
      <c r="E4065" s="1" t="s">
        <v>22635</v>
      </c>
      <c r="F4065" s="1"/>
      <c r="G4065" s="1" t="s">
        <v>22654</v>
      </c>
      <c r="H4065" s="1" t="s">
        <v>22953</v>
      </c>
      <c r="I4065" s="1" t="s">
        <v>23348</v>
      </c>
      <c r="J4065" s="1"/>
      <c r="K4065" s="1"/>
      <c r="L4065" s="1" t="s">
        <v>22657</v>
      </c>
      <c r="M4065" s="1" t="s">
        <v>22658</v>
      </c>
      <c r="N4065" s="1" t="s">
        <v>2732</v>
      </c>
      <c r="O4065" s="1" t="s">
        <v>22657</v>
      </c>
      <c r="P4065" s="1" t="n">
        <v>4434</v>
      </c>
      <c r="Q4065" s="1" t="n">
        <v>191447</v>
      </c>
      <c r="R4065" s="1" t="n">
        <v>191447</v>
      </c>
      <c r="S4065" s="1" t="n">
        <v>4434</v>
      </c>
      <c r="T4065" s="1" t="s">
        <v>69</v>
      </c>
      <c r="U4065" s="1" t="s">
        <v>23366</v>
      </c>
      <c r="V4065" s="1" t="s">
        <v>23367</v>
      </c>
      <c r="W4065" s="1" t="s">
        <v>23368</v>
      </c>
      <c r="X4065" s="1" t="s">
        <v>23367</v>
      </c>
      <c r="Y4065" s="1" t="s">
        <v>23369</v>
      </c>
      <c r="Z4065" s="1" t="n">
        <v>3</v>
      </c>
      <c r="AA4065" s="1" t="s">
        <v>65</v>
      </c>
      <c r="AB4065" s="1" t="s">
        <v>23370</v>
      </c>
      <c r="AC4065" s="2" t="s">
        <v>66</v>
      </c>
      <c r="AD4065" s="2" t="s">
        <v>67</v>
      </c>
      <c r="AP4065" s="2" t="s">
        <v>3206</v>
      </c>
      <c r="AV4065" s="2" t="s">
        <v>2738</v>
      </c>
    </row>
    <row r="4066" customFormat="false" ht="12.75" hidden="false" customHeight="false" outlineLevel="0" collapsed="false">
      <c r="A4066" s="3" t="s">
        <v>23371</v>
      </c>
      <c r="B4066" s="1"/>
      <c r="C4066" s="4" t="n">
        <f aca="false">IF(OR(T4066="SSES",T4066="VAR"),-COUNTIF(P$2:P$6715,R4066)+1,IF(T4066="ES",1,IF(OR(T4066="CL",T4066="OR",T4066="SBOR",T4066="SPFM",T4066="FM",T4066="SBFM",T4066="FO",T4066="GN",T4066="SSGN"),0)))</f>
        <v>1</v>
      </c>
      <c r="D4066" s="1" t="n">
        <v>4065</v>
      </c>
      <c r="E4066" s="1" t="s">
        <v>22635</v>
      </c>
      <c r="F4066" s="1"/>
      <c r="G4066" s="1" t="s">
        <v>22654</v>
      </c>
      <c r="H4066" s="1" t="s">
        <v>22953</v>
      </c>
      <c r="I4066" s="1" t="s">
        <v>23348</v>
      </c>
      <c r="J4066" s="1"/>
      <c r="K4066" s="1"/>
      <c r="L4066" s="1" t="s">
        <v>22657</v>
      </c>
      <c r="M4066" s="1" t="s">
        <v>22658</v>
      </c>
      <c r="N4066" s="1" t="s">
        <v>2732</v>
      </c>
      <c r="O4066" s="1" t="s">
        <v>22657</v>
      </c>
      <c r="P4066" s="1" t="n">
        <v>4734</v>
      </c>
      <c r="Q4066" s="1" t="n">
        <v>191738</v>
      </c>
      <c r="R4066" s="1" t="n">
        <v>191738</v>
      </c>
      <c r="S4066" s="1" t="n">
        <v>4734</v>
      </c>
      <c r="T4066" s="1" t="s">
        <v>69</v>
      </c>
      <c r="U4066" s="1" t="s">
        <v>23372</v>
      </c>
      <c r="V4066" s="1" t="s">
        <v>23373</v>
      </c>
      <c r="W4066" s="1" t="s">
        <v>23374</v>
      </c>
      <c r="X4066" s="1" t="s">
        <v>23373</v>
      </c>
      <c r="Y4066" s="1" t="s">
        <v>23375</v>
      </c>
      <c r="Z4066" s="1" t="n">
        <v>3</v>
      </c>
      <c r="AA4066" s="1" t="s">
        <v>65</v>
      </c>
      <c r="AB4066" s="1" t="s">
        <v>23376</v>
      </c>
      <c r="AC4066" s="2" t="s">
        <v>66</v>
      </c>
      <c r="AD4066" s="2" t="s">
        <v>67</v>
      </c>
      <c r="AP4066" s="2" t="s">
        <v>3206</v>
      </c>
    </row>
    <row r="4067" customFormat="false" ht="12.75" hidden="false" customHeight="false" outlineLevel="0" collapsed="false">
      <c r="A4067" s="3" t="s">
        <v>23377</v>
      </c>
      <c r="B4067" s="1"/>
      <c r="C4067" s="4" t="n">
        <f aca="false">IF(OR(T4067="SSES",T4067="VAR"),-COUNTIF(P$2:P$6715,R4067)+1,IF(T4067="ES",1,IF(OR(T4067="CL",T4067="OR",T4067="SBOR",T4067="SPFM",T4067="FM",T4067="SBFM",T4067="FO",T4067="GN",T4067="SSGN"),0)))</f>
        <v>1</v>
      </c>
      <c r="D4067" s="1" t="n">
        <v>4066</v>
      </c>
      <c r="E4067" s="1" t="s">
        <v>22635</v>
      </c>
      <c r="F4067" s="1"/>
      <c r="G4067" s="1" t="s">
        <v>22654</v>
      </c>
      <c r="H4067" s="1" t="s">
        <v>22953</v>
      </c>
      <c r="I4067" s="1" t="s">
        <v>23378</v>
      </c>
      <c r="J4067" s="1"/>
      <c r="K4067" s="1"/>
      <c r="L4067" s="1" t="s">
        <v>22657</v>
      </c>
      <c r="M4067" s="1" t="s">
        <v>22658</v>
      </c>
      <c r="N4067" s="1" t="s">
        <v>2732</v>
      </c>
      <c r="O4067" s="1" t="s">
        <v>22657</v>
      </c>
      <c r="P4067" s="1" t="n">
        <v>5697</v>
      </c>
      <c r="Q4067" s="1" t="n">
        <v>197448</v>
      </c>
      <c r="R4067" s="1" t="n">
        <v>197448</v>
      </c>
      <c r="S4067" s="1" t="n">
        <v>5697</v>
      </c>
      <c r="T4067" s="1" t="s">
        <v>69</v>
      </c>
      <c r="U4067" s="1" t="s">
        <v>23275</v>
      </c>
      <c r="V4067" s="1" t="s">
        <v>23379</v>
      </c>
      <c r="W4067" s="1" t="s">
        <v>23380</v>
      </c>
      <c r="X4067" s="1" t="s">
        <v>23379</v>
      </c>
      <c r="Y4067" s="1" t="s">
        <v>23381</v>
      </c>
      <c r="Z4067" s="1" t="n">
        <v>3</v>
      </c>
      <c r="AA4067" s="1" t="s">
        <v>65</v>
      </c>
      <c r="AB4067" s="1" t="s">
        <v>23382</v>
      </c>
      <c r="AC4067" s="2" t="s">
        <v>66</v>
      </c>
      <c r="AD4067" s="2" t="s">
        <v>67</v>
      </c>
      <c r="AP4067" s="2" t="s">
        <v>3206</v>
      </c>
      <c r="AV4067" s="2" t="s">
        <v>2738</v>
      </c>
    </row>
    <row r="4068" customFormat="false" ht="12.75" hidden="false" customHeight="false" outlineLevel="0" collapsed="false">
      <c r="A4068" s="3" t="s">
        <v>23383</v>
      </c>
      <c r="B4068" s="1"/>
      <c r="C4068" s="4" t="n">
        <f aca="false">IF(OR(T4068="SSES",T4068="VAR"),-COUNTIF(P$2:P$6715,R4068)+1,IF(T4068="ES",1,IF(OR(T4068="CL",T4068="OR",T4068="SBOR",T4068="SPFM",T4068="FM",T4068="SBFM",T4068="FO",T4068="GN",T4068="SSGN"),0)))</f>
        <v>1</v>
      </c>
      <c r="D4068" s="1" t="n">
        <v>4067</v>
      </c>
      <c r="E4068" s="1" t="s">
        <v>22635</v>
      </c>
      <c r="F4068" s="1"/>
      <c r="G4068" s="1" t="s">
        <v>22654</v>
      </c>
      <c r="H4068" s="1" t="s">
        <v>23384</v>
      </c>
      <c r="I4068" s="1" t="s">
        <v>23385</v>
      </c>
      <c r="J4068" s="1"/>
      <c r="K4068" s="1"/>
      <c r="L4068" s="1" t="s">
        <v>22657</v>
      </c>
      <c r="M4068" s="1" t="s">
        <v>22658</v>
      </c>
      <c r="N4068" s="1" t="s">
        <v>2732</v>
      </c>
      <c r="O4068" s="1" t="s">
        <v>22657</v>
      </c>
      <c r="P4068" s="1" t="n">
        <v>3888</v>
      </c>
      <c r="Q4068" s="1" t="n">
        <v>191815</v>
      </c>
      <c r="R4068" s="1" t="n">
        <v>191815</v>
      </c>
      <c r="S4068" s="1" t="n">
        <v>3888</v>
      </c>
      <c r="T4068" s="1" t="s">
        <v>69</v>
      </c>
      <c r="U4068" s="1" t="s">
        <v>23386</v>
      </c>
      <c r="V4068" s="1" t="s">
        <v>23387</v>
      </c>
      <c r="W4068" s="1" t="s">
        <v>23388</v>
      </c>
      <c r="X4068" s="1" t="s">
        <v>23387</v>
      </c>
      <c r="Y4068" s="1" t="s">
        <v>23389</v>
      </c>
      <c r="Z4068" s="1" t="n">
        <v>3</v>
      </c>
      <c r="AA4068" s="1" t="s">
        <v>65</v>
      </c>
      <c r="AB4068" s="1" t="s">
        <v>23390</v>
      </c>
      <c r="AC4068" s="2" t="s">
        <v>66</v>
      </c>
      <c r="AD4068" s="2" t="s">
        <v>67</v>
      </c>
      <c r="AP4068" s="2" t="s">
        <v>3206</v>
      </c>
    </row>
    <row r="4069" customFormat="false" ht="12.75" hidden="false" customHeight="false" outlineLevel="0" collapsed="false">
      <c r="A4069" s="3" t="s">
        <v>23391</v>
      </c>
      <c r="B4069" s="1"/>
      <c r="C4069" s="4" t="n">
        <f aca="false">IF(OR(T4069="SSES",T4069="VAR"),-COUNTIF(P$2:P$6715,R4069)+1,IF(T4069="ES",1,IF(OR(T4069="CL",T4069="OR",T4069="SBOR",T4069="SPFM",T4069="FM",T4069="SBFM",T4069="FO",T4069="GN",T4069="SSGN"),0)))</f>
        <v>1</v>
      </c>
      <c r="D4069" s="1" t="n">
        <v>4068</v>
      </c>
      <c r="E4069" s="1" t="s">
        <v>22635</v>
      </c>
      <c r="F4069" s="1"/>
      <c r="G4069" s="1" t="s">
        <v>22654</v>
      </c>
      <c r="H4069" s="1" t="s">
        <v>23392</v>
      </c>
      <c r="I4069" s="1" t="s">
        <v>23393</v>
      </c>
      <c r="J4069" s="1"/>
      <c r="K4069" s="1"/>
      <c r="L4069" s="1" t="s">
        <v>22657</v>
      </c>
      <c r="M4069" s="1" t="s">
        <v>22658</v>
      </c>
      <c r="N4069" s="1" t="s">
        <v>2732</v>
      </c>
      <c r="O4069" s="1" t="s">
        <v>22657</v>
      </c>
      <c r="P4069" s="1" t="n">
        <v>4844</v>
      </c>
      <c r="Q4069" s="1" t="n">
        <v>192146</v>
      </c>
      <c r="R4069" s="1" t="n">
        <v>192146</v>
      </c>
      <c r="S4069" s="1" t="n">
        <v>4844</v>
      </c>
      <c r="T4069" s="1" t="s">
        <v>69</v>
      </c>
      <c r="U4069" s="1" t="s">
        <v>23394</v>
      </c>
      <c r="V4069" s="1" t="s">
        <v>23395</v>
      </c>
      <c r="W4069" s="1" t="s">
        <v>23396</v>
      </c>
      <c r="X4069" s="1" t="s">
        <v>23395</v>
      </c>
      <c r="Y4069" s="1" t="s">
        <v>23397</v>
      </c>
      <c r="Z4069" s="1" t="n">
        <v>3</v>
      </c>
      <c r="AA4069" s="1" t="s">
        <v>65</v>
      </c>
      <c r="AB4069" s="1" t="s">
        <v>23398</v>
      </c>
      <c r="AC4069" s="2" t="s">
        <v>66</v>
      </c>
      <c r="AD4069" s="2" t="s">
        <v>67</v>
      </c>
      <c r="AP4069" s="2" t="s">
        <v>3206</v>
      </c>
    </row>
    <row r="4070" customFormat="false" ht="12.75" hidden="false" customHeight="false" outlineLevel="0" collapsed="false">
      <c r="A4070" s="3" t="s">
        <v>23399</v>
      </c>
      <c r="B4070" s="1"/>
      <c r="C4070" s="4" t="n">
        <f aca="false">IF(OR(T4070="SSES",T4070="VAR"),-COUNTIF(P$2:P$6715,R4070)+1,IF(T4070="ES",1,IF(OR(T4070="CL",T4070="OR",T4070="SBOR",T4070="SPFM",T4070="FM",T4070="SBFM",T4070="FO",T4070="GN",T4070="SSGN"),0)))</f>
        <v>1</v>
      </c>
      <c r="D4070" s="1" t="n">
        <v>4069</v>
      </c>
      <c r="E4070" s="1" t="s">
        <v>22635</v>
      </c>
      <c r="F4070" s="1"/>
      <c r="G4070" s="1" t="s">
        <v>22654</v>
      </c>
      <c r="H4070" s="1" t="s">
        <v>23392</v>
      </c>
      <c r="I4070" s="1" t="s">
        <v>23393</v>
      </c>
      <c r="J4070" s="1"/>
      <c r="K4070" s="1"/>
      <c r="L4070" s="1" t="s">
        <v>22657</v>
      </c>
      <c r="M4070" s="1" t="s">
        <v>22658</v>
      </c>
      <c r="N4070" s="1" t="s">
        <v>2732</v>
      </c>
      <c r="O4070" s="1" t="s">
        <v>22657</v>
      </c>
      <c r="P4070" s="1" t="n">
        <v>4851</v>
      </c>
      <c r="Q4070" s="1" t="n">
        <v>192146</v>
      </c>
      <c r="R4070" s="1" t="n">
        <v>192146</v>
      </c>
      <c r="S4070" s="1" t="n">
        <v>4851</v>
      </c>
      <c r="T4070" s="1" t="s">
        <v>69</v>
      </c>
      <c r="U4070" s="1" t="s">
        <v>22664</v>
      </c>
      <c r="V4070" s="1" t="s">
        <v>23400</v>
      </c>
      <c r="W4070" s="1" t="s">
        <v>23401</v>
      </c>
      <c r="X4070" s="1" t="s">
        <v>23400</v>
      </c>
      <c r="Y4070" s="1" t="s">
        <v>23402</v>
      </c>
      <c r="Z4070" s="1" t="n">
        <v>3</v>
      </c>
      <c r="AA4070" s="1" t="s">
        <v>65</v>
      </c>
      <c r="AB4070" s="1" t="s">
        <v>23403</v>
      </c>
      <c r="AC4070" s="2" t="s">
        <v>66</v>
      </c>
      <c r="AD4070" s="2" t="s">
        <v>67</v>
      </c>
      <c r="AP4070" s="2" t="s">
        <v>3206</v>
      </c>
    </row>
    <row r="4071" customFormat="false" ht="12.75" hidden="false" customHeight="false" outlineLevel="0" collapsed="false">
      <c r="A4071" s="3" t="s">
        <v>23404</v>
      </c>
      <c r="B4071" s="1"/>
      <c r="C4071" s="4" t="n">
        <f aca="false">IF(OR(T4071="SSES",T4071="VAR"),-COUNTIF(P$2:P$6715,R4071)+1,IF(T4071="ES",1,IF(OR(T4071="CL",T4071="OR",T4071="SBOR",T4071="SPFM",T4071="FM",T4071="SBFM",T4071="FO",T4071="GN",T4071="SSGN"),0)))</f>
        <v>1</v>
      </c>
      <c r="D4071" s="1" t="n">
        <v>4070</v>
      </c>
      <c r="E4071" s="1" t="s">
        <v>22635</v>
      </c>
      <c r="F4071" s="1"/>
      <c r="G4071" s="1" t="s">
        <v>22654</v>
      </c>
      <c r="H4071" s="1" t="s">
        <v>23392</v>
      </c>
      <c r="I4071" s="1" t="s">
        <v>23393</v>
      </c>
      <c r="J4071" s="1"/>
      <c r="K4071" s="1"/>
      <c r="L4071" s="1" t="s">
        <v>22657</v>
      </c>
      <c r="M4071" s="1" t="s">
        <v>22658</v>
      </c>
      <c r="N4071" s="1" t="s">
        <v>2732</v>
      </c>
      <c r="O4071" s="1" t="s">
        <v>22657</v>
      </c>
      <c r="P4071" s="1" t="n">
        <v>4852</v>
      </c>
      <c r="Q4071" s="1" t="n">
        <v>192146</v>
      </c>
      <c r="R4071" s="1" t="n">
        <v>192146</v>
      </c>
      <c r="S4071" s="1" t="n">
        <v>4852</v>
      </c>
      <c r="T4071" s="1" t="s">
        <v>69</v>
      </c>
      <c r="U4071" s="1" t="s">
        <v>22664</v>
      </c>
      <c r="V4071" s="1" t="s">
        <v>23405</v>
      </c>
      <c r="W4071" s="1" t="s">
        <v>23406</v>
      </c>
      <c r="X4071" s="1" t="s">
        <v>23405</v>
      </c>
      <c r="Y4071" s="1" t="s">
        <v>23407</v>
      </c>
      <c r="Z4071" s="1" t="n">
        <v>3</v>
      </c>
      <c r="AA4071" s="1" t="s">
        <v>65</v>
      </c>
      <c r="AB4071" s="1" t="s">
        <v>23408</v>
      </c>
      <c r="AC4071" s="2" t="s">
        <v>66</v>
      </c>
      <c r="AD4071" s="2" t="s">
        <v>67</v>
      </c>
      <c r="AP4071" s="2" t="s">
        <v>3206</v>
      </c>
    </row>
    <row r="4072" customFormat="false" ht="12.75" hidden="false" customHeight="false" outlineLevel="0" collapsed="false">
      <c r="A4072" s="3" t="s">
        <v>23409</v>
      </c>
      <c r="B4072" s="1"/>
      <c r="C4072" s="4" t="n">
        <f aca="false">IF(OR(T4072="SSES",T4072="VAR"),-COUNTIF(P$2:P$6715,R4072)+1,IF(T4072="ES",1,IF(OR(T4072="CL",T4072="OR",T4072="SBOR",T4072="SPFM",T4072="FM",T4072="SBFM",T4072="FO",T4072="GN",T4072="SSGN"),0)))</f>
        <v>1</v>
      </c>
      <c r="D4072" s="1" t="n">
        <v>4071</v>
      </c>
      <c r="E4072" s="1" t="s">
        <v>22635</v>
      </c>
      <c r="F4072" s="1"/>
      <c r="G4072" s="1" t="s">
        <v>22654</v>
      </c>
      <c r="H4072" s="1" t="s">
        <v>23410</v>
      </c>
      <c r="I4072" s="1" t="s">
        <v>23411</v>
      </c>
      <c r="J4072" s="1"/>
      <c r="K4072" s="1"/>
      <c r="L4072" s="1" t="s">
        <v>22657</v>
      </c>
      <c r="M4072" s="1" t="s">
        <v>22658</v>
      </c>
      <c r="N4072" s="1" t="s">
        <v>2732</v>
      </c>
      <c r="O4072" s="1" t="s">
        <v>22657</v>
      </c>
      <c r="P4072" s="1" t="n">
        <v>433999</v>
      </c>
      <c r="Q4072" s="1" t="n">
        <v>192197</v>
      </c>
      <c r="R4072" s="1" t="n">
        <v>192197</v>
      </c>
      <c r="S4072" s="1" t="n">
        <v>433999</v>
      </c>
      <c r="T4072" s="1" t="s">
        <v>69</v>
      </c>
      <c r="U4072" s="1" t="s">
        <v>23412</v>
      </c>
      <c r="V4072" s="1" t="s">
        <v>23413</v>
      </c>
      <c r="W4072" s="1" t="s">
        <v>23414</v>
      </c>
      <c r="X4072" s="1" t="s">
        <v>23413</v>
      </c>
      <c r="Y4072" s="1" t="s">
        <v>23415</v>
      </c>
      <c r="Z4072" s="1" t="n">
        <v>3</v>
      </c>
      <c r="AA4072" s="1" t="s">
        <v>65</v>
      </c>
      <c r="AB4072" s="1" t="s">
        <v>23416</v>
      </c>
      <c r="AC4072" s="2" t="s">
        <v>66</v>
      </c>
      <c r="AD4072" s="2" t="s">
        <v>67</v>
      </c>
      <c r="AP4072" s="2" t="s">
        <v>3232</v>
      </c>
      <c r="AV4072" s="2" t="s">
        <v>2738</v>
      </c>
    </row>
    <row r="4073" customFormat="false" ht="12.75" hidden="false" customHeight="false" outlineLevel="0" collapsed="false">
      <c r="A4073" s="3" t="s">
        <v>23417</v>
      </c>
      <c r="B4073" s="1"/>
      <c r="C4073" s="4" t="n">
        <f aca="false">IF(OR(T4073="SSES",T4073="VAR"),-COUNTIF(P$2:P$6715,R4073)+1,IF(T4073="ES",1,IF(OR(T4073="CL",T4073="OR",T4073="SBOR",T4073="SPFM",T4073="FM",T4073="SBFM",T4073="FO",T4073="GN",T4073="SSGN"),0)))</f>
        <v>1</v>
      </c>
      <c r="D4073" s="1" t="n">
        <v>4072</v>
      </c>
      <c r="E4073" s="1" t="s">
        <v>22635</v>
      </c>
      <c r="F4073" s="1"/>
      <c r="G4073" s="1" t="s">
        <v>22654</v>
      </c>
      <c r="H4073" s="1" t="s">
        <v>23410</v>
      </c>
      <c r="I4073" s="1" t="s">
        <v>23411</v>
      </c>
      <c r="J4073" s="1"/>
      <c r="K4073" s="1"/>
      <c r="L4073" s="1" t="s">
        <v>22657</v>
      </c>
      <c r="M4073" s="1" t="s">
        <v>22658</v>
      </c>
      <c r="N4073" s="1" t="s">
        <v>2732</v>
      </c>
      <c r="O4073" s="1" t="s">
        <v>22657</v>
      </c>
      <c r="P4073" s="1" t="n">
        <v>5650</v>
      </c>
      <c r="Q4073" s="1" t="n">
        <v>192650</v>
      </c>
      <c r="R4073" s="1" t="n">
        <v>192650</v>
      </c>
      <c r="S4073" s="1" t="n">
        <v>5650</v>
      </c>
      <c r="T4073" s="1" t="s">
        <v>69</v>
      </c>
      <c r="U4073" s="1" t="s">
        <v>22664</v>
      </c>
      <c r="V4073" s="1" t="s">
        <v>23418</v>
      </c>
      <c r="W4073" s="1" t="s">
        <v>23419</v>
      </c>
      <c r="X4073" s="1" t="s">
        <v>23418</v>
      </c>
      <c r="Y4073" s="1" t="s">
        <v>23420</v>
      </c>
      <c r="Z4073" s="1" t="n">
        <v>3</v>
      </c>
      <c r="AA4073" s="1" t="s">
        <v>65</v>
      </c>
      <c r="AB4073" s="1" t="s">
        <v>23421</v>
      </c>
      <c r="AC4073" s="2" t="s">
        <v>66</v>
      </c>
      <c r="AD4073" s="2" t="s">
        <v>67</v>
      </c>
      <c r="AP4073" s="2" t="s">
        <v>3206</v>
      </c>
    </row>
    <row r="4074" customFormat="false" ht="12.75" hidden="false" customHeight="false" outlineLevel="0" collapsed="false">
      <c r="A4074" s="3" t="s">
        <v>23422</v>
      </c>
      <c r="B4074" s="1"/>
      <c r="C4074" s="4" t="n">
        <f aca="false">IF(OR(T4074="SSES",T4074="VAR"),-COUNTIF(P$2:P$6715,R4074)+1,IF(T4074="ES",1,IF(OR(T4074="CL",T4074="OR",T4074="SBOR",T4074="SPFM",T4074="FM",T4074="SBFM",T4074="FO",T4074="GN",T4074="SSGN"),0)))</f>
        <v>1</v>
      </c>
      <c r="D4074" s="1" t="n">
        <v>4073</v>
      </c>
      <c r="E4074" s="1" t="s">
        <v>22635</v>
      </c>
      <c r="F4074" s="1"/>
      <c r="G4074" s="1" t="s">
        <v>22654</v>
      </c>
      <c r="H4074" s="1" t="s">
        <v>23423</v>
      </c>
      <c r="I4074" s="1" t="s">
        <v>23424</v>
      </c>
      <c r="J4074" s="1"/>
      <c r="K4074" s="1"/>
      <c r="L4074" s="1" t="s">
        <v>22657</v>
      </c>
      <c r="M4074" s="1" t="s">
        <v>22658</v>
      </c>
      <c r="N4074" s="1" t="s">
        <v>2732</v>
      </c>
      <c r="O4074" s="1" t="s">
        <v>22657</v>
      </c>
      <c r="P4074" s="1" t="n">
        <v>5395</v>
      </c>
      <c r="Q4074" s="1" t="n">
        <v>191199</v>
      </c>
      <c r="R4074" s="1" t="n">
        <v>191199</v>
      </c>
      <c r="S4074" s="1" t="n">
        <v>5395</v>
      </c>
      <c r="T4074" s="1" t="s">
        <v>69</v>
      </c>
      <c r="U4074" s="1" t="s">
        <v>23425</v>
      </c>
      <c r="V4074" s="1" t="s">
        <v>23426</v>
      </c>
      <c r="W4074" s="1" t="s">
        <v>23427</v>
      </c>
      <c r="X4074" s="1" t="s">
        <v>23426</v>
      </c>
      <c r="Y4074" s="1" t="s">
        <v>23428</v>
      </c>
      <c r="Z4074" s="1" t="n">
        <v>3</v>
      </c>
      <c r="AA4074" s="1" t="s">
        <v>65</v>
      </c>
      <c r="AB4074" s="1" t="s">
        <v>23429</v>
      </c>
    </row>
    <row r="4075" customFormat="false" ht="12.75" hidden="false" customHeight="false" outlineLevel="0" collapsed="false">
      <c r="A4075" s="3" t="s">
        <v>23430</v>
      </c>
      <c r="B4075" s="1"/>
      <c r="C4075" s="4" t="n">
        <f aca="false">IF(OR(T4075="SSES",T4075="VAR"),-COUNTIF(P$2:P$6715,R4075)+1,IF(T4075="ES",1,IF(OR(T4075="CL",T4075="OR",T4075="SBOR",T4075="SPFM",T4075="FM",T4075="SBFM",T4075="FO",T4075="GN",T4075="SSGN"),0)))</f>
        <v>1</v>
      </c>
      <c r="D4075" s="1" t="n">
        <v>4074</v>
      </c>
      <c r="E4075" s="1" t="s">
        <v>22635</v>
      </c>
      <c r="F4075" s="1"/>
      <c r="G4075" s="1" t="s">
        <v>22654</v>
      </c>
      <c r="H4075" s="1" t="s">
        <v>23423</v>
      </c>
      <c r="I4075" s="1" t="s">
        <v>23424</v>
      </c>
      <c r="J4075" s="1"/>
      <c r="K4075" s="1"/>
      <c r="L4075" s="1" t="s">
        <v>22657</v>
      </c>
      <c r="M4075" s="1" t="s">
        <v>22658</v>
      </c>
      <c r="N4075" s="1" t="s">
        <v>2732</v>
      </c>
      <c r="O4075" s="1" t="s">
        <v>22657</v>
      </c>
      <c r="P4075" s="1" t="n">
        <v>5531</v>
      </c>
      <c r="Q4075" s="1" t="n">
        <v>192946</v>
      </c>
      <c r="R4075" s="1" t="n">
        <v>192946</v>
      </c>
      <c r="S4075" s="1" t="n">
        <v>5531</v>
      </c>
      <c r="T4075" s="1" t="s">
        <v>69</v>
      </c>
      <c r="U4075" s="1" t="s">
        <v>23431</v>
      </c>
      <c r="V4075" s="1" t="s">
        <v>23432</v>
      </c>
      <c r="W4075" s="1" t="s">
        <v>23433</v>
      </c>
      <c r="X4075" s="1" t="s">
        <v>23432</v>
      </c>
      <c r="Y4075" s="1" t="s">
        <v>23434</v>
      </c>
      <c r="Z4075" s="1" t="n">
        <v>3</v>
      </c>
      <c r="AA4075" s="1" t="s">
        <v>65</v>
      </c>
      <c r="AB4075" s="1" t="s">
        <v>23435</v>
      </c>
    </row>
    <row r="4076" customFormat="false" ht="12.75" hidden="false" customHeight="false" outlineLevel="0" collapsed="false">
      <c r="A4076" s="3" t="s">
        <v>23436</v>
      </c>
      <c r="B4076" s="1"/>
      <c r="C4076" s="4" t="n">
        <f aca="false">IF(OR(T4076="SSES",T4076="VAR"),-COUNTIF(P$2:P$6715,R4076)+1,IF(T4076="ES",1,IF(OR(T4076="CL",T4076="OR",T4076="SBOR",T4076="SPFM",T4076="FM",T4076="SBFM",T4076="FO",T4076="GN",T4076="SSGN"),0)))</f>
        <v>1</v>
      </c>
      <c r="D4076" s="1" t="n">
        <v>4075</v>
      </c>
      <c r="E4076" s="1" t="s">
        <v>22635</v>
      </c>
      <c r="F4076" s="1"/>
      <c r="G4076" s="1" t="s">
        <v>22654</v>
      </c>
      <c r="H4076" s="1" t="s">
        <v>23423</v>
      </c>
      <c r="I4076" s="1" t="s">
        <v>23424</v>
      </c>
      <c r="J4076" s="1"/>
      <c r="K4076" s="1"/>
      <c r="L4076" s="1" t="s">
        <v>22657</v>
      </c>
      <c r="M4076" s="1" t="s">
        <v>22658</v>
      </c>
      <c r="N4076" s="1" t="s">
        <v>2732</v>
      </c>
      <c r="O4076" s="1" t="s">
        <v>22657</v>
      </c>
      <c r="P4076" s="1" t="n">
        <v>434014</v>
      </c>
      <c r="Q4076" s="1" t="n">
        <v>192946</v>
      </c>
      <c r="R4076" s="1" t="n">
        <v>192946</v>
      </c>
      <c r="S4076" s="1" t="n">
        <v>434014</v>
      </c>
      <c r="T4076" s="1" t="s">
        <v>69</v>
      </c>
      <c r="U4076" s="1" t="s">
        <v>23437</v>
      </c>
      <c r="V4076" s="1" t="s">
        <v>23438</v>
      </c>
      <c r="W4076" s="1" t="s">
        <v>23439</v>
      </c>
      <c r="X4076" s="1" t="s">
        <v>23438</v>
      </c>
      <c r="Y4076" s="1"/>
      <c r="Z4076" s="1" t="n">
        <v>3</v>
      </c>
      <c r="AA4076" s="1" t="s">
        <v>65</v>
      </c>
      <c r="AB4076" s="1" t="s">
        <v>23440</v>
      </c>
    </row>
    <row r="4077" customFormat="false" ht="12.75" hidden="false" customHeight="false" outlineLevel="0" collapsed="false">
      <c r="A4077" s="3" t="s">
        <v>23441</v>
      </c>
      <c r="B4077" s="1"/>
      <c r="C4077" s="4" t="n">
        <f aca="false">IF(OR(T4077="SSES",T4077="VAR"),-COUNTIF(P$2:P$6715,R4077)+1,IF(T4077="ES",1,IF(OR(T4077="CL",T4077="OR",T4077="SBOR",T4077="SPFM",T4077="FM",T4077="SBFM",T4077="FO",T4077="GN",T4077="SSGN"),0)))</f>
        <v>1</v>
      </c>
      <c r="D4077" s="1" t="n">
        <v>4076</v>
      </c>
      <c r="E4077" s="1" t="s">
        <v>22635</v>
      </c>
      <c r="F4077" s="1"/>
      <c r="G4077" s="1" t="s">
        <v>22654</v>
      </c>
      <c r="H4077" s="1" t="s">
        <v>23423</v>
      </c>
      <c r="I4077" s="1" t="s">
        <v>23424</v>
      </c>
      <c r="J4077" s="1"/>
      <c r="K4077" s="1"/>
      <c r="L4077" s="1" t="s">
        <v>22657</v>
      </c>
      <c r="M4077" s="1" t="s">
        <v>22658</v>
      </c>
      <c r="N4077" s="1" t="s">
        <v>2732</v>
      </c>
      <c r="O4077" s="1" t="s">
        <v>22657</v>
      </c>
      <c r="P4077" s="1" t="n">
        <v>5533</v>
      </c>
      <c r="Q4077" s="1" t="n">
        <v>192946</v>
      </c>
      <c r="R4077" s="1" t="n">
        <v>192946</v>
      </c>
      <c r="S4077" s="1" t="n">
        <v>5533</v>
      </c>
      <c r="T4077" s="1" t="s">
        <v>69</v>
      </c>
      <c r="U4077" s="1" t="s">
        <v>23213</v>
      </c>
      <c r="V4077" s="1" t="s">
        <v>23442</v>
      </c>
      <c r="W4077" s="1" t="s">
        <v>23443</v>
      </c>
      <c r="X4077" s="1" t="s">
        <v>23442</v>
      </c>
      <c r="Y4077" s="1" t="s">
        <v>23444</v>
      </c>
      <c r="Z4077" s="1" t="n">
        <v>3</v>
      </c>
      <c r="AA4077" s="1" t="s">
        <v>65</v>
      </c>
      <c r="AB4077" s="1" t="s">
        <v>23445</v>
      </c>
      <c r="AC4077" s="2" t="s">
        <v>66</v>
      </c>
      <c r="AD4077" s="2" t="s">
        <v>67</v>
      </c>
      <c r="AP4077" s="2" t="s">
        <v>3206</v>
      </c>
      <c r="AV4077" s="2" t="s">
        <v>9172</v>
      </c>
    </row>
    <row r="4078" customFormat="false" ht="12.75" hidden="false" customHeight="false" outlineLevel="0" collapsed="false">
      <c r="A4078" s="3" t="s">
        <v>23446</v>
      </c>
      <c r="B4078" s="1"/>
      <c r="C4078" s="4" t="n">
        <f aca="false">IF(OR(T4078="SSES",T4078="VAR"),-COUNTIF(P$2:P$6715,R4078)+1,IF(T4078="ES",1,IF(OR(T4078="CL",T4078="OR",T4078="SBOR",T4078="SPFM",T4078="FM",T4078="SBFM",T4078="FO",T4078="GN",T4078="SSGN"),0)))</f>
        <v>1</v>
      </c>
      <c r="D4078" s="1" t="n">
        <v>4077</v>
      </c>
      <c r="E4078" s="1" t="s">
        <v>22635</v>
      </c>
      <c r="F4078" s="1"/>
      <c r="G4078" s="1" t="s">
        <v>22654</v>
      </c>
      <c r="H4078" s="1" t="s">
        <v>23423</v>
      </c>
      <c r="I4078" s="1" t="s">
        <v>23424</v>
      </c>
      <c r="J4078" s="1"/>
      <c r="K4078" s="1"/>
      <c r="L4078" s="1" t="s">
        <v>22657</v>
      </c>
      <c r="M4078" s="1" t="s">
        <v>22658</v>
      </c>
      <c r="N4078" s="1" t="s">
        <v>2732</v>
      </c>
      <c r="O4078" s="1" t="s">
        <v>22657</v>
      </c>
      <c r="P4078" s="1" t="n">
        <v>5538</v>
      </c>
      <c r="Q4078" s="1" t="n">
        <v>192946</v>
      </c>
      <c r="R4078" s="1" t="n">
        <v>192946</v>
      </c>
      <c r="S4078" s="1" t="n">
        <v>5538</v>
      </c>
      <c r="T4078" s="1" t="s">
        <v>69</v>
      </c>
      <c r="U4078" s="1" t="s">
        <v>23447</v>
      </c>
      <c r="V4078" s="1" t="s">
        <v>23448</v>
      </c>
      <c r="W4078" s="1" t="s">
        <v>23449</v>
      </c>
      <c r="X4078" s="1" t="s">
        <v>23448</v>
      </c>
      <c r="Y4078" s="1" t="s">
        <v>23450</v>
      </c>
      <c r="Z4078" s="1" t="n">
        <v>3</v>
      </c>
      <c r="AA4078" s="1" t="s">
        <v>65</v>
      </c>
      <c r="AB4078" s="1" t="s">
        <v>23451</v>
      </c>
      <c r="AC4078" s="2" t="s">
        <v>66</v>
      </c>
      <c r="AD4078" s="2" t="s">
        <v>67</v>
      </c>
      <c r="AP4078" s="2" t="s">
        <v>3206</v>
      </c>
    </row>
    <row r="4079" customFormat="false" ht="12.75" hidden="false" customHeight="false" outlineLevel="0" collapsed="false">
      <c r="A4079" s="3" t="s">
        <v>23452</v>
      </c>
      <c r="B4079" s="1"/>
      <c r="C4079" s="4" t="n">
        <f aca="false">IF(OR(T4079="SSES",T4079="VAR"),-COUNTIF(P$2:P$6715,R4079)+1,IF(T4079="ES",1,IF(OR(T4079="CL",T4079="OR",T4079="SBOR",T4079="SPFM",T4079="FM",T4079="SBFM",T4079="FO",T4079="GN",T4079="SSGN"),0)))</f>
        <v>1</v>
      </c>
      <c r="D4079" s="1" t="n">
        <v>4078</v>
      </c>
      <c r="E4079" s="1" t="s">
        <v>22635</v>
      </c>
      <c r="F4079" s="1"/>
      <c r="G4079" s="1" t="s">
        <v>22654</v>
      </c>
      <c r="H4079" s="1" t="s">
        <v>23423</v>
      </c>
      <c r="I4079" s="1" t="s">
        <v>23424</v>
      </c>
      <c r="J4079" s="1"/>
      <c r="K4079" s="1"/>
      <c r="L4079" s="1" t="s">
        <v>22657</v>
      </c>
      <c r="M4079" s="1" t="s">
        <v>22658</v>
      </c>
      <c r="N4079" s="1" t="s">
        <v>2732</v>
      </c>
      <c r="O4079" s="1" t="s">
        <v>22657</v>
      </c>
      <c r="P4079" s="1" t="n">
        <v>5540</v>
      </c>
      <c r="Q4079" s="1" t="n">
        <v>192946</v>
      </c>
      <c r="R4079" s="1" t="n">
        <v>192946</v>
      </c>
      <c r="S4079" s="1" t="n">
        <v>5540</v>
      </c>
      <c r="T4079" s="1" t="s">
        <v>69</v>
      </c>
      <c r="U4079" s="1" t="s">
        <v>23453</v>
      </c>
      <c r="V4079" s="1" t="s">
        <v>23454</v>
      </c>
      <c r="W4079" s="1" t="s">
        <v>23455</v>
      </c>
      <c r="X4079" s="1" t="s">
        <v>23454</v>
      </c>
      <c r="Y4079" s="1" t="s">
        <v>23456</v>
      </c>
      <c r="Z4079" s="1" t="n">
        <v>3</v>
      </c>
      <c r="AA4079" s="1" t="s">
        <v>65</v>
      </c>
      <c r="AB4079" s="1" t="s">
        <v>23457</v>
      </c>
      <c r="AC4079" s="2" t="s">
        <v>66</v>
      </c>
      <c r="AD4079" s="2" t="s">
        <v>67</v>
      </c>
      <c r="AP4079" s="2" t="s">
        <v>3206</v>
      </c>
      <c r="AV4079" s="2" t="s">
        <v>9172</v>
      </c>
    </row>
    <row r="4080" customFormat="false" ht="12.75" hidden="false" customHeight="false" outlineLevel="0" collapsed="false">
      <c r="A4080" s="3" t="s">
        <v>23458</v>
      </c>
      <c r="B4080" s="1"/>
      <c r="C4080" s="4" t="n">
        <f aca="false">IF(OR(T4080="SSES",T4080="VAR"),-COUNTIF(P$2:P$6715,R4080)+1,IF(T4080="ES",1,IF(OR(T4080="CL",T4080="OR",T4080="SBOR",T4080="SPFM",T4080="FM",T4080="SBFM",T4080="FO",T4080="GN",T4080="SSGN"),0)))</f>
        <v>1</v>
      </c>
      <c r="D4080" s="1" t="n">
        <v>4079</v>
      </c>
      <c r="E4080" s="1" t="s">
        <v>22635</v>
      </c>
      <c r="F4080" s="1"/>
      <c r="G4080" s="1" t="s">
        <v>22654</v>
      </c>
      <c r="H4080" s="1" t="s">
        <v>23423</v>
      </c>
      <c r="I4080" s="1" t="s">
        <v>23424</v>
      </c>
      <c r="J4080" s="1"/>
      <c r="K4080" s="1"/>
      <c r="L4080" s="1" t="s">
        <v>22657</v>
      </c>
      <c r="M4080" s="1" t="s">
        <v>22658</v>
      </c>
      <c r="N4080" s="1" t="s">
        <v>2732</v>
      </c>
      <c r="O4080" s="1" t="s">
        <v>22657</v>
      </c>
      <c r="P4080" s="1" t="n">
        <v>5541</v>
      </c>
      <c r="Q4080" s="1" t="n">
        <v>192946</v>
      </c>
      <c r="R4080" s="1" t="n">
        <v>192946</v>
      </c>
      <c r="S4080" s="1" t="n">
        <v>5541</v>
      </c>
      <c r="T4080" s="1" t="s">
        <v>69</v>
      </c>
      <c r="U4080" s="1" t="s">
        <v>23459</v>
      </c>
      <c r="V4080" s="1" t="s">
        <v>23460</v>
      </c>
      <c r="W4080" s="1" t="s">
        <v>23461</v>
      </c>
      <c r="X4080" s="1" t="s">
        <v>23460</v>
      </c>
      <c r="Y4080" s="1" t="s">
        <v>23462</v>
      </c>
      <c r="Z4080" s="1" t="n">
        <v>3</v>
      </c>
      <c r="AA4080" s="1" t="s">
        <v>65</v>
      </c>
      <c r="AB4080" s="1" t="s">
        <v>23463</v>
      </c>
    </row>
    <row r="4081" customFormat="false" ht="12.75" hidden="false" customHeight="false" outlineLevel="0" collapsed="false">
      <c r="A4081" s="3" t="s">
        <v>23464</v>
      </c>
      <c r="B4081" s="1"/>
      <c r="C4081" s="4" t="n">
        <f aca="false">IF(OR(T4081="SSES",T4081="VAR"),-COUNTIF(P$2:P$6715,R4081)+1,IF(T4081="ES",1,IF(OR(T4081="CL",T4081="OR",T4081="SBOR",T4081="SPFM",T4081="FM",T4081="SBFM",T4081="FO",T4081="GN",T4081="SSGN"),0)))</f>
        <v>1</v>
      </c>
      <c r="D4081" s="1" t="n">
        <v>4080</v>
      </c>
      <c r="E4081" s="1" t="s">
        <v>22635</v>
      </c>
      <c r="F4081" s="1"/>
      <c r="G4081" s="1" t="s">
        <v>22654</v>
      </c>
      <c r="H4081" s="1" t="s">
        <v>23423</v>
      </c>
      <c r="I4081" s="1" t="s">
        <v>23424</v>
      </c>
      <c r="J4081" s="1"/>
      <c r="K4081" s="1"/>
      <c r="L4081" s="1" t="s">
        <v>22657</v>
      </c>
      <c r="M4081" s="1" t="s">
        <v>22658</v>
      </c>
      <c r="N4081" s="1" t="s">
        <v>2732</v>
      </c>
      <c r="O4081" s="1" t="s">
        <v>22657</v>
      </c>
      <c r="P4081" s="1" t="n">
        <v>434017</v>
      </c>
      <c r="Q4081" s="1" t="n">
        <v>192946</v>
      </c>
      <c r="R4081" s="1" t="n">
        <v>192946</v>
      </c>
      <c r="S4081" s="1" t="n">
        <v>434017</v>
      </c>
      <c r="T4081" s="1" t="s">
        <v>69</v>
      </c>
      <c r="U4081" s="1" t="s">
        <v>23465</v>
      </c>
      <c r="V4081" s="1" t="s">
        <v>23466</v>
      </c>
      <c r="W4081" s="1" t="s">
        <v>23467</v>
      </c>
      <c r="X4081" s="1" t="s">
        <v>23466</v>
      </c>
      <c r="Y4081" s="1" t="s">
        <v>23468</v>
      </c>
      <c r="Z4081" s="1" t="n">
        <v>3</v>
      </c>
      <c r="AA4081" s="1" t="s">
        <v>65</v>
      </c>
      <c r="AB4081" s="1" t="s">
        <v>23469</v>
      </c>
      <c r="AC4081" s="2" t="s">
        <v>66</v>
      </c>
      <c r="AD4081" s="2" t="s">
        <v>67</v>
      </c>
      <c r="AP4081" s="2" t="s">
        <v>3206</v>
      </c>
      <c r="AV4081" s="2" t="s">
        <v>9172</v>
      </c>
    </row>
    <row r="4082" customFormat="false" ht="12.75" hidden="false" customHeight="false" outlineLevel="0" collapsed="false">
      <c r="A4082" s="3" t="s">
        <v>23470</v>
      </c>
      <c r="B4082" s="1"/>
      <c r="C4082" s="4" t="n">
        <f aca="false">IF(OR(T4082="SSES",T4082="VAR"),-COUNTIF(P$2:P$6715,R4082)+1,IF(T4082="ES",1,IF(OR(T4082="CL",T4082="OR",T4082="SBOR",T4082="SPFM",T4082="FM",T4082="SBFM",T4082="FO",T4082="GN",T4082="SSGN"),0)))</f>
        <v>1</v>
      </c>
      <c r="D4082" s="1" t="n">
        <v>4081</v>
      </c>
      <c r="E4082" s="1" t="s">
        <v>22635</v>
      </c>
      <c r="F4082" s="1"/>
      <c r="G4082" s="1" t="s">
        <v>22654</v>
      </c>
      <c r="H4082" s="1" t="s">
        <v>23423</v>
      </c>
      <c r="I4082" s="1" t="s">
        <v>23424</v>
      </c>
      <c r="J4082" s="1"/>
      <c r="K4082" s="1"/>
      <c r="L4082" s="1" t="s">
        <v>22657</v>
      </c>
      <c r="M4082" s="1" t="s">
        <v>22658</v>
      </c>
      <c r="N4082" s="1" t="s">
        <v>2732</v>
      </c>
      <c r="O4082" s="1" t="s">
        <v>22657</v>
      </c>
      <c r="P4082" s="1" t="n">
        <v>5545</v>
      </c>
      <c r="Q4082" s="1" t="n">
        <v>192946</v>
      </c>
      <c r="R4082" s="1" t="n">
        <v>192946</v>
      </c>
      <c r="S4082" s="1" t="n">
        <v>5545</v>
      </c>
      <c r="T4082" s="1" t="s">
        <v>69</v>
      </c>
      <c r="U4082" s="1" t="s">
        <v>23471</v>
      </c>
      <c r="V4082" s="1" t="s">
        <v>23472</v>
      </c>
      <c r="W4082" s="1" t="s">
        <v>23473</v>
      </c>
      <c r="X4082" s="1" t="s">
        <v>23472</v>
      </c>
      <c r="Y4082" s="1" t="s">
        <v>23474</v>
      </c>
      <c r="Z4082" s="1" t="n">
        <v>3</v>
      </c>
      <c r="AA4082" s="1" t="s">
        <v>65</v>
      </c>
      <c r="AB4082" s="1" t="s">
        <v>23475</v>
      </c>
      <c r="AC4082" s="2" t="s">
        <v>66</v>
      </c>
      <c r="AD4082" s="2" t="s">
        <v>67</v>
      </c>
      <c r="AP4082" s="2" t="s">
        <v>3206</v>
      </c>
    </row>
    <row r="4083" customFormat="false" ht="12.75" hidden="false" customHeight="false" outlineLevel="0" collapsed="false">
      <c r="A4083" s="3" t="s">
        <v>23476</v>
      </c>
      <c r="B4083" s="1"/>
      <c r="C4083" s="4" t="n">
        <f aca="false">IF(OR(T4083="SSES",T4083="VAR"),-COUNTIF(P$2:P$6715,R4083)+1,IF(T4083="ES",1,IF(OR(T4083="CL",T4083="OR",T4083="SBOR",T4083="SPFM",T4083="FM",T4083="SBFM",T4083="FO",T4083="GN",T4083="SSGN"),0)))</f>
        <v>1</v>
      </c>
      <c r="D4083" s="1" t="n">
        <v>4082</v>
      </c>
      <c r="E4083" s="1" t="s">
        <v>22635</v>
      </c>
      <c r="F4083" s="1"/>
      <c r="G4083" s="1" t="s">
        <v>22654</v>
      </c>
      <c r="H4083" s="1" t="s">
        <v>23423</v>
      </c>
      <c r="I4083" s="1" t="s">
        <v>23424</v>
      </c>
      <c r="J4083" s="1"/>
      <c r="K4083" s="1"/>
      <c r="L4083" s="1" t="s">
        <v>22657</v>
      </c>
      <c r="M4083" s="1" t="s">
        <v>22658</v>
      </c>
      <c r="N4083" s="1" t="s">
        <v>2732</v>
      </c>
      <c r="O4083" s="1" t="s">
        <v>22657</v>
      </c>
      <c r="P4083" s="1" t="n">
        <v>5547</v>
      </c>
      <c r="Q4083" s="1" t="n">
        <v>192946</v>
      </c>
      <c r="R4083" s="1" t="n">
        <v>192946</v>
      </c>
      <c r="S4083" s="1" t="n">
        <v>5547</v>
      </c>
      <c r="T4083" s="1" t="s">
        <v>69</v>
      </c>
      <c r="U4083" s="1" t="s">
        <v>23477</v>
      </c>
      <c r="V4083" s="1" t="s">
        <v>23478</v>
      </c>
      <c r="W4083" s="1" t="s">
        <v>23479</v>
      </c>
      <c r="X4083" s="1" t="s">
        <v>23478</v>
      </c>
      <c r="Y4083" s="1" t="s">
        <v>23480</v>
      </c>
      <c r="Z4083" s="1" t="n">
        <v>3</v>
      </c>
      <c r="AA4083" s="1" t="s">
        <v>65</v>
      </c>
      <c r="AB4083" s="1" t="s">
        <v>23481</v>
      </c>
      <c r="AC4083" s="2" t="s">
        <v>66</v>
      </c>
      <c r="AD4083" s="2" t="s">
        <v>67</v>
      </c>
      <c r="AP4083" s="2" t="s">
        <v>3206</v>
      </c>
    </row>
    <row r="4084" customFormat="false" ht="12.75" hidden="false" customHeight="false" outlineLevel="0" collapsed="false">
      <c r="A4084" s="3" t="s">
        <v>23482</v>
      </c>
      <c r="B4084" s="1"/>
      <c r="C4084" s="4" t="n">
        <f aca="false">IF(OR(T4084="SSES",T4084="VAR"),-COUNTIF(P$2:P$6715,R4084)+1,IF(T4084="ES",1,IF(OR(T4084="CL",T4084="OR",T4084="SBOR",T4084="SPFM",T4084="FM",T4084="SBFM",T4084="FO",T4084="GN",T4084="SSGN"),0)))</f>
        <v>1</v>
      </c>
      <c r="D4084" s="1" t="n">
        <v>4083</v>
      </c>
      <c r="E4084" s="1" t="s">
        <v>22635</v>
      </c>
      <c r="F4084" s="1"/>
      <c r="G4084" s="1" t="s">
        <v>22654</v>
      </c>
      <c r="H4084" s="1" t="s">
        <v>23423</v>
      </c>
      <c r="I4084" s="1" t="s">
        <v>23424</v>
      </c>
      <c r="J4084" s="1"/>
      <c r="K4084" s="1"/>
      <c r="L4084" s="1" t="s">
        <v>22657</v>
      </c>
      <c r="M4084" s="1" t="s">
        <v>22658</v>
      </c>
      <c r="N4084" s="1" t="s">
        <v>2732</v>
      </c>
      <c r="O4084" s="1" t="s">
        <v>22657</v>
      </c>
      <c r="P4084" s="1" t="n">
        <v>5548</v>
      </c>
      <c r="Q4084" s="1" t="n">
        <v>192946</v>
      </c>
      <c r="R4084" s="1" t="n">
        <v>192946</v>
      </c>
      <c r="S4084" s="1" t="n">
        <v>5548</v>
      </c>
      <c r="T4084" s="1" t="s">
        <v>69</v>
      </c>
      <c r="U4084" s="1" t="s">
        <v>23483</v>
      </c>
      <c r="V4084" s="1" t="s">
        <v>23484</v>
      </c>
      <c r="W4084" s="1" t="s">
        <v>23485</v>
      </c>
      <c r="X4084" s="1" t="s">
        <v>23484</v>
      </c>
      <c r="Y4084" s="1" t="s">
        <v>23486</v>
      </c>
      <c r="Z4084" s="1" t="n">
        <v>3</v>
      </c>
      <c r="AA4084" s="1" t="s">
        <v>65</v>
      </c>
      <c r="AB4084" s="1" t="s">
        <v>23487</v>
      </c>
      <c r="AC4084" s="2" t="s">
        <v>66</v>
      </c>
      <c r="AD4084" s="2" t="s">
        <v>67</v>
      </c>
      <c r="AP4084" s="2" t="s">
        <v>3206</v>
      </c>
    </row>
    <row r="4085" customFormat="false" ht="12.75" hidden="false" customHeight="false" outlineLevel="0" collapsed="false">
      <c r="A4085" s="3" t="s">
        <v>23488</v>
      </c>
      <c r="B4085" s="1"/>
      <c r="C4085" s="4" t="n">
        <f aca="false">IF(OR(T4085="SSES",T4085="VAR"),-COUNTIF(P$2:P$6715,R4085)+1,IF(T4085="ES",1,IF(OR(T4085="CL",T4085="OR",T4085="SBOR",T4085="SPFM",T4085="FM",T4085="SBFM",T4085="FO",T4085="GN",T4085="SSGN"),0)))</f>
        <v>1</v>
      </c>
      <c r="D4085" s="1" t="n">
        <v>4084</v>
      </c>
      <c r="E4085" s="1" t="s">
        <v>22635</v>
      </c>
      <c r="F4085" s="1"/>
      <c r="G4085" s="1" t="s">
        <v>22654</v>
      </c>
      <c r="H4085" s="1" t="s">
        <v>23423</v>
      </c>
      <c r="I4085" s="1" t="s">
        <v>23424</v>
      </c>
      <c r="J4085" s="1"/>
      <c r="K4085" s="1"/>
      <c r="L4085" s="1" t="s">
        <v>22657</v>
      </c>
      <c r="M4085" s="1" t="s">
        <v>22658</v>
      </c>
      <c r="N4085" s="1" t="s">
        <v>2732</v>
      </c>
      <c r="O4085" s="1" t="s">
        <v>22657</v>
      </c>
      <c r="P4085" s="1" t="n">
        <v>5554</v>
      </c>
      <c r="Q4085" s="1" t="n">
        <v>192946</v>
      </c>
      <c r="R4085" s="1" t="n">
        <v>192946</v>
      </c>
      <c r="S4085" s="1" t="n">
        <v>5554</v>
      </c>
      <c r="T4085" s="1" t="s">
        <v>69</v>
      </c>
      <c r="U4085" s="1" t="s">
        <v>23489</v>
      </c>
      <c r="V4085" s="1" t="s">
        <v>23490</v>
      </c>
      <c r="W4085" s="1" t="s">
        <v>23491</v>
      </c>
      <c r="X4085" s="1" t="s">
        <v>23490</v>
      </c>
      <c r="Y4085" s="1" t="s">
        <v>23492</v>
      </c>
      <c r="Z4085" s="1" t="n">
        <v>3</v>
      </c>
      <c r="AA4085" s="1" t="s">
        <v>65</v>
      </c>
      <c r="AB4085" s="1" t="s">
        <v>23493</v>
      </c>
      <c r="AC4085" s="2" t="s">
        <v>66</v>
      </c>
      <c r="AD4085" s="2" t="s">
        <v>67</v>
      </c>
      <c r="AP4085" s="2" t="s">
        <v>3206</v>
      </c>
    </row>
    <row r="4086" customFormat="false" ht="12.75" hidden="false" customHeight="false" outlineLevel="0" collapsed="false">
      <c r="A4086" s="3" t="s">
        <v>23494</v>
      </c>
      <c r="B4086" s="1"/>
      <c r="C4086" s="4" t="n">
        <f aca="false">IF(OR(T4086="SSES",T4086="VAR"),-COUNTIF(P$2:P$6715,R4086)+1,IF(T4086="ES",1,IF(OR(T4086="CL",T4086="OR",T4086="SBOR",T4086="SPFM",T4086="FM",T4086="SBFM",T4086="FO",T4086="GN",T4086="SSGN"),0)))</f>
        <v>1</v>
      </c>
      <c r="D4086" s="1" t="n">
        <v>4085</v>
      </c>
      <c r="E4086" s="1" t="s">
        <v>22635</v>
      </c>
      <c r="F4086" s="1"/>
      <c r="G4086" s="1" t="s">
        <v>22654</v>
      </c>
      <c r="H4086" s="1" t="s">
        <v>23423</v>
      </c>
      <c r="I4086" s="1" t="s">
        <v>23424</v>
      </c>
      <c r="J4086" s="1"/>
      <c r="K4086" s="1"/>
      <c r="L4086" s="1" t="s">
        <v>22657</v>
      </c>
      <c r="M4086" s="1" t="s">
        <v>22658</v>
      </c>
      <c r="N4086" s="1" t="s">
        <v>2732</v>
      </c>
      <c r="O4086" s="1" t="s">
        <v>22657</v>
      </c>
      <c r="P4086" s="1" t="n">
        <v>434020</v>
      </c>
      <c r="Q4086" s="1" t="n">
        <v>192946</v>
      </c>
      <c r="R4086" s="1" t="n">
        <v>192946</v>
      </c>
      <c r="S4086" s="1" t="n">
        <v>434020</v>
      </c>
      <c r="T4086" s="1" t="s">
        <v>69</v>
      </c>
      <c r="U4086" s="1" t="s">
        <v>23495</v>
      </c>
      <c r="V4086" s="1" t="s">
        <v>23496</v>
      </c>
      <c r="W4086" s="1" t="s">
        <v>23497</v>
      </c>
      <c r="X4086" s="1" t="s">
        <v>23496</v>
      </c>
      <c r="Y4086" s="1" t="s">
        <v>23498</v>
      </c>
      <c r="Z4086" s="1" t="n">
        <v>3</v>
      </c>
      <c r="AA4086" s="1" t="s">
        <v>65</v>
      </c>
      <c r="AB4086" s="1" t="s">
        <v>23499</v>
      </c>
      <c r="AC4086" s="2" t="s">
        <v>66</v>
      </c>
      <c r="AD4086" s="2" t="s">
        <v>67</v>
      </c>
      <c r="AP4086" s="2" t="s">
        <v>3206</v>
      </c>
    </row>
    <row r="4087" customFormat="false" ht="12.75" hidden="false" customHeight="false" outlineLevel="0" collapsed="false">
      <c r="A4087" s="3" t="s">
        <v>23500</v>
      </c>
      <c r="B4087" s="1"/>
      <c r="C4087" s="4" t="n">
        <f aca="false">IF(OR(T4087="SSES",T4087="VAR"),-COUNTIF(P$2:P$6715,R4087)+1,IF(T4087="ES",1,IF(OR(T4087="CL",T4087="OR",T4087="SBOR",T4087="SPFM",T4087="FM",T4087="SBFM",T4087="FO",T4087="GN",T4087="SSGN"),0)))</f>
        <v>1</v>
      </c>
      <c r="D4087" s="1" t="n">
        <v>4086</v>
      </c>
      <c r="E4087" s="1" t="s">
        <v>22635</v>
      </c>
      <c r="F4087" s="1"/>
      <c r="G4087" s="1" t="s">
        <v>22654</v>
      </c>
      <c r="H4087" s="1" t="s">
        <v>23423</v>
      </c>
      <c r="I4087" s="1" t="s">
        <v>23424</v>
      </c>
      <c r="J4087" s="1"/>
      <c r="K4087" s="1"/>
      <c r="L4087" s="1" t="s">
        <v>22657</v>
      </c>
      <c r="M4087" s="1" t="s">
        <v>22658</v>
      </c>
      <c r="N4087" s="1" t="s">
        <v>2732</v>
      </c>
      <c r="O4087" s="1" t="s">
        <v>22657</v>
      </c>
      <c r="P4087" s="1" t="n">
        <v>5560</v>
      </c>
      <c r="Q4087" s="1" t="n">
        <v>192946</v>
      </c>
      <c r="R4087" s="1" t="n">
        <v>192946</v>
      </c>
      <c r="S4087" s="1" t="n">
        <v>5560</v>
      </c>
      <c r="T4087" s="1" t="s">
        <v>69</v>
      </c>
      <c r="U4087" s="1" t="s">
        <v>23501</v>
      </c>
      <c r="V4087" s="1" t="s">
        <v>23502</v>
      </c>
      <c r="W4087" s="1" t="s">
        <v>23503</v>
      </c>
      <c r="X4087" s="1" t="s">
        <v>23502</v>
      </c>
      <c r="Y4087" s="1" t="s">
        <v>23504</v>
      </c>
      <c r="Z4087" s="1" t="n">
        <v>3</v>
      </c>
      <c r="AA4087" s="1" t="s">
        <v>65</v>
      </c>
      <c r="AB4087" s="1" t="s">
        <v>23505</v>
      </c>
    </row>
    <row r="4088" customFormat="false" ht="12.75" hidden="false" customHeight="false" outlineLevel="0" collapsed="false">
      <c r="A4088" s="3" t="s">
        <v>23506</v>
      </c>
      <c r="B4088" s="1"/>
      <c r="C4088" s="4" t="n">
        <f aca="false">IF(OR(T4088="SSES",T4088="VAR"),-COUNTIF(P$2:P$6715,R4088)+1,IF(T4088="ES",1,IF(OR(T4088="CL",T4088="OR",T4088="SBOR",T4088="SPFM",T4088="FM",T4088="SBFM",T4088="FO",T4088="GN",T4088="SSGN"),0)))</f>
        <v>1</v>
      </c>
      <c r="D4088" s="1" t="n">
        <v>4087</v>
      </c>
      <c r="E4088" s="1" t="s">
        <v>22635</v>
      </c>
      <c r="F4088" s="1"/>
      <c r="G4088" s="1" t="s">
        <v>22654</v>
      </c>
      <c r="H4088" s="1" t="s">
        <v>23423</v>
      </c>
      <c r="I4088" s="1" t="s">
        <v>23424</v>
      </c>
      <c r="J4088" s="1"/>
      <c r="K4088" s="1"/>
      <c r="L4088" s="1" t="s">
        <v>22657</v>
      </c>
      <c r="M4088" s="1" t="s">
        <v>22658</v>
      </c>
      <c r="N4088" s="1" t="s">
        <v>2732</v>
      </c>
      <c r="O4088" s="1" t="s">
        <v>22657</v>
      </c>
      <c r="P4088" s="1" t="n">
        <v>5561</v>
      </c>
      <c r="Q4088" s="1" t="n">
        <v>192946</v>
      </c>
      <c r="R4088" s="1" t="n">
        <v>192946</v>
      </c>
      <c r="S4088" s="1" t="n">
        <v>5561</v>
      </c>
      <c r="T4088" s="1" t="s">
        <v>69</v>
      </c>
      <c r="U4088" s="1" t="s">
        <v>23507</v>
      </c>
      <c r="V4088" s="1" t="s">
        <v>23508</v>
      </c>
      <c r="W4088" s="1" t="s">
        <v>23509</v>
      </c>
      <c r="X4088" s="1" t="s">
        <v>23508</v>
      </c>
      <c r="Y4088" s="1" t="s">
        <v>23510</v>
      </c>
      <c r="Z4088" s="1" t="n">
        <v>3</v>
      </c>
      <c r="AA4088" s="1" t="s">
        <v>65</v>
      </c>
      <c r="AB4088" s="1" t="s">
        <v>23511</v>
      </c>
      <c r="AC4088" s="2" t="s">
        <v>66</v>
      </c>
      <c r="AD4088" s="2" t="s">
        <v>67</v>
      </c>
      <c r="AP4088" s="2" t="s">
        <v>3206</v>
      </c>
    </row>
    <row r="4089" customFormat="false" ht="12.75" hidden="false" customHeight="false" outlineLevel="0" collapsed="false">
      <c r="A4089" s="3" t="s">
        <v>23512</v>
      </c>
      <c r="B4089" s="1"/>
      <c r="C4089" s="4" t="n">
        <f aca="false">IF(OR(T4089="SSES",T4089="VAR"),-COUNTIF(P$2:P$6715,R4089)+1,IF(T4089="ES",1,IF(OR(T4089="CL",T4089="OR",T4089="SBOR",T4089="SPFM",T4089="FM",T4089="SBFM",T4089="FO",T4089="GN",T4089="SSGN"),0)))</f>
        <v>1</v>
      </c>
      <c r="D4089" s="1" t="n">
        <v>4088</v>
      </c>
      <c r="E4089" s="1" t="s">
        <v>22635</v>
      </c>
      <c r="F4089" s="1"/>
      <c r="G4089" s="1" t="s">
        <v>22654</v>
      </c>
      <c r="H4089" s="1" t="s">
        <v>23423</v>
      </c>
      <c r="I4089" s="1" t="s">
        <v>23424</v>
      </c>
      <c r="J4089" s="1"/>
      <c r="K4089" s="1"/>
      <c r="L4089" s="1" t="s">
        <v>22657</v>
      </c>
      <c r="M4089" s="1" t="s">
        <v>22658</v>
      </c>
      <c r="N4089" s="1" t="s">
        <v>2732</v>
      </c>
      <c r="O4089" s="1" t="s">
        <v>22657</v>
      </c>
      <c r="P4089" s="1" t="n">
        <v>5572</v>
      </c>
      <c r="Q4089" s="1" t="n">
        <v>197013</v>
      </c>
      <c r="R4089" s="1" t="n">
        <v>197013</v>
      </c>
      <c r="S4089" s="1" t="n">
        <v>5572</v>
      </c>
      <c r="T4089" s="1" t="s">
        <v>69</v>
      </c>
      <c r="U4089" s="1" t="s">
        <v>23110</v>
      </c>
      <c r="V4089" s="1" t="s">
        <v>23513</v>
      </c>
      <c r="W4089" s="1" t="s">
        <v>23514</v>
      </c>
      <c r="X4089" s="1" t="s">
        <v>23513</v>
      </c>
      <c r="Y4089" s="1" t="s">
        <v>23515</v>
      </c>
      <c r="Z4089" s="1" t="n">
        <v>3</v>
      </c>
      <c r="AA4089" s="1" t="s">
        <v>65</v>
      </c>
      <c r="AB4089" s="1" t="s">
        <v>23516</v>
      </c>
      <c r="AC4089" s="2" t="s">
        <v>66</v>
      </c>
      <c r="AD4089" s="2" t="s">
        <v>67</v>
      </c>
      <c r="AP4089" s="2" t="s">
        <v>3206</v>
      </c>
    </row>
    <row r="4090" customFormat="false" ht="12.75" hidden="false" customHeight="false" outlineLevel="0" collapsed="false">
      <c r="A4090" s="3" t="s">
        <v>23517</v>
      </c>
      <c r="B4090" s="1"/>
      <c r="C4090" s="4" t="n">
        <f aca="false">IF(OR(T4090="SSES",T4090="VAR"),-COUNTIF(P$2:P$6715,R4090)+1,IF(T4090="ES",1,IF(OR(T4090="CL",T4090="OR",T4090="SBOR",T4090="SPFM",T4090="FM",T4090="SBFM",T4090="FO",T4090="GN",T4090="SSGN"),0)))</f>
        <v>1</v>
      </c>
      <c r="D4090" s="1" t="n">
        <v>4089</v>
      </c>
      <c r="E4090" s="1" t="s">
        <v>22635</v>
      </c>
      <c r="F4090" s="1"/>
      <c r="G4090" s="1" t="s">
        <v>22654</v>
      </c>
      <c r="H4090" s="1" t="s">
        <v>23423</v>
      </c>
      <c r="I4090" s="1" t="s">
        <v>23424</v>
      </c>
      <c r="J4090" s="1"/>
      <c r="K4090" s="1"/>
      <c r="L4090" s="1" t="s">
        <v>22657</v>
      </c>
      <c r="M4090" s="1" t="s">
        <v>22658</v>
      </c>
      <c r="N4090" s="1" t="s">
        <v>2732</v>
      </c>
      <c r="O4090" s="1" t="s">
        <v>22657</v>
      </c>
      <c r="P4090" s="1" t="n">
        <v>5574</v>
      </c>
      <c r="Q4090" s="1" t="n">
        <v>197013</v>
      </c>
      <c r="R4090" s="1" t="n">
        <v>197013</v>
      </c>
      <c r="S4090" s="1" t="n">
        <v>5574</v>
      </c>
      <c r="T4090" s="1" t="s">
        <v>69</v>
      </c>
      <c r="U4090" s="1" t="s">
        <v>23110</v>
      </c>
      <c r="V4090" s="1" t="s">
        <v>23518</v>
      </c>
      <c r="W4090" s="1" t="s">
        <v>23519</v>
      </c>
      <c r="X4090" s="1" t="s">
        <v>23518</v>
      </c>
      <c r="Y4090" s="1" t="s">
        <v>23520</v>
      </c>
      <c r="Z4090" s="1" t="n">
        <v>3</v>
      </c>
      <c r="AA4090" s="1" t="s">
        <v>65</v>
      </c>
      <c r="AB4090" s="1" t="s">
        <v>23521</v>
      </c>
      <c r="AC4090" s="2" t="s">
        <v>66</v>
      </c>
      <c r="AD4090" s="2" t="s">
        <v>67</v>
      </c>
      <c r="AP4090" s="2" t="s">
        <v>3206</v>
      </c>
    </row>
    <row r="4091" customFormat="false" ht="12.75" hidden="false" customHeight="false" outlineLevel="0" collapsed="false">
      <c r="A4091" s="3" t="s">
        <v>23522</v>
      </c>
      <c r="B4091" s="1"/>
      <c r="C4091" s="4" t="n">
        <f aca="false">IF(OR(T4091="SSES",T4091="VAR"),-COUNTIF(P$2:P$6715,R4091)+1,IF(T4091="ES",1,IF(OR(T4091="CL",T4091="OR",T4091="SBOR",T4091="SPFM",T4091="FM",T4091="SBFM",T4091="FO",T4091="GN",T4091="SSGN"),0)))</f>
        <v>1</v>
      </c>
      <c r="D4091" s="1" t="n">
        <v>4090</v>
      </c>
      <c r="E4091" s="1" t="s">
        <v>22635</v>
      </c>
      <c r="F4091" s="1"/>
      <c r="G4091" s="1" t="s">
        <v>22654</v>
      </c>
      <c r="H4091" s="1" t="s">
        <v>23423</v>
      </c>
      <c r="I4091" s="1" t="s">
        <v>23424</v>
      </c>
      <c r="J4091" s="1"/>
      <c r="K4091" s="1"/>
      <c r="L4091" s="1" t="s">
        <v>22657</v>
      </c>
      <c r="M4091" s="1" t="s">
        <v>22658</v>
      </c>
      <c r="N4091" s="1" t="s">
        <v>2732</v>
      </c>
      <c r="O4091" s="1" t="s">
        <v>22657</v>
      </c>
      <c r="P4091" s="1" t="n">
        <v>5578</v>
      </c>
      <c r="Q4091" s="1" t="n">
        <v>197013</v>
      </c>
      <c r="R4091" s="1" t="n">
        <v>197013</v>
      </c>
      <c r="S4091" s="1" t="n">
        <v>5578</v>
      </c>
      <c r="T4091" s="1" t="s">
        <v>69</v>
      </c>
      <c r="U4091" s="1" t="s">
        <v>23523</v>
      </c>
      <c r="V4091" s="1" t="s">
        <v>23524</v>
      </c>
      <c r="W4091" s="1" t="s">
        <v>23525</v>
      </c>
      <c r="X4091" s="1" t="s">
        <v>23524</v>
      </c>
      <c r="Y4091" s="1" t="s">
        <v>23526</v>
      </c>
      <c r="Z4091" s="1" t="n">
        <v>3</v>
      </c>
      <c r="AA4091" s="1" t="s">
        <v>65</v>
      </c>
      <c r="AB4091" s="1" t="s">
        <v>23527</v>
      </c>
      <c r="AC4091" s="2" t="s">
        <v>66</v>
      </c>
      <c r="AD4091" s="2" t="s">
        <v>67</v>
      </c>
      <c r="AP4091" s="2" t="s">
        <v>3206</v>
      </c>
    </row>
    <row r="4092" customFormat="false" ht="12.75" hidden="false" customHeight="false" outlineLevel="0" collapsed="false">
      <c r="A4092" s="3" t="s">
        <v>23528</v>
      </c>
      <c r="B4092" s="1"/>
      <c r="C4092" s="4" t="n">
        <f aca="false">IF(OR(T4092="SSES",T4092="VAR"),-COUNTIF(P$2:P$6715,R4092)+1,IF(T4092="ES",1,IF(OR(T4092="CL",T4092="OR",T4092="SBOR",T4092="SPFM",T4092="FM",T4092="SBFM",T4092="FO",T4092="GN",T4092="SSGN"),0)))</f>
        <v>1</v>
      </c>
      <c r="D4092" s="1" t="n">
        <v>4091</v>
      </c>
      <c r="E4092" s="1" t="s">
        <v>22635</v>
      </c>
      <c r="F4092" s="1"/>
      <c r="G4092" s="1" t="s">
        <v>22654</v>
      </c>
      <c r="H4092" s="1" t="s">
        <v>23423</v>
      </c>
      <c r="I4092" s="1" t="s">
        <v>23424</v>
      </c>
      <c r="J4092" s="1"/>
      <c r="K4092" s="1"/>
      <c r="L4092" s="1" t="s">
        <v>22657</v>
      </c>
      <c r="M4092" s="1" t="s">
        <v>22658</v>
      </c>
      <c r="N4092" s="1" t="s">
        <v>2732</v>
      </c>
      <c r="O4092" s="1" t="s">
        <v>22657</v>
      </c>
      <c r="P4092" s="1" t="n">
        <v>5579</v>
      </c>
      <c r="Q4092" s="1" t="n">
        <v>197013</v>
      </c>
      <c r="R4092" s="1" t="n">
        <v>197013</v>
      </c>
      <c r="S4092" s="1" t="n">
        <v>5579</v>
      </c>
      <c r="T4092" s="1" t="s">
        <v>69</v>
      </c>
      <c r="U4092" s="1" t="s">
        <v>23110</v>
      </c>
      <c r="V4092" s="1" t="s">
        <v>23529</v>
      </c>
      <c r="W4092" s="1" t="s">
        <v>23530</v>
      </c>
      <c r="X4092" s="1" t="s">
        <v>23529</v>
      </c>
      <c r="Y4092" s="1" t="s">
        <v>23531</v>
      </c>
      <c r="Z4092" s="1" t="n">
        <v>3</v>
      </c>
      <c r="AA4092" s="1" t="s">
        <v>65</v>
      </c>
      <c r="AB4092" s="1" t="s">
        <v>23532</v>
      </c>
      <c r="AC4092" s="2" t="s">
        <v>66</v>
      </c>
      <c r="AD4092" s="2" t="s">
        <v>67</v>
      </c>
      <c r="AP4092" s="2" t="s">
        <v>3206</v>
      </c>
    </row>
    <row r="4093" customFormat="false" ht="12.75" hidden="false" customHeight="false" outlineLevel="0" collapsed="false">
      <c r="A4093" s="3" t="s">
        <v>23533</v>
      </c>
      <c r="B4093" s="1"/>
      <c r="C4093" s="4" t="n">
        <f aca="false">IF(OR(T4093="SSES",T4093="VAR"),-COUNTIF(P$2:P$6715,R4093)+1,IF(T4093="ES",1,IF(OR(T4093="CL",T4093="OR",T4093="SBOR",T4093="SPFM",T4093="FM",T4093="SBFM",T4093="FO",T4093="GN",T4093="SSGN"),0)))</f>
        <v>1</v>
      </c>
      <c r="D4093" s="1" t="n">
        <v>4092</v>
      </c>
      <c r="E4093" s="1" t="s">
        <v>22635</v>
      </c>
      <c r="F4093" s="1"/>
      <c r="G4093" s="1" t="s">
        <v>22654</v>
      </c>
      <c r="H4093" s="1" t="s">
        <v>23423</v>
      </c>
      <c r="I4093" s="1" t="s">
        <v>23424</v>
      </c>
      <c r="J4093" s="1"/>
      <c r="K4093" s="1"/>
      <c r="L4093" s="1" t="s">
        <v>22657</v>
      </c>
      <c r="M4093" s="1" t="s">
        <v>22658</v>
      </c>
      <c r="N4093" s="1" t="s">
        <v>2732</v>
      </c>
      <c r="O4093" s="1" t="s">
        <v>22657</v>
      </c>
      <c r="P4093" s="1" t="n">
        <v>5580</v>
      </c>
      <c r="Q4093" s="1" t="n">
        <v>197013</v>
      </c>
      <c r="R4093" s="1" t="n">
        <v>197013</v>
      </c>
      <c r="S4093" s="1" t="n">
        <v>5580</v>
      </c>
      <c r="T4093" s="1" t="s">
        <v>69</v>
      </c>
      <c r="U4093" s="1" t="s">
        <v>23110</v>
      </c>
      <c r="V4093" s="1" t="s">
        <v>23534</v>
      </c>
      <c r="W4093" s="1" t="s">
        <v>23535</v>
      </c>
      <c r="X4093" s="1" t="s">
        <v>23534</v>
      </c>
      <c r="Y4093" s="1" t="s">
        <v>23536</v>
      </c>
      <c r="Z4093" s="1" t="n">
        <v>3</v>
      </c>
      <c r="AA4093" s="1" t="s">
        <v>65</v>
      </c>
      <c r="AB4093" s="1" t="s">
        <v>23537</v>
      </c>
      <c r="AC4093" s="2" t="s">
        <v>66</v>
      </c>
      <c r="AD4093" s="2" t="s">
        <v>67</v>
      </c>
      <c r="AP4093" s="2" t="s">
        <v>3206</v>
      </c>
    </row>
    <row r="4094" customFormat="false" ht="12.75" hidden="false" customHeight="false" outlineLevel="0" collapsed="false">
      <c r="A4094" s="3" t="s">
        <v>23538</v>
      </c>
      <c r="B4094" s="1"/>
      <c r="C4094" s="4" t="n">
        <f aca="false">IF(OR(T4094="SSES",T4094="VAR"),-COUNTIF(P$2:P$6715,R4094)+1,IF(T4094="ES",1,IF(OR(T4094="CL",T4094="OR",T4094="SBOR",T4094="SPFM",T4094="FM",T4094="SBFM",T4094="FO",T4094="GN",T4094="SSGN"),0)))</f>
        <v>1</v>
      </c>
      <c r="D4094" s="1" t="n">
        <v>4093</v>
      </c>
      <c r="E4094" s="1" t="s">
        <v>22635</v>
      </c>
      <c r="F4094" s="1"/>
      <c r="G4094" s="1" t="s">
        <v>22654</v>
      </c>
      <c r="H4094" s="1" t="s">
        <v>23423</v>
      </c>
      <c r="I4094" s="1" t="s">
        <v>23424</v>
      </c>
      <c r="J4094" s="1"/>
      <c r="K4094" s="1"/>
      <c r="L4094" s="1" t="s">
        <v>22657</v>
      </c>
      <c r="M4094" s="1" t="s">
        <v>22658</v>
      </c>
      <c r="N4094" s="1" t="s">
        <v>2732</v>
      </c>
      <c r="O4094" s="1" t="s">
        <v>22657</v>
      </c>
      <c r="P4094" s="1" t="n">
        <v>5581</v>
      </c>
      <c r="Q4094" s="1" t="n">
        <v>197013</v>
      </c>
      <c r="R4094" s="1" t="n">
        <v>197013</v>
      </c>
      <c r="S4094" s="1" t="n">
        <v>5581</v>
      </c>
      <c r="T4094" s="1" t="s">
        <v>69</v>
      </c>
      <c r="U4094" s="1" t="s">
        <v>23110</v>
      </c>
      <c r="V4094" s="1" t="s">
        <v>23539</v>
      </c>
      <c r="W4094" s="1" t="s">
        <v>23540</v>
      </c>
      <c r="X4094" s="1" t="s">
        <v>23539</v>
      </c>
      <c r="Y4094" s="1" t="s">
        <v>23541</v>
      </c>
      <c r="Z4094" s="1" t="n">
        <v>3</v>
      </c>
      <c r="AA4094" s="1" t="s">
        <v>65</v>
      </c>
      <c r="AB4094" s="1" t="s">
        <v>23542</v>
      </c>
      <c r="AC4094" s="2" t="s">
        <v>66</v>
      </c>
      <c r="AD4094" s="2" t="s">
        <v>67</v>
      </c>
      <c r="AP4094" s="2" t="s">
        <v>3206</v>
      </c>
    </row>
    <row r="4095" customFormat="false" ht="12.75" hidden="false" customHeight="false" outlineLevel="0" collapsed="false">
      <c r="A4095" s="3" t="s">
        <v>23543</v>
      </c>
      <c r="B4095" s="1"/>
      <c r="C4095" s="4" t="n">
        <f aca="false">IF(OR(T4095="SSES",T4095="VAR"),-COUNTIF(P$2:P$6715,R4095)+1,IF(T4095="ES",1,IF(OR(T4095="CL",T4095="OR",T4095="SBOR",T4095="SPFM",T4095="FM",T4095="SBFM",T4095="FO",T4095="GN",T4095="SSGN"),0)))</f>
        <v>1</v>
      </c>
      <c r="D4095" s="1" t="n">
        <v>4094</v>
      </c>
      <c r="E4095" s="1" t="s">
        <v>22635</v>
      </c>
      <c r="F4095" s="1"/>
      <c r="G4095" s="1" t="s">
        <v>22654</v>
      </c>
      <c r="H4095" s="1" t="s">
        <v>23423</v>
      </c>
      <c r="I4095" s="1" t="s">
        <v>23424</v>
      </c>
      <c r="J4095" s="1"/>
      <c r="K4095" s="1"/>
      <c r="L4095" s="1" t="s">
        <v>22657</v>
      </c>
      <c r="M4095" s="1" t="s">
        <v>22658</v>
      </c>
      <c r="N4095" s="1" t="s">
        <v>2732</v>
      </c>
      <c r="O4095" s="1" t="s">
        <v>22657</v>
      </c>
      <c r="P4095" s="1" t="n">
        <v>434034</v>
      </c>
      <c r="Q4095" s="1" t="n">
        <v>197013</v>
      </c>
      <c r="R4095" s="1" t="n">
        <v>197013</v>
      </c>
      <c r="S4095" s="1" t="n">
        <v>434034</v>
      </c>
      <c r="T4095" s="1" t="s">
        <v>69</v>
      </c>
      <c r="U4095" s="1" t="s">
        <v>23544</v>
      </c>
      <c r="V4095" s="1" t="s">
        <v>23545</v>
      </c>
      <c r="W4095" s="1" t="s">
        <v>23546</v>
      </c>
      <c r="X4095" s="1" t="s">
        <v>23545</v>
      </c>
      <c r="Y4095" s="1"/>
      <c r="Z4095" s="1" t="n">
        <v>3</v>
      </c>
      <c r="AA4095" s="1" t="s">
        <v>65</v>
      </c>
      <c r="AB4095" s="1" t="s">
        <v>23547</v>
      </c>
      <c r="AC4095" s="2" t="s">
        <v>66</v>
      </c>
      <c r="AD4095" s="2" t="s">
        <v>67</v>
      </c>
      <c r="AO4095" s="2" t="s">
        <v>3206</v>
      </c>
      <c r="AP4095" s="2" t="s">
        <v>3206</v>
      </c>
    </row>
    <row r="4096" customFormat="false" ht="12.75" hidden="false" customHeight="false" outlineLevel="0" collapsed="false">
      <c r="A4096" s="3" t="s">
        <v>23548</v>
      </c>
      <c r="B4096" s="1"/>
      <c r="C4096" s="4" t="n">
        <f aca="false">IF(OR(T4096="SSES",T4096="VAR"),-COUNTIF(P$2:P$6715,R4096)+1,IF(T4096="ES",1,IF(OR(T4096="CL",T4096="OR",T4096="SBOR",T4096="SPFM",T4096="FM",T4096="SBFM",T4096="FO",T4096="GN",T4096="SSGN"),0)))</f>
        <v>1</v>
      </c>
      <c r="D4096" s="1" t="n">
        <v>4095</v>
      </c>
      <c r="E4096" s="1" t="s">
        <v>22635</v>
      </c>
      <c r="F4096" s="1"/>
      <c r="G4096" s="1" t="s">
        <v>22654</v>
      </c>
      <c r="H4096" s="1" t="s">
        <v>23423</v>
      </c>
      <c r="I4096" s="1" t="s">
        <v>23424</v>
      </c>
      <c r="J4096" s="1"/>
      <c r="K4096" s="1"/>
      <c r="L4096" s="1" t="s">
        <v>22657</v>
      </c>
      <c r="M4096" s="1" t="s">
        <v>22658</v>
      </c>
      <c r="N4096" s="1" t="s">
        <v>2732</v>
      </c>
      <c r="O4096" s="1" t="s">
        <v>22657</v>
      </c>
      <c r="P4096" s="1" t="n">
        <v>5586</v>
      </c>
      <c r="Q4096" s="1" t="n">
        <v>197013</v>
      </c>
      <c r="R4096" s="1" t="n">
        <v>197013</v>
      </c>
      <c r="S4096" s="1" t="n">
        <v>5586</v>
      </c>
      <c r="T4096" s="1" t="s">
        <v>69</v>
      </c>
      <c r="U4096" s="1" t="s">
        <v>23549</v>
      </c>
      <c r="V4096" s="1" t="s">
        <v>23550</v>
      </c>
      <c r="W4096" s="1" t="s">
        <v>23551</v>
      </c>
      <c r="X4096" s="1" t="s">
        <v>23550</v>
      </c>
      <c r="Y4096" s="1" t="s">
        <v>23552</v>
      </c>
      <c r="Z4096" s="1" t="n">
        <v>3</v>
      </c>
      <c r="AA4096" s="1" t="s">
        <v>65</v>
      </c>
      <c r="AB4096" s="1" t="s">
        <v>23553</v>
      </c>
      <c r="AC4096" s="2" t="s">
        <v>66</v>
      </c>
      <c r="AD4096" s="2" t="s">
        <v>67</v>
      </c>
      <c r="AP4096" s="2" t="s">
        <v>3206</v>
      </c>
      <c r="AV4096" s="2" t="s">
        <v>9172</v>
      </c>
    </row>
    <row r="4097" customFormat="false" ht="12.75" hidden="false" customHeight="false" outlineLevel="0" collapsed="false">
      <c r="A4097" s="3" t="s">
        <v>23554</v>
      </c>
      <c r="B4097" s="1"/>
      <c r="C4097" s="4" t="n">
        <f aca="false">IF(OR(T4097="SSES",T4097="VAR"),-COUNTIF(P$2:P$6715,R4097)+1,IF(T4097="ES",1,IF(OR(T4097="CL",T4097="OR",T4097="SBOR",T4097="SPFM",T4097="FM",T4097="SBFM",T4097="FO",T4097="GN",T4097="SSGN"),0)))</f>
        <v>1</v>
      </c>
      <c r="D4097" s="1" t="n">
        <v>4096</v>
      </c>
      <c r="E4097" s="1" t="s">
        <v>22635</v>
      </c>
      <c r="F4097" s="1"/>
      <c r="G4097" s="1" t="s">
        <v>22654</v>
      </c>
      <c r="H4097" s="1" t="s">
        <v>23423</v>
      </c>
      <c r="I4097" s="1" t="s">
        <v>23424</v>
      </c>
      <c r="J4097" s="1"/>
      <c r="K4097" s="1"/>
      <c r="L4097" s="1" t="s">
        <v>22657</v>
      </c>
      <c r="M4097" s="1" t="s">
        <v>22658</v>
      </c>
      <c r="N4097" s="1" t="s">
        <v>2732</v>
      </c>
      <c r="O4097" s="1" t="s">
        <v>22657</v>
      </c>
      <c r="P4097" s="1" t="n">
        <v>5399</v>
      </c>
      <c r="Q4097" s="1" t="n">
        <v>197446</v>
      </c>
      <c r="R4097" s="1" t="n">
        <v>197446</v>
      </c>
      <c r="S4097" s="1" t="n">
        <v>5399</v>
      </c>
      <c r="T4097" s="1" t="s">
        <v>69</v>
      </c>
      <c r="U4097" s="1" t="s">
        <v>23555</v>
      </c>
      <c r="V4097" s="1" t="s">
        <v>23556</v>
      </c>
      <c r="W4097" s="1" t="s">
        <v>23557</v>
      </c>
      <c r="X4097" s="1" t="s">
        <v>23556</v>
      </c>
      <c r="Y4097" s="1" t="s">
        <v>23558</v>
      </c>
      <c r="Z4097" s="1" t="n">
        <v>3</v>
      </c>
      <c r="AA4097" s="1" t="s">
        <v>65</v>
      </c>
      <c r="AB4097" s="1" t="s">
        <v>23559</v>
      </c>
    </row>
    <row r="4098" customFormat="false" ht="12.75" hidden="false" customHeight="false" outlineLevel="0" collapsed="false">
      <c r="A4098" s="3" t="s">
        <v>23560</v>
      </c>
      <c r="B4098" s="1"/>
      <c r="C4098" s="4" t="n">
        <f aca="false">IF(OR(T4098="SSES",T4098="VAR"),-COUNTIF(P$2:P$6715,R4098)+1,IF(T4098="ES",1,IF(OR(T4098="CL",T4098="OR",T4098="SBOR",T4098="SPFM",T4098="FM",T4098="SBFM",T4098="FO",T4098="GN",T4098="SSGN"),0)))</f>
        <v>1</v>
      </c>
      <c r="D4098" s="1" t="n">
        <v>4097</v>
      </c>
      <c r="E4098" s="1" t="s">
        <v>22635</v>
      </c>
      <c r="F4098" s="1"/>
      <c r="G4098" s="1" t="s">
        <v>22654</v>
      </c>
      <c r="H4098" s="1" t="s">
        <v>23423</v>
      </c>
      <c r="I4098" s="1" t="s">
        <v>23424</v>
      </c>
      <c r="J4098" s="1"/>
      <c r="K4098" s="1"/>
      <c r="L4098" s="1" t="s">
        <v>22657</v>
      </c>
      <c r="M4098" s="1" t="s">
        <v>22658</v>
      </c>
      <c r="N4098" s="1" t="s">
        <v>2732</v>
      </c>
      <c r="O4098" s="1" t="s">
        <v>22657</v>
      </c>
      <c r="P4098" s="1" t="n">
        <v>434039</v>
      </c>
      <c r="Q4098" s="1" t="n">
        <v>197446</v>
      </c>
      <c r="R4098" s="1" t="n">
        <v>197446</v>
      </c>
      <c r="S4098" s="1" t="n">
        <v>434039</v>
      </c>
      <c r="T4098" s="1" t="s">
        <v>69</v>
      </c>
      <c r="U4098" s="1" t="s">
        <v>23561</v>
      </c>
      <c r="V4098" s="1" t="s">
        <v>23562</v>
      </c>
      <c r="W4098" s="1" t="s">
        <v>23563</v>
      </c>
      <c r="X4098" s="1" t="s">
        <v>23562</v>
      </c>
      <c r="Y4098" s="1" t="s">
        <v>23564</v>
      </c>
      <c r="Z4098" s="1" t="n">
        <v>3</v>
      </c>
      <c r="AA4098" s="1" t="s">
        <v>65</v>
      </c>
      <c r="AB4098" s="1" t="s">
        <v>23565</v>
      </c>
      <c r="AC4098" s="2" t="s">
        <v>66</v>
      </c>
      <c r="AD4098" s="2" t="s">
        <v>67</v>
      </c>
      <c r="AP4098" s="2" t="s">
        <v>3206</v>
      </c>
    </row>
    <row r="4099" customFormat="false" ht="12.75" hidden="false" customHeight="false" outlineLevel="0" collapsed="false">
      <c r="A4099" s="3" t="s">
        <v>23566</v>
      </c>
      <c r="B4099" s="1"/>
      <c r="C4099" s="4" t="n">
        <f aca="false">IF(OR(T4099="SSES",T4099="VAR"),-COUNTIF(P$2:P$6715,R4099)+1,IF(T4099="ES",1,IF(OR(T4099="CL",T4099="OR",T4099="SBOR",T4099="SPFM",T4099="FM",T4099="SBFM",T4099="FO",T4099="GN",T4099="SSGN"),0)))</f>
        <v>1</v>
      </c>
      <c r="D4099" s="1" t="n">
        <v>4098</v>
      </c>
      <c r="E4099" s="1" t="s">
        <v>22635</v>
      </c>
      <c r="F4099" s="1"/>
      <c r="G4099" s="1" t="s">
        <v>22654</v>
      </c>
      <c r="H4099" s="1" t="s">
        <v>23423</v>
      </c>
      <c r="I4099" s="1" t="s">
        <v>23424</v>
      </c>
      <c r="J4099" s="1"/>
      <c r="K4099" s="1"/>
      <c r="L4099" s="1" t="s">
        <v>22657</v>
      </c>
      <c r="M4099" s="1" t="s">
        <v>22658</v>
      </c>
      <c r="N4099" s="1" t="s">
        <v>2732</v>
      </c>
      <c r="O4099" s="1" t="s">
        <v>22657</v>
      </c>
      <c r="P4099" s="1" t="n">
        <v>434042</v>
      </c>
      <c r="Q4099" s="1" t="n">
        <v>197446</v>
      </c>
      <c r="R4099" s="1" t="n">
        <v>197446</v>
      </c>
      <c r="S4099" s="1" t="n">
        <v>434042</v>
      </c>
      <c r="T4099" s="1" t="s">
        <v>69</v>
      </c>
      <c r="U4099" s="1" t="s">
        <v>23561</v>
      </c>
      <c r="V4099" s="1" t="s">
        <v>23567</v>
      </c>
      <c r="W4099" s="1" t="s">
        <v>23568</v>
      </c>
      <c r="X4099" s="1" t="s">
        <v>23567</v>
      </c>
      <c r="Y4099" s="1" t="s">
        <v>23569</v>
      </c>
      <c r="Z4099" s="1" t="n">
        <v>3</v>
      </c>
      <c r="AA4099" s="1" t="s">
        <v>65</v>
      </c>
      <c r="AB4099" s="1" t="s">
        <v>23570</v>
      </c>
      <c r="AC4099" s="2" t="s">
        <v>66</v>
      </c>
      <c r="AD4099" s="2" t="s">
        <v>67</v>
      </c>
      <c r="AP4099" s="2" t="s">
        <v>3206</v>
      </c>
    </row>
    <row r="4100" customFormat="false" ht="12.75" hidden="false" customHeight="false" outlineLevel="0" collapsed="false">
      <c r="A4100" s="3" t="s">
        <v>23571</v>
      </c>
      <c r="B4100" s="1"/>
      <c r="C4100" s="4" t="n">
        <f aca="false">IF(OR(T4100="SSES",T4100="VAR"),-COUNTIF(P$2:P$6715,R4100)+1,IF(T4100="ES",1,IF(OR(T4100="CL",T4100="OR",T4100="SBOR",T4100="SPFM",T4100="FM",T4100="SBFM",T4100="FO",T4100="GN",T4100="SSGN"),0)))</f>
        <v>1</v>
      </c>
      <c r="D4100" s="1" t="n">
        <v>4099</v>
      </c>
      <c r="E4100" s="1" t="s">
        <v>22635</v>
      </c>
      <c r="F4100" s="1"/>
      <c r="G4100" s="1" t="s">
        <v>22654</v>
      </c>
      <c r="H4100" s="1" t="s">
        <v>23423</v>
      </c>
      <c r="I4100" s="1" t="s">
        <v>23572</v>
      </c>
      <c r="J4100" s="1"/>
      <c r="K4100" s="1"/>
      <c r="L4100" s="1" t="s">
        <v>22657</v>
      </c>
      <c r="M4100" s="1" t="s">
        <v>22658</v>
      </c>
      <c r="N4100" s="1" t="s">
        <v>2732</v>
      </c>
      <c r="O4100" s="1" t="s">
        <v>22657</v>
      </c>
      <c r="P4100" s="1" t="n">
        <v>5613</v>
      </c>
      <c r="Q4100" s="1" t="n">
        <v>190014</v>
      </c>
      <c r="R4100" s="1" t="n">
        <v>190014</v>
      </c>
      <c r="S4100" s="1" t="n">
        <v>5613</v>
      </c>
      <c r="T4100" s="1" t="s">
        <v>69</v>
      </c>
      <c r="U4100" s="1" t="s">
        <v>23573</v>
      </c>
      <c r="V4100" s="1" t="s">
        <v>23574</v>
      </c>
      <c r="W4100" s="1" t="s">
        <v>23575</v>
      </c>
      <c r="X4100" s="1" t="s">
        <v>23574</v>
      </c>
      <c r="Y4100" s="1" t="s">
        <v>23576</v>
      </c>
      <c r="Z4100" s="1" t="n">
        <v>3</v>
      </c>
      <c r="AA4100" s="1" t="s">
        <v>65</v>
      </c>
      <c r="AB4100" s="1" t="s">
        <v>23577</v>
      </c>
      <c r="AC4100" s="2" t="s">
        <v>66</v>
      </c>
      <c r="AD4100" s="2" t="s">
        <v>67</v>
      </c>
      <c r="AP4100" s="2" t="s">
        <v>3206</v>
      </c>
      <c r="AV4100" s="2" t="s">
        <v>2738</v>
      </c>
    </row>
    <row r="4101" customFormat="false" ht="12.75" hidden="false" customHeight="false" outlineLevel="0" collapsed="false">
      <c r="A4101" s="3" t="s">
        <v>23578</v>
      </c>
      <c r="B4101" s="1"/>
      <c r="C4101" s="4" t="n">
        <f aca="false">IF(OR(T4101="SSES",T4101="VAR"),-COUNTIF(P$2:P$6715,R4101)+1,IF(T4101="ES",1,IF(OR(T4101="CL",T4101="OR",T4101="SBOR",T4101="SPFM",T4101="FM",T4101="SBFM",T4101="FO",T4101="GN",T4101="SSGN"),0)))</f>
        <v>1</v>
      </c>
      <c r="D4101" s="1" t="n">
        <v>4100</v>
      </c>
      <c r="E4101" s="1" t="s">
        <v>22635</v>
      </c>
      <c r="F4101" s="1"/>
      <c r="G4101" s="1" t="s">
        <v>22654</v>
      </c>
      <c r="H4101" s="1" t="s">
        <v>23423</v>
      </c>
      <c r="I4101" s="1" t="s">
        <v>23572</v>
      </c>
      <c r="J4101" s="1"/>
      <c r="K4101" s="1"/>
      <c r="L4101" s="1" t="s">
        <v>22657</v>
      </c>
      <c r="M4101" s="1" t="s">
        <v>22658</v>
      </c>
      <c r="N4101" s="1" t="s">
        <v>2732</v>
      </c>
      <c r="O4101" s="1" t="s">
        <v>22657</v>
      </c>
      <c r="P4101" s="1" t="n">
        <v>5596</v>
      </c>
      <c r="Q4101" s="1" t="n">
        <v>196921</v>
      </c>
      <c r="R4101" s="1" t="n">
        <v>196921</v>
      </c>
      <c r="S4101" s="1" t="n">
        <v>5596</v>
      </c>
      <c r="T4101" s="1" t="s">
        <v>69</v>
      </c>
      <c r="U4101" s="1" t="s">
        <v>23579</v>
      </c>
      <c r="V4101" s="1" t="s">
        <v>23580</v>
      </c>
      <c r="W4101" s="1" t="s">
        <v>23581</v>
      </c>
      <c r="X4101" s="1" t="s">
        <v>23580</v>
      </c>
      <c r="Y4101" s="1" t="s">
        <v>23582</v>
      </c>
      <c r="Z4101" s="1" t="n">
        <v>3</v>
      </c>
      <c r="AA4101" s="1" t="s">
        <v>65</v>
      </c>
      <c r="AB4101" s="1" t="s">
        <v>23583</v>
      </c>
      <c r="AC4101" s="2" t="s">
        <v>66</v>
      </c>
      <c r="AD4101" s="2" t="s">
        <v>67</v>
      </c>
      <c r="AO4101" s="2" t="s">
        <v>3206</v>
      </c>
      <c r="AP4101" s="2" t="s">
        <v>3206</v>
      </c>
    </row>
    <row r="4102" customFormat="false" ht="12.75" hidden="false" customHeight="false" outlineLevel="0" collapsed="false">
      <c r="A4102" s="3" t="s">
        <v>23584</v>
      </c>
      <c r="B4102" s="1"/>
      <c r="C4102" s="4" t="n">
        <f aca="false">IF(OR(T4102="SSES",T4102="VAR"),-COUNTIF(P$2:P$6715,R4102)+1,IF(T4102="ES",1,IF(OR(T4102="CL",T4102="OR",T4102="SBOR",T4102="SPFM",T4102="FM",T4102="SBFM",T4102="FO",T4102="GN",T4102="SSGN"),0)))</f>
        <v>1</v>
      </c>
      <c r="D4102" s="1" t="n">
        <v>4101</v>
      </c>
      <c r="E4102" s="1" t="s">
        <v>22635</v>
      </c>
      <c r="F4102" s="1"/>
      <c r="G4102" s="1" t="s">
        <v>22654</v>
      </c>
      <c r="H4102" s="1" t="s">
        <v>23423</v>
      </c>
      <c r="I4102" s="1" t="s">
        <v>23585</v>
      </c>
      <c r="J4102" s="1"/>
      <c r="K4102" s="1"/>
      <c r="L4102" s="1" t="s">
        <v>22657</v>
      </c>
      <c r="M4102" s="1" t="s">
        <v>22658</v>
      </c>
      <c r="N4102" s="1" t="s">
        <v>2732</v>
      </c>
      <c r="O4102" s="1" t="s">
        <v>22657</v>
      </c>
      <c r="P4102" s="1" t="n">
        <v>5600</v>
      </c>
      <c r="Q4102" s="1" t="n">
        <v>189917</v>
      </c>
      <c r="R4102" s="1" t="n">
        <v>189917</v>
      </c>
      <c r="S4102" s="1" t="n">
        <v>5600</v>
      </c>
      <c r="T4102" s="1" t="s">
        <v>69</v>
      </c>
      <c r="U4102" s="1" t="s">
        <v>23014</v>
      </c>
      <c r="V4102" s="1" t="s">
        <v>23586</v>
      </c>
      <c r="W4102" s="1" t="s">
        <v>23587</v>
      </c>
      <c r="X4102" s="1" t="s">
        <v>23586</v>
      </c>
      <c r="Y4102" s="1" t="s">
        <v>23588</v>
      </c>
      <c r="Z4102" s="1" t="n">
        <v>3</v>
      </c>
      <c r="AA4102" s="1" t="s">
        <v>65</v>
      </c>
      <c r="AB4102" s="1" t="s">
        <v>23589</v>
      </c>
      <c r="AC4102" s="2" t="s">
        <v>66</v>
      </c>
      <c r="AD4102" s="2" t="s">
        <v>67</v>
      </c>
      <c r="AP4102" s="2" t="s">
        <v>3206</v>
      </c>
    </row>
    <row r="4103" customFormat="false" ht="12.75" hidden="false" customHeight="false" outlineLevel="0" collapsed="false">
      <c r="A4103" s="3" t="s">
        <v>23590</v>
      </c>
      <c r="B4103" s="1"/>
      <c r="C4103" s="4" t="n">
        <f aca="false">IF(OR(T4103="SSES",T4103="VAR"),-COUNTIF(P$2:P$6715,R4103)+1,IF(T4103="ES",1,IF(OR(T4103="CL",T4103="OR",T4103="SBOR",T4103="SPFM",T4103="FM",T4103="SBFM",T4103="FO",T4103="GN",T4103="SSGN"),0)))</f>
        <v>1</v>
      </c>
      <c r="D4103" s="1" t="n">
        <v>4102</v>
      </c>
      <c r="E4103" s="1" t="s">
        <v>22635</v>
      </c>
      <c r="F4103" s="1"/>
      <c r="G4103" s="1" t="s">
        <v>22654</v>
      </c>
      <c r="H4103" s="1" t="s">
        <v>23423</v>
      </c>
      <c r="I4103" s="1" t="s">
        <v>23585</v>
      </c>
      <c r="J4103" s="1"/>
      <c r="K4103" s="1"/>
      <c r="L4103" s="1" t="s">
        <v>22657</v>
      </c>
      <c r="M4103" s="1" t="s">
        <v>22658</v>
      </c>
      <c r="N4103" s="1" t="s">
        <v>2732</v>
      </c>
      <c r="O4103" s="1" t="s">
        <v>22657</v>
      </c>
      <c r="P4103" s="1" t="n">
        <v>5621</v>
      </c>
      <c r="Q4103" s="1" t="n">
        <v>197576</v>
      </c>
      <c r="R4103" s="1" t="n">
        <v>197576</v>
      </c>
      <c r="S4103" s="1" t="n">
        <v>5621</v>
      </c>
      <c r="T4103" s="1" t="s">
        <v>69</v>
      </c>
      <c r="U4103" s="1" t="s">
        <v>23014</v>
      </c>
      <c r="V4103" s="1" t="s">
        <v>23591</v>
      </c>
      <c r="W4103" s="1" t="s">
        <v>23592</v>
      </c>
      <c r="X4103" s="1" t="s">
        <v>23591</v>
      </c>
      <c r="Y4103" s="1" t="s">
        <v>23593</v>
      </c>
      <c r="Z4103" s="1" t="n">
        <v>3</v>
      </c>
      <c r="AA4103" s="1" t="s">
        <v>65</v>
      </c>
      <c r="AB4103" s="1" t="s">
        <v>23594</v>
      </c>
      <c r="AC4103" s="2" t="s">
        <v>66</v>
      </c>
      <c r="AD4103" s="2" t="s">
        <v>67</v>
      </c>
      <c r="AP4103" s="2" t="s">
        <v>3206</v>
      </c>
      <c r="AV4103" s="2" t="s">
        <v>2738</v>
      </c>
    </row>
    <row r="4104" customFormat="false" ht="12.75" hidden="false" customHeight="false" outlineLevel="0" collapsed="false">
      <c r="A4104" s="3" t="s">
        <v>23595</v>
      </c>
      <c r="B4104" s="1"/>
      <c r="C4104" s="4" t="n">
        <f aca="false">IF(OR(T4104="SSES",T4104="VAR"),-COUNTIF(P$2:P$6715,R4104)+1,IF(T4104="ES",1,IF(OR(T4104="CL",T4104="OR",T4104="SBOR",T4104="SPFM",T4104="FM",T4104="SBFM",T4104="FO",T4104="GN",T4104="SSGN"),0)))</f>
        <v>1</v>
      </c>
      <c r="D4104" s="1" t="n">
        <v>4103</v>
      </c>
      <c r="E4104" s="1" t="s">
        <v>22635</v>
      </c>
      <c r="F4104" s="1"/>
      <c r="G4104" s="1" t="s">
        <v>22654</v>
      </c>
      <c r="H4104" s="1" t="s">
        <v>23423</v>
      </c>
      <c r="I4104" s="1" t="s">
        <v>23585</v>
      </c>
      <c r="J4104" s="1"/>
      <c r="K4104" s="1"/>
      <c r="L4104" s="1" t="s">
        <v>22657</v>
      </c>
      <c r="M4104" s="1" t="s">
        <v>22658</v>
      </c>
      <c r="N4104" s="1" t="s">
        <v>2732</v>
      </c>
      <c r="O4104" s="1" t="s">
        <v>22657</v>
      </c>
      <c r="P4104" s="1" t="n">
        <v>5626</v>
      </c>
      <c r="Q4104" s="1" t="n">
        <v>197576</v>
      </c>
      <c r="R4104" s="1" t="n">
        <v>197576</v>
      </c>
      <c r="S4104" s="1" t="n">
        <v>5626</v>
      </c>
      <c r="T4104" s="1" t="s">
        <v>69</v>
      </c>
      <c r="U4104" s="1" t="s">
        <v>23596</v>
      </c>
      <c r="V4104" s="1" t="s">
        <v>23597</v>
      </c>
      <c r="W4104" s="1" t="s">
        <v>23598</v>
      </c>
      <c r="X4104" s="1" t="s">
        <v>23597</v>
      </c>
      <c r="Y4104" s="1" t="s">
        <v>23599</v>
      </c>
      <c r="Z4104" s="1" t="n">
        <v>3</v>
      </c>
      <c r="AA4104" s="1" t="s">
        <v>65</v>
      </c>
      <c r="AB4104" s="1" t="s">
        <v>23600</v>
      </c>
      <c r="AC4104" s="2" t="s">
        <v>66</v>
      </c>
      <c r="AD4104" s="2" t="s">
        <v>67</v>
      </c>
      <c r="AP4104" s="2" t="s">
        <v>5313</v>
      </c>
    </row>
    <row r="4105" customFormat="false" ht="12.75" hidden="false" customHeight="false" outlineLevel="0" collapsed="false">
      <c r="A4105" s="3" t="s">
        <v>23601</v>
      </c>
      <c r="B4105" s="1"/>
      <c r="C4105" s="4" t="n">
        <f aca="false">IF(OR(T4105="SSES",T4105="VAR"),-COUNTIF(P$2:P$6715,R4105)+1,IF(T4105="ES",1,IF(OR(T4105="CL",T4105="OR",T4105="SBOR",T4105="SPFM",T4105="FM",T4105="SBFM",T4105="FO",T4105="GN",T4105="SSGN"),0)))</f>
        <v>1</v>
      </c>
      <c r="D4105" s="1" t="n">
        <v>4104</v>
      </c>
      <c r="E4105" s="1" t="s">
        <v>22635</v>
      </c>
      <c r="F4105" s="1"/>
      <c r="G4105" s="1" t="s">
        <v>22654</v>
      </c>
      <c r="H4105" s="1" t="s">
        <v>23602</v>
      </c>
      <c r="I4105" s="1" t="s">
        <v>23603</v>
      </c>
      <c r="J4105" s="1"/>
      <c r="K4105" s="1"/>
      <c r="L4105" s="1" t="s">
        <v>22657</v>
      </c>
      <c r="M4105" s="1" t="s">
        <v>22658</v>
      </c>
      <c r="N4105" s="1" t="s">
        <v>2732</v>
      </c>
      <c r="O4105" s="1" t="s">
        <v>22657</v>
      </c>
      <c r="P4105" s="1" t="n">
        <v>5072</v>
      </c>
      <c r="Q4105" s="1" t="n">
        <v>193116</v>
      </c>
      <c r="R4105" s="1" t="n">
        <v>193116</v>
      </c>
      <c r="S4105" s="1" t="n">
        <v>5072</v>
      </c>
      <c r="T4105" s="1" t="s">
        <v>69</v>
      </c>
      <c r="U4105" s="1" t="s">
        <v>23159</v>
      </c>
      <c r="V4105" s="1" t="s">
        <v>23604</v>
      </c>
      <c r="W4105" s="1" t="s">
        <v>23605</v>
      </c>
      <c r="X4105" s="1" t="s">
        <v>23604</v>
      </c>
      <c r="Y4105" s="1" t="s">
        <v>23606</v>
      </c>
      <c r="Z4105" s="1" t="n">
        <v>3</v>
      </c>
      <c r="AA4105" s="1" t="s">
        <v>65</v>
      </c>
      <c r="AB4105" s="1" t="s">
        <v>23607</v>
      </c>
      <c r="AC4105" s="2" t="s">
        <v>66</v>
      </c>
      <c r="AD4105" s="2" t="s">
        <v>67</v>
      </c>
      <c r="AP4105" s="2" t="s">
        <v>3206</v>
      </c>
    </row>
    <row r="4106" customFormat="false" ht="12.75" hidden="false" customHeight="false" outlineLevel="0" collapsed="false">
      <c r="A4106" s="3" t="s">
        <v>23608</v>
      </c>
      <c r="B4106" s="1"/>
      <c r="C4106" s="4" t="n">
        <f aca="false">IF(OR(T4106="SSES",T4106="VAR"),-COUNTIF(P$2:P$6715,R4106)+1,IF(T4106="ES",1,IF(OR(T4106="CL",T4106="OR",T4106="SBOR",T4106="SPFM",T4106="FM",T4106="SBFM",T4106="FO",T4106="GN",T4106="SSGN"),0)))</f>
        <v>1</v>
      </c>
      <c r="D4106" s="1" t="n">
        <v>4105</v>
      </c>
      <c r="E4106" s="1" t="s">
        <v>22635</v>
      </c>
      <c r="F4106" s="1"/>
      <c r="G4106" s="1" t="s">
        <v>22654</v>
      </c>
      <c r="H4106" s="1" t="s">
        <v>23602</v>
      </c>
      <c r="I4106" s="1" t="s">
        <v>23603</v>
      </c>
      <c r="J4106" s="1"/>
      <c r="K4106" s="1"/>
      <c r="L4106" s="1" t="s">
        <v>22657</v>
      </c>
      <c r="M4106" s="1" t="s">
        <v>22658</v>
      </c>
      <c r="N4106" s="1" t="s">
        <v>2732</v>
      </c>
      <c r="O4106" s="1" t="s">
        <v>22657</v>
      </c>
      <c r="P4106" s="1" t="n">
        <v>963689</v>
      </c>
      <c r="Q4106" s="1" t="n">
        <v>193116</v>
      </c>
      <c r="R4106" s="1" t="n">
        <v>193116</v>
      </c>
      <c r="S4106" s="1" t="n">
        <v>963689</v>
      </c>
      <c r="T4106" s="1" t="s">
        <v>69</v>
      </c>
      <c r="U4106" s="1" t="s">
        <v>23609</v>
      </c>
      <c r="V4106" s="1" t="s">
        <v>23610</v>
      </c>
      <c r="W4106" s="1" t="s">
        <v>23611</v>
      </c>
      <c r="X4106" s="1" t="s">
        <v>23610</v>
      </c>
      <c r="Y4106" s="1"/>
      <c r="Z4106" s="1" t="n">
        <v>3</v>
      </c>
      <c r="AA4106" s="1" t="s">
        <v>65</v>
      </c>
      <c r="AB4106" s="1" t="s">
        <v>23612</v>
      </c>
      <c r="AC4106" s="2" t="s">
        <v>66</v>
      </c>
      <c r="AD4106" s="2" t="s">
        <v>67</v>
      </c>
    </row>
    <row r="4107" customFormat="false" ht="12.75" hidden="false" customHeight="false" outlineLevel="0" collapsed="false">
      <c r="A4107" s="3" t="s">
        <v>23613</v>
      </c>
      <c r="B4107" s="1"/>
      <c r="C4107" s="4" t="n">
        <f aca="false">IF(OR(T4107="SSES",T4107="VAR"),-COUNTIF(P$2:P$6715,R4107)+1,IF(T4107="ES",1,IF(OR(T4107="CL",T4107="OR",T4107="SBOR",T4107="SPFM",T4107="FM",T4107="SBFM",T4107="FO",T4107="GN",T4107="SSGN"),0)))</f>
        <v>1</v>
      </c>
      <c r="D4107" s="1" t="n">
        <v>4106</v>
      </c>
      <c r="E4107" s="1" t="s">
        <v>22635</v>
      </c>
      <c r="F4107" s="1"/>
      <c r="G4107" s="1" t="s">
        <v>22654</v>
      </c>
      <c r="H4107" s="1" t="s">
        <v>23602</v>
      </c>
      <c r="I4107" s="1" t="s">
        <v>23603</v>
      </c>
      <c r="J4107" s="1"/>
      <c r="K4107" s="1"/>
      <c r="L4107" s="1" t="s">
        <v>22657</v>
      </c>
      <c r="M4107" s="1" t="s">
        <v>22658</v>
      </c>
      <c r="N4107" s="1" t="s">
        <v>2732</v>
      </c>
      <c r="O4107" s="1" t="s">
        <v>22657</v>
      </c>
      <c r="P4107" s="1" t="n">
        <v>434304</v>
      </c>
      <c r="Q4107" s="1" t="n">
        <v>193116</v>
      </c>
      <c r="R4107" s="1" t="n">
        <v>193116</v>
      </c>
      <c r="S4107" s="1" t="n">
        <v>434304</v>
      </c>
      <c r="T4107" s="1" t="s">
        <v>69</v>
      </c>
      <c r="U4107" s="1" t="s">
        <v>23614</v>
      </c>
      <c r="V4107" s="1" t="s">
        <v>23615</v>
      </c>
      <c r="W4107" s="1" t="s">
        <v>23616</v>
      </c>
      <c r="X4107" s="1" t="s">
        <v>23615</v>
      </c>
      <c r="Y4107" s="1" t="s">
        <v>23617</v>
      </c>
      <c r="Z4107" s="1" t="n">
        <v>3</v>
      </c>
      <c r="AA4107" s="1" t="s">
        <v>65</v>
      </c>
      <c r="AB4107" s="1" t="s">
        <v>23618</v>
      </c>
      <c r="AC4107" s="2" t="s">
        <v>66</v>
      </c>
      <c r="AD4107" s="2" t="s">
        <v>67</v>
      </c>
      <c r="AP4107" s="2" t="s">
        <v>3206</v>
      </c>
    </row>
    <row r="4108" customFormat="false" ht="12.75" hidden="false" customHeight="false" outlineLevel="0" collapsed="false">
      <c r="A4108" s="3" t="s">
        <v>23619</v>
      </c>
      <c r="B4108" s="1"/>
      <c r="C4108" s="4" t="n">
        <f aca="false">IF(OR(T4108="SSES",T4108="VAR"),-COUNTIF(P$2:P$6715,R4108)+1,IF(T4108="ES",1,IF(OR(T4108="CL",T4108="OR",T4108="SBOR",T4108="SPFM",T4108="FM",T4108="SBFM",T4108="FO",T4108="GN",T4108="SSGN"),0)))</f>
        <v>1</v>
      </c>
      <c r="D4108" s="1" t="n">
        <v>4107</v>
      </c>
      <c r="E4108" s="1" t="s">
        <v>22635</v>
      </c>
      <c r="F4108" s="1"/>
      <c r="G4108" s="1" t="s">
        <v>22654</v>
      </c>
      <c r="H4108" s="1" t="s">
        <v>23620</v>
      </c>
      <c r="I4108" s="1" t="s">
        <v>23621</v>
      </c>
      <c r="J4108" s="1"/>
      <c r="K4108" s="1"/>
      <c r="L4108" s="1" t="s">
        <v>22657</v>
      </c>
      <c r="M4108" s="1" t="s">
        <v>22658</v>
      </c>
      <c r="N4108" s="1" t="s">
        <v>2732</v>
      </c>
      <c r="O4108" s="1" t="s">
        <v>22657</v>
      </c>
      <c r="P4108" s="1" t="n">
        <v>5132</v>
      </c>
      <c r="Q4108" s="1" t="n">
        <v>193351</v>
      </c>
      <c r="R4108" s="1" t="n">
        <v>193351</v>
      </c>
      <c r="S4108" s="1" t="n">
        <v>5132</v>
      </c>
      <c r="T4108" s="1" t="s">
        <v>69</v>
      </c>
      <c r="U4108" s="1" t="s">
        <v>23622</v>
      </c>
      <c r="V4108" s="1" t="s">
        <v>23623</v>
      </c>
      <c r="W4108" s="1" t="s">
        <v>23624</v>
      </c>
      <c r="X4108" s="1" t="s">
        <v>23623</v>
      </c>
      <c r="Y4108" s="1" t="s">
        <v>23625</v>
      </c>
      <c r="Z4108" s="1" t="n">
        <v>3</v>
      </c>
      <c r="AA4108" s="1" t="s">
        <v>65</v>
      </c>
      <c r="AB4108" s="1" t="s">
        <v>23626</v>
      </c>
      <c r="AC4108" s="2" t="s">
        <v>66</v>
      </c>
      <c r="AD4108" s="2" t="s">
        <v>67</v>
      </c>
      <c r="AP4108" s="2" t="s">
        <v>3206</v>
      </c>
    </row>
    <row r="4109" customFormat="false" ht="12.75" hidden="false" customHeight="false" outlineLevel="0" collapsed="false">
      <c r="A4109" s="3" t="s">
        <v>23627</v>
      </c>
      <c r="B4109" s="1"/>
      <c r="C4109" s="4" t="n">
        <f aca="false">IF(OR(T4109="SSES",T4109="VAR"),-COUNTIF(P$2:P$6715,R4109)+1,IF(T4109="ES",1,IF(OR(T4109="CL",T4109="OR",T4109="SBOR",T4109="SPFM",T4109="FM",T4109="SBFM",T4109="FO",T4109="GN",T4109="SSGN"),0)))</f>
        <v>1</v>
      </c>
      <c r="D4109" s="1" t="n">
        <v>4108</v>
      </c>
      <c r="E4109" s="1" t="s">
        <v>22635</v>
      </c>
      <c r="F4109" s="1"/>
      <c r="G4109" s="1" t="s">
        <v>22654</v>
      </c>
      <c r="H4109" s="1" t="s">
        <v>23628</v>
      </c>
      <c r="I4109" s="1" t="s">
        <v>23629</v>
      </c>
      <c r="J4109" s="1"/>
      <c r="K4109" s="1"/>
      <c r="L4109" s="1" t="s">
        <v>22657</v>
      </c>
      <c r="M4109" s="1" t="s">
        <v>22658</v>
      </c>
      <c r="N4109" s="1" t="s">
        <v>2732</v>
      </c>
      <c r="O4109" s="1" t="s">
        <v>22657</v>
      </c>
      <c r="P4109" s="1" t="n">
        <v>5446</v>
      </c>
      <c r="Q4109" s="1" t="n">
        <v>189035</v>
      </c>
      <c r="R4109" s="1" t="n">
        <v>189035</v>
      </c>
      <c r="S4109" s="1" t="n">
        <v>5446</v>
      </c>
      <c r="T4109" s="1" t="s">
        <v>69</v>
      </c>
      <c r="U4109" s="1" t="s">
        <v>23630</v>
      </c>
      <c r="V4109" s="1" t="s">
        <v>23631</v>
      </c>
      <c r="W4109" s="1" t="s">
        <v>23632</v>
      </c>
      <c r="X4109" s="1" t="s">
        <v>23631</v>
      </c>
      <c r="Y4109" s="1" t="s">
        <v>23633</v>
      </c>
      <c r="Z4109" s="1" t="n">
        <v>3</v>
      </c>
      <c r="AA4109" s="1" t="s">
        <v>65</v>
      </c>
      <c r="AB4109" s="1" t="s">
        <v>23634</v>
      </c>
      <c r="AC4109" s="2" t="s">
        <v>66</v>
      </c>
      <c r="AD4109" s="2" t="s">
        <v>67</v>
      </c>
      <c r="AP4109" s="2" t="s">
        <v>3206</v>
      </c>
    </row>
    <row r="4110" customFormat="false" ht="12.75" hidden="false" customHeight="false" outlineLevel="0" collapsed="false">
      <c r="A4110" s="3" t="s">
        <v>23635</v>
      </c>
      <c r="B4110" s="1"/>
      <c r="C4110" s="4" t="n">
        <f aca="false">IF(OR(T4110="SSES",T4110="VAR"),-COUNTIF(P$2:P$6715,R4110)+1,IF(T4110="ES",1,IF(OR(T4110="CL",T4110="OR",T4110="SBOR",T4110="SPFM",T4110="FM",T4110="SBFM",T4110="FO",T4110="GN",T4110="SSGN"),0)))</f>
        <v>1</v>
      </c>
      <c r="D4110" s="1" t="n">
        <v>4109</v>
      </c>
      <c r="E4110" s="1" t="s">
        <v>22635</v>
      </c>
      <c r="F4110" s="1"/>
      <c r="G4110" s="1" t="s">
        <v>22654</v>
      </c>
      <c r="H4110" s="1" t="s">
        <v>23628</v>
      </c>
      <c r="I4110" s="1" t="s">
        <v>23629</v>
      </c>
      <c r="J4110" s="1"/>
      <c r="K4110" s="1"/>
      <c r="L4110" s="1" t="s">
        <v>22657</v>
      </c>
      <c r="M4110" s="1" t="s">
        <v>22658</v>
      </c>
      <c r="N4110" s="1" t="s">
        <v>2732</v>
      </c>
      <c r="O4110" s="1" t="s">
        <v>22657</v>
      </c>
      <c r="P4110" s="1" t="n">
        <v>5494</v>
      </c>
      <c r="Q4110" s="1" t="n">
        <v>190286</v>
      </c>
      <c r="R4110" s="1" t="n">
        <v>190286</v>
      </c>
      <c r="S4110" s="1" t="n">
        <v>5494</v>
      </c>
      <c r="T4110" s="1" t="s">
        <v>69</v>
      </c>
      <c r="U4110" s="1" t="s">
        <v>23636</v>
      </c>
      <c r="V4110" s="1" t="s">
        <v>23637</v>
      </c>
      <c r="W4110" s="1" t="s">
        <v>23638</v>
      </c>
      <c r="X4110" s="1" t="s">
        <v>23637</v>
      </c>
      <c r="Y4110" s="1" t="s">
        <v>23639</v>
      </c>
      <c r="Z4110" s="1" t="n">
        <v>3</v>
      </c>
      <c r="AA4110" s="1" t="s">
        <v>65</v>
      </c>
      <c r="AB4110" s="1" t="s">
        <v>23640</v>
      </c>
      <c r="AC4110" s="2" t="s">
        <v>66</v>
      </c>
      <c r="AD4110" s="2" t="s">
        <v>67</v>
      </c>
      <c r="AP4110" s="2" t="s">
        <v>3206</v>
      </c>
    </row>
    <row r="4111" customFormat="false" ht="12.75" hidden="false" customHeight="false" outlineLevel="0" collapsed="false">
      <c r="A4111" s="3" t="s">
        <v>23641</v>
      </c>
      <c r="B4111" s="1"/>
      <c r="C4111" s="4" t="n">
        <f aca="false">IF(OR(T4111="SSES",T4111="VAR"),-COUNTIF(P$2:P$6715,R4111)+1,IF(T4111="ES",1,IF(OR(T4111="CL",T4111="OR",T4111="SBOR",T4111="SPFM",T4111="FM",T4111="SBFM",T4111="FO",T4111="GN",T4111="SSGN"),0)))</f>
        <v>1</v>
      </c>
      <c r="D4111" s="1" t="n">
        <v>4110</v>
      </c>
      <c r="E4111" s="1" t="s">
        <v>22635</v>
      </c>
      <c r="F4111" s="1"/>
      <c r="G4111" s="1" t="s">
        <v>22654</v>
      </c>
      <c r="H4111" s="1" t="s">
        <v>23628</v>
      </c>
      <c r="I4111" s="1" t="s">
        <v>23629</v>
      </c>
      <c r="J4111" s="1"/>
      <c r="K4111" s="1"/>
      <c r="L4111" s="1" t="s">
        <v>22657</v>
      </c>
      <c r="M4111" s="1" t="s">
        <v>22658</v>
      </c>
      <c r="N4111" s="1" t="s">
        <v>2732</v>
      </c>
      <c r="O4111" s="1" t="s">
        <v>22657</v>
      </c>
      <c r="P4111" s="1" t="n">
        <v>960102</v>
      </c>
      <c r="Q4111" s="1" t="n">
        <v>960095</v>
      </c>
      <c r="R4111" s="1" t="n">
        <v>960095</v>
      </c>
      <c r="S4111" s="1" t="n">
        <v>960102</v>
      </c>
      <c r="T4111" s="1" t="s">
        <v>69</v>
      </c>
      <c r="U4111" s="1" t="s">
        <v>23642</v>
      </c>
      <c r="V4111" s="1" t="s">
        <v>23643</v>
      </c>
      <c r="W4111" s="1" t="s">
        <v>23644</v>
      </c>
      <c r="X4111" s="1" t="s">
        <v>23643</v>
      </c>
      <c r="Y4111" s="1"/>
      <c r="Z4111" s="1" t="n">
        <v>3</v>
      </c>
      <c r="AA4111" s="1" t="s">
        <v>65</v>
      </c>
      <c r="AB4111" s="1" t="s">
        <v>23645</v>
      </c>
      <c r="AC4111" s="2" t="s">
        <v>66</v>
      </c>
      <c r="AD4111" s="2" t="s">
        <v>67</v>
      </c>
      <c r="AP4111" s="2" t="s">
        <v>3206</v>
      </c>
    </row>
    <row r="4112" customFormat="false" ht="12.75" hidden="false" customHeight="false" outlineLevel="0" collapsed="false">
      <c r="A4112" s="3" t="s">
        <v>23646</v>
      </c>
      <c r="B4112" s="1"/>
      <c r="C4112" s="4" t="n">
        <f aca="false">IF(OR(T4112="SSES",T4112="VAR"),-COUNTIF(P$2:P$6715,R4112)+1,IF(T4112="ES",1,IF(OR(T4112="CL",T4112="OR",T4112="SBOR",T4112="SPFM",T4112="FM",T4112="SBFM",T4112="FO",T4112="GN",T4112="SSGN"),0)))</f>
        <v>1</v>
      </c>
      <c r="D4112" s="1" t="n">
        <v>4111</v>
      </c>
      <c r="E4112" s="1" t="s">
        <v>22635</v>
      </c>
      <c r="F4112" s="1"/>
      <c r="G4112" s="1" t="s">
        <v>22654</v>
      </c>
      <c r="H4112" s="1" t="s">
        <v>23628</v>
      </c>
      <c r="I4112" s="1" t="s">
        <v>23629</v>
      </c>
      <c r="J4112" s="1"/>
      <c r="K4112" s="1"/>
      <c r="L4112" s="1" t="s">
        <v>22657</v>
      </c>
      <c r="M4112" s="1" t="s">
        <v>22658</v>
      </c>
      <c r="N4112" s="1" t="s">
        <v>2732</v>
      </c>
      <c r="O4112" s="1" t="s">
        <v>22657</v>
      </c>
      <c r="P4112" s="1" t="n">
        <v>5502</v>
      </c>
      <c r="Q4112" s="1" t="n">
        <v>191239</v>
      </c>
      <c r="R4112" s="1" t="n">
        <v>191239</v>
      </c>
      <c r="S4112" s="1" t="n">
        <v>5502</v>
      </c>
      <c r="T4112" s="1" t="s">
        <v>69</v>
      </c>
      <c r="U4112" s="1" t="s">
        <v>23647</v>
      </c>
      <c r="V4112" s="1" t="s">
        <v>23648</v>
      </c>
      <c r="W4112" s="1" t="s">
        <v>23649</v>
      </c>
      <c r="X4112" s="1" t="s">
        <v>23648</v>
      </c>
      <c r="Y4112" s="1" t="s">
        <v>23650</v>
      </c>
      <c r="Z4112" s="1" t="n">
        <v>3</v>
      </c>
      <c r="AA4112" s="1" t="s">
        <v>65</v>
      </c>
      <c r="AB4112" s="1" t="s">
        <v>23651</v>
      </c>
      <c r="AC4112" s="2" t="s">
        <v>66</v>
      </c>
      <c r="AD4112" s="2" t="s">
        <v>67</v>
      </c>
      <c r="AP4112" s="2" t="s">
        <v>3206</v>
      </c>
    </row>
    <row r="4113" customFormat="false" ht="12.75" hidden="false" customHeight="false" outlineLevel="0" collapsed="false">
      <c r="A4113" s="3" t="s">
        <v>23652</v>
      </c>
      <c r="B4113" s="1"/>
      <c r="C4113" s="4" t="n">
        <f aca="false">IF(OR(T4113="SSES",T4113="VAR"),-COUNTIF(P$2:P$6715,R4113)+1,IF(T4113="ES",1,IF(OR(T4113="CL",T4113="OR",T4113="SBOR",T4113="SPFM",T4113="FM",T4113="SBFM",T4113="FO",T4113="GN",T4113="SSGN"),0)))</f>
        <v>1</v>
      </c>
      <c r="D4113" s="1" t="n">
        <v>4112</v>
      </c>
      <c r="E4113" s="1" t="s">
        <v>22635</v>
      </c>
      <c r="F4113" s="1"/>
      <c r="G4113" s="1" t="s">
        <v>22654</v>
      </c>
      <c r="H4113" s="1" t="s">
        <v>23628</v>
      </c>
      <c r="I4113" s="1" t="s">
        <v>23629</v>
      </c>
      <c r="J4113" s="1"/>
      <c r="K4113" s="1"/>
      <c r="L4113" s="1" t="s">
        <v>22657</v>
      </c>
      <c r="M4113" s="1" t="s">
        <v>22658</v>
      </c>
      <c r="N4113" s="1" t="s">
        <v>2732</v>
      </c>
      <c r="O4113" s="1" t="s">
        <v>22657</v>
      </c>
      <c r="P4113" s="1" t="n">
        <v>5506</v>
      </c>
      <c r="Q4113" s="1" t="n">
        <v>191954</v>
      </c>
      <c r="R4113" s="1" t="n">
        <v>191954</v>
      </c>
      <c r="S4113" s="1" t="n">
        <v>5506</v>
      </c>
      <c r="T4113" s="1" t="s">
        <v>69</v>
      </c>
      <c r="U4113" s="1" t="s">
        <v>23653</v>
      </c>
      <c r="V4113" s="1" t="s">
        <v>23654</v>
      </c>
      <c r="W4113" s="1" t="s">
        <v>23655</v>
      </c>
      <c r="X4113" s="1" t="s">
        <v>23654</v>
      </c>
      <c r="Y4113" s="1" t="s">
        <v>23656</v>
      </c>
      <c r="Z4113" s="1" t="n">
        <v>3</v>
      </c>
      <c r="AA4113" s="1" t="s">
        <v>65</v>
      </c>
      <c r="AB4113" s="1" t="s">
        <v>23657</v>
      </c>
      <c r="AC4113" s="2" t="s">
        <v>66</v>
      </c>
      <c r="AD4113" s="2" t="s">
        <v>67</v>
      </c>
      <c r="AP4113" s="2" t="s">
        <v>3206</v>
      </c>
    </row>
    <row r="4114" customFormat="false" ht="12.75" hidden="false" customHeight="false" outlineLevel="0" collapsed="false">
      <c r="A4114" s="3" t="s">
        <v>23658</v>
      </c>
      <c r="B4114" s="1"/>
      <c r="C4114" s="4" t="n">
        <f aca="false">IF(OR(T4114="SSES",T4114="VAR"),-COUNTIF(P$2:P$6715,R4114)+1,IF(T4114="ES",1,IF(OR(T4114="CL",T4114="OR",T4114="SBOR",T4114="SPFM",T4114="FM",T4114="SBFM",T4114="FO",T4114="GN",T4114="SSGN"),0)))</f>
        <v>1</v>
      </c>
      <c r="D4114" s="1" t="n">
        <v>4113</v>
      </c>
      <c r="E4114" s="1" t="s">
        <v>22635</v>
      </c>
      <c r="F4114" s="1"/>
      <c r="G4114" s="1" t="s">
        <v>22654</v>
      </c>
      <c r="H4114" s="1" t="s">
        <v>23628</v>
      </c>
      <c r="I4114" s="1" t="s">
        <v>23629</v>
      </c>
      <c r="J4114" s="1"/>
      <c r="K4114" s="1"/>
      <c r="L4114" s="1" t="s">
        <v>22657</v>
      </c>
      <c r="M4114" s="1" t="s">
        <v>22658</v>
      </c>
      <c r="N4114" s="1" t="s">
        <v>2732</v>
      </c>
      <c r="O4114" s="1" t="s">
        <v>22657</v>
      </c>
      <c r="P4114" s="1" t="n">
        <v>5796</v>
      </c>
      <c r="Q4114" s="1" t="n">
        <v>193451</v>
      </c>
      <c r="R4114" s="1" t="n">
        <v>193451</v>
      </c>
      <c r="S4114" s="1" t="n">
        <v>5796</v>
      </c>
      <c r="T4114" s="1" t="s">
        <v>69</v>
      </c>
      <c r="U4114" s="1" t="s">
        <v>23291</v>
      </c>
      <c r="V4114" s="1" t="s">
        <v>23659</v>
      </c>
      <c r="W4114" s="1" t="s">
        <v>23660</v>
      </c>
      <c r="X4114" s="1" t="s">
        <v>23659</v>
      </c>
      <c r="Y4114" s="1" t="s">
        <v>23661</v>
      </c>
      <c r="Z4114" s="1" t="n">
        <v>3</v>
      </c>
      <c r="AA4114" s="1" t="s">
        <v>65</v>
      </c>
      <c r="AB4114" s="1" t="s">
        <v>23662</v>
      </c>
      <c r="AC4114" s="2" t="s">
        <v>66</v>
      </c>
      <c r="AD4114" s="2" t="s">
        <v>67</v>
      </c>
      <c r="AP4114" s="2" t="s">
        <v>3206</v>
      </c>
    </row>
    <row r="4115" customFormat="false" ht="12.75" hidden="false" customHeight="false" outlineLevel="0" collapsed="false">
      <c r="A4115" s="3" t="s">
        <v>23663</v>
      </c>
      <c r="B4115" s="1"/>
      <c r="C4115" s="4" t="n">
        <f aca="false">IF(OR(T4115="SSES",T4115="VAR"),-COUNTIF(P$2:P$6715,R4115)+1,IF(T4115="ES",1,IF(OR(T4115="CL",T4115="OR",T4115="SBOR",T4115="SPFM",T4115="FM",T4115="SBFM",T4115="FO",T4115="GN",T4115="SSGN"),0)))</f>
        <v>1</v>
      </c>
      <c r="D4115" s="1" t="n">
        <v>4114</v>
      </c>
      <c r="E4115" s="1" t="s">
        <v>22635</v>
      </c>
      <c r="F4115" s="1"/>
      <c r="G4115" s="1" t="s">
        <v>22654</v>
      </c>
      <c r="H4115" s="1" t="s">
        <v>23628</v>
      </c>
      <c r="I4115" s="1" t="s">
        <v>23629</v>
      </c>
      <c r="J4115" s="1"/>
      <c r="K4115" s="1"/>
      <c r="L4115" s="1" t="s">
        <v>22657</v>
      </c>
      <c r="M4115" s="1" t="s">
        <v>22658</v>
      </c>
      <c r="N4115" s="1" t="s">
        <v>2732</v>
      </c>
      <c r="O4115" s="1" t="s">
        <v>22657</v>
      </c>
      <c r="P4115" s="1" t="n">
        <v>5444</v>
      </c>
      <c r="Q4115" s="1" t="n">
        <v>433842</v>
      </c>
      <c r="R4115" s="1" t="n">
        <v>433842</v>
      </c>
      <c r="S4115" s="1" t="n">
        <v>5444</v>
      </c>
      <c r="T4115" s="1" t="s">
        <v>69</v>
      </c>
      <c r="U4115" s="1" t="s">
        <v>23664</v>
      </c>
      <c r="V4115" s="1" t="s">
        <v>23665</v>
      </c>
      <c r="W4115" s="1" t="s">
        <v>23666</v>
      </c>
      <c r="X4115" s="1" t="s">
        <v>23665</v>
      </c>
      <c r="Y4115" s="1" t="s">
        <v>23667</v>
      </c>
      <c r="Z4115" s="1" t="n">
        <v>3</v>
      </c>
      <c r="AA4115" s="1" t="s">
        <v>65</v>
      </c>
      <c r="AB4115" s="1" t="s">
        <v>23668</v>
      </c>
      <c r="AC4115" s="2" t="s">
        <v>66</v>
      </c>
      <c r="AD4115" s="2" t="s">
        <v>67</v>
      </c>
    </row>
    <row r="4116" customFormat="false" ht="12.75" hidden="false" customHeight="false" outlineLevel="0" collapsed="false">
      <c r="A4116" s="3" t="s">
        <v>23669</v>
      </c>
      <c r="B4116" s="1"/>
      <c r="C4116" s="4" t="n">
        <f aca="false">IF(OR(T4116="SSES",T4116="VAR"),-COUNTIF(P$2:P$6715,R4116)+1,IF(T4116="ES",1,IF(OR(T4116="CL",T4116="OR",T4116="SBOR",T4116="SPFM",T4116="FM",T4116="SBFM",T4116="FO",T4116="GN",T4116="SSGN"),0)))</f>
        <v>1</v>
      </c>
      <c r="D4116" s="1" t="n">
        <v>4115</v>
      </c>
      <c r="E4116" s="1" t="s">
        <v>22635</v>
      </c>
      <c r="F4116" s="1"/>
      <c r="G4116" s="1" t="s">
        <v>22654</v>
      </c>
      <c r="H4116" s="1" t="s">
        <v>23628</v>
      </c>
      <c r="I4116" s="1" t="s">
        <v>23629</v>
      </c>
      <c r="J4116" s="1"/>
      <c r="K4116" s="1"/>
      <c r="L4116" s="1" t="s">
        <v>22657</v>
      </c>
      <c r="M4116" s="1" t="s">
        <v>22658</v>
      </c>
      <c r="N4116" s="1" t="s">
        <v>2732</v>
      </c>
      <c r="O4116" s="1" t="s">
        <v>22657</v>
      </c>
      <c r="P4116" s="1" t="n">
        <v>6096</v>
      </c>
      <c r="Q4116" s="1" t="n">
        <v>195709</v>
      </c>
      <c r="R4116" s="1" t="n">
        <v>195709</v>
      </c>
      <c r="S4116" s="1" t="n">
        <v>6096</v>
      </c>
      <c r="T4116" s="1" t="s">
        <v>69</v>
      </c>
      <c r="U4116" s="1" t="s">
        <v>23670</v>
      </c>
      <c r="V4116" s="1" t="s">
        <v>23671</v>
      </c>
      <c r="W4116" s="1" t="s">
        <v>23672</v>
      </c>
      <c r="X4116" s="1" t="s">
        <v>23671</v>
      </c>
      <c r="Y4116" s="1" t="s">
        <v>23673</v>
      </c>
      <c r="Z4116" s="1" t="n">
        <v>3</v>
      </c>
      <c r="AA4116" s="1" t="s">
        <v>65</v>
      </c>
      <c r="AB4116" s="1" t="s">
        <v>23674</v>
      </c>
      <c r="AC4116" s="2" t="s">
        <v>66</v>
      </c>
      <c r="AD4116" s="2" t="s">
        <v>67</v>
      </c>
      <c r="AP4116" s="2" t="s">
        <v>3206</v>
      </c>
    </row>
    <row r="4117" customFormat="false" ht="12.75" hidden="false" customHeight="false" outlineLevel="0" collapsed="false">
      <c r="A4117" s="3" t="s">
        <v>23675</v>
      </c>
      <c r="B4117" s="1"/>
      <c r="C4117" s="4" t="n">
        <f aca="false">IF(OR(T4117="SSES",T4117="VAR"),-COUNTIF(P$2:P$6715,R4117)+1,IF(T4117="ES",1,IF(OR(T4117="CL",T4117="OR",T4117="SBOR",T4117="SPFM",T4117="FM",T4117="SBFM",T4117="FO",T4117="GN",T4117="SSGN"),0)))</f>
        <v>1</v>
      </c>
      <c r="D4117" s="1" t="n">
        <v>4116</v>
      </c>
      <c r="E4117" s="1" t="s">
        <v>22635</v>
      </c>
      <c r="F4117" s="1"/>
      <c r="G4117" s="1" t="s">
        <v>22654</v>
      </c>
      <c r="H4117" s="1" t="s">
        <v>23628</v>
      </c>
      <c r="I4117" s="1" t="s">
        <v>23629</v>
      </c>
      <c r="J4117" s="1"/>
      <c r="K4117" s="1"/>
      <c r="L4117" s="1" t="s">
        <v>22657</v>
      </c>
      <c r="M4117" s="1" t="s">
        <v>22658</v>
      </c>
      <c r="N4117" s="1" t="s">
        <v>2732</v>
      </c>
      <c r="O4117" s="1" t="s">
        <v>22657</v>
      </c>
      <c r="P4117" s="1" t="n">
        <v>436093</v>
      </c>
      <c r="Q4117" s="1" t="n">
        <v>786400</v>
      </c>
      <c r="R4117" s="1" t="n">
        <v>786400</v>
      </c>
      <c r="S4117" s="1" t="n">
        <v>436093</v>
      </c>
      <c r="T4117" s="1" t="s">
        <v>69</v>
      </c>
      <c r="U4117" s="1" t="s">
        <v>23676</v>
      </c>
      <c r="V4117" s="1" t="s">
        <v>23677</v>
      </c>
      <c r="W4117" s="1" t="s">
        <v>23678</v>
      </c>
      <c r="X4117" s="1" t="s">
        <v>23677</v>
      </c>
      <c r="Y4117" s="1" t="s">
        <v>23679</v>
      </c>
      <c r="Z4117" s="1" t="n">
        <v>3</v>
      </c>
      <c r="AA4117" s="1" t="s">
        <v>65</v>
      </c>
      <c r="AB4117" s="1" t="s">
        <v>23680</v>
      </c>
      <c r="AC4117" s="2" t="s">
        <v>66</v>
      </c>
      <c r="AD4117" s="2" t="s">
        <v>67</v>
      </c>
      <c r="AP4117" s="2" t="s">
        <v>3206</v>
      </c>
      <c r="AV4117" s="2" t="s">
        <v>2738</v>
      </c>
    </row>
    <row r="4118" customFormat="false" ht="12.75" hidden="false" customHeight="false" outlineLevel="0" collapsed="false">
      <c r="A4118" s="3" t="s">
        <v>23681</v>
      </c>
      <c r="B4118" s="1"/>
      <c r="C4118" s="4" t="n">
        <f aca="false">IF(OR(T4118="SSES",T4118="VAR"),-COUNTIF(P$2:P$6715,R4118)+1,IF(T4118="ES",1,IF(OR(T4118="CL",T4118="OR",T4118="SBOR",T4118="SPFM",T4118="FM",T4118="SBFM",T4118="FO",T4118="GN",T4118="SSGN"),0)))</f>
        <v>1</v>
      </c>
      <c r="D4118" s="1" t="n">
        <v>4117</v>
      </c>
      <c r="E4118" s="1" t="s">
        <v>22635</v>
      </c>
      <c r="F4118" s="1"/>
      <c r="G4118" s="1" t="s">
        <v>22654</v>
      </c>
      <c r="H4118" s="1" t="s">
        <v>23628</v>
      </c>
      <c r="I4118" s="1" t="s">
        <v>23629</v>
      </c>
      <c r="J4118" s="1"/>
      <c r="K4118" s="1"/>
      <c r="L4118" s="1" t="s">
        <v>22657</v>
      </c>
      <c r="M4118" s="1" t="s">
        <v>22658</v>
      </c>
      <c r="N4118" s="1" t="s">
        <v>2732</v>
      </c>
      <c r="O4118" s="1" t="s">
        <v>22657</v>
      </c>
      <c r="P4118" s="1" t="n">
        <v>5933</v>
      </c>
      <c r="Q4118" s="1" t="n">
        <v>198493</v>
      </c>
      <c r="R4118" s="1" t="n">
        <v>198493</v>
      </c>
      <c r="S4118" s="1" t="n">
        <v>5933</v>
      </c>
      <c r="T4118" s="1" t="s">
        <v>69</v>
      </c>
      <c r="U4118" s="1" t="s">
        <v>23682</v>
      </c>
      <c r="V4118" s="1" t="s">
        <v>23683</v>
      </c>
      <c r="W4118" s="1" t="s">
        <v>23684</v>
      </c>
      <c r="X4118" s="1" t="s">
        <v>23683</v>
      </c>
      <c r="Y4118" s="1" t="s">
        <v>23685</v>
      </c>
      <c r="Z4118" s="1" t="n">
        <v>3</v>
      </c>
      <c r="AA4118" s="1" t="s">
        <v>65</v>
      </c>
      <c r="AB4118" s="1" t="s">
        <v>23686</v>
      </c>
      <c r="AC4118" s="2" t="s">
        <v>66</v>
      </c>
      <c r="AD4118" s="2" t="s">
        <v>67</v>
      </c>
      <c r="AP4118" s="2" t="s">
        <v>3232</v>
      </c>
      <c r="AV4118" s="2" t="s">
        <v>2738</v>
      </c>
    </row>
    <row r="4119" customFormat="false" ht="12.75" hidden="false" customHeight="false" outlineLevel="0" collapsed="false">
      <c r="A4119" s="3" t="s">
        <v>23687</v>
      </c>
      <c r="B4119" s="1"/>
      <c r="C4119" s="4" t="n">
        <f aca="false">IF(OR(T4119="SSES",T4119="VAR"),-COUNTIF(P$2:P$6715,R4119)+1,IF(T4119="ES",1,IF(OR(T4119="CL",T4119="OR",T4119="SBOR",T4119="SPFM",T4119="FM",T4119="SBFM",T4119="FO",T4119="GN",T4119="SSGN"),0)))</f>
        <v>1</v>
      </c>
      <c r="D4119" s="1" t="n">
        <v>4118</v>
      </c>
      <c r="E4119" s="1" t="s">
        <v>22635</v>
      </c>
      <c r="F4119" s="1"/>
      <c r="G4119" s="1" t="s">
        <v>22654</v>
      </c>
      <c r="H4119" s="1" t="s">
        <v>23628</v>
      </c>
      <c r="I4119" s="1" t="s">
        <v>23688</v>
      </c>
      <c r="J4119" s="1"/>
      <c r="K4119" s="1"/>
      <c r="L4119" s="1" t="s">
        <v>22657</v>
      </c>
      <c r="M4119" s="1" t="s">
        <v>22658</v>
      </c>
      <c r="N4119" s="1" t="s">
        <v>2732</v>
      </c>
      <c r="O4119" s="1" t="s">
        <v>22657</v>
      </c>
      <c r="P4119" s="1" t="n">
        <v>5184</v>
      </c>
      <c r="Q4119" s="1" t="n">
        <v>189208</v>
      </c>
      <c r="R4119" s="1" t="n">
        <v>189208</v>
      </c>
      <c r="S4119" s="1" t="n">
        <v>5184</v>
      </c>
      <c r="T4119" s="1" t="s">
        <v>69</v>
      </c>
      <c r="U4119" s="1" t="s">
        <v>23689</v>
      </c>
      <c r="V4119" s="1" t="s">
        <v>23690</v>
      </c>
      <c r="W4119" s="1" t="s">
        <v>23691</v>
      </c>
      <c r="X4119" s="1" t="s">
        <v>23690</v>
      </c>
      <c r="Y4119" s="1" t="s">
        <v>23692</v>
      </c>
      <c r="Z4119" s="1" t="n">
        <v>3</v>
      </c>
      <c r="AA4119" s="1" t="s">
        <v>65</v>
      </c>
      <c r="AB4119" s="1" t="s">
        <v>23693</v>
      </c>
      <c r="AC4119" s="2" t="s">
        <v>66</v>
      </c>
      <c r="AD4119" s="2" t="s">
        <v>67</v>
      </c>
      <c r="AP4119" s="2" t="s">
        <v>3206</v>
      </c>
    </row>
    <row r="4120" customFormat="false" ht="12.75" hidden="false" customHeight="false" outlineLevel="0" collapsed="false">
      <c r="A4120" s="3" t="s">
        <v>23694</v>
      </c>
      <c r="B4120" s="1"/>
      <c r="C4120" s="4" t="n">
        <f aca="false">IF(OR(T4120="SSES",T4120="VAR"),-COUNTIF(P$2:P$6715,R4120)+1,IF(T4120="ES",1,IF(OR(T4120="CL",T4120="OR",T4120="SBOR",T4120="SPFM",T4120="FM",T4120="SBFM",T4120="FO",T4120="GN",T4120="SSGN"),0)))</f>
        <v>1</v>
      </c>
      <c r="D4120" s="1" t="n">
        <v>4119</v>
      </c>
      <c r="E4120" s="1" t="s">
        <v>22635</v>
      </c>
      <c r="F4120" s="1"/>
      <c r="G4120" s="1" t="s">
        <v>22654</v>
      </c>
      <c r="H4120" s="1" t="s">
        <v>23628</v>
      </c>
      <c r="I4120" s="1" t="s">
        <v>23695</v>
      </c>
      <c r="J4120" s="1"/>
      <c r="K4120" s="1"/>
      <c r="L4120" s="1" t="s">
        <v>22657</v>
      </c>
      <c r="M4120" s="1" t="s">
        <v>22658</v>
      </c>
      <c r="N4120" s="1" t="s">
        <v>2732</v>
      </c>
      <c r="O4120" s="1" t="s">
        <v>22657</v>
      </c>
      <c r="P4120" s="1" t="n">
        <v>5098</v>
      </c>
      <c r="Q4120" s="1" t="n">
        <v>189268</v>
      </c>
      <c r="R4120" s="1" t="n">
        <v>189268</v>
      </c>
      <c r="S4120" s="1" t="n">
        <v>5098</v>
      </c>
      <c r="T4120" s="1" t="s">
        <v>69</v>
      </c>
      <c r="U4120" s="1" t="s">
        <v>23110</v>
      </c>
      <c r="V4120" s="1" t="s">
        <v>23696</v>
      </c>
      <c r="W4120" s="1" t="s">
        <v>23697</v>
      </c>
      <c r="X4120" s="1" t="s">
        <v>23696</v>
      </c>
      <c r="Y4120" s="1" t="s">
        <v>23698</v>
      </c>
      <c r="Z4120" s="1" t="n">
        <v>3</v>
      </c>
      <c r="AA4120" s="1" t="s">
        <v>65</v>
      </c>
      <c r="AB4120" s="1" t="s">
        <v>23699</v>
      </c>
      <c r="AC4120" s="2" t="s">
        <v>66</v>
      </c>
      <c r="AD4120" s="2" t="s">
        <v>67</v>
      </c>
      <c r="AP4120" s="2" t="s">
        <v>3206</v>
      </c>
    </row>
    <row r="4121" customFormat="false" ht="12.75" hidden="false" customHeight="false" outlineLevel="0" collapsed="false">
      <c r="A4121" s="3" t="s">
        <v>23700</v>
      </c>
      <c r="B4121" s="1"/>
      <c r="C4121" s="4" t="n">
        <f aca="false">IF(OR(T4121="SSES",T4121="VAR"),-COUNTIF(P$2:P$6715,R4121)+1,IF(T4121="ES",1,IF(OR(T4121="CL",T4121="OR",T4121="SBOR",T4121="SPFM",T4121="FM",T4121="SBFM",T4121="FO",T4121="GN",T4121="SSGN"),0)))</f>
        <v>1</v>
      </c>
      <c r="D4121" s="1" t="n">
        <v>4120</v>
      </c>
      <c r="E4121" s="1" t="s">
        <v>22635</v>
      </c>
      <c r="F4121" s="1"/>
      <c r="G4121" s="1" t="s">
        <v>22654</v>
      </c>
      <c r="H4121" s="1" t="s">
        <v>23628</v>
      </c>
      <c r="I4121" s="1" t="s">
        <v>23701</v>
      </c>
      <c r="J4121" s="1"/>
      <c r="K4121" s="1"/>
      <c r="L4121" s="1" t="s">
        <v>22657</v>
      </c>
      <c r="M4121" s="1" t="s">
        <v>22658</v>
      </c>
      <c r="N4121" s="1" t="s">
        <v>2732</v>
      </c>
      <c r="O4121" s="1" t="s">
        <v>22657</v>
      </c>
      <c r="P4121" s="1" t="n">
        <v>434466</v>
      </c>
      <c r="Q4121" s="1" t="n">
        <v>433867</v>
      </c>
      <c r="R4121" s="1" t="n">
        <v>433867</v>
      </c>
      <c r="S4121" s="1" t="n">
        <v>434466</v>
      </c>
      <c r="T4121" s="1" t="s">
        <v>69</v>
      </c>
      <c r="U4121" s="1" t="s">
        <v>23702</v>
      </c>
      <c r="V4121" s="1" t="s">
        <v>23703</v>
      </c>
      <c r="W4121" s="1" t="s">
        <v>23704</v>
      </c>
      <c r="X4121" s="1" t="s">
        <v>23703</v>
      </c>
      <c r="Y4121" s="1" t="s">
        <v>23705</v>
      </c>
      <c r="Z4121" s="1" t="n">
        <v>3</v>
      </c>
      <c r="AA4121" s="1" t="s">
        <v>65</v>
      </c>
      <c r="AB4121" s="1" t="s">
        <v>23706</v>
      </c>
      <c r="AC4121" s="2" t="s">
        <v>66</v>
      </c>
      <c r="AD4121" s="2" t="s">
        <v>67</v>
      </c>
      <c r="AP4121" s="2" t="s">
        <v>3206</v>
      </c>
    </row>
    <row r="4122" customFormat="false" ht="12.75" hidden="false" customHeight="false" outlineLevel="0" collapsed="false">
      <c r="A4122" s="3" t="s">
        <v>23707</v>
      </c>
      <c r="B4122" s="1"/>
      <c r="C4122" s="4" t="n">
        <f aca="false">IF(OR(T4122="SSES",T4122="VAR"),-COUNTIF(P$2:P$6715,R4122)+1,IF(T4122="ES",1,IF(OR(T4122="CL",T4122="OR",T4122="SBOR",T4122="SPFM",T4122="FM",T4122="SBFM",T4122="FO",T4122="GN",T4122="SSGN"),0)))</f>
        <v>1</v>
      </c>
      <c r="D4122" s="1" t="n">
        <v>4121</v>
      </c>
      <c r="E4122" s="1" t="s">
        <v>22635</v>
      </c>
      <c r="F4122" s="1"/>
      <c r="G4122" s="1" t="s">
        <v>22654</v>
      </c>
      <c r="H4122" s="1" t="s">
        <v>23628</v>
      </c>
      <c r="I4122" s="1" t="s">
        <v>23701</v>
      </c>
      <c r="J4122" s="1"/>
      <c r="K4122" s="1"/>
      <c r="L4122" s="1" t="s">
        <v>22657</v>
      </c>
      <c r="M4122" s="1" t="s">
        <v>22658</v>
      </c>
      <c r="N4122" s="1" t="s">
        <v>2732</v>
      </c>
      <c r="O4122" s="1" t="s">
        <v>22657</v>
      </c>
      <c r="P4122" s="1" t="n">
        <v>5807</v>
      </c>
      <c r="Q4122" s="1" t="n">
        <v>190026</v>
      </c>
      <c r="R4122" s="1" t="n">
        <v>190026</v>
      </c>
      <c r="S4122" s="1" t="n">
        <v>5807</v>
      </c>
      <c r="T4122" s="1" t="s">
        <v>69</v>
      </c>
      <c r="U4122" s="1" t="s">
        <v>23630</v>
      </c>
      <c r="V4122" s="1" t="s">
        <v>23708</v>
      </c>
      <c r="W4122" s="1" t="s">
        <v>23709</v>
      </c>
      <c r="X4122" s="1" t="s">
        <v>23708</v>
      </c>
      <c r="Y4122" s="1" t="s">
        <v>23710</v>
      </c>
      <c r="Z4122" s="1" t="n">
        <v>3</v>
      </c>
      <c r="AA4122" s="1" t="s">
        <v>65</v>
      </c>
      <c r="AB4122" s="1" t="s">
        <v>23711</v>
      </c>
      <c r="AC4122" s="2" t="s">
        <v>66</v>
      </c>
      <c r="AD4122" s="2" t="s">
        <v>67</v>
      </c>
      <c r="AP4122" s="2" t="s">
        <v>3206</v>
      </c>
    </row>
    <row r="4123" customFormat="false" ht="12.75" hidden="false" customHeight="false" outlineLevel="0" collapsed="false">
      <c r="A4123" s="3" t="s">
        <v>23712</v>
      </c>
      <c r="B4123" s="1"/>
      <c r="C4123" s="4" t="n">
        <f aca="false">IF(OR(T4123="SSES",T4123="VAR"),-COUNTIF(P$2:P$6715,R4123)+1,IF(T4123="ES",1,IF(OR(T4123="CL",T4123="OR",T4123="SBOR",T4123="SPFM",T4123="FM",T4123="SBFM",T4123="FO",T4123="GN",T4123="SSGN"),0)))</f>
        <v>1</v>
      </c>
      <c r="D4123" s="1" t="n">
        <v>4122</v>
      </c>
      <c r="E4123" s="1" t="s">
        <v>22635</v>
      </c>
      <c r="F4123" s="1"/>
      <c r="G4123" s="1" t="s">
        <v>22654</v>
      </c>
      <c r="H4123" s="1" t="s">
        <v>23628</v>
      </c>
      <c r="I4123" s="1" t="s">
        <v>23701</v>
      </c>
      <c r="J4123" s="1"/>
      <c r="K4123" s="1"/>
      <c r="L4123" s="1" t="s">
        <v>22657</v>
      </c>
      <c r="M4123" s="1" t="s">
        <v>22658</v>
      </c>
      <c r="N4123" s="1" t="s">
        <v>2732</v>
      </c>
      <c r="O4123" s="1" t="s">
        <v>22657</v>
      </c>
      <c r="P4123" s="1" t="n">
        <v>5816</v>
      </c>
      <c r="Q4123" s="1" t="n">
        <v>190026</v>
      </c>
      <c r="R4123" s="1" t="n">
        <v>190026</v>
      </c>
      <c r="S4123" s="1" t="n">
        <v>5816</v>
      </c>
      <c r="T4123" s="1" t="s">
        <v>69</v>
      </c>
      <c r="U4123" s="1" t="s">
        <v>23713</v>
      </c>
      <c r="V4123" s="1" t="s">
        <v>23714</v>
      </c>
      <c r="W4123" s="1" t="s">
        <v>23715</v>
      </c>
      <c r="X4123" s="1" t="s">
        <v>23714</v>
      </c>
      <c r="Y4123" s="1" t="s">
        <v>23716</v>
      </c>
      <c r="Z4123" s="1" t="n">
        <v>3</v>
      </c>
      <c r="AA4123" s="1" t="s">
        <v>65</v>
      </c>
      <c r="AB4123" s="1" t="s">
        <v>23717</v>
      </c>
      <c r="AC4123" s="2" t="s">
        <v>66</v>
      </c>
      <c r="AD4123" s="2" t="s">
        <v>67</v>
      </c>
      <c r="AP4123" s="2" t="s">
        <v>3206</v>
      </c>
      <c r="AV4123" s="2" t="s">
        <v>9172</v>
      </c>
    </row>
    <row r="4124" customFormat="false" ht="12.75" hidden="false" customHeight="false" outlineLevel="0" collapsed="false">
      <c r="A4124" s="3" t="s">
        <v>23718</v>
      </c>
      <c r="B4124" s="1"/>
      <c r="C4124" s="4" t="n">
        <f aca="false">IF(OR(T4124="SSES",T4124="VAR"),-COUNTIF(P$2:P$6715,R4124)+1,IF(T4124="ES",1,IF(OR(T4124="CL",T4124="OR",T4124="SBOR",T4124="SPFM",T4124="FM",T4124="SBFM",T4124="FO",T4124="GN",T4124="SSGN"),0)))</f>
        <v>1</v>
      </c>
      <c r="D4124" s="1" t="n">
        <v>4123</v>
      </c>
      <c r="E4124" s="1" t="s">
        <v>22635</v>
      </c>
      <c r="F4124" s="1"/>
      <c r="G4124" s="1" t="s">
        <v>22654</v>
      </c>
      <c r="H4124" s="1" t="s">
        <v>23628</v>
      </c>
      <c r="I4124" s="1" t="s">
        <v>23701</v>
      </c>
      <c r="J4124" s="1"/>
      <c r="K4124" s="1"/>
      <c r="L4124" s="1" t="s">
        <v>22657</v>
      </c>
      <c r="M4124" s="1" t="s">
        <v>22658</v>
      </c>
      <c r="N4124" s="1" t="s">
        <v>2732</v>
      </c>
      <c r="O4124" s="1" t="s">
        <v>22657</v>
      </c>
      <c r="P4124" s="1" t="n">
        <v>5825</v>
      </c>
      <c r="Q4124" s="1" t="n">
        <v>190026</v>
      </c>
      <c r="R4124" s="1" t="n">
        <v>190026</v>
      </c>
      <c r="S4124" s="1" t="n">
        <v>5825</v>
      </c>
      <c r="T4124" s="1" t="s">
        <v>69</v>
      </c>
      <c r="U4124" s="1" t="s">
        <v>23719</v>
      </c>
      <c r="V4124" s="1" t="s">
        <v>23720</v>
      </c>
      <c r="W4124" s="1" t="s">
        <v>23721</v>
      </c>
      <c r="X4124" s="1" t="s">
        <v>23720</v>
      </c>
      <c r="Y4124" s="1" t="s">
        <v>23722</v>
      </c>
      <c r="Z4124" s="1" t="n">
        <v>3</v>
      </c>
      <c r="AA4124" s="1" t="s">
        <v>65</v>
      </c>
      <c r="AB4124" s="1" t="s">
        <v>23723</v>
      </c>
      <c r="AC4124" s="2" t="s">
        <v>66</v>
      </c>
      <c r="AD4124" s="2" t="s">
        <v>67</v>
      </c>
      <c r="AP4124" s="2" t="s">
        <v>3206</v>
      </c>
    </row>
    <row r="4125" customFormat="false" ht="12.75" hidden="false" customHeight="false" outlineLevel="0" collapsed="false">
      <c r="A4125" s="3" t="s">
        <v>23724</v>
      </c>
      <c r="B4125" s="1"/>
      <c r="C4125" s="4" t="n">
        <f aca="false">IF(OR(T4125="SSES",T4125="VAR"),-COUNTIF(P$2:P$6715,R4125)+1,IF(T4125="ES",1,IF(OR(T4125="CL",T4125="OR",T4125="SBOR",T4125="SPFM",T4125="FM",T4125="SBFM",T4125="FO",T4125="GN",T4125="SSGN"),0)))</f>
        <v>1</v>
      </c>
      <c r="D4125" s="1" t="n">
        <v>4124</v>
      </c>
      <c r="E4125" s="1" t="s">
        <v>22635</v>
      </c>
      <c r="F4125" s="1"/>
      <c r="G4125" s="1" t="s">
        <v>22654</v>
      </c>
      <c r="H4125" s="1" t="s">
        <v>23628</v>
      </c>
      <c r="I4125" s="1" t="s">
        <v>23701</v>
      </c>
      <c r="J4125" s="1"/>
      <c r="K4125" s="1"/>
      <c r="L4125" s="1" t="s">
        <v>22657</v>
      </c>
      <c r="M4125" s="1" t="s">
        <v>22658</v>
      </c>
      <c r="N4125" s="1" t="s">
        <v>2732</v>
      </c>
      <c r="O4125" s="1" t="s">
        <v>22657</v>
      </c>
      <c r="P4125" s="1" t="n">
        <v>5826</v>
      </c>
      <c r="Q4125" s="1" t="n">
        <v>190026</v>
      </c>
      <c r="R4125" s="1" t="n">
        <v>190026</v>
      </c>
      <c r="S4125" s="1" t="n">
        <v>5826</v>
      </c>
      <c r="T4125" s="1" t="s">
        <v>69</v>
      </c>
      <c r="U4125" s="1" t="s">
        <v>23630</v>
      </c>
      <c r="V4125" s="1" t="s">
        <v>23725</v>
      </c>
      <c r="W4125" s="1" t="s">
        <v>23726</v>
      </c>
      <c r="X4125" s="1" t="s">
        <v>23725</v>
      </c>
      <c r="Y4125" s="1" t="s">
        <v>23727</v>
      </c>
      <c r="Z4125" s="1" t="n">
        <v>3</v>
      </c>
      <c r="AA4125" s="1" t="s">
        <v>65</v>
      </c>
      <c r="AB4125" s="1" t="s">
        <v>23728</v>
      </c>
      <c r="AC4125" s="2" t="s">
        <v>66</v>
      </c>
      <c r="AD4125" s="2" t="s">
        <v>67</v>
      </c>
      <c r="AP4125" s="2" t="s">
        <v>3206</v>
      </c>
    </row>
    <row r="4126" customFormat="false" ht="12.75" hidden="false" customHeight="false" outlineLevel="0" collapsed="false">
      <c r="A4126" s="3" t="s">
        <v>23729</v>
      </c>
      <c r="B4126" s="1"/>
      <c r="C4126" s="4" t="n">
        <f aca="false">IF(OR(T4126="SSES",T4126="VAR"),-COUNTIF(P$2:P$6715,R4126)+1,IF(T4126="ES",1,IF(OR(T4126="CL",T4126="OR",T4126="SBOR",T4126="SPFM",T4126="FM",T4126="SBFM",T4126="FO",T4126="GN",T4126="SSGN"),0)))</f>
        <v>1</v>
      </c>
      <c r="D4126" s="1" t="n">
        <v>4125</v>
      </c>
      <c r="E4126" s="1" t="s">
        <v>22635</v>
      </c>
      <c r="F4126" s="1"/>
      <c r="G4126" s="1" t="s">
        <v>22654</v>
      </c>
      <c r="H4126" s="1" t="s">
        <v>23628</v>
      </c>
      <c r="I4126" s="1" t="s">
        <v>23701</v>
      </c>
      <c r="J4126" s="1"/>
      <c r="K4126" s="1"/>
      <c r="L4126" s="1" t="s">
        <v>22657</v>
      </c>
      <c r="M4126" s="1" t="s">
        <v>22658</v>
      </c>
      <c r="N4126" s="1" t="s">
        <v>2732</v>
      </c>
      <c r="O4126" s="1" t="s">
        <v>22657</v>
      </c>
      <c r="P4126" s="1" t="n">
        <v>5828</v>
      </c>
      <c r="Q4126" s="1" t="n">
        <v>190026</v>
      </c>
      <c r="R4126" s="1" t="n">
        <v>190026</v>
      </c>
      <c r="S4126" s="1" t="n">
        <v>5828</v>
      </c>
      <c r="T4126" s="1" t="s">
        <v>69</v>
      </c>
      <c r="U4126" s="1" t="s">
        <v>23730</v>
      </c>
      <c r="V4126" s="1" t="s">
        <v>23731</v>
      </c>
      <c r="W4126" s="1" t="s">
        <v>23732</v>
      </c>
      <c r="X4126" s="1" t="s">
        <v>23731</v>
      </c>
      <c r="Y4126" s="1" t="s">
        <v>23733</v>
      </c>
      <c r="Z4126" s="1" t="n">
        <v>3</v>
      </c>
      <c r="AA4126" s="1" t="s">
        <v>65</v>
      </c>
      <c r="AB4126" s="1" t="s">
        <v>23734</v>
      </c>
      <c r="AC4126" s="2" t="s">
        <v>66</v>
      </c>
      <c r="AD4126" s="2" t="s">
        <v>67</v>
      </c>
      <c r="AP4126" s="2" t="s">
        <v>3206</v>
      </c>
    </row>
    <row r="4127" customFormat="false" ht="12.75" hidden="false" customHeight="false" outlineLevel="0" collapsed="false">
      <c r="A4127" s="3" t="s">
        <v>23735</v>
      </c>
      <c r="B4127" s="1"/>
      <c r="C4127" s="4" t="n">
        <f aca="false">IF(OR(T4127="SSES",T4127="VAR"),-COUNTIF(P$2:P$6715,R4127)+1,IF(T4127="ES",1,IF(OR(T4127="CL",T4127="OR",T4127="SBOR",T4127="SPFM",T4127="FM",T4127="SBFM",T4127="FO",T4127="GN",T4127="SSGN"),0)))</f>
        <v>1</v>
      </c>
      <c r="D4127" s="1" t="n">
        <v>4126</v>
      </c>
      <c r="E4127" s="1" t="s">
        <v>22635</v>
      </c>
      <c r="F4127" s="1"/>
      <c r="G4127" s="1" t="s">
        <v>22654</v>
      </c>
      <c r="H4127" s="1" t="s">
        <v>23628</v>
      </c>
      <c r="I4127" s="1" t="s">
        <v>23701</v>
      </c>
      <c r="J4127" s="1"/>
      <c r="K4127" s="1"/>
      <c r="L4127" s="1" t="s">
        <v>22657</v>
      </c>
      <c r="M4127" s="1" t="s">
        <v>22658</v>
      </c>
      <c r="N4127" s="1" t="s">
        <v>2732</v>
      </c>
      <c r="O4127" s="1" t="s">
        <v>22657</v>
      </c>
      <c r="P4127" s="1" t="n">
        <v>434458</v>
      </c>
      <c r="Q4127" s="1" t="n">
        <v>190026</v>
      </c>
      <c r="R4127" s="1" t="n">
        <v>190026</v>
      </c>
      <c r="S4127" s="1" t="n">
        <v>434458</v>
      </c>
      <c r="T4127" s="1" t="s">
        <v>69</v>
      </c>
      <c r="U4127" s="1" t="s">
        <v>23736</v>
      </c>
      <c r="V4127" s="1" t="s">
        <v>23737</v>
      </c>
      <c r="W4127" s="1" t="s">
        <v>23738</v>
      </c>
      <c r="X4127" s="1" t="s">
        <v>23737</v>
      </c>
      <c r="Y4127" s="1"/>
      <c r="Z4127" s="1" t="n">
        <v>3</v>
      </c>
      <c r="AA4127" s="1" t="s">
        <v>65</v>
      </c>
      <c r="AB4127" s="1" t="s">
        <v>23739</v>
      </c>
      <c r="AC4127" s="2" t="s">
        <v>66</v>
      </c>
      <c r="AD4127" s="2" t="s">
        <v>67</v>
      </c>
      <c r="AP4127" s="2" t="s">
        <v>3206</v>
      </c>
      <c r="AV4127" s="2" t="s">
        <v>2738</v>
      </c>
    </row>
    <row r="4128" customFormat="false" ht="12.75" hidden="false" customHeight="false" outlineLevel="0" collapsed="false">
      <c r="A4128" s="3" t="s">
        <v>23740</v>
      </c>
      <c r="B4128" s="1"/>
      <c r="C4128" s="4" t="n">
        <f aca="false">IF(OR(T4128="SSES",T4128="VAR"),-COUNTIF(P$2:P$6715,R4128)+1,IF(T4128="ES",1,IF(OR(T4128="CL",T4128="OR",T4128="SBOR",T4128="SPFM",T4128="FM",T4128="SBFM",T4128="FO",T4128="GN",T4128="SSGN"),0)))</f>
        <v>1</v>
      </c>
      <c r="D4128" s="1" t="n">
        <v>4127</v>
      </c>
      <c r="E4128" s="1" t="s">
        <v>22635</v>
      </c>
      <c r="F4128" s="1"/>
      <c r="G4128" s="1" t="s">
        <v>22654</v>
      </c>
      <c r="H4128" s="1" t="s">
        <v>23628</v>
      </c>
      <c r="I4128" s="1" t="s">
        <v>23701</v>
      </c>
      <c r="J4128" s="1"/>
      <c r="K4128" s="1"/>
      <c r="L4128" s="1" t="s">
        <v>22657</v>
      </c>
      <c r="M4128" s="1" t="s">
        <v>22658</v>
      </c>
      <c r="N4128" s="1" t="s">
        <v>2732</v>
      </c>
      <c r="O4128" s="1" t="s">
        <v>22657</v>
      </c>
      <c r="P4128" s="1" t="n">
        <v>5847</v>
      </c>
      <c r="Q4128" s="1" t="n">
        <v>190853</v>
      </c>
      <c r="R4128" s="1" t="n">
        <v>190853</v>
      </c>
      <c r="S4128" s="1" t="n">
        <v>5847</v>
      </c>
      <c r="T4128" s="1" t="s">
        <v>69</v>
      </c>
      <c r="U4128" s="1" t="s">
        <v>23741</v>
      </c>
      <c r="V4128" s="1" t="s">
        <v>23742</v>
      </c>
      <c r="W4128" s="1" t="s">
        <v>23743</v>
      </c>
      <c r="X4128" s="1" t="s">
        <v>23742</v>
      </c>
      <c r="Y4128" s="1" t="s">
        <v>23744</v>
      </c>
      <c r="Z4128" s="1" t="n">
        <v>3</v>
      </c>
      <c r="AA4128" s="1" t="s">
        <v>65</v>
      </c>
      <c r="AB4128" s="1" t="s">
        <v>23745</v>
      </c>
      <c r="AC4128" s="2" t="s">
        <v>66</v>
      </c>
      <c r="AD4128" s="2" t="s">
        <v>67</v>
      </c>
      <c r="AP4128" s="2" t="s">
        <v>3206</v>
      </c>
    </row>
    <row r="4129" customFormat="false" ht="12.75" hidden="false" customHeight="false" outlineLevel="0" collapsed="false">
      <c r="A4129" s="3" t="s">
        <v>23746</v>
      </c>
      <c r="B4129" s="1"/>
      <c r="C4129" s="4" t="n">
        <f aca="false">IF(OR(T4129="SSES",T4129="VAR"),-COUNTIF(P$2:P$6715,R4129)+1,IF(T4129="ES",1,IF(OR(T4129="CL",T4129="OR",T4129="SBOR",T4129="SPFM",T4129="FM",T4129="SBFM",T4129="FO",T4129="GN",T4129="SSGN"),0)))</f>
        <v>1</v>
      </c>
      <c r="D4129" s="1" t="n">
        <v>4128</v>
      </c>
      <c r="E4129" s="1" t="s">
        <v>22635</v>
      </c>
      <c r="F4129" s="1"/>
      <c r="G4129" s="1" t="s">
        <v>22654</v>
      </c>
      <c r="H4129" s="1" t="s">
        <v>23628</v>
      </c>
      <c r="I4129" s="1" t="s">
        <v>23701</v>
      </c>
      <c r="J4129" s="1"/>
      <c r="K4129" s="1"/>
      <c r="L4129" s="1" t="s">
        <v>22657</v>
      </c>
      <c r="M4129" s="1" t="s">
        <v>22658</v>
      </c>
      <c r="N4129" s="1" t="s">
        <v>2732</v>
      </c>
      <c r="O4129" s="1" t="s">
        <v>22657</v>
      </c>
      <c r="P4129" s="1" t="n">
        <v>5839</v>
      </c>
      <c r="Q4129" s="1" t="n">
        <v>190853</v>
      </c>
      <c r="R4129" s="1" t="n">
        <v>190853</v>
      </c>
      <c r="S4129" s="1" t="n">
        <v>5839</v>
      </c>
      <c r="T4129" s="1" t="s">
        <v>69</v>
      </c>
      <c r="U4129" s="1" t="s">
        <v>23747</v>
      </c>
      <c r="V4129" s="1" t="s">
        <v>23748</v>
      </c>
      <c r="W4129" s="1" t="s">
        <v>23749</v>
      </c>
      <c r="X4129" s="1" t="s">
        <v>23748</v>
      </c>
      <c r="Y4129" s="1" t="s">
        <v>23750</v>
      </c>
      <c r="Z4129" s="1" t="n">
        <v>3</v>
      </c>
      <c r="AA4129" s="1" t="s">
        <v>65</v>
      </c>
      <c r="AB4129" s="1" t="s">
        <v>23751</v>
      </c>
      <c r="AC4129" s="2" t="s">
        <v>66</v>
      </c>
      <c r="AD4129" s="2" t="s">
        <v>67</v>
      </c>
      <c r="AP4129" s="2" t="s">
        <v>3206</v>
      </c>
    </row>
    <row r="4130" customFormat="false" ht="12.75" hidden="false" customHeight="false" outlineLevel="0" collapsed="false">
      <c r="A4130" s="3" t="s">
        <v>23752</v>
      </c>
      <c r="B4130" s="1"/>
      <c r="C4130" s="4" t="n">
        <f aca="false">IF(OR(T4130="SSES",T4130="VAR"),-COUNTIF(P$2:P$6715,R4130)+1,IF(T4130="ES",1,IF(OR(T4130="CL",T4130="OR",T4130="SBOR",T4130="SPFM",T4130="FM",T4130="SBFM",T4130="FO",T4130="GN",T4130="SSGN"),0)))</f>
        <v>1</v>
      </c>
      <c r="D4130" s="1" t="n">
        <v>4129</v>
      </c>
      <c r="E4130" s="1" t="s">
        <v>22635</v>
      </c>
      <c r="F4130" s="1"/>
      <c r="G4130" s="1" t="s">
        <v>22654</v>
      </c>
      <c r="H4130" s="1" t="s">
        <v>23628</v>
      </c>
      <c r="I4130" s="1" t="s">
        <v>23701</v>
      </c>
      <c r="J4130" s="1"/>
      <c r="K4130" s="1"/>
      <c r="L4130" s="1" t="s">
        <v>22657</v>
      </c>
      <c r="M4130" s="1" t="s">
        <v>22658</v>
      </c>
      <c r="N4130" s="1" t="s">
        <v>2732</v>
      </c>
      <c r="O4130" s="1" t="s">
        <v>22657</v>
      </c>
      <c r="P4130" s="1" t="n">
        <v>5844</v>
      </c>
      <c r="Q4130" s="1" t="n">
        <v>192432</v>
      </c>
      <c r="R4130" s="1" t="n">
        <v>192432</v>
      </c>
      <c r="S4130" s="1" t="n">
        <v>5844</v>
      </c>
      <c r="T4130" s="1" t="s">
        <v>69</v>
      </c>
      <c r="U4130" s="1" t="s">
        <v>23753</v>
      </c>
      <c r="V4130" s="1" t="s">
        <v>23754</v>
      </c>
      <c r="W4130" s="1" t="s">
        <v>23755</v>
      </c>
      <c r="X4130" s="1" t="s">
        <v>23754</v>
      </c>
      <c r="Y4130" s="1"/>
      <c r="Z4130" s="1" t="n">
        <v>3</v>
      </c>
      <c r="AA4130" s="1" t="s">
        <v>65</v>
      </c>
      <c r="AB4130" s="1" t="s">
        <v>23756</v>
      </c>
      <c r="AC4130" s="2" t="s">
        <v>66</v>
      </c>
      <c r="AD4130" s="2" t="s">
        <v>67</v>
      </c>
      <c r="AP4130" s="2" t="s">
        <v>3206</v>
      </c>
    </row>
    <row r="4131" customFormat="false" ht="12.75" hidden="false" customHeight="false" outlineLevel="0" collapsed="false">
      <c r="A4131" s="3" t="s">
        <v>23757</v>
      </c>
      <c r="B4131" s="1"/>
      <c r="C4131" s="4" t="n">
        <f aca="false">IF(OR(T4131="SSES",T4131="VAR"),-COUNTIF(P$2:P$6715,R4131)+1,IF(T4131="ES",1,IF(OR(T4131="CL",T4131="OR",T4131="SBOR",T4131="SPFM",T4131="FM",T4131="SBFM",T4131="FO",T4131="GN",T4131="SSGN"),0)))</f>
        <v>1</v>
      </c>
      <c r="D4131" s="1" t="n">
        <v>4130</v>
      </c>
      <c r="E4131" s="1" t="s">
        <v>22635</v>
      </c>
      <c r="F4131" s="1"/>
      <c r="G4131" s="1" t="s">
        <v>22654</v>
      </c>
      <c r="H4131" s="1" t="s">
        <v>23628</v>
      </c>
      <c r="I4131" s="1" t="s">
        <v>23701</v>
      </c>
      <c r="J4131" s="1"/>
      <c r="K4131" s="1"/>
      <c r="L4131" s="1" t="s">
        <v>22657</v>
      </c>
      <c r="M4131" s="1" t="s">
        <v>22658</v>
      </c>
      <c r="N4131" s="1" t="s">
        <v>2732</v>
      </c>
      <c r="O4131" s="1" t="s">
        <v>22657</v>
      </c>
      <c r="P4131" s="1" t="n">
        <v>5873</v>
      </c>
      <c r="Q4131" s="1" t="n">
        <v>192432</v>
      </c>
      <c r="R4131" s="1" t="n">
        <v>192432</v>
      </c>
      <c r="S4131" s="1" t="n">
        <v>5873</v>
      </c>
      <c r="T4131" s="1" t="s">
        <v>69</v>
      </c>
      <c r="U4131" s="1" t="s">
        <v>23360</v>
      </c>
      <c r="V4131" s="1" t="s">
        <v>23758</v>
      </c>
      <c r="W4131" s="1" t="s">
        <v>23759</v>
      </c>
      <c r="X4131" s="1" t="s">
        <v>23758</v>
      </c>
      <c r="Y4131" s="1" t="s">
        <v>23760</v>
      </c>
      <c r="Z4131" s="1" t="n">
        <v>3</v>
      </c>
      <c r="AA4131" s="1" t="s">
        <v>65</v>
      </c>
      <c r="AB4131" s="1" t="s">
        <v>23761</v>
      </c>
      <c r="AC4131" s="2" t="s">
        <v>66</v>
      </c>
      <c r="AD4131" s="2" t="s">
        <v>67</v>
      </c>
      <c r="AP4131" s="2" t="s">
        <v>3206</v>
      </c>
    </row>
    <row r="4132" customFormat="false" ht="12.75" hidden="false" customHeight="false" outlineLevel="0" collapsed="false">
      <c r="A4132" s="3" t="s">
        <v>23762</v>
      </c>
      <c r="B4132" s="1"/>
      <c r="C4132" s="4" t="n">
        <f aca="false">IF(OR(T4132="SSES",T4132="VAR"),-COUNTIF(P$2:P$6715,R4132)+1,IF(T4132="ES",1,IF(OR(T4132="CL",T4132="OR",T4132="SBOR",T4132="SPFM",T4132="FM",T4132="SBFM",T4132="FO",T4132="GN",T4132="SSGN"),0)))</f>
        <v>1</v>
      </c>
      <c r="D4132" s="1" t="n">
        <v>4131</v>
      </c>
      <c r="E4132" s="1" t="s">
        <v>22635</v>
      </c>
      <c r="F4132" s="1"/>
      <c r="G4132" s="1" t="s">
        <v>22654</v>
      </c>
      <c r="H4132" s="1" t="s">
        <v>23628</v>
      </c>
      <c r="I4132" s="1" t="s">
        <v>23701</v>
      </c>
      <c r="J4132" s="1"/>
      <c r="K4132" s="1"/>
      <c r="L4132" s="1" t="s">
        <v>22657</v>
      </c>
      <c r="M4132" s="1" t="s">
        <v>22658</v>
      </c>
      <c r="N4132" s="1" t="s">
        <v>2732</v>
      </c>
      <c r="O4132" s="1" t="s">
        <v>22657</v>
      </c>
      <c r="P4132" s="1" t="n">
        <v>5878</v>
      </c>
      <c r="Q4132" s="1" t="n">
        <v>193340</v>
      </c>
      <c r="R4132" s="1" t="n">
        <v>193340</v>
      </c>
      <c r="S4132" s="1" t="n">
        <v>5878</v>
      </c>
      <c r="T4132" s="1" t="s">
        <v>69</v>
      </c>
      <c r="U4132" s="1" t="s">
        <v>23763</v>
      </c>
      <c r="V4132" s="1" t="s">
        <v>23764</v>
      </c>
      <c r="W4132" s="1" t="s">
        <v>23765</v>
      </c>
      <c r="X4132" s="1" t="s">
        <v>23764</v>
      </c>
      <c r="Y4132" s="1" t="s">
        <v>23766</v>
      </c>
      <c r="Z4132" s="1" t="n">
        <v>3</v>
      </c>
      <c r="AA4132" s="1" t="s">
        <v>65</v>
      </c>
      <c r="AB4132" s="1" t="s">
        <v>23767</v>
      </c>
      <c r="AC4132" s="2" t="s">
        <v>66</v>
      </c>
      <c r="AD4132" s="2" t="s">
        <v>67</v>
      </c>
      <c r="AP4132" s="2" t="s">
        <v>3206</v>
      </c>
    </row>
    <row r="4133" customFormat="false" ht="12.75" hidden="false" customHeight="false" outlineLevel="0" collapsed="false">
      <c r="A4133" s="3" t="s">
        <v>23768</v>
      </c>
      <c r="B4133" s="1"/>
      <c r="C4133" s="4" t="n">
        <f aca="false">IF(OR(T4133="SSES",T4133="VAR"),-COUNTIF(P$2:P$6715,R4133)+1,IF(T4133="ES",1,IF(OR(T4133="CL",T4133="OR",T4133="SBOR",T4133="SPFM",T4133="FM",T4133="SBFM",T4133="FO",T4133="GN",T4133="SSGN"),0)))</f>
        <v>1</v>
      </c>
      <c r="D4133" s="1" t="n">
        <v>4132</v>
      </c>
      <c r="E4133" s="1" t="s">
        <v>22635</v>
      </c>
      <c r="F4133" s="1"/>
      <c r="G4133" s="1" t="s">
        <v>22654</v>
      </c>
      <c r="H4133" s="1" t="s">
        <v>23628</v>
      </c>
      <c r="I4133" s="1" t="s">
        <v>23701</v>
      </c>
      <c r="J4133" s="1"/>
      <c r="K4133" s="1"/>
      <c r="L4133" s="1" t="s">
        <v>22657</v>
      </c>
      <c r="M4133" s="1" t="s">
        <v>22658</v>
      </c>
      <c r="N4133" s="1" t="s">
        <v>2732</v>
      </c>
      <c r="O4133" s="1" t="s">
        <v>22657</v>
      </c>
      <c r="P4133" s="1" t="n">
        <v>5882</v>
      </c>
      <c r="Q4133" s="1" t="n">
        <v>193340</v>
      </c>
      <c r="R4133" s="1" t="n">
        <v>193340</v>
      </c>
      <c r="S4133" s="1" t="n">
        <v>5882</v>
      </c>
      <c r="T4133" s="1" t="s">
        <v>69</v>
      </c>
      <c r="U4133" s="1" t="s">
        <v>23769</v>
      </c>
      <c r="V4133" s="1" t="s">
        <v>23770</v>
      </c>
      <c r="W4133" s="1" t="s">
        <v>23771</v>
      </c>
      <c r="X4133" s="1" t="s">
        <v>23770</v>
      </c>
      <c r="Y4133" s="1" t="s">
        <v>23772</v>
      </c>
      <c r="Z4133" s="1" t="n">
        <v>3</v>
      </c>
      <c r="AA4133" s="1" t="s">
        <v>65</v>
      </c>
      <c r="AB4133" s="1" t="s">
        <v>23773</v>
      </c>
      <c r="AC4133" s="2" t="s">
        <v>66</v>
      </c>
      <c r="AD4133" s="2" t="s">
        <v>67</v>
      </c>
      <c r="AP4133" s="2" t="s">
        <v>3206</v>
      </c>
    </row>
    <row r="4134" customFormat="false" ht="12.75" hidden="false" customHeight="false" outlineLevel="0" collapsed="false">
      <c r="A4134" s="3" t="s">
        <v>23774</v>
      </c>
      <c r="B4134" s="1"/>
      <c r="C4134" s="4" t="n">
        <f aca="false">IF(OR(T4134="SSES",T4134="VAR"),-COUNTIF(P$2:P$6715,R4134)+1,IF(T4134="ES",1,IF(OR(T4134="CL",T4134="OR",T4134="SBOR",T4134="SPFM",T4134="FM",T4134="SBFM",T4134="FO",T4134="GN",T4134="SSGN"),0)))</f>
        <v>1</v>
      </c>
      <c r="D4134" s="1" t="n">
        <v>4133</v>
      </c>
      <c r="E4134" s="1" t="s">
        <v>22635</v>
      </c>
      <c r="F4134" s="1"/>
      <c r="G4134" s="1" t="s">
        <v>22654</v>
      </c>
      <c r="H4134" s="1" t="s">
        <v>23628</v>
      </c>
      <c r="I4134" s="1" t="s">
        <v>23701</v>
      </c>
      <c r="J4134" s="1"/>
      <c r="K4134" s="1"/>
      <c r="L4134" s="1" t="s">
        <v>22657</v>
      </c>
      <c r="M4134" s="1" t="s">
        <v>22658</v>
      </c>
      <c r="N4134" s="1" t="s">
        <v>2732</v>
      </c>
      <c r="O4134" s="1" t="s">
        <v>22657</v>
      </c>
      <c r="P4134" s="1" t="n">
        <v>434442</v>
      </c>
      <c r="Q4134" s="1" t="n">
        <v>433862</v>
      </c>
      <c r="R4134" s="1" t="n">
        <v>433862</v>
      </c>
      <c r="S4134" s="1" t="n">
        <v>434442</v>
      </c>
      <c r="T4134" s="1" t="s">
        <v>69</v>
      </c>
      <c r="U4134" s="1" t="s">
        <v>23775</v>
      </c>
      <c r="V4134" s="1" t="s">
        <v>23776</v>
      </c>
      <c r="W4134" s="1" t="s">
        <v>23777</v>
      </c>
      <c r="X4134" s="1" t="s">
        <v>23776</v>
      </c>
      <c r="Y4134" s="1" t="s">
        <v>23778</v>
      </c>
      <c r="Z4134" s="1" t="n">
        <v>3</v>
      </c>
      <c r="AA4134" s="1" t="s">
        <v>65</v>
      </c>
      <c r="AB4134" s="1" t="s">
        <v>23779</v>
      </c>
      <c r="AC4134" s="2" t="s">
        <v>66</v>
      </c>
      <c r="AD4134" s="2" t="s">
        <v>67</v>
      </c>
      <c r="AP4134" s="2" t="s">
        <v>3206</v>
      </c>
    </row>
    <row r="4135" customFormat="false" ht="12.75" hidden="false" customHeight="false" outlineLevel="0" collapsed="false">
      <c r="A4135" s="3" t="s">
        <v>23780</v>
      </c>
      <c r="B4135" s="1"/>
      <c r="C4135" s="4" t="n">
        <f aca="false">IF(OR(T4135="SSES",T4135="VAR"),-COUNTIF(P$2:P$6715,R4135)+1,IF(T4135="ES",1,IF(OR(T4135="CL",T4135="OR",T4135="SBOR",T4135="SPFM",T4135="FM",T4135="SBFM",T4135="FO",T4135="GN",T4135="SSGN"),0)))</f>
        <v>1</v>
      </c>
      <c r="D4135" s="1" t="n">
        <v>4134</v>
      </c>
      <c r="E4135" s="1" t="s">
        <v>22635</v>
      </c>
      <c r="F4135" s="1"/>
      <c r="G4135" s="1" t="s">
        <v>22654</v>
      </c>
      <c r="H4135" s="1" t="s">
        <v>23628</v>
      </c>
      <c r="I4135" s="1" t="s">
        <v>23701</v>
      </c>
      <c r="J4135" s="1"/>
      <c r="K4135" s="1"/>
      <c r="L4135" s="1" t="s">
        <v>22657</v>
      </c>
      <c r="M4135" s="1" t="s">
        <v>22658</v>
      </c>
      <c r="N4135" s="1" t="s">
        <v>2732</v>
      </c>
      <c r="O4135" s="1" t="s">
        <v>22657</v>
      </c>
      <c r="P4135" s="1" t="n">
        <v>786448</v>
      </c>
      <c r="Q4135" s="1" t="n">
        <v>786275</v>
      </c>
      <c r="R4135" s="1" t="n">
        <v>786275</v>
      </c>
      <c r="S4135" s="1" t="n">
        <v>786448</v>
      </c>
      <c r="T4135" s="1" t="s">
        <v>69</v>
      </c>
      <c r="U4135" s="1" t="s">
        <v>23781</v>
      </c>
      <c r="V4135" s="1" t="s">
        <v>23782</v>
      </c>
      <c r="W4135" s="1" t="s">
        <v>23783</v>
      </c>
      <c r="X4135" s="1" t="s">
        <v>23782</v>
      </c>
      <c r="Y4135" s="1" t="s">
        <v>23784</v>
      </c>
      <c r="Z4135" s="1" t="n">
        <v>3</v>
      </c>
      <c r="AA4135" s="1" t="s">
        <v>65</v>
      </c>
      <c r="AB4135" s="1" t="s">
        <v>23785</v>
      </c>
      <c r="AC4135" s="2" t="s">
        <v>66</v>
      </c>
      <c r="AD4135" s="2" t="s">
        <v>67</v>
      </c>
      <c r="AP4135" s="2" t="s">
        <v>3206</v>
      </c>
    </row>
    <row r="4136" customFormat="false" ht="12.75" hidden="false" customHeight="false" outlineLevel="0" collapsed="false">
      <c r="A4136" s="3" t="s">
        <v>23786</v>
      </c>
      <c r="B4136" s="1"/>
      <c r="C4136" s="4" t="n">
        <f aca="false">IF(OR(T4136="SSES",T4136="VAR"),-COUNTIF(P$2:P$6715,R4136)+1,IF(T4136="ES",1,IF(OR(T4136="CL",T4136="OR",T4136="SBOR",T4136="SPFM",T4136="FM",T4136="SBFM",T4136="FO",T4136="GN",T4136="SSGN"),0)))</f>
        <v>1</v>
      </c>
      <c r="D4136" s="1" t="n">
        <v>4135</v>
      </c>
      <c r="E4136" s="1" t="s">
        <v>22635</v>
      </c>
      <c r="F4136" s="1"/>
      <c r="G4136" s="1" t="s">
        <v>22654</v>
      </c>
      <c r="H4136" s="1" t="s">
        <v>23628</v>
      </c>
      <c r="I4136" s="1" t="s">
        <v>23701</v>
      </c>
      <c r="J4136" s="1"/>
      <c r="K4136" s="1"/>
      <c r="L4136" s="1" t="s">
        <v>22657</v>
      </c>
      <c r="M4136" s="1" t="s">
        <v>22658</v>
      </c>
      <c r="N4136" s="1" t="s">
        <v>2732</v>
      </c>
      <c r="O4136" s="1" t="s">
        <v>22657</v>
      </c>
      <c r="P4136" s="1" t="n">
        <v>434439</v>
      </c>
      <c r="Q4136" s="1" t="n">
        <v>433861</v>
      </c>
      <c r="R4136" s="1" t="n">
        <v>433861</v>
      </c>
      <c r="S4136" s="1" t="n">
        <v>434439</v>
      </c>
      <c r="T4136" s="1" t="s">
        <v>69</v>
      </c>
      <c r="U4136" s="1" t="s">
        <v>23787</v>
      </c>
      <c r="V4136" s="1" t="s">
        <v>23788</v>
      </c>
      <c r="W4136" s="1" t="s">
        <v>23789</v>
      </c>
      <c r="X4136" s="1" t="s">
        <v>23788</v>
      </c>
      <c r="Y4136" s="1" t="s">
        <v>23790</v>
      </c>
      <c r="Z4136" s="1" t="n">
        <v>3</v>
      </c>
      <c r="AA4136" s="1" t="s">
        <v>65</v>
      </c>
      <c r="AB4136" s="1" t="s">
        <v>23791</v>
      </c>
      <c r="AC4136" s="2" t="s">
        <v>66</v>
      </c>
      <c r="AD4136" s="2" t="s">
        <v>67</v>
      </c>
      <c r="AP4136" s="2" t="s">
        <v>3206</v>
      </c>
    </row>
    <row r="4137" customFormat="false" ht="12.75" hidden="false" customHeight="false" outlineLevel="0" collapsed="false">
      <c r="A4137" s="3" t="s">
        <v>23792</v>
      </c>
      <c r="B4137" s="1"/>
      <c r="C4137" s="4" t="n">
        <f aca="false">IF(OR(T4137="SSES",T4137="VAR"),-COUNTIF(P$2:P$6715,R4137)+1,IF(T4137="ES",1,IF(OR(T4137="CL",T4137="OR",T4137="SBOR",T4137="SPFM",T4137="FM",T4137="SBFM",T4137="FO",T4137="GN",T4137="SSGN"),0)))</f>
        <v>1</v>
      </c>
      <c r="D4137" s="1" t="n">
        <v>4136</v>
      </c>
      <c r="E4137" s="1" t="s">
        <v>22635</v>
      </c>
      <c r="F4137" s="1"/>
      <c r="G4137" s="1" t="s">
        <v>22654</v>
      </c>
      <c r="H4137" s="1" t="s">
        <v>23628</v>
      </c>
      <c r="I4137" s="1" t="s">
        <v>23701</v>
      </c>
      <c r="J4137" s="1"/>
      <c r="K4137" s="1"/>
      <c r="L4137" s="1" t="s">
        <v>22657</v>
      </c>
      <c r="M4137" s="1" t="s">
        <v>22658</v>
      </c>
      <c r="N4137" s="1" t="s">
        <v>2732</v>
      </c>
      <c r="O4137" s="1" t="s">
        <v>22657</v>
      </c>
      <c r="P4137" s="1" t="n">
        <v>434441</v>
      </c>
      <c r="Q4137" s="1" t="n">
        <v>433861</v>
      </c>
      <c r="R4137" s="1" t="n">
        <v>433861</v>
      </c>
      <c r="S4137" s="1" t="n">
        <v>434441</v>
      </c>
      <c r="T4137" s="1" t="s">
        <v>69</v>
      </c>
      <c r="U4137" s="1" t="s">
        <v>23793</v>
      </c>
      <c r="V4137" s="1" t="s">
        <v>23794</v>
      </c>
      <c r="W4137" s="1" t="s">
        <v>23795</v>
      </c>
      <c r="X4137" s="1" t="s">
        <v>23794</v>
      </c>
      <c r="Y4137" s="1" t="s">
        <v>23796</v>
      </c>
      <c r="Z4137" s="1" t="n">
        <v>3</v>
      </c>
      <c r="AA4137" s="1" t="s">
        <v>65</v>
      </c>
      <c r="AB4137" s="1" t="s">
        <v>23797</v>
      </c>
      <c r="AC4137" s="2" t="s">
        <v>66</v>
      </c>
      <c r="AD4137" s="2" t="s">
        <v>67</v>
      </c>
      <c r="AP4137" s="2" t="s">
        <v>3206</v>
      </c>
    </row>
    <row r="4138" customFormat="false" ht="12.75" hidden="false" customHeight="false" outlineLevel="0" collapsed="false">
      <c r="A4138" s="3" t="s">
        <v>23798</v>
      </c>
      <c r="B4138" s="1"/>
      <c r="C4138" s="4" t="n">
        <f aca="false">IF(OR(T4138="SSES",T4138="VAR"),-COUNTIF(P$2:P$6715,R4138)+1,IF(T4138="ES",1,IF(OR(T4138="CL",T4138="OR",T4138="SBOR",T4138="SPFM",T4138="FM",T4138="SBFM",T4138="FO",T4138="GN",T4138="SSGN"),0)))</f>
        <v>1</v>
      </c>
      <c r="D4138" s="1" t="n">
        <v>4137</v>
      </c>
      <c r="E4138" s="1" t="s">
        <v>22635</v>
      </c>
      <c r="F4138" s="1"/>
      <c r="G4138" s="1" t="s">
        <v>22654</v>
      </c>
      <c r="H4138" s="1" t="s">
        <v>23628</v>
      </c>
      <c r="I4138" s="1" t="s">
        <v>23701</v>
      </c>
      <c r="J4138" s="1"/>
      <c r="K4138" s="1"/>
      <c r="L4138" s="1" t="s">
        <v>22657</v>
      </c>
      <c r="M4138" s="1" t="s">
        <v>22658</v>
      </c>
      <c r="N4138" s="1" t="s">
        <v>2732</v>
      </c>
      <c r="O4138" s="1" t="s">
        <v>22657</v>
      </c>
      <c r="P4138" s="1" t="n">
        <v>5870</v>
      </c>
      <c r="Q4138" s="1" t="n">
        <v>433861</v>
      </c>
      <c r="R4138" s="1" t="n">
        <v>433861</v>
      </c>
      <c r="S4138" s="1" t="n">
        <v>5870</v>
      </c>
      <c r="T4138" s="1" t="s">
        <v>69</v>
      </c>
      <c r="U4138" s="1" t="s">
        <v>23799</v>
      </c>
      <c r="V4138" s="1" t="s">
        <v>23800</v>
      </c>
      <c r="W4138" s="1" t="s">
        <v>23801</v>
      </c>
      <c r="X4138" s="1" t="s">
        <v>23800</v>
      </c>
      <c r="Y4138" s="1" t="s">
        <v>23802</v>
      </c>
      <c r="Z4138" s="1" t="n">
        <v>3</v>
      </c>
      <c r="AA4138" s="1" t="s">
        <v>65</v>
      </c>
      <c r="AB4138" s="1" t="s">
        <v>23803</v>
      </c>
      <c r="AC4138" s="2" t="s">
        <v>66</v>
      </c>
      <c r="AD4138" s="2" t="s">
        <v>67</v>
      </c>
      <c r="AP4138" s="2" t="s">
        <v>3206</v>
      </c>
    </row>
    <row r="4139" customFormat="false" ht="12.75" hidden="false" customHeight="false" outlineLevel="0" collapsed="false">
      <c r="A4139" s="3" t="s">
        <v>23804</v>
      </c>
      <c r="B4139" s="1"/>
      <c r="C4139" s="4" t="n">
        <f aca="false">IF(OR(T4139="SSES",T4139="VAR"),-COUNTIF(P$2:P$6715,R4139)+1,IF(T4139="ES",1,IF(OR(T4139="CL",T4139="OR",T4139="SBOR",T4139="SPFM",T4139="FM",T4139="SBFM",T4139="FO",T4139="GN",T4139="SSGN"),0)))</f>
        <v>1</v>
      </c>
      <c r="D4139" s="1" t="n">
        <v>4138</v>
      </c>
      <c r="E4139" s="1" t="s">
        <v>22635</v>
      </c>
      <c r="F4139" s="1"/>
      <c r="G4139" s="1" t="s">
        <v>22654</v>
      </c>
      <c r="H4139" s="1" t="s">
        <v>23628</v>
      </c>
      <c r="I4139" s="1" t="s">
        <v>23701</v>
      </c>
      <c r="J4139" s="1"/>
      <c r="K4139" s="1"/>
      <c r="L4139" s="1" t="s">
        <v>22657</v>
      </c>
      <c r="M4139" s="1" t="s">
        <v>22658</v>
      </c>
      <c r="N4139" s="1" t="s">
        <v>2732</v>
      </c>
      <c r="O4139" s="1" t="s">
        <v>22657</v>
      </c>
      <c r="P4139" s="1" t="n">
        <v>5922</v>
      </c>
      <c r="Q4139" s="1" t="n">
        <v>433855</v>
      </c>
      <c r="R4139" s="1" t="n">
        <v>433855</v>
      </c>
      <c r="S4139" s="1" t="n">
        <v>5922</v>
      </c>
      <c r="T4139" s="1" t="s">
        <v>69</v>
      </c>
      <c r="U4139" s="1" t="s">
        <v>23805</v>
      </c>
      <c r="V4139" s="1" t="s">
        <v>23806</v>
      </c>
      <c r="W4139" s="1" t="s">
        <v>23807</v>
      </c>
      <c r="X4139" s="1" t="s">
        <v>23806</v>
      </c>
      <c r="Y4139" s="1" t="s">
        <v>23808</v>
      </c>
      <c r="Z4139" s="1" t="n">
        <v>3</v>
      </c>
      <c r="AA4139" s="1" t="s">
        <v>65</v>
      </c>
      <c r="AB4139" s="1" t="s">
        <v>23809</v>
      </c>
      <c r="AC4139" s="2" t="s">
        <v>66</v>
      </c>
      <c r="AD4139" s="2" t="s">
        <v>67</v>
      </c>
      <c r="AP4139" s="2" t="s">
        <v>3206</v>
      </c>
    </row>
    <row r="4140" customFormat="false" ht="12.75" hidden="false" customHeight="false" outlineLevel="0" collapsed="false">
      <c r="A4140" s="3" t="s">
        <v>23810</v>
      </c>
      <c r="B4140" s="1"/>
      <c r="C4140" s="4" t="n">
        <f aca="false">IF(OR(T4140="SSES",T4140="VAR"),-COUNTIF(P$2:P$6715,R4140)+1,IF(T4140="ES",1,IF(OR(T4140="CL",T4140="OR",T4140="SBOR",T4140="SPFM",T4140="FM",T4140="SBFM",T4140="FO",T4140="GN",T4140="SSGN"),0)))</f>
        <v>1</v>
      </c>
      <c r="D4140" s="1" t="n">
        <v>4139</v>
      </c>
      <c r="E4140" s="1" t="s">
        <v>22635</v>
      </c>
      <c r="F4140" s="1"/>
      <c r="G4140" s="1" t="s">
        <v>22654</v>
      </c>
      <c r="H4140" s="1" t="s">
        <v>23628</v>
      </c>
      <c r="I4140" s="1" t="s">
        <v>23701</v>
      </c>
      <c r="J4140" s="1"/>
      <c r="K4140" s="1"/>
      <c r="L4140" s="1" t="s">
        <v>22657</v>
      </c>
      <c r="M4140" s="1" t="s">
        <v>22658</v>
      </c>
      <c r="N4140" s="1" t="s">
        <v>2732</v>
      </c>
      <c r="O4140" s="1" t="s">
        <v>22657</v>
      </c>
      <c r="P4140" s="1" t="n">
        <v>5898</v>
      </c>
      <c r="Q4140" s="1" t="n">
        <v>197202</v>
      </c>
      <c r="R4140" s="1" t="n">
        <v>197202</v>
      </c>
      <c r="S4140" s="1" t="n">
        <v>5898</v>
      </c>
      <c r="T4140" s="1" t="s">
        <v>69</v>
      </c>
      <c r="U4140" s="1" t="s">
        <v>23811</v>
      </c>
      <c r="V4140" s="1" t="s">
        <v>23812</v>
      </c>
      <c r="W4140" s="1" t="s">
        <v>23813</v>
      </c>
      <c r="X4140" s="1" t="s">
        <v>23812</v>
      </c>
      <c r="Y4140" s="1" t="s">
        <v>23814</v>
      </c>
      <c r="Z4140" s="1" t="n">
        <v>3</v>
      </c>
      <c r="AA4140" s="1" t="s">
        <v>65</v>
      </c>
      <c r="AB4140" s="1" t="s">
        <v>23815</v>
      </c>
    </row>
    <row r="4141" customFormat="false" ht="12.75" hidden="false" customHeight="false" outlineLevel="0" collapsed="false">
      <c r="A4141" s="3" t="s">
        <v>23816</v>
      </c>
      <c r="B4141" s="1"/>
      <c r="C4141" s="4" t="n">
        <f aca="false">IF(OR(T4141="SSES",T4141="VAR"),-COUNTIF(P$2:P$6715,R4141)+1,IF(T4141="ES",1,IF(OR(T4141="CL",T4141="OR",T4141="SBOR",T4141="SPFM",T4141="FM",T4141="SBFM",T4141="FO",T4141="GN",T4141="SSGN"),0)))</f>
        <v>1</v>
      </c>
      <c r="D4141" s="1" t="n">
        <v>4140</v>
      </c>
      <c r="E4141" s="1" t="s">
        <v>22635</v>
      </c>
      <c r="F4141" s="1"/>
      <c r="G4141" s="1" t="s">
        <v>22654</v>
      </c>
      <c r="H4141" s="1" t="s">
        <v>23628</v>
      </c>
      <c r="I4141" s="1" t="s">
        <v>23701</v>
      </c>
      <c r="J4141" s="1"/>
      <c r="K4141" s="1"/>
      <c r="L4141" s="1" t="s">
        <v>22657</v>
      </c>
      <c r="M4141" s="1" t="s">
        <v>22658</v>
      </c>
      <c r="N4141" s="1" t="s">
        <v>2732</v>
      </c>
      <c r="O4141" s="1" t="s">
        <v>22657</v>
      </c>
      <c r="P4141" s="1" t="n">
        <v>5903</v>
      </c>
      <c r="Q4141" s="1" t="n">
        <v>197202</v>
      </c>
      <c r="R4141" s="1" t="n">
        <v>197202</v>
      </c>
      <c r="S4141" s="1" t="n">
        <v>5903</v>
      </c>
      <c r="T4141" s="1" t="s">
        <v>69</v>
      </c>
      <c r="U4141" s="1" t="s">
        <v>23817</v>
      </c>
      <c r="V4141" s="1" t="s">
        <v>23818</v>
      </c>
      <c r="W4141" s="1" t="s">
        <v>23819</v>
      </c>
      <c r="X4141" s="1" t="s">
        <v>23818</v>
      </c>
      <c r="Y4141" s="1" t="s">
        <v>23820</v>
      </c>
      <c r="Z4141" s="1" t="n">
        <v>3</v>
      </c>
      <c r="AA4141" s="1" t="s">
        <v>65</v>
      </c>
      <c r="AB4141" s="1" t="s">
        <v>23821</v>
      </c>
      <c r="AC4141" s="2" t="s">
        <v>66</v>
      </c>
      <c r="AD4141" s="2" t="s">
        <v>67</v>
      </c>
      <c r="AP4141" s="2" t="s">
        <v>3206</v>
      </c>
    </row>
    <row r="4142" customFormat="false" ht="12.75" hidden="false" customHeight="false" outlineLevel="0" collapsed="false">
      <c r="A4142" s="3" t="s">
        <v>23822</v>
      </c>
      <c r="B4142" s="1"/>
      <c r="C4142" s="4" t="n">
        <f aca="false">IF(OR(T4142="SSES",T4142="VAR"),-COUNTIF(P$2:P$6715,R4142)+1,IF(T4142="ES",1,IF(OR(T4142="CL",T4142="OR",T4142="SBOR",T4142="SPFM",T4142="FM",T4142="SBFM",T4142="FO",T4142="GN",T4142="SSGN"),0)))</f>
        <v>1</v>
      </c>
      <c r="D4142" s="1" t="n">
        <v>4141</v>
      </c>
      <c r="E4142" s="1" t="s">
        <v>22635</v>
      </c>
      <c r="F4142" s="1"/>
      <c r="G4142" s="1" t="s">
        <v>22654</v>
      </c>
      <c r="H4142" s="1" t="s">
        <v>23628</v>
      </c>
      <c r="I4142" s="1" t="s">
        <v>23701</v>
      </c>
      <c r="J4142" s="1"/>
      <c r="K4142" s="1"/>
      <c r="L4142" s="1" t="s">
        <v>22657</v>
      </c>
      <c r="M4142" s="1" t="s">
        <v>22658</v>
      </c>
      <c r="N4142" s="1" t="s">
        <v>2732</v>
      </c>
      <c r="O4142" s="1" t="s">
        <v>22657</v>
      </c>
      <c r="P4142" s="1" t="n">
        <v>5910</v>
      </c>
      <c r="Q4142" s="1" t="n">
        <v>197203</v>
      </c>
      <c r="R4142" s="1" t="n">
        <v>197203</v>
      </c>
      <c r="S4142" s="1" t="n">
        <v>5910</v>
      </c>
      <c r="T4142" s="1" t="s">
        <v>69</v>
      </c>
      <c r="U4142" s="1" t="s">
        <v>23823</v>
      </c>
      <c r="V4142" s="1" t="s">
        <v>23824</v>
      </c>
      <c r="W4142" s="1" t="s">
        <v>23825</v>
      </c>
      <c r="X4142" s="1" t="s">
        <v>23824</v>
      </c>
      <c r="Y4142" s="1" t="s">
        <v>23826</v>
      </c>
      <c r="Z4142" s="1" t="n">
        <v>3</v>
      </c>
      <c r="AA4142" s="1" t="s">
        <v>65</v>
      </c>
      <c r="AB4142" s="1" t="s">
        <v>23827</v>
      </c>
      <c r="AC4142" s="2" t="s">
        <v>66</v>
      </c>
      <c r="AD4142" s="2" t="s">
        <v>67</v>
      </c>
      <c r="AP4142" s="2" t="s">
        <v>3206</v>
      </c>
    </row>
    <row r="4143" customFormat="false" ht="12.75" hidden="false" customHeight="false" outlineLevel="0" collapsed="false">
      <c r="A4143" s="3" t="s">
        <v>23828</v>
      </c>
      <c r="B4143" s="1"/>
      <c r="C4143" s="4" t="n">
        <f aca="false">IF(OR(T4143="SSES",T4143="VAR"),-COUNTIF(P$2:P$6715,R4143)+1,IF(T4143="ES",1,IF(OR(T4143="CL",T4143="OR",T4143="SBOR",T4143="SPFM",T4143="FM",T4143="SBFM",T4143="FO",T4143="GN",T4143="SSGN"),0)))</f>
        <v>1</v>
      </c>
      <c r="D4143" s="1" t="n">
        <v>4142</v>
      </c>
      <c r="E4143" s="1" t="s">
        <v>22635</v>
      </c>
      <c r="F4143" s="1"/>
      <c r="G4143" s="1" t="s">
        <v>22654</v>
      </c>
      <c r="H4143" s="1" t="s">
        <v>23628</v>
      </c>
      <c r="I4143" s="1" t="s">
        <v>23701</v>
      </c>
      <c r="J4143" s="1"/>
      <c r="K4143" s="1"/>
      <c r="L4143" s="1" t="s">
        <v>22657</v>
      </c>
      <c r="M4143" s="1" t="s">
        <v>22658</v>
      </c>
      <c r="N4143" s="1" t="s">
        <v>2732</v>
      </c>
      <c r="O4143" s="1" t="s">
        <v>22657</v>
      </c>
      <c r="P4143" s="1" t="n">
        <v>5911</v>
      </c>
      <c r="Q4143" s="1" t="n">
        <v>197203</v>
      </c>
      <c r="R4143" s="1" t="n">
        <v>197203</v>
      </c>
      <c r="S4143" s="1" t="n">
        <v>5911</v>
      </c>
      <c r="T4143" s="1" t="s">
        <v>69</v>
      </c>
      <c r="U4143" s="1" t="s">
        <v>23829</v>
      </c>
      <c r="V4143" s="1" t="s">
        <v>23830</v>
      </c>
      <c r="W4143" s="1" t="s">
        <v>23831</v>
      </c>
      <c r="X4143" s="1" t="s">
        <v>23830</v>
      </c>
      <c r="Y4143" s="1" t="s">
        <v>23832</v>
      </c>
      <c r="Z4143" s="1" t="n">
        <v>3</v>
      </c>
      <c r="AA4143" s="1" t="s">
        <v>65</v>
      </c>
      <c r="AB4143" s="1" t="s">
        <v>23833</v>
      </c>
      <c r="AC4143" s="2" t="s">
        <v>66</v>
      </c>
      <c r="AD4143" s="2" t="s">
        <v>67</v>
      </c>
      <c r="AP4143" s="2" t="s">
        <v>3206</v>
      </c>
    </row>
    <row r="4144" customFormat="false" ht="12.75" hidden="false" customHeight="false" outlineLevel="0" collapsed="false">
      <c r="A4144" s="3" t="s">
        <v>23834</v>
      </c>
      <c r="B4144" s="1"/>
      <c r="C4144" s="4" t="n">
        <f aca="false">IF(OR(T4144="SSES",T4144="VAR"),-COUNTIF(P$2:P$6715,R4144)+1,IF(T4144="ES",1,IF(OR(T4144="CL",T4144="OR",T4144="SBOR",T4144="SPFM",T4144="FM",T4144="SBFM",T4144="FO",T4144="GN",T4144="SSGN"),0)))</f>
        <v>1</v>
      </c>
      <c r="D4144" s="1" t="n">
        <v>4143</v>
      </c>
      <c r="E4144" s="1" t="s">
        <v>22635</v>
      </c>
      <c r="F4144" s="1"/>
      <c r="G4144" s="1" t="s">
        <v>22654</v>
      </c>
      <c r="H4144" s="1" t="s">
        <v>23628</v>
      </c>
      <c r="I4144" s="1" t="s">
        <v>23701</v>
      </c>
      <c r="J4144" s="1"/>
      <c r="K4144" s="1"/>
      <c r="L4144" s="1" t="s">
        <v>22657</v>
      </c>
      <c r="M4144" s="1" t="s">
        <v>22658</v>
      </c>
      <c r="N4144" s="1" t="s">
        <v>2732</v>
      </c>
      <c r="O4144" s="1" t="s">
        <v>22657</v>
      </c>
      <c r="P4144" s="1" t="n">
        <v>786414</v>
      </c>
      <c r="Q4144" s="1" t="n">
        <v>433865</v>
      </c>
      <c r="R4144" s="1" t="n">
        <v>433865</v>
      </c>
      <c r="S4144" s="1" t="n">
        <v>786414</v>
      </c>
      <c r="T4144" s="1" t="s">
        <v>69</v>
      </c>
      <c r="U4144" s="1" t="s">
        <v>23835</v>
      </c>
      <c r="V4144" s="1" t="s">
        <v>23836</v>
      </c>
      <c r="W4144" s="1" t="s">
        <v>23837</v>
      </c>
      <c r="X4144" s="1" t="s">
        <v>23836</v>
      </c>
      <c r="Y4144" s="1"/>
      <c r="Z4144" s="1" t="n">
        <v>3</v>
      </c>
      <c r="AA4144" s="1" t="s">
        <v>65</v>
      </c>
      <c r="AB4144" s="1" t="s">
        <v>23838</v>
      </c>
      <c r="AC4144" s="2" t="s">
        <v>66</v>
      </c>
      <c r="AD4144" s="2" t="s">
        <v>67</v>
      </c>
      <c r="AP4144" s="2" t="s">
        <v>3206</v>
      </c>
      <c r="AV4144" s="2" t="s">
        <v>2738</v>
      </c>
    </row>
    <row r="4145" customFormat="false" ht="12.75" hidden="false" customHeight="false" outlineLevel="0" collapsed="false">
      <c r="A4145" s="3" t="s">
        <v>23839</v>
      </c>
      <c r="B4145" s="1"/>
      <c r="C4145" s="4" t="n">
        <f aca="false">IF(OR(T4145="SSES",T4145="VAR"),-COUNTIF(P$2:P$6715,R4145)+1,IF(T4145="ES",1,IF(OR(T4145="CL",T4145="OR",T4145="SBOR",T4145="SPFM",T4145="FM",T4145="SBFM",T4145="FO",T4145="GN",T4145="SSGN"),0)))</f>
        <v>1</v>
      </c>
      <c r="D4145" s="1" t="n">
        <v>4144</v>
      </c>
      <c r="E4145" s="1" t="s">
        <v>22635</v>
      </c>
      <c r="F4145" s="1"/>
      <c r="G4145" s="1" t="s">
        <v>22654</v>
      </c>
      <c r="H4145" s="1" t="s">
        <v>23628</v>
      </c>
      <c r="I4145" s="1" t="s">
        <v>23701</v>
      </c>
      <c r="J4145" s="1"/>
      <c r="K4145" s="1"/>
      <c r="L4145" s="1" t="s">
        <v>22657</v>
      </c>
      <c r="M4145" s="1" t="s">
        <v>22658</v>
      </c>
      <c r="N4145" s="1" t="s">
        <v>2732</v>
      </c>
      <c r="O4145" s="1" t="s">
        <v>22657</v>
      </c>
      <c r="P4145" s="1" t="n">
        <v>434450</v>
      </c>
      <c r="Q4145" s="1" t="n">
        <v>433865</v>
      </c>
      <c r="R4145" s="1" t="n">
        <v>433865</v>
      </c>
      <c r="S4145" s="1" t="n">
        <v>434450</v>
      </c>
      <c r="T4145" s="1" t="s">
        <v>69</v>
      </c>
      <c r="U4145" s="1" t="s">
        <v>23702</v>
      </c>
      <c r="V4145" s="1" t="s">
        <v>23840</v>
      </c>
      <c r="W4145" s="1" t="s">
        <v>23841</v>
      </c>
      <c r="X4145" s="1" t="s">
        <v>23840</v>
      </c>
      <c r="Y4145" s="1" t="s">
        <v>23842</v>
      </c>
      <c r="Z4145" s="1" t="n">
        <v>3</v>
      </c>
      <c r="AA4145" s="1" t="s">
        <v>65</v>
      </c>
      <c r="AB4145" s="1" t="s">
        <v>23843</v>
      </c>
    </row>
    <row r="4146" customFormat="false" ht="12.75" hidden="false" customHeight="false" outlineLevel="0" collapsed="false">
      <c r="A4146" s="3" t="s">
        <v>23844</v>
      </c>
      <c r="B4146" s="1"/>
      <c r="C4146" s="4" t="n">
        <f aca="false">IF(OR(T4146="SSES",T4146="VAR"),-COUNTIF(P$2:P$6715,R4146)+1,IF(T4146="ES",1,IF(OR(T4146="CL",T4146="OR",T4146="SBOR",T4146="SPFM",T4146="FM",T4146="SBFM",T4146="FO",T4146="GN",T4146="SSGN"),0)))</f>
        <v>1</v>
      </c>
      <c r="D4146" s="1" t="n">
        <v>4145</v>
      </c>
      <c r="E4146" s="1" t="s">
        <v>22635</v>
      </c>
      <c r="F4146" s="1"/>
      <c r="G4146" s="1" t="s">
        <v>22654</v>
      </c>
      <c r="H4146" s="1" t="s">
        <v>23628</v>
      </c>
      <c r="I4146" s="1" t="s">
        <v>23701</v>
      </c>
      <c r="J4146" s="1"/>
      <c r="K4146" s="1"/>
      <c r="L4146" s="1" t="s">
        <v>22657</v>
      </c>
      <c r="M4146" s="1" t="s">
        <v>22658</v>
      </c>
      <c r="N4146" s="1" t="s">
        <v>2732</v>
      </c>
      <c r="O4146" s="1" t="s">
        <v>22657</v>
      </c>
      <c r="P4146" s="1" t="n">
        <v>434451</v>
      </c>
      <c r="Q4146" s="1" t="n">
        <v>433865</v>
      </c>
      <c r="R4146" s="1" t="n">
        <v>433865</v>
      </c>
      <c r="S4146" s="1" t="n">
        <v>434451</v>
      </c>
      <c r="T4146" s="1" t="s">
        <v>69</v>
      </c>
      <c r="U4146" s="1" t="s">
        <v>23702</v>
      </c>
      <c r="V4146" s="1" t="s">
        <v>23845</v>
      </c>
      <c r="W4146" s="1" t="s">
        <v>23846</v>
      </c>
      <c r="X4146" s="1" t="s">
        <v>23845</v>
      </c>
      <c r="Y4146" s="1" t="s">
        <v>23847</v>
      </c>
      <c r="Z4146" s="1" t="n">
        <v>3</v>
      </c>
      <c r="AA4146" s="1" t="s">
        <v>65</v>
      </c>
      <c r="AB4146" s="1" t="s">
        <v>23848</v>
      </c>
    </row>
    <row r="4147" customFormat="false" ht="12.75" hidden="false" customHeight="false" outlineLevel="0" collapsed="false">
      <c r="A4147" s="3" t="s">
        <v>23849</v>
      </c>
      <c r="B4147" s="1"/>
      <c r="C4147" s="4" t="n">
        <f aca="false">IF(OR(T4147="SSES",T4147="VAR"),-COUNTIF(P$2:P$6715,R4147)+1,IF(T4147="ES",1,IF(OR(T4147="CL",T4147="OR",T4147="SBOR",T4147="SPFM",T4147="FM",T4147="SBFM",T4147="FO",T4147="GN",T4147="SSGN"),0)))</f>
        <v>1</v>
      </c>
      <c r="D4147" s="1" t="n">
        <v>4146</v>
      </c>
      <c r="E4147" s="1" t="s">
        <v>22635</v>
      </c>
      <c r="F4147" s="1"/>
      <c r="G4147" s="1" t="s">
        <v>22654</v>
      </c>
      <c r="H4147" s="1" t="s">
        <v>23628</v>
      </c>
      <c r="I4147" s="1" t="s">
        <v>23701</v>
      </c>
      <c r="J4147" s="1"/>
      <c r="K4147" s="1"/>
      <c r="L4147" s="1" t="s">
        <v>22657</v>
      </c>
      <c r="M4147" s="1" t="s">
        <v>22658</v>
      </c>
      <c r="N4147" s="1" t="s">
        <v>2732</v>
      </c>
      <c r="O4147" s="1" t="s">
        <v>22657</v>
      </c>
      <c r="P4147" s="1" t="n">
        <v>434452</v>
      </c>
      <c r="Q4147" s="1" t="n">
        <v>433865</v>
      </c>
      <c r="R4147" s="1" t="n">
        <v>433865</v>
      </c>
      <c r="S4147" s="1" t="n">
        <v>434452</v>
      </c>
      <c r="T4147" s="1" t="s">
        <v>69</v>
      </c>
      <c r="U4147" s="1" t="s">
        <v>23850</v>
      </c>
      <c r="V4147" s="1" t="s">
        <v>23851</v>
      </c>
      <c r="W4147" s="1" t="s">
        <v>23852</v>
      </c>
      <c r="X4147" s="1" t="s">
        <v>23851</v>
      </c>
      <c r="Y4147" s="1" t="s">
        <v>23853</v>
      </c>
      <c r="Z4147" s="1" t="n">
        <v>3</v>
      </c>
      <c r="AA4147" s="1" t="s">
        <v>65</v>
      </c>
      <c r="AB4147" s="1" t="s">
        <v>23854</v>
      </c>
      <c r="AC4147" s="2" t="s">
        <v>66</v>
      </c>
      <c r="AD4147" s="2" t="s">
        <v>67</v>
      </c>
      <c r="AP4147" s="2" t="s">
        <v>3206</v>
      </c>
    </row>
    <row r="4148" customFormat="false" ht="12.75" hidden="false" customHeight="false" outlineLevel="0" collapsed="false">
      <c r="A4148" s="3" t="s">
        <v>23855</v>
      </c>
      <c r="B4148" s="1"/>
      <c r="C4148" s="4" t="n">
        <f aca="false">IF(OR(T4148="SSES",T4148="VAR"),-COUNTIF(P$2:P$6715,R4148)+1,IF(T4148="ES",1,IF(OR(T4148="CL",T4148="OR",T4148="SBOR",T4148="SPFM",T4148="FM",T4148="SBFM",T4148="FO",T4148="GN",T4148="SSGN"),0)))</f>
        <v>1</v>
      </c>
      <c r="D4148" s="1" t="n">
        <v>4147</v>
      </c>
      <c r="E4148" s="1" t="s">
        <v>22635</v>
      </c>
      <c r="F4148" s="1"/>
      <c r="G4148" s="1" t="s">
        <v>22654</v>
      </c>
      <c r="H4148" s="1" t="s">
        <v>23628</v>
      </c>
      <c r="I4148" s="1" t="s">
        <v>23701</v>
      </c>
      <c r="J4148" s="1"/>
      <c r="K4148" s="1"/>
      <c r="L4148" s="1" t="s">
        <v>22657</v>
      </c>
      <c r="M4148" s="1" t="s">
        <v>22658</v>
      </c>
      <c r="N4148" s="1" t="s">
        <v>2732</v>
      </c>
      <c r="O4148" s="1" t="s">
        <v>22657</v>
      </c>
      <c r="P4148" s="1" t="n">
        <v>434453</v>
      </c>
      <c r="Q4148" s="1" t="n">
        <v>433865</v>
      </c>
      <c r="R4148" s="1" t="n">
        <v>433865</v>
      </c>
      <c r="S4148" s="1" t="n">
        <v>434453</v>
      </c>
      <c r="T4148" s="1" t="s">
        <v>69</v>
      </c>
      <c r="U4148" s="1" t="s">
        <v>23856</v>
      </c>
      <c r="V4148" s="1" t="s">
        <v>23857</v>
      </c>
      <c r="W4148" s="1" t="s">
        <v>23858</v>
      </c>
      <c r="X4148" s="1" t="s">
        <v>23857</v>
      </c>
      <c r="Y4148" s="1" t="s">
        <v>23859</v>
      </c>
      <c r="Z4148" s="1" t="n">
        <v>3</v>
      </c>
      <c r="AA4148" s="1" t="s">
        <v>65</v>
      </c>
      <c r="AB4148" s="1" t="s">
        <v>23860</v>
      </c>
    </row>
    <row r="4149" customFormat="false" ht="12.75" hidden="false" customHeight="false" outlineLevel="0" collapsed="false">
      <c r="A4149" s="3" t="s">
        <v>23861</v>
      </c>
      <c r="B4149" s="1"/>
      <c r="C4149" s="4" t="n">
        <f aca="false">IF(OR(T4149="SSES",T4149="VAR"),-COUNTIF(P$2:P$6715,R4149)+1,IF(T4149="ES",1,IF(OR(T4149="CL",T4149="OR",T4149="SBOR",T4149="SPFM",T4149="FM",T4149="SBFM",T4149="FO",T4149="GN",T4149="SSGN"),0)))</f>
        <v>1</v>
      </c>
      <c r="D4149" s="1" t="n">
        <v>4148</v>
      </c>
      <c r="E4149" s="1" t="s">
        <v>22635</v>
      </c>
      <c r="F4149" s="1"/>
      <c r="G4149" s="1" t="s">
        <v>22654</v>
      </c>
      <c r="H4149" s="1" t="s">
        <v>23628</v>
      </c>
      <c r="I4149" s="1" t="s">
        <v>23701</v>
      </c>
      <c r="J4149" s="1"/>
      <c r="K4149" s="1"/>
      <c r="L4149" s="1" t="s">
        <v>22657</v>
      </c>
      <c r="M4149" s="1" t="s">
        <v>22658</v>
      </c>
      <c r="N4149" s="1" t="s">
        <v>2732</v>
      </c>
      <c r="O4149" s="1" t="s">
        <v>22657</v>
      </c>
      <c r="P4149" s="1" t="n">
        <v>5930</v>
      </c>
      <c r="Q4149" s="1" t="n">
        <v>197529</v>
      </c>
      <c r="R4149" s="1" t="n">
        <v>197529</v>
      </c>
      <c r="S4149" s="1" t="n">
        <v>5930</v>
      </c>
      <c r="T4149" s="1" t="s">
        <v>69</v>
      </c>
      <c r="U4149" s="1" t="s">
        <v>23862</v>
      </c>
      <c r="V4149" s="1" t="s">
        <v>23863</v>
      </c>
      <c r="W4149" s="1" t="s">
        <v>23864</v>
      </c>
      <c r="X4149" s="1" t="s">
        <v>23863</v>
      </c>
      <c r="Y4149" s="1"/>
      <c r="Z4149" s="1" t="n">
        <v>3</v>
      </c>
      <c r="AA4149" s="1" t="s">
        <v>65</v>
      </c>
      <c r="AB4149" s="1" t="s">
        <v>23865</v>
      </c>
    </row>
    <row r="4150" customFormat="false" ht="12.75" hidden="false" customHeight="false" outlineLevel="0" collapsed="false">
      <c r="A4150" s="3" t="s">
        <v>23866</v>
      </c>
      <c r="B4150" s="1"/>
      <c r="C4150" s="4" t="n">
        <f aca="false">IF(OR(T4150="SSES",T4150="VAR"),-COUNTIF(P$2:P$6715,R4150)+1,IF(T4150="ES",1,IF(OR(T4150="CL",T4150="OR",T4150="SBOR",T4150="SPFM",T4150="FM",T4150="SBFM",T4150="FO",T4150="GN",T4150="SSGN"),0)))</f>
        <v>1</v>
      </c>
      <c r="D4150" s="1" t="n">
        <v>4149</v>
      </c>
      <c r="E4150" s="1" t="s">
        <v>22635</v>
      </c>
      <c r="F4150" s="1"/>
      <c r="G4150" s="1" t="s">
        <v>22654</v>
      </c>
      <c r="H4150" s="1" t="s">
        <v>23628</v>
      </c>
      <c r="I4150" s="1" t="s">
        <v>23867</v>
      </c>
      <c r="J4150" s="1"/>
      <c r="K4150" s="1"/>
      <c r="L4150" s="1" t="s">
        <v>22657</v>
      </c>
      <c r="M4150" s="1" t="s">
        <v>22658</v>
      </c>
      <c r="N4150" s="1" t="s">
        <v>2732</v>
      </c>
      <c r="O4150" s="1" t="s">
        <v>22657</v>
      </c>
      <c r="P4150" s="1" t="n">
        <v>5458</v>
      </c>
      <c r="Q4150" s="1" t="n">
        <v>190198</v>
      </c>
      <c r="R4150" s="1" t="n">
        <v>190198</v>
      </c>
      <c r="S4150" s="1" t="n">
        <v>5458</v>
      </c>
      <c r="T4150" s="1" t="s">
        <v>69</v>
      </c>
      <c r="U4150" s="1" t="s">
        <v>23868</v>
      </c>
      <c r="V4150" s="1" t="s">
        <v>23869</v>
      </c>
      <c r="W4150" s="1" t="s">
        <v>23870</v>
      </c>
      <c r="X4150" s="1" t="s">
        <v>23869</v>
      </c>
      <c r="Y4150" s="1" t="s">
        <v>23871</v>
      </c>
      <c r="Z4150" s="1" t="n">
        <v>3</v>
      </c>
      <c r="AA4150" s="1" t="s">
        <v>65</v>
      </c>
      <c r="AB4150" s="1" t="s">
        <v>23872</v>
      </c>
    </row>
    <row r="4151" customFormat="false" ht="12.75" hidden="false" customHeight="false" outlineLevel="0" collapsed="false">
      <c r="A4151" s="3" t="s">
        <v>23873</v>
      </c>
      <c r="B4151" s="1"/>
      <c r="C4151" s="4" t="n">
        <f aca="false">IF(OR(T4151="SSES",T4151="VAR"),-COUNTIF(P$2:P$6715,R4151)+1,IF(T4151="ES",1,IF(OR(T4151="CL",T4151="OR",T4151="SBOR",T4151="SPFM",T4151="FM",T4151="SBFM",T4151="FO",T4151="GN",T4151="SSGN"),0)))</f>
        <v>1</v>
      </c>
      <c r="D4151" s="1" t="n">
        <v>4150</v>
      </c>
      <c r="E4151" s="1" t="s">
        <v>22635</v>
      </c>
      <c r="F4151" s="1"/>
      <c r="G4151" s="1" t="s">
        <v>22654</v>
      </c>
      <c r="H4151" s="1" t="s">
        <v>23628</v>
      </c>
      <c r="I4151" s="1" t="s">
        <v>23867</v>
      </c>
      <c r="J4151" s="1"/>
      <c r="K4151" s="1"/>
      <c r="L4151" s="1" t="s">
        <v>22657</v>
      </c>
      <c r="M4151" s="1" t="s">
        <v>22658</v>
      </c>
      <c r="N4151" s="1" t="s">
        <v>2732</v>
      </c>
      <c r="O4151" s="1" t="s">
        <v>22657</v>
      </c>
      <c r="P4151" s="1" t="n">
        <v>5464</v>
      </c>
      <c r="Q4151" s="1" t="n">
        <v>190198</v>
      </c>
      <c r="R4151" s="1" t="n">
        <v>190198</v>
      </c>
      <c r="S4151" s="1" t="n">
        <v>5464</v>
      </c>
      <c r="T4151" s="1" t="s">
        <v>69</v>
      </c>
      <c r="U4151" s="1" t="s">
        <v>23874</v>
      </c>
      <c r="V4151" s="1" t="s">
        <v>23875</v>
      </c>
      <c r="W4151" s="1" t="s">
        <v>23876</v>
      </c>
      <c r="X4151" s="1" t="s">
        <v>23875</v>
      </c>
      <c r="Y4151" s="1" t="s">
        <v>23877</v>
      </c>
      <c r="Z4151" s="1" t="n">
        <v>3</v>
      </c>
      <c r="AA4151" s="1" t="s">
        <v>65</v>
      </c>
      <c r="AB4151" s="1" t="s">
        <v>23878</v>
      </c>
      <c r="AC4151" s="2" t="s">
        <v>66</v>
      </c>
      <c r="AD4151" s="2" t="s">
        <v>67</v>
      </c>
      <c r="AP4151" s="2" t="s">
        <v>3206</v>
      </c>
      <c r="AV4151" s="2" t="s">
        <v>2738</v>
      </c>
    </row>
    <row r="4152" customFormat="false" ht="12.75" hidden="false" customHeight="false" outlineLevel="0" collapsed="false">
      <c r="A4152" s="3" t="s">
        <v>23879</v>
      </c>
      <c r="B4152" s="1"/>
      <c r="C4152" s="4" t="n">
        <f aca="false">IF(OR(T4152="SSES",T4152="VAR"),-COUNTIF(P$2:P$6715,R4152)+1,IF(T4152="ES",1,IF(OR(T4152="CL",T4152="OR",T4152="SBOR",T4152="SPFM",T4152="FM",T4152="SBFM",T4152="FO",T4152="GN",T4152="SSGN"),0)))</f>
        <v>1</v>
      </c>
      <c r="D4152" s="1" t="n">
        <v>4151</v>
      </c>
      <c r="E4152" s="1" t="s">
        <v>22635</v>
      </c>
      <c r="F4152" s="1"/>
      <c r="G4152" s="1" t="s">
        <v>22654</v>
      </c>
      <c r="H4152" s="1" t="s">
        <v>23628</v>
      </c>
      <c r="I4152" s="1" t="s">
        <v>23867</v>
      </c>
      <c r="J4152" s="1"/>
      <c r="K4152" s="1"/>
      <c r="L4152" s="1" t="s">
        <v>22657</v>
      </c>
      <c r="M4152" s="1" t="s">
        <v>22658</v>
      </c>
      <c r="N4152" s="1" t="s">
        <v>2732</v>
      </c>
      <c r="O4152" s="1" t="s">
        <v>22657</v>
      </c>
      <c r="P4152" s="1" t="n">
        <v>718804</v>
      </c>
      <c r="Q4152" s="1" t="n">
        <v>718803</v>
      </c>
      <c r="R4152" s="1" t="n">
        <v>718803</v>
      </c>
      <c r="S4152" s="1" t="n">
        <v>718804</v>
      </c>
      <c r="T4152" s="1" t="s">
        <v>69</v>
      </c>
      <c r="U4152" s="1" t="s">
        <v>23880</v>
      </c>
      <c r="V4152" s="1" t="s">
        <v>23881</v>
      </c>
      <c r="W4152" s="1" t="s">
        <v>23882</v>
      </c>
      <c r="X4152" s="1" t="s">
        <v>23881</v>
      </c>
      <c r="Y4152" s="1" t="s">
        <v>23883</v>
      </c>
      <c r="Z4152" s="1" t="n">
        <v>3</v>
      </c>
      <c r="AA4152" s="1" t="s">
        <v>65</v>
      </c>
      <c r="AB4152" s="1" t="s">
        <v>23884</v>
      </c>
      <c r="AC4152" s="2" t="s">
        <v>66</v>
      </c>
      <c r="AD4152" s="2" t="s">
        <v>67</v>
      </c>
      <c r="AP4152" s="2" t="s">
        <v>3206</v>
      </c>
    </row>
    <row r="4153" customFormat="false" ht="12.75" hidden="false" customHeight="false" outlineLevel="0" collapsed="false">
      <c r="A4153" s="3" t="s">
        <v>23885</v>
      </c>
      <c r="B4153" s="1"/>
      <c r="C4153" s="4" t="n">
        <f aca="false">IF(OR(T4153="SSES",T4153="VAR"),-COUNTIF(P$2:P$6715,R4153)+1,IF(T4153="ES",1,IF(OR(T4153="CL",T4153="OR",T4153="SBOR",T4153="SPFM",T4153="FM",T4153="SBFM",T4153="FO",T4153="GN",T4153="SSGN"),0)))</f>
        <v>1</v>
      </c>
      <c r="D4153" s="1" t="n">
        <v>4152</v>
      </c>
      <c r="E4153" s="1" t="s">
        <v>22635</v>
      </c>
      <c r="F4153" s="1"/>
      <c r="G4153" s="1" t="s">
        <v>22654</v>
      </c>
      <c r="H4153" s="1" t="s">
        <v>23628</v>
      </c>
      <c r="I4153" s="1" t="s">
        <v>23867</v>
      </c>
      <c r="J4153" s="1"/>
      <c r="K4153" s="1"/>
      <c r="L4153" s="1" t="s">
        <v>22657</v>
      </c>
      <c r="M4153" s="1" t="s">
        <v>22658</v>
      </c>
      <c r="N4153" s="1" t="s">
        <v>2732</v>
      </c>
      <c r="O4153" s="1" t="s">
        <v>22657</v>
      </c>
      <c r="P4153" s="1" t="n">
        <v>434407</v>
      </c>
      <c r="Q4153" s="1" t="n">
        <v>433848</v>
      </c>
      <c r="R4153" s="1" t="n">
        <v>433848</v>
      </c>
      <c r="S4153" s="1" t="n">
        <v>434407</v>
      </c>
      <c r="T4153" s="1" t="s">
        <v>69</v>
      </c>
      <c r="U4153" s="1" t="s">
        <v>23886</v>
      </c>
      <c r="V4153" s="1" t="s">
        <v>23887</v>
      </c>
      <c r="W4153" s="1" t="s">
        <v>23888</v>
      </c>
      <c r="X4153" s="1" t="s">
        <v>23887</v>
      </c>
      <c r="Y4153" s="1" t="s">
        <v>23889</v>
      </c>
      <c r="Z4153" s="1" t="n">
        <v>3</v>
      </c>
      <c r="AA4153" s="1" t="s">
        <v>65</v>
      </c>
      <c r="AB4153" s="1" t="s">
        <v>23890</v>
      </c>
      <c r="AC4153" s="2" t="s">
        <v>66</v>
      </c>
      <c r="AD4153" s="2" t="s">
        <v>67</v>
      </c>
      <c r="AP4153" s="2" t="s">
        <v>3206</v>
      </c>
    </row>
    <row r="4154" customFormat="false" ht="12.75" hidden="false" customHeight="false" outlineLevel="0" collapsed="false">
      <c r="A4154" s="3" t="s">
        <v>23891</v>
      </c>
      <c r="B4154" s="1"/>
      <c r="C4154" s="4" t="n">
        <f aca="false">IF(OR(T4154="SSES",T4154="VAR"),-COUNTIF(P$2:P$6715,R4154)+1,IF(T4154="ES",1,IF(OR(T4154="CL",T4154="OR",T4154="SBOR",T4154="SPFM",T4154="FM",T4154="SBFM",T4154="FO",T4154="GN",T4154="SSGN"),0)))</f>
        <v>1</v>
      </c>
      <c r="D4154" s="1" t="n">
        <v>4153</v>
      </c>
      <c r="E4154" s="1" t="s">
        <v>22635</v>
      </c>
      <c r="F4154" s="1"/>
      <c r="G4154" s="1" t="s">
        <v>22654</v>
      </c>
      <c r="H4154" s="1" t="s">
        <v>23628</v>
      </c>
      <c r="I4154" s="1" t="s">
        <v>23867</v>
      </c>
      <c r="J4154" s="1"/>
      <c r="K4154" s="1"/>
      <c r="L4154" s="1" t="s">
        <v>22657</v>
      </c>
      <c r="M4154" s="1" t="s">
        <v>22658</v>
      </c>
      <c r="N4154" s="1" t="s">
        <v>2732</v>
      </c>
      <c r="O4154" s="1" t="s">
        <v>22657</v>
      </c>
      <c r="P4154" s="1" t="n">
        <v>5514</v>
      </c>
      <c r="Q4154" s="1" t="n">
        <v>433849</v>
      </c>
      <c r="R4154" s="1" t="n">
        <v>433849</v>
      </c>
      <c r="S4154" s="1" t="n">
        <v>5514</v>
      </c>
      <c r="T4154" s="1" t="s">
        <v>69</v>
      </c>
      <c r="U4154" s="1" t="s">
        <v>23787</v>
      </c>
      <c r="V4154" s="1" t="s">
        <v>23892</v>
      </c>
      <c r="W4154" s="1" t="s">
        <v>23893</v>
      </c>
      <c r="X4154" s="1" t="s">
        <v>23892</v>
      </c>
      <c r="Y4154" s="1" t="s">
        <v>23894</v>
      </c>
      <c r="Z4154" s="1" t="n">
        <v>3</v>
      </c>
      <c r="AA4154" s="1" t="s">
        <v>65</v>
      </c>
      <c r="AB4154" s="1" t="s">
        <v>23895</v>
      </c>
      <c r="AC4154" s="2" t="s">
        <v>66</v>
      </c>
      <c r="AD4154" s="2" t="s">
        <v>67</v>
      </c>
      <c r="AP4154" s="2" t="s">
        <v>3206</v>
      </c>
      <c r="AV4154" s="2" t="s">
        <v>2738</v>
      </c>
    </row>
    <row r="4155" customFormat="false" ht="12.75" hidden="false" customHeight="false" outlineLevel="0" collapsed="false">
      <c r="A4155" s="3" t="s">
        <v>23896</v>
      </c>
      <c r="B4155" s="1"/>
      <c r="C4155" s="4" t="n">
        <f aca="false">IF(OR(T4155="SSES",T4155="VAR"),-COUNTIF(P$2:P$6715,R4155)+1,IF(T4155="ES",1,IF(OR(T4155="CL",T4155="OR",T4155="SBOR",T4155="SPFM",T4155="FM",T4155="SBFM",T4155="FO",T4155="GN",T4155="SSGN"),0)))</f>
        <v>1</v>
      </c>
      <c r="D4155" s="1" t="n">
        <v>4154</v>
      </c>
      <c r="E4155" s="1" t="s">
        <v>22635</v>
      </c>
      <c r="F4155" s="1"/>
      <c r="G4155" s="1" t="s">
        <v>22654</v>
      </c>
      <c r="H4155" s="1" t="s">
        <v>23628</v>
      </c>
      <c r="I4155" s="1" t="s">
        <v>23897</v>
      </c>
      <c r="J4155" s="1"/>
      <c r="K4155" s="1"/>
      <c r="L4155" s="1" t="s">
        <v>22657</v>
      </c>
      <c r="M4155" s="1" t="s">
        <v>22658</v>
      </c>
      <c r="N4155" s="1" t="s">
        <v>2732</v>
      </c>
      <c r="O4155" s="1" t="s">
        <v>22657</v>
      </c>
      <c r="P4155" s="1" t="n">
        <v>5093</v>
      </c>
      <c r="Q4155" s="1" t="n">
        <v>190923</v>
      </c>
      <c r="R4155" s="1" t="n">
        <v>190923</v>
      </c>
      <c r="S4155" s="1" t="n">
        <v>5093</v>
      </c>
      <c r="T4155" s="1" t="s">
        <v>69</v>
      </c>
      <c r="U4155" s="1" t="s">
        <v>23898</v>
      </c>
      <c r="V4155" s="1" t="s">
        <v>23899</v>
      </c>
      <c r="W4155" s="1" t="s">
        <v>23900</v>
      </c>
      <c r="X4155" s="1" t="s">
        <v>23899</v>
      </c>
      <c r="Y4155" s="1" t="s">
        <v>23901</v>
      </c>
      <c r="Z4155" s="1" t="n">
        <v>3</v>
      </c>
      <c r="AA4155" s="1" t="s">
        <v>65</v>
      </c>
      <c r="AB4155" s="1" t="s">
        <v>23902</v>
      </c>
      <c r="AC4155" s="2" t="s">
        <v>66</v>
      </c>
      <c r="AD4155" s="2" t="s">
        <v>67</v>
      </c>
      <c r="AP4155" s="2" t="s">
        <v>3206</v>
      </c>
    </row>
    <row r="4156" customFormat="false" ht="12.75" hidden="false" customHeight="false" outlineLevel="0" collapsed="false">
      <c r="A4156" s="3" t="s">
        <v>23903</v>
      </c>
      <c r="B4156" s="1"/>
      <c r="C4156" s="4" t="n">
        <f aca="false">IF(OR(T4156="SSES",T4156="VAR"),-COUNTIF(P$2:P$6715,R4156)+1,IF(T4156="ES",1,IF(OR(T4156="CL",T4156="OR",T4156="SBOR",T4156="SPFM",T4156="FM",T4156="SBFM",T4156="FO",T4156="GN",T4156="SSGN"),0)))</f>
        <v>1</v>
      </c>
      <c r="D4156" s="1" t="n">
        <v>4155</v>
      </c>
      <c r="E4156" s="1" t="s">
        <v>22635</v>
      </c>
      <c r="F4156" s="1"/>
      <c r="G4156" s="1" t="s">
        <v>22654</v>
      </c>
      <c r="H4156" s="1" t="s">
        <v>23628</v>
      </c>
      <c r="I4156" s="1" t="s">
        <v>23904</v>
      </c>
      <c r="J4156" s="1"/>
      <c r="K4156" s="1"/>
      <c r="L4156" s="1" t="s">
        <v>22657</v>
      </c>
      <c r="M4156" s="1" t="s">
        <v>22658</v>
      </c>
      <c r="N4156" s="1" t="s">
        <v>2732</v>
      </c>
      <c r="O4156" s="1" t="s">
        <v>22657</v>
      </c>
      <c r="P4156" s="1" t="n">
        <v>5100</v>
      </c>
      <c r="Q4156" s="1" t="n">
        <v>191293</v>
      </c>
      <c r="R4156" s="1" t="n">
        <v>191293</v>
      </c>
      <c r="S4156" s="1" t="n">
        <v>5100</v>
      </c>
      <c r="T4156" s="1" t="s">
        <v>69</v>
      </c>
      <c r="U4156" s="1" t="s">
        <v>23905</v>
      </c>
      <c r="V4156" s="1" t="s">
        <v>23906</v>
      </c>
      <c r="W4156" s="1" t="s">
        <v>23907</v>
      </c>
      <c r="X4156" s="1" t="s">
        <v>23906</v>
      </c>
      <c r="Y4156" s="1" t="s">
        <v>23908</v>
      </c>
      <c r="Z4156" s="1" t="n">
        <v>3</v>
      </c>
      <c r="AA4156" s="1" t="s">
        <v>65</v>
      </c>
      <c r="AB4156" s="1" t="s">
        <v>23909</v>
      </c>
      <c r="AC4156" s="2" t="s">
        <v>66</v>
      </c>
      <c r="AD4156" s="2" t="s">
        <v>67</v>
      </c>
      <c r="AP4156" s="2" t="s">
        <v>3206</v>
      </c>
    </row>
    <row r="4157" customFormat="false" ht="12.75" hidden="false" customHeight="false" outlineLevel="0" collapsed="false">
      <c r="A4157" s="3" t="s">
        <v>23910</v>
      </c>
      <c r="B4157" s="1"/>
      <c r="C4157" s="4" t="n">
        <f aca="false">IF(OR(T4157="SSES",T4157="VAR"),-COUNTIF(P$2:P$6715,R4157)+1,IF(T4157="ES",1,IF(OR(T4157="CL",T4157="OR",T4157="SBOR",T4157="SPFM",T4157="FM",T4157="SBFM",T4157="FO",T4157="GN",T4157="SSGN"),0)))</f>
        <v>1</v>
      </c>
      <c r="D4157" s="1" t="n">
        <v>4156</v>
      </c>
      <c r="E4157" s="1" t="s">
        <v>22635</v>
      </c>
      <c r="F4157" s="1"/>
      <c r="G4157" s="1" t="s">
        <v>22654</v>
      </c>
      <c r="H4157" s="1" t="s">
        <v>23628</v>
      </c>
      <c r="I4157" s="1" t="s">
        <v>23911</v>
      </c>
      <c r="J4157" s="1"/>
      <c r="K4157" s="1"/>
      <c r="L4157" s="1" t="s">
        <v>22657</v>
      </c>
      <c r="M4157" s="1" t="s">
        <v>22658</v>
      </c>
      <c r="N4157" s="1" t="s">
        <v>2732</v>
      </c>
      <c r="O4157" s="1" t="s">
        <v>22657</v>
      </c>
      <c r="P4157" s="1" t="n">
        <v>5939</v>
      </c>
      <c r="Q4157" s="1" t="n">
        <v>192191</v>
      </c>
      <c r="R4157" s="1" t="n">
        <v>192191</v>
      </c>
      <c r="S4157" s="1" t="n">
        <v>5939</v>
      </c>
      <c r="T4157" s="1" t="s">
        <v>69</v>
      </c>
      <c r="U4157" s="1" t="s">
        <v>23912</v>
      </c>
      <c r="V4157" s="1" t="s">
        <v>23913</v>
      </c>
      <c r="W4157" s="1" t="s">
        <v>23914</v>
      </c>
      <c r="X4157" s="1" t="s">
        <v>23913</v>
      </c>
      <c r="Y4157" s="1" t="s">
        <v>23915</v>
      </c>
      <c r="Z4157" s="1" t="n">
        <v>3</v>
      </c>
      <c r="AA4157" s="1" t="s">
        <v>65</v>
      </c>
      <c r="AB4157" s="1" t="s">
        <v>23916</v>
      </c>
      <c r="AC4157" s="2" t="s">
        <v>66</v>
      </c>
      <c r="AD4157" s="2" t="s">
        <v>67</v>
      </c>
      <c r="AP4157" s="2" t="s">
        <v>3206</v>
      </c>
    </row>
    <row r="4158" customFormat="false" ht="12.75" hidden="false" customHeight="false" outlineLevel="0" collapsed="false">
      <c r="A4158" s="3" t="s">
        <v>23917</v>
      </c>
      <c r="B4158" s="1"/>
      <c r="C4158" s="4" t="n">
        <f aca="false">IF(OR(T4158="SSES",T4158="VAR"),-COUNTIF(P$2:P$6715,R4158)+1,IF(T4158="ES",1,IF(OR(T4158="CL",T4158="OR",T4158="SBOR",T4158="SPFM",T4158="FM",T4158="SBFM",T4158="FO",T4158="GN",T4158="SSGN"),0)))</f>
        <v>1</v>
      </c>
      <c r="D4158" s="1" t="n">
        <v>4157</v>
      </c>
      <c r="E4158" s="1" t="s">
        <v>22635</v>
      </c>
      <c r="F4158" s="1"/>
      <c r="G4158" s="1" t="s">
        <v>22654</v>
      </c>
      <c r="H4158" s="1" t="s">
        <v>23628</v>
      </c>
      <c r="I4158" s="1" t="s">
        <v>23918</v>
      </c>
      <c r="J4158" s="1"/>
      <c r="K4158" s="1"/>
      <c r="L4158" s="1" t="s">
        <v>22657</v>
      </c>
      <c r="M4158" s="1" t="s">
        <v>22658</v>
      </c>
      <c r="N4158" s="1" t="s">
        <v>2732</v>
      </c>
      <c r="O4158" s="1" t="s">
        <v>22657</v>
      </c>
      <c r="P4158" s="1" t="n">
        <v>5084</v>
      </c>
      <c r="Q4158" s="1" t="n">
        <v>192601</v>
      </c>
      <c r="R4158" s="1" t="n">
        <v>192601</v>
      </c>
      <c r="S4158" s="1" t="n">
        <v>5084</v>
      </c>
      <c r="T4158" s="1" t="s">
        <v>69</v>
      </c>
      <c r="U4158" s="1" t="s">
        <v>22664</v>
      </c>
      <c r="V4158" s="1" t="s">
        <v>23919</v>
      </c>
      <c r="W4158" s="1" t="s">
        <v>23920</v>
      </c>
      <c r="X4158" s="1" t="s">
        <v>23919</v>
      </c>
      <c r="Y4158" s="1" t="s">
        <v>23921</v>
      </c>
      <c r="Z4158" s="1" t="n">
        <v>2</v>
      </c>
      <c r="AA4158" s="1" t="s">
        <v>65</v>
      </c>
      <c r="AB4158" s="1" t="s">
        <v>23922</v>
      </c>
      <c r="AC4158" s="2" t="s">
        <v>66</v>
      </c>
      <c r="AD4158" s="2" t="s">
        <v>67</v>
      </c>
      <c r="AP4158" s="2" t="s">
        <v>3206</v>
      </c>
    </row>
    <row r="4159" customFormat="false" ht="12.75" hidden="false" customHeight="false" outlineLevel="0" collapsed="false">
      <c r="A4159" s="3" t="s">
        <v>23923</v>
      </c>
      <c r="B4159" s="1"/>
      <c r="C4159" s="4" t="n">
        <f aca="false">IF(OR(T4159="SSES",T4159="VAR"),-COUNTIF(P$2:P$6715,R4159)+1,IF(T4159="ES",1,IF(OR(T4159="CL",T4159="OR",T4159="SBOR",T4159="SPFM",T4159="FM",T4159="SBFM",T4159="FO",T4159="GN",T4159="SSGN"),0)))</f>
        <v>0</v>
      </c>
      <c r="D4159" s="1" t="n">
        <v>4158</v>
      </c>
      <c r="E4159" s="1" t="s">
        <v>22635</v>
      </c>
      <c r="F4159" s="1"/>
      <c r="G4159" s="1" t="s">
        <v>22654</v>
      </c>
      <c r="H4159" s="1" t="s">
        <v>23628</v>
      </c>
      <c r="I4159" s="1" t="s">
        <v>23918</v>
      </c>
      <c r="J4159" s="1"/>
      <c r="K4159" s="1"/>
      <c r="L4159" s="1" t="s">
        <v>22657</v>
      </c>
      <c r="M4159" s="1" t="s">
        <v>22658</v>
      </c>
      <c r="N4159" s="1" t="s">
        <v>2732</v>
      </c>
      <c r="O4159" s="1" t="s">
        <v>22657</v>
      </c>
      <c r="P4159" s="1" t="n">
        <v>434633</v>
      </c>
      <c r="Q4159" s="1" t="n">
        <v>5084</v>
      </c>
      <c r="R4159" s="1" t="n">
        <v>5084</v>
      </c>
      <c r="S4159" s="1" t="n">
        <v>434633</v>
      </c>
      <c r="T4159" s="1" t="s">
        <v>1467</v>
      </c>
      <c r="U4159" s="1" t="s">
        <v>22664</v>
      </c>
      <c r="V4159" s="1" t="s">
        <v>23924</v>
      </c>
      <c r="W4159" s="1" t="s">
        <v>23925</v>
      </c>
      <c r="X4159" s="1" t="s">
        <v>23924</v>
      </c>
      <c r="Y4159" s="1"/>
      <c r="Z4159" s="1" t="n">
        <v>2</v>
      </c>
      <c r="AA4159" s="1" t="s">
        <v>65</v>
      </c>
      <c r="AB4159" s="1" t="s">
        <v>23926</v>
      </c>
      <c r="AC4159" s="2" t="s">
        <v>66</v>
      </c>
      <c r="AD4159" s="2" t="s">
        <v>67</v>
      </c>
    </row>
    <row r="4160" customFormat="false" ht="12.75" hidden="false" customHeight="false" outlineLevel="0" collapsed="false">
      <c r="A4160" s="3" t="s">
        <v>23927</v>
      </c>
      <c r="B4160" s="1"/>
      <c r="C4160" s="4" t="n">
        <f aca="false">IF(OR(T4160="SSES",T4160="VAR"),-COUNTIF(P$2:P$6715,R4160)+1,IF(T4160="ES",1,IF(OR(T4160="CL",T4160="OR",T4160="SBOR",T4160="SPFM",T4160="FM",T4160="SBFM",T4160="FO",T4160="GN",T4160="SSGN"),0)))</f>
        <v>1</v>
      </c>
      <c r="D4160" s="1" t="n">
        <v>4159</v>
      </c>
      <c r="E4160" s="1" t="s">
        <v>22635</v>
      </c>
      <c r="F4160" s="1"/>
      <c r="G4160" s="1" t="s">
        <v>22654</v>
      </c>
      <c r="H4160" s="1" t="s">
        <v>23628</v>
      </c>
      <c r="I4160" s="1" t="s">
        <v>23918</v>
      </c>
      <c r="J4160" s="1"/>
      <c r="K4160" s="1"/>
      <c r="L4160" s="1" t="s">
        <v>22657</v>
      </c>
      <c r="M4160" s="1" t="s">
        <v>22658</v>
      </c>
      <c r="N4160" s="1" t="s">
        <v>2732</v>
      </c>
      <c r="O4160" s="1" t="s">
        <v>22657</v>
      </c>
      <c r="P4160" s="1" t="n">
        <v>5090</v>
      </c>
      <c r="Q4160" s="1" t="n">
        <v>192601</v>
      </c>
      <c r="R4160" s="1" t="n">
        <v>192601</v>
      </c>
      <c r="S4160" s="1" t="n">
        <v>5090</v>
      </c>
      <c r="T4160" s="1" t="s">
        <v>69</v>
      </c>
      <c r="U4160" s="1" t="s">
        <v>22664</v>
      </c>
      <c r="V4160" s="1" t="s">
        <v>23928</v>
      </c>
      <c r="W4160" s="1" t="s">
        <v>23929</v>
      </c>
      <c r="X4160" s="1" t="s">
        <v>23928</v>
      </c>
      <c r="Y4160" s="1" t="s">
        <v>23930</v>
      </c>
      <c r="Z4160" s="1" t="n">
        <v>2</v>
      </c>
      <c r="AA4160" s="1" t="s">
        <v>65</v>
      </c>
      <c r="AB4160" s="1" t="s">
        <v>23931</v>
      </c>
      <c r="AC4160" s="2" t="s">
        <v>66</v>
      </c>
      <c r="AD4160" s="2" t="s">
        <v>67</v>
      </c>
      <c r="AP4160" s="2" t="s">
        <v>3206</v>
      </c>
      <c r="AV4160" s="2" t="s">
        <v>2738</v>
      </c>
    </row>
    <row r="4161" customFormat="false" ht="12.75" hidden="false" customHeight="false" outlineLevel="0" collapsed="false">
      <c r="A4161" s="3" t="s">
        <v>23932</v>
      </c>
      <c r="B4161" s="1"/>
      <c r="C4161" s="4" t="n">
        <f aca="false">IF(OR(T4161="SSES",T4161="VAR"),-COUNTIF(P$2:P$6715,R4161)+1,IF(T4161="ES",1,IF(OR(T4161="CL",T4161="OR",T4161="SBOR",T4161="SPFM",T4161="FM",T4161="SBFM",T4161="FO",T4161="GN",T4161="SSGN"),0)))</f>
        <v>1</v>
      </c>
      <c r="D4161" s="1" t="n">
        <v>4160</v>
      </c>
      <c r="E4161" s="1" t="s">
        <v>22635</v>
      </c>
      <c r="F4161" s="1"/>
      <c r="G4161" s="1" t="s">
        <v>22654</v>
      </c>
      <c r="H4161" s="1" t="s">
        <v>23628</v>
      </c>
      <c r="I4161" s="1" t="s">
        <v>23933</v>
      </c>
      <c r="J4161" s="1"/>
      <c r="K4161" s="1"/>
      <c r="L4161" s="1" t="s">
        <v>22657</v>
      </c>
      <c r="M4161" s="1" t="s">
        <v>22658</v>
      </c>
      <c r="N4161" s="1" t="s">
        <v>2732</v>
      </c>
      <c r="O4161" s="1" t="s">
        <v>22657</v>
      </c>
      <c r="P4161" s="1" t="n">
        <v>5149</v>
      </c>
      <c r="Q4161" s="1" t="n">
        <v>193008</v>
      </c>
      <c r="R4161" s="1" t="n">
        <v>193008</v>
      </c>
      <c r="S4161" s="1" t="n">
        <v>5149</v>
      </c>
      <c r="T4161" s="1" t="s">
        <v>69</v>
      </c>
      <c r="U4161" s="1" t="s">
        <v>23934</v>
      </c>
      <c r="V4161" s="1" t="s">
        <v>23935</v>
      </c>
      <c r="W4161" s="1" t="s">
        <v>23936</v>
      </c>
      <c r="X4161" s="1" t="s">
        <v>23935</v>
      </c>
      <c r="Y4161" s="1" t="s">
        <v>23937</v>
      </c>
      <c r="Z4161" s="1" t="n">
        <v>3</v>
      </c>
      <c r="AA4161" s="1" t="s">
        <v>65</v>
      </c>
      <c r="AB4161" s="1" t="s">
        <v>23938</v>
      </c>
    </row>
    <row r="4162" customFormat="false" ht="12.75" hidden="false" customHeight="false" outlineLevel="0" collapsed="false">
      <c r="A4162" s="3" t="s">
        <v>23939</v>
      </c>
      <c r="B4162" s="1"/>
      <c r="C4162" s="4" t="n">
        <f aca="false">IF(OR(T4162="SSES",T4162="VAR"),-COUNTIF(P$2:P$6715,R4162)+1,IF(T4162="ES",1,IF(OR(T4162="CL",T4162="OR",T4162="SBOR",T4162="SPFM",T4162="FM",T4162="SBFM",T4162="FO",T4162="GN",T4162="SSGN"),0)))</f>
        <v>1</v>
      </c>
      <c r="D4162" s="1" t="n">
        <v>4161</v>
      </c>
      <c r="E4162" s="1" t="s">
        <v>22635</v>
      </c>
      <c r="F4162" s="1"/>
      <c r="G4162" s="1" t="s">
        <v>22654</v>
      </c>
      <c r="H4162" s="1" t="s">
        <v>23628</v>
      </c>
      <c r="I4162" s="1" t="s">
        <v>23940</v>
      </c>
      <c r="J4162" s="1"/>
      <c r="K4162" s="1"/>
      <c r="L4162" s="1" t="s">
        <v>22657</v>
      </c>
      <c r="M4162" s="1" t="s">
        <v>22658</v>
      </c>
      <c r="N4162" s="1" t="s">
        <v>2732</v>
      </c>
      <c r="O4162" s="1" t="s">
        <v>22657</v>
      </c>
      <c r="P4162" s="1" t="n">
        <v>930633</v>
      </c>
      <c r="Q4162" s="1" t="n">
        <v>930632</v>
      </c>
      <c r="R4162" s="1" t="n">
        <v>930632</v>
      </c>
      <c r="S4162" s="1" t="n">
        <v>930633</v>
      </c>
      <c r="T4162" s="1" t="s">
        <v>69</v>
      </c>
      <c r="U4162" s="1" t="s">
        <v>23941</v>
      </c>
      <c r="V4162" s="1" t="s">
        <v>23942</v>
      </c>
      <c r="W4162" s="1" t="s">
        <v>23943</v>
      </c>
      <c r="X4162" s="1" t="s">
        <v>23942</v>
      </c>
      <c r="Y4162" s="1"/>
      <c r="Z4162" s="1" t="n">
        <v>7</v>
      </c>
      <c r="AA4162" s="1" t="s">
        <v>65</v>
      </c>
      <c r="AB4162" s="1" t="s">
        <v>23944</v>
      </c>
      <c r="AC4162" s="2" t="s">
        <v>66</v>
      </c>
      <c r="AD4162" s="2" t="s">
        <v>67</v>
      </c>
      <c r="AV4162" s="2" t="s">
        <v>9172</v>
      </c>
    </row>
    <row r="4163" customFormat="false" ht="12.75" hidden="false" customHeight="false" outlineLevel="0" collapsed="false">
      <c r="A4163" s="3" t="s">
        <v>23945</v>
      </c>
      <c r="B4163" s="1"/>
      <c r="C4163" s="4" t="n">
        <f aca="false">IF(OR(T4163="SSES",T4163="VAR"),-COUNTIF(P$2:P$6715,R4163)+1,IF(T4163="ES",1,IF(OR(T4163="CL",T4163="OR",T4163="SBOR",T4163="SPFM",T4163="FM",T4163="SBFM",T4163="FO",T4163="GN",T4163="SSGN"),0)))</f>
        <v>1</v>
      </c>
      <c r="D4163" s="1" t="n">
        <v>4162</v>
      </c>
      <c r="E4163" s="1" t="s">
        <v>22635</v>
      </c>
      <c r="F4163" s="1"/>
      <c r="G4163" s="1" t="s">
        <v>22654</v>
      </c>
      <c r="H4163" s="1" t="s">
        <v>23628</v>
      </c>
      <c r="I4163" s="1" t="s">
        <v>23946</v>
      </c>
      <c r="J4163" s="1"/>
      <c r="K4163" s="1"/>
      <c r="L4163" s="1" t="s">
        <v>22657</v>
      </c>
      <c r="M4163" s="1" t="s">
        <v>22658</v>
      </c>
      <c r="N4163" s="1" t="s">
        <v>2732</v>
      </c>
      <c r="O4163" s="1" t="s">
        <v>22657</v>
      </c>
      <c r="P4163" s="1" t="n">
        <v>931317</v>
      </c>
      <c r="Q4163" s="1" t="n">
        <v>931312</v>
      </c>
      <c r="R4163" s="1" t="n">
        <v>931312</v>
      </c>
      <c r="S4163" s="1" t="n">
        <v>931317</v>
      </c>
      <c r="T4163" s="1" t="s">
        <v>69</v>
      </c>
      <c r="U4163" s="1" t="s">
        <v>23947</v>
      </c>
      <c r="V4163" s="1" t="s">
        <v>23948</v>
      </c>
      <c r="W4163" s="1" t="s">
        <v>23949</v>
      </c>
      <c r="X4163" s="1" t="s">
        <v>23948</v>
      </c>
      <c r="Y4163" s="1"/>
      <c r="Z4163" s="1" t="n">
        <v>3</v>
      </c>
      <c r="AA4163" s="1" t="s">
        <v>65</v>
      </c>
      <c r="AB4163" s="1" t="s">
        <v>23950</v>
      </c>
      <c r="AC4163" s="2" t="s">
        <v>66</v>
      </c>
      <c r="AD4163" s="2" t="s">
        <v>67</v>
      </c>
      <c r="AP4163" s="2" t="s">
        <v>3206</v>
      </c>
    </row>
    <row r="4164" customFormat="false" ht="12.75" hidden="false" customHeight="false" outlineLevel="0" collapsed="false">
      <c r="A4164" s="3" t="s">
        <v>23951</v>
      </c>
      <c r="B4164" s="1"/>
      <c r="C4164" s="4" t="n">
        <f aca="false">IF(OR(T4164="SSES",T4164="VAR"),-COUNTIF(P$2:P$6715,R4164)+1,IF(T4164="ES",1,IF(OR(T4164="CL",T4164="OR",T4164="SBOR",T4164="SPFM",T4164="FM",T4164="SBFM",T4164="FO",T4164="GN",T4164="SSGN"),0)))</f>
        <v>1</v>
      </c>
      <c r="D4164" s="1" t="n">
        <v>4163</v>
      </c>
      <c r="E4164" s="1" t="s">
        <v>22635</v>
      </c>
      <c r="F4164" s="1"/>
      <c r="G4164" s="1" t="s">
        <v>22654</v>
      </c>
      <c r="H4164" s="1" t="s">
        <v>23628</v>
      </c>
      <c r="I4164" s="1" t="s">
        <v>23946</v>
      </c>
      <c r="J4164" s="1"/>
      <c r="K4164" s="1"/>
      <c r="L4164" s="1" t="s">
        <v>22657</v>
      </c>
      <c r="M4164" s="1" t="s">
        <v>22658</v>
      </c>
      <c r="N4164" s="1" t="s">
        <v>2732</v>
      </c>
      <c r="O4164" s="1" t="s">
        <v>22657</v>
      </c>
      <c r="P4164" s="1" t="n">
        <v>6013</v>
      </c>
      <c r="Q4164" s="1" t="n">
        <v>193467</v>
      </c>
      <c r="R4164" s="1" t="n">
        <v>193467</v>
      </c>
      <c r="S4164" s="1" t="n">
        <v>6013</v>
      </c>
      <c r="T4164" s="1" t="s">
        <v>69</v>
      </c>
      <c r="U4164" s="1" t="s">
        <v>23823</v>
      </c>
      <c r="V4164" s="1" t="s">
        <v>23952</v>
      </c>
      <c r="W4164" s="1" t="s">
        <v>23953</v>
      </c>
      <c r="X4164" s="1" t="s">
        <v>23952</v>
      </c>
      <c r="Y4164" s="1" t="s">
        <v>23954</v>
      </c>
      <c r="Z4164" s="1" t="n">
        <v>3</v>
      </c>
      <c r="AA4164" s="1" t="s">
        <v>65</v>
      </c>
      <c r="AB4164" s="1" t="s">
        <v>23955</v>
      </c>
      <c r="AC4164" s="2" t="s">
        <v>66</v>
      </c>
      <c r="AD4164" s="2" t="s">
        <v>67</v>
      </c>
      <c r="AP4164" s="2" t="s">
        <v>3206</v>
      </c>
    </row>
    <row r="4165" customFormat="false" ht="12.75" hidden="false" customHeight="false" outlineLevel="0" collapsed="false">
      <c r="A4165" s="3" t="s">
        <v>23956</v>
      </c>
      <c r="B4165" s="1"/>
      <c r="C4165" s="4" t="n">
        <f aca="false">IF(OR(T4165="SSES",T4165="VAR"),-COUNTIF(P$2:P$6715,R4165)+1,IF(T4165="ES",1,IF(OR(T4165="CL",T4165="OR",T4165="SBOR",T4165="SPFM",T4165="FM",T4165="SBFM",T4165="FO",T4165="GN",T4165="SSGN"),0)))</f>
        <v>1</v>
      </c>
      <c r="D4165" s="1" t="n">
        <v>4164</v>
      </c>
      <c r="E4165" s="1" t="s">
        <v>22635</v>
      </c>
      <c r="F4165" s="1"/>
      <c r="G4165" s="1" t="s">
        <v>22654</v>
      </c>
      <c r="H4165" s="1" t="s">
        <v>23628</v>
      </c>
      <c r="I4165" s="1" t="s">
        <v>23946</v>
      </c>
      <c r="J4165" s="1"/>
      <c r="K4165" s="1"/>
      <c r="L4165" s="1" t="s">
        <v>22657</v>
      </c>
      <c r="M4165" s="1" t="s">
        <v>22658</v>
      </c>
      <c r="N4165" s="1" t="s">
        <v>2732</v>
      </c>
      <c r="O4165" s="1" t="s">
        <v>22657</v>
      </c>
      <c r="P4165" s="1" t="n">
        <v>6101</v>
      </c>
      <c r="Q4165" s="1" t="n">
        <v>196448</v>
      </c>
      <c r="R4165" s="1" t="n">
        <v>196448</v>
      </c>
      <c r="S4165" s="1" t="n">
        <v>6101</v>
      </c>
      <c r="T4165" s="1" t="s">
        <v>69</v>
      </c>
      <c r="U4165" s="1" t="s">
        <v>23957</v>
      </c>
      <c r="V4165" s="1" t="s">
        <v>23958</v>
      </c>
      <c r="W4165" s="1" t="s">
        <v>23959</v>
      </c>
      <c r="X4165" s="1" t="s">
        <v>23958</v>
      </c>
      <c r="Y4165" s="1" t="s">
        <v>23960</v>
      </c>
      <c r="Z4165" s="1" t="n">
        <v>3</v>
      </c>
      <c r="AA4165" s="1" t="s">
        <v>65</v>
      </c>
      <c r="AB4165" s="1" t="s">
        <v>23961</v>
      </c>
      <c r="AC4165" s="2" t="s">
        <v>66</v>
      </c>
      <c r="AD4165" s="2" t="s">
        <v>67</v>
      </c>
      <c r="AP4165" s="2" t="s">
        <v>3206</v>
      </c>
    </row>
    <row r="4166" customFormat="false" ht="12.75" hidden="false" customHeight="false" outlineLevel="0" collapsed="false">
      <c r="A4166" s="3" t="s">
        <v>23962</v>
      </c>
      <c r="B4166" s="1"/>
      <c r="C4166" s="4" t="n">
        <f aca="false">IF(OR(T4166="SSES",T4166="VAR"),-COUNTIF(P$2:P$6715,R4166)+1,IF(T4166="ES",1,IF(OR(T4166="CL",T4166="OR",T4166="SBOR",T4166="SPFM",T4166="FM",T4166="SBFM",T4166="FO",T4166="GN",T4166="SSGN"),0)))</f>
        <v>1</v>
      </c>
      <c r="D4166" s="1" t="n">
        <v>4165</v>
      </c>
      <c r="E4166" s="1" t="s">
        <v>22635</v>
      </c>
      <c r="F4166" s="1"/>
      <c r="G4166" s="1" t="s">
        <v>22654</v>
      </c>
      <c r="H4166" s="1" t="s">
        <v>23628</v>
      </c>
      <c r="I4166" s="1" t="s">
        <v>23946</v>
      </c>
      <c r="J4166" s="1"/>
      <c r="K4166" s="1"/>
      <c r="L4166" s="1" t="s">
        <v>22657</v>
      </c>
      <c r="M4166" s="1" t="s">
        <v>22658</v>
      </c>
      <c r="N4166" s="1" t="s">
        <v>2732</v>
      </c>
      <c r="O4166" s="1" t="s">
        <v>22657</v>
      </c>
      <c r="P4166" s="1" t="n">
        <v>6111</v>
      </c>
      <c r="Q4166" s="1" t="n">
        <v>197212</v>
      </c>
      <c r="R4166" s="1" t="n">
        <v>197212</v>
      </c>
      <c r="S4166" s="1" t="n">
        <v>6111</v>
      </c>
      <c r="T4166" s="1" t="s">
        <v>69</v>
      </c>
      <c r="U4166" s="1" t="s">
        <v>23664</v>
      </c>
      <c r="V4166" s="1" t="s">
        <v>23963</v>
      </c>
      <c r="W4166" s="1" t="s">
        <v>23964</v>
      </c>
      <c r="X4166" s="1" t="s">
        <v>23963</v>
      </c>
      <c r="Y4166" s="1" t="s">
        <v>23965</v>
      </c>
      <c r="Z4166" s="1" t="n">
        <v>3</v>
      </c>
      <c r="AA4166" s="1" t="s">
        <v>65</v>
      </c>
      <c r="AB4166" s="1" t="s">
        <v>23966</v>
      </c>
      <c r="AC4166" s="2" t="s">
        <v>66</v>
      </c>
      <c r="AD4166" s="2" t="s">
        <v>67</v>
      </c>
      <c r="AP4166" s="2" t="s">
        <v>3206</v>
      </c>
    </row>
    <row r="4167" customFormat="false" ht="12.75" hidden="false" customHeight="false" outlineLevel="0" collapsed="false">
      <c r="A4167" s="3" t="s">
        <v>23967</v>
      </c>
      <c r="B4167" s="1"/>
      <c r="C4167" s="4" t="n">
        <f aca="false">IF(OR(T4167="SSES",T4167="VAR"),-COUNTIF(P$2:P$6715,R4167)+1,IF(T4167="ES",1,IF(OR(T4167="CL",T4167="OR",T4167="SBOR",T4167="SPFM",T4167="FM",T4167="SBFM",T4167="FO",T4167="GN",T4167="SSGN"),0)))</f>
        <v>1</v>
      </c>
      <c r="D4167" s="1" t="n">
        <v>4166</v>
      </c>
      <c r="E4167" s="1" t="s">
        <v>22635</v>
      </c>
      <c r="F4167" s="1"/>
      <c r="G4167" s="1" t="s">
        <v>22654</v>
      </c>
      <c r="H4167" s="1" t="s">
        <v>23628</v>
      </c>
      <c r="I4167" s="1" t="s">
        <v>23946</v>
      </c>
      <c r="J4167" s="1"/>
      <c r="K4167" s="1"/>
      <c r="L4167" s="1" t="s">
        <v>22657</v>
      </c>
      <c r="M4167" s="1" t="s">
        <v>22658</v>
      </c>
      <c r="N4167" s="1" t="s">
        <v>2732</v>
      </c>
      <c r="O4167" s="1" t="s">
        <v>22657</v>
      </c>
      <c r="P4167" s="1" t="n">
        <v>6115</v>
      </c>
      <c r="Q4167" s="1" t="n">
        <v>197212</v>
      </c>
      <c r="R4167" s="1" t="n">
        <v>197212</v>
      </c>
      <c r="S4167" s="1" t="n">
        <v>6115</v>
      </c>
      <c r="T4167" s="1" t="s">
        <v>69</v>
      </c>
      <c r="U4167" s="1" t="s">
        <v>23664</v>
      </c>
      <c r="V4167" s="1" t="s">
        <v>23968</v>
      </c>
      <c r="W4167" s="1" t="s">
        <v>23969</v>
      </c>
      <c r="X4167" s="1" t="s">
        <v>23968</v>
      </c>
      <c r="Y4167" s="1" t="s">
        <v>23970</v>
      </c>
      <c r="Z4167" s="1" t="n">
        <v>3</v>
      </c>
      <c r="AA4167" s="1" t="s">
        <v>65</v>
      </c>
      <c r="AB4167" s="1" t="s">
        <v>23971</v>
      </c>
      <c r="AC4167" s="2" t="s">
        <v>66</v>
      </c>
      <c r="AD4167" s="2" t="s">
        <v>67</v>
      </c>
      <c r="AP4167" s="2" t="s">
        <v>3206</v>
      </c>
    </row>
    <row r="4168" customFormat="false" ht="12.75" hidden="false" customHeight="false" outlineLevel="0" collapsed="false">
      <c r="A4168" s="3" t="s">
        <v>23972</v>
      </c>
      <c r="B4168" s="1"/>
      <c r="C4168" s="4" t="n">
        <f aca="false">IF(OR(T4168="SSES",T4168="VAR"),-COUNTIF(P$2:P$6715,R4168)+1,IF(T4168="ES",1,IF(OR(T4168="CL",T4168="OR",T4168="SBOR",T4168="SPFM",T4168="FM",T4168="SBFM",T4168="FO",T4168="GN",T4168="SSGN"),0)))</f>
        <v>1</v>
      </c>
      <c r="D4168" s="1" t="n">
        <v>4167</v>
      </c>
      <c r="E4168" s="1" t="s">
        <v>22635</v>
      </c>
      <c r="F4168" s="1"/>
      <c r="G4168" s="1" t="s">
        <v>22654</v>
      </c>
      <c r="H4168" s="1" t="s">
        <v>23628</v>
      </c>
      <c r="I4168" s="1" t="s">
        <v>23973</v>
      </c>
      <c r="J4168" s="1"/>
      <c r="K4168" s="1"/>
      <c r="L4168" s="1" t="s">
        <v>22657</v>
      </c>
      <c r="M4168" s="1" t="s">
        <v>22658</v>
      </c>
      <c r="N4168" s="1" t="s">
        <v>2732</v>
      </c>
      <c r="O4168" s="1" t="s">
        <v>22657</v>
      </c>
      <c r="P4168" s="1" t="n">
        <v>6026</v>
      </c>
      <c r="Q4168" s="1" t="n">
        <v>193515</v>
      </c>
      <c r="R4168" s="1" t="n">
        <v>193515</v>
      </c>
      <c r="S4168" s="1" t="n">
        <v>6026</v>
      </c>
      <c r="T4168" s="1" t="s">
        <v>69</v>
      </c>
      <c r="U4168" s="1" t="s">
        <v>23974</v>
      </c>
      <c r="V4168" s="1" t="s">
        <v>23975</v>
      </c>
      <c r="W4168" s="1" t="s">
        <v>23976</v>
      </c>
      <c r="X4168" s="1" t="s">
        <v>23975</v>
      </c>
      <c r="Y4168" s="1" t="s">
        <v>23977</v>
      </c>
      <c r="Z4168" s="1" t="n">
        <v>3</v>
      </c>
      <c r="AA4168" s="1" t="s">
        <v>65</v>
      </c>
      <c r="AB4168" s="1" t="s">
        <v>23978</v>
      </c>
      <c r="AC4168" s="2" t="s">
        <v>66</v>
      </c>
      <c r="AD4168" s="2" t="s">
        <v>67</v>
      </c>
      <c r="AP4168" s="2" t="s">
        <v>3206</v>
      </c>
    </row>
    <row r="4169" customFormat="false" ht="12.75" hidden="false" customHeight="false" outlineLevel="0" collapsed="false">
      <c r="A4169" s="3" t="s">
        <v>23979</v>
      </c>
      <c r="B4169" s="1"/>
      <c r="C4169" s="4" t="n">
        <f aca="false">IF(OR(T4169="SSES",T4169="VAR"),-COUNTIF(P$2:P$6715,R4169)+1,IF(T4169="ES",1,IF(OR(T4169="CL",T4169="OR",T4169="SBOR",T4169="SPFM",T4169="FM",T4169="SBFM",T4169="FO",T4169="GN",T4169="SSGN"),0)))</f>
        <v>1</v>
      </c>
      <c r="D4169" s="1" t="n">
        <v>4168</v>
      </c>
      <c r="E4169" s="1" t="s">
        <v>22635</v>
      </c>
      <c r="F4169" s="1"/>
      <c r="G4169" s="1" t="s">
        <v>22654</v>
      </c>
      <c r="H4169" s="1" t="s">
        <v>23628</v>
      </c>
      <c r="I4169" s="1" t="s">
        <v>23973</v>
      </c>
      <c r="J4169" s="1"/>
      <c r="K4169" s="1"/>
      <c r="L4169" s="1" t="s">
        <v>22657</v>
      </c>
      <c r="M4169" s="1" t="s">
        <v>22658</v>
      </c>
      <c r="N4169" s="1" t="s">
        <v>2732</v>
      </c>
      <c r="O4169" s="1" t="s">
        <v>22657</v>
      </c>
      <c r="P4169" s="1" t="n">
        <v>6033</v>
      </c>
      <c r="Q4169" s="1" t="n">
        <v>193515</v>
      </c>
      <c r="R4169" s="1" t="n">
        <v>193515</v>
      </c>
      <c r="S4169" s="1" t="n">
        <v>6033</v>
      </c>
      <c r="T4169" s="1" t="s">
        <v>69</v>
      </c>
      <c r="U4169" s="1" t="s">
        <v>22664</v>
      </c>
      <c r="V4169" s="1" t="s">
        <v>23980</v>
      </c>
      <c r="W4169" s="1" t="s">
        <v>23981</v>
      </c>
      <c r="X4169" s="1" t="s">
        <v>23980</v>
      </c>
      <c r="Y4169" s="1" t="s">
        <v>23982</v>
      </c>
      <c r="Z4169" s="1" t="n">
        <v>3</v>
      </c>
      <c r="AA4169" s="1" t="s">
        <v>65</v>
      </c>
      <c r="AB4169" s="1" t="s">
        <v>23983</v>
      </c>
      <c r="AC4169" s="2" t="s">
        <v>66</v>
      </c>
      <c r="AD4169" s="2" t="s">
        <v>67</v>
      </c>
      <c r="AP4169" s="2" t="s">
        <v>3206</v>
      </c>
    </row>
    <row r="4170" customFormat="false" ht="12.75" hidden="false" customHeight="false" outlineLevel="0" collapsed="false">
      <c r="A4170" s="3" t="s">
        <v>23984</v>
      </c>
      <c r="B4170" s="1"/>
      <c r="C4170" s="4" t="n">
        <f aca="false">IF(OR(T4170="SSES",T4170="VAR"),-COUNTIF(P$2:P$6715,R4170)+1,IF(T4170="ES",1,IF(OR(T4170="CL",T4170="OR",T4170="SBOR",T4170="SPFM",T4170="FM",T4170="SBFM",T4170="FO",T4170="GN",T4170="SSGN"),0)))</f>
        <v>0</v>
      </c>
      <c r="D4170" s="1" t="n">
        <v>4169</v>
      </c>
      <c r="E4170" s="1" t="s">
        <v>22635</v>
      </c>
      <c r="F4170" s="1"/>
      <c r="G4170" s="1" t="s">
        <v>22654</v>
      </c>
      <c r="H4170" s="1" t="s">
        <v>23628</v>
      </c>
      <c r="I4170" s="1" t="s">
        <v>23973</v>
      </c>
      <c r="J4170" s="1"/>
      <c r="K4170" s="1"/>
      <c r="L4170" s="1" t="s">
        <v>22657</v>
      </c>
      <c r="M4170" s="1" t="s">
        <v>22658</v>
      </c>
      <c r="N4170" s="1" t="s">
        <v>2732</v>
      </c>
      <c r="O4170" s="1" t="s">
        <v>22657</v>
      </c>
      <c r="P4170" s="1" t="n">
        <v>434662</v>
      </c>
      <c r="Q4170" s="1" t="n">
        <v>6033</v>
      </c>
      <c r="R4170" s="1" t="n">
        <v>6033</v>
      </c>
      <c r="S4170" s="1" t="n">
        <v>434662</v>
      </c>
      <c r="T4170" s="1" t="s">
        <v>16393</v>
      </c>
      <c r="U4170" s="1" t="s">
        <v>22664</v>
      </c>
      <c r="V4170" s="1" t="s">
        <v>23985</v>
      </c>
      <c r="W4170" s="1" t="s">
        <v>23986</v>
      </c>
      <c r="X4170" s="1" t="s">
        <v>23985</v>
      </c>
      <c r="Y4170" s="1"/>
      <c r="Z4170" s="1" t="n">
        <v>3</v>
      </c>
      <c r="AA4170" s="1" t="s">
        <v>65</v>
      </c>
      <c r="AB4170" s="1" t="s">
        <v>23987</v>
      </c>
      <c r="AC4170" s="2" t="s">
        <v>66</v>
      </c>
      <c r="AD4170" s="2" t="s">
        <v>67</v>
      </c>
    </row>
    <row r="4171" customFormat="false" ht="12.75" hidden="false" customHeight="false" outlineLevel="0" collapsed="false">
      <c r="A4171" s="3" t="s">
        <v>23988</v>
      </c>
      <c r="B4171" s="1"/>
      <c r="C4171" s="4" t="n">
        <f aca="false">IF(OR(T4171="SSES",T4171="VAR"),-COUNTIF(P$2:P$6715,R4171)+1,IF(T4171="ES",1,IF(OR(T4171="CL",T4171="OR",T4171="SBOR",T4171="SPFM",T4171="FM",T4171="SBFM",T4171="FO",T4171="GN",T4171="SSGN"),0)))</f>
        <v>0</v>
      </c>
      <c r="D4171" s="1" t="n">
        <v>4170</v>
      </c>
      <c r="E4171" s="1" t="s">
        <v>22635</v>
      </c>
      <c r="F4171" s="1"/>
      <c r="G4171" s="1" t="s">
        <v>22654</v>
      </c>
      <c r="H4171" s="1" t="s">
        <v>23628</v>
      </c>
      <c r="I4171" s="1" t="s">
        <v>23973</v>
      </c>
      <c r="J4171" s="1"/>
      <c r="K4171" s="1"/>
      <c r="L4171" s="1" t="s">
        <v>22657</v>
      </c>
      <c r="M4171" s="1" t="s">
        <v>22658</v>
      </c>
      <c r="N4171" s="1" t="s">
        <v>2732</v>
      </c>
      <c r="O4171" s="1" t="s">
        <v>22657</v>
      </c>
      <c r="P4171" s="1" t="n">
        <v>6046</v>
      </c>
      <c r="Q4171" s="1" t="n">
        <v>6033</v>
      </c>
      <c r="R4171" s="1" t="n">
        <v>6033</v>
      </c>
      <c r="S4171" s="1" t="n">
        <v>6046</v>
      </c>
      <c r="T4171" s="1" t="s">
        <v>16393</v>
      </c>
      <c r="U4171" s="1" t="s">
        <v>23989</v>
      </c>
      <c r="V4171" s="1" t="s">
        <v>23990</v>
      </c>
      <c r="W4171" s="1" t="s">
        <v>23991</v>
      </c>
      <c r="X4171" s="1" t="s">
        <v>23990</v>
      </c>
      <c r="Y4171" s="1"/>
      <c r="Z4171" s="1" t="n">
        <v>3</v>
      </c>
      <c r="AA4171" s="1" t="s">
        <v>65</v>
      </c>
      <c r="AB4171" s="1" t="s">
        <v>23992</v>
      </c>
      <c r="AC4171" s="2" t="s">
        <v>66</v>
      </c>
      <c r="AD4171" s="2" t="s">
        <v>67</v>
      </c>
    </row>
    <row r="4172" customFormat="false" ht="12.75" hidden="false" customHeight="false" outlineLevel="0" collapsed="false">
      <c r="A4172" s="3" t="s">
        <v>23993</v>
      </c>
      <c r="B4172" s="1"/>
      <c r="C4172" s="4" t="n">
        <f aca="false">IF(OR(T4172="SSES",T4172="VAR"),-COUNTIF(P$2:P$6715,R4172)+1,IF(T4172="ES",1,IF(OR(T4172="CL",T4172="OR",T4172="SBOR",T4172="SPFM",T4172="FM",T4172="SBFM",T4172="FO",T4172="GN",T4172="SSGN"),0)))</f>
        <v>0</v>
      </c>
      <c r="D4172" s="1" t="n">
        <v>4171</v>
      </c>
      <c r="E4172" s="1" t="s">
        <v>22635</v>
      </c>
      <c r="F4172" s="1"/>
      <c r="G4172" s="1" t="s">
        <v>22654</v>
      </c>
      <c r="H4172" s="1" t="s">
        <v>23628</v>
      </c>
      <c r="I4172" s="1" t="s">
        <v>23973</v>
      </c>
      <c r="J4172" s="1"/>
      <c r="K4172" s="1"/>
      <c r="L4172" s="1" t="s">
        <v>22657</v>
      </c>
      <c r="M4172" s="1" t="s">
        <v>22658</v>
      </c>
      <c r="N4172" s="1" t="s">
        <v>2732</v>
      </c>
      <c r="O4172" s="1" t="s">
        <v>22657</v>
      </c>
      <c r="P4172" s="1" t="n">
        <v>434664</v>
      </c>
      <c r="Q4172" s="1" t="n">
        <v>6033</v>
      </c>
      <c r="R4172" s="1" t="n">
        <v>6033</v>
      </c>
      <c r="S4172" s="1" t="n">
        <v>434664</v>
      </c>
      <c r="T4172" s="1" t="s">
        <v>16393</v>
      </c>
      <c r="U4172" s="1" t="s">
        <v>23989</v>
      </c>
      <c r="V4172" s="1" t="s">
        <v>23994</v>
      </c>
      <c r="W4172" s="1" t="s">
        <v>23995</v>
      </c>
      <c r="X4172" s="1" t="s">
        <v>23994</v>
      </c>
      <c r="Y4172" s="1" t="s">
        <v>23996</v>
      </c>
      <c r="Z4172" s="1" t="n">
        <v>3</v>
      </c>
      <c r="AA4172" s="1" t="s">
        <v>65</v>
      </c>
      <c r="AB4172" s="1" t="s">
        <v>23997</v>
      </c>
      <c r="AC4172" s="2" t="s">
        <v>66</v>
      </c>
      <c r="AD4172" s="2" t="s">
        <v>67</v>
      </c>
    </row>
    <row r="4173" customFormat="false" ht="12.75" hidden="false" customHeight="false" outlineLevel="0" collapsed="false">
      <c r="A4173" s="3" t="s">
        <v>23998</v>
      </c>
      <c r="B4173" s="1"/>
      <c r="C4173" s="4" t="n">
        <f aca="false">IF(OR(T4173="SSES",T4173="VAR"),-COUNTIF(P$2:P$6715,R4173)+1,IF(T4173="ES",1,IF(OR(T4173="CL",T4173="OR",T4173="SBOR",T4173="SPFM",T4173="FM",T4173="SBFM",T4173="FO",T4173="GN",T4173="SSGN"),0)))</f>
        <v>1</v>
      </c>
      <c r="D4173" s="1" t="n">
        <v>4172</v>
      </c>
      <c r="E4173" s="1" t="s">
        <v>22635</v>
      </c>
      <c r="F4173" s="1"/>
      <c r="G4173" s="1" t="s">
        <v>22654</v>
      </c>
      <c r="H4173" s="1" t="s">
        <v>23628</v>
      </c>
      <c r="I4173" s="1" t="s">
        <v>23973</v>
      </c>
      <c r="J4173" s="1"/>
      <c r="K4173" s="1"/>
      <c r="L4173" s="1" t="s">
        <v>22657</v>
      </c>
      <c r="M4173" s="1" t="s">
        <v>22658</v>
      </c>
      <c r="N4173" s="1" t="s">
        <v>2732</v>
      </c>
      <c r="O4173" s="1" t="s">
        <v>22657</v>
      </c>
      <c r="P4173" s="1" t="n">
        <v>6058</v>
      </c>
      <c r="Q4173" s="1" t="n">
        <v>193515</v>
      </c>
      <c r="R4173" s="1" t="n">
        <v>193515</v>
      </c>
      <c r="S4173" s="1" t="n">
        <v>6058</v>
      </c>
      <c r="T4173" s="1" t="s">
        <v>69</v>
      </c>
      <c r="U4173" s="1" t="s">
        <v>23999</v>
      </c>
      <c r="V4173" s="1" t="s">
        <v>24000</v>
      </c>
      <c r="W4173" s="1" t="s">
        <v>24001</v>
      </c>
      <c r="X4173" s="1" t="s">
        <v>24000</v>
      </c>
      <c r="Y4173" s="1" t="s">
        <v>24002</v>
      </c>
      <c r="Z4173" s="1" t="n">
        <v>3</v>
      </c>
      <c r="AA4173" s="1" t="s">
        <v>65</v>
      </c>
      <c r="AB4173" s="1" t="s">
        <v>24003</v>
      </c>
      <c r="AC4173" s="2" t="s">
        <v>66</v>
      </c>
      <c r="AD4173" s="2" t="s">
        <v>67</v>
      </c>
      <c r="AP4173" s="2" t="s">
        <v>3206</v>
      </c>
    </row>
    <row r="4174" customFormat="false" ht="12.75" hidden="false" customHeight="false" outlineLevel="0" collapsed="false">
      <c r="A4174" s="3" t="s">
        <v>24004</v>
      </c>
      <c r="B4174" s="1"/>
      <c r="C4174" s="4" t="n">
        <f aca="false">IF(OR(T4174="SSES",T4174="VAR"),-COUNTIF(P$2:P$6715,R4174)+1,IF(T4174="ES",1,IF(OR(T4174="CL",T4174="OR",T4174="SBOR",T4174="SPFM",T4174="FM",T4174="SBFM",T4174="FO",T4174="GN",T4174="SSGN"),0)))</f>
        <v>1</v>
      </c>
      <c r="D4174" s="1" t="n">
        <v>4173</v>
      </c>
      <c r="E4174" s="1" t="s">
        <v>22635</v>
      </c>
      <c r="F4174" s="1"/>
      <c r="G4174" s="1" t="s">
        <v>22654</v>
      </c>
      <c r="H4174" s="1" t="s">
        <v>23628</v>
      </c>
      <c r="I4174" s="1" t="s">
        <v>24005</v>
      </c>
      <c r="J4174" s="1"/>
      <c r="K4174" s="1"/>
      <c r="L4174" s="1" t="s">
        <v>22657</v>
      </c>
      <c r="M4174" s="1" t="s">
        <v>22658</v>
      </c>
      <c r="N4174" s="1" t="s">
        <v>2732</v>
      </c>
      <c r="O4174" s="1" t="s">
        <v>22657</v>
      </c>
      <c r="P4174" s="1" t="n">
        <v>388800</v>
      </c>
      <c r="Q4174" s="1" t="n">
        <v>193241</v>
      </c>
      <c r="R4174" s="1" t="n">
        <v>193241</v>
      </c>
      <c r="S4174" s="1" t="n">
        <v>388800</v>
      </c>
      <c r="T4174" s="1" t="s">
        <v>69</v>
      </c>
      <c r="U4174" s="1" t="s">
        <v>24006</v>
      </c>
      <c r="V4174" s="1" t="s">
        <v>24007</v>
      </c>
      <c r="W4174" s="1" t="s">
        <v>24008</v>
      </c>
      <c r="X4174" s="1" t="s">
        <v>24007</v>
      </c>
      <c r="Y4174" s="1"/>
      <c r="Z4174" s="1" t="n">
        <v>3</v>
      </c>
      <c r="AA4174" s="1" t="s">
        <v>65</v>
      </c>
      <c r="AB4174" s="1" t="s">
        <v>24009</v>
      </c>
      <c r="AC4174" s="2" t="s">
        <v>66</v>
      </c>
      <c r="AD4174" s="2" t="s">
        <v>67</v>
      </c>
      <c r="AO4174" s="2" t="s">
        <v>3206</v>
      </c>
      <c r="AP4174" s="2" t="s">
        <v>3206</v>
      </c>
    </row>
    <row r="4175" customFormat="false" ht="12.75" hidden="false" customHeight="false" outlineLevel="0" collapsed="false">
      <c r="A4175" s="3" t="s">
        <v>24010</v>
      </c>
      <c r="B4175" s="1"/>
      <c r="C4175" s="4" t="n">
        <f aca="false">IF(OR(T4175="SSES",T4175="VAR"),-COUNTIF(P$2:P$6715,R4175)+1,IF(T4175="ES",1,IF(OR(T4175="CL",T4175="OR",T4175="SBOR",T4175="SPFM",T4175="FM",T4175="SBFM",T4175="FO",T4175="GN",T4175="SSGN"),0)))</f>
        <v>1</v>
      </c>
      <c r="D4175" s="1" t="n">
        <v>4174</v>
      </c>
      <c r="E4175" s="1" t="s">
        <v>22635</v>
      </c>
      <c r="F4175" s="1"/>
      <c r="G4175" s="1" t="s">
        <v>22654</v>
      </c>
      <c r="H4175" s="1" t="s">
        <v>23628</v>
      </c>
      <c r="I4175" s="1" t="s">
        <v>24005</v>
      </c>
      <c r="J4175" s="1"/>
      <c r="K4175" s="1"/>
      <c r="L4175" s="1" t="s">
        <v>22657</v>
      </c>
      <c r="M4175" s="1" t="s">
        <v>22658</v>
      </c>
      <c r="N4175" s="1" t="s">
        <v>2732</v>
      </c>
      <c r="O4175" s="1" t="s">
        <v>22657</v>
      </c>
      <c r="P4175" s="1" t="n">
        <v>5190</v>
      </c>
      <c r="Q4175" s="1" t="n">
        <v>193241</v>
      </c>
      <c r="R4175" s="1" t="n">
        <v>193241</v>
      </c>
      <c r="S4175" s="1" t="n">
        <v>5190</v>
      </c>
      <c r="T4175" s="1" t="s">
        <v>69</v>
      </c>
      <c r="U4175" s="1" t="s">
        <v>24011</v>
      </c>
      <c r="V4175" s="1" t="s">
        <v>24012</v>
      </c>
      <c r="W4175" s="1" t="s">
        <v>24013</v>
      </c>
      <c r="X4175" s="1" t="s">
        <v>24012</v>
      </c>
      <c r="Y4175" s="1" t="s">
        <v>24014</v>
      </c>
      <c r="Z4175" s="1" t="n">
        <v>3</v>
      </c>
      <c r="AA4175" s="1" t="s">
        <v>65</v>
      </c>
      <c r="AB4175" s="1" t="s">
        <v>24015</v>
      </c>
      <c r="AC4175" s="2" t="s">
        <v>66</v>
      </c>
      <c r="AD4175" s="2" t="s">
        <v>67</v>
      </c>
      <c r="AP4175" s="2" t="s">
        <v>3206</v>
      </c>
    </row>
    <row r="4176" customFormat="false" ht="12.75" hidden="false" customHeight="false" outlineLevel="0" collapsed="false">
      <c r="A4176" s="3" t="s">
        <v>24016</v>
      </c>
      <c r="B4176" s="1"/>
      <c r="C4176" s="4" t="n">
        <f aca="false">IF(OR(T4176="SSES",T4176="VAR"),-COUNTIF(P$2:P$6715,R4176)+1,IF(T4176="ES",1,IF(OR(T4176="CL",T4176="OR",T4176="SBOR",T4176="SPFM",T4176="FM",T4176="SBFM",T4176="FO",T4176="GN",T4176="SSGN"),0)))</f>
        <v>1</v>
      </c>
      <c r="D4176" s="1" t="n">
        <v>4175</v>
      </c>
      <c r="E4176" s="1" t="s">
        <v>22635</v>
      </c>
      <c r="F4176" s="1"/>
      <c r="G4176" s="1" t="s">
        <v>22654</v>
      </c>
      <c r="H4176" s="1" t="s">
        <v>23628</v>
      </c>
      <c r="I4176" s="1" t="s">
        <v>24005</v>
      </c>
      <c r="J4176" s="1"/>
      <c r="K4176" s="1"/>
      <c r="L4176" s="1" t="s">
        <v>22657</v>
      </c>
      <c r="M4176" s="1" t="s">
        <v>22658</v>
      </c>
      <c r="N4176" s="1" t="s">
        <v>2732</v>
      </c>
      <c r="O4176" s="1" t="s">
        <v>22657</v>
      </c>
      <c r="P4176" s="1" t="n">
        <v>5415</v>
      </c>
      <c r="Q4176" s="1" t="n">
        <v>193241</v>
      </c>
      <c r="R4176" s="1" t="n">
        <v>193241</v>
      </c>
      <c r="S4176" s="1" t="n">
        <v>5415</v>
      </c>
      <c r="T4176" s="1" t="s">
        <v>69</v>
      </c>
      <c r="U4176" s="1" t="s">
        <v>24017</v>
      </c>
      <c r="V4176" s="1" t="s">
        <v>24018</v>
      </c>
      <c r="W4176" s="1" t="s">
        <v>24019</v>
      </c>
      <c r="X4176" s="1" t="s">
        <v>24018</v>
      </c>
      <c r="Y4176" s="1" t="s">
        <v>24020</v>
      </c>
      <c r="Z4176" s="1" t="n">
        <v>3</v>
      </c>
      <c r="AA4176" s="1" t="s">
        <v>65</v>
      </c>
      <c r="AB4176" s="1" t="s">
        <v>24021</v>
      </c>
    </row>
    <row r="4177" customFormat="false" ht="12.75" hidden="false" customHeight="false" outlineLevel="0" collapsed="false">
      <c r="A4177" s="3" t="s">
        <v>24022</v>
      </c>
      <c r="B4177" s="1"/>
      <c r="C4177" s="4" t="n">
        <f aca="false">IF(OR(T4177="SSES",T4177="VAR"),-COUNTIF(P$2:P$6715,R4177)+1,IF(T4177="ES",1,IF(OR(T4177="CL",T4177="OR",T4177="SBOR",T4177="SPFM",T4177="FM",T4177="SBFM",T4177="FO",T4177="GN",T4177="SSGN"),0)))</f>
        <v>1</v>
      </c>
      <c r="D4177" s="1" t="n">
        <v>4176</v>
      </c>
      <c r="E4177" s="1" t="s">
        <v>22635</v>
      </c>
      <c r="F4177" s="1"/>
      <c r="G4177" s="1" t="s">
        <v>22654</v>
      </c>
      <c r="H4177" s="1" t="s">
        <v>23628</v>
      </c>
      <c r="I4177" s="1" t="s">
        <v>24005</v>
      </c>
      <c r="J4177" s="1"/>
      <c r="K4177" s="1"/>
      <c r="L4177" s="1" t="s">
        <v>22657</v>
      </c>
      <c r="M4177" s="1" t="s">
        <v>22658</v>
      </c>
      <c r="N4177" s="1" t="s">
        <v>2732</v>
      </c>
      <c r="O4177" s="1" t="s">
        <v>22657</v>
      </c>
      <c r="P4177" s="1" t="n">
        <v>5886</v>
      </c>
      <c r="Q4177" s="1" t="n">
        <v>193650</v>
      </c>
      <c r="R4177" s="1" t="n">
        <v>193650</v>
      </c>
      <c r="S4177" s="1" t="n">
        <v>5886</v>
      </c>
      <c r="T4177" s="1" t="s">
        <v>69</v>
      </c>
      <c r="U4177" s="1" t="s">
        <v>24023</v>
      </c>
      <c r="V4177" s="1" t="s">
        <v>24024</v>
      </c>
      <c r="W4177" s="1" t="s">
        <v>24025</v>
      </c>
      <c r="X4177" s="1" t="s">
        <v>24024</v>
      </c>
      <c r="Y4177" s="1" t="s">
        <v>24026</v>
      </c>
      <c r="Z4177" s="1" t="n">
        <v>3</v>
      </c>
      <c r="AA4177" s="1" t="s">
        <v>65</v>
      </c>
      <c r="AB4177" s="1" t="s">
        <v>24027</v>
      </c>
      <c r="AC4177" s="2" t="s">
        <v>66</v>
      </c>
      <c r="AD4177" s="2" t="s">
        <v>67</v>
      </c>
      <c r="AP4177" s="2" t="s">
        <v>3206</v>
      </c>
    </row>
    <row r="4178" customFormat="false" ht="12.75" hidden="false" customHeight="false" outlineLevel="0" collapsed="false">
      <c r="A4178" s="3" t="s">
        <v>24028</v>
      </c>
      <c r="B4178" s="1"/>
      <c r="C4178" s="4" t="n">
        <f aca="false">IF(OR(T4178="SSES",T4178="VAR"),-COUNTIF(P$2:P$6715,R4178)+1,IF(T4178="ES",1,IF(OR(T4178="CL",T4178="OR",T4178="SBOR",T4178="SPFM",T4178="FM",T4178="SBFM",T4178="FO",T4178="GN",T4178="SSGN"),0)))</f>
        <v>1</v>
      </c>
      <c r="D4178" s="1" t="n">
        <v>4177</v>
      </c>
      <c r="E4178" s="1" t="s">
        <v>22635</v>
      </c>
      <c r="F4178" s="1"/>
      <c r="G4178" s="1" t="s">
        <v>22654</v>
      </c>
      <c r="H4178" s="1" t="s">
        <v>23628</v>
      </c>
      <c r="I4178" s="1" t="s">
        <v>24005</v>
      </c>
      <c r="J4178" s="1"/>
      <c r="K4178" s="1"/>
      <c r="L4178" s="1" t="s">
        <v>22657</v>
      </c>
      <c r="M4178" s="1" t="s">
        <v>22658</v>
      </c>
      <c r="N4178" s="1" t="s">
        <v>2732</v>
      </c>
      <c r="O4178" s="1" t="s">
        <v>22657</v>
      </c>
      <c r="P4178" s="1" t="n">
        <v>5892</v>
      </c>
      <c r="Q4178" s="1" t="n">
        <v>193650</v>
      </c>
      <c r="R4178" s="1" t="n">
        <v>193650</v>
      </c>
      <c r="S4178" s="1" t="n">
        <v>5892</v>
      </c>
      <c r="T4178" s="1" t="s">
        <v>69</v>
      </c>
      <c r="U4178" s="1" t="s">
        <v>24029</v>
      </c>
      <c r="V4178" s="1" t="s">
        <v>24030</v>
      </c>
      <c r="W4178" s="1" t="s">
        <v>24031</v>
      </c>
      <c r="X4178" s="1" t="s">
        <v>24030</v>
      </c>
      <c r="Y4178" s="1" t="s">
        <v>24032</v>
      </c>
      <c r="Z4178" s="1" t="n">
        <v>3</v>
      </c>
      <c r="AA4178" s="1" t="s">
        <v>65</v>
      </c>
      <c r="AB4178" s="1" t="s">
        <v>24033</v>
      </c>
      <c r="AC4178" s="2" t="s">
        <v>66</v>
      </c>
      <c r="AD4178" s="2" t="s">
        <v>67</v>
      </c>
      <c r="AP4178" s="2" t="s">
        <v>3206</v>
      </c>
    </row>
    <row r="4179" customFormat="false" ht="12.75" hidden="false" customHeight="false" outlineLevel="0" collapsed="false">
      <c r="A4179" s="3" t="s">
        <v>24034</v>
      </c>
      <c r="B4179" s="1"/>
      <c r="C4179" s="4" t="n">
        <f aca="false">IF(OR(T4179="SSES",T4179="VAR"),-COUNTIF(P$2:P$6715,R4179)+1,IF(T4179="ES",1,IF(OR(T4179="CL",T4179="OR",T4179="SBOR",T4179="SPFM",T4179="FM",T4179="SBFM",T4179="FO",T4179="GN",T4179="SSGN"),0)))</f>
        <v>1</v>
      </c>
      <c r="D4179" s="1" t="n">
        <v>4178</v>
      </c>
      <c r="E4179" s="1" t="s">
        <v>22635</v>
      </c>
      <c r="F4179" s="1"/>
      <c r="G4179" s="1" t="s">
        <v>22654</v>
      </c>
      <c r="H4179" s="1" t="s">
        <v>23628</v>
      </c>
      <c r="I4179" s="1" t="s">
        <v>24035</v>
      </c>
      <c r="J4179" s="1"/>
      <c r="K4179" s="1"/>
      <c r="L4179" s="1" t="s">
        <v>22657</v>
      </c>
      <c r="M4179" s="1" t="s">
        <v>22658</v>
      </c>
      <c r="N4179" s="1" t="s">
        <v>2732</v>
      </c>
      <c r="O4179" s="1" t="s">
        <v>22657</v>
      </c>
      <c r="P4179" s="1" t="n">
        <v>5155</v>
      </c>
      <c r="Q4179" s="1" t="n">
        <v>194050</v>
      </c>
      <c r="R4179" s="1" t="n">
        <v>194050</v>
      </c>
      <c r="S4179" s="1" t="n">
        <v>5155</v>
      </c>
      <c r="T4179" s="1" t="s">
        <v>69</v>
      </c>
      <c r="U4179" s="1" t="s">
        <v>22664</v>
      </c>
      <c r="V4179" s="1" t="s">
        <v>24036</v>
      </c>
      <c r="W4179" s="1" t="s">
        <v>24037</v>
      </c>
      <c r="X4179" s="1" t="s">
        <v>24036</v>
      </c>
      <c r="Y4179" s="1" t="s">
        <v>24038</v>
      </c>
      <c r="Z4179" s="1" t="n">
        <v>3</v>
      </c>
      <c r="AA4179" s="1" t="s">
        <v>65</v>
      </c>
      <c r="AB4179" s="1" t="s">
        <v>24039</v>
      </c>
      <c r="AC4179" s="2" t="s">
        <v>66</v>
      </c>
      <c r="AD4179" s="2" t="s">
        <v>67</v>
      </c>
      <c r="AP4179" s="2" t="s">
        <v>3206</v>
      </c>
    </row>
    <row r="4180" customFormat="false" ht="12.75" hidden="false" customHeight="false" outlineLevel="0" collapsed="false">
      <c r="A4180" s="3" t="s">
        <v>24040</v>
      </c>
      <c r="B4180" s="1"/>
      <c r="C4180" s="4" t="n">
        <f aca="false">IF(OR(T4180="SSES",T4180="VAR"),-COUNTIF(P$2:P$6715,R4180)+1,IF(T4180="ES",1,IF(OR(T4180="CL",T4180="OR",T4180="SBOR",T4180="SPFM",T4180="FM",T4180="SBFM",T4180="FO",T4180="GN",T4180="SSGN"),0)))</f>
        <v>1</v>
      </c>
      <c r="D4180" s="1" t="n">
        <v>4179</v>
      </c>
      <c r="E4180" s="1" t="s">
        <v>22635</v>
      </c>
      <c r="F4180" s="1"/>
      <c r="G4180" s="1" t="s">
        <v>22654</v>
      </c>
      <c r="H4180" s="1" t="s">
        <v>23628</v>
      </c>
      <c r="I4180" s="1" t="s">
        <v>24041</v>
      </c>
      <c r="J4180" s="1"/>
      <c r="K4180" s="1"/>
      <c r="L4180" s="1" t="s">
        <v>22657</v>
      </c>
      <c r="M4180" s="1" t="s">
        <v>22658</v>
      </c>
      <c r="N4180" s="1" t="s">
        <v>2732</v>
      </c>
      <c r="O4180" s="1" t="s">
        <v>22657</v>
      </c>
      <c r="P4180" s="1" t="n">
        <v>5104</v>
      </c>
      <c r="Q4180" s="1" t="n">
        <v>194079</v>
      </c>
      <c r="R4180" s="1" t="n">
        <v>194079</v>
      </c>
      <c r="S4180" s="1" t="n">
        <v>5104</v>
      </c>
      <c r="T4180" s="1" t="s">
        <v>69</v>
      </c>
      <c r="U4180" s="1" t="s">
        <v>24042</v>
      </c>
      <c r="V4180" s="1" t="s">
        <v>24043</v>
      </c>
      <c r="W4180" s="1" t="s">
        <v>24044</v>
      </c>
      <c r="X4180" s="1" t="s">
        <v>24043</v>
      </c>
      <c r="Y4180" s="1" t="s">
        <v>24045</v>
      </c>
      <c r="Z4180" s="1" t="n">
        <v>3</v>
      </c>
      <c r="AA4180" s="1" t="s">
        <v>65</v>
      </c>
      <c r="AB4180" s="1" t="s">
        <v>24046</v>
      </c>
      <c r="AC4180" s="2" t="s">
        <v>66</v>
      </c>
      <c r="AD4180" s="2" t="s">
        <v>67</v>
      </c>
      <c r="AP4180" s="2" t="s">
        <v>3206</v>
      </c>
    </row>
    <row r="4181" customFormat="false" ht="12.75" hidden="false" customHeight="false" outlineLevel="0" collapsed="false">
      <c r="A4181" s="3" t="s">
        <v>24047</v>
      </c>
      <c r="B4181" s="1"/>
      <c r="C4181" s="4" t="n">
        <f aca="false">IF(OR(T4181="SSES",T4181="VAR"),-COUNTIF(P$2:P$6715,R4181)+1,IF(T4181="ES",1,IF(OR(T4181="CL",T4181="OR",T4181="SBOR",T4181="SPFM",T4181="FM",T4181="SBFM",T4181="FO",T4181="GN",T4181="SSGN"),0)))</f>
        <v>1</v>
      </c>
      <c r="D4181" s="1" t="n">
        <v>4180</v>
      </c>
      <c r="E4181" s="1" t="s">
        <v>22635</v>
      </c>
      <c r="F4181" s="1"/>
      <c r="G4181" s="1" t="s">
        <v>22654</v>
      </c>
      <c r="H4181" s="1" t="s">
        <v>23628</v>
      </c>
      <c r="I4181" s="1" t="s">
        <v>24041</v>
      </c>
      <c r="J4181" s="1"/>
      <c r="K4181" s="1"/>
      <c r="L4181" s="1" t="s">
        <v>22657</v>
      </c>
      <c r="M4181" s="1" t="s">
        <v>22658</v>
      </c>
      <c r="N4181" s="1" t="s">
        <v>2732</v>
      </c>
      <c r="O4181" s="1" t="s">
        <v>22657</v>
      </c>
      <c r="P4181" s="1" t="n">
        <v>786454</v>
      </c>
      <c r="Q4181" s="1" t="n">
        <v>786282</v>
      </c>
      <c r="R4181" s="1" t="n">
        <v>786282</v>
      </c>
      <c r="S4181" s="1" t="n">
        <v>786454</v>
      </c>
      <c r="T4181" s="1" t="s">
        <v>69</v>
      </c>
      <c r="U4181" s="1" t="s">
        <v>24048</v>
      </c>
      <c r="V4181" s="1" t="s">
        <v>24049</v>
      </c>
      <c r="W4181" s="1" t="s">
        <v>24050</v>
      </c>
      <c r="X4181" s="1" t="s">
        <v>24049</v>
      </c>
      <c r="Y4181" s="1" t="s">
        <v>24051</v>
      </c>
      <c r="Z4181" s="1" t="n">
        <v>3</v>
      </c>
      <c r="AA4181" s="1" t="s">
        <v>65</v>
      </c>
      <c r="AB4181" s="1" t="s">
        <v>24052</v>
      </c>
    </row>
    <row r="4182" customFormat="false" ht="12.75" hidden="false" customHeight="false" outlineLevel="0" collapsed="false">
      <c r="A4182" s="3" t="s">
        <v>24053</v>
      </c>
      <c r="B4182" s="1"/>
      <c r="C4182" s="4" t="n">
        <f aca="false">IF(OR(T4182="SSES",T4182="VAR"),-COUNTIF(P$2:P$6715,R4182)+1,IF(T4182="ES",1,IF(OR(T4182="CL",T4182="OR",T4182="SBOR",T4182="SPFM",T4182="FM",T4182="SBFM",T4182="FO",T4182="GN",T4182="SSGN"),0)))</f>
        <v>1</v>
      </c>
      <c r="D4182" s="1" t="n">
        <v>4181</v>
      </c>
      <c r="E4182" s="1" t="s">
        <v>22635</v>
      </c>
      <c r="F4182" s="1"/>
      <c r="G4182" s="1" t="s">
        <v>22654</v>
      </c>
      <c r="H4182" s="1" t="s">
        <v>23628</v>
      </c>
      <c r="I4182" s="1" t="s">
        <v>24054</v>
      </c>
      <c r="J4182" s="1"/>
      <c r="K4182" s="1"/>
      <c r="L4182" s="1" t="s">
        <v>22657</v>
      </c>
      <c r="M4182" s="1" t="s">
        <v>22658</v>
      </c>
      <c r="N4182" s="1" t="s">
        <v>2732</v>
      </c>
      <c r="O4182" s="1" t="s">
        <v>22657</v>
      </c>
      <c r="P4182" s="1" t="n">
        <v>5998</v>
      </c>
      <c r="Q4182" s="1" t="n">
        <v>191325</v>
      </c>
      <c r="R4182" s="1" t="n">
        <v>191325</v>
      </c>
      <c r="S4182" s="1" t="n">
        <v>5998</v>
      </c>
      <c r="T4182" s="1" t="s">
        <v>69</v>
      </c>
      <c r="U4182" s="1" t="s">
        <v>24055</v>
      </c>
      <c r="V4182" s="1" t="s">
        <v>24056</v>
      </c>
      <c r="W4182" s="1" t="s">
        <v>24057</v>
      </c>
      <c r="X4182" s="1" t="s">
        <v>24056</v>
      </c>
      <c r="Y4182" s="1" t="s">
        <v>24058</v>
      </c>
      <c r="Z4182" s="1" t="n">
        <v>3</v>
      </c>
      <c r="AA4182" s="1" t="s">
        <v>65</v>
      </c>
      <c r="AB4182" s="1" t="s">
        <v>24059</v>
      </c>
      <c r="AC4182" s="2" t="s">
        <v>66</v>
      </c>
      <c r="AD4182" s="2" t="s">
        <v>67</v>
      </c>
      <c r="AP4182" s="2" t="s">
        <v>3206</v>
      </c>
    </row>
    <row r="4183" customFormat="false" ht="12.75" hidden="false" customHeight="false" outlineLevel="0" collapsed="false">
      <c r="A4183" s="3" t="s">
        <v>24060</v>
      </c>
      <c r="B4183" s="1"/>
      <c r="C4183" s="4" t="n">
        <f aca="false">IF(OR(T4183="SSES",T4183="VAR"),-COUNTIF(P$2:P$6715,R4183)+1,IF(T4183="ES",1,IF(OR(T4183="CL",T4183="OR",T4183="SBOR",T4183="SPFM",T4183="FM",T4183="SBFM",T4183="FO",T4183="GN",T4183="SSGN"),0)))</f>
        <v>1</v>
      </c>
      <c r="D4183" s="1" t="n">
        <v>4182</v>
      </c>
      <c r="E4183" s="1" t="s">
        <v>22635</v>
      </c>
      <c r="F4183" s="1"/>
      <c r="G4183" s="1" t="s">
        <v>22654</v>
      </c>
      <c r="H4183" s="1" t="s">
        <v>23628</v>
      </c>
      <c r="I4183" s="1" t="s">
        <v>24061</v>
      </c>
      <c r="J4183" s="1"/>
      <c r="K4183" s="1"/>
      <c r="L4183" s="1" t="s">
        <v>22657</v>
      </c>
      <c r="M4183" s="1" t="s">
        <v>22658</v>
      </c>
      <c r="N4183" s="1" t="s">
        <v>2732</v>
      </c>
      <c r="O4183" s="1" t="s">
        <v>22657</v>
      </c>
      <c r="P4183" s="1" t="n">
        <v>786408</v>
      </c>
      <c r="Q4183" s="1" t="n">
        <v>786241</v>
      </c>
      <c r="R4183" s="1" t="n">
        <v>786241</v>
      </c>
      <c r="S4183" s="1" t="n">
        <v>786408</v>
      </c>
      <c r="T4183" s="1" t="s">
        <v>69</v>
      </c>
      <c r="U4183" s="1" t="s">
        <v>24062</v>
      </c>
      <c r="V4183" s="1" t="s">
        <v>24063</v>
      </c>
      <c r="W4183" s="1" t="s">
        <v>24064</v>
      </c>
      <c r="X4183" s="1" t="s">
        <v>24063</v>
      </c>
      <c r="Y4183" s="1"/>
      <c r="Z4183" s="1" t="n">
        <v>3</v>
      </c>
      <c r="AA4183" s="1" t="s">
        <v>65</v>
      </c>
      <c r="AB4183" s="1" t="s">
        <v>24065</v>
      </c>
      <c r="AC4183" s="2" t="s">
        <v>66</v>
      </c>
      <c r="AD4183" s="2" t="s">
        <v>67</v>
      </c>
      <c r="AP4183" s="2" t="s">
        <v>3206</v>
      </c>
    </row>
    <row r="4184" customFormat="false" ht="12.75" hidden="false" customHeight="false" outlineLevel="0" collapsed="false">
      <c r="A4184" s="3" t="s">
        <v>24066</v>
      </c>
      <c r="B4184" s="1"/>
      <c r="C4184" s="4" t="n">
        <f aca="false">IF(OR(T4184="SSES",T4184="VAR"),-COUNTIF(P$2:P$6715,R4184)+1,IF(T4184="ES",1,IF(OR(T4184="CL",T4184="OR",T4184="SBOR",T4184="SPFM",T4184="FM",T4184="SBFM",T4184="FO",T4184="GN",T4184="SSGN"),0)))</f>
        <v>1</v>
      </c>
      <c r="D4184" s="1" t="n">
        <v>4183</v>
      </c>
      <c r="E4184" s="1" t="s">
        <v>22635</v>
      </c>
      <c r="F4184" s="1"/>
      <c r="G4184" s="1" t="s">
        <v>22654</v>
      </c>
      <c r="H4184" s="1" t="s">
        <v>23628</v>
      </c>
      <c r="I4184" s="1" t="s">
        <v>24061</v>
      </c>
      <c r="J4184" s="1"/>
      <c r="K4184" s="1"/>
      <c r="L4184" s="1" t="s">
        <v>22657</v>
      </c>
      <c r="M4184" s="1" t="s">
        <v>22658</v>
      </c>
      <c r="N4184" s="1" t="s">
        <v>2732</v>
      </c>
      <c r="O4184" s="1" t="s">
        <v>22657</v>
      </c>
      <c r="P4184" s="1" t="n">
        <v>786495</v>
      </c>
      <c r="Q4184" s="1" t="n">
        <v>786241</v>
      </c>
      <c r="R4184" s="1" t="n">
        <v>786241</v>
      </c>
      <c r="S4184" s="1" t="n">
        <v>786495</v>
      </c>
      <c r="T4184" s="1" t="s">
        <v>69</v>
      </c>
      <c r="U4184" s="1" t="s">
        <v>24067</v>
      </c>
      <c r="V4184" s="1" t="s">
        <v>24068</v>
      </c>
      <c r="W4184" s="1" t="s">
        <v>24069</v>
      </c>
      <c r="X4184" s="1" t="s">
        <v>24068</v>
      </c>
      <c r="Y4184" s="1" t="s">
        <v>24070</v>
      </c>
      <c r="Z4184" s="1" t="n">
        <v>3</v>
      </c>
      <c r="AA4184" s="1" t="s">
        <v>65</v>
      </c>
      <c r="AB4184" s="1" t="s">
        <v>24071</v>
      </c>
      <c r="AC4184" s="2" t="s">
        <v>66</v>
      </c>
      <c r="AD4184" s="2" t="s">
        <v>67</v>
      </c>
      <c r="AP4184" s="2" t="s">
        <v>3206</v>
      </c>
    </row>
    <row r="4185" customFormat="false" ht="12.75" hidden="false" customHeight="false" outlineLevel="0" collapsed="false">
      <c r="A4185" s="3" t="s">
        <v>24072</v>
      </c>
      <c r="B4185" s="1"/>
      <c r="C4185" s="4" t="n">
        <f aca="false">IF(OR(T4185="SSES",T4185="VAR"),-COUNTIF(P$2:P$6715,R4185)+1,IF(T4185="ES",1,IF(OR(T4185="CL",T4185="OR",T4185="SBOR",T4185="SPFM",T4185="FM",T4185="SBFM",T4185="FO",T4185="GN",T4185="SSGN"),0)))</f>
        <v>1</v>
      </c>
      <c r="D4185" s="1" t="n">
        <v>4184</v>
      </c>
      <c r="E4185" s="1" t="s">
        <v>22635</v>
      </c>
      <c r="F4185" s="1"/>
      <c r="G4185" s="1" t="s">
        <v>22654</v>
      </c>
      <c r="H4185" s="1" t="s">
        <v>23628</v>
      </c>
      <c r="I4185" s="1" t="s">
        <v>24061</v>
      </c>
      <c r="J4185" s="1"/>
      <c r="K4185" s="1"/>
      <c r="L4185" s="1" t="s">
        <v>22657</v>
      </c>
      <c r="M4185" s="1" t="s">
        <v>22658</v>
      </c>
      <c r="N4185" s="1" t="s">
        <v>2732</v>
      </c>
      <c r="O4185" s="1" t="s">
        <v>22657</v>
      </c>
      <c r="P4185" s="1" t="n">
        <v>786463</v>
      </c>
      <c r="Q4185" s="1" t="n">
        <v>786242</v>
      </c>
      <c r="R4185" s="1" t="n">
        <v>786242</v>
      </c>
      <c r="S4185" s="1" t="n">
        <v>786463</v>
      </c>
      <c r="T4185" s="1" t="s">
        <v>69</v>
      </c>
      <c r="U4185" s="1" t="s">
        <v>24067</v>
      </c>
      <c r="V4185" s="1" t="s">
        <v>24073</v>
      </c>
      <c r="W4185" s="1" t="s">
        <v>24074</v>
      </c>
      <c r="X4185" s="1" t="s">
        <v>24073</v>
      </c>
      <c r="Y4185" s="1" t="s">
        <v>24075</v>
      </c>
      <c r="Z4185" s="1" t="n">
        <v>3</v>
      </c>
      <c r="AA4185" s="1" t="s">
        <v>65</v>
      </c>
      <c r="AB4185" s="1" t="s">
        <v>24076</v>
      </c>
      <c r="AC4185" s="2" t="s">
        <v>66</v>
      </c>
      <c r="AD4185" s="2" t="s">
        <v>67</v>
      </c>
      <c r="AP4185" s="2" t="s">
        <v>3206</v>
      </c>
    </row>
    <row r="4186" customFormat="false" ht="12.75" hidden="false" customHeight="false" outlineLevel="0" collapsed="false">
      <c r="A4186" s="3" t="s">
        <v>24077</v>
      </c>
      <c r="B4186" s="1"/>
      <c r="C4186" s="4" t="n">
        <f aca="false">IF(OR(T4186="SSES",T4186="VAR"),-COUNTIF(P$2:P$6715,R4186)+1,IF(T4186="ES",1,IF(OR(T4186="CL",T4186="OR",T4186="SBOR",T4186="SPFM",T4186="FM",T4186="SBFM",T4186="FO",T4186="GN",T4186="SSGN"),0)))</f>
        <v>1</v>
      </c>
      <c r="D4186" s="1" t="n">
        <v>4185</v>
      </c>
      <c r="E4186" s="1" t="s">
        <v>22635</v>
      </c>
      <c r="F4186" s="1"/>
      <c r="G4186" s="1" t="s">
        <v>22654</v>
      </c>
      <c r="H4186" s="1" t="s">
        <v>23628</v>
      </c>
      <c r="I4186" s="1" t="s">
        <v>24061</v>
      </c>
      <c r="J4186" s="1"/>
      <c r="K4186" s="1"/>
      <c r="L4186" s="1" t="s">
        <v>22657</v>
      </c>
      <c r="M4186" s="1" t="s">
        <v>22658</v>
      </c>
      <c r="N4186" s="1" t="s">
        <v>2732</v>
      </c>
      <c r="O4186" s="1" t="s">
        <v>22657</v>
      </c>
      <c r="P4186" s="1" t="n">
        <v>5118</v>
      </c>
      <c r="Q4186" s="1" t="n">
        <v>193336</v>
      </c>
      <c r="R4186" s="1" t="n">
        <v>193336</v>
      </c>
      <c r="S4186" s="1" t="n">
        <v>5118</v>
      </c>
      <c r="T4186" s="1" t="s">
        <v>69</v>
      </c>
      <c r="U4186" s="1" t="s">
        <v>24078</v>
      </c>
      <c r="V4186" s="1" t="s">
        <v>24079</v>
      </c>
      <c r="W4186" s="1" t="s">
        <v>24080</v>
      </c>
      <c r="X4186" s="1" t="s">
        <v>24079</v>
      </c>
      <c r="Y4186" s="1" t="s">
        <v>24081</v>
      </c>
      <c r="Z4186" s="1" t="n">
        <v>3</v>
      </c>
      <c r="AA4186" s="1" t="s">
        <v>65</v>
      </c>
      <c r="AB4186" s="1" t="s">
        <v>24082</v>
      </c>
    </row>
    <row r="4187" customFormat="false" ht="12.75" hidden="false" customHeight="false" outlineLevel="0" collapsed="false">
      <c r="A4187" s="3" t="s">
        <v>24083</v>
      </c>
      <c r="B4187" s="1"/>
      <c r="C4187" s="4" t="n">
        <f aca="false">IF(OR(T4187="SSES",T4187="VAR"),-COUNTIF(P$2:P$6715,R4187)+1,IF(T4187="ES",1,IF(OR(T4187="CL",T4187="OR",T4187="SBOR",T4187="SPFM",T4187="FM",T4187="SBFM",T4187="FO",T4187="GN",T4187="SSGN"),0)))</f>
        <v>1</v>
      </c>
      <c r="D4187" s="1" t="n">
        <v>4186</v>
      </c>
      <c r="E4187" s="1" t="s">
        <v>22635</v>
      </c>
      <c r="F4187" s="1"/>
      <c r="G4187" s="1" t="s">
        <v>22654</v>
      </c>
      <c r="H4187" s="1" t="s">
        <v>23628</v>
      </c>
      <c r="I4187" s="1" t="s">
        <v>24061</v>
      </c>
      <c r="J4187" s="1"/>
      <c r="K4187" s="1"/>
      <c r="L4187" s="1" t="s">
        <v>22657</v>
      </c>
      <c r="M4187" s="1" t="s">
        <v>22658</v>
      </c>
      <c r="N4187" s="1" t="s">
        <v>2732</v>
      </c>
      <c r="O4187" s="1" t="s">
        <v>22657</v>
      </c>
      <c r="P4187" s="1" t="n">
        <v>5120</v>
      </c>
      <c r="Q4187" s="1" t="n">
        <v>194007</v>
      </c>
      <c r="R4187" s="1" t="n">
        <v>194007</v>
      </c>
      <c r="S4187" s="1" t="n">
        <v>5120</v>
      </c>
      <c r="T4187" s="1" t="s">
        <v>69</v>
      </c>
      <c r="U4187" s="1" t="s">
        <v>23275</v>
      </c>
      <c r="V4187" s="1" t="s">
        <v>24084</v>
      </c>
      <c r="W4187" s="1" t="s">
        <v>24085</v>
      </c>
      <c r="X4187" s="1" t="s">
        <v>24084</v>
      </c>
      <c r="Y4187" s="1" t="s">
        <v>24086</v>
      </c>
      <c r="Z4187" s="1" t="n">
        <v>3</v>
      </c>
      <c r="AA4187" s="1" t="s">
        <v>65</v>
      </c>
      <c r="AB4187" s="1" t="s">
        <v>24087</v>
      </c>
      <c r="AC4187" s="2" t="s">
        <v>66</v>
      </c>
      <c r="AD4187" s="2" t="s">
        <v>67</v>
      </c>
      <c r="AP4187" s="2" t="s">
        <v>3206</v>
      </c>
    </row>
    <row r="4188" customFormat="false" ht="12.75" hidden="false" customHeight="false" outlineLevel="0" collapsed="false">
      <c r="A4188" s="3" t="s">
        <v>24088</v>
      </c>
      <c r="B4188" s="1"/>
      <c r="C4188" s="4" t="n">
        <f aca="false">IF(OR(T4188="SSES",T4188="VAR"),-COUNTIF(P$2:P$6715,R4188)+1,IF(T4188="ES",1,IF(OR(T4188="CL",T4188="OR",T4188="SBOR",T4188="SPFM",T4188="FM",T4188="SBFM",T4188="FO",T4188="GN",T4188="SSGN"),0)))</f>
        <v>1</v>
      </c>
      <c r="D4188" s="1" t="n">
        <v>4187</v>
      </c>
      <c r="E4188" s="1" t="s">
        <v>22635</v>
      </c>
      <c r="F4188" s="1"/>
      <c r="G4188" s="1" t="s">
        <v>22654</v>
      </c>
      <c r="H4188" s="1" t="s">
        <v>23628</v>
      </c>
      <c r="I4188" s="1" t="s">
        <v>24061</v>
      </c>
      <c r="J4188" s="1"/>
      <c r="K4188" s="1"/>
      <c r="L4188" s="1" t="s">
        <v>22657</v>
      </c>
      <c r="M4188" s="1" t="s">
        <v>22658</v>
      </c>
      <c r="N4188" s="1" t="s">
        <v>2732</v>
      </c>
      <c r="O4188" s="1" t="s">
        <v>22657</v>
      </c>
      <c r="P4188" s="1" t="n">
        <v>5125</v>
      </c>
      <c r="Q4188" s="1" t="n">
        <v>195095</v>
      </c>
      <c r="R4188" s="1" t="n">
        <v>195095</v>
      </c>
      <c r="S4188" s="1" t="n">
        <v>5125</v>
      </c>
      <c r="T4188" s="1" t="s">
        <v>69</v>
      </c>
      <c r="U4188" s="1" t="s">
        <v>22664</v>
      </c>
      <c r="V4188" s="1" t="s">
        <v>24089</v>
      </c>
      <c r="W4188" s="1" t="s">
        <v>24090</v>
      </c>
      <c r="X4188" s="1" t="s">
        <v>24089</v>
      </c>
      <c r="Y4188" s="1" t="s">
        <v>24091</v>
      </c>
      <c r="Z4188" s="1" t="n">
        <v>3</v>
      </c>
      <c r="AA4188" s="1" t="s">
        <v>65</v>
      </c>
      <c r="AB4188" s="1" t="s">
        <v>24092</v>
      </c>
      <c r="AC4188" s="2" t="s">
        <v>66</v>
      </c>
      <c r="AD4188" s="2" t="s">
        <v>67</v>
      </c>
      <c r="AP4188" s="2" t="s">
        <v>3206</v>
      </c>
    </row>
    <row r="4189" customFormat="false" ht="12.75" hidden="false" customHeight="false" outlineLevel="0" collapsed="false">
      <c r="A4189" s="3" t="s">
        <v>24093</v>
      </c>
      <c r="B4189" s="1"/>
      <c r="C4189" s="4" t="n">
        <f aca="false">IF(OR(T4189="SSES",T4189="VAR"),-COUNTIF(P$2:P$6715,R4189)+1,IF(T4189="ES",1,IF(OR(T4189="CL",T4189="OR",T4189="SBOR",T4189="SPFM",T4189="FM",T4189="SBFM",T4189="FO",T4189="GN",T4189="SSGN"),0)))</f>
        <v>1</v>
      </c>
      <c r="D4189" s="1" t="n">
        <v>4188</v>
      </c>
      <c r="E4189" s="1" t="s">
        <v>22635</v>
      </c>
      <c r="F4189" s="1"/>
      <c r="G4189" s="1" t="s">
        <v>22654</v>
      </c>
      <c r="H4189" s="1" t="s">
        <v>23628</v>
      </c>
      <c r="I4189" s="1" t="s">
        <v>24061</v>
      </c>
      <c r="J4189" s="1"/>
      <c r="K4189" s="1"/>
      <c r="L4189" s="1" t="s">
        <v>22657</v>
      </c>
      <c r="M4189" s="1" t="s">
        <v>22658</v>
      </c>
      <c r="N4189" s="1" t="s">
        <v>2732</v>
      </c>
      <c r="O4189" s="1" t="s">
        <v>22657</v>
      </c>
      <c r="P4189" s="1" t="n">
        <v>930612</v>
      </c>
      <c r="Q4189" s="1" t="n">
        <v>930610</v>
      </c>
      <c r="R4189" s="1" t="n">
        <v>930610</v>
      </c>
      <c r="S4189" s="1" t="n">
        <v>930612</v>
      </c>
      <c r="T4189" s="1" t="s">
        <v>69</v>
      </c>
      <c r="U4189" s="1" t="s">
        <v>24094</v>
      </c>
      <c r="V4189" s="1" t="s">
        <v>24095</v>
      </c>
      <c r="W4189" s="1" t="s">
        <v>24096</v>
      </c>
      <c r="X4189" s="1" t="s">
        <v>24095</v>
      </c>
      <c r="Y4189" s="1"/>
      <c r="Z4189" s="1" t="n">
        <v>3</v>
      </c>
      <c r="AA4189" s="1" t="s">
        <v>65</v>
      </c>
      <c r="AB4189" s="1" t="s">
        <v>24097</v>
      </c>
      <c r="AC4189" s="2" t="s">
        <v>66</v>
      </c>
      <c r="AD4189" s="2" t="s">
        <v>67</v>
      </c>
    </row>
    <row r="4190" customFormat="false" ht="12.75" hidden="false" customHeight="false" outlineLevel="0" collapsed="false">
      <c r="A4190" s="3" t="s">
        <v>24098</v>
      </c>
      <c r="B4190" s="1"/>
      <c r="C4190" s="4" t="n">
        <f aca="false">IF(OR(T4190="SSES",T4190="VAR"),-COUNTIF(P$2:P$6715,R4190)+1,IF(T4190="ES",1,IF(OR(T4190="CL",T4190="OR",T4190="SBOR",T4190="SPFM",T4190="FM",T4190="SBFM",T4190="FO",T4190="GN",T4190="SSGN"),0)))</f>
        <v>1</v>
      </c>
      <c r="D4190" s="1" t="n">
        <v>4189</v>
      </c>
      <c r="E4190" s="1" t="s">
        <v>22635</v>
      </c>
      <c r="F4190" s="1"/>
      <c r="G4190" s="1" t="s">
        <v>22654</v>
      </c>
      <c r="H4190" s="1" t="s">
        <v>23628</v>
      </c>
      <c r="I4190" s="1" t="s">
        <v>24061</v>
      </c>
      <c r="J4190" s="1"/>
      <c r="K4190" s="1"/>
      <c r="L4190" s="1" t="s">
        <v>22657</v>
      </c>
      <c r="M4190" s="1" t="s">
        <v>22658</v>
      </c>
      <c r="N4190" s="1" t="s">
        <v>2732</v>
      </c>
      <c r="O4190" s="1" t="s">
        <v>22657</v>
      </c>
      <c r="P4190" s="1" t="n">
        <v>5173</v>
      </c>
      <c r="Q4190" s="1" t="n">
        <v>198357</v>
      </c>
      <c r="R4190" s="1" t="n">
        <v>198357</v>
      </c>
      <c r="S4190" s="1" t="n">
        <v>5173</v>
      </c>
      <c r="T4190" s="1" t="s">
        <v>69</v>
      </c>
      <c r="U4190" s="1" t="s">
        <v>24099</v>
      </c>
      <c r="V4190" s="1" t="s">
        <v>24100</v>
      </c>
      <c r="W4190" s="1" t="s">
        <v>24101</v>
      </c>
      <c r="X4190" s="1" t="s">
        <v>24100</v>
      </c>
      <c r="Y4190" s="1" t="s">
        <v>24102</v>
      </c>
      <c r="Z4190" s="1" t="n">
        <v>3</v>
      </c>
      <c r="AA4190" s="1" t="s">
        <v>65</v>
      </c>
      <c r="AB4190" s="1" t="s">
        <v>24103</v>
      </c>
      <c r="AC4190" s="2" t="s">
        <v>66</v>
      </c>
      <c r="AD4190" s="2" t="s">
        <v>67</v>
      </c>
      <c r="AP4190" s="2" t="s">
        <v>3206</v>
      </c>
    </row>
    <row r="4191" customFormat="false" ht="12.75" hidden="false" customHeight="false" outlineLevel="0" collapsed="false">
      <c r="A4191" s="3" t="s">
        <v>24104</v>
      </c>
      <c r="B4191" s="1"/>
      <c r="C4191" s="4" t="n">
        <f aca="false">IF(OR(T4191="SSES",T4191="VAR"),-COUNTIF(P$2:P$6715,R4191)+1,IF(T4191="ES",1,IF(OR(T4191="CL",T4191="OR",T4191="SBOR",T4191="SPFM",T4191="FM",T4191="SBFM",T4191="FO",T4191="GN",T4191="SSGN"),0)))</f>
        <v>1</v>
      </c>
      <c r="D4191" s="1" t="n">
        <v>4190</v>
      </c>
      <c r="E4191" s="1" t="s">
        <v>22635</v>
      </c>
      <c r="F4191" s="1"/>
      <c r="G4191" s="1" t="s">
        <v>22654</v>
      </c>
      <c r="H4191" s="1" t="s">
        <v>23628</v>
      </c>
      <c r="I4191" s="1" t="s">
        <v>24105</v>
      </c>
      <c r="J4191" s="1"/>
      <c r="K4191" s="1"/>
      <c r="L4191" s="1" t="s">
        <v>22657</v>
      </c>
      <c r="M4191" s="1" t="s">
        <v>22658</v>
      </c>
      <c r="N4191" s="1" t="s">
        <v>2732</v>
      </c>
      <c r="O4191" s="1" t="s">
        <v>22657</v>
      </c>
      <c r="P4191" s="1" t="n">
        <v>5984</v>
      </c>
      <c r="Q4191" s="1" t="n">
        <v>193226</v>
      </c>
      <c r="R4191" s="1" t="n">
        <v>193226</v>
      </c>
      <c r="S4191" s="1" t="n">
        <v>5984</v>
      </c>
      <c r="T4191" s="1" t="s">
        <v>69</v>
      </c>
      <c r="U4191" s="1" t="s">
        <v>24106</v>
      </c>
      <c r="V4191" s="1" t="s">
        <v>24107</v>
      </c>
      <c r="W4191" s="1" t="s">
        <v>24108</v>
      </c>
      <c r="X4191" s="1" t="s">
        <v>24107</v>
      </c>
      <c r="Y4191" s="1" t="s">
        <v>24109</v>
      </c>
      <c r="Z4191" s="1" t="n">
        <v>3</v>
      </c>
      <c r="AA4191" s="1" t="s">
        <v>65</v>
      </c>
      <c r="AB4191" s="1" t="s">
        <v>24110</v>
      </c>
      <c r="AC4191" s="2" t="s">
        <v>66</v>
      </c>
      <c r="AD4191" s="2" t="s">
        <v>67</v>
      </c>
      <c r="AP4191" s="2" t="s">
        <v>3206</v>
      </c>
    </row>
    <row r="4192" customFormat="false" ht="12.75" hidden="false" customHeight="false" outlineLevel="0" collapsed="false">
      <c r="A4192" s="3" t="s">
        <v>24111</v>
      </c>
      <c r="B4192" s="1"/>
      <c r="C4192" s="4" t="n">
        <f aca="false">IF(OR(T4192="SSES",T4192="VAR"),-COUNTIF(P$2:P$6715,R4192)+1,IF(T4192="ES",1,IF(OR(T4192="CL",T4192="OR",T4192="SBOR",T4192="SPFM",T4192="FM",T4192="SBFM",T4192="FO",T4192="GN",T4192="SSGN"),0)))</f>
        <v>1</v>
      </c>
      <c r="D4192" s="1" t="n">
        <v>4191</v>
      </c>
      <c r="E4192" s="1" t="s">
        <v>22635</v>
      </c>
      <c r="F4192" s="1"/>
      <c r="G4192" s="1" t="s">
        <v>22654</v>
      </c>
      <c r="H4192" s="1" t="s">
        <v>23628</v>
      </c>
      <c r="I4192" s="1" t="s">
        <v>24105</v>
      </c>
      <c r="J4192" s="1"/>
      <c r="K4192" s="1"/>
      <c r="L4192" s="1" t="s">
        <v>22657</v>
      </c>
      <c r="M4192" s="1" t="s">
        <v>22658</v>
      </c>
      <c r="N4192" s="1" t="s">
        <v>2732</v>
      </c>
      <c r="O4192" s="1" t="s">
        <v>22657</v>
      </c>
      <c r="P4192" s="1" t="n">
        <v>6091</v>
      </c>
      <c r="Q4192" s="1" t="n">
        <v>195556</v>
      </c>
      <c r="R4192" s="1" t="n">
        <v>195556</v>
      </c>
      <c r="S4192" s="1" t="n">
        <v>6091</v>
      </c>
      <c r="T4192" s="1" t="s">
        <v>69</v>
      </c>
      <c r="U4192" s="1" t="s">
        <v>24112</v>
      </c>
      <c r="V4192" s="1" t="s">
        <v>24113</v>
      </c>
      <c r="W4192" s="1" t="s">
        <v>24114</v>
      </c>
      <c r="X4192" s="1" t="s">
        <v>24113</v>
      </c>
      <c r="Y4192" s="1" t="s">
        <v>24115</v>
      </c>
      <c r="Z4192" s="1" t="n">
        <v>3</v>
      </c>
      <c r="AA4192" s="1" t="s">
        <v>65</v>
      </c>
      <c r="AB4192" s="1" t="s">
        <v>24116</v>
      </c>
      <c r="AC4192" s="2" t="s">
        <v>66</v>
      </c>
      <c r="AD4192" s="2" t="s">
        <v>67</v>
      </c>
      <c r="AP4192" s="2" t="s">
        <v>3206</v>
      </c>
    </row>
    <row r="4193" customFormat="false" ht="12.75" hidden="false" customHeight="false" outlineLevel="0" collapsed="false">
      <c r="A4193" s="3" t="s">
        <v>24117</v>
      </c>
      <c r="B4193" s="1"/>
      <c r="C4193" s="4" t="n">
        <f aca="false">IF(OR(T4193="SSES",T4193="VAR"),-COUNTIF(P$2:P$6715,R4193)+1,IF(T4193="ES",1,IF(OR(T4193="CL",T4193="OR",T4193="SBOR",T4193="SPFM",T4193="FM",T4193="SBFM",T4193="FO",T4193="GN",T4193="SSGN"),0)))</f>
        <v>1</v>
      </c>
      <c r="D4193" s="1" t="n">
        <v>4192</v>
      </c>
      <c r="E4193" s="1" t="s">
        <v>22635</v>
      </c>
      <c r="F4193" s="1"/>
      <c r="G4193" s="1" t="s">
        <v>22654</v>
      </c>
      <c r="H4193" s="1" t="s">
        <v>23628</v>
      </c>
      <c r="I4193" s="1" t="s">
        <v>24105</v>
      </c>
      <c r="J4193" s="1"/>
      <c r="K4193" s="1"/>
      <c r="L4193" s="1" t="s">
        <v>22657</v>
      </c>
      <c r="M4193" s="1" t="s">
        <v>22658</v>
      </c>
      <c r="N4193" s="1" t="s">
        <v>2732</v>
      </c>
      <c r="O4193" s="1" t="s">
        <v>22657</v>
      </c>
      <c r="P4193" s="1" t="n">
        <v>6093</v>
      </c>
      <c r="Q4193" s="1" t="n">
        <v>195556</v>
      </c>
      <c r="R4193" s="1" t="n">
        <v>195556</v>
      </c>
      <c r="S4193" s="1" t="n">
        <v>6093</v>
      </c>
      <c r="T4193" s="1" t="s">
        <v>69</v>
      </c>
      <c r="U4193" s="1" t="s">
        <v>24118</v>
      </c>
      <c r="V4193" s="1" t="s">
        <v>24119</v>
      </c>
      <c r="W4193" s="1" t="s">
        <v>24120</v>
      </c>
      <c r="X4193" s="1" t="s">
        <v>24119</v>
      </c>
      <c r="Y4193" s="1" t="s">
        <v>24121</v>
      </c>
      <c r="Z4193" s="1" t="n">
        <v>3</v>
      </c>
      <c r="AA4193" s="1" t="s">
        <v>65</v>
      </c>
      <c r="AB4193" s="1" t="s">
        <v>24122</v>
      </c>
      <c r="AC4193" s="2" t="s">
        <v>66</v>
      </c>
      <c r="AD4193" s="2" t="s">
        <v>67</v>
      </c>
      <c r="AP4193" s="2" t="s">
        <v>3206</v>
      </c>
    </row>
    <row r="4194" customFormat="false" ht="12.75" hidden="false" customHeight="false" outlineLevel="0" collapsed="false">
      <c r="A4194" s="3" t="s">
        <v>24123</v>
      </c>
      <c r="B4194" s="1"/>
      <c r="C4194" s="4" t="n">
        <f aca="false">IF(OR(T4194="SSES",T4194="VAR"),-COUNTIF(P$2:P$6715,R4194)+1,IF(T4194="ES",1,IF(OR(T4194="CL",T4194="OR",T4194="SBOR",T4194="SPFM",T4194="FM",T4194="SBFM",T4194="FO",T4194="GN",T4194="SSGN"),0)))</f>
        <v>1</v>
      </c>
      <c r="D4194" s="1" t="n">
        <v>4193</v>
      </c>
      <c r="E4194" s="1" t="s">
        <v>22635</v>
      </c>
      <c r="F4194" s="1"/>
      <c r="G4194" s="1" t="s">
        <v>22654</v>
      </c>
      <c r="H4194" s="1" t="s">
        <v>23628</v>
      </c>
      <c r="I4194" s="1" t="s">
        <v>24105</v>
      </c>
      <c r="J4194" s="1"/>
      <c r="K4194" s="1"/>
      <c r="L4194" s="1" t="s">
        <v>22657</v>
      </c>
      <c r="M4194" s="1" t="s">
        <v>22658</v>
      </c>
      <c r="N4194" s="1" t="s">
        <v>2732</v>
      </c>
      <c r="O4194" s="1" t="s">
        <v>22657</v>
      </c>
      <c r="P4194" s="1" t="n">
        <v>5961</v>
      </c>
      <c r="Q4194" s="1" t="n">
        <v>196349</v>
      </c>
      <c r="R4194" s="1" t="n">
        <v>196349</v>
      </c>
      <c r="S4194" s="1" t="n">
        <v>5961</v>
      </c>
      <c r="T4194" s="1" t="s">
        <v>69</v>
      </c>
      <c r="U4194" s="1" t="s">
        <v>24124</v>
      </c>
      <c r="V4194" s="1" t="s">
        <v>24125</v>
      </c>
      <c r="W4194" s="1" t="s">
        <v>24126</v>
      </c>
      <c r="X4194" s="1" t="s">
        <v>24125</v>
      </c>
      <c r="Y4194" s="1" t="s">
        <v>24127</v>
      </c>
      <c r="Z4194" s="1" t="n">
        <v>3</v>
      </c>
      <c r="AA4194" s="1" t="s">
        <v>65</v>
      </c>
      <c r="AB4194" s="1" t="s">
        <v>24128</v>
      </c>
      <c r="AC4194" s="2" t="s">
        <v>66</v>
      </c>
      <c r="AD4194" s="2" t="s">
        <v>67</v>
      </c>
      <c r="AP4194" s="2" t="s">
        <v>3206</v>
      </c>
    </row>
    <row r="4195" customFormat="false" ht="12.75" hidden="false" customHeight="false" outlineLevel="0" collapsed="false">
      <c r="A4195" s="3" t="s">
        <v>24129</v>
      </c>
      <c r="B4195" s="1"/>
      <c r="C4195" s="4" t="n">
        <f aca="false">IF(OR(T4195="SSES",T4195="VAR"),-COUNTIF(P$2:P$6715,R4195)+1,IF(T4195="ES",1,IF(OR(T4195="CL",T4195="OR",T4195="SBOR",T4195="SPFM",T4195="FM",T4195="SBFM",T4195="FO",T4195="GN",T4195="SSGN"),0)))</f>
        <v>1</v>
      </c>
      <c r="D4195" s="1" t="n">
        <v>4194</v>
      </c>
      <c r="E4195" s="1" t="s">
        <v>22635</v>
      </c>
      <c r="F4195" s="1"/>
      <c r="G4195" s="1" t="s">
        <v>22654</v>
      </c>
      <c r="H4195" s="1" t="s">
        <v>23628</v>
      </c>
      <c r="I4195" s="1" t="s">
        <v>24105</v>
      </c>
      <c r="J4195" s="1"/>
      <c r="K4195" s="1"/>
      <c r="L4195" s="1" t="s">
        <v>22657</v>
      </c>
      <c r="M4195" s="1" t="s">
        <v>22658</v>
      </c>
      <c r="N4195" s="1" t="s">
        <v>2732</v>
      </c>
      <c r="O4195" s="1" t="s">
        <v>22657</v>
      </c>
      <c r="P4195" s="1" t="n">
        <v>5962</v>
      </c>
      <c r="Q4195" s="1" t="n">
        <v>196349</v>
      </c>
      <c r="R4195" s="1" t="n">
        <v>196349</v>
      </c>
      <c r="S4195" s="1" t="n">
        <v>5962</v>
      </c>
      <c r="T4195" s="1" t="s">
        <v>69</v>
      </c>
      <c r="U4195" s="1" t="s">
        <v>23769</v>
      </c>
      <c r="V4195" s="1" t="s">
        <v>24130</v>
      </c>
      <c r="W4195" s="1" t="s">
        <v>24131</v>
      </c>
      <c r="X4195" s="1" t="s">
        <v>24130</v>
      </c>
      <c r="Y4195" s="1" t="s">
        <v>24132</v>
      </c>
      <c r="Z4195" s="1" t="n">
        <v>3</v>
      </c>
      <c r="AA4195" s="1" t="s">
        <v>65</v>
      </c>
      <c r="AB4195" s="1" t="s">
        <v>24133</v>
      </c>
      <c r="AC4195" s="2" t="s">
        <v>66</v>
      </c>
      <c r="AD4195" s="2" t="s">
        <v>67</v>
      </c>
      <c r="AP4195" s="2" t="s">
        <v>3206</v>
      </c>
    </row>
    <row r="4196" customFormat="false" ht="12.75" hidden="false" customHeight="false" outlineLevel="0" collapsed="false">
      <c r="A4196" s="3" t="s">
        <v>24134</v>
      </c>
      <c r="B4196" s="1"/>
      <c r="C4196" s="4" t="n">
        <f aca="false">IF(OR(T4196="SSES",T4196="VAR"),-COUNTIF(P$2:P$6715,R4196)+1,IF(T4196="ES",1,IF(OR(T4196="CL",T4196="OR",T4196="SBOR",T4196="SPFM",T4196="FM",T4196="SBFM",T4196="FO",T4196="GN",T4196="SSGN"),0)))</f>
        <v>0</v>
      </c>
      <c r="D4196" s="1" t="n">
        <v>4195</v>
      </c>
      <c r="E4196" s="1" t="s">
        <v>22635</v>
      </c>
      <c r="F4196" s="1"/>
      <c r="G4196" s="1" t="s">
        <v>22654</v>
      </c>
      <c r="H4196" s="1" t="s">
        <v>23628</v>
      </c>
      <c r="I4196" s="1" t="s">
        <v>24105</v>
      </c>
      <c r="J4196" s="1"/>
      <c r="K4196" s="1"/>
      <c r="L4196" s="1" t="s">
        <v>22657</v>
      </c>
      <c r="M4196" s="1" t="s">
        <v>22658</v>
      </c>
      <c r="N4196" s="1" t="s">
        <v>2732</v>
      </c>
      <c r="O4196" s="1" t="s">
        <v>22657</v>
      </c>
      <c r="P4196" s="1" t="n">
        <v>434671</v>
      </c>
      <c r="Q4196" s="1" t="n">
        <v>5962</v>
      </c>
      <c r="R4196" s="1" t="n">
        <v>5962</v>
      </c>
      <c r="S4196" s="1" t="n">
        <v>434671</v>
      </c>
      <c r="T4196" s="1" t="s">
        <v>16393</v>
      </c>
      <c r="U4196" s="1" t="s">
        <v>23769</v>
      </c>
      <c r="V4196" s="1" t="s">
        <v>24135</v>
      </c>
      <c r="W4196" s="1" t="s">
        <v>24136</v>
      </c>
      <c r="X4196" s="1" t="s">
        <v>24135</v>
      </c>
      <c r="Y4196" s="1"/>
      <c r="Z4196" s="1" t="n">
        <v>3</v>
      </c>
      <c r="AA4196" s="1" t="s">
        <v>65</v>
      </c>
      <c r="AB4196" s="1" t="s">
        <v>24137</v>
      </c>
      <c r="AC4196" s="2" t="s">
        <v>66</v>
      </c>
      <c r="AD4196" s="2" t="s">
        <v>67</v>
      </c>
    </row>
    <row r="4197" customFormat="false" ht="12.75" hidden="false" customHeight="false" outlineLevel="0" collapsed="false">
      <c r="A4197" s="3" t="s">
        <v>24138</v>
      </c>
      <c r="B4197" s="1"/>
      <c r="C4197" s="4" t="n">
        <f aca="false">IF(OR(T4197="SSES",T4197="VAR"),-COUNTIF(P$2:P$6715,R4197)+1,IF(T4197="ES",1,IF(OR(T4197="CL",T4197="OR",T4197="SBOR",T4197="SPFM",T4197="FM",T4197="SBFM",T4197="FO",T4197="GN",T4197="SSGN"),0)))</f>
        <v>1</v>
      </c>
      <c r="D4197" s="1" t="n">
        <v>4196</v>
      </c>
      <c r="E4197" s="1" t="s">
        <v>22635</v>
      </c>
      <c r="F4197" s="1"/>
      <c r="G4197" s="1" t="s">
        <v>22654</v>
      </c>
      <c r="H4197" s="1" t="s">
        <v>23628</v>
      </c>
      <c r="I4197" s="1" t="s">
        <v>24105</v>
      </c>
      <c r="J4197" s="1"/>
      <c r="K4197" s="1"/>
      <c r="L4197" s="1" t="s">
        <v>22657</v>
      </c>
      <c r="M4197" s="1" t="s">
        <v>22658</v>
      </c>
      <c r="N4197" s="1" t="s">
        <v>2732</v>
      </c>
      <c r="O4197" s="1" t="s">
        <v>22657</v>
      </c>
      <c r="P4197" s="1" t="n">
        <v>5965</v>
      </c>
      <c r="Q4197" s="1" t="n">
        <v>196349</v>
      </c>
      <c r="R4197" s="1" t="n">
        <v>196349</v>
      </c>
      <c r="S4197" s="1" t="n">
        <v>5965</v>
      </c>
      <c r="T4197" s="1" t="s">
        <v>69</v>
      </c>
      <c r="U4197" s="1" t="s">
        <v>24139</v>
      </c>
      <c r="V4197" s="1" t="s">
        <v>24140</v>
      </c>
      <c r="W4197" s="1" t="s">
        <v>24141</v>
      </c>
      <c r="X4197" s="1" t="s">
        <v>24140</v>
      </c>
      <c r="Y4197" s="1" t="s">
        <v>24142</v>
      </c>
      <c r="Z4197" s="1" t="n">
        <v>3</v>
      </c>
      <c r="AA4197" s="1" t="s">
        <v>65</v>
      </c>
      <c r="AB4197" s="1" t="s">
        <v>24143</v>
      </c>
      <c r="AC4197" s="2" t="s">
        <v>66</v>
      </c>
      <c r="AD4197" s="2" t="s">
        <v>67</v>
      </c>
      <c r="AP4197" s="2" t="s">
        <v>3206</v>
      </c>
      <c r="AV4197" s="2" t="s">
        <v>2738</v>
      </c>
    </row>
    <row r="4198" customFormat="false" ht="12.75" hidden="false" customHeight="false" outlineLevel="0" collapsed="false">
      <c r="A4198" s="3" t="s">
        <v>24144</v>
      </c>
      <c r="B4198" s="1"/>
      <c r="C4198" s="4" t="n">
        <f aca="false">IF(OR(T4198="SSES",T4198="VAR"),-COUNTIF(P$2:P$6715,R4198)+1,IF(T4198="ES",1,IF(OR(T4198="CL",T4198="OR",T4198="SBOR",T4198="SPFM",T4198="FM",T4198="SBFM",T4198="FO",T4198="GN",T4198="SSGN"),0)))</f>
        <v>1</v>
      </c>
      <c r="D4198" s="1" t="n">
        <v>4197</v>
      </c>
      <c r="E4198" s="1" t="s">
        <v>22635</v>
      </c>
      <c r="F4198" s="1"/>
      <c r="G4198" s="1" t="s">
        <v>22654</v>
      </c>
      <c r="H4198" s="1" t="s">
        <v>23628</v>
      </c>
      <c r="I4198" s="1" t="s">
        <v>24105</v>
      </c>
      <c r="J4198" s="1"/>
      <c r="K4198" s="1"/>
      <c r="L4198" s="1" t="s">
        <v>22657</v>
      </c>
      <c r="M4198" s="1" t="s">
        <v>22658</v>
      </c>
      <c r="N4198" s="1" t="s">
        <v>2732</v>
      </c>
      <c r="O4198" s="1" t="s">
        <v>22657</v>
      </c>
      <c r="P4198" s="1" t="n">
        <v>5969</v>
      </c>
      <c r="Q4198" s="1" t="n">
        <v>196349</v>
      </c>
      <c r="R4198" s="1" t="n">
        <v>196349</v>
      </c>
      <c r="S4198" s="1" t="n">
        <v>5969</v>
      </c>
      <c r="T4198" s="1" t="s">
        <v>69</v>
      </c>
      <c r="U4198" s="1" t="s">
        <v>24145</v>
      </c>
      <c r="V4198" s="1" t="s">
        <v>24146</v>
      </c>
      <c r="W4198" s="1" t="s">
        <v>24147</v>
      </c>
      <c r="X4198" s="1" t="s">
        <v>24146</v>
      </c>
      <c r="Y4198" s="1" t="s">
        <v>24148</v>
      </c>
      <c r="Z4198" s="1" t="n">
        <v>3</v>
      </c>
      <c r="AA4198" s="1" t="s">
        <v>65</v>
      </c>
      <c r="AB4198" s="1" t="s">
        <v>24149</v>
      </c>
    </row>
    <row r="4199" customFormat="false" ht="12.75" hidden="false" customHeight="false" outlineLevel="0" collapsed="false">
      <c r="A4199" s="3" t="s">
        <v>24150</v>
      </c>
      <c r="B4199" s="1"/>
      <c r="C4199" s="4" t="n">
        <f aca="false">IF(OR(T4199="SSES",T4199="VAR"),-COUNTIF(P$2:P$6715,R4199)+1,IF(T4199="ES",1,IF(OR(T4199="CL",T4199="OR",T4199="SBOR",T4199="SPFM",T4199="FM",T4199="SBFM",T4199="FO",T4199="GN",T4199="SSGN"),0)))</f>
        <v>1</v>
      </c>
      <c r="D4199" s="1" t="n">
        <v>4198</v>
      </c>
      <c r="E4199" s="1" t="s">
        <v>22635</v>
      </c>
      <c r="F4199" s="1"/>
      <c r="G4199" s="1" t="s">
        <v>22654</v>
      </c>
      <c r="H4199" s="1" t="s">
        <v>23628</v>
      </c>
      <c r="I4199" s="1" t="s">
        <v>24105</v>
      </c>
      <c r="J4199" s="1"/>
      <c r="K4199" s="1"/>
      <c r="L4199" s="1" t="s">
        <v>22657</v>
      </c>
      <c r="M4199" s="1" t="s">
        <v>22658</v>
      </c>
      <c r="N4199" s="1" t="s">
        <v>2732</v>
      </c>
      <c r="O4199" s="1" t="s">
        <v>22657</v>
      </c>
      <c r="P4199" s="1" t="n">
        <v>5973</v>
      </c>
      <c r="Q4199" s="1" t="n">
        <v>196349</v>
      </c>
      <c r="R4199" s="1" t="n">
        <v>196349</v>
      </c>
      <c r="S4199" s="1" t="n">
        <v>5973</v>
      </c>
      <c r="T4199" s="1" t="s">
        <v>69</v>
      </c>
      <c r="U4199" s="1" t="s">
        <v>24151</v>
      </c>
      <c r="V4199" s="1" t="s">
        <v>24152</v>
      </c>
      <c r="W4199" s="1" t="s">
        <v>24153</v>
      </c>
      <c r="X4199" s="1" t="s">
        <v>24152</v>
      </c>
      <c r="Y4199" s="1" t="s">
        <v>24154</v>
      </c>
      <c r="Z4199" s="1" t="n">
        <v>3</v>
      </c>
      <c r="AA4199" s="1" t="s">
        <v>65</v>
      </c>
      <c r="AB4199" s="1" t="s">
        <v>24155</v>
      </c>
      <c r="AC4199" s="2" t="s">
        <v>66</v>
      </c>
      <c r="AD4199" s="2" t="s">
        <v>67</v>
      </c>
      <c r="AP4199" s="2" t="s">
        <v>3206</v>
      </c>
    </row>
    <row r="4200" customFormat="false" ht="12.75" hidden="false" customHeight="false" outlineLevel="0" collapsed="false">
      <c r="A4200" s="3" t="s">
        <v>24156</v>
      </c>
      <c r="B4200" s="1"/>
      <c r="C4200" s="4" t="n">
        <f aca="false">IF(OR(T4200="SSES",T4200="VAR"),-COUNTIF(P$2:P$6715,R4200)+1,IF(T4200="ES",1,IF(OR(T4200="CL",T4200="OR",T4200="SBOR",T4200="SPFM",T4200="FM",T4200="SBFM",T4200="FO",T4200="GN",T4200="SSGN"),0)))</f>
        <v>1</v>
      </c>
      <c r="D4200" s="1" t="n">
        <v>4199</v>
      </c>
      <c r="E4200" s="1" t="s">
        <v>22635</v>
      </c>
      <c r="F4200" s="1"/>
      <c r="G4200" s="1" t="s">
        <v>22654</v>
      </c>
      <c r="H4200" s="1" t="s">
        <v>23628</v>
      </c>
      <c r="I4200" s="1" t="s">
        <v>24105</v>
      </c>
      <c r="J4200" s="1"/>
      <c r="K4200" s="1"/>
      <c r="L4200" s="1" t="s">
        <v>22657</v>
      </c>
      <c r="M4200" s="1" t="s">
        <v>22658</v>
      </c>
      <c r="N4200" s="1" t="s">
        <v>2732</v>
      </c>
      <c r="O4200" s="1" t="s">
        <v>22657</v>
      </c>
      <c r="P4200" s="1" t="n">
        <v>5975</v>
      </c>
      <c r="Q4200" s="1" t="n">
        <v>196349</v>
      </c>
      <c r="R4200" s="1" t="n">
        <v>196349</v>
      </c>
      <c r="S4200" s="1" t="n">
        <v>5975</v>
      </c>
      <c r="T4200" s="1" t="s">
        <v>69</v>
      </c>
      <c r="U4200" s="1" t="s">
        <v>24157</v>
      </c>
      <c r="V4200" s="1" t="s">
        <v>24158</v>
      </c>
      <c r="W4200" s="1" t="s">
        <v>24159</v>
      </c>
      <c r="X4200" s="1" t="s">
        <v>24158</v>
      </c>
      <c r="Y4200" s="1" t="s">
        <v>24160</v>
      </c>
      <c r="Z4200" s="1" t="n">
        <v>3</v>
      </c>
      <c r="AA4200" s="1" t="s">
        <v>65</v>
      </c>
      <c r="AB4200" s="1" t="s">
        <v>24161</v>
      </c>
      <c r="AC4200" s="2" t="s">
        <v>66</v>
      </c>
      <c r="AD4200" s="2" t="s">
        <v>67</v>
      </c>
      <c r="AP4200" s="2" t="s">
        <v>3206</v>
      </c>
    </row>
    <row r="4201" customFormat="false" ht="12.75" hidden="false" customHeight="false" outlineLevel="0" collapsed="false">
      <c r="A4201" s="3" t="s">
        <v>24162</v>
      </c>
      <c r="B4201" s="1"/>
      <c r="C4201" s="4" t="n">
        <f aca="false">IF(OR(T4201="SSES",T4201="VAR"),-COUNTIF(P$2:P$6715,R4201)+1,IF(T4201="ES",1,IF(OR(T4201="CL",T4201="OR",T4201="SBOR",T4201="SPFM",T4201="FM",T4201="SBFM",T4201="FO",T4201="GN",T4201="SSGN"),0)))</f>
        <v>1</v>
      </c>
      <c r="D4201" s="1" t="n">
        <v>4200</v>
      </c>
      <c r="E4201" s="1" t="s">
        <v>22635</v>
      </c>
      <c r="F4201" s="1"/>
      <c r="G4201" s="1" t="s">
        <v>22654</v>
      </c>
      <c r="H4201" s="1" t="s">
        <v>23628</v>
      </c>
      <c r="I4201" s="1" t="s">
        <v>24105</v>
      </c>
      <c r="J4201" s="1"/>
      <c r="K4201" s="1"/>
      <c r="L4201" s="1" t="s">
        <v>22657</v>
      </c>
      <c r="M4201" s="1" t="s">
        <v>22658</v>
      </c>
      <c r="N4201" s="1" t="s">
        <v>2732</v>
      </c>
      <c r="O4201" s="1" t="s">
        <v>22657</v>
      </c>
      <c r="P4201" s="1" t="n">
        <v>5431</v>
      </c>
      <c r="Q4201" s="1" t="n">
        <v>196386</v>
      </c>
      <c r="R4201" s="1" t="n">
        <v>196386</v>
      </c>
      <c r="S4201" s="1" t="n">
        <v>5431</v>
      </c>
      <c r="T4201" s="1" t="s">
        <v>69</v>
      </c>
      <c r="U4201" s="1" t="s">
        <v>24163</v>
      </c>
      <c r="V4201" s="1" t="s">
        <v>24164</v>
      </c>
      <c r="W4201" s="1" t="s">
        <v>24165</v>
      </c>
      <c r="X4201" s="1" t="s">
        <v>24164</v>
      </c>
      <c r="Y4201" s="1" t="s">
        <v>24166</v>
      </c>
      <c r="Z4201" s="1" t="n">
        <v>3</v>
      </c>
      <c r="AA4201" s="1" t="s">
        <v>65</v>
      </c>
      <c r="AB4201" s="1" t="s">
        <v>24167</v>
      </c>
      <c r="AC4201" s="2" t="s">
        <v>66</v>
      </c>
      <c r="AD4201" s="2" t="s">
        <v>67</v>
      </c>
      <c r="AP4201" s="2" t="s">
        <v>3206</v>
      </c>
    </row>
    <row r="4202" customFormat="false" ht="12.75" hidden="false" customHeight="false" outlineLevel="0" collapsed="false">
      <c r="A4202" s="3" t="s">
        <v>24168</v>
      </c>
      <c r="B4202" s="1"/>
      <c r="C4202" s="4" t="n">
        <f aca="false">IF(OR(T4202="SSES",T4202="VAR"),-COUNTIF(P$2:P$6715,R4202)+1,IF(T4202="ES",1,IF(OR(T4202="CL",T4202="OR",T4202="SBOR",T4202="SPFM",T4202="FM",T4202="SBFM",T4202="FO",T4202="GN",T4202="SSGN"),0)))</f>
        <v>1</v>
      </c>
      <c r="D4202" s="1" t="n">
        <v>4201</v>
      </c>
      <c r="E4202" s="1" t="s">
        <v>22635</v>
      </c>
      <c r="F4202" s="1"/>
      <c r="G4202" s="1" t="s">
        <v>22654</v>
      </c>
      <c r="H4202" s="1" t="s">
        <v>23628</v>
      </c>
      <c r="I4202" s="1" t="s">
        <v>24105</v>
      </c>
      <c r="J4202" s="1"/>
      <c r="K4202" s="1"/>
      <c r="L4202" s="1" t="s">
        <v>22657</v>
      </c>
      <c r="M4202" s="1" t="s">
        <v>22658</v>
      </c>
      <c r="N4202" s="1" t="s">
        <v>2732</v>
      </c>
      <c r="O4202" s="1" t="s">
        <v>22657</v>
      </c>
      <c r="P4202" s="1" t="n">
        <v>5948</v>
      </c>
      <c r="Q4202" s="1" t="n">
        <v>196826</v>
      </c>
      <c r="R4202" s="1" t="n">
        <v>196826</v>
      </c>
      <c r="S4202" s="1" t="n">
        <v>5948</v>
      </c>
      <c r="T4202" s="1" t="s">
        <v>69</v>
      </c>
      <c r="U4202" s="1" t="s">
        <v>24169</v>
      </c>
      <c r="V4202" s="1" t="s">
        <v>24170</v>
      </c>
      <c r="W4202" s="1" t="s">
        <v>24171</v>
      </c>
      <c r="X4202" s="1" t="s">
        <v>24170</v>
      </c>
      <c r="Y4202" s="1" t="s">
        <v>24172</v>
      </c>
      <c r="Z4202" s="1" t="n">
        <v>3</v>
      </c>
      <c r="AA4202" s="1" t="s">
        <v>65</v>
      </c>
      <c r="AB4202" s="1" t="s">
        <v>24173</v>
      </c>
      <c r="AC4202" s="2" t="s">
        <v>66</v>
      </c>
      <c r="AD4202" s="2" t="s">
        <v>67</v>
      </c>
      <c r="AP4202" s="2" t="s">
        <v>3206</v>
      </c>
    </row>
    <row r="4203" customFormat="false" ht="12.75" hidden="false" customHeight="false" outlineLevel="0" collapsed="false">
      <c r="A4203" s="3" t="s">
        <v>24174</v>
      </c>
      <c r="B4203" s="1"/>
      <c r="C4203" s="4" t="n">
        <f aca="false">IF(OR(T4203="SSES",T4203="VAR"),-COUNTIF(P$2:P$6715,R4203)+1,IF(T4203="ES",1,IF(OR(T4203="CL",T4203="OR",T4203="SBOR",T4203="SPFM",T4203="FM",T4203="SBFM",T4203="FO",T4203="GN",T4203="SSGN"),0)))</f>
        <v>1</v>
      </c>
      <c r="D4203" s="1" t="n">
        <v>4202</v>
      </c>
      <c r="E4203" s="1" t="s">
        <v>22635</v>
      </c>
      <c r="F4203" s="1"/>
      <c r="G4203" s="1" t="s">
        <v>22654</v>
      </c>
      <c r="H4203" s="1" t="s">
        <v>23628</v>
      </c>
      <c r="I4203" s="1" t="s">
        <v>24175</v>
      </c>
      <c r="J4203" s="1"/>
      <c r="K4203" s="1"/>
      <c r="L4203" s="1" t="s">
        <v>22657</v>
      </c>
      <c r="M4203" s="1" t="s">
        <v>22658</v>
      </c>
      <c r="N4203" s="1" t="s">
        <v>2732</v>
      </c>
      <c r="O4203" s="1" t="s">
        <v>22657</v>
      </c>
      <c r="P4203" s="1" t="n">
        <v>436150</v>
      </c>
      <c r="Q4203" s="1" t="n">
        <v>194049</v>
      </c>
      <c r="R4203" s="1" t="n">
        <v>194049</v>
      </c>
      <c r="S4203" s="1" t="n">
        <v>436150</v>
      </c>
      <c r="T4203" s="1" t="s">
        <v>69</v>
      </c>
      <c r="U4203" s="1" t="s">
        <v>24176</v>
      </c>
      <c r="V4203" s="1" t="s">
        <v>24177</v>
      </c>
      <c r="W4203" s="1" t="s">
        <v>24178</v>
      </c>
      <c r="X4203" s="1" t="s">
        <v>24177</v>
      </c>
      <c r="Y4203" s="1" t="s">
        <v>24179</v>
      </c>
      <c r="Z4203" s="1" t="n">
        <v>3</v>
      </c>
      <c r="AA4203" s="1" t="s">
        <v>65</v>
      </c>
      <c r="AB4203" s="1" t="s">
        <v>24180</v>
      </c>
      <c r="AC4203" s="2" t="s">
        <v>66</v>
      </c>
      <c r="AD4203" s="2" t="s">
        <v>67</v>
      </c>
      <c r="AP4203" s="2" t="s">
        <v>3206</v>
      </c>
    </row>
    <row r="4204" customFormat="false" ht="12.75" hidden="false" customHeight="false" outlineLevel="0" collapsed="false">
      <c r="A4204" s="3" t="s">
        <v>24181</v>
      </c>
      <c r="B4204" s="1"/>
      <c r="C4204" s="4" t="n">
        <f aca="false">IF(OR(T4204="SSES",T4204="VAR"),-COUNTIF(P$2:P$6715,R4204)+1,IF(T4204="ES",1,IF(OR(T4204="CL",T4204="OR",T4204="SBOR",T4204="SPFM",T4204="FM",T4204="SBFM",T4204="FO",T4204="GN",T4204="SSGN"),0)))</f>
        <v>1</v>
      </c>
      <c r="D4204" s="1" t="n">
        <v>4203</v>
      </c>
      <c r="E4204" s="1" t="s">
        <v>22635</v>
      </c>
      <c r="F4204" s="1"/>
      <c r="G4204" s="1" t="s">
        <v>22654</v>
      </c>
      <c r="H4204" s="1" t="s">
        <v>23628</v>
      </c>
      <c r="I4204" s="1" t="s">
        <v>24175</v>
      </c>
      <c r="J4204" s="1"/>
      <c r="K4204" s="1"/>
      <c r="L4204" s="1" t="s">
        <v>22657</v>
      </c>
      <c r="M4204" s="1" t="s">
        <v>22658</v>
      </c>
      <c r="N4204" s="1" t="s">
        <v>2732</v>
      </c>
      <c r="O4204" s="1" t="s">
        <v>22657</v>
      </c>
      <c r="P4204" s="1" t="n">
        <v>5151</v>
      </c>
      <c r="Q4204" s="1" t="n">
        <v>194049</v>
      </c>
      <c r="R4204" s="1" t="n">
        <v>194049</v>
      </c>
      <c r="S4204" s="1" t="n">
        <v>5151</v>
      </c>
      <c r="T4204" s="1" t="s">
        <v>69</v>
      </c>
      <c r="U4204" s="1" t="s">
        <v>24182</v>
      </c>
      <c r="V4204" s="1" t="s">
        <v>24183</v>
      </c>
      <c r="W4204" s="1" t="s">
        <v>24184</v>
      </c>
      <c r="X4204" s="1" t="s">
        <v>24183</v>
      </c>
      <c r="Y4204" s="1"/>
      <c r="Z4204" s="1" t="n">
        <v>3</v>
      </c>
      <c r="AA4204" s="1" t="s">
        <v>65</v>
      </c>
      <c r="AB4204" s="1" t="s">
        <v>24185</v>
      </c>
      <c r="AC4204" s="2" t="s">
        <v>66</v>
      </c>
      <c r="AD4204" s="2" t="s">
        <v>67</v>
      </c>
      <c r="AP4204" s="2" t="s">
        <v>3206</v>
      </c>
      <c r="AV4204" s="2" t="s">
        <v>9172</v>
      </c>
    </row>
    <row r="4205" customFormat="false" ht="12.75" hidden="false" customHeight="false" outlineLevel="0" collapsed="false">
      <c r="A4205" s="3" t="s">
        <v>24186</v>
      </c>
      <c r="B4205" s="1"/>
      <c r="C4205" s="4" t="n">
        <f aca="false">IF(OR(T4205="SSES",T4205="VAR"),-COUNTIF(P$2:P$6715,R4205)+1,IF(T4205="ES",1,IF(OR(T4205="CL",T4205="OR",T4205="SBOR",T4205="SPFM",T4205="FM",T4205="SBFM",T4205="FO",T4205="GN",T4205="SSGN"),0)))</f>
        <v>1</v>
      </c>
      <c r="D4205" s="1" t="n">
        <v>4204</v>
      </c>
      <c r="E4205" s="1" t="s">
        <v>22635</v>
      </c>
      <c r="F4205" s="1"/>
      <c r="G4205" s="1" t="s">
        <v>22654</v>
      </c>
      <c r="H4205" s="1" t="s">
        <v>23628</v>
      </c>
      <c r="I4205" s="1" t="s">
        <v>24187</v>
      </c>
      <c r="J4205" s="1"/>
      <c r="K4205" s="1"/>
      <c r="L4205" s="1" t="s">
        <v>22657</v>
      </c>
      <c r="M4205" s="1" t="s">
        <v>22658</v>
      </c>
      <c r="N4205" s="1" t="s">
        <v>2732</v>
      </c>
      <c r="O4205" s="1" t="s">
        <v>22657</v>
      </c>
      <c r="P4205" s="1" t="n">
        <v>5162</v>
      </c>
      <c r="Q4205" s="1" t="n">
        <v>196778</v>
      </c>
      <c r="R4205" s="1" t="n">
        <v>196778</v>
      </c>
      <c r="S4205" s="1" t="n">
        <v>5162</v>
      </c>
      <c r="T4205" s="1" t="s">
        <v>69</v>
      </c>
      <c r="U4205" s="1" t="s">
        <v>24188</v>
      </c>
      <c r="V4205" s="1" t="s">
        <v>24189</v>
      </c>
      <c r="W4205" s="1" t="s">
        <v>24190</v>
      </c>
      <c r="X4205" s="1" t="s">
        <v>24189</v>
      </c>
      <c r="Y4205" s="1" t="s">
        <v>24191</v>
      </c>
      <c r="Z4205" s="1" t="n">
        <v>3</v>
      </c>
      <c r="AA4205" s="1" t="s">
        <v>65</v>
      </c>
      <c r="AB4205" s="1" t="s">
        <v>24192</v>
      </c>
      <c r="AC4205" s="2" t="s">
        <v>66</v>
      </c>
      <c r="AD4205" s="2" t="s">
        <v>67</v>
      </c>
      <c r="AP4205" s="2" t="s">
        <v>3206</v>
      </c>
    </row>
    <row r="4206" customFormat="false" ht="12.75" hidden="false" customHeight="false" outlineLevel="0" collapsed="false">
      <c r="A4206" s="3" t="s">
        <v>24193</v>
      </c>
      <c r="B4206" s="1"/>
      <c r="C4206" s="4" t="n">
        <f aca="false">IF(OR(T4206="SSES",T4206="VAR"),-COUNTIF(P$2:P$6715,R4206)+1,IF(T4206="ES",1,IF(OR(T4206="CL",T4206="OR",T4206="SBOR",T4206="SPFM",T4206="FM",T4206="SBFM",T4206="FO",T4206="GN",T4206="SSGN"),0)))</f>
        <v>1</v>
      </c>
      <c r="D4206" s="1" t="n">
        <v>4205</v>
      </c>
      <c r="E4206" s="1" t="s">
        <v>22635</v>
      </c>
      <c r="F4206" s="1"/>
      <c r="G4206" s="1" t="s">
        <v>22654</v>
      </c>
      <c r="H4206" s="1" t="s">
        <v>23628</v>
      </c>
      <c r="I4206" s="1" t="s">
        <v>24194</v>
      </c>
      <c r="J4206" s="1"/>
      <c r="K4206" s="1"/>
      <c r="L4206" s="1" t="s">
        <v>22657</v>
      </c>
      <c r="M4206" s="1" t="s">
        <v>22658</v>
      </c>
      <c r="N4206" s="1" t="s">
        <v>2732</v>
      </c>
      <c r="O4206" s="1" t="s">
        <v>22657</v>
      </c>
      <c r="P4206" s="1" t="n">
        <v>5167</v>
      </c>
      <c r="Q4206" s="1" t="n">
        <v>196884</v>
      </c>
      <c r="R4206" s="1" t="n">
        <v>196884</v>
      </c>
      <c r="S4206" s="1" t="n">
        <v>5167</v>
      </c>
      <c r="T4206" s="1" t="s">
        <v>69</v>
      </c>
      <c r="U4206" s="1" t="s">
        <v>22664</v>
      </c>
      <c r="V4206" s="1" t="s">
        <v>24195</v>
      </c>
      <c r="W4206" s="1" t="s">
        <v>24196</v>
      </c>
      <c r="X4206" s="1" t="s">
        <v>24195</v>
      </c>
      <c r="Y4206" s="1" t="s">
        <v>24197</v>
      </c>
      <c r="Z4206" s="1" t="n">
        <v>3</v>
      </c>
      <c r="AA4206" s="1" t="s">
        <v>65</v>
      </c>
      <c r="AB4206" s="1" t="s">
        <v>24198</v>
      </c>
      <c r="AC4206" s="2" t="s">
        <v>66</v>
      </c>
      <c r="AD4206" s="2" t="s">
        <v>67</v>
      </c>
      <c r="AP4206" s="2" t="s">
        <v>3206</v>
      </c>
    </row>
    <row r="4207" customFormat="false" ht="12.75" hidden="false" customHeight="false" outlineLevel="0" collapsed="false">
      <c r="A4207" s="3" t="s">
        <v>24199</v>
      </c>
      <c r="B4207" s="1"/>
      <c r="C4207" s="4" t="n">
        <f aca="false">IF(OR(T4207="SSES",T4207="VAR"),-COUNTIF(P$2:P$6715,R4207)+1,IF(T4207="ES",1,IF(OR(T4207="CL",T4207="OR",T4207="SBOR",T4207="SPFM",T4207="FM",T4207="SBFM",T4207="FO",T4207="GN",T4207="SSGN"),0)))</f>
        <v>1</v>
      </c>
      <c r="D4207" s="1" t="n">
        <v>4206</v>
      </c>
      <c r="E4207" s="1" t="s">
        <v>22635</v>
      </c>
      <c r="F4207" s="1"/>
      <c r="G4207" s="1" t="s">
        <v>22654</v>
      </c>
      <c r="H4207" s="1" t="s">
        <v>23628</v>
      </c>
      <c r="I4207" s="1" t="s">
        <v>24200</v>
      </c>
      <c r="J4207" s="1"/>
      <c r="K4207" s="1"/>
      <c r="L4207" s="1" t="s">
        <v>22657</v>
      </c>
      <c r="M4207" s="1" t="s">
        <v>22658</v>
      </c>
      <c r="N4207" s="1" t="s">
        <v>2732</v>
      </c>
      <c r="O4207" s="1" t="s">
        <v>22657</v>
      </c>
      <c r="P4207" s="1" t="n">
        <v>5476</v>
      </c>
      <c r="Q4207" s="1" t="n">
        <v>190199</v>
      </c>
      <c r="R4207" s="1" t="n">
        <v>190199</v>
      </c>
      <c r="S4207" s="1" t="n">
        <v>5476</v>
      </c>
      <c r="T4207" s="1" t="s">
        <v>69</v>
      </c>
      <c r="U4207" s="1" t="s">
        <v>23682</v>
      </c>
      <c r="V4207" s="1" t="s">
        <v>24201</v>
      </c>
      <c r="W4207" s="1" t="s">
        <v>24202</v>
      </c>
      <c r="X4207" s="1" t="s">
        <v>24201</v>
      </c>
      <c r="Y4207" s="1" t="s">
        <v>24203</v>
      </c>
      <c r="Z4207" s="1" t="n">
        <v>3</v>
      </c>
      <c r="AA4207" s="1" t="s">
        <v>65</v>
      </c>
      <c r="AB4207" s="1" t="s">
        <v>24204</v>
      </c>
      <c r="AC4207" s="2" t="s">
        <v>66</v>
      </c>
      <c r="AD4207" s="2" t="s">
        <v>67</v>
      </c>
      <c r="AP4207" s="2" t="s">
        <v>3206</v>
      </c>
    </row>
    <row r="4208" customFormat="false" ht="12.75" hidden="false" customHeight="false" outlineLevel="0" collapsed="false">
      <c r="A4208" s="3" t="s">
        <v>24205</v>
      </c>
      <c r="B4208" s="1"/>
      <c r="C4208" s="4" t="n">
        <f aca="false">IF(OR(T4208="SSES",T4208="VAR"),-COUNTIF(P$2:P$6715,R4208)+1,IF(T4208="ES",1,IF(OR(T4208="CL",T4208="OR",T4208="SBOR",T4208="SPFM",T4208="FM",T4208="SBFM",T4208="FO",T4208="GN",T4208="SSGN"),0)))</f>
        <v>1</v>
      </c>
      <c r="D4208" s="1" t="n">
        <v>4207</v>
      </c>
      <c r="E4208" s="1" t="s">
        <v>22635</v>
      </c>
      <c r="F4208" s="1"/>
      <c r="G4208" s="1" t="s">
        <v>22654</v>
      </c>
      <c r="H4208" s="1" t="s">
        <v>23628</v>
      </c>
      <c r="I4208" s="1" t="s">
        <v>24200</v>
      </c>
      <c r="J4208" s="1"/>
      <c r="K4208" s="1"/>
      <c r="L4208" s="1" t="s">
        <v>22657</v>
      </c>
      <c r="M4208" s="1" t="s">
        <v>22658</v>
      </c>
      <c r="N4208" s="1" t="s">
        <v>2732</v>
      </c>
      <c r="O4208" s="1" t="s">
        <v>22657</v>
      </c>
      <c r="P4208" s="1" t="n">
        <v>6105</v>
      </c>
      <c r="Q4208" s="1" t="n">
        <v>196908</v>
      </c>
      <c r="R4208" s="1" t="n">
        <v>196908</v>
      </c>
      <c r="S4208" s="1" t="n">
        <v>6105</v>
      </c>
      <c r="T4208" s="1" t="s">
        <v>69</v>
      </c>
      <c r="U4208" s="1" t="s">
        <v>24206</v>
      </c>
      <c r="V4208" s="1" t="s">
        <v>24207</v>
      </c>
      <c r="W4208" s="1" t="s">
        <v>24208</v>
      </c>
      <c r="X4208" s="1" t="s">
        <v>24207</v>
      </c>
      <c r="Y4208" s="1" t="s">
        <v>24209</v>
      </c>
      <c r="Z4208" s="1" t="n">
        <v>3</v>
      </c>
      <c r="AA4208" s="1" t="s">
        <v>65</v>
      </c>
      <c r="AB4208" s="1" t="s">
        <v>24210</v>
      </c>
      <c r="AC4208" s="2" t="s">
        <v>66</v>
      </c>
      <c r="AD4208" s="2" t="s">
        <v>67</v>
      </c>
      <c r="AP4208" s="2" t="s">
        <v>3206</v>
      </c>
      <c r="AV4208" s="2" t="s">
        <v>9172</v>
      </c>
    </row>
    <row r="4209" customFormat="false" ht="12.75" hidden="false" customHeight="false" outlineLevel="0" collapsed="false">
      <c r="A4209" s="3" t="s">
        <v>24211</v>
      </c>
      <c r="B4209" s="1"/>
      <c r="C4209" s="4" t="n">
        <f aca="false">IF(OR(T4209="SSES",T4209="VAR"),-COUNTIF(P$2:P$6715,R4209)+1,IF(T4209="ES",1,IF(OR(T4209="CL",T4209="OR",T4209="SBOR",T4209="SPFM",T4209="FM",T4209="SBFM",T4209="FO",T4209="GN",T4209="SSGN"),0)))</f>
        <v>1</v>
      </c>
      <c r="D4209" s="1" t="n">
        <v>4208</v>
      </c>
      <c r="E4209" s="1" t="s">
        <v>22635</v>
      </c>
      <c r="F4209" s="1"/>
      <c r="G4209" s="1" t="s">
        <v>22654</v>
      </c>
      <c r="H4209" s="1" t="s">
        <v>23628</v>
      </c>
      <c r="I4209" s="1" t="s">
        <v>24212</v>
      </c>
      <c r="J4209" s="1"/>
      <c r="K4209" s="1"/>
      <c r="L4209" s="1" t="s">
        <v>22657</v>
      </c>
      <c r="M4209" s="1" t="s">
        <v>22658</v>
      </c>
      <c r="N4209" s="1" t="s">
        <v>2732</v>
      </c>
      <c r="O4209" s="1" t="s">
        <v>22657</v>
      </c>
      <c r="P4209" s="1" t="n">
        <v>6099</v>
      </c>
      <c r="Q4209" s="1" t="n">
        <v>196389</v>
      </c>
      <c r="R4209" s="1" t="n">
        <v>196389</v>
      </c>
      <c r="S4209" s="1" t="n">
        <v>6099</v>
      </c>
      <c r="T4209" s="1" t="s">
        <v>69</v>
      </c>
      <c r="U4209" s="1" t="s">
        <v>24213</v>
      </c>
      <c r="V4209" s="1" t="s">
        <v>24214</v>
      </c>
      <c r="W4209" s="1" t="s">
        <v>24215</v>
      </c>
      <c r="X4209" s="1" t="s">
        <v>24214</v>
      </c>
      <c r="Y4209" s="1" t="s">
        <v>24216</v>
      </c>
      <c r="Z4209" s="1" t="n">
        <v>3</v>
      </c>
      <c r="AA4209" s="1" t="s">
        <v>65</v>
      </c>
      <c r="AB4209" s="1" t="s">
        <v>24217</v>
      </c>
      <c r="AC4209" s="2" t="s">
        <v>66</v>
      </c>
      <c r="AD4209" s="2" t="s">
        <v>67</v>
      </c>
      <c r="AP4209" s="2" t="s">
        <v>3206</v>
      </c>
    </row>
    <row r="4210" customFormat="false" ht="12.75" hidden="false" customHeight="false" outlineLevel="0" collapsed="false">
      <c r="A4210" s="3" t="s">
        <v>24218</v>
      </c>
      <c r="B4210" s="1"/>
      <c r="C4210" s="4" t="n">
        <f aca="false">IF(OR(T4210="SSES",T4210="VAR"),-COUNTIF(P$2:P$6715,R4210)+1,IF(T4210="ES",1,IF(OR(T4210="CL",T4210="OR",T4210="SBOR",T4210="SPFM",T4210="FM",T4210="SBFM",T4210="FO",T4210="GN",T4210="SSGN"),0)))</f>
        <v>1</v>
      </c>
      <c r="D4210" s="1" t="n">
        <v>4209</v>
      </c>
      <c r="E4210" s="1" t="s">
        <v>22635</v>
      </c>
      <c r="F4210" s="1"/>
      <c r="G4210" s="1" t="s">
        <v>22654</v>
      </c>
      <c r="H4210" s="1" t="s">
        <v>23628</v>
      </c>
      <c r="I4210" s="1" t="s">
        <v>24219</v>
      </c>
      <c r="J4210" s="1"/>
      <c r="K4210" s="1"/>
      <c r="L4210" s="1" t="s">
        <v>22657</v>
      </c>
      <c r="M4210" s="1" t="s">
        <v>22658</v>
      </c>
      <c r="N4210" s="1" t="s">
        <v>2732</v>
      </c>
      <c r="O4210" s="1" t="s">
        <v>22657</v>
      </c>
      <c r="P4210" s="1" t="n">
        <v>6124</v>
      </c>
      <c r="Q4210" s="1" t="n">
        <v>197213</v>
      </c>
      <c r="R4210" s="1" t="n">
        <v>197213</v>
      </c>
      <c r="S4210" s="1" t="n">
        <v>6124</v>
      </c>
      <c r="T4210" s="1" t="s">
        <v>69</v>
      </c>
      <c r="U4210" s="1" t="s">
        <v>24220</v>
      </c>
      <c r="V4210" s="1" t="s">
        <v>24221</v>
      </c>
      <c r="W4210" s="1" t="s">
        <v>24222</v>
      </c>
      <c r="X4210" s="1" t="s">
        <v>24221</v>
      </c>
      <c r="Y4210" s="1" t="s">
        <v>24223</v>
      </c>
      <c r="Z4210" s="1" t="n">
        <v>3</v>
      </c>
      <c r="AA4210" s="1" t="s">
        <v>65</v>
      </c>
      <c r="AB4210" s="1" t="s">
        <v>24224</v>
      </c>
      <c r="AC4210" s="2" t="s">
        <v>66</v>
      </c>
      <c r="AD4210" s="2" t="s">
        <v>67</v>
      </c>
      <c r="AP4210" s="2" t="s">
        <v>3206</v>
      </c>
    </row>
    <row r="4211" customFormat="false" ht="12.75" hidden="false" customHeight="false" outlineLevel="0" collapsed="false">
      <c r="A4211" s="3" t="s">
        <v>24225</v>
      </c>
      <c r="B4211" s="1" t="s">
        <v>24226</v>
      </c>
      <c r="C4211" s="4" t="n">
        <f aca="false">IF(OR(T4211="SSES",T4211="VAR"),-COUNTIF(P$2:P$6715,R4211)+1,IF(T4211="ES",1,IF(OR(T4211="CL",T4211="OR",T4211="SBOR",T4211="SPFM",T4211="FM",T4211="SBFM",T4211="FO",T4211="GN",T4211="SSGN"),0)))</f>
        <v>1</v>
      </c>
      <c r="D4211" s="1" t="n">
        <v>4210</v>
      </c>
      <c r="E4211" s="1" t="s">
        <v>22635</v>
      </c>
      <c r="F4211" s="1"/>
      <c r="G4211" s="1" t="s">
        <v>22654</v>
      </c>
      <c r="H4211" s="1" t="s">
        <v>23628</v>
      </c>
      <c r="I4211" s="1" t="s">
        <v>24227</v>
      </c>
      <c r="J4211" s="1"/>
      <c r="K4211" s="1"/>
      <c r="L4211" s="1" t="s">
        <v>22657</v>
      </c>
      <c r="M4211" s="1" t="s">
        <v>22658</v>
      </c>
      <c r="N4211" s="1" t="s">
        <v>2732</v>
      </c>
      <c r="O4211" s="1" t="s">
        <v>22657</v>
      </c>
      <c r="P4211" s="1" t="n">
        <v>159445</v>
      </c>
      <c r="Q4211" s="1" t="n">
        <v>433846</v>
      </c>
      <c r="R4211" s="1" t="n">
        <v>433846</v>
      </c>
      <c r="S4211" s="1" t="n">
        <v>159445</v>
      </c>
      <c r="T4211" s="1" t="s">
        <v>69</v>
      </c>
      <c r="U4211" s="1" t="s">
        <v>24228</v>
      </c>
      <c r="V4211" s="1" t="s">
        <v>24229</v>
      </c>
      <c r="W4211" s="1" t="s">
        <v>24230</v>
      </c>
      <c r="X4211" s="1" t="s">
        <v>24229</v>
      </c>
      <c r="Y4211" s="1" t="s">
        <v>24231</v>
      </c>
      <c r="Z4211" s="1" t="n">
        <v>3</v>
      </c>
      <c r="AA4211" s="1" t="s">
        <v>65</v>
      </c>
      <c r="AB4211" s="1" t="s">
        <v>24232</v>
      </c>
      <c r="AC4211" s="2" t="s">
        <v>66</v>
      </c>
      <c r="AD4211" s="2" t="s">
        <v>67</v>
      </c>
      <c r="AE4211" s="2" t="s">
        <v>22950</v>
      </c>
      <c r="AH4211" s="2" t="s">
        <v>4334</v>
      </c>
      <c r="AK4211" s="2" t="s">
        <v>22951</v>
      </c>
      <c r="AP4211" s="2" t="s">
        <v>3231</v>
      </c>
      <c r="AV4211" s="2" t="s">
        <v>2738</v>
      </c>
    </row>
    <row r="4212" customFormat="false" ht="12.75" hidden="false" customHeight="false" outlineLevel="0" collapsed="false">
      <c r="A4212" s="3" t="s">
        <v>24233</v>
      </c>
      <c r="B4212" s="1"/>
      <c r="C4212" s="4" t="n">
        <f aca="false">IF(OR(T4212="SSES",T4212="VAR"),-COUNTIF(P$2:P$6715,R4212)+1,IF(T4212="ES",1,IF(OR(T4212="CL",T4212="OR",T4212="SBOR",T4212="SPFM",T4212="FM",T4212="SBFM",T4212="FO",T4212="GN",T4212="SSGN"),0)))</f>
        <v>1</v>
      </c>
      <c r="D4212" s="1" t="n">
        <v>4211</v>
      </c>
      <c r="E4212" s="1" t="s">
        <v>22635</v>
      </c>
      <c r="F4212" s="1"/>
      <c r="G4212" s="1" t="s">
        <v>22654</v>
      </c>
      <c r="H4212" s="1" t="s">
        <v>23628</v>
      </c>
      <c r="I4212" s="1" t="s">
        <v>24227</v>
      </c>
      <c r="J4212" s="1"/>
      <c r="K4212" s="1"/>
      <c r="L4212" s="1" t="s">
        <v>22657</v>
      </c>
      <c r="M4212" s="1" t="s">
        <v>22658</v>
      </c>
      <c r="N4212" s="1" t="s">
        <v>2732</v>
      </c>
      <c r="O4212" s="1" t="s">
        <v>22657</v>
      </c>
      <c r="P4212" s="1" t="n">
        <v>436120</v>
      </c>
      <c r="Q4212" s="1" t="n">
        <v>786395</v>
      </c>
      <c r="R4212" s="1" t="n">
        <v>786395</v>
      </c>
      <c r="S4212" s="1" t="n">
        <v>436120</v>
      </c>
      <c r="T4212" s="1" t="s">
        <v>69</v>
      </c>
      <c r="U4212" s="1" t="s">
        <v>24234</v>
      </c>
      <c r="V4212" s="1" t="s">
        <v>24235</v>
      </c>
      <c r="W4212" s="1" t="s">
        <v>24236</v>
      </c>
      <c r="X4212" s="1" t="s">
        <v>24235</v>
      </c>
      <c r="Y4212" s="1"/>
      <c r="Z4212" s="1" t="n">
        <v>3</v>
      </c>
      <c r="AA4212" s="1" t="s">
        <v>65</v>
      </c>
      <c r="AB4212" s="1" t="s">
        <v>24237</v>
      </c>
    </row>
    <row r="4213" customFormat="false" ht="12.75" hidden="false" customHeight="false" outlineLevel="0" collapsed="false">
      <c r="A4213" s="3" t="s">
        <v>24238</v>
      </c>
      <c r="B4213" s="1"/>
      <c r="C4213" s="4" t="n">
        <f aca="false">IF(OR(T4213="SSES",T4213="VAR"),-COUNTIF(P$2:P$6715,R4213)+1,IF(T4213="ES",1,IF(OR(T4213="CL",T4213="OR",T4213="SBOR",T4213="SPFM",T4213="FM",T4213="SBFM",T4213="FO",T4213="GN",T4213="SSGN"),0)))</f>
        <v>1</v>
      </c>
      <c r="D4213" s="1" t="n">
        <v>4212</v>
      </c>
      <c r="E4213" s="1" t="s">
        <v>22635</v>
      </c>
      <c r="F4213" s="1"/>
      <c r="G4213" s="1" t="s">
        <v>22654</v>
      </c>
      <c r="H4213" s="1" t="s">
        <v>23628</v>
      </c>
      <c r="I4213" s="1" t="s">
        <v>24227</v>
      </c>
      <c r="J4213" s="1"/>
      <c r="K4213" s="1"/>
      <c r="L4213" s="1" t="s">
        <v>22657</v>
      </c>
      <c r="M4213" s="1" t="s">
        <v>22658</v>
      </c>
      <c r="N4213" s="1" t="s">
        <v>2732</v>
      </c>
      <c r="O4213" s="1" t="s">
        <v>22657</v>
      </c>
      <c r="P4213" s="1" t="n">
        <v>5786</v>
      </c>
      <c r="Q4213" s="1" t="n">
        <v>433845</v>
      </c>
      <c r="R4213" s="1" t="n">
        <v>433845</v>
      </c>
      <c r="S4213" s="1" t="n">
        <v>5786</v>
      </c>
      <c r="T4213" s="1" t="s">
        <v>69</v>
      </c>
      <c r="U4213" s="1" t="s">
        <v>23787</v>
      </c>
      <c r="V4213" s="1" t="s">
        <v>24239</v>
      </c>
      <c r="W4213" s="1" t="s">
        <v>24240</v>
      </c>
      <c r="X4213" s="1" t="s">
        <v>24239</v>
      </c>
      <c r="Y4213" s="1" t="s">
        <v>24241</v>
      </c>
      <c r="Z4213" s="1" t="n">
        <v>3</v>
      </c>
      <c r="AA4213" s="1" t="s">
        <v>65</v>
      </c>
      <c r="AB4213" s="1" t="s">
        <v>24242</v>
      </c>
      <c r="AC4213" s="2" t="s">
        <v>66</v>
      </c>
      <c r="AD4213" s="2" t="s">
        <v>67</v>
      </c>
      <c r="AP4213" s="2" t="s">
        <v>3206</v>
      </c>
    </row>
    <row r="4214" customFormat="false" ht="12.75" hidden="false" customHeight="false" outlineLevel="0" collapsed="false">
      <c r="A4214" s="3" t="s">
        <v>24243</v>
      </c>
      <c r="B4214" s="1"/>
      <c r="C4214" s="4" t="n">
        <f aca="false">IF(OR(T4214="SSES",T4214="VAR"),-COUNTIF(P$2:P$6715,R4214)+1,IF(T4214="ES",1,IF(OR(T4214="CL",T4214="OR",T4214="SBOR",T4214="SPFM",T4214="FM",T4214="SBFM",T4214="FO",T4214="GN",T4214="SSGN"),0)))</f>
        <v>1</v>
      </c>
      <c r="D4214" s="1" t="n">
        <v>4213</v>
      </c>
      <c r="E4214" s="1" t="s">
        <v>22635</v>
      </c>
      <c r="F4214" s="1"/>
      <c r="G4214" s="1" t="s">
        <v>22654</v>
      </c>
      <c r="H4214" s="1" t="s">
        <v>23628</v>
      </c>
      <c r="I4214" s="1" t="s">
        <v>24227</v>
      </c>
      <c r="J4214" s="1"/>
      <c r="K4214" s="1"/>
      <c r="L4214" s="1" t="s">
        <v>22657</v>
      </c>
      <c r="M4214" s="1" t="s">
        <v>22658</v>
      </c>
      <c r="N4214" s="1" t="s">
        <v>2732</v>
      </c>
      <c r="O4214" s="1" t="s">
        <v>22657</v>
      </c>
      <c r="P4214" s="1" t="n">
        <v>5802</v>
      </c>
      <c r="Q4214" s="1" t="n">
        <v>197528</v>
      </c>
      <c r="R4214" s="1" t="n">
        <v>197528</v>
      </c>
      <c r="S4214" s="1" t="n">
        <v>5802</v>
      </c>
      <c r="T4214" s="1" t="s">
        <v>69</v>
      </c>
      <c r="U4214" s="1" t="s">
        <v>24244</v>
      </c>
      <c r="V4214" s="1" t="s">
        <v>24245</v>
      </c>
      <c r="W4214" s="1" t="s">
        <v>24246</v>
      </c>
      <c r="X4214" s="1" t="s">
        <v>24245</v>
      </c>
      <c r="Y4214" s="1" t="s">
        <v>24247</v>
      </c>
      <c r="Z4214" s="1" t="n">
        <v>3</v>
      </c>
      <c r="AA4214" s="1" t="s">
        <v>65</v>
      </c>
      <c r="AB4214" s="1" t="s">
        <v>24248</v>
      </c>
      <c r="AC4214" s="2" t="s">
        <v>66</v>
      </c>
      <c r="AD4214" s="2" t="s">
        <v>67</v>
      </c>
      <c r="AP4214" s="2" t="s">
        <v>3232</v>
      </c>
      <c r="AV4214" s="2" t="s">
        <v>2738</v>
      </c>
    </row>
    <row r="4215" customFormat="false" ht="12.75" hidden="false" customHeight="false" outlineLevel="0" collapsed="false">
      <c r="A4215" s="3" t="s">
        <v>24249</v>
      </c>
      <c r="B4215" s="1"/>
      <c r="C4215" s="4" t="n">
        <f aca="false">IF(OR(T4215="SSES",T4215="VAR"),-COUNTIF(P$2:P$6715,R4215)+1,IF(T4215="ES",1,IF(OR(T4215="CL",T4215="OR",T4215="SBOR",T4215="SPFM",T4215="FM",T4215="SBFM",T4215="FO",T4215="GN",T4215="SSGN"),0)))</f>
        <v>1</v>
      </c>
      <c r="D4215" s="1" t="n">
        <v>4214</v>
      </c>
      <c r="E4215" s="1" t="s">
        <v>22635</v>
      </c>
      <c r="F4215" s="1"/>
      <c r="G4215" s="1" t="s">
        <v>22654</v>
      </c>
      <c r="H4215" s="1" t="s">
        <v>23628</v>
      </c>
      <c r="I4215" s="1" t="s">
        <v>24250</v>
      </c>
      <c r="J4215" s="1"/>
      <c r="K4215" s="1"/>
      <c r="L4215" s="1" t="s">
        <v>22657</v>
      </c>
      <c r="M4215" s="1" t="s">
        <v>22658</v>
      </c>
      <c r="N4215" s="1" t="s">
        <v>2732</v>
      </c>
      <c r="O4215" s="1" t="s">
        <v>22657</v>
      </c>
      <c r="P4215" s="1" t="n">
        <v>5422</v>
      </c>
      <c r="Q4215" s="1" t="n">
        <v>433851</v>
      </c>
      <c r="R4215" s="1" t="n">
        <v>433851</v>
      </c>
      <c r="S4215" s="1" t="n">
        <v>5422</v>
      </c>
      <c r="T4215" s="1" t="s">
        <v>69</v>
      </c>
      <c r="U4215" s="1" t="s">
        <v>24251</v>
      </c>
      <c r="V4215" s="1" t="s">
        <v>24252</v>
      </c>
      <c r="W4215" s="1" t="s">
        <v>24253</v>
      </c>
      <c r="X4215" s="1" t="s">
        <v>24252</v>
      </c>
      <c r="Y4215" s="1" t="s">
        <v>24254</v>
      </c>
      <c r="Z4215" s="1" t="n">
        <v>3</v>
      </c>
      <c r="AA4215" s="1" t="s">
        <v>65</v>
      </c>
      <c r="AB4215" s="1" t="s">
        <v>24255</v>
      </c>
      <c r="AC4215" s="2" t="s">
        <v>66</v>
      </c>
      <c r="AD4215" s="2" t="s">
        <v>67</v>
      </c>
      <c r="AP4215" s="2" t="s">
        <v>3206</v>
      </c>
    </row>
    <row r="4216" customFormat="false" ht="12.75" hidden="false" customHeight="false" outlineLevel="0" collapsed="false">
      <c r="A4216" s="3" t="s">
        <v>24256</v>
      </c>
      <c r="B4216" s="1"/>
      <c r="C4216" s="4" t="n">
        <f aca="false">IF(OR(T4216="SSES",T4216="VAR"),-COUNTIF(P$2:P$6715,R4216)+1,IF(T4216="ES",1,IF(OR(T4216="CL",T4216="OR",T4216="SBOR",T4216="SPFM",T4216="FM",T4216="SBFM",T4216="FO",T4216="GN",T4216="SSGN"),0)))</f>
        <v>0</v>
      </c>
      <c r="D4216" s="1" t="n">
        <v>4215</v>
      </c>
      <c r="E4216" s="1" t="s">
        <v>22635</v>
      </c>
      <c r="F4216" s="1"/>
      <c r="G4216" s="1" t="s">
        <v>22654</v>
      </c>
      <c r="H4216" s="1" t="s">
        <v>23628</v>
      </c>
      <c r="I4216" s="1" t="s">
        <v>24250</v>
      </c>
      <c r="J4216" s="1"/>
      <c r="K4216" s="1"/>
      <c r="L4216" s="1" t="s">
        <v>22657</v>
      </c>
      <c r="M4216" s="1" t="s">
        <v>22658</v>
      </c>
      <c r="N4216" s="1" t="s">
        <v>2732</v>
      </c>
      <c r="O4216" s="1" t="s">
        <v>22657</v>
      </c>
      <c r="P4216" s="1" t="n">
        <v>434642</v>
      </c>
      <c r="Q4216" s="1" t="n">
        <v>5422</v>
      </c>
      <c r="R4216" s="1" t="n">
        <v>5422</v>
      </c>
      <c r="S4216" s="1" t="n">
        <v>434642</v>
      </c>
      <c r="T4216" s="1" t="s">
        <v>16393</v>
      </c>
      <c r="U4216" s="1" t="s">
        <v>24251</v>
      </c>
      <c r="V4216" s="1" t="s">
        <v>24257</v>
      </c>
      <c r="W4216" s="1" t="s">
        <v>24258</v>
      </c>
      <c r="X4216" s="1" t="s">
        <v>24257</v>
      </c>
      <c r="Y4216" s="1"/>
      <c r="Z4216" s="1" t="n">
        <v>3</v>
      </c>
      <c r="AA4216" s="1" t="s">
        <v>65</v>
      </c>
      <c r="AB4216" s="1" t="s">
        <v>24259</v>
      </c>
      <c r="AC4216" s="2" t="s">
        <v>66</v>
      </c>
      <c r="AD4216" s="2" t="s">
        <v>67</v>
      </c>
    </row>
    <row r="4217" customFormat="false" ht="12.75" hidden="false" customHeight="false" outlineLevel="0" collapsed="false">
      <c r="A4217" s="3" t="s">
        <v>24260</v>
      </c>
      <c r="B4217" s="1"/>
      <c r="C4217" s="4" t="n">
        <f aca="false">IF(OR(T4217="SSES",T4217="VAR"),-COUNTIF(P$2:P$6715,R4217)+1,IF(T4217="ES",1,IF(OR(T4217="CL",T4217="OR",T4217="SBOR",T4217="SPFM",T4217="FM",T4217="SBFM",T4217="FO",T4217="GN",T4217="SSGN"),0)))</f>
        <v>1</v>
      </c>
      <c r="D4217" s="1" t="n">
        <v>4216</v>
      </c>
      <c r="E4217" s="1" t="s">
        <v>22635</v>
      </c>
      <c r="F4217" s="1"/>
      <c r="G4217" s="1" t="s">
        <v>22654</v>
      </c>
      <c r="H4217" s="1" t="s">
        <v>23628</v>
      </c>
      <c r="I4217" s="1" t="s">
        <v>24250</v>
      </c>
      <c r="J4217" s="1"/>
      <c r="K4217" s="1"/>
      <c r="L4217" s="1" t="s">
        <v>22657</v>
      </c>
      <c r="M4217" s="1" t="s">
        <v>22658</v>
      </c>
      <c r="N4217" s="1" t="s">
        <v>2732</v>
      </c>
      <c r="O4217" s="1" t="s">
        <v>22657</v>
      </c>
      <c r="P4217" s="1" t="n">
        <v>434424</v>
      </c>
      <c r="Q4217" s="1" t="n">
        <v>198440</v>
      </c>
      <c r="R4217" s="1" t="n">
        <v>198440</v>
      </c>
      <c r="S4217" s="1" t="n">
        <v>434424</v>
      </c>
      <c r="T4217" s="1" t="s">
        <v>69</v>
      </c>
      <c r="U4217" s="1" t="s">
        <v>24261</v>
      </c>
      <c r="V4217" s="1" t="s">
        <v>24262</v>
      </c>
      <c r="W4217" s="1" t="s">
        <v>24263</v>
      </c>
      <c r="X4217" s="1" t="s">
        <v>24262</v>
      </c>
      <c r="Y4217" s="1" t="s">
        <v>24264</v>
      </c>
      <c r="Z4217" s="1" t="n">
        <v>3</v>
      </c>
      <c r="AA4217" s="1" t="s">
        <v>65</v>
      </c>
      <c r="AB4217" s="1" t="s">
        <v>24265</v>
      </c>
      <c r="AC4217" s="2" t="s">
        <v>66</v>
      </c>
      <c r="AD4217" s="2" t="s">
        <v>67</v>
      </c>
      <c r="AP4217" s="2" t="s">
        <v>3206</v>
      </c>
    </row>
    <row r="4218" customFormat="false" ht="12.75" hidden="false" customHeight="false" outlineLevel="0" collapsed="false">
      <c r="A4218" s="3" t="s">
        <v>24266</v>
      </c>
      <c r="B4218" s="1"/>
      <c r="C4218" s="4" t="n">
        <f aca="false">IF(OR(T4218="SSES",T4218="VAR"),-COUNTIF(P$2:P$6715,R4218)+1,IF(T4218="ES",1,IF(OR(T4218="CL",T4218="OR",T4218="SBOR",T4218="SPFM",T4218="FM",T4218="SBFM",T4218="FO",T4218="GN",T4218="SSGN"),0)))</f>
        <v>1</v>
      </c>
      <c r="D4218" s="1" t="n">
        <v>4217</v>
      </c>
      <c r="E4218" s="1" t="s">
        <v>22635</v>
      </c>
      <c r="F4218" s="1"/>
      <c r="G4218" s="1" t="s">
        <v>22654</v>
      </c>
      <c r="H4218" s="1" t="s">
        <v>23628</v>
      </c>
      <c r="I4218" s="1" t="s">
        <v>24250</v>
      </c>
      <c r="J4218" s="1"/>
      <c r="K4218" s="1"/>
      <c r="L4218" s="1" t="s">
        <v>22657</v>
      </c>
      <c r="M4218" s="1" t="s">
        <v>22658</v>
      </c>
      <c r="N4218" s="1" t="s">
        <v>2732</v>
      </c>
      <c r="O4218" s="1" t="s">
        <v>22657</v>
      </c>
      <c r="P4218" s="1" t="n">
        <v>5425</v>
      </c>
      <c r="Q4218" s="1" t="n">
        <v>198440</v>
      </c>
      <c r="R4218" s="1" t="n">
        <v>198440</v>
      </c>
      <c r="S4218" s="1" t="n">
        <v>5425</v>
      </c>
      <c r="T4218" s="1" t="s">
        <v>69</v>
      </c>
      <c r="U4218" s="1" t="s">
        <v>24267</v>
      </c>
      <c r="V4218" s="1" t="s">
        <v>24268</v>
      </c>
      <c r="W4218" s="1" t="s">
        <v>24269</v>
      </c>
      <c r="X4218" s="1" t="s">
        <v>24268</v>
      </c>
      <c r="Y4218" s="1" t="s">
        <v>24270</v>
      </c>
      <c r="Z4218" s="1" t="n">
        <v>3</v>
      </c>
      <c r="AA4218" s="1" t="s">
        <v>65</v>
      </c>
      <c r="AB4218" s="1" t="s">
        <v>24271</v>
      </c>
      <c r="AC4218" s="2" t="s">
        <v>66</v>
      </c>
      <c r="AD4218" s="2" t="s">
        <v>67</v>
      </c>
      <c r="AP4218" s="2" t="s">
        <v>3206</v>
      </c>
    </row>
    <row r="4219" customFormat="false" ht="12.75" hidden="false" customHeight="false" outlineLevel="0" collapsed="false">
      <c r="A4219" s="3" t="s">
        <v>24272</v>
      </c>
      <c r="B4219" s="1"/>
      <c r="C4219" s="4" t="n">
        <f aca="false">IF(OR(T4219="SSES",T4219="VAR"),-COUNTIF(P$2:P$6715,R4219)+1,IF(T4219="ES",1,IF(OR(T4219="CL",T4219="OR",T4219="SBOR",T4219="SPFM",T4219="FM",T4219="SBFM",T4219="FO",T4219="GN",T4219="SSGN"),0)))</f>
        <v>1</v>
      </c>
      <c r="D4219" s="1" t="n">
        <v>4218</v>
      </c>
      <c r="E4219" s="1" t="s">
        <v>22635</v>
      </c>
      <c r="F4219" s="1"/>
      <c r="G4219" s="1" t="s">
        <v>22654</v>
      </c>
      <c r="H4219" s="1" t="s">
        <v>23628</v>
      </c>
      <c r="I4219" s="1" t="s">
        <v>24250</v>
      </c>
      <c r="J4219" s="1"/>
      <c r="K4219" s="1"/>
      <c r="L4219" s="1" t="s">
        <v>22657</v>
      </c>
      <c r="M4219" s="1" t="s">
        <v>22658</v>
      </c>
      <c r="N4219" s="1" t="s">
        <v>2732</v>
      </c>
      <c r="O4219" s="1" t="s">
        <v>22657</v>
      </c>
      <c r="P4219" s="1" t="n">
        <v>5426</v>
      </c>
      <c r="Q4219" s="1" t="n">
        <v>198440</v>
      </c>
      <c r="R4219" s="1" t="n">
        <v>198440</v>
      </c>
      <c r="S4219" s="1" t="n">
        <v>5426</v>
      </c>
      <c r="T4219" s="1" t="s">
        <v>69</v>
      </c>
      <c r="U4219" s="1" t="s">
        <v>23823</v>
      </c>
      <c r="V4219" s="1" t="s">
        <v>24273</v>
      </c>
      <c r="W4219" s="1" t="s">
        <v>24274</v>
      </c>
      <c r="X4219" s="1" t="s">
        <v>24273</v>
      </c>
      <c r="Y4219" s="1" t="s">
        <v>24275</v>
      </c>
      <c r="Z4219" s="1" t="n">
        <v>3</v>
      </c>
      <c r="AA4219" s="1" t="s">
        <v>65</v>
      </c>
      <c r="AB4219" s="1" t="s">
        <v>24276</v>
      </c>
      <c r="AC4219" s="2" t="s">
        <v>66</v>
      </c>
      <c r="AD4219" s="2" t="s">
        <v>67</v>
      </c>
      <c r="AP4219" s="2" t="s">
        <v>3206</v>
      </c>
    </row>
    <row r="4220" customFormat="false" ht="12.75" hidden="false" customHeight="false" outlineLevel="0" collapsed="false">
      <c r="A4220" s="3" t="s">
        <v>24277</v>
      </c>
      <c r="B4220" s="1"/>
      <c r="C4220" s="4" t="n">
        <f aca="false">IF(OR(T4220="SSES",T4220="VAR"),-COUNTIF(P$2:P$6715,R4220)+1,IF(T4220="ES",1,IF(OR(T4220="CL",T4220="OR",T4220="SBOR",T4220="SPFM",T4220="FM",T4220="SBFM",T4220="FO",T4220="GN",T4220="SSGN"),0)))</f>
        <v>1</v>
      </c>
      <c r="D4220" s="1" t="n">
        <v>4219</v>
      </c>
      <c r="E4220" s="1" t="s">
        <v>22635</v>
      </c>
      <c r="F4220" s="1"/>
      <c r="G4220" s="1" t="s">
        <v>22654</v>
      </c>
      <c r="H4220" s="1" t="s">
        <v>24278</v>
      </c>
      <c r="I4220" s="1" t="s">
        <v>24279</v>
      </c>
      <c r="J4220" s="1"/>
      <c r="K4220" s="1"/>
      <c r="L4220" s="1" t="s">
        <v>22657</v>
      </c>
      <c r="M4220" s="1" t="s">
        <v>24280</v>
      </c>
      <c r="N4220" s="1" t="s">
        <v>2732</v>
      </c>
      <c r="O4220" s="1" t="s">
        <v>22657</v>
      </c>
      <c r="P4220" s="1" t="n">
        <v>6314</v>
      </c>
      <c r="Q4220" s="1" t="n">
        <v>189747</v>
      </c>
      <c r="R4220" s="1" t="n">
        <v>189747</v>
      </c>
      <c r="S4220" s="1" t="n">
        <v>6314</v>
      </c>
      <c r="T4220" s="1" t="s">
        <v>69</v>
      </c>
      <c r="U4220" s="1" t="s">
        <v>24281</v>
      </c>
      <c r="V4220" s="1" t="s">
        <v>24282</v>
      </c>
      <c r="W4220" s="1" t="s">
        <v>24283</v>
      </c>
      <c r="X4220" s="1" t="s">
        <v>24282</v>
      </c>
      <c r="Y4220" s="1" t="s">
        <v>24284</v>
      </c>
      <c r="Z4220" s="1" t="n">
        <v>3</v>
      </c>
      <c r="AA4220" s="1" t="s">
        <v>65</v>
      </c>
      <c r="AB4220" s="1" t="s">
        <v>24285</v>
      </c>
      <c r="AC4220" s="2" t="s">
        <v>66</v>
      </c>
      <c r="AD4220" s="2" t="s">
        <v>67</v>
      </c>
      <c r="AP4220" s="2" t="s">
        <v>3206</v>
      </c>
    </row>
    <row r="4221" customFormat="false" ht="12.75" hidden="false" customHeight="false" outlineLevel="0" collapsed="false">
      <c r="A4221" s="3" t="s">
        <v>24286</v>
      </c>
      <c r="B4221" s="1"/>
      <c r="C4221" s="4" t="n">
        <f aca="false">IF(OR(T4221="SSES",T4221="VAR"),-COUNTIF(P$2:P$6715,R4221)+1,IF(T4221="ES",1,IF(OR(T4221="CL",T4221="OR",T4221="SBOR",T4221="SPFM",T4221="FM",T4221="SBFM",T4221="FO",T4221="GN",T4221="SSGN"),0)))</f>
        <v>1</v>
      </c>
      <c r="D4221" s="1" t="n">
        <v>4220</v>
      </c>
      <c r="E4221" s="1" t="s">
        <v>22635</v>
      </c>
      <c r="F4221" s="1"/>
      <c r="G4221" s="1" t="s">
        <v>22654</v>
      </c>
      <c r="H4221" s="1" t="s">
        <v>24278</v>
      </c>
      <c r="I4221" s="1" t="s">
        <v>24279</v>
      </c>
      <c r="J4221" s="1"/>
      <c r="K4221" s="1"/>
      <c r="L4221" s="1" t="s">
        <v>22657</v>
      </c>
      <c r="M4221" s="1" t="s">
        <v>24280</v>
      </c>
      <c r="N4221" s="1" t="s">
        <v>2732</v>
      </c>
      <c r="O4221" s="1" t="s">
        <v>22657</v>
      </c>
      <c r="P4221" s="1" t="n">
        <v>6317</v>
      </c>
      <c r="Q4221" s="1" t="n">
        <v>189747</v>
      </c>
      <c r="R4221" s="1" t="n">
        <v>189747</v>
      </c>
      <c r="S4221" s="1" t="n">
        <v>6317</v>
      </c>
      <c r="T4221" s="1" t="s">
        <v>69</v>
      </c>
      <c r="U4221" s="1" t="s">
        <v>24287</v>
      </c>
      <c r="V4221" s="1" t="s">
        <v>24288</v>
      </c>
      <c r="W4221" s="1" t="s">
        <v>24289</v>
      </c>
      <c r="X4221" s="1" t="s">
        <v>24288</v>
      </c>
      <c r="Y4221" s="1" t="s">
        <v>24290</v>
      </c>
      <c r="Z4221" s="1" t="n">
        <v>3</v>
      </c>
      <c r="AA4221" s="1" t="s">
        <v>65</v>
      </c>
      <c r="AB4221" s="1" t="s">
        <v>24291</v>
      </c>
      <c r="AC4221" s="2" t="s">
        <v>66</v>
      </c>
      <c r="AD4221" s="2" t="s">
        <v>67</v>
      </c>
      <c r="AP4221" s="2" t="s">
        <v>3206</v>
      </c>
    </row>
    <row r="4222" customFormat="false" ht="12.75" hidden="false" customHeight="false" outlineLevel="0" collapsed="false">
      <c r="A4222" s="3" t="s">
        <v>24292</v>
      </c>
      <c r="B4222" s="1"/>
      <c r="C4222" s="4" t="n">
        <f aca="false">IF(OR(T4222="SSES",T4222="VAR"),-COUNTIF(P$2:P$6715,R4222)+1,IF(T4222="ES",1,IF(OR(T4222="CL",T4222="OR",T4222="SBOR",T4222="SPFM",T4222="FM",T4222="SBFM",T4222="FO",T4222="GN",T4222="SSGN"),0)))</f>
        <v>1</v>
      </c>
      <c r="D4222" s="1" t="n">
        <v>4221</v>
      </c>
      <c r="E4222" s="1" t="s">
        <v>22635</v>
      </c>
      <c r="F4222" s="1"/>
      <c r="G4222" s="1" t="s">
        <v>22654</v>
      </c>
      <c r="H4222" s="1" t="s">
        <v>24278</v>
      </c>
      <c r="I4222" s="1" t="s">
        <v>24279</v>
      </c>
      <c r="J4222" s="1"/>
      <c r="K4222" s="1"/>
      <c r="L4222" s="1" t="s">
        <v>22657</v>
      </c>
      <c r="M4222" s="1" t="s">
        <v>24280</v>
      </c>
      <c r="N4222" s="1" t="s">
        <v>2732</v>
      </c>
      <c r="O4222" s="1" t="s">
        <v>22657</v>
      </c>
      <c r="P4222" s="1" t="n">
        <v>6319</v>
      </c>
      <c r="Q4222" s="1" t="n">
        <v>189747</v>
      </c>
      <c r="R4222" s="1" t="n">
        <v>189747</v>
      </c>
      <c r="S4222" s="1" t="n">
        <v>6319</v>
      </c>
      <c r="T4222" s="1" t="s">
        <v>69</v>
      </c>
      <c r="U4222" s="1" t="s">
        <v>24293</v>
      </c>
      <c r="V4222" s="1" t="s">
        <v>24294</v>
      </c>
      <c r="W4222" s="1" t="s">
        <v>24295</v>
      </c>
      <c r="X4222" s="1" t="s">
        <v>24294</v>
      </c>
      <c r="Y4222" s="1" t="s">
        <v>24296</v>
      </c>
      <c r="Z4222" s="1" t="n">
        <v>3</v>
      </c>
      <c r="AA4222" s="1" t="s">
        <v>65</v>
      </c>
      <c r="AB4222" s="1" t="s">
        <v>24297</v>
      </c>
      <c r="AC4222" s="2" t="s">
        <v>66</v>
      </c>
      <c r="AD4222" s="2" t="s">
        <v>67</v>
      </c>
      <c r="AP4222" s="2" t="s">
        <v>3206</v>
      </c>
      <c r="AV4222" s="2" t="s">
        <v>9172</v>
      </c>
    </row>
    <row r="4223" customFormat="false" ht="12.75" hidden="false" customHeight="false" outlineLevel="0" collapsed="false">
      <c r="A4223" s="3" t="s">
        <v>24298</v>
      </c>
      <c r="B4223" s="1"/>
      <c r="C4223" s="4" t="n">
        <f aca="false">IF(OR(T4223="SSES",T4223="VAR"),-COUNTIF(P$2:P$6715,R4223)+1,IF(T4223="ES",1,IF(OR(T4223="CL",T4223="OR",T4223="SBOR",T4223="SPFM",T4223="FM",T4223="SBFM",T4223="FO",T4223="GN",T4223="SSGN"),0)))</f>
        <v>1</v>
      </c>
      <c r="D4223" s="1" t="n">
        <v>4222</v>
      </c>
      <c r="E4223" s="1" t="s">
        <v>22635</v>
      </c>
      <c r="F4223" s="1"/>
      <c r="G4223" s="1" t="s">
        <v>22654</v>
      </c>
      <c r="H4223" s="1" t="s">
        <v>24278</v>
      </c>
      <c r="I4223" s="1" t="s">
        <v>24279</v>
      </c>
      <c r="J4223" s="1"/>
      <c r="K4223" s="1"/>
      <c r="L4223" s="1" t="s">
        <v>22657</v>
      </c>
      <c r="M4223" s="1" t="s">
        <v>24280</v>
      </c>
      <c r="N4223" s="1" t="s">
        <v>2732</v>
      </c>
      <c r="O4223" s="1" t="s">
        <v>22657</v>
      </c>
      <c r="P4223" s="1" t="n">
        <v>786432</v>
      </c>
      <c r="Q4223" s="1" t="n">
        <v>786404</v>
      </c>
      <c r="R4223" s="1" t="n">
        <v>786404</v>
      </c>
      <c r="S4223" s="1" t="n">
        <v>786432</v>
      </c>
      <c r="T4223" s="1" t="s">
        <v>69</v>
      </c>
      <c r="U4223" s="1" t="s">
        <v>24299</v>
      </c>
      <c r="V4223" s="1" t="s">
        <v>24300</v>
      </c>
      <c r="W4223" s="1" t="s">
        <v>24301</v>
      </c>
      <c r="X4223" s="1" t="s">
        <v>24300</v>
      </c>
      <c r="Y4223" s="1" t="s">
        <v>24302</v>
      </c>
      <c r="Z4223" s="1" t="n">
        <v>3</v>
      </c>
      <c r="AA4223" s="1" t="s">
        <v>65</v>
      </c>
      <c r="AB4223" s="1" t="s">
        <v>24303</v>
      </c>
      <c r="AC4223" s="2" t="s">
        <v>66</v>
      </c>
      <c r="AD4223" s="2" t="s">
        <v>67</v>
      </c>
      <c r="AP4223" s="2" t="s">
        <v>4335</v>
      </c>
      <c r="AV4223" s="2" t="s">
        <v>2738</v>
      </c>
    </row>
    <row r="4224" customFormat="false" ht="12.75" hidden="false" customHeight="false" outlineLevel="0" collapsed="false">
      <c r="A4224" s="3" t="s">
        <v>24304</v>
      </c>
      <c r="B4224" s="1"/>
      <c r="C4224" s="4" t="n">
        <f aca="false">IF(OR(T4224="SSES",T4224="VAR"),-COUNTIF(P$2:P$6715,R4224)+1,IF(T4224="ES",1,IF(OR(T4224="CL",T4224="OR",T4224="SBOR",T4224="SPFM",T4224="FM",T4224="SBFM",T4224="FO",T4224="GN",T4224="SSGN"),0)))</f>
        <v>1</v>
      </c>
      <c r="D4224" s="1" t="n">
        <v>4223</v>
      </c>
      <c r="E4224" s="1" t="s">
        <v>22635</v>
      </c>
      <c r="F4224" s="1"/>
      <c r="G4224" s="1" t="s">
        <v>22654</v>
      </c>
      <c r="H4224" s="1" t="s">
        <v>24278</v>
      </c>
      <c r="I4224" s="1" t="s">
        <v>24279</v>
      </c>
      <c r="J4224" s="1"/>
      <c r="K4224" s="1"/>
      <c r="L4224" s="1" t="s">
        <v>22657</v>
      </c>
      <c r="M4224" s="1" t="s">
        <v>24280</v>
      </c>
      <c r="N4224" s="1" t="s">
        <v>2732</v>
      </c>
      <c r="O4224" s="1" t="s">
        <v>22657</v>
      </c>
      <c r="P4224" s="1" t="n">
        <v>786486</v>
      </c>
      <c r="Q4224" s="1" t="n">
        <v>786286</v>
      </c>
      <c r="R4224" s="1" t="n">
        <v>786286</v>
      </c>
      <c r="S4224" s="1" t="n">
        <v>786486</v>
      </c>
      <c r="T4224" s="1" t="s">
        <v>69</v>
      </c>
      <c r="U4224" s="1" t="s">
        <v>24305</v>
      </c>
      <c r="V4224" s="1" t="s">
        <v>24306</v>
      </c>
      <c r="W4224" s="1" t="s">
        <v>24307</v>
      </c>
      <c r="X4224" s="1" t="s">
        <v>24306</v>
      </c>
      <c r="Y4224" s="1" t="s">
        <v>24308</v>
      </c>
      <c r="Z4224" s="1" t="n">
        <v>3</v>
      </c>
      <c r="AA4224" s="1" t="s">
        <v>65</v>
      </c>
      <c r="AB4224" s="1" t="s">
        <v>24309</v>
      </c>
      <c r="AC4224" s="2" t="s">
        <v>66</v>
      </c>
      <c r="AD4224" s="2" t="s">
        <v>67</v>
      </c>
      <c r="AP4224" s="2" t="s">
        <v>3206</v>
      </c>
      <c r="AV4224" s="2" t="s">
        <v>2738</v>
      </c>
    </row>
    <row r="4225" customFormat="false" ht="12.75" hidden="false" customHeight="false" outlineLevel="0" collapsed="false">
      <c r="A4225" s="3" t="s">
        <v>24310</v>
      </c>
      <c r="B4225" s="1"/>
      <c r="C4225" s="4" t="n">
        <f aca="false">IF(OR(T4225="SSES",T4225="VAR"),-COUNTIF(P$2:P$6715,R4225)+1,IF(T4225="ES",1,IF(OR(T4225="CL",T4225="OR",T4225="SBOR",T4225="SPFM",T4225="FM",T4225="SBFM",T4225="FO",T4225="GN",T4225="SSGN"),0)))</f>
        <v>1</v>
      </c>
      <c r="D4225" s="1" t="n">
        <v>4224</v>
      </c>
      <c r="E4225" s="1" t="s">
        <v>22635</v>
      </c>
      <c r="F4225" s="1"/>
      <c r="G4225" s="1" t="s">
        <v>22654</v>
      </c>
      <c r="H4225" s="1" t="s">
        <v>24278</v>
      </c>
      <c r="I4225" s="1" t="s">
        <v>24279</v>
      </c>
      <c r="J4225" s="1"/>
      <c r="K4225" s="1"/>
      <c r="L4225" s="1" t="s">
        <v>22657</v>
      </c>
      <c r="M4225" s="1" t="s">
        <v>24280</v>
      </c>
      <c r="N4225" s="1" t="s">
        <v>2732</v>
      </c>
      <c r="O4225" s="1" t="s">
        <v>22657</v>
      </c>
      <c r="P4225" s="1" t="n">
        <v>786484</v>
      </c>
      <c r="Q4225" s="1" t="n">
        <v>786287</v>
      </c>
      <c r="R4225" s="1" t="n">
        <v>786287</v>
      </c>
      <c r="S4225" s="1" t="n">
        <v>786484</v>
      </c>
      <c r="T4225" s="1" t="s">
        <v>69</v>
      </c>
      <c r="U4225" s="1" t="s">
        <v>24311</v>
      </c>
      <c r="V4225" s="1" t="s">
        <v>24312</v>
      </c>
      <c r="W4225" s="1" t="s">
        <v>24313</v>
      </c>
      <c r="X4225" s="1" t="s">
        <v>24312</v>
      </c>
      <c r="Y4225" s="1" t="s">
        <v>24314</v>
      </c>
      <c r="Z4225" s="1" t="n">
        <v>3</v>
      </c>
      <c r="AA4225" s="1" t="s">
        <v>65</v>
      </c>
      <c r="AB4225" s="1" t="s">
        <v>24315</v>
      </c>
      <c r="AC4225" s="2" t="s">
        <v>66</v>
      </c>
      <c r="AD4225" s="2" t="s">
        <v>67</v>
      </c>
      <c r="AP4225" s="2" t="s">
        <v>3206</v>
      </c>
      <c r="AV4225" s="2" t="s">
        <v>2738</v>
      </c>
    </row>
    <row r="4226" customFormat="false" ht="12.75" hidden="false" customHeight="false" outlineLevel="0" collapsed="false">
      <c r="A4226" s="3" t="s">
        <v>24316</v>
      </c>
      <c r="B4226" s="1"/>
      <c r="C4226" s="4" t="n">
        <f aca="false">IF(OR(T4226="SSES",T4226="VAR"),-COUNTIF(P$2:P$6715,R4226)+1,IF(T4226="ES",1,IF(OR(T4226="CL",T4226="OR",T4226="SBOR",T4226="SPFM",T4226="FM",T4226="SBFM",T4226="FO",T4226="GN",T4226="SSGN"),0)))</f>
        <v>1</v>
      </c>
      <c r="D4226" s="1" t="n">
        <v>4225</v>
      </c>
      <c r="E4226" s="1" t="s">
        <v>22635</v>
      </c>
      <c r="F4226" s="1"/>
      <c r="G4226" s="1" t="s">
        <v>22654</v>
      </c>
      <c r="H4226" s="1" t="s">
        <v>24278</v>
      </c>
      <c r="I4226" s="1" t="s">
        <v>24279</v>
      </c>
      <c r="J4226" s="1"/>
      <c r="K4226" s="1"/>
      <c r="L4226" s="1" t="s">
        <v>22657</v>
      </c>
      <c r="M4226" s="1" t="s">
        <v>24280</v>
      </c>
      <c r="N4226" s="1" t="s">
        <v>2732</v>
      </c>
      <c r="O4226" s="1" t="s">
        <v>22657</v>
      </c>
      <c r="P4226" s="1" t="n">
        <v>786836</v>
      </c>
      <c r="Q4226" s="1" t="n">
        <v>786288</v>
      </c>
      <c r="R4226" s="1" t="n">
        <v>786288</v>
      </c>
      <c r="S4226" s="1" t="n">
        <v>786836</v>
      </c>
      <c r="T4226" s="1" t="s">
        <v>69</v>
      </c>
      <c r="U4226" s="1" t="s">
        <v>24317</v>
      </c>
      <c r="V4226" s="1" t="s">
        <v>24318</v>
      </c>
      <c r="W4226" s="1" t="s">
        <v>24319</v>
      </c>
      <c r="X4226" s="1" t="s">
        <v>24318</v>
      </c>
      <c r="Y4226" s="1"/>
      <c r="Z4226" s="1" t="n">
        <v>3</v>
      </c>
      <c r="AA4226" s="1" t="s">
        <v>65</v>
      </c>
      <c r="AB4226" s="1" t="s">
        <v>24320</v>
      </c>
      <c r="AC4226" s="2" t="s">
        <v>66</v>
      </c>
      <c r="AD4226" s="2" t="s">
        <v>67</v>
      </c>
      <c r="AP4226" s="2" t="s">
        <v>3206</v>
      </c>
    </row>
    <row r="4227" customFormat="false" ht="12.75" hidden="false" customHeight="false" outlineLevel="0" collapsed="false">
      <c r="A4227" s="3" t="s">
        <v>24321</v>
      </c>
      <c r="B4227" s="1"/>
      <c r="C4227" s="4" t="n">
        <f aca="false">IF(OR(T4227="SSES",T4227="VAR"),-COUNTIF(P$2:P$6715,R4227)+1,IF(T4227="ES",1,IF(OR(T4227="CL",T4227="OR",T4227="SBOR",T4227="SPFM",T4227="FM",T4227="SBFM",T4227="FO",T4227="GN",T4227="SSGN"),0)))</f>
        <v>1</v>
      </c>
      <c r="D4227" s="1" t="n">
        <v>4226</v>
      </c>
      <c r="E4227" s="1" t="s">
        <v>22635</v>
      </c>
      <c r="F4227" s="1"/>
      <c r="G4227" s="1" t="s">
        <v>22654</v>
      </c>
      <c r="H4227" s="1" t="s">
        <v>24278</v>
      </c>
      <c r="I4227" s="1" t="s">
        <v>24322</v>
      </c>
      <c r="J4227" s="1"/>
      <c r="K4227" s="1"/>
      <c r="L4227" s="1" t="s">
        <v>22657</v>
      </c>
      <c r="M4227" s="1" t="s">
        <v>24280</v>
      </c>
      <c r="N4227" s="1" t="s">
        <v>2732</v>
      </c>
      <c r="O4227" s="1" t="s">
        <v>22657</v>
      </c>
      <c r="P4227" s="1" t="n">
        <v>6645</v>
      </c>
      <c r="Q4227" s="1" t="n">
        <v>189913</v>
      </c>
      <c r="R4227" s="1" t="n">
        <v>189913</v>
      </c>
      <c r="S4227" s="1" t="n">
        <v>6645</v>
      </c>
      <c r="T4227" s="1" t="s">
        <v>69</v>
      </c>
      <c r="U4227" s="1" t="s">
        <v>24323</v>
      </c>
      <c r="V4227" s="1" t="s">
        <v>24324</v>
      </c>
      <c r="W4227" s="1" t="s">
        <v>24325</v>
      </c>
      <c r="X4227" s="1" t="s">
        <v>24324</v>
      </c>
      <c r="Y4227" s="1" t="s">
        <v>24326</v>
      </c>
      <c r="Z4227" s="1" t="n">
        <v>3</v>
      </c>
      <c r="AA4227" s="1" t="s">
        <v>65</v>
      </c>
      <c r="AB4227" s="1" t="s">
        <v>24327</v>
      </c>
      <c r="AC4227" s="2" t="s">
        <v>66</v>
      </c>
      <c r="AD4227" s="2" t="s">
        <v>67</v>
      </c>
      <c r="AP4227" s="2" t="s">
        <v>3206</v>
      </c>
    </row>
    <row r="4228" customFormat="false" ht="12.75" hidden="false" customHeight="false" outlineLevel="0" collapsed="false">
      <c r="A4228" s="3" t="s">
        <v>24328</v>
      </c>
      <c r="B4228" s="1"/>
      <c r="C4228" s="4" t="n">
        <f aca="false">IF(OR(T4228="SSES",T4228="VAR"),-COUNTIF(P$2:P$6715,R4228)+1,IF(T4228="ES",1,IF(OR(T4228="CL",T4228="OR",T4228="SBOR",T4228="SPFM",T4228="FM",T4228="SBFM",T4228="FO",T4228="GN",T4228="SSGN"),0)))</f>
        <v>1</v>
      </c>
      <c r="D4228" s="1" t="n">
        <v>4227</v>
      </c>
      <c r="E4228" s="1" t="s">
        <v>22635</v>
      </c>
      <c r="F4228" s="1"/>
      <c r="G4228" s="1" t="s">
        <v>22654</v>
      </c>
      <c r="H4228" s="1" t="s">
        <v>24278</v>
      </c>
      <c r="I4228" s="1" t="s">
        <v>24329</v>
      </c>
      <c r="J4228" s="1"/>
      <c r="K4228" s="1"/>
      <c r="L4228" s="1" t="s">
        <v>22657</v>
      </c>
      <c r="M4228" s="1" t="s">
        <v>24280</v>
      </c>
      <c r="N4228" s="1" t="s">
        <v>2732</v>
      </c>
      <c r="O4228" s="1" t="s">
        <v>22657</v>
      </c>
      <c r="P4228" s="1" t="n">
        <v>6629</v>
      </c>
      <c r="Q4228" s="1" t="n">
        <v>190255</v>
      </c>
      <c r="R4228" s="1" t="n">
        <v>190255</v>
      </c>
      <c r="S4228" s="1" t="n">
        <v>6629</v>
      </c>
      <c r="T4228" s="1" t="s">
        <v>69</v>
      </c>
      <c r="U4228" s="1" t="s">
        <v>24330</v>
      </c>
      <c r="V4228" s="1" t="s">
        <v>24331</v>
      </c>
      <c r="W4228" s="1" t="s">
        <v>24332</v>
      </c>
      <c r="X4228" s="1" t="s">
        <v>24331</v>
      </c>
      <c r="Y4228" s="1" t="s">
        <v>24333</v>
      </c>
      <c r="Z4228" s="1" t="n">
        <v>3</v>
      </c>
      <c r="AA4228" s="1" t="s">
        <v>65</v>
      </c>
      <c r="AB4228" s="1" t="s">
        <v>24334</v>
      </c>
      <c r="AC4228" s="2" t="s">
        <v>66</v>
      </c>
      <c r="AD4228" s="2" t="s">
        <v>67</v>
      </c>
      <c r="AP4228" s="2" t="s">
        <v>3206</v>
      </c>
    </row>
    <row r="4229" customFormat="false" ht="12.75" hidden="false" customHeight="false" outlineLevel="0" collapsed="false">
      <c r="A4229" s="3" t="s">
        <v>24335</v>
      </c>
      <c r="B4229" s="1"/>
      <c r="C4229" s="4" t="n">
        <f aca="false">IF(OR(T4229="SSES",T4229="VAR"),-COUNTIF(P$2:P$6715,R4229)+1,IF(T4229="ES",1,IF(OR(T4229="CL",T4229="OR",T4229="SBOR",T4229="SPFM",T4229="FM",T4229="SBFM",T4229="FO",T4229="GN",T4229="SSGN"),0)))</f>
        <v>1</v>
      </c>
      <c r="D4229" s="1" t="n">
        <v>4228</v>
      </c>
      <c r="E4229" s="1" t="s">
        <v>22635</v>
      </c>
      <c r="F4229" s="1"/>
      <c r="G4229" s="1" t="s">
        <v>22654</v>
      </c>
      <c r="H4229" s="1" t="s">
        <v>24278</v>
      </c>
      <c r="I4229" s="1" t="s">
        <v>24329</v>
      </c>
      <c r="J4229" s="1"/>
      <c r="K4229" s="1"/>
      <c r="L4229" s="1" t="s">
        <v>22657</v>
      </c>
      <c r="M4229" s="1" t="s">
        <v>24280</v>
      </c>
      <c r="N4229" s="1" t="s">
        <v>2732</v>
      </c>
      <c r="O4229" s="1" t="s">
        <v>22657</v>
      </c>
      <c r="P4229" s="1" t="n">
        <v>6632</v>
      </c>
      <c r="Q4229" s="1" t="n">
        <v>190255</v>
      </c>
      <c r="R4229" s="1" t="n">
        <v>190255</v>
      </c>
      <c r="S4229" s="1" t="n">
        <v>6632</v>
      </c>
      <c r="T4229" s="1" t="s">
        <v>69</v>
      </c>
      <c r="U4229" s="1" t="s">
        <v>24336</v>
      </c>
      <c r="V4229" s="1" t="s">
        <v>24337</v>
      </c>
      <c r="W4229" s="1" t="s">
        <v>24338</v>
      </c>
      <c r="X4229" s="1" t="s">
        <v>24337</v>
      </c>
      <c r="Y4229" s="1" t="s">
        <v>24339</v>
      </c>
      <c r="Z4229" s="1" t="n">
        <v>3</v>
      </c>
      <c r="AA4229" s="1" t="s">
        <v>65</v>
      </c>
      <c r="AB4229" s="1" t="s">
        <v>24340</v>
      </c>
      <c r="AC4229" s="2" t="s">
        <v>66</v>
      </c>
      <c r="AD4229" s="2" t="s">
        <v>67</v>
      </c>
      <c r="AP4229" s="2" t="s">
        <v>3206</v>
      </c>
    </row>
    <row r="4230" customFormat="false" ht="12.75" hidden="false" customHeight="false" outlineLevel="0" collapsed="false">
      <c r="A4230" s="3" t="s">
        <v>24341</v>
      </c>
      <c r="B4230" s="1"/>
      <c r="C4230" s="4" t="n">
        <f aca="false">IF(OR(T4230="SSES",T4230="VAR"),-COUNTIF(P$2:P$6715,R4230)+1,IF(T4230="ES",1,IF(OR(T4230="CL",T4230="OR",T4230="SBOR",T4230="SPFM",T4230="FM",T4230="SBFM",T4230="FO",T4230="GN",T4230="SSGN"),0)))</f>
        <v>1</v>
      </c>
      <c r="D4230" s="1" t="n">
        <v>4229</v>
      </c>
      <c r="E4230" s="1" t="s">
        <v>22635</v>
      </c>
      <c r="F4230" s="1"/>
      <c r="G4230" s="1" t="s">
        <v>22654</v>
      </c>
      <c r="H4230" s="1" t="s">
        <v>24278</v>
      </c>
      <c r="I4230" s="1" t="s">
        <v>24329</v>
      </c>
      <c r="J4230" s="1"/>
      <c r="K4230" s="1"/>
      <c r="L4230" s="1" t="s">
        <v>22657</v>
      </c>
      <c r="M4230" s="1" t="s">
        <v>24280</v>
      </c>
      <c r="N4230" s="1" t="s">
        <v>2732</v>
      </c>
      <c r="O4230" s="1" t="s">
        <v>22657</v>
      </c>
      <c r="P4230" s="1" t="n">
        <v>6637</v>
      </c>
      <c r="Q4230" s="1" t="n">
        <v>190255</v>
      </c>
      <c r="R4230" s="1" t="n">
        <v>190255</v>
      </c>
      <c r="S4230" s="1" t="n">
        <v>6637</v>
      </c>
      <c r="T4230" s="1" t="s">
        <v>69</v>
      </c>
      <c r="U4230" s="1" t="s">
        <v>24342</v>
      </c>
      <c r="V4230" s="1" t="s">
        <v>24343</v>
      </c>
      <c r="W4230" s="1" t="s">
        <v>24344</v>
      </c>
      <c r="X4230" s="1" t="s">
        <v>24343</v>
      </c>
      <c r="Y4230" s="1" t="s">
        <v>24345</v>
      </c>
      <c r="Z4230" s="1" t="n">
        <v>3</v>
      </c>
      <c r="AA4230" s="1" t="s">
        <v>65</v>
      </c>
      <c r="AB4230" s="1" t="s">
        <v>24346</v>
      </c>
      <c r="AC4230" s="2" t="s">
        <v>66</v>
      </c>
      <c r="AD4230" s="2" t="s">
        <v>67</v>
      </c>
      <c r="AP4230" s="2" t="s">
        <v>3206</v>
      </c>
    </row>
    <row r="4231" customFormat="false" ht="12.75" hidden="false" customHeight="false" outlineLevel="0" collapsed="false">
      <c r="A4231" s="3" t="s">
        <v>24347</v>
      </c>
      <c r="B4231" s="1"/>
      <c r="C4231" s="4" t="n">
        <f aca="false">IF(OR(T4231="SSES",T4231="VAR"),-COUNTIF(P$2:P$6715,R4231)+1,IF(T4231="ES",1,IF(OR(T4231="CL",T4231="OR",T4231="SBOR",T4231="SPFM",T4231="FM",T4231="SBFM",T4231="FO",T4231="GN",T4231="SSGN"),0)))</f>
        <v>1</v>
      </c>
      <c r="D4231" s="1" t="n">
        <v>4230</v>
      </c>
      <c r="E4231" s="1" t="s">
        <v>22635</v>
      </c>
      <c r="F4231" s="1"/>
      <c r="G4231" s="1" t="s">
        <v>22654</v>
      </c>
      <c r="H4231" s="1" t="s">
        <v>24278</v>
      </c>
      <c r="I4231" s="1" t="s">
        <v>24329</v>
      </c>
      <c r="J4231" s="1"/>
      <c r="K4231" s="1"/>
      <c r="L4231" s="1" t="s">
        <v>22657</v>
      </c>
      <c r="M4231" s="1" t="s">
        <v>24280</v>
      </c>
      <c r="N4231" s="1" t="s">
        <v>2732</v>
      </c>
      <c r="O4231" s="1" t="s">
        <v>22657</v>
      </c>
      <c r="P4231" s="1" t="n">
        <v>6638</v>
      </c>
      <c r="Q4231" s="1" t="n">
        <v>190255</v>
      </c>
      <c r="R4231" s="1" t="n">
        <v>190255</v>
      </c>
      <c r="S4231" s="1" t="n">
        <v>6638</v>
      </c>
      <c r="T4231" s="1" t="s">
        <v>69</v>
      </c>
      <c r="U4231" s="1" t="s">
        <v>24348</v>
      </c>
      <c r="V4231" s="1" t="s">
        <v>24349</v>
      </c>
      <c r="W4231" s="1" t="s">
        <v>24350</v>
      </c>
      <c r="X4231" s="1" t="s">
        <v>24349</v>
      </c>
      <c r="Y4231" s="1" t="s">
        <v>24351</v>
      </c>
      <c r="Z4231" s="1" t="n">
        <v>3</v>
      </c>
      <c r="AA4231" s="1" t="s">
        <v>65</v>
      </c>
      <c r="AB4231" s="1" t="s">
        <v>24352</v>
      </c>
      <c r="AC4231" s="2" t="s">
        <v>66</v>
      </c>
      <c r="AD4231" s="2" t="s">
        <v>67</v>
      </c>
      <c r="AP4231" s="2" t="s">
        <v>3206</v>
      </c>
      <c r="AV4231" s="2" t="s">
        <v>2738</v>
      </c>
    </row>
    <row r="4232" customFormat="false" ht="12.75" hidden="false" customHeight="false" outlineLevel="0" collapsed="false">
      <c r="A4232" s="3" t="s">
        <v>24353</v>
      </c>
      <c r="B4232" s="1"/>
      <c r="C4232" s="4" t="n">
        <f aca="false">IF(OR(T4232="SSES",T4232="VAR"),-COUNTIF(P$2:P$6715,R4232)+1,IF(T4232="ES",1,IF(OR(T4232="CL",T4232="OR",T4232="SBOR",T4232="SPFM",T4232="FM",T4232="SBFM",T4232="FO",T4232="GN",T4232="SSGN"),0)))</f>
        <v>1</v>
      </c>
      <c r="D4232" s="1" t="n">
        <v>4231</v>
      </c>
      <c r="E4232" s="1" t="s">
        <v>22635</v>
      </c>
      <c r="F4232" s="1"/>
      <c r="G4232" s="1" t="s">
        <v>22654</v>
      </c>
      <c r="H4232" s="1" t="s">
        <v>24278</v>
      </c>
      <c r="I4232" s="1" t="s">
        <v>24329</v>
      </c>
      <c r="J4232" s="1"/>
      <c r="K4232" s="1"/>
      <c r="L4232" s="1" t="s">
        <v>22657</v>
      </c>
      <c r="M4232" s="1" t="s">
        <v>24280</v>
      </c>
      <c r="N4232" s="1" t="s">
        <v>2732</v>
      </c>
      <c r="O4232" s="1" t="s">
        <v>22657</v>
      </c>
      <c r="P4232" s="1" t="n">
        <v>6640</v>
      </c>
      <c r="Q4232" s="1" t="n">
        <v>190255</v>
      </c>
      <c r="R4232" s="1" t="n">
        <v>190255</v>
      </c>
      <c r="S4232" s="1" t="n">
        <v>6640</v>
      </c>
      <c r="T4232" s="1" t="s">
        <v>69</v>
      </c>
      <c r="U4232" s="1" t="s">
        <v>24354</v>
      </c>
      <c r="V4232" s="1" t="s">
        <v>24355</v>
      </c>
      <c r="W4232" s="1" t="s">
        <v>24356</v>
      </c>
      <c r="X4232" s="1" t="s">
        <v>24355</v>
      </c>
      <c r="Y4232" s="1" t="s">
        <v>24357</v>
      </c>
      <c r="Z4232" s="1" t="n">
        <v>3</v>
      </c>
      <c r="AA4232" s="1" t="s">
        <v>65</v>
      </c>
      <c r="AB4232" s="1" t="s">
        <v>24358</v>
      </c>
      <c r="AC4232" s="2" t="s">
        <v>66</v>
      </c>
      <c r="AD4232" s="2" t="s">
        <v>67</v>
      </c>
      <c r="AP4232" s="2" t="s">
        <v>3206</v>
      </c>
      <c r="AV4232" s="2" t="s">
        <v>2738</v>
      </c>
    </row>
    <row r="4233" customFormat="false" ht="12.75" hidden="false" customHeight="false" outlineLevel="0" collapsed="false">
      <c r="A4233" s="3" t="s">
        <v>24359</v>
      </c>
      <c r="B4233" s="1"/>
      <c r="C4233" s="4" t="n">
        <f aca="false">IF(OR(T4233="SSES",T4233="VAR"),-COUNTIF(P$2:P$6715,R4233)+1,IF(T4233="ES",1,IF(OR(T4233="CL",T4233="OR",T4233="SBOR",T4233="SPFM",T4233="FM",T4233="SBFM",T4233="FO",T4233="GN",T4233="SSGN"),0)))</f>
        <v>1</v>
      </c>
      <c r="D4233" s="1" t="n">
        <v>4232</v>
      </c>
      <c r="E4233" s="1" t="s">
        <v>22635</v>
      </c>
      <c r="F4233" s="1"/>
      <c r="G4233" s="1" t="s">
        <v>22654</v>
      </c>
      <c r="H4233" s="1" t="s">
        <v>24278</v>
      </c>
      <c r="I4233" s="1" t="s">
        <v>24329</v>
      </c>
      <c r="J4233" s="1"/>
      <c r="K4233" s="1"/>
      <c r="L4233" s="1" t="s">
        <v>22657</v>
      </c>
      <c r="M4233" s="1" t="s">
        <v>24280</v>
      </c>
      <c r="N4233" s="1" t="s">
        <v>2732</v>
      </c>
      <c r="O4233" s="1" t="s">
        <v>22657</v>
      </c>
      <c r="P4233" s="1" t="n">
        <v>6642</v>
      </c>
      <c r="Q4233" s="1" t="n">
        <v>190255</v>
      </c>
      <c r="R4233" s="1" t="n">
        <v>190255</v>
      </c>
      <c r="S4233" s="1" t="n">
        <v>6642</v>
      </c>
      <c r="T4233" s="1" t="s">
        <v>69</v>
      </c>
      <c r="U4233" s="1" t="s">
        <v>24360</v>
      </c>
      <c r="V4233" s="1" t="s">
        <v>24361</v>
      </c>
      <c r="W4233" s="1" t="s">
        <v>24362</v>
      </c>
      <c r="X4233" s="1" t="s">
        <v>24361</v>
      </c>
      <c r="Y4233" s="1" t="s">
        <v>24363</v>
      </c>
      <c r="Z4233" s="1" t="n">
        <v>3</v>
      </c>
      <c r="AA4233" s="1" t="s">
        <v>65</v>
      </c>
      <c r="AB4233" s="1" t="s">
        <v>24364</v>
      </c>
      <c r="AC4233" s="2" t="s">
        <v>66</v>
      </c>
      <c r="AD4233" s="2" t="s">
        <v>67</v>
      </c>
      <c r="AP4233" s="2" t="s">
        <v>3206</v>
      </c>
      <c r="AV4233" s="2" t="s">
        <v>2738</v>
      </c>
    </row>
    <row r="4234" customFormat="false" ht="12.75" hidden="false" customHeight="false" outlineLevel="0" collapsed="false">
      <c r="A4234" s="3" t="s">
        <v>24365</v>
      </c>
      <c r="B4234" s="1"/>
      <c r="C4234" s="4" t="n">
        <f aca="false">IF(OR(T4234="SSES",T4234="VAR"),-COUNTIF(P$2:P$6715,R4234)+1,IF(T4234="ES",1,IF(OR(T4234="CL",T4234="OR",T4234="SBOR",T4234="SPFM",T4234="FM",T4234="SBFM",T4234="FO",T4234="GN",T4234="SSGN"),0)))</f>
        <v>1</v>
      </c>
      <c r="D4234" s="1" t="n">
        <v>4233</v>
      </c>
      <c r="E4234" s="1" t="s">
        <v>22635</v>
      </c>
      <c r="F4234" s="1"/>
      <c r="G4234" s="1" t="s">
        <v>22654</v>
      </c>
      <c r="H4234" s="1" t="s">
        <v>24278</v>
      </c>
      <c r="I4234" s="1" t="s">
        <v>24366</v>
      </c>
      <c r="J4234" s="1"/>
      <c r="K4234" s="1"/>
      <c r="L4234" s="1" t="s">
        <v>22657</v>
      </c>
      <c r="M4234" s="1" t="s">
        <v>24280</v>
      </c>
      <c r="N4234" s="1" t="s">
        <v>2732</v>
      </c>
      <c r="O4234" s="1" t="s">
        <v>22657</v>
      </c>
      <c r="P4234" s="1" t="n">
        <v>6573</v>
      </c>
      <c r="Q4234" s="1" t="n">
        <v>190471</v>
      </c>
      <c r="R4234" s="1" t="n">
        <v>190471</v>
      </c>
      <c r="S4234" s="1" t="n">
        <v>6573</v>
      </c>
      <c r="T4234" s="1" t="s">
        <v>69</v>
      </c>
      <c r="U4234" s="1" t="s">
        <v>24323</v>
      </c>
      <c r="V4234" s="1" t="s">
        <v>24367</v>
      </c>
      <c r="W4234" s="1" t="s">
        <v>24368</v>
      </c>
      <c r="X4234" s="1" t="s">
        <v>24367</v>
      </c>
      <c r="Y4234" s="1" t="s">
        <v>24369</v>
      </c>
      <c r="Z4234" s="1" t="n">
        <v>3</v>
      </c>
      <c r="AA4234" s="1" t="s">
        <v>65</v>
      </c>
      <c r="AB4234" s="1" t="s">
        <v>24370</v>
      </c>
      <c r="AC4234" s="2" t="s">
        <v>66</v>
      </c>
      <c r="AD4234" s="2" t="s">
        <v>67</v>
      </c>
      <c r="AP4234" s="2" t="s">
        <v>3206</v>
      </c>
    </row>
    <row r="4235" customFormat="false" ht="12.75" hidden="false" customHeight="false" outlineLevel="0" collapsed="false">
      <c r="A4235" s="3" t="s">
        <v>24371</v>
      </c>
      <c r="B4235" s="1"/>
      <c r="C4235" s="4" t="n">
        <f aca="false">IF(OR(T4235="SSES",T4235="VAR"),-COUNTIF(P$2:P$6715,R4235)+1,IF(T4235="ES",1,IF(OR(T4235="CL",T4235="OR",T4235="SBOR",T4235="SPFM",T4235="FM",T4235="SBFM",T4235="FO",T4235="GN",T4235="SSGN"),0)))</f>
        <v>1</v>
      </c>
      <c r="D4235" s="1" t="n">
        <v>4234</v>
      </c>
      <c r="E4235" s="1" t="s">
        <v>22635</v>
      </c>
      <c r="F4235" s="1"/>
      <c r="G4235" s="1" t="s">
        <v>22654</v>
      </c>
      <c r="H4235" s="1" t="s">
        <v>24278</v>
      </c>
      <c r="I4235" s="1" t="s">
        <v>24366</v>
      </c>
      <c r="J4235" s="1"/>
      <c r="K4235" s="1"/>
      <c r="L4235" s="1" t="s">
        <v>22657</v>
      </c>
      <c r="M4235" s="1" t="s">
        <v>24280</v>
      </c>
      <c r="N4235" s="1" t="s">
        <v>2732</v>
      </c>
      <c r="O4235" s="1" t="s">
        <v>22657</v>
      </c>
      <c r="P4235" s="1" t="n">
        <v>786430</v>
      </c>
      <c r="Q4235" s="1" t="n">
        <v>726235</v>
      </c>
      <c r="R4235" s="1" t="n">
        <v>726235</v>
      </c>
      <c r="S4235" s="1" t="n">
        <v>786430</v>
      </c>
      <c r="T4235" s="1" t="s">
        <v>69</v>
      </c>
      <c r="U4235" s="1" t="s">
        <v>24372</v>
      </c>
      <c r="V4235" s="1" t="s">
        <v>24373</v>
      </c>
      <c r="W4235" s="1" t="s">
        <v>24374</v>
      </c>
      <c r="X4235" s="1" t="s">
        <v>24373</v>
      </c>
      <c r="Y4235" s="1" t="s">
        <v>24375</v>
      </c>
      <c r="Z4235" s="1" t="n">
        <v>3</v>
      </c>
      <c r="AA4235" s="1" t="s">
        <v>65</v>
      </c>
      <c r="AB4235" s="1" t="s">
        <v>24376</v>
      </c>
      <c r="AC4235" s="2" t="s">
        <v>66</v>
      </c>
      <c r="AD4235" s="2" t="s">
        <v>67</v>
      </c>
      <c r="AP4235" s="2" t="s">
        <v>3206</v>
      </c>
      <c r="AV4235" s="2" t="s">
        <v>2738</v>
      </c>
    </row>
    <row r="4236" customFormat="false" ht="12.75" hidden="false" customHeight="false" outlineLevel="0" collapsed="false">
      <c r="A4236" s="3" t="s">
        <v>24377</v>
      </c>
      <c r="B4236" s="1"/>
      <c r="C4236" s="4" t="n">
        <f aca="false">IF(OR(T4236="SSES",T4236="VAR"),-COUNTIF(P$2:P$6715,R4236)+1,IF(T4236="ES",1,IF(OR(T4236="CL",T4236="OR",T4236="SBOR",T4236="SPFM",T4236="FM",T4236="SBFM",T4236="FO",T4236="GN",T4236="SSGN"),0)))</f>
        <v>1</v>
      </c>
      <c r="D4236" s="1" t="n">
        <v>4235</v>
      </c>
      <c r="E4236" s="1" t="s">
        <v>22635</v>
      </c>
      <c r="F4236" s="1"/>
      <c r="G4236" s="1" t="s">
        <v>22654</v>
      </c>
      <c r="H4236" s="1" t="s">
        <v>24278</v>
      </c>
      <c r="I4236" s="1" t="s">
        <v>24366</v>
      </c>
      <c r="J4236" s="1"/>
      <c r="K4236" s="1"/>
      <c r="L4236" s="1" t="s">
        <v>22657</v>
      </c>
      <c r="M4236" s="1" t="s">
        <v>24280</v>
      </c>
      <c r="N4236" s="1" t="s">
        <v>2732</v>
      </c>
      <c r="O4236" s="1" t="s">
        <v>22657</v>
      </c>
      <c r="P4236" s="1" t="n">
        <v>786427</v>
      </c>
      <c r="Q4236" s="1" t="n">
        <v>726235</v>
      </c>
      <c r="R4236" s="1" t="n">
        <v>726235</v>
      </c>
      <c r="S4236" s="1" t="n">
        <v>786427</v>
      </c>
      <c r="T4236" s="1" t="s">
        <v>69</v>
      </c>
      <c r="U4236" s="1" t="s">
        <v>24378</v>
      </c>
      <c r="V4236" s="1" t="s">
        <v>24379</v>
      </c>
      <c r="W4236" s="1" t="s">
        <v>24380</v>
      </c>
      <c r="X4236" s="1" t="s">
        <v>24379</v>
      </c>
      <c r="Y4236" s="1" t="s">
        <v>24381</v>
      </c>
      <c r="Z4236" s="1" t="n">
        <v>3</v>
      </c>
      <c r="AA4236" s="1" t="s">
        <v>65</v>
      </c>
      <c r="AB4236" s="1" t="s">
        <v>24382</v>
      </c>
      <c r="AC4236" s="2" t="s">
        <v>66</v>
      </c>
      <c r="AD4236" s="2" t="s">
        <v>67</v>
      </c>
      <c r="AP4236" s="2" t="s">
        <v>3206</v>
      </c>
      <c r="AV4236" s="2" t="s">
        <v>2738</v>
      </c>
    </row>
    <row r="4237" customFormat="false" ht="12.75" hidden="false" customHeight="false" outlineLevel="0" collapsed="false">
      <c r="A4237" s="3" t="s">
        <v>24383</v>
      </c>
      <c r="B4237" s="1"/>
      <c r="C4237" s="4" t="n">
        <f aca="false">IF(OR(T4237="SSES",T4237="VAR"),-COUNTIF(P$2:P$6715,R4237)+1,IF(T4237="ES",1,IF(OR(T4237="CL",T4237="OR",T4237="SBOR",T4237="SPFM",T4237="FM",T4237="SBFM",T4237="FO",T4237="GN",T4237="SSGN"),0)))</f>
        <v>1</v>
      </c>
      <c r="D4237" s="1" t="n">
        <v>4236</v>
      </c>
      <c r="E4237" s="1" t="s">
        <v>22635</v>
      </c>
      <c r="F4237" s="1"/>
      <c r="G4237" s="1" t="s">
        <v>22654</v>
      </c>
      <c r="H4237" s="1" t="s">
        <v>24278</v>
      </c>
      <c r="I4237" s="1" t="s">
        <v>24366</v>
      </c>
      <c r="J4237" s="1"/>
      <c r="K4237" s="1"/>
      <c r="L4237" s="1" t="s">
        <v>22657</v>
      </c>
      <c r="M4237" s="1" t="s">
        <v>24280</v>
      </c>
      <c r="N4237" s="1" t="s">
        <v>2732</v>
      </c>
      <c r="O4237" s="1" t="s">
        <v>22657</v>
      </c>
      <c r="P4237" s="1" t="n">
        <v>770428</v>
      </c>
      <c r="Q4237" s="1" t="n">
        <v>726235</v>
      </c>
      <c r="R4237" s="1" t="n">
        <v>726235</v>
      </c>
      <c r="S4237" s="1" t="n">
        <v>770428</v>
      </c>
      <c r="T4237" s="1" t="s">
        <v>69</v>
      </c>
      <c r="U4237" s="1" t="s">
        <v>24384</v>
      </c>
      <c r="V4237" s="1" t="s">
        <v>24385</v>
      </c>
      <c r="W4237" s="1" t="s">
        <v>24386</v>
      </c>
      <c r="X4237" s="1" t="s">
        <v>24385</v>
      </c>
      <c r="Y4237" s="1" t="s">
        <v>24387</v>
      </c>
      <c r="Z4237" s="1" t="n">
        <v>3</v>
      </c>
      <c r="AA4237" s="1" t="s">
        <v>65</v>
      </c>
      <c r="AB4237" s="1" t="s">
        <v>24388</v>
      </c>
      <c r="AC4237" s="2" t="s">
        <v>66</v>
      </c>
      <c r="AD4237" s="2" t="s">
        <v>67</v>
      </c>
      <c r="AP4237" s="2" t="s">
        <v>3206</v>
      </c>
      <c r="AV4237" s="2" t="s">
        <v>2738</v>
      </c>
    </row>
    <row r="4238" customFormat="false" ht="12.75" hidden="false" customHeight="false" outlineLevel="0" collapsed="false">
      <c r="A4238" s="3" t="s">
        <v>24389</v>
      </c>
      <c r="B4238" s="1"/>
      <c r="C4238" s="4" t="n">
        <f aca="false">IF(OR(T4238="SSES",T4238="VAR"),-COUNTIF(P$2:P$6715,R4238)+1,IF(T4238="ES",1,IF(OR(T4238="CL",T4238="OR",T4238="SBOR",T4238="SPFM",T4238="FM",T4238="SBFM",T4238="FO",T4238="GN",T4238="SSGN"),0)))</f>
        <v>1</v>
      </c>
      <c r="D4238" s="1" t="n">
        <v>4237</v>
      </c>
      <c r="E4238" s="1" t="s">
        <v>22635</v>
      </c>
      <c r="F4238" s="1"/>
      <c r="G4238" s="1" t="s">
        <v>22654</v>
      </c>
      <c r="H4238" s="1" t="s">
        <v>24278</v>
      </c>
      <c r="I4238" s="1" t="s">
        <v>24366</v>
      </c>
      <c r="J4238" s="1"/>
      <c r="K4238" s="1"/>
      <c r="L4238" s="1" t="s">
        <v>22657</v>
      </c>
      <c r="M4238" s="1" t="s">
        <v>24280</v>
      </c>
      <c r="N4238" s="1" t="s">
        <v>2732</v>
      </c>
      <c r="O4238" s="1" t="s">
        <v>22657</v>
      </c>
      <c r="P4238" s="1" t="n">
        <v>786426</v>
      </c>
      <c r="Q4238" s="1" t="n">
        <v>726235</v>
      </c>
      <c r="R4238" s="1" t="n">
        <v>726235</v>
      </c>
      <c r="S4238" s="1" t="n">
        <v>786426</v>
      </c>
      <c r="T4238" s="1" t="s">
        <v>69</v>
      </c>
      <c r="U4238" s="1" t="s">
        <v>24390</v>
      </c>
      <c r="V4238" s="1" t="s">
        <v>24391</v>
      </c>
      <c r="W4238" s="1" t="s">
        <v>24392</v>
      </c>
      <c r="X4238" s="1" t="s">
        <v>24391</v>
      </c>
      <c r="Y4238" s="1" t="s">
        <v>24393</v>
      </c>
      <c r="Z4238" s="1" t="n">
        <v>3</v>
      </c>
      <c r="AA4238" s="1" t="s">
        <v>65</v>
      </c>
      <c r="AB4238" s="1" t="s">
        <v>24394</v>
      </c>
      <c r="AC4238" s="2" t="s">
        <v>66</v>
      </c>
      <c r="AD4238" s="2" t="s">
        <v>67</v>
      </c>
      <c r="AP4238" s="2" t="s">
        <v>3206</v>
      </c>
      <c r="AV4238" s="2" t="s">
        <v>2738</v>
      </c>
    </row>
    <row r="4239" customFormat="false" ht="12.75" hidden="false" customHeight="false" outlineLevel="0" collapsed="false">
      <c r="A4239" s="3" t="s">
        <v>24395</v>
      </c>
      <c r="B4239" s="1"/>
      <c r="C4239" s="4" t="n">
        <f aca="false">IF(OR(T4239="SSES",T4239="VAR"),-COUNTIF(P$2:P$6715,R4239)+1,IF(T4239="ES",1,IF(OR(T4239="CL",T4239="OR",T4239="SBOR",T4239="SPFM",T4239="FM",T4239="SBFM",T4239="FO",T4239="GN",T4239="SSGN"),0)))</f>
        <v>1</v>
      </c>
      <c r="D4239" s="1" t="n">
        <v>4238</v>
      </c>
      <c r="E4239" s="1" t="s">
        <v>22635</v>
      </c>
      <c r="F4239" s="1"/>
      <c r="G4239" s="1" t="s">
        <v>22654</v>
      </c>
      <c r="H4239" s="1" t="s">
        <v>24278</v>
      </c>
      <c r="I4239" s="1" t="s">
        <v>24366</v>
      </c>
      <c r="J4239" s="1"/>
      <c r="K4239" s="1"/>
      <c r="L4239" s="1" t="s">
        <v>22657</v>
      </c>
      <c r="M4239" s="1" t="s">
        <v>24280</v>
      </c>
      <c r="N4239" s="1" t="s">
        <v>2732</v>
      </c>
      <c r="O4239" s="1" t="s">
        <v>22657</v>
      </c>
      <c r="P4239" s="1" t="n">
        <v>786425</v>
      </c>
      <c r="Q4239" s="1" t="n">
        <v>726235</v>
      </c>
      <c r="R4239" s="1" t="n">
        <v>726235</v>
      </c>
      <c r="S4239" s="1" t="n">
        <v>786425</v>
      </c>
      <c r="T4239" s="1" t="s">
        <v>69</v>
      </c>
      <c r="U4239" s="1" t="s">
        <v>24396</v>
      </c>
      <c r="V4239" s="1" t="s">
        <v>24397</v>
      </c>
      <c r="W4239" s="1" t="s">
        <v>24398</v>
      </c>
      <c r="X4239" s="1" t="s">
        <v>24397</v>
      </c>
      <c r="Y4239" s="1" t="s">
        <v>24399</v>
      </c>
      <c r="Z4239" s="1" t="n">
        <v>3</v>
      </c>
      <c r="AA4239" s="1" t="s">
        <v>65</v>
      </c>
      <c r="AB4239" s="1" t="s">
        <v>24400</v>
      </c>
      <c r="AC4239" s="2" t="s">
        <v>66</v>
      </c>
      <c r="AD4239" s="2" t="s">
        <v>67</v>
      </c>
      <c r="AP4239" s="2" t="s">
        <v>3206</v>
      </c>
      <c r="AV4239" s="2" t="s">
        <v>2738</v>
      </c>
    </row>
    <row r="4240" customFormat="false" ht="12.75" hidden="false" customHeight="false" outlineLevel="0" collapsed="false">
      <c r="A4240" s="3" t="s">
        <v>24401</v>
      </c>
      <c r="B4240" s="1"/>
      <c r="C4240" s="4" t="n">
        <f aca="false">IF(OR(T4240="SSES",T4240="VAR"),-COUNTIF(P$2:P$6715,R4240)+1,IF(T4240="ES",1,IF(OR(T4240="CL",T4240="OR",T4240="SBOR",T4240="SPFM",T4240="FM",T4240="SBFM",T4240="FO",T4240="GN",T4240="SSGN"),0)))</f>
        <v>1</v>
      </c>
      <c r="D4240" s="1" t="n">
        <v>4239</v>
      </c>
      <c r="E4240" s="1" t="s">
        <v>22635</v>
      </c>
      <c r="F4240" s="1"/>
      <c r="G4240" s="1" t="s">
        <v>22654</v>
      </c>
      <c r="H4240" s="1" t="s">
        <v>24278</v>
      </c>
      <c r="I4240" s="1" t="s">
        <v>24366</v>
      </c>
      <c r="J4240" s="1"/>
      <c r="K4240" s="1"/>
      <c r="L4240" s="1" t="s">
        <v>22657</v>
      </c>
      <c r="M4240" s="1" t="s">
        <v>24280</v>
      </c>
      <c r="N4240" s="1" t="s">
        <v>2732</v>
      </c>
      <c r="O4240" s="1" t="s">
        <v>22657</v>
      </c>
      <c r="P4240" s="1" t="n">
        <v>6596</v>
      </c>
      <c r="Q4240" s="1" t="n">
        <v>195283</v>
      </c>
      <c r="R4240" s="1" t="n">
        <v>195283</v>
      </c>
      <c r="S4240" s="1" t="n">
        <v>6596</v>
      </c>
      <c r="T4240" s="1" t="s">
        <v>69</v>
      </c>
      <c r="U4240" s="1" t="s">
        <v>24402</v>
      </c>
      <c r="V4240" s="1" t="s">
        <v>24403</v>
      </c>
      <c r="W4240" s="1" t="s">
        <v>24404</v>
      </c>
      <c r="X4240" s="1" t="s">
        <v>24403</v>
      </c>
      <c r="Y4240" s="1" t="s">
        <v>24405</v>
      </c>
      <c r="Z4240" s="1" t="n">
        <v>3</v>
      </c>
      <c r="AA4240" s="1" t="s">
        <v>65</v>
      </c>
      <c r="AB4240" s="1" t="s">
        <v>24406</v>
      </c>
      <c r="AC4240" s="2" t="s">
        <v>66</v>
      </c>
      <c r="AD4240" s="2" t="s">
        <v>67</v>
      </c>
      <c r="AP4240" s="2" t="s">
        <v>3206</v>
      </c>
    </row>
    <row r="4241" customFormat="false" ht="12.75" hidden="false" customHeight="false" outlineLevel="0" collapsed="false">
      <c r="A4241" s="3" t="s">
        <v>24407</v>
      </c>
      <c r="B4241" s="1"/>
      <c r="C4241" s="4" t="n">
        <f aca="false">IF(OR(T4241="SSES",T4241="VAR"),-COUNTIF(P$2:P$6715,R4241)+1,IF(T4241="ES",1,IF(OR(T4241="CL",T4241="OR",T4241="SBOR",T4241="SPFM",T4241="FM",T4241="SBFM",T4241="FO",T4241="GN",T4241="SSGN"),0)))</f>
        <v>1</v>
      </c>
      <c r="D4241" s="1" t="n">
        <v>4240</v>
      </c>
      <c r="E4241" s="1" t="s">
        <v>22635</v>
      </c>
      <c r="F4241" s="1"/>
      <c r="G4241" s="1" t="s">
        <v>22654</v>
      </c>
      <c r="H4241" s="1" t="s">
        <v>24278</v>
      </c>
      <c r="I4241" s="1" t="s">
        <v>24366</v>
      </c>
      <c r="J4241" s="1"/>
      <c r="K4241" s="1"/>
      <c r="L4241" s="1" t="s">
        <v>22657</v>
      </c>
      <c r="M4241" s="1" t="s">
        <v>24280</v>
      </c>
      <c r="N4241" s="1" t="s">
        <v>2732</v>
      </c>
      <c r="O4241" s="1" t="s">
        <v>22657</v>
      </c>
      <c r="P4241" s="1" t="n">
        <v>784919</v>
      </c>
      <c r="Q4241" s="1" t="n">
        <v>195367</v>
      </c>
      <c r="R4241" s="1" t="n">
        <v>195367</v>
      </c>
      <c r="S4241" s="1" t="n">
        <v>784919</v>
      </c>
      <c r="T4241" s="1" t="s">
        <v>69</v>
      </c>
      <c r="U4241" s="1" t="s">
        <v>24408</v>
      </c>
      <c r="V4241" s="1" t="s">
        <v>24409</v>
      </c>
      <c r="W4241" s="1" t="s">
        <v>24410</v>
      </c>
      <c r="X4241" s="1" t="s">
        <v>24409</v>
      </c>
      <c r="Y4241" s="1" t="s">
        <v>24411</v>
      </c>
      <c r="Z4241" s="1" t="n">
        <v>3</v>
      </c>
      <c r="AA4241" s="1" t="s">
        <v>65</v>
      </c>
      <c r="AB4241" s="1" t="s">
        <v>24412</v>
      </c>
      <c r="AC4241" s="2" t="s">
        <v>66</v>
      </c>
      <c r="AD4241" s="2" t="s">
        <v>67</v>
      </c>
      <c r="AP4241" s="2" t="s">
        <v>3232</v>
      </c>
      <c r="AV4241" s="2" t="s">
        <v>2738</v>
      </c>
    </row>
    <row r="4242" customFormat="false" ht="12.75" hidden="false" customHeight="false" outlineLevel="0" collapsed="false">
      <c r="A4242" s="3" t="s">
        <v>24413</v>
      </c>
      <c r="B4242" s="1"/>
      <c r="C4242" s="4" t="n">
        <f aca="false">IF(OR(T4242="SSES",T4242="VAR"),-COUNTIF(P$2:P$6715,R4242)+1,IF(T4242="ES",1,IF(OR(T4242="CL",T4242="OR",T4242="SBOR",T4242="SPFM",T4242="FM",T4242="SBFM",T4242="FO",T4242="GN",T4242="SSGN"),0)))</f>
        <v>1</v>
      </c>
      <c r="D4242" s="1" t="n">
        <v>4241</v>
      </c>
      <c r="E4242" s="1" t="s">
        <v>22635</v>
      </c>
      <c r="F4242" s="1"/>
      <c r="G4242" s="1" t="s">
        <v>22654</v>
      </c>
      <c r="H4242" s="1" t="s">
        <v>24278</v>
      </c>
      <c r="I4242" s="1" t="s">
        <v>24414</v>
      </c>
      <c r="J4242" s="1"/>
      <c r="K4242" s="1"/>
      <c r="L4242" s="1" t="s">
        <v>22657</v>
      </c>
      <c r="M4242" s="1" t="s">
        <v>24280</v>
      </c>
      <c r="N4242" s="1" t="s">
        <v>2732</v>
      </c>
      <c r="O4242" s="1" t="s">
        <v>22657</v>
      </c>
      <c r="P4242" s="1" t="n">
        <v>6550</v>
      </c>
      <c r="Q4242" s="1" t="n">
        <v>190472</v>
      </c>
      <c r="R4242" s="1" t="n">
        <v>190472</v>
      </c>
      <c r="S4242" s="1" t="n">
        <v>6550</v>
      </c>
      <c r="T4242" s="1" t="s">
        <v>69</v>
      </c>
      <c r="U4242" s="1" t="s">
        <v>24415</v>
      </c>
      <c r="V4242" s="1" t="s">
        <v>24416</v>
      </c>
      <c r="W4242" s="1" t="s">
        <v>24417</v>
      </c>
      <c r="X4242" s="1" t="s">
        <v>24416</v>
      </c>
      <c r="Y4242" s="1" t="s">
        <v>24418</v>
      </c>
      <c r="Z4242" s="1" t="n">
        <v>3</v>
      </c>
      <c r="AA4242" s="1" t="s">
        <v>65</v>
      </c>
      <c r="AB4242" s="1" t="s">
        <v>24419</v>
      </c>
      <c r="AC4242" s="2" t="s">
        <v>66</v>
      </c>
      <c r="AD4242" s="2" t="s">
        <v>67</v>
      </c>
      <c r="AP4242" s="2" t="s">
        <v>3206</v>
      </c>
      <c r="AV4242" s="2" t="s">
        <v>2738</v>
      </c>
    </row>
    <row r="4243" customFormat="false" ht="12.75" hidden="false" customHeight="false" outlineLevel="0" collapsed="false">
      <c r="A4243" s="3" t="s">
        <v>24420</v>
      </c>
      <c r="B4243" s="1"/>
      <c r="C4243" s="4" t="n">
        <f aca="false">IF(OR(T4243="SSES",T4243="VAR"),-COUNTIF(P$2:P$6715,R4243)+1,IF(T4243="ES",1,IF(OR(T4243="CL",T4243="OR",T4243="SBOR",T4243="SPFM",T4243="FM",T4243="SBFM",T4243="FO",T4243="GN",T4243="SSGN"),0)))</f>
        <v>1</v>
      </c>
      <c r="D4243" s="1" t="n">
        <v>4242</v>
      </c>
      <c r="E4243" s="1" t="s">
        <v>22635</v>
      </c>
      <c r="F4243" s="1"/>
      <c r="G4243" s="1" t="s">
        <v>22654</v>
      </c>
      <c r="H4243" s="1" t="s">
        <v>24278</v>
      </c>
      <c r="I4243" s="1" t="s">
        <v>24414</v>
      </c>
      <c r="J4243" s="1"/>
      <c r="K4243" s="1"/>
      <c r="L4243" s="1" t="s">
        <v>22657</v>
      </c>
      <c r="M4243" s="1" t="s">
        <v>24280</v>
      </c>
      <c r="N4243" s="1" t="s">
        <v>2732</v>
      </c>
      <c r="O4243" s="1" t="s">
        <v>22657</v>
      </c>
      <c r="P4243" s="1" t="n">
        <v>6554</v>
      </c>
      <c r="Q4243" s="1" t="n">
        <v>190472</v>
      </c>
      <c r="R4243" s="1" t="n">
        <v>190472</v>
      </c>
      <c r="S4243" s="1" t="n">
        <v>6554</v>
      </c>
      <c r="T4243" s="1" t="s">
        <v>69</v>
      </c>
      <c r="U4243" s="1" t="s">
        <v>24421</v>
      </c>
      <c r="V4243" s="1" t="s">
        <v>24422</v>
      </c>
      <c r="W4243" s="1" t="s">
        <v>24423</v>
      </c>
      <c r="X4243" s="1" t="s">
        <v>24422</v>
      </c>
      <c r="Y4243" s="1" t="s">
        <v>24424</v>
      </c>
      <c r="Z4243" s="1" t="n">
        <v>3</v>
      </c>
      <c r="AA4243" s="1" t="s">
        <v>65</v>
      </c>
      <c r="AB4243" s="1" t="s">
        <v>24425</v>
      </c>
      <c r="AC4243" s="2" t="s">
        <v>66</v>
      </c>
      <c r="AD4243" s="2" t="s">
        <v>67</v>
      </c>
      <c r="AP4243" s="2" t="s">
        <v>3206</v>
      </c>
    </row>
    <row r="4244" customFormat="false" ht="12.75" hidden="false" customHeight="false" outlineLevel="0" collapsed="false">
      <c r="A4244" s="3" t="s">
        <v>24426</v>
      </c>
      <c r="B4244" s="1"/>
      <c r="C4244" s="4" t="n">
        <f aca="false">IF(OR(T4244="SSES",T4244="VAR"),-COUNTIF(P$2:P$6715,R4244)+1,IF(T4244="ES",1,IF(OR(T4244="CL",T4244="OR",T4244="SBOR",T4244="SPFM",T4244="FM",T4244="SBFM",T4244="FO",T4244="GN",T4244="SSGN"),0)))</f>
        <v>1</v>
      </c>
      <c r="D4244" s="1" t="n">
        <v>4243</v>
      </c>
      <c r="E4244" s="1" t="s">
        <v>22635</v>
      </c>
      <c r="F4244" s="1"/>
      <c r="G4244" s="1" t="s">
        <v>22654</v>
      </c>
      <c r="H4244" s="1" t="s">
        <v>24278</v>
      </c>
      <c r="I4244" s="1" t="s">
        <v>24414</v>
      </c>
      <c r="J4244" s="1"/>
      <c r="K4244" s="1"/>
      <c r="L4244" s="1" t="s">
        <v>22657</v>
      </c>
      <c r="M4244" s="1" t="s">
        <v>24280</v>
      </c>
      <c r="N4244" s="1" t="s">
        <v>2732</v>
      </c>
      <c r="O4244" s="1" t="s">
        <v>22657</v>
      </c>
      <c r="P4244" s="1" t="n">
        <v>6558</v>
      </c>
      <c r="Q4244" s="1" t="n">
        <v>190472</v>
      </c>
      <c r="R4244" s="1" t="n">
        <v>190472</v>
      </c>
      <c r="S4244" s="1" t="n">
        <v>6558</v>
      </c>
      <c r="T4244" s="1" t="s">
        <v>69</v>
      </c>
      <c r="U4244" s="1" t="s">
        <v>24427</v>
      </c>
      <c r="V4244" s="1" t="s">
        <v>24428</v>
      </c>
      <c r="W4244" s="1" t="s">
        <v>24429</v>
      </c>
      <c r="X4244" s="1" t="s">
        <v>24428</v>
      </c>
      <c r="Y4244" s="1" t="s">
        <v>24430</v>
      </c>
      <c r="Z4244" s="1" t="n">
        <v>3</v>
      </c>
      <c r="AA4244" s="1" t="s">
        <v>65</v>
      </c>
      <c r="AB4244" s="1" t="s">
        <v>24431</v>
      </c>
      <c r="AC4244" s="2" t="s">
        <v>66</v>
      </c>
      <c r="AD4244" s="2" t="s">
        <v>67</v>
      </c>
      <c r="AP4244" s="2" t="s">
        <v>3206</v>
      </c>
      <c r="AV4244" s="2" t="s">
        <v>2738</v>
      </c>
    </row>
    <row r="4245" customFormat="false" ht="12.75" hidden="false" customHeight="false" outlineLevel="0" collapsed="false">
      <c r="A4245" s="3" t="s">
        <v>24432</v>
      </c>
      <c r="B4245" s="1"/>
      <c r="C4245" s="4" t="n">
        <f aca="false">IF(OR(T4245="SSES",T4245="VAR"),-COUNTIF(P$2:P$6715,R4245)+1,IF(T4245="ES",1,IF(OR(T4245="CL",T4245="OR",T4245="SBOR",T4245="SPFM",T4245="FM",T4245="SBFM",T4245="FO",T4245="GN",T4245="SSGN"),0)))</f>
        <v>1</v>
      </c>
      <c r="D4245" s="1" t="n">
        <v>4244</v>
      </c>
      <c r="E4245" s="1" t="s">
        <v>22635</v>
      </c>
      <c r="F4245" s="1"/>
      <c r="G4245" s="1" t="s">
        <v>22654</v>
      </c>
      <c r="H4245" s="1" t="s">
        <v>24278</v>
      </c>
      <c r="I4245" s="1" t="s">
        <v>24414</v>
      </c>
      <c r="J4245" s="1"/>
      <c r="K4245" s="1"/>
      <c r="L4245" s="1" t="s">
        <v>22657</v>
      </c>
      <c r="M4245" s="1" t="s">
        <v>24280</v>
      </c>
      <c r="N4245" s="1" t="s">
        <v>2732</v>
      </c>
      <c r="O4245" s="1" t="s">
        <v>22657</v>
      </c>
      <c r="P4245" s="1" t="n">
        <v>6559</v>
      </c>
      <c r="Q4245" s="1" t="n">
        <v>190472</v>
      </c>
      <c r="R4245" s="1" t="n">
        <v>190472</v>
      </c>
      <c r="S4245" s="1" t="n">
        <v>6559</v>
      </c>
      <c r="T4245" s="1" t="s">
        <v>69</v>
      </c>
      <c r="U4245" s="1" t="s">
        <v>24433</v>
      </c>
      <c r="V4245" s="1" t="s">
        <v>24434</v>
      </c>
      <c r="W4245" s="1" t="s">
        <v>24435</v>
      </c>
      <c r="X4245" s="1" t="s">
        <v>24434</v>
      </c>
      <c r="Y4245" s="1" t="s">
        <v>24436</v>
      </c>
      <c r="Z4245" s="1" t="n">
        <v>3</v>
      </c>
      <c r="AA4245" s="1" t="s">
        <v>65</v>
      </c>
      <c r="AB4245" s="1" t="s">
        <v>24437</v>
      </c>
      <c r="AC4245" s="2" t="s">
        <v>66</v>
      </c>
      <c r="AD4245" s="2" t="s">
        <v>67</v>
      </c>
      <c r="AP4245" s="2" t="s">
        <v>4335</v>
      </c>
      <c r="AV4245" s="2" t="s">
        <v>2738</v>
      </c>
    </row>
    <row r="4246" customFormat="false" ht="12.75" hidden="false" customHeight="false" outlineLevel="0" collapsed="false">
      <c r="A4246" s="3" t="s">
        <v>24438</v>
      </c>
      <c r="B4246" s="1"/>
      <c r="C4246" s="4" t="n">
        <f aca="false">IF(OR(T4246="SSES",T4246="VAR"),-COUNTIF(P$2:P$6715,R4246)+1,IF(T4246="ES",1,IF(OR(T4246="CL",T4246="OR",T4246="SBOR",T4246="SPFM",T4246="FM",T4246="SBFM",T4246="FO",T4246="GN",T4246="SSGN"),0)))</f>
        <v>1</v>
      </c>
      <c r="D4246" s="1" t="n">
        <v>4245</v>
      </c>
      <c r="E4246" s="1" t="s">
        <v>22635</v>
      </c>
      <c r="F4246" s="1"/>
      <c r="G4246" s="1" t="s">
        <v>22654</v>
      </c>
      <c r="H4246" s="1" t="s">
        <v>24278</v>
      </c>
      <c r="I4246" s="1" t="s">
        <v>24414</v>
      </c>
      <c r="J4246" s="1"/>
      <c r="K4246" s="1"/>
      <c r="L4246" s="1" t="s">
        <v>22657</v>
      </c>
      <c r="M4246" s="1" t="s">
        <v>24280</v>
      </c>
      <c r="N4246" s="1" t="s">
        <v>2732</v>
      </c>
      <c r="O4246" s="1" t="s">
        <v>22657</v>
      </c>
      <c r="P4246" s="1" t="n">
        <v>6568</v>
      </c>
      <c r="Q4246" s="1" t="n">
        <v>190472</v>
      </c>
      <c r="R4246" s="1" t="n">
        <v>190472</v>
      </c>
      <c r="S4246" s="1" t="n">
        <v>6568</v>
      </c>
      <c r="T4246" s="1" t="s">
        <v>69</v>
      </c>
      <c r="U4246" s="1" t="s">
        <v>24439</v>
      </c>
      <c r="V4246" s="1" t="s">
        <v>24440</v>
      </c>
      <c r="W4246" s="1" t="s">
        <v>24441</v>
      </c>
      <c r="X4246" s="1" t="s">
        <v>24440</v>
      </c>
      <c r="Y4246" s="1" t="s">
        <v>24442</v>
      </c>
      <c r="Z4246" s="1" t="n">
        <v>3</v>
      </c>
      <c r="AA4246" s="1" t="s">
        <v>65</v>
      </c>
      <c r="AB4246" s="1" t="s">
        <v>24443</v>
      </c>
      <c r="AC4246" s="2" t="s">
        <v>66</v>
      </c>
      <c r="AD4246" s="2" t="s">
        <v>67</v>
      </c>
      <c r="AP4246" s="2" t="s">
        <v>3206</v>
      </c>
      <c r="AV4246" s="2" t="s">
        <v>9172</v>
      </c>
    </row>
    <row r="4247" customFormat="false" ht="12.75" hidden="false" customHeight="false" outlineLevel="0" collapsed="false">
      <c r="A4247" s="3" t="s">
        <v>24444</v>
      </c>
      <c r="B4247" s="1"/>
      <c r="C4247" s="4" t="n">
        <f aca="false">IF(OR(T4247="SSES",T4247="VAR"),-COUNTIF(P$2:P$6715,R4247)+1,IF(T4247="ES",1,IF(OR(T4247="CL",T4247="OR",T4247="SBOR",T4247="SPFM",T4247="FM",T4247="SBFM",T4247="FO",T4247="GN",T4247="SSGN"),0)))</f>
        <v>1</v>
      </c>
      <c r="D4247" s="1" t="n">
        <v>4246</v>
      </c>
      <c r="E4247" s="1" t="s">
        <v>22635</v>
      </c>
      <c r="F4247" s="1"/>
      <c r="G4247" s="1" t="s">
        <v>22654</v>
      </c>
      <c r="H4247" s="1" t="s">
        <v>24278</v>
      </c>
      <c r="I4247" s="1" t="s">
        <v>24445</v>
      </c>
      <c r="J4247" s="1"/>
      <c r="K4247" s="1"/>
      <c r="L4247" s="1" t="s">
        <v>22657</v>
      </c>
      <c r="M4247" s="1" t="s">
        <v>24280</v>
      </c>
      <c r="N4247" s="1" t="s">
        <v>2732</v>
      </c>
      <c r="O4247" s="1" t="s">
        <v>22657</v>
      </c>
      <c r="P4247" s="1" t="n">
        <v>6446</v>
      </c>
      <c r="Q4247" s="1" t="n">
        <v>194479</v>
      </c>
      <c r="R4247" s="1" t="n">
        <v>194479</v>
      </c>
      <c r="S4247" s="1" t="n">
        <v>6446</v>
      </c>
      <c r="T4247" s="1" t="s">
        <v>69</v>
      </c>
      <c r="U4247" s="1" t="s">
        <v>24446</v>
      </c>
      <c r="V4247" s="1" t="s">
        <v>24447</v>
      </c>
      <c r="W4247" s="1" t="s">
        <v>24448</v>
      </c>
      <c r="X4247" s="1" t="s">
        <v>24447</v>
      </c>
      <c r="Y4247" s="1" t="s">
        <v>24449</v>
      </c>
      <c r="Z4247" s="1" t="n">
        <v>3</v>
      </c>
      <c r="AA4247" s="1" t="s">
        <v>65</v>
      </c>
      <c r="AB4247" s="1" t="s">
        <v>24450</v>
      </c>
      <c r="AC4247" s="2" t="s">
        <v>66</v>
      </c>
      <c r="AD4247" s="2" t="s">
        <v>67</v>
      </c>
      <c r="AP4247" s="2" t="s">
        <v>3206</v>
      </c>
    </row>
    <row r="4248" customFormat="false" ht="12.75" hidden="false" customHeight="false" outlineLevel="0" collapsed="false">
      <c r="A4248" s="3" t="s">
        <v>24451</v>
      </c>
      <c r="B4248" s="1"/>
      <c r="C4248" s="4" t="n">
        <f aca="false">IF(OR(T4248="SSES",T4248="VAR"),-COUNTIF(P$2:P$6715,R4248)+1,IF(T4248="ES",1,IF(OR(T4248="CL",T4248="OR",T4248="SBOR",T4248="SPFM",T4248="FM",T4248="SBFM",T4248="FO",T4248="GN",T4248="SSGN"),0)))</f>
        <v>1</v>
      </c>
      <c r="D4248" s="1" t="n">
        <v>4247</v>
      </c>
      <c r="E4248" s="1" t="s">
        <v>22635</v>
      </c>
      <c r="F4248" s="1"/>
      <c r="G4248" s="1" t="s">
        <v>22654</v>
      </c>
      <c r="H4248" s="1" t="s">
        <v>24278</v>
      </c>
      <c r="I4248" s="1" t="s">
        <v>24445</v>
      </c>
      <c r="J4248" s="1"/>
      <c r="K4248" s="1"/>
      <c r="L4248" s="1" t="s">
        <v>22657</v>
      </c>
      <c r="M4248" s="1" t="s">
        <v>24280</v>
      </c>
      <c r="N4248" s="1" t="s">
        <v>2732</v>
      </c>
      <c r="O4248" s="1" t="s">
        <v>22657</v>
      </c>
      <c r="P4248" s="1" t="n">
        <v>6423</v>
      </c>
      <c r="Q4248" s="1" t="n">
        <v>195066</v>
      </c>
      <c r="R4248" s="1" t="n">
        <v>195066</v>
      </c>
      <c r="S4248" s="1" t="n">
        <v>6423</v>
      </c>
      <c r="T4248" s="1" t="s">
        <v>69</v>
      </c>
      <c r="U4248" s="1" t="s">
        <v>24452</v>
      </c>
      <c r="V4248" s="1" t="s">
        <v>24453</v>
      </c>
      <c r="W4248" s="1" t="s">
        <v>24454</v>
      </c>
      <c r="X4248" s="1" t="s">
        <v>24453</v>
      </c>
      <c r="Y4248" s="1" t="s">
        <v>24455</v>
      </c>
      <c r="Z4248" s="1" t="n">
        <v>3</v>
      </c>
      <c r="AA4248" s="1" t="s">
        <v>65</v>
      </c>
      <c r="AB4248" s="1" t="s">
        <v>24456</v>
      </c>
      <c r="AC4248" s="2" t="s">
        <v>66</v>
      </c>
      <c r="AD4248" s="2" t="s">
        <v>67</v>
      </c>
      <c r="AP4248" s="2" t="s">
        <v>3206</v>
      </c>
      <c r="AV4248" s="2" t="s">
        <v>2738</v>
      </c>
    </row>
    <row r="4249" customFormat="false" ht="12.75" hidden="false" customHeight="false" outlineLevel="0" collapsed="false">
      <c r="A4249" s="3" t="s">
        <v>24457</v>
      </c>
      <c r="B4249" s="1"/>
      <c r="C4249" s="4" t="n">
        <f aca="false">IF(OR(T4249="SSES",T4249="VAR"),-COUNTIF(P$2:P$6715,R4249)+1,IF(T4249="ES",1,IF(OR(T4249="CL",T4249="OR",T4249="SBOR",T4249="SPFM",T4249="FM",T4249="SBFM",T4249="FO",T4249="GN",T4249="SSGN"),0)))</f>
        <v>1</v>
      </c>
      <c r="D4249" s="1" t="n">
        <v>4248</v>
      </c>
      <c r="E4249" s="1" t="s">
        <v>22635</v>
      </c>
      <c r="F4249" s="1"/>
      <c r="G4249" s="1" t="s">
        <v>22654</v>
      </c>
      <c r="H4249" s="1" t="s">
        <v>24278</v>
      </c>
      <c r="I4249" s="1" t="s">
        <v>24445</v>
      </c>
      <c r="J4249" s="1"/>
      <c r="K4249" s="1"/>
      <c r="L4249" s="1" t="s">
        <v>22657</v>
      </c>
      <c r="M4249" s="1" t="s">
        <v>24280</v>
      </c>
      <c r="N4249" s="1" t="s">
        <v>2732</v>
      </c>
      <c r="O4249" s="1" t="s">
        <v>22657</v>
      </c>
      <c r="P4249" s="1" t="n">
        <v>6424</v>
      </c>
      <c r="Q4249" s="1" t="n">
        <v>195066</v>
      </c>
      <c r="R4249" s="1" t="n">
        <v>195066</v>
      </c>
      <c r="S4249" s="1" t="n">
        <v>6424</v>
      </c>
      <c r="T4249" s="1" t="s">
        <v>69</v>
      </c>
      <c r="U4249" s="1" t="s">
        <v>15687</v>
      </c>
      <c r="V4249" s="1" t="s">
        <v>24458</v>
      </c>
      <c r="W4249" s="1" t="s">
        <v>24459</v>
      </c>
      <c r="X4249" s="1" t="s">
        <v>24458</v>
      </c>
      <c r="Y4249" s="1" t="s">
        <v>24460</v>
      </c>
      <c r="Z4249" s="1" t="n">
        <v>3</v>
      </c>
      <c r="AA4249" s="1" t="s">
        <v>65</v>
      </c>
      <c r="AB4249" s="1" t="s">
        <v>24461</v>
      </c>
    </row>
    <row r="4250" customFormat="false" ht="12.75" hidden="false" customHeight="false" outlineLevel="0" collapsed="false">
      <c r="A4250" s="3" t="s">
        <v>24462</v>
      </c>
      <c r="B4250" s="1"/>
      <c r="C4250" s="4" t="n">
        <f aca="false">IF(OR(T4250="SSES",T4250="VAR"),-COUNTIF(P$2:P$6715,R4250)+1,IF(T4250="ES",1,IF(OR(T4250="CL",T4250="OR",T4250="SBOR",T4250="SPFM",T4250="FM",T4250="SBFM",T4250="FO",T4250="GN",T4250="SSGN"),0)))</f>
        <v>1</v>
      </c>
      <c r="D4250" s="1" t="n">
        <v>4249</v>
      </c>
      <c r="E4250" s="1" t="s">
        <v>22635</v>
      </c>
      <c r="F4250" s="1"/>
      <c r="G4250" s="1" t="s">
        <v>22654</v>
      </c>
      <c r="H4250" s="1" t="s">
        <v>24278</v>
      </c>
      <c r="I4250" s="1" t="s">
        <v>24463</v>
      </c>
      <c r="J4250" s="1"/>
      <c r="K4250" s="1"/>
      <c r="L4250" s="1" t="s">
        <v>22657</v>
      </c>
      <c r="M4250" s="1" t="s">
        <v>24280</v>
      </c>
      <c r="N4250" s="1" t="s">
        <v>2732</v>
      </c>
      <c r="O4250" s="1" t="s">
        <v>22657</v>
      </c>
      <c r="P4250" s="1" t="n">
        <v>6396</v>
      </c>
      <c r="Q4250" s="1" t="n">
        <v>193690</v>
      </c>
      <c r="R4250" s="1" t="n">
        <v>193690</v>
      </c>
      <c r="S4250" s="1" t="n">
        <v>6396</v>
      </c>
      <c r="T4250" s="1" t="s">
        <v>69</v>
      </c>
      <c r="U4250" s="1" t="s">
        <v>24464</v>
      </c>
      <c r="V4250" s="1" t="s">
        <v>24465</v>
      </c>
      <c r="W4250" s="1" t="s">
        <v>24466</v>
      </c>
      <c r="X4250" s="1" t="s">
        <v>24465</v>
      </c>
      <c r="Y4250" s="1" t="s">
        <v>24467</v>
      </c>
      <c r="Z4250" s="1" t="n">
        <v>3</v>
      </c>
      <c r="AA4250" s="1" t="s">
        <v>65</v>
      </c>
      <c r="AB4250" s="1" t="s">
        <v>24468</v>
      </c>
      <c r="AC4250" s="2" t="s">
        <v>66</v>
      </c>
      <c r="AD4250" s="2" t="s">
        <v>67</v>
      </c>
      <c r="AP4250" s="2" t="s">
        <v>3206</v>
      </c>
    </row>
    <row r="4251" customFormat="false" ht="12.75" hidden="false" customHeight="false" outlineLevel="0" collapsed="false">
      <c r="A4251" s="3" t="s">
        <v>24469</v>
      </c>
      <c r="B4251" s="1"/>
      <c r="C4251" s="4" t="n">
        <f aca="false">IF(OR(T4251="SSES",T4251="VAR"),-COUNTIF(P$2:P$6715,R4251)+1,IF(T4251="ES",1,IF(OR(T4251="CL",T4251="OR",T4251="SBOR",T4251="SPFM",T4251="FM",T4251="SBFM",T4251="FO",T4251="GN",T4251="SSGN"),0)))</f>
        <v>1</v>
      </c>
      <c r="D4251" s="1" t="n">
        <v>4250</v>
      </c>
      <c r="E4251" s="1" t="s">
        <v>22635</v>
      </c>
      <c r="F4251" s="1"/>
      <c r="G4251" s="1" t="s">
        <v>22654</v>
      </c>
      <c r="H4251" s="1" t="s">
        <v>24278</v>
      </c>
      <c r="I4251" s="1" t="s">
        <v>24463</v>
      </c>
      <c r="J4251" s="1"/>
      <c r="K4251" s="1"/>
      <c r="L4251" s="1" t="s">
        <v>22657</v>
      </c>
      <c r="M4251" s="1" t="s">
        <v>24280</v>
      </c>
      <c r="N4251" s="1" t="s">
        <v>2732</v>
      </c>
      <c r="O4251" s="1" t="s">
        <v>22657</v>
      </c>
      <c r="P4251" s="1" t="n">
        <v>6407</v>
      </c>
      <c r="Q4251" s="1" t="n">
        <v>193690</v>
      </c>
      <c r="R4251" s="1" t="n">
        <v>193690</v>
      </c>
      <c r="S4251" s="1" t="n">
        <v>6407</v>
      </c>
      <c r="T4251" s="1" t="s">
        <v>69</v>
      </c>
      <c r="U4251" s="1" t="s">
        <v>24470</v>
      </c>
      <c r="V4251" s="1" t="s">
        <v>24471</v>
      </c>
      <c r="W4251" s="1" t="s">
        <v>24472</v>
      </c>
      <c r="X4251" s="1" t="s">
        <v>24471</v>
      </c>
      <c r="Y4251" s="1" t="s">
        <v>24473</v>
      </c>
      <c r="Z4251" s="1" t="n">
        <v>3</v>
      </c>
      <c r="AA4251" s="1" t="s">
        <v>65</v>
      </c>
      <c r="AB4251" s="1" t="s">
        <v>24474</v>
      </c>
      <c r="AC4251" s="2" t="s">
        <v>66</v>
      </c>
      <c r="AD4251" s="2" t="s">
        <v>67</v>
      </c>
      <c r="AP4251" s="2" t="s">
        <v>3206</v>
      </c>
      <c r="AV4251" s="2" t="s">
        <v>2738</v>
      </c>
    </row>
    <row r="4252" customFormat="false" ht="12.75" hidden="false" customHeight="false" outlineLevel="0" collapsed="false">
      <c r="A4252" s="3" t="s">
        <v>24475</v>
      </c>
      <c r="B4252" s="1"/>
      <c r="C4252" s="4" t="n">
        <f aca="false">IF(OR(T4252="SSES",T4252="VAR"),-COUNTIF(P$2:P$6715,R4252)+1,IF(T4252="ES",1,IF(OR(T4252="CL",T4252="OR",T4252="SBOR",T4252="SPFM",T4252="FM",T4252="SBFM",T4252="FO",T4252="GN",T4252="SSGN"),0)))</f>
        <v>1</v>
      </c>
      <c r="D4252" s="1" t="n">
        <v>4251</v>
      </c>
      <c r="E4252" s="1" t="s">
        <v>22635</v>
      </c>
      <c r="F4252" s="1"/>
      <c r="G4252" s="1" t="s">
        <v>22654</v>
      </c>
      <c r="H4252" s="1" t="s">
        <v>24278</v>
      </c>
      <c r="I4252" s="1" t="s">
        <v>24463</v>
      </c>
      <c r="J4252" s="1"/>
      <c r="K4252" s="1"/>
      <c r="L4252" s="1" t="s">
        <v>22657</v>
      </c>
      <c r="M4252" s="1" t="s">
        <v>24280</v>
      </c>
      <c r="N4252" s="1" t="s">
        <v>2732</v>
      </c>
      <c r="O4252" s="1" t="s">
        <v>22657</v>
      </c>
      <c r="P4252" s="1" t="n">
        <v>786447</v>
      </c>
      <c r="Q4252" s="1" t="n">
        <v>436390</v>
      </c>
      <c r="R4252" s="1" t="n">
        <v>436390</v>
      </c>
      <c r="S4252" s="1" t="n">
        <v>786447</v>
      </c>
      <c r="T4252" s="1" t="s">
        <v>69</v>
      </c>
      <c r="U4252" s="1" t="s">
        <v>24476</v>
      </c>
      <c r="V4252" s="1" t="s">
        <v>24477</v>
      </c>
      <c r="W4252" s="1" t="s">
        <v>24478</v>
      </c>
      <c r="X4252" s="1" t="s">
        <v>24477</v>
      </c>
      <c r="Y4252" s="1" t="s">
        <v>24479</v>
      </c>
      <c r="Z4252" s="1" t="n">
        <v>3</v>
      </c>
      <c r="AA4252" s="1" t="s">
        <v>65</v>
      </c>
      <c r="AB4252" s="1" t="s">
        <v>24480</v>
      </c>
      <c r="AC4252" s="2" t="s">
        <v>66</v>
      </c>
      <c r="AD4252" s="2" t="s">
        <v>67</v>
      </c>
      <c r="AP4252" s="2" t="s">
        <v>3206</v>
      </c>
      <c r="AV4252" s="2" t="s">
        <v>2738</v>
      </c>
    </row>
    <row r="4253" customFormat="false" ht="12.75" hidden="false" customHeight="false" outlineLevel="0" collapsed="false">
      <c r="A4253" s="3" t="s">
        <v>24481</v>
      </c>
      <c r="B4253" s="1"/>
      <c r="C4253" s="4" t="n">
        <f aca="false">IF(OR(T4253="SSES",T4253="VAR"),-COUNTIF(P$2:P$6715,R4253)+1,IF(T4253="ES",1,IF(OR(T4253="CL",T4253="OR",T4253="SBOR",T4253="SPFM",T4253="FM",T4253="SBFM",T4253="FO",T4253="GN",T4253="SSGN"),0)))</f>
        <v>1</v>
      </c>
      <c r="D4253" s="1" t="n">
        <v>4252</v>
      </c>
      <c r="E4253" s="1" t="s">
        <v>22635</v>
      </c>
      <c r="F4253" s="1"/>
      <c r="G4253" s="1" t="s">
        <v>22654</v>
      </c>
      <c r="H4253" s="1" t="s">
        <v>24278</v>
      </c>
      <c r="I4253" s="1" t="s">
        <v>24463</v>
      </c>
      <c r="J4253" s="1"/>
      <c r="K4253" s="1"/>
      <c r="L4253" s="1" t="s">
        <v>22657</v>
      </c>
      <c r="M4253" s="1" t="s">
        <v>24280</v>
      </c>
      <c r="N4253" s="1" t="s">
        <v>2732</v>
      </c>
      <c r="O4253" s="1" t="s">
        <v>22657</v>
      </c>
      <c r="P4253" s="1" t="n">
        <v>786443</v>
      </c>
      <c r="Q4253" s="1" t="n">
        <v>436390</v>
      </c>
      <c r="R4253" s="1" t="n">
        <v>436390</v>
      </c>
      <c r="S4253" s="1" t="n">
        <v>786443</v>
      </c>
      <c r="T4253" s="1" t="s">
        <v>69</v>
      </c>
      <c r="U4253" s="1" t="s">
        <v>24482</v>
      </c>
      <c r="V4253" s="1" t="s">
        <v>24483</v>
      </c>
      <c r="W4253" s="1" t="s">
        <v>24484</v>
      </c>
      <c r="X4253" s="1" t="s">
        <v>24483</v>
      </c>
      <c r="Y4253" s="1" t="s">
        <v>24485</v>
      </c>
      <c r="Z4253" s="1" t="n">
        <v>3</v>
      </c>
      <c r="AA4253" s="1" t="s">
        <v>65</v>
      </c>
      <c r="AB4253" s="1" t="s">
        <v>24486</v>
      </c>
      <c r="AC4253" s="2" t="s">
        <v>66</v>
      </c>
      <c r="AD4253" s="2" t="s">
        <v>67</v>
      </c>
      <c r="AP4253" s="2" t="s">
        <v>3206</v>
      </c>
    </row>
    <row r="4254" customFormat="false" ht="12.75" hidden="false" customHeight="false" outlineLevel="0" collapsed="false">
      <c r="A4254" s="3" t="s">
        <v>24487</v>
      </c>
      <c r="B4254" s="1"/>
      <c r="C4254" s="4" t="n">
        <f aca="false">IF(OR(T4254="SSES",T4254="VAR"),-COUNTIF(P$2:P$6715,R4254)+1,IF(T4254="ES",1,IF(OR(T4254="CL",T4254="OR",T4254="SBOR",T4254="SPFM",T4254="FM",T4254="SBFM",T4254="FO",T4254="GN",T4254="SSGN"),0)))</f>
        <v>1</v>
      </c>
      <c r="D4254" s="1" t="n">
        <v>4253</v>
      </c>
      <c r="E4254" s="1" t="s">
        <v>22635</v>
      </c>
      <c r="F4254" s="1"/>
      <c r="G4254" s="1" t="s">
        <v>22654</v>
      </c>
      <c r="H4254" s="1" t="s">
        <v>24278</v>
      </c>
      <c r="I4254" s="1" t="s">
        <v>24463</v>
      </c>
      <c r="J4254" s="1"/>
      <c r="K4254" s="1"/>
      <c r="L4254" s="1" t="s">
        <v>22657</v>
      </c>
      <c r="M4254" s="1" t="s">
        <v>24280</v>
      </c>
      <c r="N4254" s="1" t="s">
        <v>2732</v>
      </c>
      <c r="O4254" s="1" t="s">
        <v>22657</v>
      </c>
      <c r="P4254" s="1" t="n">
        <v>770408</v>
      </c>
      <c r="Q4254" s="1" t="n">
        <v>436390</v>
      </c>
      <c r="R4254" s="1" t="n">
        <v>436390</v>
      </c>
      <c r="S4254" s="1" t="n">
        <v>770408</v>
      </c>
      <c r="T4254" s="1" t="s">
        <v>69</v>
      </c>
      <c r="U4254" s="1" t="s">
        <v>24488</v>
      </c>
      <c r="V4254" s="1" t="s">
        <v>24489</v>
      </c>
      <c r="W4254" s="1" t="s">
        <v>24490</v>
      </c>
      <c r="X4254" s="1" t="s">
        <v>24489</v>
      </c>
      <c r="Y4254" s="1"/>
      <c r="Z4254" s="1" t="n">
        <v>3</v>
      </c>
      <c r="AA4254" s="1" t="s">
        <v>65</v>
      </c>
      <c r="AB4254" s="1" t="s">
        <v>24491</v>
      </c>
      <c r="AC4254" s="2" t="s">
        <v>66</v>
      </c>
      <c r="AD4254" s="2" t="s">
        <v>67</v>
      </c>
      <c r="AP4254" s="2" t="s">
        <v>3206</v>
      </c>
    </row>
    <row r="4255" customFormat="false" ht="12.75" hidden="false" customHeight="false" outlineLevel="0" collapsed="false">
      <c r="A4255" s="3" t="s">
        <v>24492</v>
      </c>
      <c r="B4255" s="1"/>
      <c r="C4255" s="4" t="n">
        <f aca="false">IF(OR(T4255="SSES",T4255="VAR"),-COUNTIF(P$2:P$6715,R4255)+1,IF(T4255="ES",1,IF(OR(T4255="CL",T4255="OR",T4255="SBOR",T4255="SPFM",T4255="FM",T4255="SBFM",T4255="FO",T4255="GN",T4255="SSGN"),0)))</f>
        <v>1</v>
      </c>
      <c r="D4255" s="1" t="n">
        <v>4254</v>
      </c>
      <c r="E4255" s="1" t="s">
        <v>22635</v>
      </c>
      <c r="F4255" s="1"/>
      <c r="G4255" s="1" t="s">
        <v>22654</v>
      </c>
      <c r="H4255" s="1" t="s">
        <v>24278</v>
      </c>
      <c r="I4255" s="1" t="s">
        <v>24463</v>
      </c>
      <c r="J4255" s="1"/>
      <c r="K4255" s="1"/>
      <c r="L4255" s="1" t="s">
        <v>22657</v>
      </c>
      <c r="M4255" s="1" t="s">
        <v>24280</v>
      </c>
      <c r="N4255" s="1" t="s">
        <v>2732</v>
      </c>
      <c r="O4255" s="1" t="s">
        <v>22657</v>
      </c>
      <c r="P4255" s="1" t="n">
        <v>786444</v>
      </c>
      <c r="Q4255" s="1" t="n">
        <v>436390</v>
      </c>
      <c r="R4255" s="1" t="n">
        <v>436390</v>
      </c>
      <c r="S4255" s="1" t="n">
        <v>786444</v>
      </c>
      <c r="T4255" s="1" t="s">
        <v>69</v>
      </c>
      <c r="U4255" s="1" t="s">
        <v>24493</v>
      </c>
      <c r="V4255" s="1" t="s">
        <v>24494</v>
      </c>
      <c r="W4255" s="1" t="s">
        <v>24495</v>
      </c>
      <c r="X4255" s="1" t="s">
        <v>24494</v>
      </c>
      <c r="Y4255" s="1" t="s">
        <v>24496</v>
      </c>
      <c r="Z4255" s="1" t="n">
        <v>3</v>
      </c>
      <c r="AA4255" s="1" t="s">
        <v>65</v>
      </c>
      <c r="AB4255" s="1" t="s">
        <v>24497</v>
      </c>
      <c r="AC4255" s="2" t="s">
        <v>66</v>
      </c>
      <c r="AD4255" s="2" t="s">
        <v>67</v>
      </c>
      <c r="AP4255" s="2" t="s">
        <v>3206</v>
      </c>
    </row>
    <row r="4256" customFormat="false" ht="12.75" hidden="false" customHeight="false" outlineLevel="0" collapsed="false">
      <c r="A4256" s="3" t="s">
        <v>24498</v>
      </c>
      <c r="B4256" s="1"/>
      <c r="C4256" s="4" t="n">
        <f aca="false">IF(OR(T4256="SSES",T4256="VAR"),-COUNTIF(P$2:P$6715,R4256)+1,IF(T4256="ES",1,IF(OR(T4256="CL",T4256="OR",T4256="SBOR",T4256="SPFM",T4256="FM",T4256="SBFM",T4256="FO",T4256="GN",T4256="SSGN"),0)))</f>
        <v>1</v>
      </c>
      <c r="D4256" s="1" t="n">
        <v>4255</v>
      </c>
      <c r="E4256" s="1" t="s">
        <v>22635</v>
      </c>
      <c r="F4256" s="1"/>
      <c r="G4256" s="1" t="s">
        <v>22654</v>
      </c>
      <c r="H4256" s="1" t="s">
        <v>24278</v>
      </c>
      <c r="I4256" s="1" t="s">
        <v>24499</v>
      </c>
      <c r="J4256" s="1"/>
      <c r="K4256" s="1"/>
      <c r="L4256" s="1" t="s">
        <v>22657</v>
      </c>
      <c r="M4256" s="1" t="s">
        <v>24280</v>
      </c>
      <c r="N4256" s="1" t="s">
        <v>2732</v>
      </c>
      <c r="O4256" s="1" t="s">
        <v>22657</v>
      </c>
      <c r="P4256" s="1" t="n">
        <v>6623</v>
      </c>
      <c r="Q4256" s="1" t="n">
        <v>193976</v>
      </c>
      <c r="R4256" s="1" t="n">
        <v>193976</v>
      </c>
      <c r="S4256" s="1" t="n">
        <v>6623</v>
      </c>
      <c r="T4256" s="1" t="s">
        <v>69</v>
      </c>
      <c r="U4256" s="1" t="s">
        <v>24323</v>
      </c>
      <c r="V4256" s="1" t="s">
        <v>24500</v>
      </c>
      <c r="W4256" s="1" t="s">
        <v>24501</v>
      </c>
      <c r="X4256" s="1" t="s">
        <v>24500</v>
      </c>
      <c r="Y4256" s="1" t="s">
        <v>24502</v>
      </c>
      <c r="Z4256" s="1" t="n">
        <v>3</v>
      </c>
      <c r="AA4256" s="1" t="s">
        <v>65</v>
      </c>
      <c r="AB4256" s="1" t="s">
        <v>24503</v>
      </c>
      <c r="AC4256" s="2" t="s">
        <v>66</v>
      </c>
      <c r="AD4256" s="2" t="s">
        <v>67</v>
      </c>
      <c r="AP4256" s="2" t="s">
        <v>3206</v>
      </c>
    </row>
    <row r="4257" customFormat="false" ht="12.75" hidden="false" customHeight="false" outlineLevel="0" collapsed="false">
      <c r="A4257" s="3" t="s">
        <v>24504</v>
      </c>
      <c r="B4257" s="1"/>
      <c r="C4257" s="4" t="n">
        <f aca="false">IF(OR(T4257="SSES",T4257="VAR"),-COUNTIF(P$2:P$6715,R4257)+1,IF(T4257="ES",1,IF(OR(T4257="CL",T4257="OR",T4257="SBOR",T4257="SPFM",T4257="FM",T4257="SBFM",T4257="FO",T4257="GN",T4257="SSGN"),0)))</f>
        <v>1</v>
      </c>
      <c r="D4257" s="1" t="n">
        <v>4256</v>
      </c>
      <c r="E4257" s="1" t="s">
        <v>22635</v>
      </c>
      <c r="F4257" s="1"/>
      <c r="G4257" s="1" t="s">
        <v>22654</v>
      </c>
      <c r="H4257" s="1" t="s">
        <v>24278</v>
      </c>
      <c r="I4257" s="1" t="s">
        <v>24505</v>
      </c>
      <c r="J4257" s="1"/>
      <c r="K4257" s="1"/>
      <c r="L4257" s="1" t="s">
        <v>22657</v>
      </c>
      <c r="M4257" s="1" t="s">
        <v>24280</v>
      </c>
      <c r="N4257" s="1" t="s">
        <v>2732</v>
      </c>
      <c r="O4257" s="1" t="s">
        <v>22657</v>
      </c>
      <c r="P4257" s="1" t="n">
        <v>6479</v>
      </c>
      <c r="Q4257" s="1" t="n">
        <v>190690</v>
      </c>
      <c r="R4257" s="1" t="n">
        <v>190690</v>
      </c>
      <c r="S4257" s="1" t="n">
        <v>6479</v>
      </c>
      <c r="T4257" s="1" t="s">
        <v>69</v>
      </c>
      <c r="U4257" s="1" t="s">
        <v>24506</v>
      </c>
      <c r="V4257" s="1" t="s">
        <v>24507</v>
      </c>
      <c r="W4257" s="1" t="s">
        <v>24508</v>
      </c>
      <c r="X4257" s="1" t="s">
        <v>24507</v>
      </c>
      <c r="Y4257" s="1" t="s">
        <v>24509</v>
      </c>
      <c r="Z4257" s="1" t="n">
        <v>3</v>
      </c>
      <c r="AA4257" s="1" t="s">
        <v>65</v>
      </c>
      <c r="AB4257" s="1" t="s">
        <v>24510</v>
      </c>
      <c r="AC4257" s="2" t="s">
        <v>66</v>
      </c>
      <c r="AD4257" s="2" t="s">
        <v>67</v>
      </c>
      <c r="AP4257" s="2" t="s">
        <v>3206</v>
      </c>
    </row>
    <row r="4258" customFormat="false" ht="12.75" hidden="false" customHeight="false" outlineLevel="0" collapsed="false">
      <c r="A4258" s="3" t="s">
        <v>24511</v>
      </c>
      <c r="B4258" s="1"/>
      <c r="C4258" s="4" t="n">
        <f aca="false">IF(OR(T4258="SSES",T4258="VAR"),-COUNTIF(P$2:P$6715,R4258)+1,IF(T4258="ES",1,IF(OR(T4258="CL",T4258="OR",T4258="SBOR",T4258="SPFM",T4258="FM",T4258="SBFM",T4258="FO",T4258="GN",T4258="SSGN"),0)))</f>
        <v>1</v>
      </c>
      <c r="D4258" s="1" t="n">
        <v>4257</v>
      </c>
      <c r="E4258" s="1" t="s">
        <v>22635</v>
      </c>
      <c r="F4258" s="1"/>
      <c r="G4258" s="1" t="s">
        <v>22654</v>
      </c>
      <c r="H4258" s="1" t="s">
        <v>24278</v>
      </c>
      <c r="I4258" s="1" t="s">
        <v>24505</v>
      </c>
      <c r="J4258" s="1"/>
      <c r="K4258" s="1"/>
      <c r="L4258" s="1" t="s">
        <v>22657</v>
      </c>
      <c r="M4258" s="1" t="s">
        <v>24280</v>
      </c>
      <c r="N4258" s="1" t="s">
        <v>2732</v>
      </c>
      <c r="O4258" s="1" t="s">
        <v>22657</v>
      </c>
      <c r="P4258" s="1" t="n">
        <v>6483</v>
      </c>
      <c r="Q4258" s="1" t="n">
        <v>190690</v>
      </c>
      <c r="R4258" s="1" t="n">
        <v>190690</v>
      </c>
      <c r="S4258" s="1" t="n">
        <v>6483</v>
      </c>
      <c r="T4258" s="1" t="s">
        <v>69</v>
      </c>
      <c r="U4258" s="1" t="s">
        <v>24512</v>
      </c>
      <c r="V4258" s="1" t="s">
        <v>24513</v>
      </c>
      <c r="W4258" s="1" t="s">
        <v>24514</v>
      </c>
      <c r="X4258" s="1" t="s">
        <v>24513</v>
      </c>
      <c r="Y4258" s="1" t="s">
        <v>24515</v>
      </c>
      <c r="Z4258" s="1" t="n">
        <v>3</v>
      </c>
      <c r="AA4258" s="1" t="s">
        <v>65</v>
      </c>
      <c r="AB4258" s="1" t="s">
        <v>24516</v>
      </c>
      <c r="AC4258" s="2" t="s">
        <v>66</v>
      </c>
      <c r="AD4258" s="2" t="s">
        <v>67</v>
      </c>
      <c r="AP4258" s="2" t="s">
        <v>3206</v>
      </c>
    </row>
    <row r="4259" customFormat="false" ht="12.75" hidden="false" customHeight="false" outlineLevel="0" collapsed="false">
      <c r="A4259" s="3" t="s">
        <v>24517</v>
      </c>
      <c r="B4259" s="1"/>
      <c r="C4259" s="4" t="n">
        <f aca="false">IF(OR(T4259="SSES",T4259="VAR"),-COUNTIF(P$2:P$6715,R4259)+1,IF(T4259="ES",1,IF(OR(T4259="CL",T4259="OR",T4259="SBOR",T4259="SPFM",T4259="FM",T4259="SBFM",T4259="FO",T4259="GN",T4259="SSGN"),0)))</f>
        <v>1</v>
      </c>
      <c r="D4259" s="1" t="n">
        <v>4258</v>
      </c>
      <c r="E4259" s="1" t="s">
        <v>22635</v>
      </c>
      <c r="F4259" s="1"/>
      <c r="G4259" s="1" t="s">
        <v>22654</v>
      </c>
      <c r="H4259" s="1" t="s">
        <v>24278</v>
      </c>
      <c r="I4259" s="1" t="s">
        <v>24505</v>
      </c>
      <c r="J4259" s="1"/>
      <c r="K4259" s="1"/>
      <c r="L4259" s="1" t="s">
        <v>22657</v>
      </c>
      <c r="M4259" s="1" t="s">
        <v>24280</v>
      </c>
      <c r="N4259" s="1" t="s">
        <v>2732</v>
      </c>
      <c r="O4259" s="1" t="s">
        <v>22657</v>
      </c>
      <c r="P4259" s="1" t="n">
        <v>6491</v>
      </c>
      <c r="Q4259" s="1" t="n">
        <v>194274</v>
      </c>
      <c r="R4259" s="1" t="n">
        <v>194274</v>
      </c>
      <c r="S4259" s="1" t="n">
        <v>6491</v>
      </c>
      <c r="T4259" s="1" t="s">
        <v>69</v>
      </c>
      <c r="U4259" s="1" t="s">
        <v>24323</v>
      </c>
      <c r="V4259" s="1" t="s">
        <v>24518</v>
      </c>
      <c r="W4259" s="1" t="s">
        <v>24519</v>
      </c>
      <c r="X4259" s="1" t="s">
        <v>24518</v>
      </c>
      <c r="Y4259" s="1" t="s">
        <v>24520</v>
      </c>
      <c r="Z4259" s="1" t="n">
        <v>3</v>
      </c>
      <c r="AA4259" s="1" t="s">
        <v>65</v>
      </c>
      <c r="AB4259" s="1" t="s">
        <v>24521</v>
      </c>
      <c r="AC4259" s="2" t="s">
        <v>66</v>
      </c>
      <c r="AD4259" s="2" t="s">
        <v>67</v>
      </c>
      <c r="AP4259" s="2" t="s">
        <v>3206</v>
      </c>
    </row>
    <row r="4260" customFormat="false" ht="12.75" hidden="false" customHeight="false" outlineLevel="0" collapsed="false">
      <c r="A4260" s="3" t="s">
        <v>24522</v>
      </c>
      <c r="B4260" s="1"/>
      <c r="C4260" s="4" t="n">
        <f aca="false">IF(OR(T4260="SSES",T4260="VAR"),-COUNTIF(P$2:P$6715,R4260)+1,IF(T4260="ES",1,IF(OR(T4260="CL",T4260="OR",T4260="SBOR",T4260="SPFM",T4260="FM",T4260="SBFM",T4260="FO",T4260="GN",T4260="SSGN"),0)))</f>
        <v>1</v>
      </c>
      <c r="D4260" s="1" t="n">
        <v>4259</v>
      </c>
      <c r="E4260" s="1" t="s">
        <v>22635</v>
      </c>
      <c r="F4260" s="1"/>
      <c r="G4260" s="1" t="s">
        <v>22654</v>
      </c>
      <c r="H4260" s="1" t="s">
        <v>24278</v>
      </c>
      <c r="I4260" s="1" t="s">
        <v>24505</v>
      </c>
      <c r="J4260" s="1"/>
      <c r="K4260" s="1"/>
      <c r="L4260" s="1" t="s">
        <v>22657</v>
      </c>
      <c r="M4260" s="1" t="s">
        <v>24280</v>
      </c>
      <c r="N4260" s="1" t="s">
        <v>2732</v>
      </c>
      <c r="O4260" s="1" t="s">
        <v>22657</v>
      </c>
      <c r="P4260" s="1" t="n">
        <v>6495</v>
      </c>
      <c r="Q4260" s="1" t="n">
        <v>194274</v>
      </c>
      <c r="R4260" s="1" t="n">
        <v>194274</v>
      </c>
      <c r="S4260" s="1" t="n">
        <v>6495</v>
      </c>
      <c r="T4260" s="1" t="s">
        <v>69</v>
      </c>
      <c r="U4260" s="1" t="s">
        <v>24523</v>
      </c>
      <c r="V4260" s="1" t="s">
        <v>24524</v>
      </c>
      <c r="W4260" s="1" t="s">
        <v>24525</v>
      </c>
      <c r="X4260" s="1" t="s">
        <v>24524</v>
      </c>
      <c r="Y4260" s="1" t="s">
        <v>24526</v>
      </c>
      <c r="Z4260" s="1" t="n">
        <v>3</v>
      </c>
      <c r="AA4260" s="1" t="s">
        <v>65</v>
      </c>
      <c r="AB4260" s="1" t="s">
        <v>24527</v>
      </c>
      <c r="AC4260" s="2" t="s">
        <v>66</v>
      </c>
      <c r="AD4260" s="2" t="s">
        <v>67</v>
      </c>
      <c r="AP4260" s="2" t="s">
        <v>3206</v>
      </c>
    </row>
    <row r="4261" customFormat="false" ht="12.75" hidden="false" customHeight="false" outlineLevel="0" collapsed="false">
      <c r="A4261" s="3" t="s">
        <v>24528</v>
      </c>
      <c r="B4261" s="1"/>
      <c r="C4261" s="4" t="n">
        <f aca="false">IF(OR(T4261="SSES",T4261="VAR"),-COUNTIF(P$2:P$6715,R4261)+1,IF(T4261="ES",1,IF(OR(T4261="CL",T4261="OR",T4261="SBOR",T4261="SPFM",T4261="FM",T4261="SBFM",T4261="FO",T4261="GN",T4261="SSGN"),0)))</f>
        <v>1</v>
      </c>
      <c r="D4261" s="1" t="n">
        <v>4260</v>
      </c>
      <c r="E4261" s="1" t="s">
        <v>22635</v>
      </c>
      <c r="F4261" s="1"/>
      <c r="G4261" s="1" t="s">
        <v>22654</v>
      </c>
      <c r="H4261" s="1" t="s">
        <v>24278</v>
      </c>
      <c r="I4261" s="1" t="s">
        <v>24505</v>
      </c>
      <c r="J4261" s="1"/>
      <c r="K4261" s="1"/>
      <c r="L4261" s="1" t="s">
        <v>22657</v>
      </c>
      <c r="M4261" s="1" t="s">
        <v>24280</v>
      </c>
      <c r="N4261" s="1" t="s">
        <v>2732</v>
      </c>
      <c r="O4261" s="1" t="s">
        <v>22657</v>
      </c>
      <c r="P4261" s="1" t="n">
        <v>6500</v>
      </c>
      <c r="Q4261" s="1" t="n">
        <v>194274</v>
      </c>
      <c r="R4261" s="1" t="n">
        <v>194274</v>
      </c>
      <c r="S4261" s="1" t="n">
        <v>6500</v>
      </c>
      <c r="T4261" s="1" t="s">
        <v>69</v>
      </c>
      <c r="U4261" s="1" t="s">
        <v>24529</v>
      </c>
      <c r="V4261" s="1" t="s">
        <v>24530</v>
      </c>
      <c r="W4261" s="1" t="s">
        <v>24531</v>
      </c>
      <c r="X4261" s="1" t="s">
        <v>24530</v>
      </c>
      <c r="Y4261" s="1"/>
      <c r="Z4261" s="1" t="n">
        <v>3</v>
      </c>
      <c r="AA4261" s="1" t="s">
        <v>65</v>
      </c>
      <c r="AB4261" s="1" t="s">
        <v>24532</v>
      </c>
      <c r="AC4261" s="2" t="s">
        <v>66</v>
      </c>
      <c r="AD4261" s="2" t="s">
        <v>67</v>
      </c>
      <c r="AP4261" s="2" t="s">
        <v>3206</v>
      </c>
    </row>
    <row r="4262" customFormat="false" ht="12.75" hidden="false" customHeight="false" outlineLevel="0" collapsed="false">
      <c r="A4262" s="3" t="s">
        <v>24533</v>
      </c>
      <c r="B4262" s="1"/>
      <c r="C4262" s="4" t="n">
        <f aca="false">IF(OR(T4262="SSES",T4262="VAR"),-COUNTIF(P$2:P$6715,R4262)+1,IF(T4262="ES",1,IF(OR(T4262="CL",T4262="OR",T4262="SBOR",T4262="SPFM",T4262="FM",T4262="SBFM",T4262="FO",T4262="GN",T4262="SSGN"),0)))</f>
        <v>1</v>
      </c>
      <c r="D4262" s="1" t="n">
        <v>4261</v>
      </c>
      <c r="E4262" s="1" t="s">
        <v>22635</v>
      </c>
      <c r="F4262" s="1"/>
      <c r="G4262" s="1" t="s">
        <v>22654</v>
      </c>
      <c r="H4262" s="1" t="s">
        <v>24278</v>
      </c>
      <c r="I4262" s="1" t="s">
        <v>24534</v>
      </c>
      <c r="J4262" s="1"/>
      <c r="K4262" s="1"/>
      <c r="L4262" s="1" t="s">
        <v>22657</v>
      </c>
      <c r="M4262" s="1" t="s">
        <v>24280</v>
      </c>
      <c r="N4262" s="1" t="s">
        <v>2732</v>
      </c>
      <c r="O4262" s="1" t="s">
        <v>22657</v>
      </c>
      <c r="P4262" s="1" t="n">
        <v>6362</v>
      </c>
      <c r="Q4262" s="1" t="n">
        <v>194282</v>
      </c>
      <c r="R4262" s="1" t="n">
        <v>194282</v>
      </c>
      <c r="S4262" s="1" t="n">
        <v>6362</v>
      </c>
      <c r="T4262" s="1" t="s">
        <v>69</v>
      </c>
      <c r="U4262" s="1" t="s">
        <v>24535</v>
      </c>
      <c r="V4262" s="1" t="s">
        <v>24536</v>
      </c>
      <c r="W4262" s="1" t="s">
        <v>24537</v>
      </c>
      <c r="X4262" s="1" t="s">
        <v>24536</v>
      </c>
      <c r="Y4262" s="1"/>
      <c r="Z4262" s="1" t="n">
        <v>3</v>
      </c>
      <c r="AA4262" s="1" t="s">
        <v>65</v>
      </c>
      <c r="AB4262" s="1" t="s">
        <v>24538</v>
      </c>
      <c r="AC4262" s="2" t="s">
        <v>66</v>
      </c>
      <c r="AD4262" s="2" t="s">
        <v>67</v>
      </c>
    </row>
    <row r="4263" customFormat="false" ht="12.75" hidden="false" customHeight="false" outlineLevel="0" collapsed="false">
      <c r="A4263" s="3" t="s">
        <v>24539</v>
      </c>
      <c r="B4263" s="1"/>
      <c r="C4263" s="4" t="n">
        <f aca="false">IF(OR(T4263="SSES",T4263="VAR"),-COUNTIF(P$2:P$6715,R4263)+1,IF(T4263="ES",1,IF(OR(T4263="CL",T4263="OR",T4263="SBOR",T4263="SPFM",T4263="FM",T4263="SBFM",T4263="FO",T4263="GN",T4263="SSGN"),0)))</f>
        <v>1</v>
      </c>
      <c r="D4263" s="1" t="n">
        <v>4262</v>
      </c>
      <c r="E4263" s="1" t="s">
        <v>22635</v>
      </c>
      <c r="F4263" s="1"/>
      <c r="G4263" s="1" t="s">
        <v>22654</v>
      </c>
      <c r="H4263" s="1" t="s">
        <v>24278</v>
      </c>
      <c r="I4263" s="1" t="s">
        <v>24534</v>
      </c>
      <c r="J4263" s="1"/>
      <c r="K4263" s="1"/>
      <c r="L4263" s="1" t="s">
        <v>22657</v>
      </c>
      <c r="M4263" s="1" t="s">
        <v>24280</v>
      </c>
      <c r="N4263" s="1" t="s">
        <v>2732</v>
      </c>
      <c r="O4263" s="1" t="s">
        <v>22657</v>
      </c>
      <c r="P4263" s="1" t="n">
        <v>6361</v>
      </c>
      <c r="Q4263" s="1" t="n">
        <v>194282</v>
      </c>
      <c r="R4263" s="1" t="n">
        <v>194282</v>
      </c>
      <c r="S4263" s="1" t="n">
        <v>6361</v>
      </c>
      <c r="T4263" s="1" t="s">
        <v>69</v>
      </c>
      <c r="U4263" s="1" t="s">
        <v>24540</v>
      </c>
      <c r="V4263" s="1" t="s">
        <v>24541</v>
      </c>
      <c r="W4263" s="1" t="s">
        <v>24542</v>
      </c>
      <c r="X4263" s="1" t="s">
        <v>24541</v>
      </c>
      <c r="Y4263" s="1" t="s">
        <v>24543</v>
      </c>
      <c r="Z4263" s="1" t="n">
        <v>3</v>
      </c>
      <c r="AA4263" s="1" t="s">
        <v>65</v>
      </c>
      <c r="AB4263" s="1" t="s">
        <v>24544</v>
      </c>
      <c r="AC4263" s="2" t="s">
        <v>66</v>
      </c>
      <c r="AD4263" s="2" t="s">
        <v>67</v>
      </c>
      <c r="AP4263" s="2" t="s">
        <v>3206</v>
      </c>
    </row>
    <row r="4264" customFormat="false" ht="12.75" hidden="false" customHeight="false" outlineLevel="0" collapsed="false">
      <c r="A4264" s="3" t="s">
        <v>24545</v>
      </c>
      <c r="B4264" s="1"/>
      <c r="C4264" s="4" t="n">
        <f aca="false">IF(OR(T4264="SSES",T4264="VAR"),-COUNTIF(P$2:P$6715,R4264)+1,IF(T4264="ES",1,IF(OR(T4264="CL",T4264="OR",T4264="SBOR",T4264="SPFM",T4264="FM",T4264="SBFM",T4264="FO",T4264="GN",T4264="SSGN"),0)))</f>
        <v>1</v>
      </c>
      <c r="D4264" s="1" t="n">
        <v>4263</v>
      </c>
      <c r="E4264" s="1" t="s">
        <v>22635</v>
      </c>
      <c r="F4264" s="1"/>
      <c r="G4264" s="1" t="s">
        <v>22654</v>
      </c>
      <c r="H4264" s="1" t="s">
        <v>24278</v>
      </c>
      <c r="I4264" s="1" t="s">
        <v>24534</v>
      </c>
      <c r="J4264" s="1"/>
      <c r="K4264" s="1"/>
      <c r="L4264" s="1" t="s">
        <v>22657</v>
      </c>
      <c r="M4264" s="1" t="s">
        <v>24280</v>
      </c>
      <c r="N4264" s="1" t="s">
        <v>2732</v>
      </c>
      <c r="O4264" s="1" t="s">
        <v>22657</v>
      </c>
      <c r="P4264" s="1" t="n">
        <v>786457</v>
      </c>
      <c r="Q4264" s="1" t="n">
        <v>786256</v>
      </c>
      <c r="R4264" s="1" t="n">
        <v>786256</v>
      </c>
      <c r="S4264" s="1" t="n">
        <v>786457</v>
      </c>
      <c r="T4264" s="1" t="s">
        <v>69</v>
      </c>
      <c r="U4264" s="1" t="s">
        <v>24546</v>
      </c>
      <c r="V4264" s="1" t="s">
        <v>24547</v>
      </c>
      <c r="W4264" s="1" t="s">
        <v>24548</v>
      </c>
      <c r="X4264" s="1" t="s">
        <v>24547</v>
      </c>
      <c r="Y4264" s="1" t="s">
        <v>24549</v>
      </c>
      <c r="Z4264" s="1" t="n">
        <v>3</v>
      </c>
      <c r="AA4264" s="1" t="s">
        <v>65</v>
      </c>
      <c r="AB4264" s="1" t="s">
        <v>24550</v>
      </c>
      <c r="AC4264" s="2" t="s">
        <v>66</v>
      </c>
      <c r="AD4264" s="2" t="s">
        <v>67</v>
      </c>
      <c r="AP4264" s="2" t="s">
        <v>3206</v>
      </c>
    </row>
    <row r="4265" customFormat="false" ht="12.75" hidden="false" customHeight="false" outlineLevel="0" collapsed="false">
      <c r="A4265" s="3" t="s">
        <v>24551</v>
      </c>
      <c r="B4265" s="1"/>
      <c r="C4265" s="4" t="n">
        <f aca="false">IF(OR(T4265="SSES",T4265="VAR"),-COUNTIF(P$2:P$6715,R4265)+1,IF(T4265="ES",1,IF(OR(T4265="CL",T4265="OR",T4265="SBOR",T4265="SPFM",T4265="FM",T4265="SBFM",T4265="FO",T4265="GN",T4265="SSGN"),0)))</f>
        <v>1</v>
      </c>
      <c r="D4265" s="1" t="n">
        <v>4264</v>
      </c>
      <c r="E4265" s="1" t="s">
        <v>22635</v>
      </c>
      <c r="F4265" s="1"/>
      <c r="G4265" s="1" t="s">
        <v>22654</v>
      </c>
      <c r="H4265" s="1" t="s">
        <v>24278</v>
      </c>
      <c r="I4265" s="1" t="s">
        <v>24534</v>
      </c>
      <c r="J4265" s="1"/>
      <c r="K4265" s="1"/>
      <c r="L4265" s="1" t="s">
        <v>22657</v>
      </c>
      <c r="M4265" s="1" t="s">
        <v>24280</v>
      </c>
      <c r="N4265" s="1" t="s">
        <v>2732</v>
      </c>
      <c r="O4265" s="1" t="s">
        <v>22657</v>
      </c>
      <c r="P4265" s="1" t="n">
        <v>786456</v>
      </c>
      <c r="Q4265" s="1" t="n">
        <v>786256</v>
      </c>
      <c r="R4265" s="1" t="n">
        <v>786256</v>
      </c>
      <c r="S4265" s="1" t="n">
        <v>786456</v>
      </c>
      <c r="T4265" s="1" t="s">
        <v>69</v>
      </c>
      <c r="U4265" s="1" t="s">
        <v>24552</v>
      </c>
      <c r="V4265" s="1" t="s">
        <v>24553</v>
      </c>
      <c r="W4265" s="1" t="s">
        <v>24554</v>
      </c>
      <c r="X4265" s="1" t="s">
        <v>24553</v>
      </c>
      <c r="Y4265" s="1" t="s">
        <v>24555</v>
      </c>
      <c r="Z4265" s="1" t="n">
        <v>3</v>
      </c>
      <c r="AA4265" s="1" t="s">
        <v>65</v>
      </c>
      <c r="AB4265" s="1" t="s">
        <v>24556</v>
      </c>
      <c r="AC4265" s="2" t="s">
        <v>66</v>
      </c>
      <c r="AD4265" s="2" t="s">
        <v>67</v>
      </c>
      <c r="AP4265" s="2" t="s">
        <v>3206</v>
      </c>
    </row>
    <row r="4266" customFormat="false" ht="12.75" hidden="false" customHeight="false" outlineLevel="0" collapsed="false">
      <c r="A4266" s="3" t="s">
        <v>24557</v>
      </c>
      <c r="B4266" s="1"/>
      <c r="C4266" s="4" t="n">
        <f aca="false">IF(OR(T4266="SSES",T4266="VAR"),-COUNTIF(P$2:P$6715,R4266)+1,IF(T4266="ES",1,IF(OR(T4266="CL",T4266="OR",T4266="SBOR",T4266="SPFM",T4266="FM",T4266="SBFM",T4266="FO",T4266="GN",T4266="SSGN"),0)))</f>
        <v>1</v>
      </c>
      <c r="D4266" s="1" t="n">
        <v>4265</v>
      </c>
      <c r="E4266" s="1" t="s">
        <v>22635</v>
      </c>
      <c r="F4266" s="1"/>
      <c r="G4266" s="1" t="s">
        <v>22654</v>
      </c>
      <c r="H4266" s="1" t="s">
        <v>24278</v>
      </c>
      <c r="I4266" s="1" t="s">
        <v>24534</v>
      </c>
      <c r="J4266" s="1"/>
      <c r="K4266" s="1"/>
      <c r="L4266" s="1" t="s">
        <v>22657</v>
      </c>
      <c r="M4266" s="1" t="s">
        <v>24280</v>
      </c>
      <c r="N4266" s="1" t="s">
        <v>2732</v>
      </c>
      <c r="O4266" s="1" t="s">
        <v>22657</v>
      </c>
      <c r="P4266" s="1" t="n">
        <v>786421</v>
      </c>
      <c r="Q4266" s="1" t="n">
        <v>786296</v>
      </c>
      <c r="R4266" s="1" t="n">
        <v>786296</v>
      </c>
      <c r="S4266" s="1" t="n">
        <v>786421</v>
      </c>
      <c r="T4266" s="1" t="s">
        <v>69</v>
      </c>
      <c r="U4266" s="1" t="s">
        <v>24558</v>
      </c>
      <c r="V4266" s="1" t="s">
        <v>24559</v>
      </c>
      <c r="W4266" s="1" t="s">
        <v>24560</v>
      </c>
      <c r="X4266" s="1" t="s">
        <v>24559</v>
      </c>
      <c r="Y4266" s="1" t="s">
        <v>24561</v>
      </c>
      <c r="Z4266" s="1" t="n">
        <v>3</v>
      </c>
      <c r="AA4266" s="1" t="s">
        <v>65</v>
      </c>
      <c r="AB4266" s="1" t="s">
        <v>24562</v>
      </c>
      <c r="AC4266" s="2" t="s">
        <v>66</v>
      </c>
      <c r="AD4266" s="2" t="s">
        <v>67</v>
      </c>
      <c r="AP4266" s="2" t="s">
        <v>3206</v>
      </c>
    </row>
    <row r="4267" customFormat="false" ht="12.75" hidden="false" customHeight="false" outlineLevel="0" collapsed="false">
      <c r="A4267" s="3" t="s">
        <v>24563</v>
      </c>
      <c r="B4267" s="1"/>
      <c r="C4267" s="4" t="n">
        <f aca="false">IF(OR(T4267="SSES",T4267="VAR"),-COUNTIF(P$2:P$6715,R4267)+1,IF(T4267="ES",1,IF(OR(T4267="CL",T4267="OR",T4267="SBOR",T4267="SPFM",T4267="FM",T4267="SBFM",T4267="FO",T4267="GN",T4267="SSGN"),0)))</f>
        <v>1</v>
      </c>
      <c r="D4267" s="1" t="n">
        <v>4266</v>
      </c>
      <c r="E4267" s="1" t="s">
        <v>22635</v>
      </c>
      <c r="F4267" s="1"/>
      <c r="G4267" s="1" t="s">
        <v>22654</v>
      </c>
      <c r="H4267" s="1" t="s">
        <v>24278</v>
      </c>
      <c r="I4267" s="1" t="s">
        <v>24564</v>
      </c>
      <c r="J4267" s="1"/>
      <c r="K4267" s="1"/>
      <c r="L4267" s="1" t="s">
        <v>22657</v>
      </c>
      <c r="M4267" s="1" t="s">
        <v>24280</v>
      </c>
      <c r="N4267" s="1" t="s">
        <v>2732</v>
      </c>
      <c r="O4267" s="1" t="s">
        <v>22657</v>
      </c>
      <c r="P4267" s="1" t="n">
        <v>6417</v>
      </c>
      <c r="Q4267" s="1" t="n">
        <v>194987</v>
      </c>
      <c r="R4267" s="1" t="n">
        <v>194987</v>
      </c>
      <c r="S4267" s="1" t="n">
        <v>6417</v>
      </c>
      <c r="T4267" s="1" t="s">
        <v>69</v>
      </c>
      <c r="U4267" s="1" t="s">
        <v>24565</v>
      </c>
      <c r="V4267" s="1" t="s">
        <v>24566</v>
      </c>
      <c r="W4267" s="1" t="s">
        <v>24567</v>
      </c>
      <c r="X4267" s="1" t="s">
        <v>24566</v>
      </c>
      <c r="Y4267" s="1" t="s">
        <v>24568</v>
      </c>
      <c r="Z4267" s="1" t="n">
        <v>3</v>
      </c>
      <c r="AA4267" s="1" t="s">
        <v>65</v>
      </c>
      <c r="AB4267" s="1" t="s">
        <v>24569</v>
      </c>
      <c r="AC4267" s="2" t="s">
        <v>66</v>
      </c>
      <c r="AD4267" s="2" t="s">
        <v>67</v>
      </c>
      <c r="AP4267" s="2" t="s">
        <v>3206</v>
      </c>
      <c r="AV4267" s="2" t="s">
        <v>2738</v>
      </c>
    </row>
    <row r="4268" customFormat="false" ht="12.75" hidden="false" customHeight="false" outlineLevel="0" collapsed="false">
      <c r="A4268" s="3" t="s">
        <v>24570</v>
      </c>
      <c r="B4268" s="1"/>
      <c r="C4268" s="4" t="n">
        <f aca="false">IF(OR(T4268="SSES",T4268="VAR"),-COUNTIF(P$2:P$6715,R4268)+1,IF(T4268="ES",1,IF(OR(T4268="CL",T4268="OR",T4268="SBOR",T4268="SPFM",T4268="FM",T4268="SBFM",T4268="FO",T4268="GN",T4268="SSGN"),0)))</f>
        <v>1</v>
      </c>
      <c r="D4268" s="1" t="n">
        <v>4267</v>
      </c>
      <c r="E4268" s="1" t="s">
        <v>22635</v>
      </c>
      <c r="F4268" s="1"/>
      <c r="G4268" s="1" t="s">
        <v>22654</v>
      </c>
      <c r="H4268" s="1" t="s">
        <v>24278</v>
      </c>
      <c r="I4268" s="1" t="s">
        <v>24571</v>
      </c>
      <c r="J4268" s="1"/>
      <c r="K4268" s="1"/>
      <c r="L4268" s="1" t="s">
        <v>22657</v>
      </c>
      <c r="M4268" s="1" t="s">
        <v>24280</v>
      </c>
      <c r="N4268" s="1" t="s">
        <v>2732</v>
      </c>
      <c r="O4268" s="1" t="s">
        <v>22657</v>
      </c>
      <c r="P4268" s="1" t="n">
        <v>6466</v>
      </c>
      <c r="Q4268" s="1" t="n">
        <v>195896</v>
      </c>
      <c r="R4268" s="1" t="n">
        <v>195896</v>
      </c>
      <c r="S4268" s="1" t="n">
        <v>6466</v>
      </c>
      <c r="T4268" s="1" t="s">
        <v>69</v>
      </c>
      <c r="U4268" s="1" t="s">
        <v>24572</v>
      </c>
      <c r="V4268" s="1" t="s">
        <v>24573</v>
      </c>
      <c r="W4268" s="1" t="s">
        <v>24574</v>
      </c>
      <c r="X4268" s="1" t="s">
        <v>24573</v>
      </c>
      <c r="Y4268" s="1" t="s">
        <v>24575</v>
      </c>
      <c r="Z4268" s="1" t="n">
        <v>3</v>
      </c>
      <c r="AA4268" s="1" t="s">
        <v>65</v>
      </c>
      <c r="AB4268" s="1" t="s">
        <v>24576</v>
      </c>
      <c r="AC4268" s="2" t="s">
        <v>66</v>
      </c>
      <c r="AD4268" s="2" t="s">
        <v>67</v>
      </c>
      <c r="AP4268" s="2" t="s">
        <v>3206</v>
      </c>
      <c r="AV4268" s="2" t="s">
        <v>9172</v>
      </c>
    </row>
    <row r="4269" customFormat="false" ht="12.75" hidden="false" customHeight="false" outlineLevel="0" collapsed="false">
      <c r="A4269" s="3" t="s">
        <v>24577</v>
      </c>
      <c r="B4269" s="1"/>
      <c r="C4269" s="4" t="n">
        <f aca="false">IF(OR(T4269="SSES",T4269="VAR"),-COUNTIF(P$2:P$6715,R4269)+1,IF(T4269="ES",1,IF(OR(T4269="CL",T4269="OR",T4269="SBOR",T4269="SPFM",T4269="FM",T4269="SBFM",T4269="FO",T4269="GN",T4269="SSGN"),0)))</f>
        <v>1</v>
      </c>
      <c r="D4269" s="1" t="n">
        <v>4268</v>
      </c>
      <c r="E4269" s="1" t="s">
        <v>22635</v>
      </c>
      <c r="F4269" s="1"/>
      <c r="G4269" s="1" t="s">
        <v>22654</v>
      </c>
      <c r="H4269" s="1" t="s">
        <v>24278</v>
      </c>
      <c r="I4269" s="1" t="s">
        <v>24571</v>
      </c>
      <c r="J4269" s="1"/>
      <c r="K4269" s="1"/>
      <c r="L4269" s="1" t="s">
        <v>22657</v>
      </c>
      <c r="M4269" s="1" t="s">
        <v>24280</v>
      </c>
      <c r="N4269" s="1" t="s">
        <v>2732</v>
      </c>
      <c r="O4269" s="1" t="s">
        <v>22657</v>
      </c>
      <c r="P4269" s="1" t="n">
        <v>6468</v>
      </c>
      <c r="Q4269" s="1" t="n">
        <v>196341</v>
      </c>
      <c r="R4269" s="1" t="n">
        <v>196341</v>
      </c>
      <c r="S4269" s="1" t="n">
        <v>6468</v>
      </c>
      <c r="T4269" s="1" t="s">
        <v>69</v>
      </c>
      <c r="U4269" s="1" t="s">
        <v>24323</v>
      </c>
      <c r="V4269" s="1" t="s">
        <v>24578</v>
      </c>
      <c r="W4269" s="1" t="s">
        <v>24579</v>
      </c>
      <c r="X4269" s="1" t="s">
        <v>24578</v>
      </c>
      <c r="Y4269" s="1" t="s">
        <v>24580</v>
      </c>
      <c r="Z4269" s="1" t="n">
        <v>3</v>
      </c>
      <c r="AA4269" s="1" t="s">
        <v>65</v>
      </c>
      <c r="AB4269" s="1" t="s">
        <v>24581</v>
      </c>
      <c r="AC4269" s="2" t="s">
        <v>66</v>
      </c>
      <c r="AD4269" s="2" t="s">
        <v>67</v>
      </c>
      <c r="AP4269" s="2" t="s">
        <v>3206</v>
      </c>
    </row>
    <row r="4270" customFormat="false" ht="12.75" hidden="false" customHeight="false" outlineLevel="0" collapsed="false">
      <c r="A4270" s="3" t="s">
        <v>24582</v>
      </c>
      <c r="B4270" s="1"/>
      <c r="C4270" s="4" t="n">
        <f aca="false">IF(OR(T4270="SSES",T4270="VAR"),-COUNTIF(P$2:P$6715,R4270)+1,IF(T4270="ES",1,IF(OR(T4270="CL",T4270="OR",T4270="SBOR",T4270="SPFM",T4270="FM",T4270="SBFM",T4270="FO",T4270="GN",T4270="SSGN"),0)))</f>
        <v>1</v>
      </c>
      <c r="D4270" s="1" t="n">
        <v>4269</v>
      </c>
      <c r="E4270" s="1" t="s">
        <v>22635</v>
      </c>
      <c r="F4270" s="1"/>
      <c r="G4270" s="1" t="s">
        <v>22654</v>
      </c>
      <c r="H4270" s="1" t="s">
        <v>24278</v>
      </c>
      <c r="I4270" s="1" t="s">
        <v>24571</v>
      </c>
      <c r="J4270" s="1"/>
      <c r="K4270" s="1"/>
      <c r="L4270" s="1" t="s">
        <v>22657</v>
      </c>
      <c r="M4270" s="1" t="s">
        <v>24280</v>
      </c>
      <c r="N4270" s="1" t="s">
        <v>2732</v>
      </c>
      <c r="O4270" s="1" t="s">
        <v>22657</v>
      </c>
      <c r="P4270" s="1" t="n">
        <v>6474</v>
      </c>
      <c r="Q4270" s="1" t="n">
        <v>196341</v>
      </c>
      <c r="R4270" s="1" t="n">
        <v>196341</v>
      </c>
      <c r="S4270" s="1" t="n">
        <v>6474</v>
      </c>
      <c r="T4270" s="1" t="s">
        <v>69</v>
      </c>
      <c r="U4270" s="1" t="s">
        <v>24583</v>
      </c>
      <c r="V4270" s="1" t="s">
        <v>24584</v>
      </c>
      <c r="W4270" s="1" t="s">
        <v>24585</v>
      </c>
      <c r="X4270" s="1" t="s">
        <v>24584</v>
      </c>
      <c r="Y4270" s="1" t="s">
        <v>24586</v>
      </c>
      <c r="Z4270" s="1" t="n">
        <v>3</v>
      </c>
      <c r="AA4270" s="1" t="s">
        <v>65</v>
      </c>
      <c r="AB4270" s="1" t="s">
        <v>24587</v>
      </c>
      <c r="AC4270" s="2" t="s">
        <v>66</v>
      </c>
      <c r="AD4270" s="2" t="s">
        <v>67</v>
      </c>
      <c r="AP4270" s="2" t="s">
        <v>3206</v>
      </c>
    </row>
    <row r="4271" customFormat="false" ht="12.75" hidden="false" customHeight="false" outlineLevel="0" collapsed="false">
      <c r="A4271" s="3" t="s">
        <v>24588</v>
      </c>
      <c r="B4271" s="1"/>
      <c r="C4271" s="4" t="n">
        <f aca="false">IF(OR(T4271="SSES",T4271="VAR"),-COUNTIF(P$2:P$6715,R4271)+1,IF(T4271="ES",1,IF(OR(T4271="CL",T4271="OR",T4271="SBOR",T4271="SPFM",T4271="FM",T4271="SBFM",T4271="FO",T4271="GN",T4271="SSGN"),0)))</f>
        <v>1</v>
      </c>
      <c r="D4271" s="1" t="n">
        <v>4270</v>
      </c>
      <c r="E4271" s="1" t="s">
        <v>22635</v>
      </c>
      <c r="F4271" s="1"/>
      <c r="G4271" s="1" t="s">
        <v>22654</v>
      </c>
      <c r="H4271" s="1" t="s">
        <v>24278</v>
      </c>
      <c r="I4271" s="1" t="s">
        <v>24589</v>
      </c>
      <c r="J4271" s="1"/>
      <c r="K4271" s="1"/>
      <c r="L4271" s="1" t="s">
        <v>22657</v>
      </c>
      <c r="M4271" s="1" t="s">
        <v>24280</v>
      </c>
      <c r="N4271" s="1" t="s">
        <v>2732</v>
      </c>
      <c r="O4271" s="1" t="s">
        <v>22657</v>
      </c>
      <c r="P4271" s="1" t="n">
        <v>6505</v>
      </c>
      <c r="Q4271" s="1" t="n">
        <v>191835</v>
      </c>
      <c r="R4271" s="1" t="n">
        <v>191835</v>
      </c>
      <c r="S4271" s="1" t="n">
        <v>6505</v>
      </c>
      <c r="T4271" s="1" t="s">
        <v>69</v>
      </c>
      <c r="U4271" s="1" t="s">
        <v>24323</v>
      </c>
      <c r="V4271" s="1" t="s">
        <v>24590</v>
      </c>
      <c r="W4271" s="1" t="s">
        <v>24591</v>
      </c>
      <c r="X4271" s="1" t="s">
        <v>24590</v>
      </c>
      <c r="Y4271" s="1" t="s">
        <v>24592</v>
      </c>
      <c r="Z4271" s="1" t="n">
        <v>3</v>
      </c>
      <c r="AA4271" s="1" t="s">
        <v>65</v>
      </c>
      <c r="AB4271" s="1" t="s">
        <v>24593</v>
      </c>
      <c r="AC4271" s="2" t="s">
        <v>66</v>
      </c>
      <c r="AD4271" s="2" t="s">
        <v>67</v>
      </c>
      <c r="AP4271" s="2" t="s">
        <v>3206</v>
      </c>
    </row>
    <row r="4272" customFormat="false" ht="12.75" hidden="false" customHeight="false" outlineLevel="0" collapsed="false">
      <c r="A4272" s="3" t="s">
        <v>24594</v>
      </c>
      <c r="B4272" s="1"/>
      <c r="C4272" s="4" t="n">
        <f aca="false">IF(OR(T4272="SSES",T4272="VAR"),-COUNTIF(P$2:P$6715,R4272)+1,IF(T4272="ES",1,IF(OR(T4272="CL",T4272="OR",T4272="SBOR",T4272="SPFM",T4272="FM",T4272="SBFM",T4272="FO",T4272="GN",T4272="SSGN"),0)))</f>
        <v>1</v>
      </c>
      <c r="D4272" s="1" t="n">
        <v>4271</v>
      </c>
      <c r="E4272" s="1" t="s">
        <v>22635</v>
      </c>
      <c r="F4272" s="1"/>
      <c r="G4272" s="1" t="s">
        <v>22654</v>
      </c>
      <c r="H4272" s="1" t="s">
        <v>24278</v>
      </c>
      <c r="I4272" s="1" t="s">
        <v>24589</v>
      </c>
      <c r="J4272" s="1"/>
      <c r="K4272" s="1"/>
      <c r="L4272" s="1" t="s">
        <v>22657</v>
      </c>
      <c r="M4272" s="1" t="s">
        <v>24280</v>
      </c>
      <c r="N4272" s="1" t="s">
        <v>2732</v>
      </c>
      <c r="O4272" s="1" t="s">
        <v>22657</v>
      </c>
      <c r="P4272" s="1" t="n">
        <v>6507</v>
      </c>
      <c r="Q4272" s="1" t="n">
        <v>191835</v>
      </c>
      <c r="R4272" s="1" t="n">
        <v>191835</v>
      </c>
      <c r="S4272" s="1" t="n">
        <v>6507</v>
      </c>
      <c r="T4272" s="1" t="s">
        <v>69</v>
      </c>
      <c r="U4272" s="1" t="s">
        <v>24595</v>
      </c>
      <c r="V4272" s="1" t="s">
        <v>24596</v>
      </c>
      <c r="W4272" s="1" t="s">
        <v>24597</v>
      </c>
      <c r="X4272" s="1" t="s">
        <v>24596</v>
      </c>
      <c r="Y4272" s="1" t="s">
        <v>24598</v>
      </c>
      <c r="Z4272" s="1" t="n">
        <v>3</v>
      </c>
      <c r="AA4272" s="1" t="s">
        <v>65</v>
      </c>
      <c r="AB4272" s="1" t="s">
        <v>24599</v>
      </c>
      <c r="AC4272" s="2" t="s">
        <v>66</v>
      </c>
      <c r="AD4272" s="2" t="s">
        <v>67</v>
      </c>
      <c r="AP4272" s="2" t="s">
        <v>3206</v>
      </c>
    </row>
    <row r="4273" customFormat="false" ht="12.75" hidden="false" customHeight="false" outlineLevel="0" collapsed="false">
      <c r="A4273" s="3" t="s">
        <v>24600</v>
      </c>
      <c r="B4273" s="1"/>
      <c r="C4273" s="4" t="n">
        <f aca="false">IF(OR(T4273="SSES",T4273="VAR"),-COUNTIF(P$2:P$6715,R4273)+1,IF(T4273="ES",1,IF(OR(T4273="CL",T4273="OR",T4273="SBOR",T4273="SPFM",T4273="FM",T4273="SBFM",T4273="FO",T4273="GN",T4273="SSGN"),0)))</f>
        <v>1</v>
      </c>
      <c r="D4273" s="1" t="n">
        <v>4272</v>
      </c>
      <c r="E4273" s="1" t="s">
        <v>22635</v>
      </c>
      <c r="F4273" s="1"/>
      <c r="G4273" s="1" t="s">
        <v>22654</v>
      </c>
      <c r="H4273" s="1" t="s">
        <v>24278</v>
      </c>
      <c r="I4273" s="1" t="s">
        <v>24589</v>
      </c>
      <c r="J4273" s="1"/>
      <c r="K4273" s="1"/>
      <c r="L4273" s="1" t="s">
        <v>22657</v>
      </c>
      <c r="M4273" s="1" t="s">
        <v>24280</v>
      </c>
      <c r="N4273" s="1" t="s">
        <v>2732</v>
      </c>
      <c r="O4273" s="1" t="s">
        <v>22657</v>
      </c>
      <c r="P4273" s="1" t="n">
        <v>6513</v>
      </c>
      <c r="Q4273" s="1" t="n">
        <v>197409</v>
      </c>
      <c r="R4273" s="1" t="n">
        <v>197409</v>
      </c>
      <c r="S4273" s="1" t="n">
        <v>6513</v>
      </c>
      <c r="T4273" s="1" t="s">
        <v>69</v>
      </c>
      <c r="U4273" s="1" t="s">
        <v>24601</v>
      </c>
      <c r="V4273" s="1" t="s">
        <v>24602</v>
      </c>
      <c r="W4273" s="1" t="s">
        <v>24603</v>
      </c>
      <c r="X4273" s="1" t="s">
        <v>24602</v>
      </c>
      <c r="Y4273" s="1" t="s">
        <v>24604</v>
      </c>
      <c r="Z4273" s="1" t="n">
        <v>3</v>
      </c>
      <c r="AA4273" s="1" t="s">
        <v>65</v>
      </c>
      <c r="AB4273" s="1" t="s">
        <v>24605</v>
      </c>
      <c r="AC4273" s="2" t="s">
        <v>66</v>
      </c>
      <c r="AD4273" s="2" t="s">
        <v>67</v>
      </c>
      <c r="AP4273" s="2" t="s">
        <v>3206</v>
      </c>
      <c r="AV4273" s="2" t="s">
        <v>9172</v>
      </c>
    </row>
    <row r="4274" customFormat="false" ht="12.75" hidden="false" customHeight="false" outlineLevel="0" collapsed="false">
      <c r="A4274" s="3" t="s">
        <v>24606</v>
      </c>
      <c r="B4274" s="1"/>
      <c r="C4274" s="4" t="n">
        <f aca="false">IF(OR(T4274="SSES",T4274="VAR"),-COUNTIF(P$2:P$6715,R4274)+1,IF(T4274="ES",1,IF(OR(T4274="CL",T4274="OR",T4274="SBOR",T4274="SPFM",T4274="FM",T4274="SBFM",T4274="FO",T4274="GN",T4274="SSGN"),0)))</f>
        <v>1</v>
      </c>
      <c r="D4274" s="1" t="n">
        <v>4273</v>
      </c>
      <c r="E4274" s="1" t="s">
        <v>22635</v>
      </c>
      <c r="F4274" s="1"/>
      <c r="G4274" s="1" t="s">
        <v>22654</v>
      </c>
      <c r="H4274" s="1" t="s">
        <v>24278</v>
      </c>
      <c r="I4274" s="1" t="s">
        <v>24589</v>
      </c>
      <c r="J4274" s="1"/>
      <c r="K4274" s="1"/>
      <c r="L4274" s="1" t="s">
        <v>22657</v>
      </c>
      <c r="M4274" s="1" t="s">
        <v>24280</v>
      </c>
      <c r="N4274" s="1" t="s">
        <v>2732</v>
      </c>
      <c r="O4274" s="1" t="s">
        <v>22657</v>
      </c>
      <c r="P4274" s="1" t="n">
        <v>6517</v>
      </c>
      <c r="Q4274" s="1" t="n">
        <v>197409</v>
      </c>
      <c r="R4274" s="1" t="n">
        <v>197409</v>
      </c>
      <c r="S4274" s="1" t="n">
        <v>6517</v>
      </c>
      <c r="T4274" s="1" t="s">
        <v>69</v>
      </c>
      <c r="U4274" s="1" t="s">
        <v>24607</v>
      </c>
      <c r="V4274" s="1" t="s">
        <v>24608</v>
      </c>
      <c r="W4274" s="1" t="s">
        <v>24609</v>
      </c>
      <c r="X4274" s="1" t="s">
        <v>24608</v>
      </c>
      <c r="Y4274" s="1" t="s">
        <v>24610</v>
      </c>
      <c r="Z4274" s="1" t="n">
        <v>3</v>
      </c>
      <c r="AA4274" s="1" t="s">
        <v>65</v>
      </c>
      <c r="AB4274" s="1" t="s">
        <v>24611</v>
      </c>
      <c r="AC4274" s="2" t="s">
        <v>66</v>
      </c>
      <c r="AD4274" s="2" t="s">
        <v>67</v>
      </c>
      <c r="AP4274" s="2" t="s">
        <v>3206</v>
      </c>
    </row>
    <row r="4275" customFormat="false" ht="12.75" hidden="false" customHeight="false" outlineLevel="0" collapsed="false">
      <c r="A4275" s="3" t="s">
        <v>24612</v>
      </c>
      <c r="B4275" s="1"/>
      <c r="C4275" s="4" t="n">
        <f aca="false">IF(OR(T4275="SSES",T4275="VAR"),-COUNTIF(P$2:P$6715,R4275)+1,IF(T4275="ES",1,IF(OR(T4275="CL",T4275="OR",T4275="SBOR",T4275="SPFM",T4275="FM",T4275="SBFM",T4275="FO",T4275="GN",T4275="SSGN"),0)))</f>
        <v>1</v>
      </c>
      <c r="D4275" s="1" t="n">
        <v>4274</v>
      </c>
      <c r="E4275" s="1" t="s">
        <v>22635</v>
      </c>
      <c r="F4275" s="1"/>
      <c r="G4275" s="1" t="s">
        <v>22654</v>
      </c>
      <c r="H4275" s="1" t="s">
        <v>24278</v>
      </c>
      <c r="I4275" s="1" t="s">
        <v>24589</v>
      </c>
      <c r="J4275" s="1"/>
      <c r="K4275" s="1"/>
      <c r="L4275" s="1" t="s">
        <v>22657</v>
      </c>
      <c r="M4275" s="1" t="s">
        <v>24280</v>
      </c>
      <c r="N4275" s="1" t="s">
        <v>2732</v>
      </c>
      <c r="O4275" s="1" t="s">
        <v>22657</v>
      </c>
      <c r="P4275" s="1" t="n">
        <v>6518</v>
      </c>
      <c r="Q4275" s="1" t="n">
        <v>197409</v>
      </c>
      <c r="R4275" s="1" t="n">
        <v>197409</v>
      </c>
      <c r="S4275" s="1" t="n">
        <v>6518</v>
      </c>
      <c r="T4275" s="1" t="s">
        <v>69</v>
      </c>
      <c r="U4275" s="1" t="s">
        <v>24613</v>
      </c>
      <c r="V4275" s="1" t="s">
        <v>24614</v>
      </c>
      <c r="W4275" s="1" t="s">
        <v>24615</v>
      </c>
      <c r="X4275" s="1" t="s">
        <v>24614</v>
      </c>
      <c r="Y4275" s="1" t="s">
        <v>24616</v>
      </c>
      <c r="Z4275" s="1" t="n">
        <v>3</v>
      </c>
      <c r="AA4275" s="1" t="s">
        <v>65</v>
      </c>
      <c r="AB4275" s="1" t="s">
        <v>24617</v>
      </c>
      <c r="AC4275" s="2" t="s">
        <v>66</v>
      </c>
      <c r="AD4275" s="2" t="s">
        <v>67</v>
      </c>
      <c r="AP4275" s="2" t="s">
        <v>3206</v>
      </c>
    </row>
    <row r="4276" customFormat="false" ht="12.75" hidden="false" customHeight="false" outlineLevel="0" collapsed="false">
      <c r="A4276" s="3" t="s">
        <v>24618</v>
      </c>
      <c r="B4276" s="1"/>
      <c r="C4276" s="4" t="n">
        <f aca="false">IF(OR(T4276="SSES",T4276="VAR"),-COUNTIF(P$2:P$6715,R4276)+1,IF(T4276="ES",1,IF(OR(T4276="CL",T4276="OR",T4276="SBOR",T4276="SPFM",T4276="FM",T4276="SBFM",T4276="FO",T4276="GN",T4276="SSGN"),0)))</f>
        <v>1</v>
      </c>
      <c r="D4276" s="1" t="n">
        <v>4275</v>
      </c>
      <c r="E4276" s="1" t="s">
        <v>22635</v>
      </c>
      <c r="F4276" s="1"/>
      <c r="G4276" s="1" t="s">
        <v>22654</v>
      </c>
      <c r="H4276" s="1" t="s">
        <v>24278</v>
      </c>
      <c r="I4276" s="1" t="s">
        <v>24589</v>
      </c>
      <c r="J4276" s="1"/>
      <c r="K4276" s="1"/>
      <c r="L4276" s="1" t="s">
        <v>22657</v>
      </c>
      <c r="M4276" s="1" t="s">
        <v>24280</v>
      </c>
      <c r="N4276" s="1" t="s">
        <v>2732</v>
      </c>
      <c r="O4276" s="1" t="s">
        <v>22657</v>
      </c>
      <c r="P4276" s="1" t="n">
        <v>6525</v>
      </c>
      <c r="Q4276" s="1" t="n">
        <v>197409</v>
      </c>
      <c r="R4276" s="1" t="n">
        <v>197409</v>
      </c>
      <c r="S4276" s="1" t="n">
        <v>6525</v>
      </c>
      <c r="T4276" s="1" t="s">
        <v>69</v>
      </c>
      <c r="U4276" s="1" t="s">
        <v>24619</v>
      </c>
      <c r="V4276" s="1" t="s">
        <v>24620</v>
      </c>
      <c r="W4276" s="1" t="s">
        <v>24621</v>
      </c>
      <c r="X4276" s="1" t="s">
        <v>24620</v>
      </c>
      <c r="Y4276" s="1" t="s">
        <v>24622</v>
      </c>
      <c r="Z4276" s="1" t="n">
        <v>3</v>
      </c>
      <c r="AA4276" s="1" t="s">
        <v>65</v>
      </c>
      <c r="AB4276" s="1" t="s">
        <v>24623</v>
      </c>
      <c r="AC4276" s="2" t="s">
        <v>66</v>
      </c>
      <c r="AD4276" s="2" t="s">
        <v>67</v>
      </c>
      <c r="AP4276" s="2" t="s">
        <v>3206</v>
      </c>
    </row>
    <row r="4277" customFormat="false" ht="12.75" hidden="false" customHeight="false" outlineLevel="0" collapsed="false">
      <c r="A4277" s="3" t="s">
        <v>24624</v>
      </c>
      <c r="B4277" s="1"/>
      <c r="C4277" s="4" t="n">
        <f aca="false">IF(OR(T4277="SSES",T4277="VAR"),-COUNTIF(P$2:P$6715,R4277)+1,IF(T4277="ES",1,IF(OR(T4277="CL",T4277="OR",T4277="SBOR",T4277="SPFM",T4277="FM",T4277="SBFM",T4277="FO",T4277="GN",T4277="SSGN"),0)))</f>
        <v>1</v>
      </c>
      <c r="D4277" s="1" t="n">
        <v>4276</v>
      </c>
      <c r="E4277" s="1" t="s">
        <v>22635</v>
      </c>
      <c r="F4277" s="1"/>
      <c r="G4277" s="1" t="s">
        <v>22654</v>
      </c>
      <c r="H4277" s="1" t="s">
        <v>24278</v>
      </c>
      <c r="I4277" s="1" t="s">
        <v>24589</v>
      </c>
      <c r="J4277" s="1"/>
      <c r="K4277" s="1"/>
      <c r="L4277" s="1" t="s">
        <v>22657</v>
      </c>
      <c r="M4277" s="1" t="s">
        <v>24280</v>
      </c>
      <c r="N4277" s="1" t="s">
        <v>2732</v>
      </c>
      <c r="O4277" s="1" t="s">
        <v>22657</v>
      </c>
      <c r="P4277" s="1" t="n">
        <v>6527</v>
      </c>
      <c r="Q4277" s="1" t="n">
        <v>197409</v>
      </c>
      <c r="R4277" s="1" t="n">
        <v>197409</v>
      </c>
      <c r="S4277" s="1" t="n">
        <v>6527</v>
      </c>
      <c r="T4277" s="1" t="s">
        <v>69</v>
      </c>
      <c r="U4277" s="1" t="s">
        <v>24625</v>
      </c>
      <c r="V4277" s="1" t="s">
        <v>24626</v>
      </c>
      <c r="W4277" s="1" t="s">
        <v>24627</v>
      </c>
      <c r="X4277" s="1" t="s">
        <v>24626</v>
      </c>
      <c r="Y4277" s="1" t="s">
        <v>24628</v>
      </c>
      <c r="Z4277" s="1" t="n">
        <v>3</v>
      </c>
      <c r="AA4277" s="1" t="s">
        <v>65</v>
      </c>
      <c r="AB4277" s="1" t="s">
        <v>24629</v>
      </c>
      <c r="AC4277" s="2" t="s">
        <v>66</v>
      </c>
      <c r="AD4277" s="2" t="s">
        <v>67</v>
      </c>
      <c r="AP4277" s="2" t="s">
        <v>3232</v>
      </c>
    </row>
    <row r="4278" customFormat="false" ht="12.75" hidden="false" customHeight="false" outlineLevel="0" collapsed="false">
      <c r="A4278" s="3" t="s">
        <v>24630</v>
      </c>
      <c r="B4278" s="1"/>
      <c r="C4278" s="4" t="n">
        <f aca="false">IF(OR(T4278="SSES",T4278="VAR"),-COUNTIF(P$2:P$6715,R4278)+1,IF(T4278="ES",1,IF(OR(T4278="CL",T4278="OR",T4278="SBOR",T4278="SPFM",T4278="FM",T4278="SBFM",T4278="FO",T4278="GN",T4278="SSGN"),0)))</f>
        <v>1</v>
      </c>
      <c r="D4278" s="1" t="n">
        <v>4277</v>
      </c>
      <c r="E4278" s="1" t="s">
        <v>22635</v>
      </c>
      <c r="F4278" s="1"/>
      <c r="G4278" s="1" t="s">
        <v>22654</v>
      </c>
      <c r="H4278" s="1" t="s">
        <v>24278</v>
      </c>
      <c r="I4278" s="1" t="s">
        <v>24589</v>
      </c>
      <c r="J4278" s="1"/>
      <c r="K4278" s="1"/>
      <c r="L4278" s="1" t="s">
        <v>22657</v>
      </c>
      <c r="M4278" s="1" t="s">
        <v>24280</v>
      </c>
      <c r="N4278" s="1" t="s">
        <v>2732</v>
      </c>
      <c r="O4278" s="1" t="s">
        <v>22657</v>
      </c>
      <c r="P4278" s="1" t="n">
        <v>6529</v>
      </c>
      <c r="Q4278" s="1" t="n">
        <v>197409</v>
      </c>
      <c r="R4278" s="1" t="n">
        <v>197409</v>
      </c>
      <c r="S4278" s="1" t="n">
        <v>6529</v>
      </c>
      <c r="T4278" s="1" t="s">
        <v>69</v>
      </c>
      <c r="U4278" s="1" t="s">
        <v>24631</v>
      </c>
      <c r="V4278" s="1" t="s">
        <v>24632</v>
      </c>
      <c r="W4278" s="1" t="s">
        <v>24633</v>
      </c>
      <c r="X4278" s="1" t="s">
        <v>24632</v>
      </c>
      <c r="Y4278" s="1" t="s">
        <v>24634</v>
      </c>
      <c r="Z4278" s="1" t="n">
        <v>3</v>
      </c>
      <c r="AA4278" s="1" t="s">
        <v>65</v>
      </c>
      <c r="AB4278" s="1" t="s">
        <v>24635</v>
      </c>
    </row>
    <row r="4279" customFormat="false" ht="12.75" hidden="false" customHeight="false" outlineLevel="0" collapsed="false">
      <c r="A4279" s="3" t="s">
        <v>24636</v>
      </c>
      <c r="B4279" s="1"/>
      <c r="C4279" s="4" t="n">
        <f aca="false">IF(OR(T4279="SSES",T4279="VAR"),-COUNTIF(P$2:P$6715,R4279)+1,IF(T4279="ES",1,IF(OR(T4279="CL",T4279="OR",T4279="SBOR",T4279="SPFM",T4279="FM",T4279="SBFM",T4279="FO",T4279="GN",T4279="SSGN"),0)))</f>
        <v>1</v>
      </c>
      <c r="D4279" s="1" t="n">
        <v>4278</v>
      </c>
      <c r="E4279" s="1" t="s">
        <v>22635</v>
      </c>
      <c r="F4279" s="1"/>
      <c r="G4279" s="1" t="s">
        <v>22654</v>
      </c>
      <c r="H4279" s="1" t="s">
        <v>24278</v>
      </c>
      <c r="I4279" s="1" t="s">
        <v>24589</v>
      </c>
      <c r="J4279" s="1"/>
      <c r="K4279" s="1"/>
      <c r="L4279" s="1" t="s">
        <v>22657</v>
      </c>
      <c r="M4279" s="1" t="s">
        <v>24280</v>
      </c>
      <c r="N4279" s="1" t="s">
        <v>2732</v>
      </c>
      <c r="O4279" s="1" t="s">
        <v>22657</v>
      </c>
      <c r="P4279" s="1" t="n">
        <v>6532</v>
      </c>
      <c r="Q4279" s="1" t="n">
        <v>197409</v>
      </c>
      <c r="R4279" s="1" t="n">
        <v>197409</v>
      </c>
      <c r="S4279" s="1" t="n">
        <v>6532</v>
      </c>
      <c r="T4279" s="1" t="s">
        <v>69</v>
      </c>
      <c r="U4279" s="1" t="s">
        <v>24637</v>
      </c>
      <c r="V4279" s="1" t="s">
        <v>24638</v>
      </c>
      <c r="W4279" s="1" t="s">
        <v>24639</v>
      </c>
      <c r="X4279" s="1" t="s">
        <v>24638</v>
      </c>
      <c r="Y4279" s="1" t="s">
        <v>24640</v>
      </c>
      <c r="Z4279" s="1" t="n">
        <v>3</v>
      </c>
      <c r="AA4279" s="1" t="s">
        <v>65</v>
      </c>
      <c r="AB4279" s="1" t="s">
        <v>24641</v>
      </c>
      <c r="AC4279" s="2" t="s">
        <v>66</v>
      </c>
      <c r="AD4279" s="2" t="s">
        <v>67</v>
      </c>
      <c r="AP4279" s="2" t="s">
        <v>3206</v>
      </c>
      <c r="AV4279" s="2" t="s">
        <v>2738</v>
      </c>
    </row>
    <row r="4280" customFormat="false" ht="12.75" hidden="false" customHeight="false" outlineLevel="0" collapsed="false">
      <c r="A4280" s="3" t="s">
        <v>24642</v>
      </c>
      <c r="B4280" s="1"/>
      <c r="C4280" s="4" t="n">
        <f aca="false">IF(OR(T4280="SSES",T4280="VAR"),-COUNTIF(P$2:P$6715,R4280)+1,IF(T4280="ES",1,IF(OR(T4280="CL",T4280="OR",T4280="SBOR",T4280="SPFM",T4280="FM",T4280="SBFM",T4280="FO",T4280="GN",T4280="SSGN"),0)))</f>
        <v>1</v>
      </c>
      <c r="D4280" s="1" t="n">
        <v>4279</v>
      </c>
      <c r="E4280" s="1" t="s">
        <v>22635</v>
      </c>
      <c r="F4280" s="1"/>
      <c r="G4280" s="1" t="s">
        <v>22654</v>
      </c>
      <c r="H4280" s="1" t="s">
        <v>24278</v>
      </c>
      <c r="I4280" s="1" t="s">
        <v>24589</v>
      </c>
      <c r="J4280" s="1"/>
      <c r="K4280" s="1"/>
      <c r="L4280" s="1" t="s">
        <v>22657</v>
      </c>
      <c r="M4280" s="1" t="s">
        <v>24280</v>
      </c>
      <c r="N4280" s="1" t="s">
        <v>2732</v>
      </c>
      <c r="O4280" s="1" t="s">
        <v>22657</v>
      </c>
      <c r="P4280" s="1" t="n">
        <v>6533</v>
      </c>
      <c r="Q4280" s="1" t="n">
        <v>197409</v>
      </c>
      <c r="R4280" s="1" t="n">
        <v>197409</v>
      </c>
      <c r="S4280" s="1" t="n">
        <v>6533</v>
      </c>
      <c r="T4280" s="1" t="s">
        <v>69</v>
      </c>
      <c r="U4280" s="1" t="s">
        <v>24643</v>
      </c>
      <c r="V4280" s="1" t="s">
        <v>24644</v>
      </c>
      <c r="W4280" s="1" t="s">
        <v>24645</v>
      </c>
      <c r="X4280" s="1" t="s">
        <v>24644</v>
      </c>
      <c r="Y4280" s="1" t="s">
        <v>24646</v>
      </c>
      <c r="Z4280" s="1" t="n">
        <v>3</v>
      </c>
      <c r="AA4280" s="1" t="s">
        <v>65</v>
      </c>
      <c r="AB4280" s="1" t="s">
        <v>24647</v>
      </c>
      <c r="AC4280" s="2" t="s">
        <v>66</v>
      </c>
      <c r="AD4280" s="2" t="s">
        <v>67</v>
      </c>
      <c r="AP4280" s="2" t="s">
        <v>3206</v>
      </c>
      <c r="AV4280" s="2" t="s">
        <v>2738</v>
      </c>
    </row>
    <row r="4281" customFormat="false" ht="12.75" hidden="false" customHeight="false" outlineLevel="0" collapsed="false">
      <c r="A4281" s="3" t="s">
        <v>24648</v>
      </c>
      <c r="B4281" s="1"/>
      <c r="C4281" s="4" t="n">
        <f aca="false">IF(OR(T4281="SSES",T4281="VAR"),-COUNTIF(P$2:P$6715,R4281)+1,IF(T4281="ES",1,IF(OR(T4281="CL",T4281="OR",T4281="SBOR",T4281="SPFM",T4281="FM",T4281="SBFM",T4281="FO",T4281="GN",T4281="SSGN"),0)))</f>
        <v>1</v>
      </c>
      <c r="D4281" s="1" t="n">
        <v>4280</v>
      </c>
      <c r="E4281" s="1" t="s">
        <v>22635</v>
      </c>
      <c r="F4281" s="1"/>
      <c r="G4281" s="1" t="s">
        <v>22654</v>
      </c>
      <c r="H4281" s="1" t="s">
        <v>24278</v>
      </c>
      <c r="I4281" s="1" t="s">
        <v>24589</v>
      </c>
      <c r="J4281" s="1"/>
      <c r="K4281" s="1"/>
      <c r="L4281" s="1" t="s">
        <v>22657</v>
      </c>
      <c r="M4281" s="1" t="s">
        <v>24280</v>
      </c>
      <c r="N4281" s="1" t="s">
        <v>2732</v>
      </c>
      <c r="O4281" s="1" t="s">
        <v>22657</v>
      </c>
      <c r="P4281" s="1" t="n">
        <v>6539</v>
      </c>
      <c r="Q4281" s="1" t="n">
        <v>197409</v>
      </c>
      <c r="R4281" s="1" t="n">
        <v>197409</v>
      </c>
      <c r="S4281" s="1" t="n">
        <v>6539</v>
      </c>
      <c r="T4281" s="1" t="s">
        <v>69</v>
      </c>
      <c r="U4281" s="1" t="s">
        <v>24523</v>
      </c>
      <c r="V4281" s="1" t="s">
        <v>24649</v>
      </c>
      <c r="W4281" s="1" t="s">
        <v>24650</v>
      </c>
      <c r="X4281" s="1" t="s">
        <v>24649</v>
      </c>
      <c r="Y4281" s="1" t="s">
        <v>24651</v>
      </c>
      <c r="Z4281" s="1" t="n">
        <v>3</v>
      </c>
      <c r="AA4281" s="1" t="s">
        <v>65</v>
      </c>
      <c r="AB4281" s="1" t="s">
        <v>24652</v>
      </c>
      <c r="AC4281" s="2" t="s">
        <v>66</v>
      </c>
      <c r="AD4281" s="2" t="s">
        <v>67</v>
      </c>
      <c r="AP4281" s="2" t="s">
        <v>3206</v>
      </c>
      <c r="AV4281" s="2" t="s">
        <v>2738</v>
      </c>
    </row>
    <row r="4282" customFormat="false" ht="12.75" hidden="false" customHeight="false" outlineLevel="0" collapsed="false">
      <c r="A4282" s="3" t="s">
        <v>24653</v>
      </c>
      <c r="B4282" s="1"/>
      <c r="C4282" s="4" t="n">
        <f aca="false">IF(OR(T4282="SSES",T4282="VAR"),-COUNTIF(P$2:P$6715,R4282)+1,IF(T4282="ES",1,IF(OR(T4282="CL",T4282="OR",T4282="SBOR",T4282="SPFM",T4282="FM",T4282="SBFM",T4282="FO",T4282="GN",T4282="SSGN"),0)))</f>
        <v>1</v>
      </c>
      <c r="D4282" s="1" t="n">
        <v>4281</v>
      </c>
      <c r="E4282" s="1" t="s">
        <v>22635</v>
      </c>
      <c r="F4282" s="1"/>
      <c r="G4282" s="1" t="s">
        <v>22654</v>
      </c>
      <c r="H4282" s="1" t="s">
        <v>24278</v>
      </c>
      <c r="I4282" s="1" t="s">
        <v>24589</v>
      </c>
      <c r="J4282" s="1"/>
      <c r="K4282" s="1"/>
      <c r="L4282" s="1" t="s">
        <v>22657</v>
      </c>
      <c r="M4282" s="1" t="s">
        <v>24280</v>
      </c>
      <c r="N4282" s="1" t="s">
        <v>2732</v>
      </c>
      <c r="O4282" s="1" t="s">
        <v>22657</v>
      </c>
      <c r="P4282" s="1" t="n">
        <v>6540</v>
      </c>
      <c r="Q4282" s="1" t="n">
        <v>197409</v>
      </c>
      <c r="R4282" s="1" t="n">
        <v>197409</v>
      </c>
      <c r="S4282" s="1" t="n">
        <v>6540</v>
      </c>
      <c r="T4282" s="1" t="s">
        <v>69</v>
      </c>
      <c r="U4282" s="1" t="s">
        <v>24323</v>
      </c>
      <c r="V4282" s="1" t="s">
        <v>24654</v>
      </c>
      <c r="W4282" s="1" t="s">
        <v>24655</v>
      </c>
      <c r="X4282" s="1" t="s">
        <v>24654</v>
      </c>
      <c r="Y4282" s="1" t="s">
        <v>24656</v>
      </c>
      <c r="Z4282" s="1" t="n">
        <v>3</v>
      </c>
      <c r="AA4282" s="1" t="s">
        <v>65</v>
      </c>
      <c r="AB4282" s="1" t="s">
        <v>24657</v>
      </c>
      <c r="AC4282" s="2" t="s">
        <v>66</v>
      </c>
      <c r="AD4282" s="2" t="s">
        <v>67</v>
      </c>
      <c r="AP4282" s="2" t="s">
        <v>3206</v>
      </c>
    </row>
    <row r="4283" customFormat="false" ht="12.75" hidden="false" customHeight="false" outlineLevel="0" collapsed="false">
      <c r="A4283" s="3" t="s">
        <v>24658</v>
      </c>
      <c r="B4283" s="1"/>
      <c r="C4283" s="4" t="n">
        <f aca="false">IF(OR(T4283="SSES",T4283="VAR"),-COUNTIF(P$2:P$6715,R4283)+1,IF(T4283="ES",1,IF(OR(T4283="CL",T4283="OR",T4283="SBOR",T4283="SPFM",T4283="FM",T4283="SBFM",T4283="FO",T4283="GN",T4283="SSGN"),0)))</f>
        <v>1</v>
      </c>
      <c r="D4283" s="1" t="n">
        <v>4282</v>
      </c>
      <c r="E4283" s="1" t="s">
        <v>22635</v>
      </c>
      <c r="F4283" s="1"/>
      <c r="G4283" s="1" t="s">
        <v>22654</v>
      </c>
      <c r="H4283" s="1" t="s">
        <v>24278</v>
      </c>
      <c r="I4283" s="1" t="s">
        <v>24589</v>
      </c>
      <c r="J4283" s="1"/>
      <c r="K4283" s="1"/>
      <c r="L4283" s="1" t="s">
        <v>22657</v>
      </c>
      <c r="M4283" s="1" t="s">
        <v>24280</v>
      </c>
      <c r="N4283" s="1" t="s">
        <v>2732</v>
      </c>
      <c r="O4283" s="1" t="s">
        <v>22657</v>
      </c>
      <c r="P4283" s="1" t="n">
        <v>786483</v>
      </c>
      <c r="Q4283" s="1" t="n">
        <v>786378</v>
      </c>
      <c r="R4283" s="1" t="n">
        <v>786378</v>
      </c>
      <c r="S4283" s="1" t="n">
        <v>786483</v>
      </c>
      <c r="T4283" s="1" t="s">
        <v>69</v>
      </c>
      <c r="U4283" s="1" t="s">
        <v>24659</v>
      </c>
      <c r="V4283" s="1" t="s">
        <v>24660</v>
      </c>
      <c r="W4283" s="1" t="s">
        <v>24661</v>
      </c>
      <c r="X4283" s="1" t="s">
        <v>24660</v>
      </c>
      <c r="Y4283" s="1" t="s">
        <v>24662</v>
      </c>
      <c r="Z4283" s="1" t="n">
        <v>3</v>
      </c>
      <c r="AA4283" s="1" t="s">
        <v>65</v>
      </c>
      <c r="AB4283" s="1" t="s">
        <v>24663</v>
      </c>
      <c r="AC4283" s="2" t="s">
        <v>66</v>
      </c>
      <c r="AD4283" s="2" t="s">
        <v>67</v>
      </c>
      <c r="AP4283" s="2" t="s">
        <v>3206</v>
      </c>
    </row>
    <row r="4284" customFormat="false" ht="12.75" hidden="false" customHeight="false" outlineLevel="0" collapsed="false">
      <c r="A4284" s="3" t="s">
        <v>24664</v>
      </c>
      <c r="B4284" s="1"/>
      <c r="C4284" s="4" t="n">
        <f aca="false">IF(OR(T4284="SSES",T4284="VAR"),-COUNTIF(P$2:P$6715,R4284)+1,IF(T4284="ES",1,IF(OR(T4284="CL",T4284="OR",T4284="SBOR",T4284="SPFM",T4284="FM",T4284="SBFM",T4284="FO",T4284="GN",T4284="SSGN"),0)))</f>
        <v>1</v>
      </c>
      <c r="D4284" s="1" t="n">
        <v>4283</v>
      </c>
      <c r="E4284" s="1" t="s">
        <v>22635</v>
      </c>
      <c r="F4284" s="1"/>
      <c r="G4284" s="1" t="s">
        <v>22654</v>
      </c>
      <c r="H4284" s="1" t="s">
        <v>24278</v>
      </c>
      <c r="I4284" s="1" t="s">
        <v>24665</v>
      </c>
      <c r="J4284" s="1"/>
      <c r="K4284" s="1"/>
      <c r="L4284" s="1" t="s">
        <v>22657</v>
      </c>
      <c r="M4284" s="1" t="s">
        <v>24280</v>
      </c>
      <c r="N4284" s="1" t="s">
        <v>2732</v>
      </c>
      <c r="O4284" s="1" t="s">
        <v>22657</v>
      </c>
      <c r="P4284" s="1" t="n">
        <v>6388</v>
      </c>
      <c r="Q4284" s="1" t="n">
        <v>656497</v>
      </c>
      <c r="R4284" s="1" t="n">
        <v>656497</v>
      </c>
      <c r="S4284" s="1" t="n">
        <v>6388</v>
      </c>
      <c r="T4284" s="1" t="s">
        <v>69</v>
      </c>
      <c r="U4284" s="1" t="s">
        <v>24666</v>
      </c>
      <c r="V4284" s="1" t="s">
        <v>24667</v>
      </c>
      <c r="W4284" s="1" t="s">
        <v>24668</v>
      </c>
      <c r="X4284" s="1" t="s">
        <v>24667</v>
      </c>
      <c r="Y4284" s="1" t="s">
        <v>24669</v>
      </c>
      <c r="Z4284" s="1" t="n">
        <v>3</v>
      </c>
      <c r="AA4284" s="1" t="s">
        <v>65</v>
      </c>
      <c r="AB4284" s="1" t="s">
        <v>24670</v>
      </c>
      <c r="AC4284" s="2" t="s">
        <v>66</v>
      </c>
      <c r="AD4284" s="2" t="s">
        <v>67</v>
      </c>
      <c r="AP4284" s="2" t="s">
        <v>3206</v>
      </c>
    </row>
    <row r="4285" customFormat="false" ht="12.75" hidden="false" customHeight="false" outlineLevel="0" collapsed="false">
      <c r="A4285" s="3" t="s">
        <v>24671</v>
      </c>
      <c r="B4285" s="1"/>
      <c r="C4285" s="4" t="n">
        <f aca="false">IF(OR(T4285="SSES",T4285="VAR"),-COUNTIF(P$2:P$6715,R4285)+1,IF(T4285="ES",1,IF(OR(T4285="CL",T4285="OR",T4285="SBOR",T4285="SPFM",T4285="FM",T4285="SBFM",T4285="FO",T4285="GN",T4285="SSGN"),0)))</f>
        <v>1</v>
      </c>
      <c r="D4285" s="1" t="n">
        <v>4284</v>
      </c>
      <c r="E4285" s="1" t="s">
        <v>22635</v>
      </c>
      <c r="F4285" s="1"/>
      <c r="G4285" s="1" t="s">
        <v>22654</v>
      </c>
      <c r="H4285" s="1" t="s">
        <v>24278</v>
      </c>
      <c r="I4285" s="1" t="s">
        <v>24665</v>
      </c>
      <c r="J4285" s="1"/>
      <c r="K4285" s="1"/>
      <c r="L4285" s="1" t="s">
        <v>22657</v>
      </c>
      <c r="M4285" s="1" t="s">
        <v>24280</v>
      </c>
      <c r="N4285" s="1" t="s">
        <v>2732</v>
      </c>
      <c r="O4285" s="1" t="s">
        <v>22657</v>
      </c>
      <c r="P4285" s="1" t="n">
        <v>6392</v>
      </c>
      <c r="Q4285" s="1" t="n">
        <v>656497</v>
      </c>
      <c r="R4285" s="1" t="n">
        <v>656497</v>
      </c>
      <c r="S4285" s="1" t="n">
        <v>6392</v>
      </c>
      <c r="T4285" s="1" t="s">
        <v>69</v>
      </c>
      <c r="U4285" s="1" t="s">
        <v>24672</v>
      </c>
      <c r="V4285" s="1" t="s">
        <v>24673</v>
      </c>
      <c r="W4285" s="1" t="s">
        <v>24674</v>
      </c>
      <c r="X4285" s="1" t="s">
        <v>24673</v>
      </c>
      <c r="Y4285" s="1" t="s">
        <v>24675</v>
      </c>
      <c r="Z4285" s="1" t="n">
        <v>3</v>
      </c>
      <c r="AA4285" s="1" t="s">
        <v>65</v>
      </c>
      <c r="AB4285" s="1" t="s">
        <v>24676</v>
      </c>
      <c r="AC4285" s="2" t="s">
        <v>66</v>
      </c>
      <c r="AD4285" s="2" t="s">
        <v>67</v>
      </c>
      <c r="AP4285" s="2" t="s">
        <v>3206</v>
      </c>
      <c r="AV4285" s="2" t="s">
        <v>9172</v>
      </c>
    </row>
    <row r="4286" customFormat="false" ht="12.75" hidden="false" customHeight="false" outlineLevel="0" collapsed="false">
      <c r="A4286" s="3" t="s">
        <v>24677</v>
      </c>
      <c r="B4286" s="1"/>
      <c r="C4286" s="4" t="n">
        <f aca="false">IF(OR(T4286="SSES",T4286="VAR"),-COUNTIF(P$2:P$6715,R4286)+1,IF(T4286="ES",1,IF(OR(T4286="CL",T4286="OR",T4286="SBOR",T4286="SPFM",T4286="FM",T4286="SBFM",T4286="FO",T4286="GN",T4286="SSGN"),0)))</f>
        <v>1</v>
      </c>
      <c r="D4286" s="1" t="n">
        <v>4285</v>
      </c>
      <c r="E4286" s="1" t="s">
        <v>22635</v>
      </c>
      <c r="F4286" s="1"/>
      <c r="G4286" s="1" t="s">
        <v>22654</v>
      </c>
      <c r="H4286" s="1" t="s">
        <v>24278</v>
      </c>
      <c r="I4286" s="1" t="s">
        <v>24665</v>
      </c>
      <c r="J4286" s="1"/>
      <c r="K4286" s="1"/>
      <c r="L4286" s="1" t="s">
        <v>22657</v>
      </c>
      <c r="M4286" s="1" t="s">
        <v>24280</v>
      </c>
      <c r="N4286" s="1" t="s">
        <v>2732</v>
      </c>
      <c r="O4286" s="1" t="s">
        <v>22657</v>
      </c>
      <c r="P4286" s="1" t="n">
        <v>786490</v>
      </c>
      <c r="Q4286" s="1" t="n">
        <v>656497</v>
      </c>
      <c r="R4286" s="1" t="n">
        <v>656497</v>
      </c>
      <c r="S4286" s="1" t="n">
        <v>786490</v>
      </c>
      <c r="T4286" s="1" t="s">
        <v>69</v>
      </c>
      <c r="U4286" s="1" t="s">
        <v>24678</v>
      </c>
      <c r="V4286" s="1" t="s">
        <v>24679</v>
      </c>
      <c r="W4286" s="1" t="s">
        <v>24680</v>
      </c>
      <c r="X4286" s="1" t="s">
        <v>24679</v>
      </c>
      <c r="Y4286" s="1" t="s">
        <v>24681</v>
      </c>
      <c r="Z4286" s="1" t="n">
        <v>3</v>
      </c>
      <c r="AA4286" s="1" t="s">
        <v>65</v>
      </c>
      <c r="AB4286" s="1" t="s">
        <v>24682</v>
      </c>
      <c r="AC4286" s="2" t="s">
        <v>66</v>
      </c>
      <c r="AD4286" s="2" t="s">
        <v>67</v>
      </c>
      <c r="AO4286" s="2" t="s">
        <v>3206</v>
      </c>
      <c r="AP4286" s="2" t="s">
        <v>3206</v>
      </c>
    </row>
    <row r="4287" customFormat="false" ht="12.75" hidden="false" customHeight="false" outlineLevel="0" collapsed="false">
      <c r="A4287" s="3" t="s">
        <v>24683</v>
      </c>
      <c r="B4287" s="1"/>
      <c r="C4287" s="4" t="n">
        <f aca="false">IF(OR(T4287="SSES",T4287="VAR"),-COUNTIF(P$2:P$6715,R4287)+1,IF(T4287="ES",1,IF(OR(T4287="CL",T4287="OR",T4287="SBOR",T4287="SPFM",T4287="FM",T4287="SBFM",T4287="FO",T4287="GN",T4287="SSGN"),0)))</f>
        <v>1</v>
      </c>
      <c r="D4287" s="1" t="n">
        <v>4286</v>
      </c>
      <c r="E4287" s="1" t="s">
        <v>22635</v>
      </c>
      <c r="F4287" s="1"/>
      <c r="G4287" s="1" t="s">
        <v>22654</v>
      </c>
      <c r="H4287" s="1" t="s">
        <v>24684</v>
      </c>
      <c r="I4287" s="1" t="s">
        <v>24685</v>
      </c>
      <c r="J4287" s="1"/>
      <c r="K4287" s="1"/>
      <c r="L4287" s="1" t="s">
        <v>22657</v>
      </c>
      <c r="M4287" s="1" t="s">
        <v>24280</v>
      </c>
      <c r="N4287" s="1" t="s">
        <v>2732</v>
      </c>
      <c r="O4287" s="1" t="s">
        <v>22657</v>
      </c>
      <c r="P4287" s="1" t="n">
        <v>6167</v>
      </c>
      <c r="Q4287" s="1" t="n">
        <v>194314</v>
      </c>
      <c r="R4287" s="1" t="n">
        <v>194314</v>
      </c>
      <c r="S4287" s="1" t="n">
        <v>6167</v>
      </c>
      <c r="T4287" s="1" t="s">
        <v>69</v>
      </c>
      <c r="U4287" s="1" t="s">
        <v>24686</v>
      </c>
      <c r="V4287" s="1" t="s">
        <v>24687</v>
      </c>
      <c r="W4287" s="1" t="s">
        <v>24688</v>
      </c>
      <c r="X4287" s="1" t="s">
        <v>24687</v>
      </c>
      <c r="Y4287" s="1" t="s">
        <v>24689</v>
      </c>
      <c r="Z4287" s="1" t="n">
        <v>3</v>
      </c>
      <c r="AA4287" s="1" t="s">
        <v>65</v>
      </c>
      <c r="AB4287" s="1" t="s">
        <v>24690</v>
      </c>
      <c r="AC4287" s="2" t="s">
        <v>66</v>
      </c>
      <c r="AD4287" s="2" t="s">
        <v>67</v>
      </c>
      <c r="AP4287" s="2" t="s">
        <v>3206</v>
      </c>
    </row>
    <row r="4288" customFormat="false" ht="12.75" hidden="false" customHeight="false" outlineLevel="0" collapsed="false">
      <c r="A4288" s="3" t="s">
        <v>24691</v>
      </c>
      <c r="B4288" s="1"/>
      <c r="C4288" s="4" t="n">
        <f aca="false">IF(OR(T4288="SSES",T4288="VAR"),-COUNTIF(P$2:P$6715,R4288)+1,IF(T4288="ES",1,IF(OR(T4288="CL",T4288="OR",T4288="SBOR",T4288="SPFM",T4288="FM",T4288="SBFM",T4288="FO",T4288="GN",T4288="SSGN"),0)))</f>
        <v>1</v>
      </c>
      <c r="D4288" s="1" t="n">
        <v>4287</v>
      </c>
      <c r="E4288" s="1" t="s">
        <v>22635</v>
      </c>
      <c r="F4288" s="1"/>
      <c r="G4288" s="1" t="s">
        <v>22654</v>
      </c>
      <c r="H4288" s="1" t="s">
        <v>24692</v>
      </c>
      <c r="I4288" s="1" t="s">
        <v>24693</v>
      </c>
      <c r="J4288" s="1"/>
      <c r="K4288" s="1"/>
      <c r="L4288" s="1" t="s">
        <v>22657</v>
      </c>
      <c r="M4288" s="1" t="s">
        <v>24280</v>
      </c>
      <c r="N4288" s="1" t="s">
        <v>2732</v>
      </c>
      <c r="O4288" s="1" t="s">
        <v>22657</v>
      </c>
      <c r="P4288" s="1" t="n">
        <v>6153</v>
      </c>
      <c r="Q4288" s="1" t="n">
        <v>197060</v>
      </c>
      <c r="R4288" s="1" t="n">
        <v>197060</v>
      </c>
      <c r="S4288" s="1" t="n">
        <v>6153</v>
      </c>
      <c r="T4288" s="1" t="s">
        <v>69</v>
      </c>
      <c r="U4288" s="1" t="s">
        <v>24336</v>
      </c>
      <c r="V4288" s="1" t="s">
        <v>24694</v>
      </c>
      <c r="W4288" s="1" t="s">
        <v>24695</v>
      </c>
      <c r="X4288" s="1" t="s">
        <v>24694</v>
      </c>
      <c r="Y4288" s="1" t="s">
        <v>24696</v>
      </c>
      <c r="Z4288" s="1" t="n">
        <v>3</v>
      </c>
      <c r="AA4288" s="1" t="s">
        <v>65</v>
      </c>
      <c r="AB4288" s="1" t="s">
        <v>24697</v>
      </c>
      <c r="AC4288" s="2" t="s">
        <v>66</v>
      </c>
      <c r="AD4288" s="2" t="s">
        <v>67</v>
      </c>
      <c r="AP4288" s="2" t="s">
        <v>3206</v>
      </c>
    </row>
    <row r="4289" customFormat="false" ht="12.75" hidden="false" customHeight="false" outlineLevel="0" collapsed="false">
      <c r="A4289" s="3" t="s">
        <v>24698</v>
      </c>
      <c r="B4289" s="1"/>
      <c r="C4289" s="4" t="n">
        <f aca="false">IF(OR(T4289="SSES",T4289="VAR"),-COUNTIF(P$2:P$6715,R4289)+1,IF(T4289="ES",1,IF(OR(T4289="CL",T4289="OR",T4289="SBOR",T4289="SPFM",T4289="FM",T4289="SBFM",T4289="FO",T4289="GN",T4289="SSGN"),0)))</f>
        <v>1</v>
      </c>
      <c r="D4289" s="1" t="n">
        <v>4288</v>
      </c>
      <c r="E4289" s="1" t="s">
        <v>22635</v>
      </c>
      <c r="F4289" s="1"/>
      <c r="G4289" s="1" t="s">
        <v>22654</v>
      </c>
      <c r="H4289" s="1" t="s">
        <v>24692</v>
      </c>
      <c r="I4289" s="1" t="s">
        <v>24699</v>
      </c>
      <c r="J4289" s="1"/>
      <c r="K4289" s="1"/>
      <c r="L4289" s="1" t="s">
        <v>22657</v>
      </c>
      <c r="M4289" s="1" t="s">
        <v>24280</v>
      </c>
      <c r="N4289" s="1" t="s">
        <v>2732</v>
      </c>
      <c r="O4289" s="1" t="s">
        <v>22657</v>
      </c>
      <c r="P4289" s="1" t="n">
        <v>6163</v>
      </c>
      <c r="Q4289" s="1" t="n">
        <v>191087</v>
      </c>
      <c r="R4289" s="1" t="n">
        <v>191087</v>
      </c>
      <c r="S4289" s="1" t="n">
        <v>6163</v>
      </c>
      <c r="T4289" s="1" t="s">
        <v>69</v>
      </c>
      <c r="U4289" s="1" t="s">
        <v>24700</v>
      </c>
      <c r="V4289" s="1" t="s">
        <v>24701</v>
      </c>
      <c r="W4289" s="1" t="s">
        <v>24702</v>
      </c>
      <c r="X4289" s="1" t="s">
        <v>24701</v>
      </c>
      <c r="Y4289" s="1" t="s">
        <v>24703</v>
      </c>
      <c r="Z4289" s="1" t="n">
        <v>3</v>
      </c>
      <c r="AA4289" s="1" t="s">
        <v>65</v>
      </c>
      <c r="AB4289" s="1" t="s">
        <v>24704</v>
      </c>
      <c r="AC4289" s="2" t="s">
        <v>66</v>
      </c>
      <c r="AD4289" s="2" t="s">
        <v>67</v>
      </c>
      <c r="AP4289" s="2" t="s">
        <v>3206</v>
      </c>
    </row>
    <row r="4290" customFormat="false" ht="12.75" hidden="false" customHeight="false" outlineLevel="0" collapsed="false">
      <c r="A4290" s="3" t="s">
        <v>24705</v>
      </c>
      <c r="B4290" s="1"/>
      <c r="C4290" s="4" t="n">
        <f aca="false">IF(OR(T4290="SSES",T4290="VAR"),-COUNTIF(P$2:P$6715,R4290)+1,IF(T4290="ES",1,IF(OR(T4290="CL",T4290="OR",T4290="SBOR",T4290="SPFM",T4290="FM",T4290="SBFM",T4290="FO",T4290="GN",T4290="SSGN"),0)))</f>
        <v>1</v>
      </c>
      <c r="D4290" s="1" t="n">
        <v>4289</v>
      </c>
      <c r="E4290" s="1" t="s">
        <v>22635</v>
      </c>
      <c r="F4290" s="1"/>
      <c r="G4290" s="1" t="s">
        <v>22654</v>
      </c>
      <c r="H4290" s="1" t="s">
        <v>24692</v>
      </c>
      <c r="I4290" s="1" t="s">
        <v>24699</v>
      </c>
      <c r="J4290" s="1"/>
      <c r="K4290" s="1"/>
      <c r="L4290" s="1" t="s">
        <v>22657</v>
      </c>
      <c r="M4290" s="1" t="s">
        <v>24280</v>
      </c>
      <c r="N4290" s="1" t="s">
        <v>2732</v>
      </c>
      <c r="O4290" s="1" t="s">
        <v>22657</v>
      </c>
      <c r="P4290" s="1" t="n">
        <v>718799</v>
      </c>
      <c r="Q4290" s="1" t="n">
        <v>191087</v>
      </c>
      <c r="R4290" s="1" t="n">
        <v>191087</v>
      </c>
      <c r="S4290" s="1" t="n">
        <v>718799</v>
      </c>
      <c r="T4290" s="1" t="s">
        <v>69</v>
      </c>
      <c r="U4290" s="1" t="s">
        <v>24706</v>
      </c>
      <c r="V4290" s="1" t="s">
        <v>24707</v>
      </c>
      <c r="W4290" s="1" t="s">
        <v>24708</v>
      </c>
      <c r="X4290" s="1" t="s">
        <v>24707</v>
      </c>
      <c r="Y4290" s="1"/>
      <c r="Z4290" s="1" t="n">
        <v>3</v>
      </c>
      <c r="AA4290" s="1" t="s">
        <v>65</v>
      </c>
      <c r="AB4290" s="1" t="s">
        <v>24709</v>
      </c>
      <c r="AC4290" s="2" t="s">
        <v>66</v>
      </c>
      <c r="AD4290" s="2" t="s">
        <v>67</v>
      </c>
      <c r="AP4290" s="2" t="s">
        <v>3206</v>
      </c>
    </row>
    <row r="4291" customFormat="false" ht="12.75" hidden="false" customHeight="false" outlineLevel="0" collapsed="false">
      <c r="A4291" s="3" t="s">
        <v>24710</v>
      </c>
      <c r="B4291" s="1"/>
      <c r="C4291" s="4" t="n">
        <f aca="false">IF(OR(T4291="SSES",T4291="VAR"),-COUNTIF(P$2:P$6715,R4291)+1,IF(T4291="ES",1,IF(OR(T4291="CL",T4291="OR",T4291="SBOR",T4291="SPFM",T4291="FM",T4291="SBFM",T4291="FO",T4291="GN",T4291="SSGN"),0)))</f>
        <v>1</v>
      </c>
      <c r="D4291" s="1" t="n">
        <v>4290</v>
      </c>
      <c r="E4291" s="1" t="s">
        <v>22635</v>
      </c>
      <c r="F4291" s="1"/>
      <c r="G4291" s="1" t="s">
        <v>22654</v>
      </c>
      <c r="H4291" s="1" t="s">
        <v>24692</v>
      </c>
      <c r="I4291" s="1" t="s">
        <v>24711</v>
      </c>
      <c r="J4291" s="1"/>
      <c r="K4291" s="1"/>
      <c r="L4291" s="1" t="s">
        <v>22657</v>
      </c>
      <c r="M4291" s="1" t="s">
        <v>24280</v>
      </c>
      <c r="N4291" s="1" t="s">
        <v>2732</v>
      </c>
      <c r="O4291" s="1" t="s">
        <v>22657</v>
      </c>
      <c r="P4291" s="1" t="n">
        <v>718842</v>
      </c>
      <c r="Q4291" s="1" t="n">
        <v>6182</v>
      </c>
      <c r="R4291" s="1" t="n">
        <v>6182</v>
      </c>
      <c r="S4291" s="1" t="n">
        <v>718842</v>
      </c>
      <c r="T4291" s="1" t="s">
        <v>1467</v>
      </c>
      <c r="U4291" s="1" t="s">
        <v>16929</v>
      </c>
      <c r="V4291" s="1" t="s">
        <v>24712</v>
      </c>
      <c r="W4291" s="1" t="s">
        <v>24713</v>
      </c>
      <c r="X4291" s="1" t="s">
        <v>24712</v>
      </c>
      <c r="Y4291" s="1"/>
      <c r="Z4291" s="1" t="n">
        <v>3</v>
      </c>
      <c r="AA4291" s="1" t="s">
        <v>65</v>
      </c>
      <c r="AB4291" s="1" t="s">
        <v>24714</v>
      </c>
      <c r="AC4291" s="2" t="s">
        <v>66</v>
      </c>
      <c r="AD4291" s="2" t="s">
        <v>67</v>
      </c>
    </row>
    <row r="4292" customFormat="false" ht="12.75" hidden="false" customHeight="false" outlineLevel="0" collapsed="false">
      <c r="A4292" s="3" t="s">
        <v>24715</v>
      </c>
      <c r="B4292" s="1"/>
      <c r="C4292" s="4" t="n">
        <f aca="false">IF(OR(T4292="SSES",T4292="VAR"),-COUNTIF(P$2:P$6715,R4292)+1,IF(T4292="ES",1,IF(OR(T4292="CL",T4292="OR",T4292="SBOR",T4292="SPFM",T4292="FM",T4292="SBFM",T4292="FO",T4292="GN",T4292="SSGN"),0)))</f>
        <v>1</v>
      </c>
      <c r="D4292" s="1" t="n">
        <v>4291</v>
      </c>
      <c r="E4292" s="1" t="s">
        <v>22635</v>
      </c>
      <c r="F4292" s="1"/>
      <c r="G4292" s="1" t="s">
        <v>22654</v>
      </c>
      <c r="H4292" s="1" t="s">
        <v>24692</v>
      </c>
      <c r="I4292" s="1" t="s">
        <v>24711</v>
      </c>
      <c r="J4292" s="1"/>
      <c r="K4292" s="1"/>
      <c r="L4292" s="1" t="s">
        <v>22657</v>
      </c>
      <c r="M4292" s="1" t="s">
        <v>24280</v>
      </c>
      <c r="N4292" s="1" t="s">
        <v>2732</v>
      </c>
      <c r="O4292" s="1" t="s">
        <v>22657</v>
      </c>
      <c r="P4292" s="1" t="n">
        <v>787264</v>
      </c>
      <c r="Q4292" s="1" t="n">
        <v>194459</v>
      </c>
      <c r="R4292" s="1" t="n">
        <v>194459</v>
      </c>
      <c r="S4292" s="1" t="n">
        <v>787264</v>
      </c>
      <c r="T4292" s="1" t="s">
        <v>69</v>
      </c>
      <c r="U4292" s="1" t="s">
        <v>24716</v>
      </c>
      <c r="V4292" s="1" t="s">
        <v>24717</v>
      </c>
      <c r="W4292" s="1" t="s">
        <v>24718</v>
      </c>
      <c r="X4292" s="1" t="s">
        <v>24717</v>
      </c>
      <c r="Y4292" s="1"/>
      <c r="Z4292" s="1" t="n">
        <v>3</v>
      </c>
      <c r="AA4292" s="1" t="s">
        <v>65</v>
      </c>
      <c r="AB4292" s="1" t="s">
        <v>24719</v>
      </c>
      <c r="AC4292" s="2" t="s">
        <v>66</v>
      </c>
      <c r="AD4292" s="2" t="s">
        <v>67</v>
      </c>
      <c r="AP4292" s="2" t="s">
        <v>3206</v>
      </c>
    </row>
    <row r="4293" customFormat="false" ht="12.75" hidden="false" customHeight="false" outlineLevel="0" collapsed="false">
      <c r="A4293" s="3" t="s">
        <v>24720</v>
      </c>
      <c r="B4293" s="1"/>
      <c r="C4293" s="4" t="n">
        <f aca="false">IF(OR(T4293="SSES",T4293="VAR"),-COUNTIF(P$2:P$6715,R4293)+1,IF(T4293="ES",1,IF(OR(T4293="CL",T4293="OR",T4293="SBOR",T4293="SPFM",T4293="FM",T4293="SBFM",T4293="FO",T4293="GN",T4293="SSGN"),0)))</f>
        <v>1</v>
      </c>
      <c r="D4293" s="1" t="n">
        <v>4292</v>
      </c>
      <c r="E4293" s="1" t="s">
        <v>22635</v>
      </c>
      <c r="F4293" s="1"/>
      <c r="G4293" s="1" t="s">
        <v>22654</v>
      </c>
      <c r="H4293" s="1" t="s">
        <v>24692</v>
      </c>
      <c r="I4293" s="1" t="s">
        <v>24721</v>
      </c>
      <c r="J4293" s="1"/>
      <c r="K4293" s="1"/>
      <c r="L4293" s="1" t="s">
        <v>22657</v>
      </c>
      <c r="M4293" s="1" t="s">
        <v>24280</v>
      </c>
      <c r="N4293" s="1" t="s">
        <v>2732</v>
      </c>
      <c r="O4293" s="1" t="s">
        <v>22657</v>
      </c>
      <c r="P4293" s="1" t="n">
        <v>6208</v>
      </c>
      <c r="Q4293" s="1" t="n">
        <v>197222</v>
      </c>
      <c r="R4293" s="1" t="n">
        <v>197222</v>
      </c>
      <c r="S4293" s="1" t="n">
        <v>6208</v>
      </c>
      <c r="T4293" s="1" t="s">
        <v>69</v>
      </c>
      <c r="U4293" s="1" t="s">
        <v>24722</v>
      </c>
      <c r="V4293" s="1" t="s">
        <v>24723</v>
      </c>
      <c r="W4293" s="1" t="s">
        <v>24724</v>
      </c>
      <c r="X4293" s="1" t="s">
        <v>24723</v>
      </c>
      <c r="Y4293" s="1" t="s">
        <v>24725</v>
      </c>
      <c r="Z4293" s="1" t="n">
        <v>3</v>
      </c>
      <c r="AA4293" s="1" t="s">
        <v>65</v>
      </c>
      <c r="AB4293" s="1" t="s">
        <v>24726</v>
      </c>
      <c r="AC4293" s="2" t="s">
        <v>66</v>
      </c>
      <c r="AD4293" s="2" t="s">
        <v>67</v>
      </c>
      <c r="AP4293" s="2" t="s">
        <v>3206</v>
      </c>
      <c r="AV4293" s="2" t="s">
        <v>2738</v>
      </c>
    </row>
    <row r="4294" customFormat="false" ht="12.75" hidden="false" customHeight="false" outlineLevel="0" collapsed="false">
      <c r="A4294" s="3" t="s">
        <v>24727</v>
      </c>
      <c r="B4294" s="1"/>
      <c r="C4294" s="4" t="n">
        <f aca="false">IF(OR(T4294="SSES",T4294="VAR"),-COUNTIF(P$2:P$6715,R4294)+1,IF(T4294="ES",1,IF(OR(T4294="CL",T4294="OR",T4294="SBOR",T4294="SPFM",T4294="FM",T4294="SBFM",T4294="FO",T4294="GN",T4294="SSGN"),0)))</f>
        <v>1</v>
      </c>
      <c r="D4294" s="1" t="n">
        <v>4293</v>
      </c>
      <c r="E4294" s="1" t="s">
        <v>22635</v>
      </c>
      <c r="F4294" s="1"/>
      <c r="G4294" s="1" t="s">
        <v>22654</v>
      </c>
      <c r="H4294" s="1" t="s">
        <v>24692</v>
      </c>
      <c r="I4294" s="1" t="s">
        <v>24721</v>
      </c>
      <c r="J4294" s="1"/>
      <c r="K4294" s="1"/>
      <c r="L4294" s="1" t="s">
        <v>22657</v>
      </c>
      <c r="M4294" s="1" t="s">
        <v>24280</v>
      </c>
      <c r="N4294" s="1" t="s">
        <v>2732</v>
      </c>
      <c r="O4294" s="1" t="s">
        <v>22657</v>
      </c>
      <c r="P4294" s="1" t="n">
        <v>6219</v>
      </c>
      <c r="Q4294" s="1" t="n">
        <v>197222</v>
      </c>
      <c r="R4294" s="1" t="n">
        <v>197222</v>
      </c>
      <c r="S4294" s="1" t="n">
        <v>6219</v>
      </c>
      <c r="T4294" s="1" t="s">
        <v>69</v>
      </c>
      <c r="U4294" s="1" t="s">
        <v>24728</v>
      </c>
      <c r="V4294" s="1" t="s">
        <v>24729</v>
      </c>
      <c r="W4294" s="1" t="s">
        <v>24730</v>
      </c>
      <c r="X4294" s="1" t="s">
        <v>24729</v>
      </c>
      <c r="Y4294" s="1"/>
      <c r="Z4294" s="1" t="n">
        <v>3</v>
      </c>
      <c r="AA4294" s="1" t="s">
        <v>65</v>
      </c>
      <c r="AB4294" s="1" t="s">
        <v>24731</v>
      </c>
      <c r="AC4294" s="2" t="s">
        <v>66</v>
      </c>
      <c r="AD4294" s="2" t="s">
        <v>67</v>
      </c>
      <c r="AP4294" s="2" t="s">
        <v>3206</v>
      </c>
      <c r="AV4294" s="2" t="s">
        <v>9172</v>
      </c>
    </row>
    <row r="4295" customFormat="false" ht="12.75" hidden="false" customHeight="false" outlineLevel="0" collapsed="false">
      <c r="A4295" s="3" t="s">
        <v>24732</v>
      </c>
      <c r="B4295" s="1"/>
      <c r="C4295" s="4" t="n">
        <f aca="false">IF(OR(T4295="SSES",T4295="VAR"),-COUNTIF(P$2:P$6715,R4295)+1,IF(T4295="ES",1,IF(OR(T4295="CL",T4295="OR",T4295="SBOR",T4295="SPFM",T4295="FM",T4295="SBFM",T4295="FO",T4295="GN",T4295="SSGN"),0)))</f>
        <v>1</v>
      </c>
      <c r="D4295" s="1" t="n">
        <v>4294</v>
      </c>
      <c r="E4295" s="1" t="s">
        <v>22635</v>
      </c>
      <c r="F4295" s="1"/>
      <c r="G4295" s="1" t="s">
        <v>22654</v>
      </c>
      <c r="H4295" s="1" t="s">
        <v>24692</v>
      </c>
      <c r="I4295" s="1" t="s">
        <v>24721</v>
      </c>
      <c r="J4295" s="1"/>
      <c r="K4295" s="1"/>
      <c r="L4295" s="1" t="s">
        <v>22657</v>
      </c>
      <c r="M4295" s="1" t="s">
        <v>24280</v>
      </c>
      <c r="N4295" s="1" t="s">
        <v>2732</v>
      </c>
      <c r="O4295" s="1" t="s">
        <v>22657</v>
      </c>
      <c r="P4295" s="1" t="n">
        <v>6230</v>
      </c>
      <c r="Q4295" s="1" t="n">
        <v>197222</v>
      </c>
      <c r="R4295" s="1" t="n">
        <v>197222</v>
      </c>
      <c r="S4295" s="1" t="n">
        <v>6230</v>
      </c>
      <c r="T4295" s="1" t="s">
        <v>69</v>
      </c>
      <c r="U4295" s="1" t="s">
        <v>24733</v>
      </c>
      <c r="V4295" s="1" t="s">
        <v>24734</v>
      </c>
      <c r="W4295" s="1" t="s">
        <v>24735</v>
      </c>
      <c r="X4295" s="1" t="s">
        <v>24734</v>
      </c>
      <c r="Y4295" s="1" t="s">
        <v>24736</v>
      </c>
      <c r="Z4295" s="1" t="n">
        <v>3</v>
      </c>
      <c r="AA4295" s="1" t="s">
        <v>65</v>
      </c>
      <c r="AB4295" s="1" t="s">
        <v>24737</v>
      </c>
      <c r="AC4295" s="2" t="s">
        <v>66</v>
      </c>
      <c r="AD4295" s="2" t="s">
        <v>67</v>
      </c>
      <c r="AP4295" s="2" t="s">
        <v>3206</v>
      </c>
    </row>
    <row r="4296" customFormat="false" ht="12.75" hidden="false" customHeight="false" outlineLevel="0" collapsed="false">
      <c r="A4296" s="3" t="s">
        <v>24738</v>
      </c>
      <c r="B4296" s="1"/>
      <c r="C4296" s="4" t="n">
        <f aca="false">IF(OR(T4296="SSES",T4296="VAR"),-COUNTIF(P$2:P$6715,R4296)+1,IF(T4296="ES",1,IF(OR(T4296="CL",T4296="OR",T4296="SBOR",T4296="SPFM",T4296="FM",T4296="SBFM",T4296="FO",T4296="GN",T4296="SSGN"),0)))</f>
        <v>1</v>
      </c>
      <c r="D4296" s="1" t="n">
        <v>4295</v>
      </c>
      <c r="E4296" s="1" t="s">
        <v>22635</v>
      </c>
      <c r="F4296" s="1"/>
      <c r="G4296" s="1" t="s">
        <v>22654</v>
      </c>
      <c r="H4296" s="1" t="s">
        <v>24739</v>
      </c>
      <c r="I4296" s="1" t="s">
        <v>24740</v>
      </c>
      <c r="J4296" s="1"/>
      <c r="K4296" s="1"/>
      <c r="L4296" s="1" t="s">
        <v>22657</v>
      </c>
      <c r="M4296" s="1" t="s">
        <v>24280</v>
      </c>
      <c r="N4296" s="1" t="s">
        <v>2732</v>
      </c>
      <c r="O4296" s="1" t="s">
        <v>22657</v>
      </c>
      <c r="P4296" s="1" t="n">
        <v>786422</v>
      </c>
      <c r="Q4296" s="1" t="n">
        <v>189165</v>
      </c>
      <c r="R4296" s="1" t="n">
        <v>189165</v>
      </c>
      <c r="S4296" s="1" t="n">
        <v>786422</v>
      </c>
      <c r="T4296" s="1" t="s">
        <v>69</v>
      </c>
      <c r="U4296" s="1" t="s">
        <v>24741</v>
      </c>
      <c r="V4296" s="1" t="s">
        <v>24742</v>
      </c>
      <c r="W4296" s="1" t="s">
        <v>24743</v>
      </c>
      <c r="X4296" s="1" t="s">
        <v>24742</v>
      </c>
      <c r="Y4296" s="1" t="s">
        <v>24744</v>
      </c>
      <c r="Z4296" s="1" t="n">
        <v>3</v>
      </c>
      <c r="AA4296" s="1" t="s">
        <v>65</v>
      </c>
      <c r="AB4296" s="1" t="s">
        <v>24745</v>
      </c>
      <c r="AC4296" s="2" t="s">
        <v>66</v>
      </c>
      <c r="AD4296" s="2" t="s">
        <v>67</v>
      </c>
      <c r="AP4296" s="2" t="s">
        <v>3232</v>
      </c>
      <c r="AV4296" s="2" t="s">
        <v>2738</v>
      </c>
    </row>
    <row r="4297" customFormat="false" ht="12.75" hidden="false" customHeight="false" outlineLevel="0" collapsed="false">
      <c r="A4297" s="3" t="s">
        <v>24746</v>
      </c>
      <c r="B4297" s="1"/>
      <c r="C4297" s="4" t="n">
        <f aca="false">IF(OR(T4297="SSES",T4297="VAR"),-COUNTIF(P$2:P$6715,R4297)+1,IF(T4297="ES",1,IF(OR(T4297="CL",T4297="OR",T4297="SBOR",T4297="SPFM",T4297="FM",T4297="SBFM",T4297="FO",T4297="GN",T4297="SSGN"),0)))</f>
        <v>1</v>
      </c>
      <c r="D4297" s="1" t="n">
        <v>4296</v>
      </c>
      <c r="E4297" s="1" t="s">
        <v>22635</v>
      </c>
      <c r="F4297" s="1"/>
      <c r="G4297" s="1" t="s">
        <v>22654</v>
      </c>
      <c r="H4297" s="1" t="s">
        <v>24739</v>
      </c>
      <c r="I4297" s="1" t="s">
        <v>24740</v>
      </c>
      <c r="J4297" s="1"/>
      <c r="K4297" s="1"/>
      <c r="L4297" s="1" t="s">
        <v>22657</v>
      </c>
      <c r="M4297" s="1" t="s">
        <v>24280</v>
      </c>
      <c r="N4297" s="1" t="s">
        <v>2732</v>
      </c>
      <c r="O4297" s="1" t="s">
        <v>22657</v>
      </c>
      <c r="P4297" s="1" t="n">
        <v>6251</v>
      </c>
      <c r="Q4297" s="1" t="n">
        <v>189165</v>
      </c>
      <c r="R4297" s="1" t="n">
        <v>189165</v>
      </c>
      <c r="S4297" s="1" t="n">
        <v>6251</v>
      </c>
      <c r="T4297" s="1" t="s">
        <v>69</v>
      </c>
      <c r="U4297" s="1" t="s">
        <v>24700</v>
      </c>
      <c r="V4297" s="1" t="s">
        <v>24747</v>
      </c>
      <c r="W4297" s="1" t="s">
        <v>24748</v>
      </c>
      <c r="X4297" s="1" t="s">
        <v>24747</v>
      </c>
      <c r="Y4297" s="1" t="s">
        <v>24749</v>
      </c>
      <c r="Z4297" s="1" t="n">
        <v>3</v>
      </c>
      <c r="AA4297" s="1" t="s">
        <v>65</v>
      </c>
      <c r="AB4297" s="1" t="s">
        <v>24750</v>
      </c>
      <c r="AC4297" s="2" t="s">
        <v>66</v>
      </c>
      <c r="AD4297" s="2" t="s">
        <v>67</v>
      </c>
      <c r="AP4297" s="2" t="s">
        <v>3206</v>
      </c>
    </row>
    <row r="4298" customFormat="false" ht="12.75" hidden="false" customHeight="false" outlineLevel="0" collapsed="false">
      <c r="A4298" s="3" t="s">
        <v>24751</v>
      </c>
      <c r="B4298" s="1"/>
      <c r="C4298" s="4" t="n">
        <f aca="false">IF(OR(T4298="SSES",T4298="VAR"),-COUNTIF(P$2:P$6715,R4298)+1,IF(T4298="ES",1,IF(OR(T4298="CL",T4298="OR",T4298="SBOR",T4298="SPFM",T4298="FM",T4298="SBFM",T4298="FO",T4298="GN",T4298="SSGN"),0)))</f>
        <v>1</v>
      </c>
      <c r="D4298" s="1" t="n">
        <v>4297</v>
      </c>
      <c r="E4298" s="1" t="s">
        <v>22635</v>
      </c>
      <c r="F4298" s="1"/>
      <c r="G4298" s="1" t="s">
        <v>22654</v>
      </c>
      <c r="H4298" s="1" t="s">
        <v>24739</v>
      </c>
      <c r="I4298" s="1" t="s">
        <v>24740</v>
      </c>
      <c r="J4298" s="1"/>
      <c r="K4298" s="1"/>
      <c r="L4298" s="1" t="s">
        <v>22657</v>
      </c>
      <c r="M4298" s="1" t="s">
        <v>24280</v>
      </c>
      <c r="N4298" s="1" t="s">
        <v>2732</v>
      </c>
      <c r="O4298" s="1" t="s">
        <v>22657</v>
      </c>
      <c r="P4298" s="1" t="n">
        <v>6254</v>
      </c>
      <c r="Q4298" s="1" t="n">
        <v>197221</v>
      </c>
      <c r="R4298" s="1" t="n">
        <v>197221</v>
      </c>
      <c r="S4298" s="1" t="n">
        <v>6254</v>
      </c>
      <c r="T4298" s="1" t="s">
        <v>69</v>
      </c>
      <c r="U4298" s="1" t="s">
        <v>24752</v>
      </c>
      <c r="V4298" s="1" t="s">
        <v>24753</v>
      </c>
      <c r="W4298" s="1" t="s">
        <v>24754</v>
      </c>
      <c r="X4298" s="1" t="s">
        <v>24753</v>
      </c>
      <c r="Y4298" s="1" t="s">
        <v>24755</v>
      </c>
      <c r="Z4298" s="1" t="n">
        <v>3</v>
      </c>
      <c r="AA4298" s="1" t="s">
        <v>65</v>
      </c>
      <c r="AB4298" s="1" t="s">
        <v>24756</v>
      </c>
      <c r="AC4298" s="2" t="s">
        <v>66</v>
      </c>
      <c r="AD4298" s="2" t="s">
        <v>67</v>
      </c>
      <c r="AP4298" s="2" t="s">
        <v>3206</v>
      </c>
    </row>
    <row r="4299" customFormat="false" ht="12.75" hidden="false" customHeight="false" outlineLevel="0" collapsed="false">
      <c r="A4299" s="3" t="s">
        <v>24757</v>
      </c>
      <c r="B4299" s="1"/>
      <c r="C4299" s="4" t="n">
        <f aca="false">IF(OR(T4299="SSES",T4299="VAR"),-COUNTIF(P$2:P$6715,R4299)+1,IF(T4299="ES",1,IF(OR(T4299="CL",T4299="OR",T4299="SBOR",T4299="SPFM",T4299="FM",T4299="SBFM",T4299="FO",T4299="GN",T4299="SSGN"),0)))</f>
        <v>1</v>
      </c>
      <c r="D4299" s="1" t="n">
        <v>4298</v>
      </c>
      <c r="E4299" s="1" t="s">
        <v>22635</v>
      </c>
      <c r="F4299" s="1"/>
      <c r="G4299" s="1" t="s">
        <v>22654</v>
      </c>
      <c r="H4299" s="1" t="s">
        <v>24739</v>
      </c>
      <c r="I4299" s="1" t="s">
        <v>24740</v>
      </c>
      <c r="J4299" s="1"/>
      <c r="K4299" s="1"/>
      <c r="L4299" s="1" t="s">
        <v>22657</v>
      </c>
      <c r="M4299" s="1" t="s">
        <v>24280</v>
      </c>
      <c r="N4299" s="1" t="s">
        <v>2732</v>
      </c>
      <c r="O4299" s="1" t="s">
        <v>22657</v>
      </c>
      <c r="P4299" s="1" t="n">
        <v>6257</v>
      </c>
      <c r="Q4299" s="1" t="n">
        <v>197221</v>
      </c>
      <c r="R4299" s="1" t="n">
        <v>197221</v>
      </c>
      <c r="S4299" s="1" t="n">
        <v>6257</v>
      </c>
      <c r="T4299" s="1" t="s">
        <v>69</v>
      </c>
      <c r="U4299" s="1" t="s">
        <v>24758</v>
      </c>
      <c r="V4299" s="1" t="s">
        <v>24759</v>
      </c>
      <c r="W4299" s="1" t="s">
        <v>24760</v>
      </c>
      <c r="X4299" s="1" t="s">
        <v>24759</v>
      </c>
      <c r="Y4299" s="1" t="s">
        <v>24761</v>
      </c>
      <c r="Z4299" s="1" t="n">
        <v>3</v>
      </c>
      <c r="AA4299" s="1" t="s">
        <v>65</v>
      </c>
      <c r="AB4299" s="1" t="s">
        <v>24762</v>
      </c>
      <c r="AC4299" s="2" t="s">
        <v>66</v>
      </c>
      <c r="AD4299" s="2" t="s">
        <v>67</v>
      </c>
      <c r="AP4299" s="2" t="s">
        <v>3206</v>
      </c>
      <c r="AV4299" s="2" t="s">
        <v>2738</v>
      </c>
    </row>
    <row r="4300" customFormat="false" ht="12.75" hidden="false" customHeight="false" outlineLevel="0" collapsed="false">
      <c r="A4300" s="3" t="s">
        <v>24763</v>
      </c>
      <c r="B4300" s="1"/>
      <c r="C4300" s="4" t="n">
        <f aca="false">IF(OR(T4300="SSES",T4300="VAR"),-COUNTIF(P$2:P$6715,R4300)+1,IF(T4300="ES",1,IF(OR(T4300="CL",T4300="OR",T4300="SBOR",T4300="SPFM",T4300="FM",T4300="SBFM",T4300="FO",T4300="GN",T4300="SSGN"),0)))</f>
        <v>1</v>
      </c>
      <c r="D4300" s="1" t="n">
        <v>4299</v>
      </c>
      <c r="E4300" s="1" t="s">
        <v>22635</v>
      </c>
      <c r="F4300" s="1"/>
      <c r="G4300" s="1" t="s">
        <v>22654</v>
      </c>
      <c r="H4300" s="1" t="s">
        <v>24739</v>
      </c>
      <c r="I4300" s="1" t="s">
        <v>24740</v>
      </c>
      <c r="J4300" s="1"/>
      <c r="K4300" s="1"/>
      <c r="L4300" s="1" t="s">
        <v>22657</v>
      </c>
      <c r="M4300" s="1" t="s">
        <v>24280</v>
      </c>
      <c r="N4300" s="1" t="s">
        <v>2732</v>
      </c>
      <c r="O4300" s="1" t="s">
        <v>22657</v>
      </c>
      <c r="P4300" s="1" t="n">
        <v>6259</v>
      </c>
      <c r="Q4300" s="1" t="n">
        <v>197221</v>
      </c>
      <c r="R4300" s="1" t="n">
        <v>197221</v>
      </c>
      <c r="S4300" s="1" t="n">
        <v>6259</v>
      </c>
      <c r="T4300" s="1" t="s">
        <v>69</v>
      </c>
      <c r="U4300" s="1" t="s">
        <v>17477</v>
      </c>
      <c r="V4300" s="1" t="s">
        <v>24764</v>
      </c>
      <c r="W4300" s="1" t="s">
        <v>24765</v>
      </c>
      <c r="X4300" s="1" t="s">
        <v>24764</v>
      </c>
      <c r="Y4300" s="1" t="s">
        <v>24766</v>
      </c>
      <c r="Z4300" s="1" t="n">
        <v>3</v>
      </c>
      <c r="AA4300" s="1" t="s">
        <v>65</v>
      </c>
      <c r="AB4300" s="1" t="s">
        <v>24767</v>
      </c>
      <c r="AC4300" s="2" t="s">
        <v>66</v>
      </c>
      <c r="AD4300" s="2" t="s">
        <v>67</v>
      </c>
      <c r="AP4300" s="2" t="s">
        <v>3206</v>
      </c>
    </row>
    <row r="4301" customFormat="false" ht="12.75" hidden="false" customHeight="false" outlineLevel="0" collapsed="false">
      <c r="A4301" s="3" t="s">
        <v>24768</v>
      </c>
      <c r="B4301" s="1"/>
      <c r="C4301" s="4" t="n">
        <f aca="false">IF(OR(T4301="SSES",T4301="VAR"),-COUNTIF(P$2:P$6715,R4301)+1,IF(T4301="ES",1,IF(OR(T4301="CL",T4301="OR",T4301="SBOR",T4301="SPFM",T4301="FM",T4301="SBFM",T4301="FO",T4301="GN",T4301="SSGN"),0)))</f>
        <v>1</v>
      </c>
      <c r="D4301" s="1" t="n">
        <v>4300</v>
      </c>
      <c r="E4301" s="1" t="s">
        <v>22635</v>
      </c>
      <c r="F4301" s="1"/>
      <c r="G4301" s="1" t="s">
        <v>22654</v>
      </c>
      <c r="H4301" s="1" t="s">
        <v>24739</v>
      </c>
      <c r="I4301" s="1" t="s">
        <v>24740</v>
      </c>
      <c r="J4301" s="1"/>
      <c r="K4301" s="1"/>
      <c r="L4301" s="1" t="s">
        <v>22657</v>
      </c>
      <c r="M4301" s="1" t="s">
        <v>24280</v>
      </c>
      <c r="N4301" s="1" t="s">
        <v>2732</v>
      </c>
      <c r="O4301" s="1" t="s">
        <v>22657</v>
      </c>
      <c r="P4301" s="1" t="n">
        <v>6261</v>
      </c>
      <c r="Q4301" s="1" t="n">
        <v>197221</v>
      </c>
      <c r="R4301" s="1" t="n">
        <v>197221</v>
      </c>
      <c r="S4301" s="1" t="n">
        <v>6261</v>
      </c>
      <c r="T4301" s="1" t="s">
        <v>69</v>
      </c>
      <c r="U4301" s="1" t="s">
        <v>24769</v>
      </c>
      <c r="V4301" s="1" t="s">
        <v>24770</v>
      </c>
      <c r="W4301" s="1" t="s">
        <v>24771</v>
      </c>
      <c r="X4301" s="1" t="s">
        <v>24770</v>
      </c>
      <c r="Y4301" s="1" t="s">
        <v>24772</v>
      </c>
      <c r="Z4301" s="1" t="n">
        <v>3</v>
      </c>
      <c r="AA4301" s="1" t="s">
        <v>65</v>
      </c>
      <c r="AB4301" s="1" t="s">
        <v>24773</v>
      </c>
      <c r="AC4301" s="2" t="s">
        <v>66</v>
      </c>
      <c r="AD4301" s="2" t="s">
        <v>67</v>
      </c>
      <c r="AP4301" s="2" t="s">
        <v>3206</v>
      </c>
    </row>
    <row r="4302" customFormat="false" ht="12.75" hidden="false" customHeight="false" outlineLevel="0" collapsed="false">
      <c r="A4302" s="3" t="s">
        <v>24774</v>
      </c>
      <c r="B4302" s="1"/>
      <c r="C4302" s="4" t="n">
        <f aca="false">IF(OR(T4302="SSES",T4302="VAR"),-COUNTIF(P$2:P$6715,R4302)+1,IF(T4302="ES",1,IF(OR(T4302="CL",T4302="OR",T4302="SBOR",T4302="SPFM",T4302="FM",T4302="SBFM",T4302="FO",T4302="GN",T4302="SSGN"),0)))</f>
        <v>1</v>
      </c>
      <c r="D4302" s="1" t="n">
        <v>4301</v>
      </c>
      <c r="E4302" s="1" t="s">
        <v>22635</v>
      </c>
      <c r="F4302" s="1"/>
      <c r="G4302" s="1" t="s">
        <v>22654</v>
      </c>
      <c r="H4302" s="1" t="s">
        <v>24739</v>
      </c>
      <c r="I4302" s="1" t="s">
        <v>24775</v>
      </c>
      <c r="J4302" s="1"/>
      <c r="K4302" s="1"/>
      <c r="L4302" s="1" t="s">
        <v>22657</v>
      </c>
      <c r="M4302" s="1" t="s">
        <v>24280</v>
      </c>
      <c r="N4302" s="1" t="s">
        <v>2732</v>
      </c>
      <c r="O4302" s="1" t="s">
        <v>22657</v>
      </c>
      <c r="P4302" s="1" t="n">
        <v>6244</v>
      </c>
      <c r="Q4302" s="1" t="n">
        <v>194688</v>
      </c>
      <c r="R4302" s="1" t="n">
        <v>194688</v>
      </c>
      <c r="S4302" s="1" t="n">
        <v>6244</v>
      </c>
      <c r="T4302" s="1" t="s">
        <v>69</v>
      </c>
      <c r="U4302" s="1" t="s">
        <v>24776</v>
      </c>
      <c r="V4302" s="1" t="s">
        <v>24777</v>
      </c>
      <c r="W4302" s="1" t="s">
        <v>24778</v>
      </c>
      <c r="X4302" s="1" t="s">
        <v>24777</v>
      </c>
      <c r="Y4302" s="1" t="s">
        <v>24779</v>
      </c>
      <c r="Z4302" s="1" t="n">
        <v>3</v>
      </c>
      <c r="AA4302" s="1" t="s">
        <v>65</v>
      </c>
      <c r="AB4302" s="1" t="s">
        <v>24780</v>
      </c>
    </row>
    <row r="4303" customFormat="false" ht="12.75" hidden="false" customHeight="false" outlineLevel="0" collapsed="false">
      <c r="A4303" s="3" t="s">
        <v>24781</v>
      </c>
      <c r="B4303" s="1"/>
      <c r="C4303" s="4" t="n">
        <f aca="false">IF(OR(T4303="SSES",T4303="VAR"),-COUNTIF(P$2:P$6715,R4303)+1,IF(T4303="ES",1,IF(OR(T4303="CL",T4303="OR",T4303="SBOR",T4303="SPFM",T4303="FM",T4303="SBFM",T4303="FO",T4303="GN",T4303="SSGN"),0)))</f>
        <v>1</v>
      </c>
      <c r="D4303" s="1" t="n">
        <v>4302</v>
      </c>
      <c r="E4303" s="1" t="s">
        <v>22635</v>
      </c>
      <c r="F4303" s="1"/>
      <c r="G4303" s="1" t="s">
        <v>22654</v>
      </c>
      <c r="H4303" s="1" t="s">
        <v>24739</v>
      </c>
      <c r="I4303" s="1" t="s">
        <v>24775</v>
      </c>
      <c r="J4303" s="1"/>
      <c r="K4303" s="1"/>
      <c r="L4303" s="1" t="s">
        <v>22657</v>
      </c>
      <c r="M4303" s="1" t="s">
        <v>24280</v>
      </c>
      <c r="N4303" s="1" t="s">
        <v>2732</v>
      </c>
      <c r="O4303" s="1" t="s">
        <v>22657</v>
      </c>
      <c r="P4303" s="1" t="n">
        <v>655656</v>
      </c>
      <c r="Q4303" s="1" t="n">
        <v>194688</v>
      </c>
      <c r="R4303" s="1" t="n">
        <v>194688</v>
      </c>
      <c r="S4303" s="1" t="n">
        <v>655656</v>
      </c>
      <c r="T4303" s="1" t="s">
        <v>69</v>
      </c>
      <c r="U4303" s="1" t="s">
        <v>24512</v>
      </c>
      <c r="V4303" s="1" t="s">
        <v>24782</v>
      </c>
      <c r="W4303" s="1" t="s">
        <v>24783</v>
      </c>
      <c r="X4303" s="1" t="s">
        <v>24782</v>
      </c>
      <c r="Y4303" s="1"/>
      <c r="Z4303" s="1" t="n">
        <v>7</v>
      </c>
      <c r="AA4303" s="1" t="s">
        <v>65</v>
      </c>
      <c r="AB4303" s="1" t="s">
        <v>24784</v>
      </c>
      <c r="AC4303" s="2" t="s">
        <v>66</v>
      </c>
      <c r="AD4303" s="2" t="s">
        <v>67</v>
      </c>
      <c r="AP4303" s="2" t="s">
        <v>3206</v>
      </c>
    </row>
    <row r="4304" customFormat="false" ht="12.75" hidden="false" customHeight="false" outlineLevel="0" collapsed="false">
      <c r="A4304" s="3" t="s">
        <v>24785</v>
      </c>
      <c r="B4304" s="1"/>
      <c r="C4304" s="4" t="n">
        <f aca="false">IF(OR(T4304="SSES",T4304="VAR"),-COUNTIF(P$2:P$6715,R4304)+1,IF(T4304="ES",1,IF(OR(T4304="CL",T4304="OR",T4304="SBOR",T4304="SPFM",T4304="FM",T4304="SBFM",T4304="FO",T4304="GN",T4304="SSGN"),0)))</f>
        <v>1</v>
      </c>
      <c r="D4304" s="1" t="n">
        <v>4303</v>
      </c>
      <c r="E4304" s="1" t="s">
        <v>22635</v>
      </c>
      <c r="F4304" s="1"/>
      <c r="G4304" s="1" t="s">
        <v>22654</v>
      </c>
      <c r="H4304" s="1" t="s">
        <v>24739</v>
      </c>
      <c r="I4304" s="1" t="s">
        <v>24775</v>
      </c>
      <c r="J4304" s="1"/>
      <c r="K4304" s="1"/>
      <c r="L4304" s="1" t="s">
        <v>22657</v>
      </c>
      <c r="M4304" s="1" t="s">
        <v>24280</v>
      </c>
      <c r="N4304" s="1" t="s">
        <v>2732</v>
      </c>
      <c r="O4304" s="1" t="s">
        <v>22657</v>
      </c>
      <c r="P4304" s="1" t="n">
        <v>6242</v>
      </c>
      <c r="Q4304" s="1" t="n">
        <v>194688</v>
      </c>
      <c r="R4304" s="1" t="n">
        <v>194688</v>
      </c>
      <c r="S4304" s="1" t="n">
        <v>6242</v>
      </c>
      <c r="T4304" s="1" t="s">
        <v>69</v>
      </c>
      <c r="U4304" s="1" t="s">
        <v>24786</v>
      </c>
      <c r="V4304" s="1" t="s">
        <v>24787</v>
      </c>
      <c r="W4304" s="1" t="s">
        <v>24788</v>
      </c>
      <c r="X4304" s="1" t="s">
        <v>24787</v>
      </c>
      <c r="Y4304" s="1" t="s">
        <v>24789</v>
      </c>
      <c r="Z4304" s="1" t="n">
        <v>3</v>
      </c>
      <c r="AA4304" s="1" t="s">
        <v>65</v>
      </c>
      <c r="AB4304" s="1" t="s">
        <v>24790</v>
      </c>
      <c r="AC4304" s="2" t="s">
        <v>66</v>
      </c>
      <c r="AD4304" s="2" t="s">
        <v>67</v>
      </c>
      <c r="AP4304" s="2" t="s">
        <v>3206</v>
      </c>
    </row>
    <row r="4305" customFormat="false" ht="12.75" hidden="false" customHeight="false" outlineLevel="0" collapsed="false">
      <c r="A4305" s="3" t="s">
        <v>24791</v>
      </c>
      <c r="B4305" s="1"/>
      <c r="C4305" s="4" t="n">
        <f aca="false">IF(OR(T4305="SSES",T4305="VAR"),-COUNTIF(P$2:P$6715,R4305)+1,IF(T4305="ES",1,IF(OR(T4305="CL",T4305="OR",T4305="SBOR",T4305="SPFM",T4305="FM",T4305="SBFM",T4305="FO",T4305="GN",T4305="SSGN"),0)))</f>
        <v>1</v>
      </c>
      <c r="D4305" s="1" t="n">
        <v>4304</v>
      </c>
      <c r="E4305" s="1" t="s">
        <v>22635</v>
      </c>
      <c r="F4305" s="1"/>
      <c r="G4305" s="1" t="s">
        <v>22654</v>
      </c>
      <c r="H4305" s="1" t="s">
        <v>24792</v>
      </c>
      <c r="I4305" s="1" t="s">
        <v>24793</v>
      </c>
      <c r="J4305" s="1"/>
      <c r="K4305" s="1"/>
      <c r="L4305" s="1" t="s">
        <v>22657</v>
      </c>
      <c r="M4305" s="1" t="s">
        <v>22658</v>
      </c>
      <c r="N4305" s="1" t="s">
        <v>2732</v>
      </c>
      <c r="O4305" s="1" t="s">
        <v>22657</v>
      </c>
      <c r="P4305" s="1" t="n">
        <v>839012</v>
      </c>
      <c r="Q4305" s="1" t="n">
        <v>839010</v>
      </c>
      <c r="R4305" s="1" t="n">
        <v>839010</v>
      </c>
      <c r="S4305" s="1" t="n">
        <v>839012</v>
      </c>
      <c r="T4305" s="1" t="s">
        <v>69</v>
      </c>
      <c r="U4305" s="1" t="s">
        <v>24794</v>
      </c>
      <c r="V4305" s="1" t="s">
        <v>24795</v>
      </c>
      <c r="W4305" s="1" t="s">
        <v>24796</v>
      </c>
      <c r="X4305" s="1" t="s">
        <v>24795</v>
      </c>
      <c r="Y4305" s="1"/>
      <c r="Z4305" s="1" t="n">
        <v>3</v>
      </c>
      <c r="AA4305" s="1" t="s">
        <v>65</v>
      </c>
      <c r="AB4305" s="1" t="s">
        <v>24797</v>
      </c>
      <c r="AC4305" s="2" t="s">
        <v>66</v>
      </c>
      <c r="AD4305" s="2" t="s">
        <v>67</v>
      </c>
      <c r="AP4305" s="2" t="s">
        <v>3206</v>
      </c>
    </row>
    <row r="4306" customFormat="false" ht="12.75" hidden="false" customHeight="false" outlineLevel="0" collapsed="false">
      <c r="A4306" s="3" t="s">
        <v>24798</v>
      </c>
      <c r="B4306" s="1"/>
      <c r="C4306" s="4" t="n">
        <f aca="false">IF(OR(T4306="SSES",T4306="VAR"),-COUNTIF(P$2:P$6715,R4306)+1,IF(T4306="ES",1,IF(OR(T4306="CL",T4306="OR",T4306="SBOR",T4306="SPFM",T4306="FM",T4306="SBFM",T4306="FO",T4306="GN",T4306="SSGN"),0)))</f>
        <v>1</v>
      </c>
      <c r="D4306" s="1" t="n">
        <v>4305</v>
      </c>
      <c r="E4306" s="1" t="s">
        <v>22635</v>
      </c>
      <c r="F4306" s="1"/>
      <c r="G4306" s="1" t="s">
        <v>22654</v>
      </c>
      <c r="H4306" s="1" t="s">
        <v>24792</v>
      </c>
      <c r="I4306" s="1" t="s">
        <v>24793</v>
      </c>
      <c r="J4306" s="1"/>
      <c r="K4306" s="1"/>
      <c r="L4306" s="1" t="s">
        <v>22657</v>
      </c>
      <c r="M4306" s="1" t="s">
        <v>22658</v>
      </c>
      <c r="N4306" s="1" t="s">
        <v>2732</v>
      </c>
      <c r="O4306" s="1" t="s">
        <v>22657</v>
      </c>
      <c r="P4306" s="1" t="n">
        <v>839014</v>
      </c>
      <c r="Q4306" s="1" t="n">
        <v>839010</v>
      </c>
      <c r="R4306" s="1" t="n">
        <v>839010</v>
      </c>
      <c r="S4306" s="1" t="n">
        <v>839014</v>
      </c>
      <c r="T4306" s="1" t="s">
        <v>69</v>
      </c>
      <c r="U4306" s="1" t="s">
        <v>24799</v>
      </c>
      <c r="V4306" s="1" t="s">
        <v>24800</v>
      </c>
      <c r="W4306" s="1" t="s">
        <v>24801</v>
      </c>
      <c r="X4306" s="1" t="s">
        <v>24800</v>
      </c>
      <c r="Y4306" s="1"/>
      <c r="Z4306" s="1" t="n">
        <v>3</v>
      </c>
      <c r="AA4306" s="1" t="s">
        <v>65</v>
      </c>
      <c r="AB4306" s="1" t="s">
        <v>24802</v>
      </c>
      <c r="AC4306" s="2" t="s">
        <v>66</v>
      </c>
      <c r="AD4306" s="2" t="s">
        <v>67</v>
      </c>
      <c r="AP4306" s="2" t="s">
        <v>3206</v>
      </c>
    </row>
    <row r="4307" customFormat="false" ht="12.75" hidden="false" customHeight="false" outlineLevel="0" collapsed="false">
      <c r="A4307" s="3" t="s">
        <v>24803</v>
      </c>
      <c r="B4307" s="1"/>
      <c r="C4307" s="4" t="n">
        <f aca="false">IF(OR(T4307="SSES",T4307="VAR"),-COUNTIF(P$2:P$6715,R4307)+1,IF(T4307="ES",1,IF(OR(T4307="CL",T4307="OR",T4307="SBOR",T4307="SPFM",T4307="FM",T4307="SBFM",T4307="FO",T4307="GN",T4307="SSGN"),0)))</f>
        <v>1</v>
      </c>
      <c r="D4307" s="1" t="n">
        <v>4306</v>
      </c>
      <c r="E4307" s="1" t="s">
        <v>22635</v>
      </c>
      <c r="F4307" s="1"/>
      <c r="G4307" s="1" t="s">
        <v>22654</v>
      </c>
      <c r="H4307" s="1" t="s">
        <v>24792</v>
      </c>
      <c r="I4307" s="1" t="s">
        <v>24793</v>
      </c>
      <c r="J4307" s="1"/>
      <c r="K4307" s="1"/>
      <c r="L4307" s="1" t="s">
        <v>22657</v>
      </c>
      <c r="M4307" s="1" t="s">
        <v>22658</v>
      </c>
      <c r="N4307" s="1" t="s">
        <v>2732</v>
      </c>
      <c r="O4307" s="1" t="s">
        <v>22657</v>
      </c>
      <c r="P4307" s="1" t="n">
        <v>839016</v>
      </c>
      <c r="Q4307" s="1" t="n">
        <v>839010</v>
      </c>
      <c r="R4307" s="1" t="n">
        <v>839010</v>
      </c>
      <c r="S4307" s="1" t="n">
        <v>839016</v>
      </c>
      <c r="T4307" s="1" t="s">
        <v>69</v>
      </c>
      <c r="U4307" s="1" t="s">
        <v>24804</v>
      </c>
      <c r="V4307" s="1" t="s">
        <v>24805</v>
      </c>
      <c r="W4307" s="1" t="s">
        <v>24806</v>
      </c>
      <c r="X4307" s="1" t="s">
        <v>24805</v>
      </c>
      <c r="Y4307" s="1"/>
      <c r="Z4307" s="1" t="n">
        <v>3</v>
      </c>
      <c r="AA4307" s="1" t="s">
        <v>65</v>
      </c>
      <c r="AB4307" s="1" t="s">
        <v>24807</v>
      </c>
      <c r="AC4307" s="2" t="s">
        <v>66</v>
      </c>
      <c r="AD4307" s="2" t="s">
        <v>67</v>
      </c>
      <c r="AP4307" s="2" t="s">
        <v>3206</v>
      </c>
    </row>
    <row r="4308" customFormat="false" ht="12.75" hidden="false" customHeight="false" outlineLevel="0" collapsed="false">
      <c r="A4308" s="3" t="s">
        <v>24808</v>
      </c>
      <c r="B4308" s="1"/>
      <c r="C4308" s="4" t="n">
        <f aca="false">IF(OR(T4308="SSES",T4308="VAR"),-COUNTIF(P$2:P$6715,R4308)+1,IF(T4308="ES",1,IF(OR(T4308="CL",T4308="OR",T4308="SBOR",T4308="SPFM",T4308="FM",T4308="SBFM",T4308="FO",T4308="GN",T4308="SSGN"),0)))</f>
        <v>1</v>
      </c>
      <c r="D4308" s="1" t="n">
        <v>4307</v>
      </c>
      <c r="E4308" s="1" t="s">
        <v>22635</v>
      </c>
      <c r="F4308" s="1"/>
      <c r="G4308" s="1" t="s">
        <v>22654</v>
      </c>
      <c r="H4308" s="1" t="s">
        <v>24792</v>
      </c>
      <c r="I4308" s="1" t="s">
        <v>24793</v>
      </c>
      <c r="J4308" s="1"/>
      <c r="K4308" s="1"/>
      <c r="L4308" s="1" t="s">
        <v>22657</v>
      </c>
      <c r="M4308" s="1" t="s">
        <v>22658</v>
      </c>
      <c r="N4308" s="1" t="s">
        <v>2732</v>
      </c>
      <c r="O4308" s="1" t="s">
        <v>22657</v>
      </c>
      <c r="P4308" s="1" t="n">
        <v>839017</v>
      </c>
      <c r="Q4308" s="1" t="n">
        <v>839010</v>
      </c>
      <c r="R4308" s="1" t="n">
        <v>839010</v>
      </c>
      <c r="S4308" s="1" t="n">
        <v>839017</v>
      </c>
      <c r="T4308" s="1" t="s">
        <v>69</v>
      </c>
      <c r="U4308" s="1" t="s">
        <v>24809</v>
      </c>
      <c r="V4308" s="1" t="s">
        <v>24810</v>
      </c>
      <c r="W4308" s="1" t="s">
        <v>24811</v>
      </c>
      <c r="X4308" s="1" t="s">
        <v>24810</v>
      </c>
      <c r="Y4308" s="1"/>
      <c r="Z4308" s="1" t="n">
        <v>3</v>
      </c>
      <c r="AA4308" s="1" t="s">
        <v>65</v>
      </c>
      <c r="AB4308" s="1" t="s">
        <v>24812</v>
      </c>
      <c r="AC4308" s="2" t="s">
        <v>66</v>
      </c>
      <c r="AD4308" s="2" t="s">
        <v>67</v>
      </c>
      <c r="AP4308" s="2" t="s">
        <v>3206</v>
      </c>
    </row>
    <row r="4309" customFormat="false" ht="12.75" hidden="false" customHeight="false" outlineLevel="0" collapsed="false">
      <c r="A4309" s="3" t="s">
        <v>24813</v>
      </c>
      <c r="B4309" s="1"/>
      <c r="C4309" s="4" t="n">
        <f aca="false">IF(OR(T4309="SSES",T4309="VAR"),-COUNTIF(P$2:P$6715,R4309)+1,IF(T4309="ES",1,IF(OR(T4309="CL",T4309="OR",T4309="SBOR",T4309="SPFM",T4309="FM",T4309="SBFM",T4309="FO",T4309="GN",T4309="SSGN"),0)))</f>
        <v>1</v>
      </c>
      <c r="D4309" s="1" t="n">
        <v>4308</v>
      </c>
      <c r="E4309" s="1" t="s">
        <v>22635</v>
      </c>
      <c r="F4309" s="1"/>
      <c r="G4309" s="1" t="s">
        <v>22654</v>
      </c>
      <c r="H4309" s="1" t="s">
        <v>24792</v>
      </c>
      <c r="I4309" s="1" t="s">
        <v>24793</v>
      </c>
      <c r="J4309" s="1"/>
      <c r="K4309" s="1"/>
      <c r="L4309" s="1" t="s">
        <v>22657</v>
      </c>
      <c r="M4309" s="1" t="s">
        <v>22658</v>
      </c>
      <c r="N4309" s="1" t="s">
        <v>2732</v>
      </c>
      <c r="O4309" s="1" t="s">
        <v>22657</v>
      </c>
      <c r="P4309" s="1" t="n">
        <v>786450</v>
      </c>
      <c r="Q4309" s="1" t="n">
        <v>786314</v>
      </c>
      <c r="R4309" s="1" t="n">
        <v>786314</v>
      </c>
      <c r="S4309" s="1" t="n">
        <v>786450</v>
      </c>
      <c r="T4309" s="1" t="s">
        <v>69</v>
      </c>
      <c r="U4309" s="1" t="s">
        <v>24814</v>
      </c>
      <c r="V4309" s="1" t="s">
        <v>24815</v>
      </c>
      <c r="W4309" s="1" t="s">
        <v>24816</v>
      </c>
      <c r="X4309" s="1" t="s">
        <v>24815</v>
      </c>
      <c r="Y4309" s="1" t="s">
        <v>24817</v>
      </c>
      <c r="Z4309" s="1" t="n">
        <v>3</v>
      </c>
      <c r="AA4309" s="1" t="s">
        <v>65</v>
      </c>
      <c r="AB4309" s="1" t="s">
        <v>24818</v>
      </c>
      <c r="AC4309" s="2" t="s">
        <v>66</v>
      </c>
      <c r="AD4309" s="2" t="s">
        <v>67</v>
      </c>
      <c r="AP4309" s="2" t="s">
        <v>3206</v>
      </c>
    </row>
    <row r="4310" customFormat="false" ht="12.75" hidden="false" customHeight="false" outlineLevel="0" collapsed="false">
      <c r="A4310" s="3" t="s">
        <v>24819</v>
      </c>
      <c r="B4310" s="1"/>
      <c r="C4310" s="4" t="n">
        <f aca="false">IF(OR(T4310="SSES",T4310="VAR"),-COUNTIF(P$2:P$6715,R4310)+1,IF(T4310="ES",1,IF(OR(T4310="CL",T4310="OR",T4310="SBOR",T4310="SPFM",T4310="FM",T4310="SBFM",T4310="FO",T4310="GN",T4310="SSGN"),0)))</f>
        <v>1</v>
      </c>
      <c r="D4310" s="1" t="n">
        <v>4309</v>
      </c>
      <c r="E4310" s="1" t="s">
        <v>22635</v>
      </c>
      <c r="F4310" s="1"/>
      <c r="G4310" s="1" t="s">
        <v>22654</v>
      </c>
      <c r="H4310" s="1" t="s">
        <v>24792</v>
      </c>
      <c r="I4310" s="1" t="s">
        <v>24793</v>
      </c>
      <c r="J4310" s="1"/>
      <c r="K4310" s="1"/>
      <c r="L4310" s="1" t="s">
        <v>22657</v>
      </c>
      <c r="M4310" s="1" t="s">
        <v>22658</v>
      </c>
      <c r="N4310" s="1" t="s">
        <v>2732</v>
      </c>
      <c r="O4310" s="1" t="s">
        <v>22657</v>
      </c>
      <c r="P4310" s="1" t="n">
        <v>5017</v>
      </c>
      <c r="Q4310" s="1" t="n">
        <v>195558</v>
      </c>
      <c r="R4310" s="1" t="n">
        <v>195558</v>
      </c>
      <c r="S4310" s="1" t="n">
        <v>5017</v>
      </c>
      <c r="T4310" s="1" t="s">
        <v>69</v>
      </c>
      <c r="U4310" s="1" t="s">
        <v>22664</v>
      </c>
      <c r="V4310" s="1" t="s">
        <v>24820</v>
      </c>
      <c r="W4310" s="1" t="s">
        <v>24821</v>
      </c>
      <c r="X4310" s="1" t="s">
        <v>24820</v>
      </c>
      <c r="Y4310" s="1" t="s">
        <v>24822</v>
      </c>
      <c r="Z4310" s="1" t="n">
        <v>3</v>
      </c>
      <c r="AA4310" s="1" t="s">
        <v>65</v>
      </c>
      <c r="AB4310" s="1" t="s">
        <v>24823</v>
      </c>
      <c r="AC4310" s="2" t="s">
        <v>66</v>
      </c>
      <c r="AD4310" s="2" t="s">
        <v>67</v>
      </c>
      <c r="AP4310" s="2" t="s">
        <v>3206</v>
      </c>
    </row>
    <row r="4311" customFormat="false" ht="12.75" hidden="false" customHeight="false" outlineLevel="0" collapsed="false">
      <c r="A4311" s="3" t="s">
        <v>24824</v>
      </c>
      <c r="B4311" s="1"/>
      <c r="C4311" s="4" t="n">
        <f aca="false">IF(OR(T4311="SSES",T4311="VAR"),-COUNTIF(P$2:P$6715,R4311)+1,IF(T4311="ES",1,IF(OR(T4311="CL",T4311="OR",T4311="SBOR",T4311="SPFM",T4311="FM",T4311="SBFM",T4311="FO",T4311="GN",T4311="SSGN"),0)))</f>
        <v>1</v>
      </c>
      <c r="D4311" s="1" t="n">
        <v>4310</v>
      </c>
      <c r="E4311" s="1" t="s">
        <v>22635</v>
      </c>
      <c r="F4311" s="1"/>
      <c r="G4311" s="1" t="s">
        <v>22654</v>
      </c>
      <c r="H4311" s="1" t="s">
        <v>24792</v>
      </c>
      <c r="I4311" s="1" t="s">
        <v>24793</v>
      </c>
      <c r="J4311" s="1"/>
      <c r="K4311" s="1"/>
      <c r="L4311" s="1" t="s">
        <v>22657</v>
      </c>
      <c r="M4311" s="1" t="s">
        <v>22658</v>
      </c>
      <c r="N4311" s="1" t="s">
        <v>2732</v>
      </c>
      <c r="O4311" s="1" t="s">
        <v>22657</v>
      </c>
      <c r="P4311" s="1" t="n">
        <v>5021</v>
      </c>
      <c r="Q4311" s="1" t="n">
        <v>195558</v>
      </c>
      <c r="R4311" s="1" t="n">
        <v>195558</v>
      </c>
      <c r="S4311" s="1" t="n">
        <v>5021</v>
      </c>
      <c r="T4311" s="1" t="s">
        <v>69</v>
      </c>
      <c r="U4311" s="1" t="s">
        <v>22989</v>
      </c>
      <c r="V4311" s="1" t="s">
        <v>24825</v>
      </c>
      <c r="W4311" s="1" t="s">
        <v>24826</v>
      </c>
      <c r="X4311" s="1" t="s">
        <v>24825</v>
      </c>
      <c r="Y4311" s="1" t="s">
        <v>24827</v>
      </c>
      <c r="Z4311" s="1" t="n">
        <v>3</v>
      </c>
      <c r="AA4311" s="1" t="s">
        <v>65</v>
      </c>
      <c r="AB4311" s="1" t="s">
        <v>24828</v>
      </c>
      <c r="AC4311" s="2" t="s">
        <v>66</v>
      </c>
      <c r="AD4311" s="2" t="s">
        <v>67</v>
      </c>
      <c r="AP4311" s="2" t="s">
        <v>3206</v>
      </c>
    </row>
    <row r="4312" customFormat="false" ht="12.75" hidden="false" customHeight="false" outlineLevel="0" collapsed="false">
      <c r="A4312" s="3" t="s">
        <v>24829</v>
      </c>
      <c r="B4312" s="1"/>
      <c r="C4312" s="4" t="n">
        <f aca="false">IF(OR(T4312="SSES",T4312="VAR"),-COUNTIF(P$2:P$6715,R4312)+1,IF(T4312="ES",1,IF(OR(T4312="CL",T4312="OR",T4312="SBOR",T4312="SPFM",T4312="FM",T4312="SBFM",T4312="FO",T4312="GN",T4312="SSGN"),0)))</f>
        <v>1</v>
      </c>
      <c r="D4312" s="1" t="n">
        <v>4311</v>
      </c>
      <c r="E4312" s="1" t="s">
        <v>22635</v>
      </c>
      <c r="F4312" s="1"/>
      <c r="G4312" s="1" t="s">
        <v>22654</v>
      </c>
      <c r="H4312" s="1" t="s">
        <v>24792</v>
      </c>
      <c r="I4312" s="1" t="s">
        <v>24793</v>
      </c>
      <c r="J4312" s="1"/>
      <c r="K4312" s="1"/>
      <c r="L4312" s="1" t="s">
        <v>22657</v>
      </c>
      <c r="M4312" s="1" t="s">
        <v>22658</v>
      </c>
      <c r="N4312" s="1" t="s">
        <v>2732</v>
      </c>
      <c r="O4312" s="1" t="s">
        <v>22657</v>
      </c>
      <c r="P4312" s="1" t="n">
        <v>5028</v>
      </c>
      <c r="Q4312" s="1" t="n">
        <v>195558</v>
      </c>
      <c r="R4312" s="1" t="n">
        <v>195558</v>
      </c>
      <c r="S4312" s="1" t="n">
        <v>5028</v>
      </c>
      <c r="T4312" s="1" t="s">
        <v>69</v>
      </c>
      <c r="U4312" s="1" t="s">
        <v>24830</v>
      </c>
      <c r="V4312" s="1" t="s">
        <v>24831</v>
      </c>
      <c r="W4312" s="1" t="s">
        <v>24832</v>
      </c>
      <c r="X4312" s="1" t="s">
        <v>24831</v>
      </c>
      <c r="Y4312" s="1" t="s">
        <v>24833</v>
      </c>
      <c r="Z4312" s="1" t="n">
        <v>3</v>
      </c>
      <c r="AA4312" s="1" t="s">
        <v>65</v>
      </c>
      <c r="AB4312" s="1" t="s">
        <v>24834</v>
      </c>
      <c r="AC4312" s="2" t="s">
        <v>66</v>
      </c>
      <c r="AD4312" s="2" t="s">
        <v>67</v>
      </c>
      <c r="AP4312" s="2" t="s">
        <v>3206</v>
      </c>
    </row>
    <row r="4313" customFormat="false" ht="12.75" hidden="false" customHeight="false" outlineLevel="0" collapsed="false">
      <c r="A4313" s="3" t="s">
        <v>24835</v>
      </c>
      <c r="B4313" s="1"/>
      <c r="C4313" s="4" t="n">
        <f aca="false">IF(OR(T4313="SSES",T4313="VAR"),-COUNTIF(P$2:P$6715,R4313)+1,IF(T4313="ES",1,IF(OR(T4313="CL",T4313="OR",T4313="SBOR",T4313="SPFM",T4313="FM",T4313="SBFM",T4313="FO",T4313="GN",T4313="SSGN"),0)))</f>
        <v>1</v>
      </c>
      <c r="D4313" s="1" t="n">
        <v>4312</v>
      </c>
      <c r="E4313" s="1" t="s">
        <v>22635</v>
      </c>
      <c r="F4313" s="1"/>
      <c r="G4313" s="1" t="s">
        <v>22654</v>
      </c>
      <c r="H4313" s="1" t="s">
        <v>24792</v>
      </c>
      <c r="I4313" s="1" t="s">
        <v>24793</v>
      </c>
      <c r="J4313" s="1"/>
      <c r="K4313" s="1"/>
      <c r="L4313" s="1" t="s">
        <v>22657</v>
      </c>
      <c r="M4313" s="1" t="s">
        <v>22658</v>
      </c>
      <c r="N4313" s="1" t="s">
        <v>2732</v>
      </c>
      <c r="O4313" s="1" t="s">
        <v>22657</v>
      </c>
      <c r="P4313" s="1" t="n">
        <v>5031</v>
      </c>
      <c r="Q4313" s="1" t="n">
        <v>195558</v>
      </c>
      <c r="R4313" s="1" t="n">
        <v>195558</v>
      </c>
      <c r="S4313" s="1" t="n">
        <v>5031</v>
      </c>
      <c r="T4313" s="1" t="s">
        <v>69</v>
      </c>
      <c r="U4313" s="1" t="s">
        <v>24836</v>
      </c>
      <c r="V4313" s="1" t="s">
        <v>24837</v>
      </c>
      <c r="W4313" s="1" t="s">
        <v>24838</v>
      </c>
      <c r="X4313" s="1" t="s">
        <v>24837</v>
      </c>
      <c r="Y4313" s="1" t="s">
        <v>24839</v>
      </c>
      <c r="Z4313" s="1" t="n">
        <v>3</v>
      </c>
      <c r="AA4313" s="1" t="s">
        <v>65</v>
      </c>
      <c r="AB4313" s="1" t="s">
        <v>24840</v>
      </c>
      <c r="AC4313" s="2" t="s">
        <v>66</v>
      </c>
      <c r="AD4313" s="2" t="s">
        <v>67</v>
      </c>
      <c r="AP4313" s="2" t="s">
        <v>3206</v>
      </c>
    </row>
    <row r="4314" customFormat="false" ht="12.75" hidden="false" customHeight="false" outlineLevel="0" collapsed="false">
      <c r="A4314" s="3" t="s">
        <v>24841</v>
      </c>
      <c r="B4314" s="1"/>
      <c r="C4314" s="4" t="n">
        <f aca="false">IF(OR(T4314="SSES",T4314="VAR"),-COUNTIF(P$2:P$6715,R4314)+1,IF(T4314="ES",1,IF(OR(T4314="CL",T4314="OR",T4314="SBOR",T4314="SPFM",T4314="FM",T4314="SBFM",T4314="FO",T4314="GN",T4314="SSGN"),0)))</f>
        <v>1</v>
      </c>
      <c r="D4314" s="1" t="n">
        <v>4313</v>
      </c>
      <c r="E4314" s="1" t="s">
        <v>22635</v>
      </c>
      <c r="F4314" s="1"/>
      <c r="G4314" s="1" t="s">
        <v>22654</v>
      </c>
      <c r="H4314" s="1" t="s">
        <v>24792</v>
      </c>
      <c r="I4314" s="1" t="s">
        <v>24793</v>
      </c>
      <c r="J4314" s="1"/>
      <c r="K4314" s="1"/>
      <c r="L4314" s="1" t="s">
        <v>22657</v>
      </c>
      <c r="M4314" s="1" t="s">
        <v>22658</v>
      </c>
      <c r="N4314" s="1" t="s">
        <v>2732</v>
      </c>
      <c r="O4314" s="1" t="s">
        <v>22657</v>
      </c>
      <c r="P4314" s="1" t="n">
        <v>5035</v>
      </c>
      <c r="Q4314" s="1" t="n">
        <v>195558</v>
      </c>
      <c r="R4314" s="1" t="n">
        <v>195558</v>
      </c>
      <c r="S4314" s="1" t="n">
        <v>5035</v>
      </c>
      <c r="T4314" s="1" t="s">
        <v>69</v>
      </c>
      <c r="U4314" s="1" t="s">
        <v>24842</v>
      </c>
      <c r="V4314" s="1" t="s">
        <v>24843</v>
      </c>
      <c r="W4314" s="1" t="s">
        <v>24844</v>
      </c>
      <c r="X4314" s="1" t="s">
        <v>24843</v>
      </c>
      <c r="Y4314" s="1" t="s">
        <v>24845</v>
      </c>
      <c r="Z4314" s="1" t="n">
        <v>3</v>
      </c>
      <c r="AA4314" s="1" t="s">
        <v>65</v>
      </c>
      <c r="AB4314" s="1" t="s">
        <v>24846</v>
      </c>
    </row>
    <row r="4315" customFormat="false" ht="12.75" hidden="false" customHeight="false" outlineLevel="0" collapsed="false">
      <c r="A4315" s="3" t="s">
        <v>24847</v>
      </c>
      <c r="B4315" s="1" t="s">
        <v>24848</v>
      </c>
      <c r="C4315" s="4" t="n">
        <f aca="false">IF(OR(T4315="SSES",T4315="VAR"),-COUNTIF(P$2:P$6715,R4315)+1,IF(T4315="ES",1,IF(OR(T4315="CL",T4315="OR",T4315="SBOR",T4315="SPFM",T4315="FM",T4315="SBFM",T4315="FO",T4315="GN",T4315="SSGN"),0)))</f>
        <v>1</v>
      </c>
      <c r="D4315" s="1" t="n">
        <v>4314</v>
      </c>
      <c r="E4315" s="1" t="s">
        <v>22635</v>
      </c>
      <c r="F4315" s="1"/>
      <c r="G4315" s="1" t="s">
        <v>22654</v>
      </c>
      <c r="H4315" s="1" t="s">
        <v>24792</v>
      </c>
      <c r="I4315" s="1" t="s">
        <v>24793</v>
      </c>
      <c r="J4315" s="1"/>
      <c r="K4315" s="1"/>
      <c r="L4315" s="1" t="s">
        <v>22657</v>
      </c>
      <c r="M4315" s="1" t="s">
        <v>22658</v>
      </c>
      <c r="N4315" s="1" t="s">
        <v>2732</v>
      </c>
      <c r="O4315" s="1" t="s">
        <v>22657</v>
      </c>
      <c r="P4315" s="1" t="n">
        <v>5036</v>
      </c>
      <c r="Q4315" s="1" t="n">
        <v>195558</v>
      </c>
      <c r="R4315" s="1" t="n">
        <v>195558</v>
      </c>
      <c r="S4315" s="1" t="n">
        <v>5036</v>
      </c>
      <c r="T4315" s="1" t="s">
        <v>69</v>
      </c>
      <c r="U4315" s="1" t="s">
        <v>24849</v>
      </c>
      <c r="V4315" s="1" t="s">
        <v>24850</v>
      </c>
      <c r="W4315" s="1" t="s">
        <v>24851</v>
      </c>
      <c r="X4315" s="1" t="s">
        <v>24850</v>
      </c>
      <c r="Y4315" s="1"/>
      <c r="Z4315" s="1" t="n">
        <v>3</v>
      </c>
      <c r="AA4315" s="1" t="s">
        <v>65</v>
      </c>
      <c r="AB4315" s="1" t="s">
        <v>24852</v>
      </c>
      <c r="AC4315" s="2" t="s">
        <v>66</v>
      </c>
      <c r="AD4315" s="2" t="s">
        <v>67</v>
      </c>
      <c r="AE4315" s="2" t="s">
        <v>22950</v>
      </c>
      <c r="AH4315" s="2" t="s">
        <v>4334</v>
      </c>
      <c r="AK4315" s="2" t="s">
        <v>22951</v>
      </c>
      <c r="AP4315" s="2" t="s">
        <v>3206</v>
      </c>
      <c r="AV4315" s="2" t="s">
        <v>2738</v>
      </c>
    </row>
    <row r="4316" customFormat="false" ht="12.75" hidden="false" customHeight="false" outlineLevel="0" collapsed="false">
      <c r="A4316" s="3" t="s">
        <v>24853</v>
      </c>
      <c r="B4316" s="1"/>
      <c r="C4316" s="4" t="n">
        <f aca="false">IF(OR(T4316="SSES",T4316="VAR"),-COUNTIF(P$2:P$6715,R4316)+1,IF(T4316="ES",1,IF(OR(T4316="CL",T4316="OR",T4316="SBOR",T4316="SPFM",T4316="FM",T4316="SBFM",T4316="FO",T4316="GN",T4316="SSGN"),0)))</f>
        <v>1</v>
      </c>
      <c r="D4316" s="1" t="n">
        <v>4315</v>
      </c>
      <c r="E4316" s="1" t="s">
        <v>22635</v>
      </c>
      <c r="F4316" s="1"/>
      <c r="G4316" s="1" t="s">
        <v>22654</v>
      </c>
      <c r="H4316" s="1" t="s">
        <v>24792</v>
      </c>
      <c r="I4316" s="1" t="s">
        <v>24793</v>
      </c>
      <c r="J4316" s="1"/>
      <c r="K4316" s="1"/>
      <c r="L4316" s="1" t="s">
        <v>22657</v>
      </c>
      <c r="M4316" s="1" t="s">
        <v>22658</v>
      </c>
      <c r="N4316" s="1" t="s">
        <v>2732</v>
      </c>
      <c r="O4316" s="1" t="s">
        <v>22657</v>
      </c>
      <c r="P4316" s="1" t="n">
        <v>5038</v>
      </c>
      <c r="Q4316" s="1" t="n">
        <v>195558</v>
      </c>
      <c r="R4316" s="1" t="n">
        <v>195558</v>
      </c>
      <c r="S4316" s="1" t="n">
        <v>5038</v>
      </c>
      <c r="T4316" s="1" t="s">
        <v>69</v>
      </c>
      <c r="U4316" s="1" t="s">
        <v>24854</v>
      </c>
      <c r="V4316" s="1" t="s">
        <v>24855</v>
      </c>
      <c r="W4316" s="1" t="s">
        <v>24856</v>
      </c>
      <c r="X4316" s="1" t="s">
        <v>24855</v>
      </c>
      <c r="Y4316" s="1"/>
      <c r="Z4316" s="1" t="n">
        <v>3</v>
      </c>
      <c r="AA4316" s="1" t="s">
        <v>65</v>
      </c>
      <c r="AB4316" s="1" t="s">
        <v>24857</v>
      </c>
      <c r="AC4316" s="2" t="s">
        <v>66</v>
      </c>
      <c r="AD4316" s="2" t="s">
        <v>67</v>
      </c>
      <c r="AO4316" s="2" t="s">
        <v>3206</v>
      </c>
      <c r="AP4316" s="2" t="s">
        <v>3206</v>
      </c>
      <c r="AV4316" s="2" t="s">
        <v>9172</v>
      </c>
    </row>
    <row r="4317" customFormat="false" ht="12.75" hidden="false" customHeight="false" outlineLevel="0" collapsed="false">
      <c r="A4317" s="3" t="s">
        <v>24858</v>
      </c>
      <c r="B4317" s="1"/>
      <c r="C4317" s="4" t="n">
        <f aca="false">IF(OR(T4317="SSES",T4317="VAR"),-COUNTIF(P$2:P$6715,R4317)+1,IF(T4317="ES",1,IF(OR(T4317="CL",T4317="OR",T4317="SBOR",T4317="SPFM",T4317="FM",T4317="SBFM",T4317="FO",T4317="GN",T4317="SSGN"),0)))</f>
        <v>1</v>
      </c>
      <c r="D4317" s="1" t="n">
        <v>4316</v>
      </c>
      <c r="E4317" s="1" t="s">
        <v>22635</v>
      </c>
      <c r="F4317" s="1"/>
      <c r="G4317" s="1" t="s">
        <v>22654</v>
      </c>
      <c r="H4317" s="1" t="s">
        <v>24792</v>
      </c>
      <c r="I4317" s="1" t="s">
        <v>24793</v>
      </c>
      <c r="J4317" s="1"/>
      <c r="K4317" s="1"/>
      <c r="L4317" s="1" t="s">
        <v>22657</v>
      </c>
      <c r="M4317" s="1" t="s">
        <v>22658</v>
      </c>
      <c r="N4317" s="1" t="s">
        <v>2732</v>
      </c>
      <c r="O4317" s="1" t="s">
        <v>22657</v>
      </c>
      <c r="P4317" s="1" t="n">
        <v>5039</v>
      </c>
      <c r="Q4317" s="1" t="n">
        <v>195558</v>
      </c>
      <c r="R4317" s="1" t="n">
        <v>195558</v>
      </c>
      <c r="S4317" s="1" t="n">
        <v>5039</v>
      </c>
      <c r="T4317" s="1" t="s">
        <v>69</v>
      </c>
      <c r="U4317" s="1" t="s">
        <v>24859</v>
      </c>
      <c r="V4317" s="1" t="s">
        <v>24860</v>
      </c>
      <c r="W4317" s="1" t="s">
        <v>24861</v>
      </c>
      <c r="X4317" s="1" t="s">
        <v>24860</v>
      </c>
      <c r="Y4317" s="1"/>
      <c r="Z4317" s="1" t="n">
        <v>3</v>
      </c>
      <c r="AA4317" s="1" t="s">
        <v>65</v>
      </c>
      <c r="AB4317" s="1" t="s">
        <v>24862</v>
      </c>
      <c r="AC4317" s="2" t="s">
        <v>66</v>
      </c>
      <c r="AD4317" s="2" t="s">
        <v>67</v>
      </c>
      <c r="AP4317" s="2" t="s">
        <v>3206</v>
      </c>
    </row>
    <row r="4318" customFormat="false" ht="12.75" hidden="false" customHeight="false" outlineLevel="0" collapsed="false">
      <c r="A4318" s="3" t="s">
        <v>24863</v>
      </c>
      <c r="B4318" s="1"/>
      <c r="C4318" s="4" t="n">
        <f aca="false">IF(OR(T4318="SSES",T4318="VAR"),-COUNTIF(P$2:P$6715,R4318)+1,IF(T4318="ES",1,IF(OR(T4318="CL",T4318="OR",T4318="SBOR",T4318="SPFM",T4318="FM",T4318="SBFM",T4318="FO",T4318="GN",T4318="SSGN"),0)))</f>
        <v>1</v>
      </c>
      <c r="D4318" s="1" t="n">
        <v>4317</v>
      </c>
      <c r="E4318" s="1" t="s">
        <v>22635</v>
      </c>
      <c r="F4318" s="1"/>
      <c r="G4318" s="1" t="s">
        <v>22654</v>
      </c>
      <c r="H4318" s="1" t="s">
        <v>24792</v>
      </c>
      <c r="I4318" s="1" t="s">
        <v>24793</v>
      </c>
      <c r="J4318" s="1"/>
      <c r="K4318" s="1"/>
      <c r="L4318" s="1" t="s">
        <v>22657</v>
      </c>
      <c r="M4318" s="1" t="s">
        <v>22658</v>
      </c>
      <c r="N4318" s="1" t="s">
        <v>2732</v>
      </c>
      <c r="O4318" s="1" t="s">
        <v>22657</v>
      </c>
      <c r="P4318" s="1" t="n">
        <v>5044</v>
      </c>
      <c r="Q4318" s="1" t="n">
        <v>195558</v>
      </c>
      <c r="R4318" s="1" t="n">
        <v>195558</v>
      </c>
      <c r="S4318" s="1" t="n">
        <v>5044</v>
      </c>
      <c r="T4318" s="1" t="s">
        <v>69</v>
      </c>
      <c r="U4318" s="1" t="s">
        <v>24864</v>
      </c>
      <c r="V4318" s="1" t="s">
        <v>24865</v>
      </c>
      <c r="W4318" s="1" t="s">
        <v>24866</v>
      </c>
      <c r="X4318" s="1" t="s">
        <v>24865</v>
      </c>
      <c r="Y4318" s="1" t="s">
        <v>24867</v>
      </c>
      <c r="Z4318" s="1" t="n">
        <v>3</v>
      </c>
      <c r="AA4318" s="1" t="s">
        <v>65</v>
      </c>
      <c r="AB4318" s="1" t="s">
        <v>24868</v>
      </c>
      <c r="AC4318" s="2" t="s">
        <v>66</v>
      </c>
      <c r="AD4318" s="2" t="s">
        <v>67</v>
      </c>
      <c r="AP4318" s="2" t="s">
        <v>3206</v>
      </c>
    </row>
    <row r="4319" customFormat="false" ht="12.75" hidden="false" customHeight="false" outlineLevel="0" collapsed="false">
      <c r="A4319" s="3" t="s">
        <v>24869</v>
      </c>
      <c r="B4319" s="1"/>
      <c r="C4319" s="4" t="n">
        <f aca="false">IF(OR(T4319="SSES",T4319="VAR"),-COUNTIF(P$2:P$6715,R4319)+1,IF(T4319="ES",1,IF(OR(T4319="CL",T4319="OR",T4319="SBOR",T4319="SPFM",T4319="FM",T4319="SBFM",T4319="FO",T4319="GN",T4319="SSGN"),0)))</f>
        <v>1</v>
      </c>
      <c r="D4319" s="1" t="n">
        <v>4318</v>
      </c>
      <c r="E4319" s="1" t="s">
        <v>22635</v>
      </c>
      <c r="F4319" s="1"/>
      <c r="G4319" s="1" t="s">
        <v>22654</v>
      </c>
      <c r="H4319" s="1" t="s">
        <v>24792</v>
      </c>
      <c r="I4319" s="1" t="s">
        <v>24793</v>
      </c>
      <c r="J4319" s="1"/>
      <c r="K4319" s="1"/>
      <c r="L4319" s="1" t="s">
        <v>22657</v>
      </c>
      <c r="M4319" s="1" t="s">
        <v>22658</v>
      </c>
      <c r="N4319" s="1" t="s">
        <v>2732</v>
      </c>
      <c r="O4319" s="1" t="s">
        <v>22657</v>
      </c>
      <c r="P4319" s="1" t="n">
        <v>5046</v>
      </c>
      <c r="Q4319" s="1" t="n">
        <v>195558</v>
      </c>
      <c r="R4319" s="1" t="n">
        <v>195558</v>
      </c>
      <c r="S4319" s="1" t="n">
        <v>5046</v>
      </c>
      <c r="T4319" s="1" t="s">
        <v>69</v>
      </c>
      <c r="U4319" s="1" t="s">
        <v>24830</v>
      </c>
      <c r="V4319" s="1" t="s">
        <v>24870</v>
      </c>
      <c r="W4319" s="1" t="s">
        <v>24871</v>
      </c>
      <c r="X4319" s="1" t="s">
        <v>24870</v>
      </c>
      <c r="Y4319" s="1" t="s">
        <v>24872</v>
      </c>
      <c r="Z4319" s="1" t="n">
        <v>3</v>
      </c>
      <c r="AA4319" s="1" t="s">
        <v>65</v>
      </c>
      <c r="AB4319" s="1" t="s">
        <v>24873</v>
      </c>
      <c r="AC4319" s="2" t="s">
        <v>66</v>
      </c>
      <c r="AD4319" s="2" t="s">
        <v>67</v>
      </c>
      <c r="AP4319" s="2" t="s">
        <v>3206</v>
      </c>
    </row>
    <row r="4320" customFormat="false" ht="12.75" hidden="false" customHeight="false" outlineLevel="0" collapsed="false">
      <c r="A4320" s="3" t="s">
        <v>24874</v>
      </c>
      <c r="B4320" s="1"/>
      <c r="C4320" s="4" t="n">
        <f aca="false">IF(OR(T4320="SSES",T4320="VAR"),-COUNTIF(P$2:P$6715,R4320)+1,IF(T4320="ES",1,IF(OR(T4320="CL",T4320="OR",T4320="SBOR",T4320="SPFM",T4320="FM",T4320="SBFM",T4320="FO",T4320="GN",T4320="SSGN"),0)))</f>
        <v>1</v>
      </c>
      <c r="D4320" s="1" t="n">
        <v>4319</v>
      </c>
      <c r="E4320" s="1" t="s">
        <v>22635</v>
      </c>
      <c r="F4320" s="1"/>
      <c r="G4320" s="1" t="s">
        <v>22654</v>
      </c>
      <c r="H4320" s="1" t="s">
        <v>24792</v>
      </c>
      <c r="I4320" s="1" t="s">
        <v>24793</v>
      </c>
      <c r="J4320" s="1"/>
      <c r="K4320" s="1"/>
      <c r="L4320" s="1" t="s">
        <v>22657</v>
      </c>
      <c r="M4320" s="1" t="s">
        <v>22658</v>
      </c>
      <c r="N4320" s="1" t="s">
        <v>2732</v>
      </c>
      <c r="O4320" s="1" t="s">
        <v>22657</v>
      </c>
      <c r="P4320" s="1" t="n">
        <v>963550</v>
      </c>
      <c r="Q4320" s="1" t="n">
        <v>963549</v>
      </c>
      <c r="R4320" s="1" t="n">
        <v>963549</v>
      </c>
      <c r="S4320" s="1" t="n">
        <v>963550</v>
      </c>
      <c r="T4320" s="1" t="s">
        <v>69</v>
      </c>
      <c r="U4320" s="1" t="s">
        <v>24875</v>
      </c>
      <c r="V4320" s="1" t="s">
        <v>24876</v>
      </c>
      <c r="W4320" s="1" t="s">
        <v>24877</v>
      </c>
      <c r="X4320" s="1" t="s">
        <v>24876</v>
      </c>
      <c r="Y4320" s="1"/>
      <c r="Z4320" s="1" t="n">
        <v>3</v>
      </c>
      <c r="AA4320" s="1" t="s">
        <v>65</v>
      </c>
      <c r="AB4320" s="1" t="s">
        <v>24878</v>
      </c>
      <c r="AC4320" s="2" t="s">
        <v>66</v>
      </c>
      <c r="AD4320" s="2" t="s">
        <v>67</v>
      </c>
      <c r="AP4320" s="2" t="s">
        <v>3206</v>
      </c>
    </row>
    <row r="4321" customFormat="false" ht="12.75" hidden="false" customHeight="false" outlineLevel="0" collapsed="false">
      <c r="A4321" s="3" t="s">
        <v>24879</v>
      </c>
      <c r="B4321" s="1"/>
      <c r="C4321" s="4" t="n">
        <f aca="false">IF(OR(T4321="SSES",T4321="VAR"),-COUNTIF(P$2:P$6715,R4321)+1,IF(T4321="ES",1,IF(OR(T4321="CL",T4321="OR",T4321="SBOR",T4321="SPFM",T4321="FM",T4321="SBFM",T4321="FO",T4321="GN",T4321="SSGN"),0)))</f>
        <v>0</v>
      </c>
      <c r="D4321" s="1" t="n">
        <v>4320</v>
      </c>
      <c r="E4321" s="1" t="s">
        <v>22635</v>
      </c>
      <c r="F4321" s="1"/>
      <c r="G4321" s="1" t="s">
        <v>22654</v>
      </c>
      <c r="H4321" s="1" t="s">
        <v>24792</v>
      </c>
      <c r="I4321" s="1" t="s">
        <v>24793</v>
      </c>
      <c r="J4321" s="1"/>
      <c r="K4321" s="1"/>
      <c r="L4321" s="1" t="s">
        <v>22657</v>
      </c>
      <c r="M4321" s="1" t="s">
        <v>22658</v>
      </c>
      <c r="N4321" s="1" t="s">
        <v>2732</v>
      </c>
      <c r="O4321" s="1" t="s">
        <v>22657</v>
      </c>
      <c r="P4321" s="1" t="n">
        <v>198794</v>
      </c>
      <c r="Q4321" s="1" t="n">
        <v>187152</v>
      </c>
      <c r="R4321" s="1" t="n">
        <v>187152</v>
      </c>
      <c r="S4321" s="1" t="n">
        <v>198794</v>
      </c>
      <c r="T4321" s="1" t="s">
        <v>61</v>
      </c>
      <c r="U4321" s="1" t="s">
        <v>24880</v>
      </c>
      <c r="V4321" s="1" t="s">
        <v>24881</v>
      </c>
      <c r="W4321" s="1" t="s">
        <v>24882</v>
      </c>
      <c r="X4321" s="1" t="s">
        <v>24881</v>
      </c>
      <c r="Y4321" s="1"/>
      <c r="Z4321" s="1" t="n">
        <v>3</v>
      </c>
      <c r="AA4321" s="1" t="s">
        <v>65</v>
      </c>
      <c r="AB4321" s="1"/>
    </row>
    <row r="4322" customFormat="false" ht="12.75" hidden="false" customHeight="false" outlineLevel="0" collapsed="false">
      <c r="A4322" s="3" t="s">
        <v>24883</v>
      </c>
      <c r="B4322" s="1"/>
      <c r="C4322" s="4" t="n">
        <f aca="false">IF(OR(T4322="SSES",T4322="VAR"),-COUNTIF(P$2:P$6715,R4322)+1,IF(T4322="ES",1,IF(OR(T4322="CL",T4322="OR",T4322="SBOR",T4322="SPFM",T4322="FM",T4322="SBFM",T4322="FO",T4322="GN",T4322="SSGN"),0)))</f>
        <v>1</v>
      </c>
      <c r="D4322" s="1" t="n">
        <v>4321</v>
      </c>
      <c r="E4322" s="1" t="s">
        <v>22635</v>
      </c>
      <c r="F4322" s="1"/>
      <c r="G4322" s="1" t="s">
        <v>22654</v>
      </c>
      <c r="H4322" s="1" t="s">
        <v>24792</v>
      </c>
      <c r="I4322" s="1" t="s">
        <v>24793</v>
      </c>
      <c r="J4322" s="1"/>
      <c r="K4322" s="1"/>
      <c r="L4322" s="1" t="s">
        <v>22657</v>
      </c>
      <c r="M4322" s="1" t="s">
        <v>22658</v>
      </c>
      <c r="N4322" s="1" t="s">
        <v>2732</v>
      </c>
      <c r="O4322" s="1" t="s">
        <v>22657</v>
      </c>
      <c r="P4322" s="1" t="n">
        <v>5049</v>
      </c>
      <c r="Q4322" s="1" t="n">
        <v>198794</v>
      </c>
      <c r="R4322" s="1" t="n">
        <v>198794</v>
      </c>
      <c r="S4322" s="1" t="n">
        <v>5049</v>
      </c>
      <c r="T4322" s="1" t="s">
        <v>69</v>
      </c>
      <c r="U4322" s="1" t="s">
        <v>24864</v>
      </c>
      <c r="V4322" s="1" t="s">
        <v>24884</v>
      </c>
      <c r="W4322" s="1" t="s">
        <v>24885</v>
      </c>
      <c r="X4322" s="1" t="s">
        <v>24884</v>
      </c>
      <c r="Y4322" s="1" t="s">
        <v>24886</v>
      </c>
      <c r="Z4322" s="1" t="n">
        <v>3</v>
      </c>
      <c r="AA4322" s="1" t="s">
        <v>65</v>
      </c>
      <c r="AB4322" s="1" t="s">
        <v>24887</v>
      </c>
      <c r="AC4322" s="2" t="s">
        <v>66</v>
      </c>
      <c r="AD4322" s="2" t="s">
        <v>67</v>
      </c>
      <c r="AO4322" s="2" t="s">
        <v>3206</v>
      </c>
      <c r="AP4322" s="2" t="s">
        <v>3206</v>
      </c>
    </row>
    <row r="4323" customFormat="false" ht="12.75" hidden="false" customHeight="false" outlineLevel="0" collapsed="false">
      <c r="A4323" s="3" t="s">
        <v>24888</v>
      </c>
      <c r="B4323" s="1"/>
      <c r="C4323" s="4" t="n">
        <f aca="false">IF(OR(T4323="SSES",T4323="VAR"),-COUNTIF(P$2:P$6715,R4323)+1,IF(T4323="ES",1,IF(OR(T4323="CL",T4323="OR",T4323="SBOR",T4323="SPFM",T4323="FM",T4323="SBFM",T4323="FO",T4323="GN",T4323="SSGN"),0)))</f>
        <v>1</v>
      </c>
      <c r="D4323" s="1" t="n">
        <v>4322</v>
      </c>
      <c r="E4323" s="1" t="s">
        <v>22635</v>
      </c>
      <c r="F4323" s="1"/>
      <c r="G4323" s="1" t="s">
        <v>22654</v>
      </c>
      <c r="H4323" s="1" t="s">
        <v>24792</v>
      </c>
      <c r="I4323" s="1" t="s">
        <v>24793</v>
      </c>
      <c r="J4323" s="1"/>
      <c r="K4323" s="1"/>
      <c r="L4323" s="1" t="s">
        <v>22657</v>
      </c>
      <c r="M4323" s="1" t="s">
        <v>22658</v>
      </c>
      <c r="N4323" s="1" t="s">
        <v>2732</v>
      </c>
      <c r="O4323" s="1" t="s">
        <v>22657</v>
      </c>
      <c r="P4323" s="1" t="n">
        <v>5050</v>
      </c>
      <c r="Q4323" s="1" t="n">
        <v>198794</v>
      </c>
      <c r="R4323" s="1" t="n">
        <v>198794</v>
      </c>
      <c r="S4323" s="1" t="n">
        <v>5050</v>
      </c>
      <c r="T4323" s="1" t="s">
        <v>69</v>
      </c>
      <c r="U4323" s="1" t="s">
        <v>24889</v>
      </c>
      <c r="V4323" s="1" t="s">
        <v>24890</v>
      </c>
      <c r="W4323" s="1" t="s">
        <v>24891</v>
      </c>
      <c r="X4323" s="1" t="s">
        <v>24890</v>
      </c>
      <c r="Y4323" s="1" t="s">
        <v>24892</v>
      </c>
      <c r="Z4323" s="1" t="n">
        <v>3</v>
      </c>
      <c r="AA4323" s="1" t="s">
        <v>65</v>
      </c>
      <c r="AB4323" s="1" t="s">
        <v>24893</v>
      </c>
    </row>
    <row r="4324" customFormat="false" ht="12.75" hidden="false" customHeight="false" outlineLevel="0" collapsed="false">
      <c r="A4324" s="3" t="s">
        <v>24894</v>
      </c>
      <c r="B4324" s="1"/>
      <c r="C4324" s="4" t="n">
        <f aca="false">IF(OR(T4324="SSES",T4324="VAR"),-COUNTIF(P$2:P$6715,R4324)+1,IF(T4324="ES",1,IF(OR(T4324="CL",T4324="OR",T4324="SBOR",T4324="SPFM",T4324="FM",T4324="SBFM",T4324="FO",T4324="GN",T4324="SSGN"),0)))</f>
        <v>1</v>
      </c>
      <c r="D4324" s="1" t="n">
        <v>4323</v>
      </c>
      <c r="E4324" s="1" t="s">
        <v>22635</v>
      </c>
      <c r="F4324" s="1"/>
      <c r="G4324" s="1" t="s">
        <v>22654</v>
      </c>
      <c r="H4324" s="1" t="s">
        <v>24792</v>
      </c>
      <c r="I4324" s="1" t="s">
        <v>24793</v>
      </c>
      <c r="J4324" s="1"/>
      <c r="K4324" s="1"/>
      <c r="L4324" s="1" t="s">
        <v>22657</v>
      </c>
      <c r="M4324" s="1" t="s">
        <v>22658</v>
      </c>
      <c r="N4324" s="1" t="s">
        <v>2732</v>
      </c>
      <c r="O4324" s="1" t="s">
        <v>22657</v>
      </c>
      <c r="P4324" s="1" t="n">
        <v>5051</v>
      </c>
      <c r="Q4324" s="1" t="n">
        <v>198794</v>
      </c>
      <c r="R4324" s="1" t="n">
        <v>198794</v>
      </c>
      <c r="S4324" s="1" t="n">
        <v>5051</v>
      </c>
      <c r="T4324" s="1" t="s">
        <v>69</v>
      </c>
      <c r="U4324" s="1" t="s">
        <v>23110</v>
      </c>
      <c r="V4324" s="1" t="s">
        <v>24895</v>
      </c>
      <c r="W4324" s="1" t="s">
        <v>24896</v>
      </c>
      <c r="X4324" s="1" t="s">
        <v>24895</v>
      </c>
      <c r="Y4324" s="1" t="s">
        <v>24897</v>
      </c>
      <c r="Z4324" s="1" t="n">
        <v>3</v>
      </c>
      <c r="AA4324" s="1" t="s">
        <v>65</v>
      </c>
      <c r="AB4324" s="1" t="s">
        <v>24898</v>
      </c>
      <c r="AC4324" s="2" t="s">
        <v>66</v>
      </c>
      <c r="AD4324" s="2" t="s">
        <v>67</v>
      </c>
      <c r="AP4324" s="2" t="s">
        <v>3206</v>
      </c>
    </row>
    <row r="4325" customFormat="false" ht="12.75" hidden="false" customHeight="false" outlineLevel="0" collapsed="false">
      <c r="A4325" s="3" t="s">
        <v>24899</v>
      </c>
      <c r="B4325" s="1"/>
      <c r="C4325" s="4" t="n">
        <f aca="false">IF(OR(T4325="SSES",T4325="VAR"),-COUNTIF(P$2:P$6715,R4325)+1,IF(T4325="ES",1,IF(OR(T4325="CL",T4325="OR",T4325="SBOR",T4325="SPFM",T4325="FM",T4325="SBFM",T4325="FO",T4325="GN",T4325="SSGN"),0)))</f>
        <v>1</v>
      </c>
      <c r="D4325" s="1" t="n">
        <v>4324</v>
      </c>
      <c r="E4325" s="1" t="s">
        <v>22635</v>
      </c>
      <c r="F4325" s="1"/>
      <c r="G4325" s="1" t="s">
        <v>22654</v>
      </c>
      <c r="H4325" s="1" t="s">
        <v>24792</v>
      </c>
      <c r="I4325" s="1" t="s">
        <v>24793</v>
      </c>
      <c r="J4325" s="1"/>
      <c r="K4325" s="1"/>
      <c r="L4325" s="1" t="s">
        <v>22657</v>
      </c>
      <c r="M4325" s="1" t="s">
        <v>22658</v>
      </c>
      <c r="N4325" s="1" t="s">
        <v>2732</v>
      </c>
      <c r="O4325" s="1" t="s">
        <v>22657</v>
      </c>
      <c r="P4325" s="1" t="n">
        <v>819546</v>
      </c>
      <c r="Q4325" s="1" t="n">
        <v>198794</v>
      </c>
      <c r="R4325" s="1" t="n">
        <v>198794</v>
      </c>
      <c r="S4325" s="1" t="n">
        <v>819546</v>
      </c>
      <c r="T4325" s="1" t="s">
        <v>69</v>
      </c>
      <c r="U4325" s="1" t="s">
        <v>24900</v>
      </c>
      <c r="V4325" s="1" t="s">
        <v>24901</v>
      </c>
      <c r="W4325" s="1" t="s">
        <v>24902</v>
      </c>
      <c r="X4325" s="1" t="s">
        <v>24901</v>
      </c>
      <c r="Y4325" s="1"/>
      <c r="Z4325" s="1" t="n">
        <v>3</v>
      </c>
      <c r="AA4325" s="1" t="s">
        <v>65</v>
      </c>
      <c r="AB4325" s="1" t="s">
        <v>24903</v>
      </c>
      <c r="AC4325" s="2" t="s">
        <v>66</v>
      </c>
      <c r="AD4325" s="2" t="s">
        <v>67</v>
      </c>
      <c r="AP4325" s="2" t="s">
        <v>3206</v>
      </c>
    </row>
    <row r="4326" customFormat="false" ht="12.75" hidden="false" customHeight="false" outlineLevel="0" collapsed="false">
      <c r="A4326" s="3" t="s">
        <v>24904</v>
      </c>
      <c r="B4326" s="1"/>
      <c r="C4326" s="4" t="n">
        <f aca="false">IF(OR(T4326="SSES",T4326="VAR"),-COUNTIF(P$2:P$6715,R4326)+1,IF(T4326="ES",1,IF(OR(T4326="CL",T4326="OR",T4326="SBOR",T4326="SPFM",T4326="FM",T4326="SBFM",T4326="FO",T4326="GN",T4326="SSGN"),0)))</f>
        <v>1</v>
      </c>
      <c r="D4326" s="1" t="n">
        <v>4325</v>
      </c>
      <c r="E4326" s="1" t="s">
        <v>22635</v>
      </c>
      <c r="F4326" s="1"/>
      <c r="G4326" s="1" t="s">
        <v>22654</v>
      </c>
      <c r="H4326" s="1" t="s">
        <v>24792</v>
      </c>
      <c r="I4326" s="1" t="s">
        <v>24793</v>
      </c>
      <c r="J4326" s="1"/>
      <c r="K4326" s="1"/>
      <c r="L4326" s="1" t="s">
        <v>22657</v>
      </c>
      <c r="M4326" s="1" t="s">
        <v>22658</v>
      </c>
      <c r="N4326" s="1" t="s">
        <v>2732</v>
      </c>
      <c r="O4326" s="1" t="s">
        <v>22657</v>
      </c>
      <c r="P4326" s="1" t="n">
        <v>5063</v>
      </c>
      <c r="Q4326" s="1" t="n">
        <v>199170</v>
      </c>
      <c r="R4326" s="1" t="n">
        <v>199170</v>
      </c>
      <c r="S4326" s="1" t="n">
        <v>5063</v>
      </c>
      <c r="T4326" s="1" t="s">
        <v>69</v>
      </c>
      <c r="U4326" s="1" t="s">
        <v>24905</v>
      </c>
      <c r="V4326" s="1" t="s">
        <v>24906</v>
      </c>
      <c r="W4326" s="1" t="s">
        <v>24907</v>
      </c>
      <c r="X4326" s="1" t="s">
        <v>24906</v>
      </c>
      <c r="Y4326" s="1" t="s">
        <v>24908</v>
      </c>
      <c r="Z4326" s="1" t="n">
        <v>3</v>
      </c>
      <c r="AA4326" s="1" t="s">
        <v>65</v>
      </c>
      <c r="AB4326" s="1" t="s">
        <v>24909</v>
      </c>
    </row>
    <row r="4327" customFormat="false" ht="12.75" hidden="false" customHeight="false" outlineLevel="0" collapsed="false">
      <c r="A4327" s="3" t="s">
        <v>24910</v>
      </c>
      <c r="B4327" s="1"/>
      <c r="C4327" s="4" t="n">
        <f aca="false">IF(OR(T4327="SSES",T4327="VAR"),-COUNTIF(P$2:P$6715,R4327)+1,IF(T4327="ES",1,IF(OR(T4327="CL",T4327="OR",T4327="SBOR",T4327="SPFM",T4327="FM",T4327="SBFM",T4327="FO",T4327="GN",T4327="SSGN"),0)))</f>
        <v>1</v>
      </c>
      <c r="D4327" s="1" t="n">
        <v>4326</v>
      </c>
      <c r="E4327" s="1" t="s">
        <v>22635</v>
      </c>
      <c r="F4327" s="1"/>
      <c r="G4327" s="1" t="s">
        <v>22654</v>
      </c>
      <c r="H4327" s="1" t="s">
        <v>24792</v>
      </c>
      <c r="I4327" s="1" t="s">
        <v>24793</v>
      </c>
      <c r="J4327" s="1"/>
      <c r="K4327" s="1"/>
      <c r="L4327" s="1" t="s">
        <v>22657</v>
      </c>
      <c r="M4327" s="1" t="s">
        <v>22658</v>
      </c>
      <c r="N4327" s="1" t="s">
        <v>2732</v>
      </c>
      <c r="O4327" s="1" t="s">
        <v>22657</v>
      </c>
      <c r="P4327" s="1" t="n">
        <v>5066</v>
      </c>
      <c r="Q4327" s="1" t="n">
        <v>199170</v>
      </c>
      <c r="R4327" s="1" t="n">
        <v>199170</v>
      </c>
      <c r="S4327" s="1" t="n">
        <v>5066</v>
      </c>
      <c r="T4327" s="1" t="s">
        <v>69</v>
      </c>
      <c r="U4327" s="1" t="s">
        <v>24911</v>
      </c>
      <c r="V4327" s="1" t="s">
        <v>24912</v>
      </c>
      <c r="W4327" s="1" t="s">
        <v>24913</v>
      </c>
      <c r="X4327" s="1" t="s">
        <v>24912</v>
      </c>
      <c r="Y4327" s="1" t="s">
        <v>24914</v>
      </c>
      <c r="Z4327" s="1" t="n">
        <v>3</v>
      </c>
      <c r="AA4327" s="1" t="s">
        <v>65</v>
      </c>
      <c r="AB4327" s="1" t="s">
        <v>24915</v>
      </c>
      <c r="AC4327" s="2" t="s">
        <v>66</v>
      </c>
      <c r="AD4327" s="2" t="s">
        <v>67</v>
      </c>
      <c r="AP4327" s="2" t="s">
        <v>3206</v>
      </c>
    </row>
    <row r="4328" customFormat="false" ht="12.75" hidden="false" customHeight="false" outlineLevel="0" collapsed="false">
      <c r="A4328" s="3" t="s">
        <v>24916</v>
      </c>
      <c r="B4328" s="1"/>
      <c r="C4328" s="4" t="n">
        <f aca="false">IF(OR(T4328="SSES",T4328="VAR"),-COUNTIF(P$2:P$6715,R4328)+1,IF(T4328="ES",1,IF(OR(T4328="CL",T4328="OR",T4328="SBOR",T4328="SPFM",T4328="FM",T4328="SBFM",T4328="FO",T4328="GN",T4328="SSGN"),0)))</f>
        <v>1</v>
      </c>
      <c r="D4328" s="1" t="n">
        <v>4327</v>
      </c>
      <c r="E4328" s="1" t="s">
        <v>22635</v>
      </c>
      <c r="F4328" s="1"/>
      <c r="G4328" s="1" t="s">
        <v>22654</v>
      </c>
      <c r="H4328" s="1" t="s">
        <v>24792</v>
      </c>
      <c r="I4328" s="1" t="s">
        <v>24793</v>
      </c>
      <c r="J4328" s="1"/>
      <c r="K4328" s="1"/>
      <c r="L4328" s="1" t="s">
        <v>22657</v>
      </c>
      <c r="M4328" s="1" t="s">
        <v>22658</v>
      </c>
      <c r="N4328" s="1" t="s">
        <v>2732</v>
      </c>
      <c r="O4328" s="1" t="s">
        <v>22657</v>
      </c>
      <c r="P4328" s="1" t="n">
        <v>5067</v>
      </c>
      <c r="Q4328" s="1" t="n">
        <v>199170</v>
      </c>
      <c r="R4328" s="1" t="n">
        <v>199170</v>
      </c>
      <c r="S4328" s="1" t="n">
        <v>5067</v>
      </c>
      <c r="T4328" s="1" t="s">
        <v>69</v>
      </c>
      <c r="U4328" s="1" t="s">
        <v>24917</v>
      </c>
      <c r="V4328" s="1" t="s">
        <v>24918</v>
      </c>
      <c r="W4328" s="1" t="s">
        <v>24919</v>
      </c>
      <c r="X4328" s="1" t="s">
        <v>24918</v>
      </c>
      <c r="Y4328" s="1" t="s">
        <v>24920</v>
      </c>
      <c r="Z4328" s="1" t="n">
        <v>3</v>
      </c>
      <c r="AA4328" s="1" t="s">
        <v>65</v>
      </c>
      <c r="AB4328" s="1" t="s">
        <v>24921</v>
      </c>
    </row>
    <row r="4329" customFormat="false" ht="12.75" hidden="false" customHeight="false" outlineLevel="0" collapsed="false">
      <c r="A4329" s="3" t="s">
        <v>24922</v>
      </c>
      <c r="B4329" s="1"/>
      <c r="C4329" s="4" t="n">
        <f aca="false">IF(OR(T4329="SSES",T4329="VAR"),-COUNTIF(P$2:P$6715,R4329)+1,IF(T4329="ES",1,IF(OR(T4329="CL",T4329="OR",T4329="SBOR",T4329="SPFM",T4329="FM",T4329="SBFM",T4329="FO",T4329="GN",T4329="SSGN"),0)))</f>
        <v>1</v>
      </c>
      <c r="D4329" s="1" t="n">
        <v>4328</v>
      </c>
      <c r="E4329" s="1" t="s">
        <v>22635</v>
      </c>
      <c r="F4329" s="1"/>
      <c r="G4329" s="1" t="s">
        <v>22654</v>
      </c>
      <c r="H4329" s="1" t="s">
        <v>24923</v>
      </c>
      <c r="I4329" s="1" t="s">
        <v>24924</v>
      </c>
      <c r="J4329" s="1"/>
      <c r="K4329" s="1"/>
      <c r="L4329" s="1" t="s">
        <v>22657</v>
      </c>
      <c r="M4329" s="1" t="s">
        <v>24280</v>
      </c>
      <c r="N4329" s="1" t="s">
        <v>2732</v>
      </c>
      <c r="O4329" s="1" t="s">
        <v>22657</v>
      </c>
      <c r="P4329" s="1" t="n">
        <v>886138</v>
      </c>
      <c r="Q4329" s="1" t="n">
        <v>886130</v>
      </c>
      <c r="R4329" s="1" t="n">
        <v>886130</v>
      </c>
      <c r="S4329" s="1" t="n">
        <v>886138</v>
      </c>
      <c r="T4329" s="1" t="s">
        <v>69</v>
      </c>
      <c r="U4329" s="1" t="s">
        <v>24925</v>
      </c>
      <c r="V4329" s="1" t="s">
        <v>24926</v>
      </c>
      <c r="W4329" s="1" t="s">
        <v>24927</v>
      </c>
      <c r="X4329" s="1" t="s">
        <v>24926</v>
      </c>
      <c r="Y4329" s="1" t="s">
        <v>24928</v>
      </c>
      <c r="Z4329" s="1" t="n">
        <v>3</v>
      </c>
      <c r="AA4329" s="1" t="s">
        <v>65</v>
      </c>
      <c r="AB4329" s="1" t="s">
        <v>24929</v>
      </c>
      <c r="AC4329" s="2" t="s">
        <v>66</v>
      </c>
      <c r="AD4329" s="2" t="s">
        <v>67</v>
      </c>
      <c r="AP4329" s="2" t="s">
        <v>3206</v>
      </c>
    </row>
    <row r="4330" customFormat="false" ht="12.75" hidden="false" customHeight="false" outlineLevel="0" collapsed="false">
      <c r="A4330" s="3" t="s">
        <v>24930</v>
      </c>
      <c r="B4330" s="1"/>
      <c r="C4330" s="4" t="n">
        <f aca="false">IF(OR(T4330="SSES",T4330="VAR"),-COUNTIF(P$2:P$6715,R4330)+1,IF(T4330="ES",1,IF(OR(T4330="CL",T4330="OR",T4330="SBOR",T4330="SPFM",T4330="FM",T4330="SBFM",T4330="FO",T4330="GN",T4330="SSGN"),0)))</f>
        <v>1</v>
      </c>
      <c r="D4330" s="1" t="n">
        <v>4329</v>
      </c>
      <c r="E4330" s="1" t="s">
        <v>22635</v>
      </c>
      <c r="F4330" s="1"/>
      <c r="G4330" s="1" t="s">
        <v>22654</v>
      </c>
      <c r="H4330" s="1" t="s">
        <v>24923</v>
      </c>
      <c r="I4330" s="1" t="s">
        <v>24924</v>
      </c>
      <c r="J4330" s="1"/>
      <c r="K4330" s="1"/>
      <c r="L4330" s="1" t="s">
        <v>22657</v>
      </c>
      <c r="M4330" s="1" t="s">
        <v>24280</v>
      </c>
      <c r="N4330" s="1" t="s">
        <v>2732</v>
      </c>
      <c r="O4330" s="1" t="s">
        <v>22657</v>
      </c>
      <c r="P4330" s="1" t="n">
        <v>6267</v>
      </c>
      <c r="Q4330" s="1" t="n">
        <v>195914</v>
      </c>
      <c r="R4330" s="1" t="n">
        <v>195914</v>
      </c>
      <c r="S4330" s="1" t="n">
        <v>6267</v>
      </c>
      <c r="T4330" s="1" t="s">
        <v>69</v>
      </c>
      <c r="U4330" s="1" t="s">
        <v>24512</v>
      </c>
      <c r="V4330" s="1" t="s">
        <v>24931</v>
      </c>
      <c r="W4330" s="1" t="s">
        <v>24932</v>
      </c>
      <c r="X4330" s="1" t="s">
        <v>24931</v>
      </c>
      <c r="Y4330" s="1" t="s">
        <v>24933</v>
      </c>
      <c r="Z4330" s="1" t="n">
        <v>3</v>
      </c>
      <c r="AA4330" s="1" t="s">
        <v>65</v>
      </c>
      <c r="AB4330" s="1" t="s">
        <v>24934</v>
      </c>
      <c r="AC4330" s="2" t="s">
        <v>66</v>
      </c>
      <c r="AD4330" s="2" t="s">
        <v>67</v>
      </c>
      <c r="AP4330" s="2" t="s">
        <v>3206</v>
      </c>
    </row>
    <row r="4331" customFormat="false" ht="12.75" hidden="false" customHeight="false" outlineLevel="0" collapsed="false">
      <c r="A4331" s="3" t="s">
        <v>24935</v>
      </c>
      <c r="B4331" s="1"/>
      <c r="C4331" s="4" t="n">
        <f aca="false">IF(OR(T4331="SSES",T4331="VAR"),-COUNTIF(P$2:P$6715,R4331)+1,IF(T4331="ES",1,IF(OR(T4331="CL",T4331="OR",T4331="SBOR",T4331="SPFM",T4331="FM",T4331="SBFM",T4331="FO",T4331="GN",T4331="SSGN"),0)))</f>
        <v>1</v>
      </c>
      <c r="D4331" s="1" t="n">
        <v>4330</v>
      </c>
      <c r="E4331" s="1" t="s">
        <v>22635</v>
      </c>
      <c r="F4331" s="1"/>
      <c r="G4331" s="1" t="s">
        <v>22654</v>
      </c>
      <c r="H4331" s="1" t="s">
        <v>24923</v>
      </c>
      <c r="I4331" s="1" t="s">
        <v>24924</v>
      </c>
      <c r="J4331" s="1"/>
      <c r="K4331" s="1"/>
      <c r="L4331" s="1" t="s">
        <v>22657</v>
      </c>
      <c r="M4331" s="1" t="s">
        <v>24280</v>
      </c>
      <c r="N4331" s="1" t="s">
        <v>2732</v>
      </c>
      <c r="O4331" s="1" t="s">
        <v>22657</v>
      </c>
      <c r="P4331" s="1" t="n">
        <v>6271</v>
      </c>
      <c r="Q4331" s="1" t="n">
        <v>195914</v>
      </c>
      <c r="R4331" s="1" t="n">
        <v>195914</v>
      </c>
      <c r="S4331" s="1" t="n">
        <v>6271</v>
      </c>
      <c r="T4331" s="1" t="s">
        <v>69</v>
      </c>
      <c r="U4331" s="1" t="s">
        <v>24936</v>
      </c>
      <c r="V4331" s="1" t="s">
        <v>24937</v>
      </c>
      <c r="W4331" s="1" t="s">
        <v>24938</v>
      </c>
      <c r="X4331" s="1" t="s">
        <v>24937</v>
      </c>
      <c r="Y4331" s="1" t="s">
        <v>24939</v>
      </c>
      <c r="Z4331" s="1" t="n">
        <v>3</v>
      </c>
      <c r="AA4331" s="1" t="s">
        <v>65</v>
      </c>
      <c r="AB4331" s="1" t="s">
        <v>24940</v>
      </c>
      <c r="AC4331" s="2" t="s">
        <v>66</v>
      </c>
      <c r="AD4331" s="2" t="s">
        <v>67</v>
      </c>
      <c r="AP4331" s="2" t="s">
        <v>3206</v>
      </c>
    </row>
    <row r="4332" customFormat="false" ht="12.75" hidden="false" customHeight="false" outlineLevel="0" collapsed="false">
      <c r="A4332" s="3" t="s">
        <v>24941</v>
      </c>
      <c r="B4332" s="1"/>
      <c r="C4332" s="4" t="n">
        <f aca="false">IF(OR(T4332="SSES",T4332="VAR"),-COUNTIF(P$2:P$6715,R4332)+1,IF(T4332="ES",1,IF(OR(T4332="CL",T4332="OR",T4332="SBOR",T4332="SPFM",T4332="FM",T4332="SBFM",T4332="FO",T4332="GN",T4332="SSGN"),0)))</f>
        <v>1</v>
      </c>
      <c r="D4332" s="1" t="n">
        <v>4331</v>
      </c>
      <c r="E4332" s="1" t="s">
        <v>22635</v>
      </c>
      <c r="F4332" s="1"/>
      <c r="G4332" s="1" t="s">
        <v>22654</v>
      </c>
      <c r="H4332" s="1" t="s">
        <v>24942</v>
      </c>
      <c r="I4332" s="1" t="s">
        <v>24943</v>
      </c>
      <c r="J4332" s="1"/>
      <c r="K4332" s="1"/>
      <c r="L4332" s="1" t="s">
        <v>22657</v>
      </c>
      <c r="M4332" s="1" t="s">
        <v>22658</v>
      </c>
      <c r="N4332" s="1" t="s">
        <v>2732</v>
      </c>
      <c r="O4332" s="1" t="s">
        <v>22657</v>
      </c>
      <c r="P4332" s="1" t="n">
        <v>3849</v>
      </c>
      <c r="Q4332" s="1" t="n">
        <v>189625</v>
      </c>
      <c r="R4332" s="1" t="n">
        <v>189625</v>
      </c>
      <c r="S4332" s="1" t="n">
        <v>3849</v>
      </c>
      <c r="T4332" s="1" t="s">
        <v>69</v>
      </c>
      <c r="U4332" s="1" t="s">
        <v>24944</v>
      </c>
      <c r="V4332" s="1" t="s">
        <v>24945</v>
      </c>
      <c r="W4332" s="1" t="s">
        <v>24946</v>
      </c>
      <c r="X4332" s="1" t="s">
        <v>24945</v>
      </c>
      <c r="Y4332" s="1" t="s">
        <v>24947</v>
      </c>
      <c r="Z4332" s="1" t="n">
        <v>3</v>
      </c>
      <c r="AA4332" s="1" t="s">
        <v>65</v>
      </c>
      <c r="AB4332" s="1" t="s">
        <v>24948</v>
      </c>
    </row>
    <row r="4333" customFormat="false" ht="12.75" hidden="false" customHeight="false" outlineLevel="0" collapsed="false">
      <c r="A4333" s="3" t="s">
        <v>24949</v>
      </c>
      <c r="B4333" s="1"/>
      <c r="C4333" s="4" t="n">
        <f aca="false">IF(OR(T4333="SSES",T4333="VAR"),-COUNTIF(P$2:P$6715,R4333)+1,IF(T4333="ES",1,IF(OR(T4333="CL",T4333="OR",T4333="SBOR",T4333="SPFM",T4333="FM",T4333="SBFM",T4333="FO",T4333="GN",T4333="SSGN"),0)))</f>
        <v>1</v>
      </c>
      <c r="D4333" s="1" t="n">
        <v>4332</v>
      </c>
      <c r="E4333" s="1" t="s">
        <v>22635</v>
      </c>
      <c r="F4333" s="1"/>
      <c r="G4333" s="1" t="s">
        <v>22654</v>
      </c>
      <c r="H4333" s="1" t="s">
        <v>24942</v>
      </c>
      <c r="I4333" s="1" t="s">
        <v>24943</v>
      </c>
      <c r="J4333" s="1"/>
      <c r="K4333" s="1"/>
      <c r="L4333" s="1" t="s">
        <v>22657</v>
      </c>
      <c r="M4333" s="1" t="s">
        <v>22658</v>
      </c>
      <c r="N4333" s="1" t="s">
        <v>2732</v>
      </c>
      <c r="O4333" s="1" t="s">
        <v>22657</v>
      </c>
      <c r="P4333" s="1" t="n">
        <v>3853</v>
      </c>
      <c r="Q4333" s="1" t="n">
        <v>189625</v>
      </c>
      <c r="R4333" s="1" t="n">
        <v>189625</v>
      </c>
      <c r="S4333" s="1" t="n">
        <v>3853</v>
      </c>
      <c r="T4333" s="1" t="s">
        <v>69</v>
      </c>
      <c r="U4333" s="1" t="s">
        <v>23159</v>
      </c>
      <c r="V4333" s="1" t="s">
        <v>24950</v>
      </c>
      <c r="W4333" s="1" t="s">
        <v>24951</v>
      </c>
      <c r="X4333" s="1" t="s">
        <v>24950</v>
      </c>
      <c r="Y4333" s="1" t="s">
        <v>24952</v>
      </c>
      <c r="Z4333" s="1" t="n">
        <v>3</v>
      </c>
      <c r="AA4333" s="1" t="s">
        <v>65</v>
      </c>
      <c r="AB4333" s="1" t="s">
        <v>24953</v>
      </c>
      <c r="AC4333" s="2" t="s">
        <v>66</v>
      </c>
      <c r="AD4333" s="2" t="s">
        <v>67</v>
      </c>
      <c r="AP4333" s="2" t="s">
        <v>3206</v>
      </c>
    </row>
    <row r="4334" customFormat="false" ht="12.75" hidden="false" customHeight="false" outlineLevel="0" collapsed="false">
      <c r="A4334" s="3" t="s">
        <v>24954</v>
      </c>
      <c r="B4334" s="1"/>
      <c r="C4334" s="4" t="n">
        <f aca="false">IF(OR(T4334="SSES",T4334="VAR"),-COUNTIF(P$2:P$6715,R4334)+1,IF(T4334="ES",1,IF(OR(T4334="CL",T4334="OR",T4334="SBOR",T4334="SPFM",T4334="FM",T4334="SBFM",T4334="FO",T4334="GN",T4334="SSGN"),0)))</f>
        <v>1</v>
      </c>
      <c r="D4334" s="1" t="n">
        <v>4333</v>
      </c>
      <c r="E4334" s="1" t="s">
        <v>22635</v>
      </c>
      <c r="F4334" s="1"/>
      <c r="G4334" s="1" t="s">
        <v>22654</v>
      </c>
      <c r="H4334" s="1" t="s">
        <v>24942</v>
      </c>
      <c r="I4334" s="1" t="s">
        <v>24943</v>
      </c>
      <c r="J4334" s="1"/>
      <c r="K4334" s="1"/>
      <c r="L4334" s="1" t="s">
        <v>22657</v>
      </c>
      <c r="M4334" s="1" t="s">
        <v>22658</v>
      </c>
      <c r="N4334" s="1" t="s">
        <v>2732</v>
      </c>
      <c r="O4334" s="1" t="s">
        <v>22657</v>
      </c>
      <c r="P4334" s="1" t="n">
        <v>3858</v>
      </c>
      <c r="Q4334" s="1" t="n">
        <v>196497</v>
      </c>
      <c r="R4334" s="1" t="n">
        <v>196497</v>
      </c>
      <c r="S4334" s="1" t="n">
        <v>3858</v>
      </c>
      <c r="T4334" s="1" t="s">
        <v>69</v>
      </c>
      <c r="U4334" s="1" t="s">
        <v>23159</v>
      </c>
      <c r="V4334" s="1" t="s">
        <v>24955</v>
      </c>
      <c r="W4334" s="1" t="s">
        <v>24956</v>
      </c>
      <c r="X4334" s="1" t="s">
        <v>24955</v>
      </c>
      <c r="Y4334" s="1" t="s">
        <v>24957</v>
      </c>
      <c r="Z4334" s="1" t="n">
        <v>3</v>
      </c>
      <c r="AA4334" s="1" t="s">
        <v>65</v>
      </c>
      <c r="AB4334" s="1" t="s">
        <v>24958</v>
      </c>
      <c r="AC4334" s="2" t="s">
        <v>66</v>
      </c>
      <c r="AD4334" s="2" t="s">
        <v>67</v>
      </c>
      <c r="AP4334" s="2" t="s">
        <v>3206</v>
      </c>
    </row>
    <row r="4335" customFormat="false" ht="12.75" hidden="false" customHeight="false" outlineLevel="0" collapsed="false">
      <c r="A4335" s="3" t="s">
        <v>24959</v>
      </c>
      <c r="B4335" s="1"/>
      <c r="C4335" s="4" t="n">
        <f aca="false">IF(OR(T4335="SSES",T4335="VAR"),-COUNTIF(P$2:P$6715,R4335)+1,IF(T4335="ES",1,IF(OR(T4335="CL",T4335="OR",T4335="SBOR",T4335="SPFM",T4335="FM",T4335="SBFM",T4335="FO",T4335="GN",T4335="SSGN"),0)))</f>
        <v>1</v>
      </c>
      <c r="D4335" s="1" t="n">
        <v>4334</v>
      </c>
      <c r="E4335" s="1" t="s">
        <v>22635</v>
      </c>
      <c r="F4335" s="1"/>
      <c r="G4335" s="1" t="s">
        <v>22654</v>
      </c>
      <c r="H4335" s="1" t="s">
        <v>24942</v>
      </c>
      <c r="I4335" s="1" t="s">
        <v>24943</v>
      </c>
      <c r="J4335" s="1"/>
      <c r="K4335" s="1"/>
      <c r="L4335" s="1" t="s">
        <v>22657</v>
      </c>
      <c r="M4335" s="1" t="s">
        <v>22658</v>
      </c>
      <c r="N4335" s="1" t="s">
        <v>2732</v>
      </c>
      <c r="O4335" s="1" t="s">
        <v>22657</v>
      </c>
      <c r="P4335" s="1" t="n">
        <v>3860</v>
      </c>
      <c r="Q4335" s="1" t="n">
        <v>196497</v>
      </c>
      <c r="R4335" s="1" t="n">
        <v>196497</v>
      </c>
      <c r="S4335" s="1" t="n">
        <v>3860</v>
      </c>
      <c r="T4335" s="1" t="s">
        <v>69</v>
      </c>
      <c r="U4335" s="1" t="s">
        <v>23159</v>
      </c>
      <c r="V4335" s="1" t="s">
        <v>24960</v>
      </c>
      <c r="W4335" s="1" t="s">
        <v>24961</v>
      </c>
      <c r="X4335" s="1" t="s">
        <v>24960</v>
      </c>
      <c r="Y4335" s="1" t="s">
        <v>24962</v>
      </c>
      <c r="Z4335" s="1" t="n">
        <v>3</v>
      </c>
      <c r="AA4335" s="1" t="s">
        <v>65</v>
      </c>
      <c r="AB4335" s="1" t="s">
        <v>24963</v>
      </c>
      <c r="AC4335" s="2" t="s">
        <v>66</v>
      </c>
      <c r="AD4335" s="2" t="s">
        <v>67</v>
      </c>
      <c r="AP4335" s="2" t="s">
        <v>3206</v>
      </c>
    </row>
    <row r="4336" customFormat="false" ht="12.75" hidden="false" customHeight="false" outlineLevel="0" collapsed="false">
      <c r="A4336" s="3" t="s">
        <v>24964</v>
      </c>
      <c r="B4336" s="1"/>
      <c r="C4336" s="4" t="n">
        <f aca="false">IF(OR(T4336="SSES",T4336="VAR"),-COUNTIF(P$2:P$6715,R4336)+1,IF(T4336="ES",1,IF(OR(T4336="CL",T4336="OR",T4336="SBOR",T4336="SPFM",T4336="FM",T4336="SBFM",T4336="FO",T4336="GN",T4336="SSGN"),0)))</f>
        <v>1</v>
      </c>
      <c r="D4336" s="1" t="n">
        <v>4335</v>
      </c>
      <c r="E4336" s="1" t="s">
        <v>22635</v>
      </c>
      <c r="F4336" s="1"/>
      <c r="G4336" s="1" t="s">
        <v>22654</v>
      </c>
      <c r="H4336" s="1" t="s">
        <v>24942</v>
      </c>
      <c r="I4336" s="1" t="s">
        <v>24943</v>
      </c>
      <c r="J4336" s="1"/>
      <c r="K4336" s="1"/>
      <c r="L4336" s="1" t="s">
        <v>22657</v>
      </c>
      <c r="M4336" s="1" t="s">
        <v>22658</v>
      </c>
      <c r="N4336" s="1" t="s">
        <v>2732</v>
      </c>
      <c r="O4336" s="1" t="s">
        <v>22657</v>
      </c>
      <c r="P4336" s="1" t="n">
        <v>433975</v>
      </c>
      <c r="Q4336" s="1" t="n">
        <v>433796</v>
      </c>
      <c r="R4336" s="1" t="n">
        <v>433796</v>
      </c>
      <c r="S4336" s="1" t="n">
        <v>433975</v>
      </c>
      <c r="T4336" s="1" t="s">
        <v>69</v>
      </c>
      <c r="U4336" s="1" t="s">
        <v>24965</v>
      </c>
      <c r="V4336" s="1" t="s">
        <v>24966</v>
      </c>
      <c r="W4336" s="1" t="s">
        <v>24967</v>
      </c>
      <c r="X4336" s="1" t="s">
        <v>24966</v>
      </c>
      <c r="Y4336" s="1" t="s">
        <v>24968</v>
      </c>
      <c r="Z4336" s="1" t="n">
        <v>3</v>
      </c>
      <c r="AA4336" s="1" t="s">
        <v>65</v>
      </c>
      <c r="AB4336" s="1" t="s">
        <v>24969</v>
      </c>
      <c r="AC4336" s="2" t="s">
        <v>66</v>
      </c>
      <c r="AD4336" s="2" t="s">
        <v>67</v>
      </c>
      <c r="AP4336" s="2" t="s">
        <v>3206</v>
      </c>
      <c r="AV4336" s="2" t="s">
        <v>9172</v>
      </c>
    </row>
    <row r="4337" customFormat="false" ht="12.75" hidden="false" customHeight="false" outlineLevel="0" collapsed="false">
      <c r="A4337" s="3" t="s">
        <v>24970</v>
      </c>
      <c r="B4337" s="1"/>
      <c r="C4337" s="4" t="n">
        <f aca="false">IF(OR(T4337="SSES",T4337="VAR"),-COUNTIF(P$2:P$6715,R4337)+1,IF(T4337="ES",1,IF(OR(T4337="CL",T4337="OR",T4337="SBOR",T4337="SPFM",T4337="FM",T4337="SBFM",T4337="FO",T4337="GN",T4337="SSGN"),0)))</f>
        <v>1</v>
      </c>
      <c r="D4337" s="1" t="n">
        <v>4336</v>
      </c>
      <c r="E4337" s="1" t="s">
        <v>22635</v>
      </c>
      <c r="F4337" s="1"/>
      <c r="G4337" s="1" t="s">
        <v>22654</v>
      </c>
      <c r="H4337" s="1" t="s">
        <v>24942</v>
      </c>
      <c r="I4337" s="1" t="s">
        <v>24943</v>
      </c>
      <c r="J4337" s="1"/>
      <c r="K4337" s="1"/>
      <c r="L4337" s="1" t="s">
        <v>22657</v>
      </c>
      <c r="M4337" s="1" t="s">
        <v>22658</v>
      </c>
      <c r="N4337" s="1" t="s">
        <v>2732</v>
      </c>
      <c r="O4337" s="1" t="s">
        <v>22657</v>
      </c>
      <c r="P4337" s="1" t="n">
        <v>3864</v>
      </c>
      <c r="Q4337" s="1" t="n">
        <v>196557</v>
      </c>
      <c r="R4337" s="1" t="n">
        <v>196557</v>
      </c>
      <c r="S4337" s="1" t="n">
        <v>3864</v>
      </c>
      <c r="T4337" s="1" t="s">
        <v>69</v>
      </c>
      <c r="U4337" s="1" t="s">
        <v>22664</v>
      </c>
      <c r="V4337" s="1" t="s">
        <v>24971</v>
      </c>
      <c r="W4337" s="1" t="s">
        <v>24972</v>
      </c>
      <c r="X4337" s="1" t="s">
        <v>24971</v>
      </c>
      <c r="Y4337" s="1" t="s">
        <v>24973</v>
      </c>
      <c r="Z4337" s="1" t="n">
        <v>3</v>
      </c>
      <c r="AA4337" s="1" t="s">
        <v>65</v>
      </c>
      <c r="AB4337" s="1" t="s">
        <v>24974</v>
      </c>
      <c r="AC4337" s="2" t="s">
        <v>66</v>
      </c>
      <c r="AD4337" s="2" t="s">
        <v>67</v>
      </c>
      <c r="AP4337" s="2" t="s">
        <v>3206</v>
      </c>
    </row>
    <row r="4338" customFormat="false" ht="12.75" hidden="false" customHeight="false" outlineLevel="0" collapsed="false">
      <c r="A4338" s="3" t="s">
        <v>24975</v>
      </c>
      <c r="B4338" s="1"/>
      <c r="C4338" s="4" t="n">
        <f aca="false">IF(OR(T4338="SSES",T4338="VAR"),-COUNTIF(P$2:P$6715,R4338)+1,IF(T4338="ES",1,IF(OR(T4338="CL",T4338="OR",T4338="SBOR",T4338="SPFM",T4338="FM",T4338="SBFM",T4338="FO",T4338="GN",T4338="SSGN"),0)))</f>
        <v>1</v>
      </c>
      <c r="D4338" s="1" t="n">
        <v>4337</v>
      </c>
      <c r="E4338" s="1" t="s">
        <v>22635</v>
      </c>
      <c r="F4338" s="1"/>
      <c r="G4338" s="1" t="s">
        <v>22654</v>
      </c>
      <c r="H4338" s="1" t="s">
        <v>24942</v>
      </c>
      <c r="I4338" s="1" t="s">
        <v>24943</v>
      </c>
      <c r="J4338" s="1"/>
      <c r="K4338" s="1"/>
      <c r="L4338" s="1" t="s">
        <v>22657</v>
      </c>
      <c r="M4338" s="1" t="s">
        <v>22658</v>
      </c>
      <c r="N4338" s="1" t="s">
        <v>2732</v>
      </c>
      <c r="O4338" s="1" t="s">
        <v>22657</v>
      </c>
      <c r="P4338" s="1" t="n">
        <v>3865</v>
      </c>
      <c r="Q4338" s="1" t="n">
        <v>196557</v>
      </c>
      <c r="R4338" s="1" t="n">
        <v>196557</v>
      </c>
      <c r="S4338" s="1" t="n">
        <v>3865</v>
      </c>
      <c r="T4338" s="1" t="s">
        <v>69</v>
      </c>
      <c r="U4338" s="1" t="s">
        <v>22664</v>
      </c>
      <c r="V4338" s="1" t="s">
        <v>24976</v>
      </c>
      <c r="W4338" s="1" t="s">
        <v>24977</v>
      </c>
      <c r="X4338" s="1" t="s">
        <v>24976</v>
      </c>
      <c r="Y4338" s="1" t="s">
        <v>24978</v>
      </c>
      <c r="Z4338" s="1" t="n">
        <v>3</v>
      </c>
      <c r="AA4338" s="1" t="s">
        <v>65</v>
      </c>
      <c r="AB4338" s="1" t="s">
        <v>24979</v>
      </c>
      <c r="AC4338" s="2" t="s">
        <v>66</v>
      </c>
      <c r="AD4338" s="2" t="s">
        <v>67</v>
      </c>
      <c r="AP4338" s="2" t="s">
        <v>3206</v>
      </c>
    </row>
    <row r="4339" customFormat="false" ht="12.75" hidden="false" customHeight="false" outlineLevel="0" collapsed="false">
      <c r="A4339" s="3" t="s">
        <v>24980</v>
      </c>
      <c r="B4339" s="1"/>
      <c r="C4339" s="4" t="n">
        <f aca="false">IF(OR(T4339="SSES",T4339="VAR"),-COUNTIF(P$2:P$6715,R4339)+1,IF(T4339="ES",1,IF(OR(T4339="CL",T4339="OR",T4339="SBOR",T4339="SPFM",T4339="FM",T4339="SBFM",T4339="FO",T4339="GN",T4339="SSGN"),0)))</f>
        <v>1</v>
      </c>
      <c r="D4339" s="1" t="n">
        <v>4338</v>
      </c>
      <c r="E4339" s="1" t="s">
        <v>22635</v>
      </c>
      <c r="F4339" s="1"/>
      <c r="G4339" s="1" t="s">
        <v>22654</v>
      </c>
      <c r="H4339" s="1" t="s">
        <v>24942</v>
      </c>
      <c r="I4339" s="1" t="s">
        <v>24943</v>
      </c>
      <c r="J4339" s="1"/>
      <c r="K4339" s="1"/>
      <c r="L4339" s="1" t="s">
        <v>22657</v>
      </c>
      <c r="M4339" s="1" t="s">
        <v>22658</v>
      </c>
      <c r="N4339" s="1" t="s">
        <v>2732</v>
      </c>
      <c r="O4339" s="1" t="s">
        <v>22657</v>
      </c>
      <c r="P4339" s="1" t="n">
        <v>3867</v>
      </c>
      <c r="Q4339" s="1" t="n">
        <v>196557</v>
      </c>
      <c r="R4339" s="1" t="n">
        <v>196557</v>
      </c>
      <c r="S4339" s="1" t="n">
        <v>3867</v>
      </c>
      <c r="T4339" s="1" t="s">
        <v>69</v>
      </c>
      <c r="U4339" s="1" t="s">
        <v>22664</v>
      </c>
      <c r="V4339" s="1" t="s">
        <v>24981</v>
      </c>
      <c r="W4339" s="1" t="s">
        <v>24982</v>
      </c>
      <c r="X4339" s="1" t="s">
        <v>24981</v>
      </c>
      <c r="Y4339" s="1" t="s">
        <v>24983</v>
      </c>
      <c r="Z4339" s="1" t="n">
        <v>3</v>
      </c>
      <c r="AA4339" s="1" t="s">
        <v>65</v>
      </c>
      <c r="AB4339" s="1" t="s">
        <v>24984</v>
      </c>
      <c r="AC4339" s="2" t="s">
        <v>66</v>
      </c>
      <c r="AD4339" s="2" t="s">
        <v>67</v>
      </c>
      <c r="AP4339" s="2" t="s">
        <v>3206</v>
      </c>
    </row>
    <row r="4340" customFormat="false" ht="12.75" hidden="false" customHeight="false" outlineLevel="0" collapsed="false">
      <c r="A4340" s="3" t="s">
        <v>24985</v>
      </c>
      <c r="B4340" s="1"/>
      <c r="C4340" s="4" t="n">
        <f aca="false">IF(OR(T4340="SSES",T4340="VAR"),-COUNTIF(P$2:P$6715,R4340)+1,IF(T4340="ES",1,IF(OR(T4340="CL",T4340="OR",T4340="SBOR",T4340="SPFM",T4340="FM",T4340="SBFM",T4340="FO",T4340="GN",T4340="SSGN"),0)))</f>
        <v>1</v>
      </c>
      <c r="D4340" s="1" t="n">
        <v>4339</v>
      </c>
      <c r="E4340" s="1" t="s">
        <v>22635</v>
      </c>
      <c r="F4340" s="1"/>
      <c r="G4340" s="1" t="s">
        <v>22654</v>
      </c>
      <c r="H4340" s="1" t="s">
        <v>24942</v>
      </c>
      <c r="I4340" s="1" t="s">
        <v>24943</v>
      </c>
      <c r="J4340" s="1"/>
      <c r="K4340" s="1"/>
      <c r="L4340" s="1" t="s">
        <v>22657</v>
      </c>
      <c r="M4340" s="1" t="s">
        <v>22658</v>
      </c>
      <c r="N4340" s="1" t="s">
        <v>2732</v>
      </c>
      <c r="O4340" s="1" t="s">
        <v>22657</v>
      </c>
      <c r="P4340" s="1" t="n">
        <v>3875</v>
      </c>
      <c r="Q4340" s="1" t="n">
        <v>196557</v>
      </c>
      <c r="R4340" s="1" t="n">
        <v>196557</v>
      </c>
      <c r="S4340" s="1" t="n">
        <v>3875</v>
      </c>
      <c r="T4340" s="1" t="s">
        <v>69</v>
      </c>
      <c r="U4340" s="1" t="s">
        <v>22664</v>
      </c>
      <c r="V4340" s="1" t="s">
        <v>24986</v>
      </c>
      <c r="W4340" s="1" t="s">
        <v>24987</v>
      </c>
      <c r="X4340" s="1" t="s">
        <v>24986</v>
      </c>
      <c r="Y4340" s="1" t="s">
        <v>24988</v>
      </c>
      <c r="Z4340" s="1" t="n">
        <v>3</v>
      </c>
      <c r="AA4340" s="1" t="s">
        <v>65</v>
      </c>
      <c r="AB4340" s="1" t="s">
        <v>24989</v>
      </c>
      <c r="AC4340" s="2" t="s">
        <v>66</v>
      </c>
      <c r="AD4340" s="2" t="s">
        <v>67</v>
      </c>
      <c r="AP4340" s="2" t="s">
        <v>3206</v>
      </c>
    </row>
    <row r="4341" customFormat="false" ht="12.75" hidden="false" customHeight="false" outlineLevel="0" collapsed="false">
      <c r="A4341" s="3" t="s">
        <v>24990</v>
      </c>
      <c r="B4341" s="1"/>
      <c r="C4341" s="4" t="n">
        <f aca="false">IF(OR(T4341="SSES",T4341="VAR"),-COUNTIF(P$2:P$6715,R4341)+1,IF(T4341="ES",1,IF(OR(T4341="CL",T4341="OR",T4341="SBOR",T4341="SPFM",T4341="FM",T4341="SBFM",T4341="FO",T4341="GN",T4341="SSGN"),0)))</f>
        <v>1</v>
      </c>
      <c r="D4341" s="1" t="n">
        <v>4340</v>
      </c>
      <c r="E4341" s="1" t="s">
        <v>22635</v>
      </c>
      <c r="F4341" s="1"/>
      <c r="G4341" s="1" t="s">
        <v>22654</v>
      </c>
      <c r="H4341" s="1" t="s">
        <v>24942</v>
      </c>
      <c r="I4341" s="1" t="s">
        <v>24943</v>
      </c>
      <c r="J4341" s="1"/>
      <c r="K4341" s="1"/>
      <c r="L4341" s="1" t="s">
        <v>22657</v>
      </c>
      <c r="M4341" s="1" t="s">
        <v>22658</v>
      </c>
      <c r="N4341" s="1" t="s">
        <v>2732</v>
      </c>
      <c r="O4341" s="1" t="s">
        <v>22657</v>
      </c>
      <c r="P4341" s="1" t="n">
        <v>3879</v>
      </c>
      <c r="Q4341" s="1" t="n">
        <v>196557</v>
      </c>
      <c r="R4341" s="1" t="n">
        <v>196557</v>
      </c>
      <c r="S4341" s="1" t="n">
        <v>3879</v>
      </c>
      <c r="T4341" s="1" t="s">
        <v>69</v>
      </c>
      <c r="U4341" s="1" t="s">
        <v>24991</v>
      </c>
      <c r="V4341" s="1" t="s">
        <v>24992</v>
      </c>
      <c r="W4341" s="1" t="s">
        <v>24993</v>
      </c>
      <c r="X4341" s="1" t="s">
        <v>24992</v>
      </c>
      <c r="Y4341" s="1" t="s">
        <v>24994</v>
      </c>
      <c r="Z4341" s="1" t="n">
        <v>3</v>
      </c>
      <c r="AA4341" s="1" t="s">
        <v>65</v>
      </c>
      <c r="AB4341" s="1" t="s">
        <v>24995</v>
      </c>
      <c r="AC4341" s="2" t="s">
        <v>66</v>
      </c>
      <c r="AD4341" s="2" t="s">
        <v>67</v>
      </c>
      <c r="AP4341" s="2" t="s">
        <v>3206</v>
      </c>
    </row>
    <row r="4342" customFormat="false" ht="12.75" hidden="false" customHeight="false" outlineLevel="0" collapsed="false">
      <c r="A4342" s="3" t="s">
        <v>24996</v>
      </c>
      <c r="B4342" s="1"/>
      <c r="C4342" s="4" t="n">
        <f aca="false">IF(OR(T4342="SSES",T4342="VAR"),-COUNTIF(P$2:P$6715,R4342)+1,IF(T4342="ES",1,IF(OR(T4342="CL",T4342="OR",T4342="SBOR",T4342="SPFM",T4342="FM",T4342="SBFM",T4342="FO",T4342="GN",T4342="SSGN"),0)))</f>
        <v>1</v>
      </c>
      <c r="D4342" s="1" t="n">
        <v>4341</v>
      </c>
      <c r="E4342" s="1" t="s">
        <v>22635</v>
      </c>
      <c r="F4342" s="1"/>
      <c r="G4342" s="1" t="s">
        <v>22654</v>
      </c>
      <c r="H4342" s="1" t="s">
        <v>24997</v>
      </c>
      <c r="I4342" s="1" t="s">
        <v>24998</v>
      </c>
      <c r="J4342" s="1"/>
      <c r="K4342" s="1"/>
      <c r="L4342" s="1" t="s">
        <v>22657</v>
      </c>
      <c r="M4342" s="1" t="s">
        <v>24280</v>
      </c>
      <c r="N4342" s="1" t="s">
        <v>2732</v>
      </c>
      <c r="O4342" s="1" t="s">
        <v>22657</v>
      </c>
      <c r="P4342" s="1" t="n">
        <v>6677</v>
      </c>
      <c r="Q4342" s="1" t="n">
        <v>192635</v>
      </c>
      <c r="R4342" s="1" t="n">
        <v>192635</v>
      </c>
      <c r="S4342" s="1" t="n">
        <v>6677</v>
      </c>
      <c r="T4342" s="1" t="s">
        <v>69</v>
      </c>
      <c r="U4342" s="1" t="s">
        <v>24323</v>
      </c>
      <c r="V4342" s="1" t="s">
        <v>24999</v>
      </c>
      <c r="W4342" s="1" t="s">
        <v>25000</v>
      </c>
      <c r="X4342" s="1" t="s">
        <v>24999</v>
      </c>
      <c r="Y4342" s="1" t="s">
        <v>25001</v>
      </c>
      <c r="Z4342" s="1" t="n">
        <v>3</v>
      </c>
      <c r="AA4342" s="1" t="s">
        <v>65</v>
      </c>
      <c r="AB4342" s="1" t="s">
        <v>25002</v>
      </c>
      <c r="AC4342" s="2" t="s">
        <v>66</v>
      </c>
      <c r="AD4342" s="2" t="s">
        <v>67</v>
      </c>
      <c r="AP4342" s="2" t="s">
        <v>3206</v>
      </c>
    </row>
    <row r="4343" customFormat="false" ht="12.75" hidden="false" customHeight="false" outlineLevel="0" collapsed="false">
      <c r="A4343" s="3" t="s">
        <v>25003</v>
      </c>
      <c r="B4343" s="1"/>
      <c r="C4343" s="4" t="n">
        <f aca="false">IF(OR(T4343="SSES",T4343="VAR"),-COUNTIF(P$2:P$6715,R4343)+1,IF(T4343="ES",1,IF(OR(T4343="CL",T4343="OR",T4343="SBOR",T4343="SPFM",T4343="FM",T4343="SBFM",T4343="FO",T4343="GN",T4343="SSGN"),0)))</f>
        <v>1</v>
      </c>
      <c r="D4343" s="1" t="n">
        <v>4342</v>
      </c>
      <c r="E4343" s="1" t="s">
        <v>22635</v>
      </c>
      <c r="F4343" s="1"/>
      <c r="G4343" s="1" t="s">
        <v>22654</v>
      </c>
      <c r="H4343" s="1" t="s">
        <v>24997</v>
      </c>
      <c r="I4343" s="1" t="s">
        <v>24998</v>
      </c>
      <c r="J4343" s="1"/>
      <c r="K4343" s="1"/>
      <c r="L4343" s="1" t="s">
        <v>22657</v>
      </c>
      <c r="M4343" s="1" t="s">
        <v>24280</v>
      </c>
      <c r="N4343" s="1" t="s">
        <v>2732</v>
      </c>
      <c r="O4343" s="1" t="s">
        <v>22657</v>
      </c>
      <c r="P4343" s="1" t="n">
        <v>6678</v>
      </c>
      <c r="Q4343" s="1" t="n">
        <v>192635</v>
      </c>
      <c r="R4343" s="1" t="n">
        <v>192635</v>
      </c>
      <c r="S4343" s="1" t="n">
        <v>6678</v>
      </c>
      <c r="T4343" s="1" t="s">
        <v>69</v>
      </c>
      <c r="U4343" s="1" t="s">
        <v>25004</v>
      </c>
      <c r="V4343" s="1" t="s">
        <v>25005</v>
      </c>
      <c r="W4343" s="1" t="s">
        <v>25006</v>
      </c>
      <c r="X4343" s="1" t="s">
        <v>25005</v>
      </c>
      <c r="Y4343" s="1" t="s">
        <v>25007</v>
      </c>
      <c r="Z4343" s="1" t="n">
        <v>3</v>
      </c>
      <c r="AA4343" s="1" t="s">
        <v>65</v>
      </c>
      <c r="AB4343" s="1" t="s">
        <v>25008</v>
      </c>
      <c r="AC4343" s="2" t="s">
        <v>66</v>
      </c>
      <c r="AD4343" s="2" t="s">
        <v>67</v>
      </c>
      <c r="AP4343" s="2" t="s">
        <v>3206</v>
      </c>
    </row>
    <row r="4344" customFormat="false" ht="12.75" hidden="false" customHeight="false" outlineLevel="0" collapsed="false">
      <c r="A4344" s="3" t="s">
        <v>25009</v>
      </c>
      <c r="B4344" s="1"/>
      <c r="C4344" s="4" t="n">
        <f aca="false">IF(OR(T4344="SSES",T4344="VAR"),-COUNTIF(P$2:P$6715,R4344)+1,IF(T4344="ES",1,IF(OR(T4344="CL",T4344="OR",T4344="SBOR",T4344="SPFM",T4344="FM",T4344="SBFM",T4344="FO",T4344="GN",T4344="SSGN"),0)))</f>
        <v>1</v>
      </c>
      <c r="D4344" s="1" t="n">
        <v>4343</v>
      </c>
      <c r="E4344" s="1" t="s">
        <v>22635</v>
      </c>
      <c r="F4344" s="1"/>
      <c r="G4344" s="1" t="s">
        <v>22654</v>
      </c>
      <c r="H4344" s="1" t="s">
        <v>24997</v>
      </c>
      <c r="I4344" s="1" t="s">
        <v>24998</v>
      </c>
      <c r="J4344" s="1"/>
      <c r="K4344" s="1"/>
      <c r="L4344" s="1" t="s">
        <v>22657</v>
      </c>
      <c r="M4344" s="1" t="s">
        <v>24280</v>
      </c>
      <c r="N4344" s="1" t="s">
        <v>2732</v>
      </c>
      <c r="O4344" s="1" t="s">
        <v>22657</v>
      </c>
      <c r="P4344" s="1" t="n">
        <v>6683</v>
      </c>
      <c r="Q4344" s="1" t="n">
        <v>192635</v>
      </c>
      <c r="R4344" s="1" t="n">
        <v>192635</v>
      </c>
      <c r="S4344" s="1" t="n">
        <v>6683</v>
      </c>
      <c r="T4344" s="1" t="s">
        <v>69</v>
      </c>
      <c r="U4344" s="1" t="s">
        <v>24323</v>
      </c>
      <c r="V4344" s="1" t="s">
        <v>25010</v>
      </c>
      <c r="W4344" s="1" t="s">
        <v>25011</v>
      </c>
      <c r="X4344" s="1" t="s">
        <v>25010</v>
      </c>
      <c r="Y4344" s="1" t="s">
        <v>25012</v>
      </c>
      <c r="Z4344" s="1" t="n">
        <v>3</v>
      </c>
      <c r="AA4344" s="1" t="s">
        <v>65</v>
      </c>
      <c r="AB4344" s="1" t="s">
        <v>25013</v>
      </c>
      <c r="AC4344" s="2" t="s">
        <v>66</v>
      </c>
      <c r="AD4344" s="2" t="s">
        <v>67</v>
      </c>
      <c r="AP4344" s="2" t="s">
        <v>3206</v>
      </c>
    </row>
    <row r="4345" customFormat="false" ht="12.75" hidden="false" customHeight="false" outlineLevel="0" collapsed="false">
      <c r="A4345" s="3" t="s">
        <v>25014</v>
      </c>
      <c r="B4345" s="1"/>
      <c r="C4345" s="4" t="n">
        <f aca="false">IF(OR(T4345="SSES",T4345="VAR"),-COUNTIF(P$2:P$6715,R4345)+1,IF(T4345="ES",1,IF(OR(T4345="CL",T4345="OR",T4345="SBOR",T4345="SPFM",T4345="FM",T4345="SBFM",T4345="FO",T4345="GN",T4345="SSGN"),0)))</f>
        <v>1</v>
      </c>
      <c r="D4345" s="1" t="n">
        <v>4344</v>
      </c>
      <c r="E4345" s="1" t="s">
        <v>22635</v>
      </c>
      <c r="F4345" s="1"/>
      <c r="G4345" s="1" t="s">
        <v>22654</v>
      </c>
      <c r="H4345" s="1" t="s">
        <v>24997</v>
      </c>
      <c r="I4345" s="1" t="s">
        <v>25015</v>
      </c>
      <c r="J4345" s="1"/>
      <c r="K4345" s="1"/>
      <c r="L4345" s="1" t="s">
        <v>22657</v>
      </c>
      <c r="M4345" s="1" t="s">
        <v>24280</v>
      </c>
      <c r="N4345" s="1" t="s">
        <v>2732</v>
      </c>
      <c r="O4345" s="1" t="s">
        <v>22657</v>
      </c>
      <c r="P4345" s="1" t="n">
        <v>6696</v>
      </c>
      <c r="Q4345" s="1" t="n">
        <v>191044</v>
      </c>
      <c r="R4345" s="1" t="n">
        <v>191044</v>
      </c>
      <c r="S4345" s="1" t="n">
        <v>6696</v>
      </c>
      <c r="T4345" s="1" t="s">
        <v>69</v>
      </c>
      <c r="U4345" s="1" t="s">
        <v>25016</v>
      </c>
      <c r="V4345" s="1" t="s">
        <v>25017</v>
      </c>
      <c r="W4345" s="1" t="s">
        <v>25018</v>
      </c>
      <c r="X4345" s="1" t="s">
        <v>25017</v>
      </c>
      <c r="Y4345" s="1" t="s">
        <v>25019</v>
      </c>
      <c r="Z4345" s="1" t="n">
        <v>3</v>
      </c>
      <c r="AA4345" s="1" t="s">
        <v>65</v>
      </c>
      <c r="AB4345" s="1" t="s">
        <v>25020</v>
      </c>
      <c r="AC4345" s="2" t="s">
        <v>66</v>
      </c>
      <c r="AD4345" s="2" t="s">
        <v>67</v>
      </c>
      <c r="AP4345" s="2" t="s">
        <v>3206</v>
      </c>
    </row>
    <row r="4346" customFormat="false" ht="12.75" hidden="false" customHeight="false" outlineLevel="0" collapsed="false">
      <c r="A4346" s="3" t="s">
        <v>25021</v>
      </c>
      <c r="B4346" s="1"/>
      <c r="C4346" s="4" t="n">
        <f aca="false">IF(OR(T4346="SSES",T4346="VAR"),-COUNTIF(P$2:P$6715,R4346)+1,IF(T4346="ES",1,IF(OR(T4346="CL",T4346="OR",T4346="SBOR",T4346="SPFM",T4346="FM",T4346="SBFM",T4346="FO",T4346="GN",T4346="SSGN"),0)))</f>
        <v>1</v>
      </c>
      <c r="D4346" s="1" t="n">
        <v>4345</v>
      </c>
      <c r="E4346" s="1" t="s">
        <v>22635</v>
      </c>
      <c r="F4346" s="1"/>
      <c r="G4346" s="1" t="s">
        <v>22654</v>
      </c>
      <c r="H4346" s="1" t="s">
        <v>24997</v>
      </c>
      <c r="I4346" s="1" t="s">
        <v>25015</v>
      </c>
      <c r="J4346" s="1"/>
      <c r="K4346" s="1"/>
      <c r="L4346" s="1" t="s">
        <v>22657</v>
      </c>
      <c r="M4346" s="1" t="s">
        <v>24280</v>
      </c>
      <c r="N4346" s="1" t="s">
        <v>2732</v>
      </c>
      <c r="O4346" s="1" t="s">
        <v>22657</v>
      </c>
      <c r="P4346" s="1" t="n">
        <v>6708</v>
      </c>
      <c r="Q4346" s="1" t="n">
        <v>193932</v>
      </c>
      <c r="R4346" s="1" t="n">
        <v>193932</v>
      </c>
      <c r="S4346" s="1" t="n">
        <v>6708</v>
      </c>
      <c r="T4346" s="1" t="s">
        <v>69</v>
      </c>
      <c r="U4346" s="1" t="s">
        <v>25022</v>
      </c>
      <c r="V4346" s="1" t="s">
        <v>25023</v>
      </c>
      <c r="W4346" s="1" t="s">
        <v>25024</v>
      </c>
      <c r="X4346" s="1" t="s">
        <v>25023</v>
      </c>
      <c r="Y4346" s="1" t="s">
        <v>25025</v>
      </c>
      <c r="Z4346" s="1" t="n">
        <v>3</v>
      </c>
      <c r="AA4346" s="1" t="s">
        <v>65</v>
      </c>
      <c r="AB4346" s="1" t="s">
        <v>25026</v>
      </c>
      <c r="AC4346" s="2" t="s">
        <v>66</v>
      </c>
      <c r="AD4346" s="2" t="s">
        <v>67</v>
      </c>
      <c r="AP4346" s="2" t="s">
        <v>3206</v>
      </c>
    </row>
    <row r="4347" customFormat="false" ht="12.75" hidden="false" customHeight="false" outlineLevel="0" collapsed="false">
      <c r="A4347" s="3" t="s">
        <v>25027</v>
      </c>
      <c r="B4347" s="1"/>
      <c r="C4347" s="4" t="n">
        <f aca="false">IF(OR(T4347="SSES",T4347="VAR"),-COUNTIF(P$2:P$6715,R4347)+1,IF(T4347="ES",1,IF(OR(T4347="CL",T4347="OR",T4347="SBOR",T4347="SPFM",T4347="FM",T4347="SBFM",T4347="FO",T4347="GN",T4347="SSGN"),0)))</f>
        <v>1</v>
      </c>
      <c r="D4347" s="1" t="n">
        <v>4346</v>
      </c>
      <c r="E4347" s="1" t="s">
        <v>22635</v>
      </c>
      <c r="F4347" s="1"/>
      <c r="G4347" s="1" t="s">
        <v>22654</v>
      </c>
      <c r="H4347" s="1" t="s">
        <v>24997</v>
      </c>
      <c r="I4347" s="1" t="s">
        <v>25015</v>
      </c>
      <c r="J4347" s="1"/>
      <c r="K4347" s="1"/>
      <c r="L4347" s="1" t="s">
        <v>22657</v>
      </c>
      <c r="M4347" s="1" t="s">
        <v>24280</v>
      </c>
      <c r="N4347" s="1" t="s">
        <v>2732</v>
      </c>
      <c r="O4347" s="1" t="s">
        <v>22657</v>
      </c>
      <c r="P4347" s="1" t="n">
        <v>6710</v>
      </c>
      <c r="Q4347" s="1" t="n">
        <v>193932</v>
      </c>
      <c r="R4347" s="1" t="n">
        <v>193932</v>
      </c>
      <c r="S4347" s="1" t="n">
        <v>6710</v>
      </c>
      <c r="T4347" s="1" t="s">
        <v>69</v>
      </c>
      <c r="U4347" s="1" t="s">
        <v>25028</v>
      </c>
      <c r="V4347" s="1" t="s">
        <v>25029</v>
      </c>
      <c r="W4347" s="1" t="s">
        <v>25030</v>
      </c>
      <c r="X4347" s="1" t="s">
        <v>25029</v>
      </c>
      <c r="Y4347" s="1" t="s">
        <v>25031</v>
      </c>
      <c r="Z4347" s="1" t="n">
        <v>3</v>
      </c>
      <c r="AA4347" s="1" t="s">
        <v>65</v>
      </c>
      <c r="AB4347" s="1" t="s">
        <v>25032</v>
      </c>
      <c r="AC4347" s="2" t="s">
        <v>66</v>
      </c>
      <c r="AD4347" s="2" t="s">
        <v>67</v>
      </c>
      <c r="AP4347" s="2" t="s">
        <v>3206</v>
      </c>
    </row>
    <row r="4348" customFormat="false" ht="12.75" hidden="false" customHeight="false" outlineLevel="0" collapsed="false">
      <c r="A4348" s="3" t="s">
        <v>25033</v>
      </c>
      <c r="B4348" s="1"/>
      <c r="C4348" s="4" t="n">
        <f aca="false">IF(OR(T4348="SSES",T4348="VAR"),-COUNTIF(P$2:P$6715,R4348)+1,IF(T4348="ES",1,IF(OR(T4348="CL",T4348="OR",T4348="SBOR",T4348="SPFM",T4348="FM",T4348="SBFM",T4348="FO",T4348="GN",T4348="SSGN"),0)))</f>
        <v>1</v>
      </c>
      <c r="D4348" s="1" t="n">
        <v>4347</v>
      </c>
      <c r="E4348" s="1" t="s">
        <v>22635</v>
      </c>
      <c r="F4348" s="1"/>
      <c r="G4348" s="1" t="s">
        <v>22654</v>
      </c>
      <c r="H4348" s="1" t="s">
        <v>24997</v>
      </c>
      <c r="I4348" s="1" t="s">
        <v>25015</v>
      </c>
      <c r="J4348" s="1"/>
      <c r="K4348" s="1"/>
      <c r="L4348" s="1" t="s">
        <v>22657</v>
      </c>
      <c r="M4348" s="1" t="s">
        <v>24280</v>
      </c>
      <c r="N4348" s="1" t="s">
        <v>2732</v>
      </c>
      <c r="O4348" s="1" t="s">
        <v>22657</v>
      </c>
      <c r="P4348" s="1" t="n">
        <v>6713</v>
      </c>
      <c r="Q4348" s="1" t="n">
        <v>436456</v>
      </c>
      <c r="R4348" s="1" t="n">
        <v>436456</v>
      </c>
      <c r="S4348" s="1" t="n">
        <v>6713</v>
      </c>
      <c r="T4348" s="1" t="s">
        <v>69</v>
      </c>
      <c r="U4348" s="1" t="s">
        <v>25034</v>
      </c>
      <c r="V4348" s="1" t="s">
        <v>25035</v>
      </c>
      <c r="W4348" s="1" t="s">
        <v>25036</v>
      </c>
      <c r="X4348" s="1" t="s">
        <v>25035</v>
      </c>
      <c r="Y4348" s="1" t="s">
        <v>25037</v>
      </c>
      <c r="Z4348" s="1" t="n">
        <v>3</v>
      </c>
      <c r="AA4348" s="1" t="s">
        <v>65</v>
      </c>
      <c r="AB4348" s="1" t="s">
        <v>25038</v>
      </c>
    </row>
    <row r="4349" customFormat="false" ht="12.75" hidden="false" customHeight="false" outlineLevel="0" collapsed="false">
      <c r="A4349" s="3" t="s">
        <v>25039</v>
      </c>
      <c r="B4349" s="1"/>
      <c r="C4349" s="4" t="n">
        <f aca="false">IF(OR(T4349="SSES",T4349="VAR"),-COUNTIF(P$2:P$6715,R4349)+1,IF(T4349="ES",1,IF(OR(T4349="CL",T4349="OR",T4349="SBOR",T4349="SPFM",T4349="FM",T4349="SBFM",T4349="FO",T4349="GN",T4349="SSGN"),0)))</f>
        <v>1</v>
      </c>
      <c r="D4349" s="1" t="n">
        <v>4348</v>
      </c>
      <c r="E4349" s="1" t="s">
        <v>22635</v>
      </c>
      <c r="F4349" s="1"/>
      <c r="G4349" s="1" t="s">
        <v>22654</v>
      </c>
      <c r="H4349" s="1" t="s">
        <v>24997</v>
      </c>
      <c r="I4349" s="1" t="s">
        <v>25040</v>
      </c>
      <c r="J4349" s="1"/>
      <c r="K4349" s="1"/>
      <c r="L4349" s="1" t="s">
        <v>22657</v>
      </c>
      <c r="M4349" s="1" t="s">
        <v>24280</v>
      </c>
      <c r="N4349" s="1" t="s">
        <v>2732</v>
      </c>
      <c r="O4349" s="1" t="s">
        <v>22657</v>
      </c>
      <c r="P4349" s="1" t="n">
        <v>6662</v>
      </c>
      <c r="Q4349" s="1" t="n">
        <v>196583</v>
      </c>
      <c r="R4349" s="1" t="n">
        <v>196583</v>
      </c>
      <c r="S4349" s="1" t="n">
        <v>6662</v>
      </c>
      <c r="T4349" s="1" t="s">
        <v>69</v>
      </c>
      <c r="U4349" s="1" t="s">
        <v>24752</v>
      </c>
      <c r="V4349" s="1" t="s">
        <v>25041</v>
      </c>
      <c r="W4349" s="1" t="s">
        <v>25042</v>
      </c>
      <c r="X4349" s="1" t="s">
        <v>25041</v>
      </c>
      <c r="Y4349" s="1" t="s">
        <v>25043</v>
      </c>
      <c r="Z4349" s="1" t="n">
        <v>3</v>
      </c>
      <c r="AA4349" s="1" t="s">
        <v>65</v>
      </c>
      <c r="AB4349" s="1" t="s">
        <v>25044</v>
      </c>
      <c r="AC4349" s="2" t="s">
        <v>66</v>
      </c>
      <c r="AD4349" s="2" t="s">
        <v>67</v>
      </c>
      <c r="AP4349" s="2" t="s">
        <v>3232</v>
      </c>
    </row>
    <row r="4350" customFormat="false" ht="12.75" hidden="false" customHeight="false" outlineLevel="0" collapsed="false">
      <c r="A4350" s="3" t="s">
        <v>25045</v>
      </c>
      <c r="B4350" s="1"/>
      <c r="C4350" s="4" t="n">
        <f aca="false">IF(OR(T4350="SSES",T4350="VAR"),-COUNTIF(P$2:P$6715,R4350)+1,IF(T4350="ES",1,IF(OR(T4350="CL",T4350="OR",T4350="SBOR",T4350="SPFM",T4350="FM",T4350="SBFM",T4350="FO",T4350="GN",T4350="SSGN"),0)))</f>
        <v>1</v>
      </c>
      <c r="D4350" s="1" t="n">
        <v>4349</v>
      </c>
      <c r="E4350" s="1" t="s">
        <v>22635</v>
      </c>
      <c r="F4350" s="1"/>
      <c r="G4350" s="1" t="s">
        <v>22654</v>
      </c>
      <c r="H4350" s="1" t="s">
        <v>24997</v>
      </c>
      <c r="I4350" s="1" t="s">
        <v>25040</v>
      </c>
      <c r="J4350" s="1"/>
      <c r="K4350" s="1"/>
      <c r="L4350" s="1" t="s">
        <v>22657</v>
      </c>
      <c r="M4350" s="1" t="s">
        <v>24280</v>
      </c>
      <c r="N4350" s="1" t="s">
        <v>2732</v>
      </c>
      <c r="O4350" s="1" t="s">
        <v>22657</v>
      </c>
      <c r="P4350" s="1" t="n">
        <v>6665</v>
      </c>
      <c r="Q4350" s="1" t="n">
        <v>196583</v>
      </c>
      <c r="R4350" s="1" t="n">
        <v>196583</v>
      </c>
      <c r="S4350" s="1" t="n">
        <v>6665</v>
      </c>
      <c r="T4350" s="1" t="s">
        <v>69</v>
      </c>
      <c r="U4350" s="1" t="s">
        <v>25046</v>
      </c>
      <c r="V4350" s="1" t="s">
        <v>25047</v>
      </c>
      <c r="W4350" s="1" t="s">
        <v>25048</v>
      </c>
      <c r="X4350" s="1" t="s">
        <v>25047</v>
      </c>
      <c r="Y4350" s="1" t="s">
        <v>25049</v>
      </c>
      <c r="Z4350" s="1" t="n">
        <v>3</v>
      </c>
      <c r="AA4350" s="1" t="s">
        <v>65</v>
      </c>
      <c r="AB4350" s="1" t="s">
        <v>25050</v>
      </c>
      <c r="AC4350" s="2" t="s">
        <v>66</v>
      </c>
      <c r="AD4350" s="2" t="s">
        <v>67</v>
      </c>
      <c r="AP4350" s="2" t="s">
        <v>3206</v>
      </c>
    </row>
    <row r="4351" customFormat="false" ht="12.75" hidden="false" customHeight="false" outlineLevel="0" collapsed="false">
      <c r="A4351" s="3" t="s">
        <v>25051</v>
      </c>
      <c r="B4351" s="1"/>
      <c r="C4351" s="4" t="n">
        <f aca="false">IF(OR(T4351="SSES",T4351="VAR"),-COUNTIF(P$2:P$6715,R4351)+1,IF(T4351="ES",1,IF(OR(T4351="CL",T4351="OR",T4351="SBOR",T4351="SPFM",T4351="FM",T4351="SBFM",T4351="FO",T4351="GN",T4351="SSGN"),0)))</f>
        <v>1</v>
      </c>
      <c r="D4351" s="1" t="n">
        <v>4350</v>
      </c>
      <c r="E4351" s="1" t="s">
        <v>22635</v>
      </c>
      <c r="F4351" s="1"/>
      <c r="G4351" s="1" t="s">
        <v>22654</v>
      </c>
      <c r="H4351" s="1" t="s">
        <v>24997</v>
      </c>
      <c r="I4351" s="1" t="s">
        <v>25040</v>
      </c>
      <c r="J4351" s="1"/>
      <c r="K4351" s="1"/>
      <c r="L4351" s="1" t="s">
        <v>22657</v>
      </c>
      <c r="M4351" s="1" t="s">
        <v>24280</v>
      </c>
      <c r="N4351" s="1" t="s">
        <v>2732</v>
      </c>
      <c r="O4351" s="1" t="s">
        <v>22657</v>
      </c>
      <c r="P4351" s="1" t="n">
        <v>6669</v>
      </c>
      <c r="Q4351" s="1" t="n">
        <v>196583</v>
      </c>
      <c r="R4351" s="1" t="n">
        <v>196583</v>
      </c>
      <c r="S4351" s="1" t="n">
        <v>6669</v>
      </c>
      <c r="T4351" s="1" t="s">
        <v>69</v>
      </c>
      <c r="U4351" s="1" t="s">
        <v>25052</v>
      </c>
      <c r="V4351" s="1" t="s">
        <v>25053</v>
      </c>
      <c r="W4351" s="1" t="s">
        <v>25054</v>
      </c>
      <c r="X4351" s="1" t="s">
        <v>25053</v>
      </c>
      <c r="Y4351" s="1" t="s">
        <v>25055</v>
      </c>
      <c r="Z4351" s="1" t="n">
        <v>3</v>
      </c>
      <c r="AA4351" s="1" t="s">
        <v>65</v>
      </c>
      <c r="AB4351" s="1" t="s">
        <v>25056</v>
      </c>
      <c r="AC4351" s="2" t="s">
        <v>66</v>
      </c>
      <c r="AD4351" s="2" t="s">
        <v>67</v>
      </c>
      <c r="AP4351" s="2" t="s">
        <v>3206</v>
      </c>
    </row>
    <row r="4352" customFormat="false" ht="12.75" hidden="false" customHeight="false" outlineLevel="0" collapsed="false">
      <c r="A4352" s="3" t="s">
        <v>25057</v>
      </c>
      <c r="B4352" s="1"/>
      <c r="C4352" s="4" t="n">
        <f aca="false">IF(OR(T4352="SSES",T4352="VAR"),-COUNTIF(P$2:P$6715,R4352)+1,IF(T4352="ES",1,IF(OR(T4352="CL",T4352="OR",T4352="SBOR",T4352="SPFM",T4352="FM",T4352="SBFM",T4352="FO",T4352="GN",T4352="SSGN"),0)))</f>
        <v>1</v>
      </c>
      <c r="D4352" s="1" t="n">
        <v>4351</v>
      </c>
      <c r="E4352" s="1" t="s">
        <v>22635</v>
      </c>
      <c r="F4352" s="1"/>
      <c r="G4352" s="1" t="s">
        <v>22654</v>
      </c>
      <c r="H4352" s="1" t="s">
        <v>24997</v>
      </c>
      <c r="I4352" s="1" t="s">
        <v>25058</v>
      </c>
      <c r="J4352" s="1"/>
      <c r="K4352" s="1"/>
      <c r="L4352" s="1" t="s">
        <v>22657</v>
      </c>
      <c r="M4352" s="1" t="s">
        <v>24280</v>
      </c>
      <c r="N4352" s="1" t="s">
        <v>2732</v>
      </c>
      <c r="O4352" s="1" t="s">
        <v>22657</v>
      </c>
      <c r="P4352" s="1" t="n">
        <v>6657</v>
      </c>
      <c r="Q4352" s="1" t="n">
        <v>197021</v>
      </c>
      <c r="R4352" s="1" t="n">
        <v>197021</v>
      </c>
      <c r="S4352" s="1" t="n">
        <v>6657</v>
      </c>
      <c r="T4352" s="1" t="s">
        <v>69</v>
      </c>
      <c r="U4352" s="1" t="s">
        <v>25059</v>
      </c>
      <c r="V4352" s="1" t="s">
        <v>25060</v>
      </c>
      <c r="W4352" s="1" t="s">
        <v>25061</v>
      </c>
      <c r="X4352" s="1" t="s">
        <v>25060</v>
      </c>
      <c r="Y4352" s="1" t="s">
        <v>25062</v>
      </c>
      <c r="Z4352" s="1" t="n">
        <v>3</v>
      </c>
      <c r="AA4352" s="1" t="s">
        <v>65</v>
      </c>
      <c r="AB4352" s="1" t="s">
        <v>25063</v>
      </c>
      <c r="AC4352" s="2" t="s">
        <v>66</v>
      </c>
      <c r="AD4352" s="2" t="s">
        <v>67</v>
      </c>
      <c r="AP4352" s="2" t="s">
        <v>3206</v>
      </c>
    </row>
    <row r="4353" customFormat="false" ht="12.75" hidden="false" customHeight="false" outlineLevel="0" collapsed="false">
      <c r="A4353" s="3" t="s">
        <v>25064</v>
      </c>
      <c r="B4353" s="1"/>
      <c r="C4353" s="4" t="n">
        <f aca="false">IF(OR(T4353="SSES",T4353="VAR"),-COUNTIF(P$2:P$6715,R4353)+1,IF(T4353="ES",1,IF(OR(T4353="CL",T4353="OR",T4353="SBOR",T4353="SPFM",T4353="FM",T4353="SBFM",T4353="FO",T4353="GN",T4353="SSGN"),0)))</f>
        <v>1</v>
      </c>
      <c r="D4353" s="1" t="n">
        <v>4352</v>
      </c>
      <c r="E4353" s="1" t="s">
        <v>22635</v>
      </c>
      <c r="F4353" s="1"/>
      <c r="G4353" s="1" t="s">
        <v>22654</v>
      </c>
      <c r="H4353" s="1" t="s">
        <v>25065</v>
      </c>
      <c r="I4353" s="1" t="s">
        <v>25066</v>
      </c>
      <c r="J4353" s="1"/>
      <c r="K4353" s="1"/>
      <c r="L4353" s="1" t="s">
        <v>22657</v>
      </c>
      <c r="M4353" s="1" t="s">
        <v>24280</v>
      </c>
      <c r="N4353" s="1" t="s">
        <v>2732</v>
      </c>
      <c r="O4353" s="1" t="s">
        <v>22657</v>
      </c>
      <c r="P4353" s="1" t="n">
        <v>6653</v>
      </c>
      <c r="Q4353" s="1" t="n">
        <v>196906</v>
      </c>
      <c r="R4353" s="1" t="n">
        <v>196906</v>
      </c>
      <c r="S4353" s="1" t="n">
        <v>6653</v>
      </c>
      <c r="T4353" s="1" t="s">
        <v>69</v>
      </c>
      <c r="U4353" s="1" t="s">
        <v>25067</v>
      </c>
      <c r="V4353" s="1" t="s">
        <v>25068</v>
      </c>
      <c r="W4353" s="1" t="s">
        <v>25069</v>
      </c>
      <c r="X4353" s="1" t="s">
        <v>25068</v>
      </c>
      <c r="Y4353" s="1" t="s">
        <v>25070</v>
      </c>
      <c r="Z4353" s="1" t="n">
        <v>3</v>
      </c>
      <c r="AA4353" s="1" t="s">
        <v>65</v>
      </c>
      <c r="AB4353" s="1" t="s">
        <v>25071</v>
      </c>
      <c r="AC4353" s="2" t="s">
        <v>66</v>
      </c>
      <c r="AD4353" s="2" t="s">
        <v>67</v>
      </c>
      <c r="AP4353" s="2" t="s">
        <v>3206</v>
      </c>
    </row>
    <row r="4354" customFormat="false" ht="12.75" hidden="false" customHeight="false" outlineLevel="0" collapsed="false">
      <c r="A4354" s="3" t="s">
        <v>25072</v>
      </c>
      <c r="B4354" s="1"/>
      <c r="C4354" s="4" t="n">
        <f aca="false">IF(OR(T4354="SSES",T4354="VAR"),-COUNTIF(P$2:P$6715,R4354)+1,IF(T4354="ES",1,IF(OR(T4354="CL",T4354="OR",T4354="SBOR",T4354="SPFM",T4354="FM",T4354="SBFM",T4354="FO",T4354="GN",T4354="SSGN"),0)))</f>
        <v>1</v>
      </c>
      <c r="D4354" s="1" t="n">
        <v>4353</v>
      </c>
      <c r="E4354" s="1" t="s">
        <v>22635</v>
      </c>
      <c r="F4354" s="1"/>
      <c r="G4354" s="1" t="s">
        <v>22654</v>
      </c>
      <c r="H4354" s="1" t="s">
        <v>25065</v>
      </c>
      <c r="I4354" s="1" t="s">
        <v>25066</v>
      </c>
      <c r="J4354" s="1"/>
      <c r="K4354" s="1"/>
      <c r="L4354" s="1" t="s">
        <v>22657</v>
      </c>
      <c r="M4354" s="1" t="s">
        <v>24280</v>
      </c>
      <c r="N4354" s="1" t="s">
        <v>2732</v>
      </c>
      <c r="O4354" s="1" t="s">
        <v>22657</v>
      </c>
      <c r="P4354" s="1" t="n">
        <v>6654</v>
      </c>
      <c r="Q4354" s="1" t="n">
        <v>196906</v>
      </c>
      <c r="R4354" s="1" t="n">
        <v>196906</v>
      </c>
      <c r="S4354" s="1" t="n">
        <v>6654</v>
      </c>
      <c r="T4354" s="1" t="s">
        <v>69</v>
      </c>
      <c r="U4354" s="1" t="s">
        <v>25073</v>
      </c>
      <c r="V4354" s="1" t="s">
        <v>25074</v>
      </c>
      <c r="W4354" s="1" t="s">
        <v>25075</v>
      </c>
      <c r="X4354" s="1" t="s">
        <v>25074</v>
      </c>
      <c r="Y4354" s="1" t="s">
        <v>25076</v>
      </c>
      <c r="Z4354" s="1" t="n">
        <v>3</v>
      </c>
      <c r="AA4354" s="1" t="s">
        <v>65</v>
      </c>
      <c r="AB4354" s="1" t="s">
        <v>25077</v>
      </c>
      <c r="AC4354" s="2" t="s">
        <v>66</v>
      </c>
      <c r="AD4354" s="2" t="s">
        <v>67</v>
      </c>
      <c r="AP4354" s="2" t="s">
        <v>3206</v>
      </c>
      <c r="AV4354" s="2" t="s">
        <v>9172</v>
      </c>
    </row>
    <row r="4355" customFormat="false" ht="12.75" hidden="false" customHeight="false" outlineLevel="0" collapsed="false">
      <c r="A4355" s="3" t="s">
        <v>25078</v>
      </c>
      <c r="B4355" s="1" t="s">
        <v>25079</v>
      </c>
      <c r="C4355" s="4" t="n">
        <f aca="false">IF(OR(T4355="SSES",T4355="VAR"),-COUNTIF(P$2:P$6715,R4355)+1,IF(T4355="ES",1,IF(OR(T4355="CL",T4355="OR",T4355="SBOR",T4355="SPFM",T4355="FM",T4355="SBFM",T4355="FO",T4355="GN",T4355="SSGN"),0)))</f>
        <v>0</v>
      </c>
      <c r="D4355" s="1" t="n">
        <v>4354</v>
      </c>
      <c r="E4355" s="1" t="s">
        <v>22635</v>
      </c>
      <c r="F4355" s="1"/>
      <c r="G4355" s="1" t="s">
        <v>22654</v>
      </c>
      <c r="H4355" s="1" t="s">
        <v>25080</v>
      </c>
      <c r="I4355" s="1" t="s">
        <v>25081</v>
      </c>
      <c r="J4355" s="1"/>
      <c r="K4355" s="1"/>
      <c r="L4355" s="1" t="s">
        <v>22657</v>
      </c>
      <c r="M4355" s="1" t="s">
        <v>22658</v>
      </c>
      <c r="N4355" s="1" t="s">
        <v>2732</v>
      </c>
      <c r="O4355" s="1" t="s">
        <v>22657</v>
      </c>
      <c r="P4355" s="1" t="n">
        <v>197825</v>
      </c>
      <c r="Q4355" s="1" t="n">
        <v>187131</v>
      </c>
      <c r="R4355" s="1" t="n">
        <v>187131</v>
      </c>
      <c r="S4355" s="1" t="n">
        <v>197825</v>
      </c>
      <c r="T4355" s="1" t="s">
        <v>61</v>
      </c>
      <c r="U4355" s="1" t="s">
        <v>16929</v>
      </c>
      <c r="V4355" s="1" t="s">
        <v>25082</v>
      </c>
      <c r="W4355" s="1" t="s">
        <v>25083</v>
      </c>
      <c r="X4355" s="1" t="s">
        <v>25082</v>
      </c>
      <c r="Y4355" s="1"/>
      <c r="Z4355" s="1" t="n">
        <v>3</v>
      </c>
      <c r="AA4355" s="1" t="s">
        <v>65</v>
      </c>
      <c r="AB4355" s="1"/>
      <c r="AC4355" s="2" t="s">
        <v>66</v>
      </c>
      <c r="AD4355" s="2" t="s">
        <v>67</v>
      </c>
    </row>
    <row r="4356" customFormat="false" ht="12.75" hidden="false" customHeight="false" outlineLevel="0" collapsed="false">
      <c r="A4356" s="3" t="s">
        <v>25084</v>
      </c>
      <c r="B4356" s="1"/>
      <c r="C4356" s="4" t="n">
        <f aca="false">IF(OR(T4356="SSES",T4356="VAR"),-COUNTIF(P$2:P$6715,R4356)+1,IF(T4356="ES",1,IF(OR(T4356="CL",T4356="OR",T4356="SBOR",T4356="SPFM",T4356="FM",T4356="SBFM",T4356="FO",T4356="GN",T4356="SSGN"),0)))</f>
        <v>1</v>
      </c>
      <c r="D4356" s="1" t="n">
        <v>4355</v>
      </c>
      <c r="E4356" s="1" t="s">
        <v>22635</v>
      </c>
      <c r="F4356" s="1"/>
      <c r="G4356" s="1" t="s">
        <v>22654</v>
      </c>
      <c r="H4356" s="1" t="s">
        <v>25080</v>
      </c>
      <c r="I4356" s="1" t="s">
        <v>25081</v>
      </c>
      <c r="J4356" s="1"/>
      <c r="K4356" s="1"/>
      <c r="L4356" s="1" t="s">
        <v>22657</v>
      </c>
      <c r="M4356" s="1" t="s">
        <v>22658</v>
      </c>
      <c r="N4356" s="1" t="s">
        <v>2732</v>
      </c>
      <c r="O4356" s="1" t="s">
        <v>22657</v>
      </c>
      <c r="P4356" s="1" t="n">
        <v>6722</v>
      </c>
      <c r="Q4356" s="1" t="n">
        <v>197825</v>
      </c>
      <c r="R4356" s="1" t="n">
        <v>197825</v>
      </c>
      <c r="S4356" s="1" t="n">
        <v>6722</v>
      </c>
      <c r="T4356" s="1" t="s">
        <v>69</v>
      </c>
      <c r="U4356" s="1" t="s">
        <v>25085</v>
      </c>
      <c r="V4356" s="1" t="s">
        <v>25086</v>
      </c>
      <c r="W4356" s="1" t="s">
        <v>25087</v>
      </c>
      <c r="X4356" s="1" t="s">
        <v>25086</v>
      </c>
      <c r="Y4356" s="1" t="s">
        <v>25088</v>
      </c>
      <c r="Z4356" s="1" t="n">
        <v>3</v>
      </c>
      <c r="AA4356" s="1" t="s">
        <v>65</v>
      </c>
      <c r="AB4356" s="1" t="s">
        <v>25089</v>
      </c>
      <c r="AC4356" s="2" t="s">
        <v>66</v>
      </c>
      <c r="AD4356" s="2" t="s">
        <v>67</v>
      </c>
      <c r="AH4356" s="2" t="s">
        <v>13047</v>
      </c>
      <c r="AN4356" s="2" t="s">
        <v>23134</v>
      </c>
      <c r="AP4356" s="2" t="s">
        <v>3206</v>
      </c>
    </row>
    <row r="4357" customFormat="false" ht="12.75" hidden="false" customHeight="false" outlineLevel="0" collapsed="false">
      <c r="A4357" s="3" t="s">
        <v>25090</v>
      </c>
      <c r="B4357" s="1"/>
      <c r="C4357" s="4" t="n">
        <f aca="false">IF(OR(T4357="SSES",T4357="VAR"),-COUNTIF(P$2:P$6715,R4357)+1,IF(T4357="ES",1,IF(OR(T4357="CL",T4357="OR",T4357="SBOR",T4357="SPFM",T4357="FM",T4357="SBFM",T4357="FO",T4357="GN",T4357="SSGN"),0)))</f>
        <v>1</v>
      </c>
      <c r="D4357" s="1" t="n">
        <v>4356</v>
      </c>
      <c r="E4357" s="1" t="s">
        <v>22635</v>
      </c>
      <c r="F4357" s="1"/>
      <c r="G4357" s="1" t="s">
        <v>22654</v>
      </c>
      <c r="H4357" s="1" t="s">
        <v>25080</v>
      </c>
      <c r="I4357" s="1" t="s">
        <v>25081</v>
      </c>
      <c r="J4357" s="1"/>
      <c r="K4357" s="1"/>
      <c r="L4357" s="1" t="s">
        <v>22657</v>
      </c>
      <c r="M4357" s="1" t="s">
        <v>22658</v>
      </c>
      <c r="N4357" s="1" t="s">
        <v>2732</v>
      </c>
      <c r="O4357" s="1" t="s">
        <v>22657</v>
      </c>
      <c r="P4357" s="1" t="n">
        <v>6754</v>
      </c>
      <c r="Q4357" s="1" t="n">
        <v>197825</v>
      </c>
      <c r="R4357" s="1" t="n">
        <v>197825</v>
      </c>
      <c r="S4357" s="1" t="n">
        <v>6754</v>
      </c>
      <c r="T4357" s="1" t="s">
        <v>69</v>
      </c>
      <c r="U4357" s="1" t="s">
        <v>25091</v>
      </c>
      <c r="V4357" s="1" t="s">
        <v>25092</v>
      </c>
      <c r="W4357" s="1" t="s">
        <v>25093</v>
      </c>
      <c r="X4357" s="1" t="s">
        <v>25092</v>
      </c>
      <c r="Y4357" s="1" t="s">
        <v>25094</v>
      </c>
      <c r="Z4357" s="1" t="n">
        <v>3</v>
      </c>
      <c r="AA4357" s="1" t="s">
        <v>65</v>
      </c>
      <c r="AB4357" s="1" t="s">
        <v>25095</v>
      </c>
      <c r="AC4357" s="2" t="s">
        <v>66</v>
      </c>
      <c r="AD4357" s="2" t="s">
        <v>67</v>
      </c>
      <c r="AH4357" s="2" t="s">
        <v>13047</v>
      </c>
      <c r="AN4357" s="2" t="s">
        <v>23134</v>
      </c>
      <c r="AP4357" s="2" t="s">
        <v>3206</v>
      </c>
    </row>
    <row r="4358" customFormat="false" ht="12.75" hidden="false" customHeight="false" outlineLevel="0" collapsed="false">
      <c r="A4358" s="3" t="s">
        <v>25096</v>
      </c>
      <c r="B4358" s="1"/>
      <c r="C4358" s="4" t="n">
        <f aca="false">IF(OR(T4358="SSES",T4358="VAR"),-COUNTIF(P$2:P$6715,R4358)+1,IF(T4358="ES",1,IF(OR(T4358="CL",T4358="OR",T4358="SBOR",T4358="SPFM",T4358="FM",T4358="SBFM",T4358="FO",T4358="GN",T4358="SSGN"),0)))</f>
        <v>1</v>
      </c>
      <c r="D4358" s="1" t="n">
        <v>4357</v>
      </c>
      <c r="E4358" s="1" t="s">
        <v>22635</v>
      </c>
      <c r="F4358" s="1"/>
      <c r="G4358" s="1" t="s">
        <v>22654</v>
      </c>
      <c r="H4358" s="1" t="s">
        <v>25080</v>
      </c>
      <c r="I4358" s="1" t="s">
        <v>25081</v>
      </c>
      <c r="J4358" s="1"/>
      <c r="K4358" s="1"/>
      <c r="L4358" s="1" t="s">
        <v>22657</v>
      </c>
      <c r="M4358" s="1" t="s">
        <v>22658</v>
      </c>
      <c r="N4358" s="1" t="s">
        <v>2732</v>
      </c>
      <c r="O4358" s="1" t="s">
        <v>22657</v>
      </c>
      <c r="P4358" s="1" t="n">
        <v>6728</v>
      </c>
      <c r="Q4358" s="1" t="n">
        <v>197825</v>
      </c>
      <c r="R4358" s="1" t="n">
        <v>197825</v>
      </c>
      <c r="S4358" s="1" t="n">
        <v>6728</v>
      </c>
      <c r="T4358" s="1" t="s">
        <v>69</v>
      </c>
      <c r="U4358" s="1" t="s">
        <v>25097</v>
      </c>
      <c r="V4358" s="1" t="s">
        <v>25098</v>
      </c>
      <c r="W4358" s="1" t="s">
        <v>25099</v>
      </c>
      <c r="X4358" s="1" t="s">
        <v>25098</v>
      </c>
      <c r="Y4358" s="1"/>
      <c r="Z4358" s="1" t="n">
        <v>3</v>
      </c>
      <c r="AA4358" s="1" t="s">
        <v>65</v>
      </c>
      <c r="AB4358" s="1" t="s">
        <v>25100</v>
      </c>
      <c r="AC4358" s="2" t="s">
        <v>66</v>
      </c>
      <c r="AD4358" s="2" t="s">
        <v>67</v>
      </c>
      <c r="AH4358" s="2" t="s">
        <v>13047</v>
      </c>
      <c r="AN4358" s="2" t="s">
        <v>23134</v>
      </c>
      <c r="AP4358" s="2" t="s">
        <v>3206</v>
      </c>
    </row>
    <row r="4359" customFormat="false" ht="12.75" hidden="false" customHeight="false" outlineLevel="0" collapsed="false">
      <c r="A4359" s="3" t="s">
        <v>25101</v>
      </c>
      <c r="B4359" s="1"/>
      <c r="C4359" s="4" t="n">
        <f aca="false">IF(OR(T4359="SSES",T4359="VAR"),-COUNTIF(P$2:P$6715,R4359)+1,IF(T4359="ES",1,IF(OR(T4359="CL",T4359="OR",T4359="SBOR",T4359="SPFM",T4359="FM",T4359="SBFM",T4359="FO",T4359="GN",T4359="SSGN"),0)))</f>
        <v>1</v>
      </c>
      <c r="D4359" s="1" t="n">
        <v>4358</v>
      </c>
      <c r="E4359" s="1" t="s">
        <v>22635</v>
      </c>
      <c r="F4359" s="1"/>
      <c r="G4359" s="1" t="s">
        <v>22654</v>
      </c>
      <c r="H4359" s="1" t="s">
        <v>25080</v>
      </c>
      <c r="I4359" s="1" t="s">
        <v>25081</v>
      </c>
      <c r="J4359" s="1"/>
      <c r="K4359" s="1"/>
      <c r="L4359" s="1" t="s">
        <v>22657</v>
      </c>
      <c r="M4359" s="1" t="s">
        <v>22658</v>
      </c>
      <c r="N4359" s="1" t="s">
        <v>2732</v>
      </c>
      <c r="O4359" s="1" t="s">
        <v>22657</v>
      </c>
      <c r="P4359" s="1" t="n">
        <v>6732</v>
      </c>
      <c r="Q4359" s="1" t="n">
        <v>197825</v>
      </c>
      <c r="R4359" s="1" t="n">
        <v>197825</v>
      </c>
      <c r="S4359" s="1" t="n">
        <v>6732</v>
      </c>
      <c r="T4359" s="1" t="s">
        <v>69</v>
      </c>
      <c r="U4359" s="1" t="s">
        <v>25102</v>
      </c>
      <c r="V4359" s="1" t="s">
        <v>25103</v>
      </c>
      <c r="W4359" s="1" t="s">
        <v>25104</v>
      </c>
      <c r="X4359" s="1" t="s">
        <v>25103</v>
      </c>
      <c r="Y4359" s="1"/>
      <c r="Z4359" s="1" t="n">
        <v>3</v>
      </c>
      <c r="AA4359" s="1" t="s">
        <v>65</v>
      </c>
      <c r="AB4359" s="1" t="s">
        <v>25105</v>
      </c>
      <c r="AC4359" s="2" t="s">
        <v>66</v>
      </c>
      <c r="AD4359" s="2" t="s">
        <v>67</v>
      </c>
      <c r="AH4359" s="2" t="s">
        <v>13047</v>
      </c>
      <c r="AN4359" s="2" t="s">
        <v>23134</v>
      </c>
      <c r="AP4359" s="2" t="s">
        <v>3206</v>
      </c>
      <c r="AV4359" s="2" t="s">
        <v>2738</v>
      </c>
    </row>
    <row r="4360" customFormat="false" ht="12.75" hidden="false" customHeight="false" outlineLevel="0" collapsed="false">
      <c r="A4360" s="3" t="s">
        <v>25106</v>
      </c>
      <c r="B4360" s="1"/>
      <c r="C4360" s="4" t="n">
        <f aca="false">IF(OR(T4360="SSES",T4360="VAR"),-COUNTIF(P$2:P$6715,R4360)+1,IF(T4360="ES",1,IF(OR(T4360="CL",T4360="OR",T4360="SBOR",T4360="SPFM",T4360="FM",T4360="SBFM",T4360="FO",T4360="GN",T4360="SSGN"),0)))</f>
        <v>1</v>
      </c>
      <c r="D4360" s="1" t="n">
        <v>4359</v>
      </c>
      <c r="E4360" s="1" t="s">
        <v>22635</v>
      </c>
      <c r="F4360" s="1"/>
      <c r="G4360" s="1" t="s">
        <v>22654</v>
      </c>
      <c r="H4360" s="1" t="s">
        <v>25080</v>
      </c>
      <c r="I4360" s="1" t="s">
        <v>25081</v>
      </c>
      <c r="J4360" s="1"/>
      <c r="K4360" s="1"/>
      <c r="L4360" s="1" t="s">
        <v>22657</v>
      </c>
      <c r="M4360" s="1" t="s">
        <v>22658</v>
      </c>
      <c r="N4360" s="1" t="s">
        <v>2732</v>
      </c>
      <c r="O4360" s="1" t="s">
        <v>22657</v>
      </c>
      <c r="P4360" s="1" t="n">
        <v>6734</v>
      </c>
      <c r="Q4360" s="1" t="n">
        <v>197825</v>
      </c>
      <c r="R4360" s="1" t="n">
        <v>197825</v>
      </c>
      <c r="S4360" s="1" t="n">
        <v>6734</v>
      </c>
      <c r="T4360" s="1" t="s">
        <v>69</v>
      </c>
      <c r="U4360" s="1" t="s">
        <v>25107</v>
      </c>
      <c r="V4360" s="1" t="s">
        <v>25108</v>
      </c>
      <c r="W4360" s="1" t="s">
        <v>25109</v>
      </c>
      <c r="X4360" s="1" t="s">
        <v>25108</v>
      </c>
      <c r="Y4360" s="1" t="s">
        <v>25110</v>
      </c>
      <c r="Z4360" s="1" t="n">
        <v>3</v>
      </c>
      <c r="AA4360" s="1" t="s">
        <v>65</v>
      </c>
      <c r="AB4360" s="1" t="s">
        <v>25111</v>
      </c>
    </row>
    <row r="4361" customFormat="false" ht="12.75" hidden="false" customHeight="false" outlineLevel="0" collapsed="false">
      <c r="A4361" s="3" t="s">
        <v>25112</v>
      </c>
      <c r="B4361" s="1"/>
      <c r="C4361" s="4" t="n">
        <f aca="false">IF(OR(T4361="SSES",T4361="VAR"),-COUNTIF(P$2:P$6715,R4361)+1,IF(T4361="ES",1,IF(OR(T4361="CL",T4361="OR",T4361="SBOR",T4361="SPFM",T4361="FM",T4361="SBFM",T4361="FO",T4361="GN",T4361="SSGN"),0)))</f>
        <v>1</v>
      </c>
      <c r="D4361" s="1" t="n">
        <v>4360</v>
      </c>
      <c r="E4361" s="1" t="s">
        <v>22635</v>
      </c>
      <c r="F4361" s="1"/>
      <c r="G4361" s="1" t="s">
        <v>22654</v>
      </c>
      <c r="H4361" s="1" t="s">
        <v>25080</v>
      </c>
      <c r="I4361" s="1" t="s">
        <v>25081</v>
      </c>
      <c r="J4361" s="1"/>
      <c r="K4361" s="1"/>
      <c r="L4361" s="1" t="s">
        <v>22657</v>
      </c>
      <c r="M4361" s="1" t="s">
        <v>22658</v>
      </c>
      <c r="N4361" s="1" t="s">
        <v>2732</v>
      </c>
      <c r="O4361" s="1" t="s">
        <v>22657</v>
      </c>
      <c r="P4361" s="1" t="n">
        <v>6736</v>
      </c>
      <c r="Q4361" s="1" t="n">
        <v>197825</v>
      </c>
      <c r="R4361" s="1" t="n">
        <v>197825</v>
      </c>
      <c r="S4361" s="1" t="n">
        <v>6736</v>
      </c>
      <c r="T4361" s="1" t="s">
        <v>69</v>
      </c>
      <c r="U4361" s="1" t="s">
        <v>25113</v>
      </c>
      <c r="V4361" s="1" t="s">
        <v>25114</v>
      </c>
      <c r="W4361" s="1" t="s">
        <v>25115</v>
      </c>
      <c r="X4361" s="1" t="s">
        <v>25114</v>
      </c>
      <c r="Y4361" s="1" t="s">
        <v>25116</v>
      </c>
      <c r="Z4361" s="1" t="n">
        <v>3</v>
      </c>
      <c r="AA4361" s="1" t="s">
        <v>65</v>
      </c>
      <c r="AB4361" s="1" t="s">
        <v>25117</v>
      </c>
      <c r="AC4361" s="2" t="s">
        <v>66</v>
      </c>
      <c r="AD4361" s="2" t="s">
        <v>67</v>
      </c>
      <c r="AH4361" s="2" t="s">
        <v>13047</v>
      </c>
      <c r="AN4361" s="2" t="s">
        <v>23134</v>
      </c>
      <c r="AP4361" s="2" t="s">
        <v>3206</v>
      </c>
    </row>
    <row r="4362" customFormat="false" ht="12.75" hidden="false" customHeight="false" outlineLevel="0" collapsed="false">
      <c r="A4362" s="3" t="s">
        <v>25118</v>
      </c>
      <c r="B4362" s="1"/>
      <c r="C4362" s="4" t="n">
        <f aca="false">IF(OR(T4362="SSES",T4362="VAR"),-COUNTIF(P$2:P$6715,R4362)+1,IF(T4362="ES",1,IF(OR(T4362="CL",T4362="OR",T4362="SBOR",T4362="SPFM",T4362="FM",T4362="SBFM",T4362="FO",T4362="GN",T4362="SSGN"),0)))</f>
        <v>1</v>
      </c>
      <c r="D4362" s="1" t="n">
        <v>4361</v>
      </c>
      <c r="E4362" s="1" t="s">
        <v>22635</v>
      </c>
      <c r="F4362" s="1"/>
      <c r="G4362" s="1" t="s">
        <v>22654</v>
      </c>
      <c r="H4362" s="1" t="s">
        <v>25080</v>
      </c>
      <c r="I4362" s="1" t="s">
        <v>25081</v>
      </c>
      <c r="J4362" s="1"/>
      <c r="K4362" s="1"/>
      <c r="L4362" s="1" t="s">
        <v>22657</v>
      </c>
      <c r="M4362" s="1" t="s">
        <v>22658</v>
      </c>
      <c r="N4362" s="1" t="s">
        <v>2732</v>
      </c>
      <c r="O4362" s="1" t="s">
        <v>22657</v>
      </c>
      <c r="P4362" s="1" t="n">
        <v>6739</v>
      </c>
      <c r="Q4362" s="1" t="n">
        <v>197825</v>
      </c>
      <c r="R4362" s="1" t="n">
        <v>197825</v>
      </c>
      <c r="S4362" s="1" t="n">
        <v>6739</v>
      </c>
      <c r="T4362" s="1" t="s">
        <v>69</v>
      </c>
      <c r="U4362" s="1" t="s">
        <v>25119</v>
      </c>
      <c r="V4362" s="1" t="s">
        <v>25120</v>
      </c>
      <c r="W4362" s="1" t="s">
        <v>25121</v>
      </c>
      <c r="X4362" s="1" t="s">
        <v>25120</v>
      </c>
      <c r="Y4362" s="1" t="s">
        <v>25122</v>
      </c>
      <c r="Z4362" s="1" t="n">
        <v>3</v>
      </c>
      <c r="AA4362" s="1" t="s">
        <v>65</v>
      </c>
      <c r="AB4362" s="1" t="s">
        <v>25123</v>
      </c>
      <c r="AC4362" s="2" t="s">
        <v>66</v>
      </c>
      <c r="AD4362" s="2" t="s">
        <v>67</v>
      </c>
      <c r="AH4362" s="2" t="s">
        <v>13047</v>
      </c>
      <c r="AN4362" s="2" t="s">
        <v>23134</v>
      </c>
      <c r="AP4362" s="2" t="s">
        <v>3206</v>
      </c>
      <c r="AV4362" s="2" t="s">
        <v>9172</v>
      </c>
    </row>
    <row r="4363" customFormat="false" ht="12.75" hidden="false" customHeight="false" outlineLevel="0" collapsed="false">
      <c r="A4363" s="3" t="s">
        <v>25124</v>
      </c>
      <c r="B4363" s="1"/>
      <c r="C4363" s="4" t="n">
        <f aca="false">IF(OR(T4363="SSES",T4363="VAR"),-COUNTIF(P$2:P$6715,R4363)+1,IF(T4363="ES",1,IF(OR(T4363="CL",T4363="OR",T4363="SBOR",T4363="SPFM",T4363="FM",T4363="SBFM",T4363="FO",T4363="GN",T4363="SSGN"),0)))</f>
        <v>1</v>
      </c>
      <c r="D4363" s="1" t="n">
        <v>4362</v>
      </c>
      <c r="E4363" s="1" t="s">
        <v>22635</v>
      </c>
      <c r="F4363" s="1"/>
      <c r="G4363" s="1" t="s">
        <v>22654</v>
      </c>
      <c r="H4363" s="1" t="s">
        <v>25080</v>
      </c>
      <c r="I4363" s="1" t="s">
        <v>25081</v>
      </c>
      <c r="J4363" s="1"/>
      <c r="K4363" s="1"/>
      <c r="L4363" s="1" t="s">
        <v>22657</v>
      </c>
      <c r="M4363" s="1" t="s">
        <v>22658</v>
      </c>
      <c r="N4363" s="1" t="s">
        <v>2732</v>
      </c>
      <c r="O4363" s="1" t="s">
        <v>22657</v>
      </c>
      <c r="P4363" s="1" t="n">
        <v>6746</v>
      </c>
      <c r="Q4363" s="1" t="n">
        <v>197825</v>
      </c>
      <c r="R4363" s="1" t="n">
        <v>197825</v>
      </c>
      <c r="S4363" s="1" t="n">
        <v>6746</v>
      </c>
      <c r="T4363" s="1" t="s">
        <v>69</v>
      </c>
      <c r="U4363" s="1" t="s">
        <v>25125</v>
      </c>
      <c r="V4363" s="1" t="s">
        <v>25126</v>
      </c>
      <c r="W4363" s="1" t="s">
        <v>25127</v>
      </c>
      <c r="X4363" s="1" t="s">
        <v>25126</v>
      </c>
      <c r="Y4363" s="1" t="s">
        <v>25128</v>
      </c>
      <c r="Z4363" s="1" t="n">
        <v>3</v>
      </c>
      <c r="AA4363" s="1" t="s">
        <v>65</v>
      </c>
      <c r="AB4363" s="1" t="s">
        <v>25129</v>
      </c>
      <c r="AC4363" s="2" t="s">
        <v>66</v>
      </c>
      <c r="AD4363" s="2" t="s">
        <v>67</v>
      </c>
      <c r="AH4363" s="2" t="s">
        <v>13047</v>
      </c>
      <c r="AN4363" s="2" t="s">
        <v>23134</v>
      </c>
      <c r="AP4363" s="2" t="s">
        <v>3206</v>
      </c>
    </row>
    <row r="4364" customFormat="false" ht="12.75" hidden="false" customHeight="false" outlineLevel="0" collapsed="false">
      <c r="A4364" s="3" t="s">
        <v>25130</v>
      </c>
      <c r="B4364" s="1"/>
      <c r="C4364" s="4" t="n">
        <f aca="false">IF(OR(T4364="SSES",T4364="VAR"),-COUNTIF(P$2:P$6715,R4364)+1,IF(T4364="ES",1,IF(OR(T4364="CL",T4364="OR",T4364="SBOR",T4364="SPFM",T4364="FM",T4364="SBFM",T4364="FO",T4364="GN",T4364="SSGN"),0)))</f>
        <v>1</v>
      </c>
      <c r="D4364" s="1" t="n">
        <v>4363</v>
      </c>
      <c r="E4364" s="1" t="s">
        <v>22635</v>
      </c>
      <c r="F4364" s="1"/>
      <c r="G4364" s="1" t="s">
        <v>22654</v>
      </c>
      <c r="H4364" s="1" t="s">
        <v>25080</v>
      </c>
      <c r="I4364" s="1" t="s">
        <v>25081</v>
      </c>
      <c r="J4364" s="1"/>
      <c r="K4364" s="1"/>
      <c r="L4364" s="1" t="s">
        <v>22657</v>
      </c>
      <c r="M4364" s="1" t="s">
        <v>22658</v>
      </c>
      <c r="N4364" s="1" t="s">
        <v>2732</v>
      </c>
      <c r="O4364" s="1" t="s">
        <v>22657</v>
      </c>
      <c r="P4364" s="1" t="n">
        <v>6748</v>
      </c>
      <c r="Q4364" s="1" t="n">
        <v>197825</v>
      </c>
      <c r="R4364" s="1" t="n">
        <v>197825</v>
      </c>
      <c r="S4364" s="1" t="n">
        <v>6748</v>
      </c>
      <c r="T4364" s="1" t="s">
        <v>69</v>
      </c>
      <c r="U4364" s="1" t="s">
        <v>25131</v>
      </c>
      <c r="V4364" s="1" t="s">
        <v>25132</v>
      </c>
      <c r="W4364" s="1" t="s">
        <v>25133</v>
      </c>
      <c r="X4364" s="1" t="s">
        <v>25132</v>
      </c>
      <c r="Y4364" s="1" t="s">
        <v>25134</v>
      </c>
      <c r="Z4364" s="1" t="n">
        <v>3</v>
      </c>
      <c r="AA4364" s="1" t="s">
        <v>65</v>
      </c>
      <c r="AB4364" s="1" t="s">
        <v>25135</v>
      </c>
      <c r="AC4364" s="2" t="s">
        <v>66</v>
      </c>
      <c r="AD4364" s="2" t="s">
        <v>67</v>
      </c>
      <c r="AH4364" s="2" t="s">
        <v>13047</v>
      </c>
      <c r="AN4364" s="2" t="s">
        <v>23134</v>
      </c>
      <c r="AP4364" s="2" t="s">
        <v>3206</v>
      </c>
    </row>
    <row r="4365" customFormat="false" ht="12.75" hidden="false" customHeight="false" outlineLevel="0" collapsed="false">
      <c r="A4365" s="3" t="s">
        <v>25136</v>
      </c>
      <c r="B4365" s="1"/>
      <c r="C4365" s="4" t="n">
        <f aca="false">IF(OR(T4365="SSES",T4365="VAR"),-COUNTIF(P$2:P$6715,R4365)+1,IF(T4365="ES",1,IF(OR(T4365="CL",T4365="OR",T4365="SBOR",T4365="SPFM",T4365="FM",T4365="SBFM",T4365="FO",T4365="GN",T4365="SSGN"),0)))</f>
        <v>1</v>
      </c>
      <c r="D4365" s="1" t="n">
        <v>4364</v>
      </c>
      <c r="E4365" s="1" t="s">
        <v>22635</v>
      </c>
      <c r="F4365" s="1"/>
      <c r="G4365" s="1" t="s">
        <v>22654</v>
      </c>
      <c r="H4365" s="1" t="s">
        <v>25080</v>
      </c>
      <c r="I4365" s="1" t="s">
        <v>25081</v>
      </c>
      <c r="J4365" s="1"/>
      <c r="K4365" s="1"/>
      <c r="L4365" s="1" t="s">
        <v>22657</v>
      </c>
      <c r="M4365" s="1" t="s">
        <v>22658</v>
      </c>
      <c r="N4365" s="1" t="s">
        <v>2732</v>
      </c>
      <c r="O4365" s="1" t="s">
        <v>22657</v>
      </c>
      <c r="P4365" s="1" t="n">
        <v>6750</v>
      </c>
      <c r="Q4365" s="1" t="n">
        <v>197825</v>
      </c>
      <c r="R4365" s="1" t="n">
        <v>197825</v>
      </c>
      <c r="S4365" s="1" t="n">
        <v>6750</v>
      </c>
      <c r="T4365" s="1" t="s">
        <v>69</v>
      </c>
      <c r="U4365" s="1" t="s">
        <v>25137</v>
      </c>
      <c r="V4365" s="1" t="s">
        <v>25138</v>
      </c>
      <c r="W4365" s="1" t="s">
        <v>25139</v>
      </c>
      <c r="X4365" s="1" t="s">
        <v>25138</v>
      </c>
      <c r="Y4365" s="1" t="s">
        <v>25140</v>
      </c>
      <c r="Z4365" s="1" t="n">
        <v>3</v>
      </c>
      <c r="AA4365" s="1" t="s">
        <v>65</v>
      </c>
      <c r="AB4365" s="1" t="s">
        <v>25141</v>
      </c>
      <c r="AC4365" s="2" t="s">
        <v>66</v>
      </c>
      <c r="AD4365" s="2" t="s">
        <v>67</v>
      </c>
      <c r="AH4365" s="2" t="s">
        <v>13047</v>
      </c>
      <c r="AN4365" s="2" t="s">
        <v>23134</v>
      </c>
      <c r="AP4365" s="2" t="s">
        <v>3206</v>
      </c>
      <c r="AV4365" s="2" t="s">
        <v>2738</v>
      </c>
    </row>
    <row r="4366" customFormat="false" ht="12.75" hidden="false" customHeight="false" outlineLevel="0" collapsed="false">
      <c r="A4366" s="3" t="s">
        <v>25142</v>
      </c>
      <c r="B4366" s="1"/>
      <c r="C4366" s="4" t="n">
        <f aca="false">IF(OR(T4366="SSES",T4366="VAR"),-COUNTIF(P$2:P$6715,R4366)+1,IF(T4366="ES",1,IF(OR(T4366="CL",T4366="OR",T4366="SBOR",T4366="SPFM",T4366="FM",T4366="SBFM",T4366="FO",T4366="GN",T4366="SSGN"),0)))</f>
        <v>1</v>
      </c>
      <c r="D4366" s="1" t="n">
        <v>4365</v>
      </c>
      <c r="E4366" s="1" t="s">
        <v>22635</v>
      </c>
      <c r="F4366" s="1"/>
      <c r="G4366" s="1" t="s">
        <v>22654</v>
      </c>
      <c r="H4366" s="1" t="s">
        <v>25080</v>
      </c>
      <c r="I4366" s="1" t="s">
        <v>25081</v>
      </c>
      <c r="J4366" s="1"/>
      <c r="K4366" s="1"/>
      <c r="L4366" s="1" t="s">
        <v>22657</v>
      </c>
      <c r="M4366" s="1" t="s">
        <v>22658</v>
      </c>
      <c r="N4366" s="1" t="s">
        <v>2732</v>
      </c>
      <c r="O4366" s="1" t="s">
        <v>22657</v>
      </c>
      <c r="P4366" s="1" t="n">
        <v>6751</v>
      </c>
      <c r="Q4366" s="1" t="n">
        <v>197825</v>
      </c>
      <c r="R4366" s="1" t="n">
        <v>197825</v>
      </c>
      <c r="S4366" s="1" t="n">
        <v>6751</v>
      </c>
      <c r="T4366" s="1" t="s">
        <v>69</v>
      </c>
      <c r="U4366" s="1" t="s">
        <v>25143</v>
      </c>
      <c r="V4366" s="1" t="s">
        <v>25144</v>
      </c>
      <c r="W4366" s="1" t="s">
        <v>25145</v>
      </c>
      <c r="X4366" s="1" t="s">
        <v>25144</v>
      </c>
      <c r="Y4366" s="1" t="s">
        <v>25146</v>
      </c>
      <c r="Z4366" s="1" t="n">
        <v>3</v>
      </c>
      <c r="AA4366" s="1" t="s">
        <v>65</v>
      </c>
      <c r="AB4366" s="1" t="s">
        <v>25147</v>
      </c>
      <c r="AC4366" s="2" t="s">
        <v>66</v>
      </c>
      <c r="AD4366" s="2" t="s">
        <v>67</v>
      </c>
      <c r="AH4366" s="2" t="s">
        <v>13047</v>
      </c>
      <c r="AN4366" s="2" t="s">
        <v>23134</v>
      </c>
      <c r="AP4366" s="2" t="s">
        <v>3206</v>
      </c>
    </row>
    <row r="4367" customFormat="false" ht="12.75" hidden="false" customHeight="false" outlineLevel="0" collapsed="false">
      <c r="A4367" s="3" t="s">
        <v>25148</v>
      </c>
      <c r="B4367" s="1"/>
      <c r="C4367" s="4" t="n">
        <f aca="false">IF(OR(T4367="SSES",T4367="VAR"),-COUNTIF(P$2:P$6715,R4367)+1,IF(T4367="ES",1,IF(OR(T4367="CL",T4367="OR",T4367="SBOR",T4367="SPFM",T4367="FM",T4367="SBFM",T4367="FO",T4367="GN",T4367="SSGN"),0)))</f>
        <v>1</v>
      </c>
      <c r="D4367" s="1" t="n">
        <v>4366</v>
      </c>
      <c r="E4367" s="1" t="s">
        <v>22635</v>
      </c>
      <c r="F4367" s="1"/>
      <c r="G4367" s="1" t="s">
        <v>22654</v>
      </c>
      <c r="H4367" s="1" t="s">
        <v>25080</v>
      </c>
      <c r="I4367" s="1" t="s">
        <v>25081</v>
      </c>
      <c r="J4367" s="1"/>
      <c r="K4367" s="1"/>
      <c r="L4367" s="1" t="s">
        <v>22657</v>
      </c>
      <c r="M4367" s="1" t="s">
        <v>22658</v>
      </c>
      <c r="N4367" s="1" t="s">
        <v>2732</v>
      </c>
      <c r="O4367" s="1" t="s">
        <v>22657</v>
      </c>
      <c r="P4367" s="1" t="n">
        <v>6742</v>
      </c>
      <c r="Q4367" s="1" t="n">
        <v>197825</v>
      </c>
      <c r="R4367" s="1" t="n">
        <v>197825</v>
      </c>
      <c r="S4367" s="1" t="n">
        <v>6742</v>
      </c>
      <c r="T4367" s="1" t="s">
        <v>69</v>
      </c>
      <c r="U4367" s="1" t="s">
        <v>25149</v>
      </c>
      <c r="V4367" s="1" t="s">
        <v>25150</v>
      </c>
      <c r="W4367" s="1" t="s">
        <v>25151</v>
      </c>
      <c r="X4367" s="1" t="s">
        <v>25150</v>
      </c>
      <c r="Y4367" s="1" t="s">
        <v>25152</v>
      </c>
      <c r="Z4367" s="1" t="n">
        <v>3</v>
      </c>
      <c r="AA4367" s="1" t="s">
        <v>65</v>
      </c>
      <c r="AB4367" s="1" t="s">
        <v>25153</v>
      </c>
      <c r="AC4367" s="2" t="s">
        <v>66</v>
      </c>
      <c r="AD4367" s="2" t="s">
        <v>67</v>
      </c>
      <c r="AH4367" s="2" t="s">
        <v>13047</v>
      </c>
      <c r="AN4367" s="2" t="s">
        <v>23134</v>
      </c>
      <c r="AP4367" s="2" t="s">
        <v>3206</v>
      </c>
    </row>
    <row r="4368" customFormat="false" ht="12.75" hidden="false" customHeight="false" outlineLevel="0" collapsed="false">
      <c r="A4368" s="3" t="s">
        <v>25154</v>
      </c>
      <c r="B4368" s="1"/>
      <c r="C4368" s="4" t="n">
        <f aca="false">IF(OR(T4368="SSES",T4368="VAR"),-COUNTIF(P$2:P$6715,R4368)+1,IF(T4368="ES",1,IF(OR(T4368="CL",T4368="OR",T4368="SBOR",T4368="SPFM",T4368="FM",T4368="SBFM",T4368="FO",T4368="GN",T4368="SSGN"),0)))</f>
        <v>1</v>
      </c>
      <c r="D4368" s="1" t="n">
        <v>4367</v>
      </c>
      <c r="E4368" s="1" t="s">
        <v>22635</v>
      </c>
      <c r="F4368" s="1"/>
      <c r="G4368" s="1" t="s">
        <v>22654</v>
      </c>
      <c r="H4368" s="1" t="s">
        <v>25080</v>
      </c>
      <c r="I4368" s="1" t="s">
        <v>25081</v>
      </c>
      <c r="J4368" s="1"/>
      <c r="K4368" s="1"/>
      <c r="L4368" s="1" t="s">
        <v>22657</v>
      </c>
      <c r="M4368" s="1" t="s">
        <v>22658</v>
      </c>
      <c r="N4368" s="1" t="s">
        <v>2732</v>
      </c>
      <c r="O4368" s="1" t="s">
        <v>22657</v>
      </c>
      <c r="P4368" s="1" t="n">
        <v>6760</v>
      </c>
      <c r="Q4368" s="1" t="n">
        <v>197825</v>
      </c>
      <c r="R4368" s="1" t="n">
        <v>197825</v>
      </c>
      <c r="S4368" s="1" t="n">
        <v>6760</v>
      </c>
      <c r="T4368" s="1" t="s">
        <v>69</v>
      </c>
      <c r="U4368" s="1" t="s">
        <v>25155</v>
      </c>
      <c r="V4368" s="1" t="s">
        <v>25156</v>
      </c>
      <c r="W4368" s="1" t="s">
        <v>25157</v>
      </c>
      <c r="X4368" s="1" t="s">
        <v>25156</v>
      </c>
      <c r="Y4368" s="1" t="s">
        <v>25158</v>
      </c>
      <c r="Z4368" s="1" t="n">
        <v>3</v>
      </c>
      <c r="AA4368" s="1" t="s">
        <v>14102</v>
      </c>
      <c r="AB4368" s="1" t="s">
        <v>25159</v>
      </c>
      <c r="AC4368" s="2" t="s">
        <v>66</v>
      </c>
      <c r="AD4368" s="2" t="s">
        <v>67</v>
      </c>
      <c r="AH4368" s="2" t="s">
        <v>13047</v>
      </c>
      <c r="AN4368" s="2" t="s">
        <v>23134</v>
      </c>
    </row>
    <row r="4369" customFormat="false" ht="12.75" hidden="false" customHeight="false" outlineLevel="0" collapsed="false">
      <c r="A4369" s="3" t="s">
        <v>25160</v>
      </c>
      <c r="B4369" s="1"/>
      <c r="C4369" s="4" t="n">
        <f aca="false">IF(OR(T4369="SSES",T4369="VAR"),-COUNTIF(P$2:P$6715,R4369)+1,IF(T4369="ES",1,IF(OR(T4369="CL",T4369="OR",T4369="SBOR",T4369="SPFM",T4369="FM",T4369="SBFM",T4369="FO",T4369="GN",T4369="SSGN"),0)))</f>
        <v>1</v>
      </c>
      <c r="D4369" s="1" t="n">
        <v>4368</v>
      </c>
      <c r="E4369" s="1" t="s">
        <v>22635</v>
      </c>
      <c r="F4369" s="1"/>
      <c r="G4369" s="1" t="s">
        <v>22654</v>
      </c>
      <c r="H4369" s="1" t="s">
        <v>25080</v>
      </c>
      <c r="I4369" s="1" t="s">
        <v>25081</v>
      </c>
      <c r="J4369" s="1"/>
      <c r="K4369" s="1"/>
      <c r="L4369" s="1" t="s">
        <v>22657</v>
      </c>
      <c r="M4369" s="1" t="s">
        <v>22658</v>
      </c>
      <c r="N4369" s="1" t="s">
        <v>2732</v>
      </c>
      <c r="O4369" s="1" t="s">
        <v>22657</v>
      </c>
      <c r="P4369" s="1" t="n">
        <v>6763</v>
      </c>
      <c r="Q4369" s="1" t="n">
        <v>197825</v>
      </c>
      <c r="R4369" s="1" t="n">
        <v>197825</v>
      </c>
      <c r="S4369" s="1" t="n">
        <v>6763</v>
      </c>
      <c r="T4369" s="1" t="s">
        <v>69</v>
      </c>
      <c r="U4369" s="1" t="s">
        <v>25161</v>
      </c>
      <c r="V4369" s="1" t="s">
        <v>25162</v>
      </c>
      <c r="W4369" s="1" t="s">
        <v>25163</v>
      </c>
      <c r="X4369" s="1" t="s">
        <v>25162</v>
      </c>
      <c r="Y4369" s="1" t="s">
        <v>25164</v>
      </c>
      <c r="Z4369" s="1" t="n">
        <v>3</v>
      </c>
      <c r="AA4369" s="1" t="s">
        <v>65</v>
      </c>
      <c r="AB4369" s="1" t="s">
        <v>25165</v>
      </c>
      <c r="AC4369" s="2" t="s">
        <v>66</v>
      </c>
      <c r="AD4369" s="2" t="s">
        <v>67</v>
      </c>
      <c r="AH4369" s="2" t="s">
        <v>13047</v>
      </c>
      <c r="AN4369" s="2" t="s">
        <v>23134</v>
      </c>
      <c r="AP4369" s="2" t="s">
        <v>3206</v>
      </c>
      <c r="AV4369" s="2" t="s">
        <v>2738</v>
      </c>
    </row>
    <row r="4370" customFormat="false" ht="12.75" hidden="false" customHeight="false" outlineLevel="0" collapsed="false">
      <c r="A4370" s="3" t="s">
        <v>25166</v>
      </c>
      <c r="B4370" s="1"/>
      <c r="C4370" s="4" t="n">
        <f aca="false">IF(OR(T4370="SSES",T4370="VAR"),-COUNTIF(P$2:P$6715,R4370)+1,IF(T4370="ES",1,IF(OR(T4370="CL",T4370="OR",T4370="SBOR",T4370="SPFM",T4370="FM",T4370="SBFM",T4370="FO",T4370="GN",T4370="SSGN"),0)))</f>
        <v>1</v>
      </c>
      <c r="D4370" s="1" t="n">
        <v>4369</v>
      </c>
      <c r="E4370" s="1" t="s">
        <v>22635</v>
      </c>
      <c r="F4370" s="1"/>
      <c r="G4370" s="1" t="s">
        <v>22654</v>
      </c>
      <c r="H4370" s="1" t="s">
        <v>25080</v>
      </c>
      <c r="I4370" s="1" t="s">
        <v>25081</v>
      </c>
      <c r="J4370" s="1"/>
      <c r="K4370" s="1"/>
      <c r="L4370" s="1" t="s">
        <v>22657</v>
      </c>
      <c r="M4370" s="1" t="s">
        <v>22658</v>
      </c>
      <c r="N4370" s="1" t="s">
        <v>2732</v>
      </c>
      <c r="O4370" s="1" t="s">
        <v>22657</v>
      </c>
      <c r="P4370" s="1" t="n">
        <v>6769</v>
      </c>
      <c r="Q4370" s="1" t="n">
        <v>197825</v>
      </c>
      <c r="R4370" s="1" t="n">
        <v>197825</v>
      </c>
      <c r="S4370" s="1" t="n">
        <v>6769</v>
      </c>
      <c r="T4370" s="1" t="s">
        <v>69</v>
      </c>
      <c r="U4370" s="1" t="s">
        <v>16929</v>
      </c>
      <c r="V4370" s="1" t="s">
        <v>25167</v>
      </c>
      <c r="W4370" s="1" t="s">
        <v>25168</v>
      </c>
      <c r="X4370" s="1" t="s">
        <v>25167</v>
      </c>
      <c r="Y4370" s="1" t="s">
        <v>25169</v>
      </c>
      <c r="Z4370" s="1" t="n">
        <v>3</v>
      </c>
      <c r="AA4370" s="1" t="s">
        <v>65</v>
      </c>
      <c r="AB4370" s="1" t="s">
        <v>25170</v>
      </c>
      <c r="AC4370" s="2" t="s">
        <v>66</v>
      </c>
      <c r="AD4370" s="2" t="s">
        <v>67</v>
      </c>
      <c r="AH4370" s="2" t="s">
        <v>13047</v>
      </c>
      <c r="AN4370" s="2" t="s">
        <v>23134</v>
      </c>
      <c r="AP4370" s="2" t="s">
        <v>3206</v>
      </c>
    </row>
    <row r="4371" customFormat="false" ht="12.75" hidden="false" customHeight="false" outlineLevel="0" collapsed="false">
      <c r="A4371" s="3" t="s">
        <v>25171</v>
      </c>
      <c r="B4371" s="1"/>
      <c r="C4371" s="4" t="n">
        <f aca="false">IF(OR(T4371="SSES",T4371="VAR"),-COUNTIF(P$2:P$6715,R4371)+1,IF(T4371="ES",1,IF(OR(T4371="CL",T4371="OR",T4371="SBOR",T4371="SPFM",T4371="FM",T4371="SBFM",T4371="FO",T4371="GN",T4371="SSGN"),0)))</f>
        <v>1</v>
      </c>
      <c r="D4371" s="1" t="n">
        <v>4370</v>
      </c>
      <c r="E4371" s="1" t="s">
        <v>22635</v>
      </c>
      <c r="F4371" s="1"/>
      <c r="G4371" s="1" t="s">
        <v>22654</v>
      </c>
      <c r="H4371" s="1" t="s">
        <v>25080</v>
      </c>
      <c r="I4371" s="1" t="s">
        <v>25081</v>
      </c>
      <c r="J4371" s="1"/>
      <c r="K4371" s="1"/>
      <c r="L4371" s="1" t="s">
        <v>22657</v>
      </c>
      <c r="M4371" s="1" t="s">
        <v>22658</v>
      </c>
      <c r="N4371" s="1" t="s">
        <v>2732</v>
      </c>
      <c r="O4371" s="1" t="s">
        <v>22657</v>
      </c>
      <c r="P4371" s="1" t="n">
        <v>6774</v>
      </c>
      <c r="Q4371" s="1" t="n">
        <v>197825</v>
      </c>
      <c r="R4371" s="1" t="n">
        <v>197825</v>
      </c>
      <c r="S4371" s="1" t="n">
        <v>6774</v>
      </c>
      <c r="T4371" s="1" t="s">
        <v>69</v>
      </c>
      <c r="U4371" s="1" t="s">
        <v>25172</v>
      </c>
      <c r="V4371" s="1" t="s">
        <v>25173</v>
      </c>
      <c r="W4371" s="1" t="s">
        <v>25174</v>
      </c>
      <c r="X4371" s="1" t="s">
        <v>25173</v>
      </c>
      <c r="Y4371" s="1" t="s">
        <v>25175</v>
      </c>
      <c r="Z4371" s="1" t="n">
        <v>3</v>
      </c>
      <c r="AA4371" s="1" t="s">
        <v>65</v>
      </c>
      <c r="AB4371" s="1" t="s">
        <v>25176</v>
      </c>
      <c r="AC4371" s="2" t="s">
        <v>66</v>
      </c>
      <c r="AD4371" s="2" t="s">
        <v>67</v>
      </c>
      <c r="AH4371" s="2" t="s">
        <v>13047</v>
      </c>
      <c r="AN4371" s="2" t="s">
        <v>23134</v>
      </c>
      <c r="AP4371" s="2" t="s">
        <v>3206</v>
      </c>
    </row>
    <row r="4372" customFormat="false" ht="12.75" hidden="false" customHeight="false" outlineLevel="0" collapsed="false">
      <c r="A4372" s="3" t="s">
        <v>25177</v>
      </c>
      <c r="B4372" s="1"/>
      <c r="C4372" s="4" t="n">
        <f aca="false">IF(OR(T4372="SSES",T4372="VAR"),-COUNTIF(P$2:P$6715,R4372)+1,IF(T4372="ES",1,IF(OR(T4372="CL",T4372="OR",T4372="SBOR",T4372="SPFM",T4372="FM",T4372="SBFM",T4372="FO",T4372="GN",T4372="SSGN"),0)))</f>
        <v>1</v>
      </c>
      <c r="D4372" s="1" t="n">
        <v>4371</v>
      </c>
      <c r="E4372" s="1" t="s">
        <v>22635</v>
      </c>
      <c r="F4372" s="1"/>
      <c r="G4372" s="1" t="s">
        <v>22654</v>
      </c>
      <c r="H4372" s="1" t="s">
        <v>25080</v>
      </c>
      <c r="I4372" s="1" t="s">
        <v>25081</v>
      </c>
      <c r="J4372" s="1"/>
      <c r="K4372" s="1"/>
      <c r="L4372" s="1" t="s">
        <v>22657</v>
      </c>
      <c r="M4372" s="1" t="s">
        <v>22658</v>
      </c>
      <c r="N4372" s="1" t="s">
        <v>2732</v>
      </c>
      <c r="O4372" s="1" t="s">
        <v>22657</v>
      </c>
      <c r="P4372" s="1" t="n">
        <v>6776</v>
      </c>
      <c r="Q4372" s="1" t="n">
        <v>197825</v>
      </c>
      <c r="R4372" s="1" t="n">
        <v>197825</v>
      </c>
      <c r="S4372" s="1" t="n">
        <v>6776</v>
      </c>
      <c r="T4372" s="1" t="s">
        <v>69</v>
      </c>
      <c r="U4372" s="1" t="s">
        <v>25178</v>
      </c>
      <c r="V4372" s="1" t="s">
        <v>25179</v>
      </c>
      <c r="W4372" s="1" t="s">
        <v>25180</v>
      </c>
      <c r="X4372" s="1" t="s">
        <v>25179</v>
      </c>
      <c r="Y4372" s="1" t="s">
        <v>25181</v>
      </c>
      <c r="Z4372" s="1" t="n">
        <v>3</v>
      </c>
      <c r="AA4372" s="1" t="s">
        <v>65</v>
      </c>
      <c r="AB4372" s="1" t="s">
        <v>25182</v>
      </c>
      <c r="AC4372" s="2" t="s">
        <v>66</v>
      </c>
      <c r="AD4372" s="2" t="s">
        <v>67</v>
      </c>
      <c r="AH4372" s="2" t="s">
        <v>13047</v>
      </c>
      <c r="AN4372" s="2" t="s">
        <v>23134</v>
      </c>
      <c r="AP4372" s="2" t="s">
        <v>3206</v>
      </c>
      <c r="AV4372" s="2" t="s">
        <v>2738</v>
      </c>
    </row>
    <row r="4373" customFormat="false" ht="12.75" hidden="false" customHeight="false" outlineLevel="0" collapsed="false">
      <c r="A4373" s="3" t="s">
        <v>25183</v>
      </c>
      <c r="B4373" s="1"/>
      <c r="C4373" s="4" t="n">
        <f aca="false">IF(OR(T4373="SSES",T4373="VAR"),-COUNTIF(P$2:P$6715,R4373)+1,IF(T4373="ES",1,IF(OR(T4373="CL",T4373="OR",T4373="SBOR",T4373="SPFM",T4373="FM",T4373="SBFM",T4373="FO",T4373="GN",T4373="SSGN"),0)))</f>
        <v>1</v>
      </c>
      <c r="D4373" s="1" t="n">
        <v>4372</v>
      </c>
      <c r="E4373" s="1" t="s">
        <v>22635</v>
      </c>
      <c r="F4373" s="1"/>
      <c r="G4373" s="1" t="s">
        <v>22654</v>
      </c>
      <c r="H4373" s="1" t="s">
        <v>25080</v>
      </c>
      <c r="I4373" s="1" t="s">
        <v>25081</v>
      </c>
      <c r="J4373" s="1"/>
      <c r="K4373" s="1"/>
      <c r="L4373" s="1" t="s">
        <v>22657</v>
      </c>
      <c r="M4373" s="1" t="s">
        <v>22658</v>
      </c>
      <c r="N4373" s="1" t="s">
        <v>2732</v>
      </c>
      <c r="O4373" s="1" t="s">
        <v>22657</v>
      </c>
      <c r="P4373" s="1" t="n">
        <v>6780</v>
      </c>
      <c r="Q4373" s="1" t="n">
        <v>197825</v>
      </c>
      <c r="R4373" s="1" t="n">
        <v>197825</v>
      </c>
      <c r="S4373" s="1" t="n">
        <v>6780</v>
      </c>
      <c r="T4373" s="1" t="s">
        <v>69</v>
      </c>
      <c r="U4373" s="1" t="s">
        <v>25184</v>
      </c>
      <c r="V4373" s="1" t="s">
        <v>25185</v>
      </c>
      <c r="W4373" s="1" t="s">
        <v>25186</v>
      </c>
      <c r="X4373" s="1" t="s">
        <v>25185</v>
      </c>
      <c r="Y4373" s="1" t="s">
        <v>25187</v>
      </c>
      <c r="Z4373" s="1" t="n">
        <v>3</v>
      </c>
      <c r="AA4373" s="1" t="s">
        <v>65</v>
      </c>
      <c r="AB4373" s="1" t="s">
        <v>25188</v>
      </c>
      <c r="AC4373" s="2" t="s">
        <v>66</v>
      </c>
      <c r="AD4373" s="2" t="s">
        <v>67</v>
      </c>
      <c r="AH4373" s="2" t="s">
        <v>13047</v>
      </c>
      <c r="AN4373" s="2" t="s">
        <v>23134</v>
      </c>
      <c r="AP4373" s="2" t="s">
        <v>3206</v>
      </c>
      <c r="AV4373" s="2" t="s">
        <v>9172</v>
      </c>
    </row>
    <row r="4374" customFormat="false" ht="12.75" hidden="false" customHeight="false" outlineLevel="0" collapsed="false">
      <c r="A4374" s="3" t="s">
        <v>25189</v>
      </c>
      <c r="B4374" s="1"/>
      <c r="C4374" s="4" t="n">
        <f aca="false">IF(OR(T4374="SSES",T4374="VAR"),-COUNTIF(P$2:P$6715,R4374)+1,IF(T4374="ES",1,IF(OR(T4374="CL",T4374="OR",T4374="SBOR",T4374="SPFM",T4374="FM",T4374="SBFM",T4374="FO",T4374="GN",T4374="SSGN"),0)))</f>
        <v>1</v>
      </c>
      <c r="D4374" s="1" t="n">
        <v>4373</v>
      </c>
      <c r="E4374" s="1" t="s">
        <v>22635</v>
      </c>
      <c r="F4374" s="1"/>
      <c r="G4374" s="1" t="s">
        <v>22654</v>
      </c>
      <c r="H4374" s="1" t="s">
        <v>25080</v>
      </c>
      <c r="I4374" s="1" t="s">
        <v>25081</v>
      </c>
      <c r="J4374" s="1"/>
      <c r="K4374" s="1"/>
      <c r="L4374" s="1" t="s">
        <v>22657</v>
      </c>
      <c r="M4374" s="1" t="s">
        <v>22658</v>
      </c>
      <c r="N4374" s="1" t="s">
        <v>2732</v>
      </c>
      <c r="O4374" s="1" t="s">
        <v>22657</v>
      </c>
      <c r="P4374" s="1" t="n">
        <v>6784</v>
      </c>
      <c r="Q4374" s="1" t="n">
        <v>197825</v>
      </c>
      <c r="R4374" s="1" t="n">
        <v>197825</v>
      </c>
      <c r="S4374" s="1" t="n">
        <v>6784</v>
      </c>
      <c r="T4374" s="1" t="s">
        <v>69</v>
      </c>
      <c r="U4374" s="1" t="s">
        <v>25190</v>
      </c>
      <c r="V4374" s="1" t="s">
        <v>25191</v>
      </c>
      <c r="W4374" s="1" t="s">
        <v>25192</v>
      </c>
      <c r="X4374" s="1" t="s">
        <v>25191</v>
      </c>
      <c r="Y4374" s="1" t="s">
        <v>25193</v>
      </c>
      <c r="Z4374" s="1" t="n">
        <v>3</v>
      </c>
      <c r="AA4374" s="1" t="s">
        <v>65</v>
      </c>
      <c r="AB4374" s="1" t="s">
        <v>25194</v>
      </c>
      <c r="AC4374" s="2" t="s">
        <v>66</v>
      </c>
      <c r="AD4374" s="2" t="s">
        <v>67</v>
      </c>
      <c r="AH4374" s="2" t="s">
        <v>13047</v>
      </c>
      <c r="AN4374" s="2" t="s">
        <v>23134</v>
      </c>
      <c r="AP4374" s="2" t="s">
        <v>3206</v>
      </c>
    </row>
    <row r="4375" customFormat="false" ht="12.75" hidden="false" customHeight="false" outlineLevel="0" collapsed="false">
      <c r="A4375" s="3" t="s">
        <v>25195</v>
      </c>
      <c r="B4375" s="1"/>
      <c r="C4375" s="4" t="n">
        <f aca="false">IF(OR(T4375="SSES",T4375="VAR"),-COUNTIF(P$2:P$6715,R4375)+1,IF(T4375="ES",1,IF(OR(T4375="CL",T4375="OR",T4375="SBOR",T4375="SPFM",T4375="FM",T4375="SBFM",T4375="FO",T4375="GN",T4375="SSGN"),0)))</f>
        <v>1</v>
      </c>
      <c r="D4375" s="1" t="n">
        <v>4374</v>
      </c>
      <c r="E4375" s="1" t="s">
        <v>22635</v>
      </c>
      <c r="F4375" s="1"/>
      <c r="G4375" s="1" t="s">
        <v>22654</v>
      </c>
      <c r="H4375" s="1" t="s">
        <v>25080</v>
      </c>
      <c r="I4375" s="1" t="s">
        <v>25081</v>
      </c>
      <c r="J4375" s="1"/>
      <c r="K4375" s="1"/>
      <c r="L4375" s="1" t="s">
        <v>22657</v>
      </c>
      <c r="M4375" s="1" t="s">
        <v>22658</v>
      </c>
      <c r="N4375" s="1" t="s">
        <v>2732</v>
      </c>
      <c r="O4375" s="1" t="s">
        <v>22657</v>
      </c>
      <c r="P4375" s="1" t="n">
        <v>6785</v>
      </c>
      <c r="Q4375" s="1" t="n">
        <v>197825</v>
      </c>
      <c r="R4375" s="1" t="n">
        <v>197825</v>
      </c>
      <c r="S4375" s="1" t="n">
        <v>6785</v>
      </c>
      <c r="T4375" s="1" t="s">
        <v>69</v>
      </c>
      <c r="U4375" s="1" t="s">
        <v>25196</v>
      </c>
      <c r="V4375" s="1" t="s">
        <v>25197</v>
      </c>
      <c r="W4375" s="1" t="s">
        <v>25198</v>
      </c>
      <c r="X4375" s="1" t="s">
        <v>25197</v>
      </c>
      <c r="Y4375" s="1" t="s">
        <v>25199</v>
      </c>
      <c r="Z4375" s="1" t="n">
        <v>3</v>
      </c>
      <c r="AA4375" s="1" t="s">
        <v>65</v>
      </c>
      <c r="AB4375" s="1" t="s">
        <v>25200</v>
      </c>
      <c r="AC4375" s="2" t="s">
        <v>66</v>
      </c>
      <c r="AD4375" s="2" t="s">
        <v>67</v>
      </c>
      <c r="AH4375" s="2" t="s">
        <v>13047</v>
      </c>
      <c r="AN4375" s="2" t="s">
        <v>23134</v>
      </c>
      <c r="AP4375" s="2" t="s">
        <v>3206</v>
      </c>
      <c r="AV4375" s="2" t="s">
        <v>9172</v>
      </c>
    </row>
    <row r="4376" customFormat="false" ht="12.75" hidden="false" customHeight="false" outlineLevel="0" collapsed="false">
      <c r="A4376" s="3" t="s">
        <v>25201</v>
      </c>
      <c r="B4376" s="1"/>
      <c r="C4376" s="4" t="n">
        <f aca="false">IF(OR(T4376="SSES",T4376="VAR"),-COUNTIF(P$2:P$6715,R4376)+1,IF(T4376="ES",1,IF(OR(T4376="CL",T4376="OR",T4376="SBOR",T4376="SPFM",T4376="FM",T4376="SBFM",T4376="FO",T4376="GN",T4376="SSGN"),0)))</f>
        <v>1</v>
      </c>
      <c r="D4376" s="1" t="n">
        <v>4375</v>
      </c>
      <c r="E4376" s="1" t="s">
        <v>22635</v>
      </c>
      <c r="F4376" s="1"/>
      <c r="G4376" s="1" t="s">
        <v>22654</v>
      </c>
      <c r="H4376" s="1" t="s">
        <v>25080</v>
      </c>
      <c r="I4376" s="1" t="s">
        <v>25081</v>
      </c>
      <c r="J4376" s="1"/>
      <c r="K4376" s="1"/>
      <c r="L4376" s="1" t="s">
        <v>22657</v>
      </c>
      <c r="M4376" s="1" t="s">
        <v>22658</v>
      </c>
      <c r="N4376" s="1" t="s">
        <v>2732</v>
      </c>
      <c r="O4376" s="1" t="s">
        <v>22657</v>
      </c>
      <c r="P4376" s="1" t="n">
        <v>6790</v>
      </c>
      <c r="Q4376" s="1" t="n">
        <v>197825</v>
      </c>
      <c r="R4376" s="1" t="n">
        <v>197825</v>
      </c>
      <c r="S4376" s="1" t="n">
        <v>6790</v>
      </c>
      <c r="T4376" s="1" t="s">
        <v>69</v>
      </c>
      <c r="U4376" s="1" t="s">
        <v>25202</v>
      </c>
      <c r="V4376" s="1" t="s">
        <v>25203</v>
      </c>
      <c r="W4376" s="1" t="s">
        <v>25204</v>
      </c>
      <c r="X4376" s="1" t="s">
        <v>25203</v>
      </c>
      <c r="Y4376" s="1" t="s">
        <v>25205</v>
      </c>
      <c r="Z4376" s="1" t="n">
        <v>3</v>
      </c>
      <c r="AA4376" s="1" t="s">
        <v>65</v>
      </c>
      <c r="AB4376" s="1" t="s">
        <v>25206</v>
      </c>
      <c r="AC4376" s="2" t="s">
        <v>66</v>
      </c>
      <c r="AD4376" s="2" t="s">
        <v>67</v>
      </c>
      <c r="AH4376" s="2" t="s">
        <v>13047</v>
      </c>
      <c r="AN4376" s="2" t="s">
        <v>23134</v>
      </c>
      <c r="AP4376" s="2" t="s">
        <v>3206</v>
      </c>
    </row>
    <row r="4377" customFormat="false" ht="12.75" hidden="false" customHeight="false" outlineLevel="0" collapsed="false">
      <c r="A4377" s="3" t="s">
        <v>25207</v>
      </c>
      <c r="B4377" s="1"/>
      <c r="C4377" s="4" t="n">
        <f aca="false">IF(OR(T4377="SSES",T4377="VAR"),-COUNTIF(P$2:P$6715,R4377)+1,IF(T4377="ES",1,IF(OR(T4377="CL",T4377="OR",T4377="SBOR",T4377="SPFM",T4377="FM",T4377="SBFM",T4377="FO",T4377="GN",T4377="SSGN"),0)))</f>
        <v>1</v>
      </c>
      <c r="D4377" s="1" t="n">
        <v>4376</v>
      </c>
      <c r="E4377" s="1" t="s">
        <v>22635</v>
      </c>
      <c r="F4377" s="1"/>
      <c r="G4377" s="1" t="s">
        <v>22654</v>
      </c>
      <c r="H4377" s="1" t="s">
        <v>25080</v>
      </c>
      <c r="I4377" s="1" t="s">
        <v>25081</v>
      </c>
      <c r="J4377" s="1"/>
      <c r="K4377" s="1"/>
      <c r="L4377" s="1" t="s">
        <v>22657</v>
      </c>
      <c r="M4377" s="1" t="s">
        <v>22658</v>
      </c>
      <c r="N4377" s="1" t="s">
        <v>2732</v>
      </c>
      <c r="O4377" s="1" t="s">
        <v>22657</v>
      </c>
      <c r="P4377" s="1" t="n">
        <v>6794</v>
      </c>
      <c r="Q4377" s="1" t="n">
        <v>197825</v>
      </c>
      <c r="R4377" s="1" t="n">
        <v>197825</v>
      </c>
      <c r="S4377" s="1" t="n">
        <v>6794</v>
      </c>
      <c r="T4377" s="1" t="s">
        <v>69</v>
      </c>
      <c r="U4377" s="1" t="s">
        <v>23254</v>
      </c>
      <c r="V4377" s="1" t="s">
        <v>25208</v>
      </c>
      <c r="W4377" s="1" t="s">
        <v>25209</v>
      </c>
      <c r="X4377" s="1" t="s">
        <v>25208</v>
      </c>
      <c r="Y4377" s="1" t="s">
        <v>25210</v>
      </c>
      <c r="Z4377" s="1" t="n">
        <v>3</v>
      </c>
      <c r="AA4377" s="1" t="s">
        <v>65</v>
      </c>
      <c r="AB4377" s="1" t="s">
        <v>25211</v>
      </c>
      <c r="AC4377" s="2" t="s">
        <v>66</v>
      </c>
      <c r="AD4377" s="2" t="s">
        <v>67</v>
      </c>
      <c r="AH4377" s="2" t="s">
        <v>13047</v>
      </c>
      <c r="AN4377" s="2" t="s">
        <v>23134</v>
      </c>
      <c r="AP4377" s="2" t="s">
        <v>3206</v>
      </c>
    </row>
    <row r="4378" customFormat="false" ht="12.75" hidden="false" customHeight="false" outlineLevel="0" collapsed="false">
      <c r="A4378" s="3" t="s">
        <v>25212</v>
      </c>
      <c r="B4378" s="1"/>
      <c r="C4378" s="4" t="n">
        <f aca="false">IF(OR(T4378="SSES",T4378="VAR"),-COUNTIF(P$2:P$6715,R4378)+1,IF(T4378="ES",1,IF(OR(T4378="CL",T4378="OR",T4378="SBOR",T4378="SPFM",T4378="FM",T4378="SBFM",T4378="FO",T4378="GN",T4378="SSGN"),0)))</f>
        <v>1</v>
      </c>
      <c r="D4378" s="1" t="n">
        <v>4377</v>
      </c>
      <c r="E4378" s="1" t="s">
        <v>22635</v>
      </c>
      <c r="F4378" s="1"/>
      <c r="G4378" s="1" t="s">
        <v>22654</v>
      </c>
      <c r="H4378" s="1" t="s">
        <v>25080</v>
      </c>
      <c r="I4378" s="1" t="s">
        <v>25081</v>
      </c>
      <c r="J4378" s="1"/>
      <c r="K4378" s="1"/>
      <c r="L4378" s="1" t="s">
        <v>22657</v>
      </c>
      <c r="M4378" s="1" t="s">
        <v>22658</v>
      </c>
      <c r="N4378" s="1" t="s">
        <v>2732</v>
      </c>
      <c r="O4378" s="1" t="s">
        <v>22657</v>
      </c>
      <c r="P4378" s="1" t="n">
        <v>6795</v>
      </c>
      <c r="Q4378" s="1" t="n">
        <v>197825</v>
      </c>
      <c r="R4378" s="1" t="n">
        <v>197825</v>
      </c>
      <c r="S4378" s="1" t="n">
        <v>6795</v>
      </c>
      <c r="T4378" s="1" t="s">
        <v>69</v>
      </c>
      <c r="U4378" s="1" t="s">
        <v>25213</v>
      </c>
      <c r="V4378" s="1" t="s">
        <v>25214</v>
      </c>
      <c r="W4378" s="1" t="s">
        <v>25215</v>
      </c>
      <c r="X4378" s="1" t="s">
        <v>25214</v>
      </c>
      <c r="Y4378" s="1" t="s">
        <v>25216</v>
      </c>
      <c r="Z4378" s="1" t="n">
        <v>3</v>
      </c>
      <c r="AA4378" s="1" t="s">
        <v>65</v>
      </c>
      <c r="AB4378" s="1" t="s">
        <v>25217</v>
      </c>
      <c r="AC4378" s="2" t="s">
        <v>66</v>
      </c>
      <c r="AD4378" s="2" t="s">
        <v>67</v>
      </c>
      <c r="AH4378" s="2" t="s">
        <v>13047</v>
      </c>
      <c r="AN4378" s="2" t="s">
        <v>23134</v>
      </c>
      <c r="AP4378" s="2" t="s">
        <v>3206</v>
      </c>
    </row>
    <row r="4379" customFormat="false" ht="12.75" hidden="false" customHeight="false" outlineLevel="0" collapsed="false">
      <c r="A4379" s="3" t="s">
        <v>25218</v>
      </c>
      <c r="B4379" s="1"/>
      <c r="C4379" s="4" t="n">
        <f aca="false">IF(OR(T4379="SSES",T4379="VAR"),-COUNTIF(P$2:P$6715,R4379)+1,IF(T4379="ES",1,IF(OR(T4379="CL",T4379="OR",T4379="SBOR",T4379="SPFM",T4379="FM",T4379="SBFM",T4379="FO",T4379="GN",T4379="SSGN"),0)))</f>
        <v>1</v>
      </c>
      <c r="D4379" s="1" t="n">
        <v>4378</v>
      </c>
      <c r="E4379" s="1" t="s">
        <v>22635</v>
      </c>
      <c r="F4379" s="1"/>
      <c r="G4379" s="1" t="s">
        <v>22654</v>
      </c>
      <c r="H4379" s="1" t="s">
        <v>25080</v>
      </c>
      <c r="I4379" s="1" t="s">
        <v>25081</v>
      </c>
      <c r="J4379" s="1"/>
      <c r="K4379" s="1"/>
      <c r="L4379" s="1" t="s">
        <v>22657</v>
      </c>
      <c r="M4379" s="1" t="s">
        <v>22658</v>
      </c>
      <c r="N4379" s="1" t="s">
        <v>2732</v>
      </c>
      <c r="O4379" s="1" t="s">
        <v>22657</v>
      </c>
      <c r="P4379" s="1" t="n">
        <v>6797</v>
      </c>
      <c r="Q4379" s="1" t="n">
        <v>197825</v>
      </c>
      <c r="R4379" s="1" t="n">
        <v>197825</v>
      </c>
      <c r="S4379" s="1" t="n">
        <v>6797</v>
      </c>
      <c r="T4379" s="1" t="s">
        <v>69</v>
      </c>
      <c r="U4379" s="1" t="s">
        <v>25219</v>
      </c>
      <c r="V4379" s="1" t="s">
        <v>25220</v>
      </c>
      <c r="W4379" s="1" t="s">
        <v>25221</v>
      </c>
      <c r="X4379" s="1" t="s">
        <v>25220</v>
      </c>
      <c r="Y4379" s="1" t="s">
        <v>25222</v>
      </c>
      <c r="Z4379" s="1" t="n">
        <v>3</v>
      </c>
      <c r="AA4379" s="1" t="s">
        <v>65</v>
      </c>
      <c r="AB4379" s="1" t="s">
        <v>25223</v>
      </c>
      <c r="AC4379" s="2" t="s">
        <v>66</v>
      </c>
      <c r="AD4379" s="2" t="s">
        <v>67</v>
      </c>
      <c r="AH4379" s="2" t="s">
        <v>13047</v>
      </c>
      <c r="AN4379" s="2" t="s">
        <v>23134</v>
      </c>
      <c r="AP4379" s="2" t="s">
        <v>3206</v>
      </c>
    </row>
    <row r="4380" customFormat="false" ht="12.75" hidden="false" customHeight="false" outlineLevel="0" collapsed="false">
      <c r="A4380" s="3" t="s">
        <v>25224</v>
      </c>
      <c r="B4380" s="1"/>
      <c r="C4380" s="4" t="n">
        <f aca="false">IF(OR(T4380="SSES",T4380="VAR"),-COUNTIF(P$2:P$6715,R4380)+1,IF(T4380="ES",1,IF(OR(T4380="CL",T4380="OR",T4380="SBOR",T4380="SPFM",T4380="FM",T4380="SBFM",T4380="FO",T4380="GN",T4380="SSGN"),0)))</f>
        <v>1</v>
      </c>
      <c r="D4380" s="1" t="n">
        <v>4379</v>
      </c>
      <c r="E4380" s="1" t="s">
        <v>22635</v>
      </c>
      <c r="F4380" s="1"/>
      <c r="G4380" s="1" t="s">
        <v>22654</v>
      </c>
      <c r="H4380" s="1" t="s">
        <v>25080</v>
      </c>
      <c r="I4380" s="1" t="s">
        <v>25081</v>
      </c>
      <c r="J4380" s="1"/>
      <c r="K4380" s="1"/>
      <c r="L4380" s="1" t="s">
        <v>22657</v>
      </c>
      <c r="M4380" s="1" t="s">
        <v>22658</v>
      </c>
      <c r="N4380" s="1" t="s">
        <v>2732</v>
      </c>
      <c r="O4380" s="1" t="s">
        <v>22657</v>
      </c>
      <c r="P4380" s="1" t="n">
        <v>6802</v>
      </c>
      <c r="Q4380" s="1" t="n">
        <v>197825</v>
      </c>
      <c r="R4380" s="1" t="n">
        <v>197825</v>
      </c>
      <c r="S4380" s="1" t="n">
        <v>6802</v>
      </c>
      <c r="T4380" s="1" t="s">
        <v>69</v>
      </c>
      <c r="U4380" s="1" t="s">
        <v>25225</v>
      </c>
      <c r="V4380" s="1" t="s">
        <v>25226</v>
      </c>
      <c r="W4380" s="1" t="s">
        <v>25227</v>
      </c>
      <c r="X4380" s="1" t="s">
        <v>25226</v>
      </c>
      <c r="Y4380" s="1" t="s">
        <v>25228</v>
      </c>
      <c r="Z4380" s="1" t="n">
        <v>3</v>
      </c>
      <c r="AA4380" s="1" t="s">
        <v>65</v>
      </c>
      <c r="AB4380" s="1" t="s">
        <v>25229</v>
      </c>
      <c r="AC4380" s="2" t="s">
        <v>66</v>
      </c>
      <c r="AD4380" s="2" t="s">
        <v>67</v>
      </c>
      <c r="AH4380" s="2" t="s">
        <v>13047</v>
      </c>
      <c r="AN4380" s="2" t="s">
        <v>23134</v>
      </c>
      <c r="AP4380" s="2" t="s">
        <v>3206</v>
      </c>
    </row>
    <row r="4381" customFormat="false" ht="12.75" hidden="false" customHeight="false" outlineLevel="0" collapsed="false">
      <c r="A4381" s="3" t="s">
        <v>25230</v>
      </c>
      <c r="B4381" s="1"/>
      <c r="C4381" s="4" t="n">
        <f aca="false">IF(OR(T4381="SSES",T4381="VAR"),-COUNTIF(P$2:P$6715,R4381)+1,IF(T4381="ES",1,IF(OR(T4381="CL",T4381="OR",T4381="SBOR",T4381="SPFM",T4381="FM",T4381="SBFM",T4381="FO",T4381="GN",T4381="SSGN"),0)))</f>
        <v>1</v>
      </c>
      <c r="D4381" s="1" t="n">
        <v>4380</v>
      </c>
      <c r="E4381" s="1" t="s">
        <v>22635</v>
      </c>
      <c r="F4381" s="1"/>
      <c r="G4381" s="1" t="s">
        <v>22654</v>
      </c>
      <c r="H4381" s="1" t="s">
        <v>25231</v>
      </c>
      <c r="I4381" s="1" t="s">
        <v>25232</v>
      </c>
      <c r="J4381" s="1"/>
      <c r="K4381" s="1"/>
      <c r="L4381" s="1" t="s">
        <v>22657</v>
      </c>
      <c r="M4381" s="1" t="s">
        <v>22658</v>
      </c>
      <c r="N4381" s="1" t="s">
        <v>2732</v>
      </c>
      <c r="O4381" s="1" t="s">
        <v>22657</v>
      </c>
      <c r="P4381" s="1" t="n">
        <v>5680</v>
      </c>
      <c r="Q4381" s="1" t="n">
        <v>197875</v>
      </c>
      <c r="R4381" s="1" t="n">
        <v>197875</v>
      </c>
      <c r="S4381" s="1" t="n">
        <v>5680</v>
      </c>
      <c r="T4381" s="1" t="s">
        <v>69</v>
      </c>
      <c r="U4381" s="1" t="s">
        <v>22664</v>
      </c>
      <c r="V4381" s="1" t="s">
        <v>25233</v>
      </c>
      <c r="W4381" s="1" t="s">
        <v>25234</v>
      </c>
      <c r="X4381" s="1" t="s">
        <v>25233</v>
      </c>
      <c r="Y4381" s="1" t="s">
        <v>25235</v>
      </c>
      <c r="Z4381" s="1" t="n">
        <v>3</v>
      </c>
      <c r="AA4381" s="1" t="s">
        <v>65</v>
      </c>
      <c r="AB4381" s="1" t="s">
        <v>25236</v>
      </c>
      <c r="AC4381" s="2" t="s">
        <v>66</v>
      </c>
      <c r="AD4381" s="2" t="s">
        <v>67</v>
      </c>
      <c r="AP4381" s="2" t="s">
        <v>3232</v>
      </c>
      <c r="AV4381" s="2" t="s">
        <v>2738</v>
      </c>
    </row>
    <row r="4382" customFormat="false" ht="12.75" hidden="false" customHeight="false" outlineLevel="0" collapsed="false">
      <c r="A4382" s="3" t="s">
        <v>25237</v>
      </c>
      <c r="B4382" s="1"/>
      <c r="C4382" s="4" t="n">
        <f aca="false">IF(OR(T4382="SSES",T4382="VAR"),-COUNTIF(P$2:P$6715,R4382)+1,IF(T4382="ES",1,IF(OR(T4382="CL",T4382="OR",T4382="SBOR",T4382="SPFM",T4382="FM",T4382="SBFM",T4382="FO",T4382="GN",T4382="SSGN"),0)))</f>
        <v>1</v>
      </c>
      <c r="D4382" s="1" t="n">
        <v>4381</v>
      </c>
      <c r="E4382" s="1" t="s">
        <v>22635</v>
      </c>
      <c r="F4382" s="1"/>
      <c r="G4382" s="1" t="s">
        <v>22654</v>
      </c>
      <c r="H4382" s="1" t="s">
        <v>25231</v>
      </c>
      <c r="I4382" s="1" t="s">
        <v>25232</v>
      </c>
      <c r="J4382" s="1"/>
      <c r="K4382" s="1"/>
      <c r="L4382" s="1" t="s">
        <v>22657</v>
      </c>
      <c r="M4382" s="1" t="s">
        <v>22658</v>
      </c>
      <c r="N4382" s="1" t="s">
        <v>2732</v>
      </c>
      <c r="O4382" s="1" t="s">
        <v>22657</v>
      </c>
      <c r="P4382" s="1" t="n">
        <v>5689</v>
      </c>
      <c r="Q4382" s="1" t="n">
        <v>198245</v>
      </c>
      <c r="R4382" s="1" t="n">
        <v>198245</v>
      </c>
      <c r="S4382" s="1" t="n">
        <v>5689</v>
      </c>
      <c r="T4382" s="1" t="s">
        <v>69</v>
      </c>
      <c r="U4382" s="1" t="s">
        <v>25238</v>
      </c>
      <c r="V4382" s="1" t="s">
        <v>25239</v>
      </c>
      <c r="W4382" s="1" t="s">
        <v>25240</v>
      </c>
      <c r="X4382" s="1" t="s">
        <v>25239</v>
      </c>
      <c r="Y4382" s="1" t="s">
        <v>25241</v>
      </c>
      <c r="Z4382" s="1" t="n">
        <v>3</v>
      </c>
      <c r="AA4382" s="1" t="s">
        <v>65</v>
      </c>
      <c r="AB4382" s="1" t="s">
        <v>25242</v>
      </c>
      <c r="AC4382" s="2" t="s">
        <v>66</v>
      </c>
      <c r="AD4382" s="2" t="s">
        <v>67</v>
      </c>
      <c r="AP4382" s="2" t="s">
        <v>3231</v>
      </c>
      <c r="AV4382" s="2" t="s">
        <v>2738</v>
      </c>
    </row>
    <row r="4383" customFormat="false" ht="12.75" hidden="false" customHeight="false" outlineLevel="0" collapsed="false">
      <c r="A4383" s="3" t="s">
        <v>25243</v>
      </c>
      <c r="B4383" s="1"/>
      <c r="C4383" s="4" t="n">
        <f aca="false">IF(OR(T4383="SSES",T4383="VAR"),-COUNTIF(P$2:P$6715,R4383)+1,IF(T4383="ES",1,IF(OR(T4383="CL",T4383="OR",T4383="SBOR",T4383="SPFM",T4383="FM",T4383="SBFM",T4383="FO",T4383="GN",T4383="SSGN"),0)))</f>
        <v>1</v>
      </c>
      <c r="D4383" s="1" t="n">
        <v>4382</v>
      </c>
      <c r="E4383" s="1" t="s">
        <v>22635</v>
      </c>
      <c r="F4383" s="1"/>
      <c r="G4383" s="1" t="s">
        <v>22654</v>
      </c>
      <c r="H4383" s="1" t="s">
        <v>25244</v>
      </c>
      <c r="I4383" s="1" t="s">
        <v>25245</v>
      </c>
      <c r="J4383" s="1"/>
      <c r="K4383" s="1"/>
      <c r="L4383" s="1" t="s">
        <v>22657</v>
      </c>
      <c r="M4383" s="1" t="s">
        <v>22658</v>
      </c>
      <c r="N4383" s="1" t="s">
        <v>2732</v>
      </c>
      <c r="O4383" s="1" t="s">
        <v>22657</v>
      </c>
      <c r="P4383" s="1" t="n">
        <v>3842</v>
      </c>
      <c r="Q4383" s="1" t="n">
        <v>198326</v>
      </c>
      <c r="R4383" s="1" t="n">
        <v>198326</v>
      </c>
      <c r="S4383" s="1" t="n">
        <v>3842</v>
      </c>
      <c r="T4383" s="1" t="s">
        <v>69</v>
      </c>
      <c r="U4383" s="1" t="s">
        <v>22664</v>
      </c>
      <c r="V4383" s="1" t="s">
        <v>25246</v>
      </c>
      <c r="W4383" s="1" t="s">
        <v>25247</v>
      </c>
      <c r="X4383" s="1" t="s">
        <v>25246</v>
      </c>
      <c r="Y4383" s="1" t="s">
        <v>25248</v>
      </c>
      <c r="Z4383" s="1" t="n">
        <v>3</v>
      </c>
      <c r="AA4383" s="1" t="s">
        <v>65</v>
      </c>
      <c r="AB4383" s="1" t="s">
        <v>25249</v>
      </c>
      <c r="AC4383" s="2" t="s">
        <v>66</v>
      </c>
      <c r="AD4383" s="2" t="s">
        <v>67</v>
      </c>
      <c r="AP4383" s="2" t="s">
        <v>3206</v>
      </c>
    </row>
    <row r="4384" customFormat="false" ht="12.75" hidden="false" customHeight="false" outlineLevel="0" collapsed="false">
      <c r="A4384" s="3" t="s">
        <v>25250</v>
      </c>
      <c r="B4384" s="1" t="s">
        <v>25251</v>
      </c>
      <c r="C4384" s="4" t="n">
        <f aca="false">IF(OR(T4384="SSES",T4384="VAR"),-COUNTIF(P$2:P$6715,R4384)+1,IF(T4384="ES",1,IF(OR(T4384="CL",T4384="OR",T4384="SBOR",T4384="SPFM",T4384="FM",T4384="SBFM",T4384="FO",T4384="GN",T4384="SSGN"),0)))</f>
        <v>0</v>
      </c>
      <c r="D4384" s="1" t="n">
        <v>4383</v>
      </c>
      <c r="E4384" s="1" t="s">
        <v>22635</v>
      </c>
      <c r="F4384" s="1"/>
      <c r="G4384" s="1" t="s">
        <v>22654</v>
      </c>
      <c r="H4384" s="1" t="s">
        <v>25252</v>
      </c>
      <c r="I4384" s="1" t="s">
        <v>25253</v>
      </c>
      <c r="J4384" s="1"/>
      <c r="K4384" s="1"/>
      <c r="L4384" s="1" t="s">
        <v>25254</v>
      </c>
      <c r="M4384" s="1" t="s">
        <v>25255</v>
      </c>
      <c r="N4384" s="1" t="s">
        <v>2732</v>
      </c>
      <c r="O4384" s="1" t="s">
        <v>25256</v>
      </c>
      <c r="P4384" s="1" t="n">
        <v>188962</v>
      </c>
      <c r="Q4384" s="1" t="n">
        <v>187450</v>
      </c>
      <c r="R4384" s="1" t="n">
        <v>187450</v>
      </c>
      <c r="S4384" s="1" t="n">
        <v>188962</v>
      </c>
      <c r="T4384" s="1" t="s">
        <v>61</v>
      </c>
      <c r="U4384" s="1" t="s">
        <v>16929</v>
      </c>
      <c r="V4384" s="1" t="s">
        <v>25257</v>
      </c>
      <c r="W4384" s="1" t="s">
        <v>25258</v>
      </c>
      <c r="X4384" s="1" t="s">
        <v>25257</v>
      </c>
      <c r="Y4384" s="1" t="s">
        <v>25259</v>
      </c>
      <c r="Z4384" s="1"/>
      <c r="AA4384" s="1" t="s">
        <v>65</v>
      </c>
      <c r="AB4384" s="1"/>
      <c r="AC4384" s="2" t="s">
        <v>66</v>
      </c>
      <c r="AD4384" s="2" t="s">
        <v>67</v>
      </c>
    </row>
    <row r="4385" customFormat="false" ht="12.75" hidden="false" customHeight="false" outlineLevel="0" collapsed="false">
      <c r="A4385" s="3" t="s">
        <v>25260</v>
      </c>
      <c r="B4385" s="1" t="s">
        <v>25261</v>
      </c>
      <c r="C4385" s="4" t="n">
        <f aca="false">IF(OR(T4385="SSES",T4385="VAR"),-COUNTIF(P$2:P$6715,R4385)+1,IF(T4385="ES",1,IF(OR(T4385="CL",T4385="OR",T4385="SBOR",T4385="SPFM",T4385="FM",T4385="SBFM",T4385="FO",T4385="GN",T4385="SSGN"),0)))</f>
        <v>1</v>
      </c>
      <c r="D4385" s="1" t="n">
        <v>4384</v>
      </c>
      <c r="E4385" s="1" t="s">
        <v>22635</v>
      </c>
      <c r="F4385" s="1"/>
      <c r="G4385" s="1" t="s">
        <v>22654</v>
      </c>
      <c r="H4385" s="1" t="s">
        <v>25252</v>
      </c>
      <c r="I4385" s="1" t="s">
        <v>25253</v>
      </c>
      <c r="J4385" s="1"/>
      <c r="K4385" s="1"/>
      <c r="L4385" s="1" t="s">
        <v>25254</v>
      </c>
      <c r="M4385" s="1" t="s">
        <v>25255</v>
      </c>
      <c r="N4385" s="1" t="s">
        <v>2732</v>
      </c>
      <c r="O4385" s="1" t="s">
        <v>25256</v>
      </c>
      <c r="P4385" s="1" t="n">
        <v>81263</v>
      </c>
      <c r="Q4385" s="1" t="n">
        <v>188962</v>
      </c>
      <c r="R4385" s="1" t="n">
        <v>188962</v>
      </c>
      <c r="S4385" s="1" t="n">
        <v>81263</v>
      </c>
      <c r="T4385" s="1" t="s">
        <v>69</v>
      </c>
      <c r="U4385" s="1" t="s">
        <v>24470</v>
      </c>
      <c r="V4385" s="1" t="s">
        <v>25262</v>
      </c>
      <c r="W4385" s="1" t="s">
        <v>25263</v>
      </c>
      <c r="X4385" s="1" t="s">
        <v>25262</v>
      </c>
      <c r="Y4385" s="1" t="s">
        <v>25264</v>
      </c>
      <c r="Z4385" s="1" t="n">
        <v>7</v>
      </c>
      <c r="AA4385" s="1" t="s">
        <v>65</v>
      </c>
      <c r="AB4385" s="1" t="s">
        <v>25265</v>
      </c>
    </row>
    <row r="4386" customFormat="false" ht="12.75" hidden="false" customHeight="false" outlineLevel="0" collapsed="false">
      <c r="A4386" s="3" t="s">
        <v>25266</v>
      </c>
      <c r="B4386" s="1" t="s">
        <v>25267</v>
      </c>
      <c r="C4386" s="4" t="n">
        <f aca="false">IF(OR(T4386="SSES",T4386="VAR"),-COUNTIF(P$2:P$6715,R4386)+1,IF(T4386="ES",1,IF(OR(T4386="CL",T4386="OR",T4386="SBOR",T4386="SPFM",T4386="FM",T4386="SBFM",T4386="FO",T4386="GN",T4386="SSGN"),0)))</f>
        <v>1</v>
      </c>
      <c r="D4386" s="1" t="n">
        <v>4385</v>
      </c>
      <c r="E4386" s="1" t="s">
        <v>22635</v>
      </c>
      <c r="F4386" s="1"/>
      <c r="G4386" s="1" t="s">
        <v>22654</v>
      </c>
      <c r="H4386" s="1" t="s">
        <v>25252</v>
      </c>
      <c r="I4386" s="1" t="s">
        <v>25253</v>
      </c>
      <c r="J4386" s="1"/>
      <c r="K4386" s="1"/>
      <c r="L4386" s="1" t="s">
        <v>25254</v>
      </c>
      <c r="M4386" s="1" t="s">
        <v>25255</v>
      </c>
      <c r="N4386" s="1" t="s">
        <v>2732</v>
      </c>
      <c r="O4386" s="1" t="s">
        <v>25256</v>
      </c>
      <c r="P4386" s="1" t="n">
        <v>81272</v>
      </c>
      <c r="Q4386" s="1" t="n">
        <v>188962</v>
      </c>
      <c r="R4386" s="1" t="n">
        <v>188962</v>
      </c>
      <c r="S4386" s="1" t="n">
        <v>81272</v>
      </c>
      <c r="T4386" s="1" t="s">
        <v>69</v>
      </c>
      <c r="U4386" s="1" t="s">
        <v>16929</v>
      </c>
      <c r="V4386" s="1" t="s">
        <v>25268</v>
      </c>
      <c r="W4386" s="1" t="s">
        <v>25269</v>
      </c>
      <c r="X4386" s="1" t="s">
        <v>25268</v>
      </c>
      <c r="Y4386" s="1" t="s">
        <v>25270</v>
      </c>
      <c r="Z4386" s="1" t="n">
        <v>7</v>
      </c>
      <c r="AA4386" s="1" t="s">
        <v>65</v>
      </c>
      <c r="AB4386" s="1" t="s">
        <v>25271</v>
      </c>
      <c r="AC4386" s="2" t="s">
        <v>66</v>
      </c>
      <c r="AD4386" s="2" t="s">
        <v>67</v>
      </c>
      <c r="AO4386" s="2" t="s">
        <v>3206</v>
      </c>
      <c r="AP4386" s="2" t="s">
        <v>3206</v>
      </c>
      <c r="AQ4386" s="2" t="s">
        <v>3206</v>
      </c>
      <c r="AR4386" s="2" t="s">
        <v>3206</v>
      </c>
      <c r="AU4386" s="2" t="s">
        <v>25272</v>
      </c>
    </row>
    <row r="4387" customFormat="false" ht="12.75" hidden="false" customHeight="false" outlineLevel="0" collapsed="false">
      <c r="A4387" s="3" t="s">
        <v>25273</v>
      </c>
      <c r="B4387" s="1" t="s">
        <v>25274</v>
      </c>
      <c r="C4387" s="4" t="n">
        <f aca="false">IF(OR(T4387="SSES",T4387="VAR"),-COUNTIF(P$2:P$6715,R4387)+1,IF(T4387="ES",1,IF(OR(T4387="CL",T4387="OR",T4387="SBOR",T4387="SPFM",T4387="FM",T4387="SBFM",T4387="FO",T4387="GN",T4387="SSGN"),0)))</f>
        <v>1</v>
      </c>
      <c r="D4387" s="1" t="n">
        <v>4386</v>
      </c>
      <c r="E4387" s="1" t="s">
        <v>22635</v>
      </c>
      <c r="F4387" s="1"/>
      <c r="G4387" s="1" t="s">
        <v>22654</v>
      </c>
      <c r="H4387" s="1" t="s">
        <v>25252</v>
      </c>
      <c r="I4387" s="1" t="s">
        <v>25253</v>
      </c>
      <c r="J4387" s="1"/>
      <c r="K4387" s="1"/>
      <c r="L4387" s="1" t="s">
        <v>25254</v>
      </c>
      <c r="M4387" s="1" t="s">
        <v>25255</v>
      </c>
      <c r="N4387" s="1" t="s">
        <v>2732</v>
      </c>
      <c r="O4387" s="1" t="s">
        <v>25256</v>
      </c>
      <c r="P4387" s="1" t="n">
        <v>106807</v>
      </c>
      <c r="Q4387" s="1" t="n">
        <v>194317</v>
      </c>
      <c r="R4387" s="1" t="n">
        <v>194317</v>
      </c>
      <c r="S4387" s="1" t="n">
        <v>106807</v>
      </c>
      <c r="T4387" s="1" t="s">
        <v>69</v>
      </c>
      <c r="U4387" s="1" t="s">
        <v>25275</v>
      </c>
      <c r="V4387" s="1" t="s">
        <v>25276</v>
      </c>
      <c r="W4387" s="1" t="s">
        <v>25277</v>
      </c>
      <c r="X4387" s="1" t="s">
        <v>25276</v>
      </c>
      <c r="Y4387" s="1" t="s">
        <v>25278</v>
      </c>
      <c r="Z4387" s="1" t="n">
        <v>7</v>
      </c>
      <c r="AA4387" s="1" t="s">
        <v>65</v>
      </c>
      <c r="AB4387" s="1" t="s">
        <v>25279</v>
      </c>
      <c r="AC4387" s="2" t="s">
        <v>66</v>
      </c>
      <c r="AD4387" s="2" t="s">
        <v>67</v>
      </c>
      <c r="AE4387" s="2" t="s">
        <v>22950</v>
      </c>
      <c r="AH4387" s="2" t="s">
        <v>3229</v>
      </c>
      <c r="AK4387" s="2" t="s">
        <v>22951</v>
      </c>
      <c r="AO4387" s="2" t="s">
        <v>3206</v>
      </c>
      <c r="AP4387" s="2" t="s">
        <v>3206</v>
      </c>
      <c r="AQ4387" s="2" t="s">
        <v>3206</v>
      </c>
      <c r="AT4387" s="2" t="s">
        <v>5026</v>
      </c>
    </row>
    <row r="4388" customFormat="false" ht="12.75" hidden="false" customHeight="false" outlineLevel="0" collapsed="false">
      <c r="A4388" s="3" t="s">
        <v>25280</v>
      </c>
      <c r="B4388" s="1" t="s">
        <v>25281</v>
      </c>
      <c r="C4388" s="4" t="n">
        <f aca="false">IF(OR(T4388="SSES",T4388="VAR"),-COUNTIF(P$2:P$6715,R4388)+1,IF(T4388="ES",1,IF(OR(T4388="CL",T4388="OR",T4388="SBOR",T4388="SPFM",T4388="FM",T4388="SBFM",T4388="FO",T4388="GN",T4388="SSGN"),0)))</f>
        <v>0</v>
      </c>
      <c r="D4388" s="1" t="n">
        <v>4387</v>
      </c>
      <c r="E4388" s="1" t="s">
        <v>22635</v>
      </c>
      <c r="F4388" s="1"/>
      <c r="G4388" s="1" t="s">
        <v>22654</v>
      </c>
      <c r="H4388" s="1" t="s">
        <v>25252</v>
      </c>
      <c r="I4388" s="1" t="s">
        <v>25282</v>
      </c>
      <c r="J4388" s="1" t="s">
        <v>25283</v>
      </c>
      <c r="K4388" s="1" t="s">
        <v>25284</v>
      </c>
      <c r="L4388" s="1" t="s">
        <v>25254</v>
      </c>
      <c r="M4388" s="1" t="s">
        <v>25255</v>
      </c>
      <c r="N4388" s="1" t="s">
        <v>2732</v>
      </c>
      <c r="O4388" s="1" t="s">
        <v>25256</v>
      </c>
      <c r="P4388" s="1" t="n">
        <v>189500</v>
      </c>
      <c r="Q4388" s="1" t="n">
        <v>892501</v>
      </c>
      <c r="R4388" s="1" t="n">
        <v>892501</v>
      </c>
      <c r="S4388" s="1" t="n">
        <v>189500</v>
      </c>
      <c r="T4388" s="1" t="s">
        <v>61</v>
      </c>
      <c r="U4388" s="1" t="s">
        <v>16929</v>
      </c>
      <c r="V4388" s="1" t="s">
        <v>25285</v>
      </c>
      <c r="W4388" s="1" t="s">
        <v>25286</v>
      </c>
      <c r="X4388" s="1" t="s">
        <v>25285</v>
      </c>
      <c r="Y4388" s="1" t="s">
        <v>25287</v>
      </c>
      <c r="Z4388" s="1" t="n">
        <v>3</v>
      </c>
      <c r="AA4388" s="1" t="s">
        <v>65</v>
      </c>
      <c r="AB4388" s="1"/>
    </row>
    <row r="4389" customFormat="false" ht="12.75" hidden="false" customHeight="false" outlineLevel="0" collapsed="false">
      <c r="A4389" s="3" t="s">
        <v>25288</v>
      </c>
      <c r="B4389" s="1" t="s">
        <v>25289</v>
      </c>
      <c r="C4389" s="4" t="n">
        <f aca="false">IF(OR(T4389="SSES",T4389="VAR"),-COUNTIF(P$2:P$6715,R4389)+1,IF(T4389="ES",1,IF(OR(T4389="CL",T4389="OR",T4389="SBOR",T4389="SPFM",T4389="FM",T4389="SBFM",T4389="FO",T4389="GN",T4389="SSGN"),0)))</f>
        <v>1</v>
      </c>
      <c r="D4389" s="1" t="n">
        <v>4388</v>
      </c>
      <c r="E4389" s="1" t="s">
        <v>22635</v>
      </c>
      <c r="F4389" s="1"/>
      <c r="G4389" s="1" t="s">
        <v>22654</v>
      </c>
      <c r="H4389" s="1" t="s">
        <v>25252</v>
      </c>
      <c r="I4389" s="1" t="s">
        <v>25282</v>
      </c>
      <c r="J4389" s="1" t="s">
        <v>25283</v>
      </c>
      <c r="K4389" s="1" t="s">
        <v>25284</v>
      </c>
      <c r="L4389" s="1" t="s">
        <v>25254</v>
      </c>
      <c r="M4389" s="1" t="s">
        <v>25255</v>
      </c>
      <c r="N4389" s="1" t="s">
        <v>2732</v>
      </c>
      <c r="O4389" s="1" t="s">
        <v>25256</v>
      </c>
      <c r="P4389" s="1" t="n">
        <v>84110</v>
      </c>
      <c r="Q4389" s="1" t="n">
        <v>189500</v>
      </c>
      <c r="R4389" s="1" t="n">
        <v>189500</v>
      </c>
      <c r="S4389" s="1" t="n">
        <v>84110</v>
      </c>
      <c r="T4389" s="1" t="s">
        <v>69</v>
      </c>
      <c r="U4389" s="1" t="s">
        <v>25290</v>
      </c>
      <c r="V4389" s="1" t="s">
        <v>25291</v>
      </c>
      <c r="W4389" s="1" t="s">
        <v>25292</v>
      </c>
      <c r="X4389" s="1" t="s">
        <v>25291</v>
      </c>
      <c r="Y4389" s="1" t="s">
        <v>25293</v>
      </c>
      <c r="Z4389" s="1" t="n">
        <v>3</v>
      </c>
      <c r="AA4389" s="1" t="s">
        <v>65</v>
      </c>
      <c r="AB4389" s="1" t="s">
        <v>25294</v>
      </c>
      <c r="AC4389" s="2" t="s">
        <v>66</v>
      </c>
      <c r="AD4389" s="2" t="s">
        <v>67</v>
      </c>
      <c r="AQ4389" s="2" t="s">
        <v>3206</v>
      </c>
    </row>
    <row r="4390" customFormat="false" ht="12.75" hidden="false" customHeight="false" outlineLevel="0" collapsed="false">
      <c r="A4390" s="3" t="s">
        <v>25295</v>
      </c>
      <c r="B4390" s="1" t="s">
        <v>25296</v>
      </c>
      <c r="C4390" s="4" t="n">
        <f aca="false">IF(OR(T4390="SSES",T4390="VAR"),-COUNTIF(P$2:P$6715,R4390)+1,IF(T4390="ES",1,IF(OR(T4390="CL",T4390="OR",T4390="SBOR",T4390="SPFM",T4390="FM",T4390="SBFM",T4390="FO",T4390="GN",T4390="SSGN"),0)))</f>
        <v>1</v>
      </c>
      <c r="D4390" s="1" t="n">
        <v>4389</v>
      </c>
      <c r="E4390" s="1" t="s">
        <v>22635</v>
      </c>
      <c r="F4390" s="1"/>
      <c r="G4390" s="1" t="s">
        <v>22654</v>
      </c>
      <c r="H4390" s="1" t="s">
        <v>25252</v>
      </c>
      <c r="I4390" s="1" t="s">
        <v>25282</v>
      </c>
      <c r="J4390" s="1" t="s">
        <v>25283</v>
      </c>
      <c r="K4390" s="1" t="s">
        <v>25284</v>
      </c>
      <c r="L4390" s="1" t="s">
        <v>25254</v>
      </c>
      <c r="M4390" s="1" t="s">
        <v>25255</v>
      </c>
      <c r="N4390" s="1" t="s">
        <v>2732</v>
      </c>
      <c r="O4390" s="1" t="s">
        <v>25256</v>
      </c>
      <c r="P4390" s="1" t="n">
        <v>84112</v>
      </c>
      <c r="Q4390" s="1" t="n">
        <v>189500</v>
      </c>
      <c r="R4390" s="1" t="n">
        <v>189500</v>
      </c>
      <c r="S4390" s="1" t="n">
        <v>84112</v>
      </c>
      <c r="T4390" s="1" t="s">
        <v>69</v>
      </c>
      <c r="U4390" s="1" t="s">
        <v>16929</v>
      </c>
      <c r="V4390" s="1" t="s">
        <v>25297</v>
      </c>
      <c r="W4390" s="1" t="s">
        <v>25298</v>
      </c>
      <c r="X4390" s="1" t="s">
        <v>25297</v>
      </c>
      <c r="Y4390" s="1" t="s">
        <v>25299</v>
      </c>
      <c r="Z4390" s="1" t="n">
        <v>3</v>
      </c>
      <c r="AA4390" s="1" t="s">
        <v>65</v>
      </c>
      <c r="AB4390" s="1" t="s">
        <v>25300</v>
      </c>
      <c r="AC4390" s="2" t="s">
        <v>66</v>
      </c>
      <c r="AD4390" s="2" t="s">
        <v>67</v>
      </c>
      <c r="AQ4390" s="2" t="s">
        <v>3206</v>
      </c>
    </row>
    <row r="4391" customFormat="false" ht="12.75" hidden="false" customHeight="false" outlineLevel="0" collapsed="false">
      <c r="A4391" s="3" t="s">
        <v>25301</v>
      </c>
      <c r="B4391" s="1" t="s">
        <v>25302</v>
      </c>
      <c r="C4391" s="4" t="n">
        <f aca="false">IF(OR(T4391="SSES",T4391="VAR"),-COUNTIF(P$2:P$6715,R4391)+1,IF(T4391="ES",1,IF(OR(T4391="CL",T4391="OR",T4391="SBOR",T4391="SPFM",T4391="FM",T4391="SBFM",T4391="FO",T4391="GN",T4391="SSGN"),0)))</f>
        <v>0</v>
      </c>
      <c r="D4391" s="1" t="n">
        <v>4390</v>
      </c>
      <c r="E4391" s="1" t="s">
        <v>22635</v>
      </c>
      <c r="F4391" s="1"/>
      <c r="G4391" s="1" t="s">
        <v>22654</v>
      </c>
      <c r="H4391" s="1" t="s">
        <v>25252</v>
      </c>
      <c r="I4391" s="1" t="s">
        <v>25282</v>
      </c>
      <c r="J4391" s="1" t="s">
        <v>25303</v>
      </c>
      <c r="K4391" s="1"/>
      <c r="L4391" s="1" t="s">
        <v>25254</v>
      </c>
      <c r="M4391" s="1" t="s">
        <v>25255</v>
      </c>
      <c r="N4391" s="1" t="s">
        <v>2732</v>
      </c>
      <c r="O4391" s="1" t="s">
        <v>25256</v>
      </c>
      <c r="P4391" s="1" t="n">
        <v>193939</v>
      </c>
      <c r="Q4391" s="1" t="n">
        <v>892492</v>
      </c>
      <c r="R4391" s="1" t="n">
        <v>892492</v>
      </c>
      <c r="S4391" s="1" t="n">
        <v>193939</v>
      </c>
      <c r="T4391" s="1" t="s">
        <v>61</v>
      </c>
      <c r="U4391" s="1" t="s">
        <v>16929</v>
      </c>
      <c r="V4391" s="1" t="s">
        <v>25304</v>
      </c>
      <c r="W4391" s="1" t="s">
        <v>25305</v>
      </c>
      <c r="X4391" s="1" t="s">
        <v>25304</v>
      </c>
      <c r="Y4391" s="1" t="s">
        <v>25306</v>
      </c>
      <c r="Z4391" s="1" t="n">
        <v>2</v>
      </c>
      <c r="AA4391" s="1" t="s">
        <v>65</v>
      </c>
      <c r="AB4391" s="1"/>
    </row>
    <row r="4392" customFormat="false" ht="12.75" hidden="false" customHeight="false" outlineLevel="0" collapsed="false">
      <c r="A4392" s="3" t="s">
        <v>25307</v>
      </c>
      <c r="B4392" s="1" t="s">
        <v>25308</v>
      </c>
      <c r="C4392" s="4" t="n">
        <f aca="false">IF(OR(T4392="SSES",T4392="VAR"),-COUNTIF(P$2:P$6715,R4392)+1,IF(T4392="ES",1,IF(OR(T4392="CL",T4392="OR",T4392="SBOR",T4392="SPFM",T4392="FM",T4392="SBFM",T4392="FO",T4392="GN",T4392="SSGN"),0)))</f>
        <v>1</v>
      </c>
      <c r="D4392" s="1" t="n">
        <v>4391</v>
      </c>
      <c r="E4392" s="1" t="s">
        <v>22635</v>
      </c>
      <c r="F4392" s="1"/>
      <c r="G4392" s="1" t="s">
        <v>22654</v>
      </c>
      <c r="H4392" s="1" t="s">
        <v>25252</v>
      </c>
      <c r="I4392" s="1" t="s">
        <v>25282</v>
      </c>
      <c r="J4392" s="1" t="s">
        <v>25303</v>
      </c>
      <c r="K4392" s="1"/>
      <c r="L4392" s="1" t="s">
        <v>25254</v>
      </c>
      <c r="M4392" s="1" t="s">
        <v>25255</v>
      </c>
      <c r="N4392" s="1" t="s">
        <v>2732</v>
      </c>
      <c r="O4392" s="1" t="s">
        <v>25256</v>
      </c>
      <c r="P4392" s="1" t="n">
        <v>105431</v>
      </c>
      <c r="Q4392" s="1" t="n">
        <v>193939</v>
      </c>
      <c r="R4392" s="1" t="n">
        <v>193939</v>
      </c>
      <c r="S4392" s="1" t="n">
        <v>105431</v>
      </c>
      <c r="T4392" s="1" t="s">
        <v>69</v>
      </c>
      <c r="U4392" s="1" t="s">
        <v>16929</v>
      </c>
      <c r="V4392" s="1" t="s">
        <v>25309</v>
      </c>
      <c r="W4392" s="1" t="s">
        <v>25310</v>
      </c>
      <c r="X4392" s="1" t="s">
        <v>25309</v>
      </c>
      <c r="Y4392" s="1" t="s">
        <v>25311</v>
      </c>
      <c r="Z4392" s="1" t="n">
        <v>2</v>
      </c>
      <c r="AA4392" s="1" t="s">
        <v>65</v>
      </c>
      <c r="AB4392" s="1" t="s">
        <v>25312</v>
      </c>
      <c r="AC4392" s="2" t="s">
        <v>66</v>
      </c>
      <c r="AD4392" s="2" t="s">
        <v>67</v>
      </c>
      <c r="AO4392" s="2" t="s">
        <v>3206</v>
      </c>
      <c r="AP4392" s="2" t="s">
        <v>3206</v>
      </c>
      <c r="AQ4392" s="2" t="s">
        <v>3206</v>
      </c>
    </row>
    <row r="4393" customFormat="false" ht="12.75" hidden="false" customHeight="false" outlineLevel="0" collapsed="false">
      <c r="A4393" s="3" t="s">
        <v>25313</v>
      </c>
      <c r="B4393" s="1" t="s">
        <v>25314</v>
      </c>
      <c r="C4393" s="4" t="n">
        <f aca="false">IF(OR(T4393="SSES",T4393="VAR"),-COUNTIF(P$2:P$6715,R4393)+1,IF(T4393="ES",1,IF(OR(T4393="CL",T4393="OR",T4393="SBOR",T4393="SPFM",T4393="FM",T4393="SBFM",T4393="FO",T4393="GN",T4393="SSGN"),0)))</f>
        <v>1</v>
      </c>
      <c r="D4393" s="1" t="n">
        <v>4392</v>
      </c>
      <c r="E4393" s="1" t="s">
        <v>22635</v>
      </c>
      <c r="F4393" s="1"/>
      <c r="G4393" s="1" t="s">
        <v>22654</v>
      </c>
      <c r="H4393" s="1" t="s">
        <v>25252</v>
      </c>
      <c r="I4393" s="1" t="s">
        <v>25282</v>
      </c>
      <c r="J4393" s="1" t="s">
        <v>25303</v>
      </c>
      <c r="K4393" s="1"/>
      <c r="L4393" s="1" t="s">
        <v>25254</v>
      </c>
      <c r="M4393" s="1" t="s">
        <v>25255</v>
      </c>
      <c r="N4393" s="1" t="s">
        <v>2732</v>
      </c>
      <c r="O4393" s="1" t="s">
        <v>25256</v>
      </c>
      <c r="P4393" s="1" t="n">
        <v>105433</v>
      </c>
      <c r="Q4393" s="1" t="n">
        <v>193939</v>
      </c>
      <c r="R4393" s="1" t="n">
        <v>193939</v>
      </c>
      <c r="S4393" s="1" t="n">
        <v>105433</v>
      </c>
      <c r="T4393" s="1" t="s">
        <v>69</v>
      </c>
      <c r="U4393" s="1" t="s">
        <v>25315</v>
      </c>
      <c r="V4393" s="1" t="s">
        <v>25316</v>
      </c>
      <c r="W4393" s="1" t="s">
        <v>25317</v>
      </c>
      <c r="X4393" s="1" t="s">
        <v>25316</v>
      </c>
      <c r="Y4393" s="1" t="s">
        <v>25318</v>
      </c>
      <c r="Z4393" s="1" t="n">
        <v>2</v>
      </c>
      <c r="AA4393" s="1" t="s">
        <v>3770</v>
      </c>
      <c r="AB4393" s="1" t="s">
        <v>25319</v>
      </c>
    </row>
    <row r="4394" customFormat="false" ht="12.75" hidden="false" customHeight="false" outlineLevel="0" collapsed="false">
      <c r="A4394" s="3" t="s">
        <v>25320</v>
      </c>
      <c r="B4394" s="1" t="s">
        <v>25321</v>
      </c>
      <c r="C4394" s="4" t="n">
        <f aca="false">IF(OR(T4394="SSES",T4394="VAR"),-COUNTIF(P$2:P$6715,R4394)+1,IF(T4394="ES",1,IF(OR(T4394="CL",T4394="OR",T4394="SBOR",T4394="SPFM",T4394="FM",T4394="SBFM",T4394="FO",T4394="GN",T4394="SSGN"),0)))</f>
        <v>1</v>
      </c>
      <c r="D4394" s="1" t="n">
        <v>4393</v>
      </c>
      <c r="E4394" s="1" t="s">
        <v>22635</v>
      </c>
      <c r="F4394" s="1"/>
      <c r="G4394" s="1" t="s">
        <v>22654</v>
      </c>
      <c r="H4394" s="1" t="s">
        <v>25252</v>
      </c>
      <c r="I4394" s="1" t="s">
        <v>25282</v>
      </c>
      <c r="J4394" s="1" t="s">
        <v>25303</v>
      </c>
      <c r="K4394" s="1"/>
      <c r="L4394" s="1" t="s">
        <v>25254</v>
      </c>
      <c r="M4394" s="1" t="s">
        <v>25255</v>
      </c>
      <c r="N4394" s="1" t="s">
        <v>2732</v>
      </c>
      <c r="O4394" s="1" t="s">
        <v>25256</v>
      </c>
      <c r="P4394" s="1" t="n">
        <v>124707</v>
      </c>
      <c r="Q4394" s="1" t="n">
        <v>197864</v>
      </c>
      <c r="R4394" s="1" t="n">
        <v>197864</v>
      </c>
      <c r="S4394" s="1" t="n">
        <v>124707</v>
      </c>
      <c r="T4394" s="1" t="s">
        <v>69</v>
      </c>
      <c r="U4394" s="1" t="s">
        <v>25322</v>
      </c>
      <c r="V4394" s="1" t="s">
        <v>25323</v>
      </c>
      <c r="W4394" s="1" t="s">
        <v>25324</v>
      </c>
      <c r="X4394" s="1" t="s">
        <v>25323</v>
      </c>
      <c r="Y4394" s="1" t="s">
        <v>25325</v>
      </c>
      <c r="Z4394" s="1" t="n">
        <v>2</v>
      </c>
      <c r="AA4394" s="1" t="s">
        <v>65</v>
      </c>
      <c r="AB4394" s="1" t="s">
        <v>25326</v>
      </c>
    </row>
    <row r="4395" customFormat="false" ht="12.75" hidden="false" customHeight="false" outlineLevel="0" collapsed="false">
      <c r="A4395" s="3" t="s">
        <v>25327</v>
      </c>
      <c r="B4395" s="1" t="s">
        <v>25328</v>
      </c>
      <c r="C4395" s="4" t="n">
        <f aca="false">IF(OR(T4395="SSES",T4395="VAR"),-COUNTIF(P$2:P$6715,R4395)+1,IF(T4395="ES",1,IF(OR(T4395="CL",T4395="OR",T4395="SBOR",T4395="SPFM",T4395="FM",T4395="SBFM",T4395="FO",T4395="GN",T4395="SSGN"),0)))</f>
        <v>1</v>
      </c>
      <c r="D4395" s="1" t="n">
        <v>4394</v>
      </c>
      <c r="E4395" s="1" t="s">
        <v>22635</v>
      </c>
      <c r="F4395" s="1"/>
      <c r="G4395" s="1" t="s">
        <v>22654</v>
      </c>
      <c r="H4395" s="1" t="s">
        <v>25252</v>
      </c>
      <c r="I4395" s="1" t="s">
        <v>25329</v>
      </c>
      <c r="J4395" s="1" t="s">
        <v>25330</v>
      </c>
      <c r="K4395" s="1"/>
      <c r="L4395" s="1" t="s">
        <v>25254</v>
      </c>
      <c r="M4395" s="1" t="s">
        <v>25255</v>
      </c>
      <c r="N4395" s="1" t="s">
        <v>2732</v>
      </c>
      <c r="O4395" s="1" t="s">
        <v>25256</v>
      </c>
      <c r="P4395" s="1" t="n">
        <v>95980</v>
      </c>
      <c r="Q4395" s="1" t="n">
        <v>192114</v>
      </c>
      <c r="R4395" s="1" t="n">
        <v>192114</v>
      </c>
      <c r="S4395" s="1" t="n">
        <v>95980</v>
      </c>
      <c r="T4395" s="1" t="s">
        <v>69</v>
      </c>
      <c r="U4395" s="1" t="s">
        <v>25331</v>
      </c>
      <c r="V4395" s="1" t="s">
        <v>25332</v>
      </c>
      <c r="W4395" s="1" t="s">
        <v>25333</v>
      </c>
      <c r="X4395" s="1" t="s">
        <v>25332</v>
      </c>
      <c r="Y4395" s="1" t="s">
        <v>25334</v>
      </c>
      <c r="Z4395" s="1" t="n">
        <v>2</v>
      </c>
      <c r="AA4395" s="1" t="s">
        <v>3770</v>
      </c>
      <c r="AB4395" s="1" t="s">
        <v>25335</v>
      </c>
      <c r="AC4395" s="2" t="s">
        <v>66</v>
      </c>
      <c r="AD4395" s="2" t="s">
        <v>67</v>
      </c>
      <c r="AO4395" s="2" t="s">
        <v>3206</v>
      </c>
      <c r="AQ4395" s="2" t="s">
        <v>9018</v>
      </c>
      <c r="AS4395" s="2" t="s">
        <v>25336</v>
      </c>
    </row>
    <row r="4396" customFormat="false" ht="12.75" hidden="false" customHeight="false" outlineLevel="0" collapsed="false">
      <c r="A4396" s="3" t="s">
        <v>25337</v>
      </c>
      <c r="B4396" s="1" t="s">
        <v>25338</v>
      </c>
      <c r="C4396" s="4" t="n">
        <f aca="false">IF(OR(T4396="SSES",T4396="VAR"),-COUNTIF(P$2:P$6715,R4396)+1,IF(T4396="ES",1,IF(OR(T4396="CL",T4396="OR",T4396="SBOR",T4396="SPFM",T4396="FM",T4396="SBFM",T4396="FO",T4396="GN",T4396="SSGN"),0)))</f>
        <v>1</v>
      </c>
      <c r="D4396" s="1" t="n">
        <v>4395</v>
      </c>
      <c r="E4396" s="1" t="s">
        <v>22635</v>
      </c>
      <c r="F4396" s="1"/>
      <c r="G4396" s="1" t="s">
        <v>22654</v>
      </c>
      <c r="H4396" s="1" t="s">
        <v>25252</v>
      </c>
      <c r="I4396" s="1" t="s">
        <v>25339</v>
      </c>
      <c r="J4396" s="1"/>
      <c r="K4396" s="1"/>
      <c r="L4396" s="1" t="s">
        <v>25254</v>
      </c>
      <c r="M4396" s="1" t="s">
        <v>25255</v>
      </c>
      <c r="N4396" s="1" t="s">
        <v>2732</v>
      </c>
      <c r="O4396" s="1" t="s">
        <v>25256</v>
      </c>
      <c r="P4396" s="1" t="n">
        <v>100584</v>
      </c>
      <c r="Q4396" s="1" t="n">
        <v>192948</v>
      </c>
      <c r="R4396" s="1" t="n">
        <v>192948</v>
      </c>
      <c r="S4396" s="1" t="n">
        <v>100584</v>
      </c>
      <c r="T4396" s="1" t="s">
        <v>69</v>
      </c>
      <c r="U4396" s="1" t="s">
        <v>25340</v>
      </c>
      <c r="V4396" s="1" t="s">
        <v>25341</v>
      </c>
      <c r="W4396" s="1" t="s">
        <v>25342</v>
      </c>
      <c r="X4396" s="1" t="s">
        <v>25341</v>
      </c>
      <c r="Y4396" s="1" t="s">
        <v>25343</v>
      </c>
      <c r="Z4396" s="1" t="n">
        <v>2</v>
      </c>
      <c r="AA4396" s="1" t="s">
        <v>65</v>
      </c>
      <c r="AB4396" s="1" t="s">
        <v>25344</v>
      </c>
      <c r="AC4396" s="2" t="s">
        <v>66</v>
      </c>
      <c r="AD4396" s="2" t="s">
        <v>67</v>
      </c>
      <c r="AO4396" s="2" t="s">
        <v>3206</v>
      </c>
      <c r="AP4396" s="2" t="s">
        <v>3206</v>
      </c>
      <c r="AQ4396" s="2" t="s">
        <v>3206</v>
      </c>
    </row>
    <row r="4397" customFormat="false" ht="12.75" hidden="false" customHeight="false" outlineLevel="0" collapsed="false">
      <c r="A4397" s="3" t="s">
        <v>25345</v>
      </c>
      <c r="B4397" s="1" t="s">
        <v>25346</v>
      </c>
      <c r="C4397" s="4" t="n">
        <f aca="false">IF(OR(T4397="SSES",T4397="VAR"),-COUNTIF(P$2:P$6715,R4397)+1,IF(T4397="ES",1,IF(OR(T4397="CL",T4397="OR",T4397="SBOR",T4397="SPFM",T4397="FM",T4397="SBFM",T4397="FO",T4397="GN",T4397="SSGN"),0)))</f>
        <v>0</v>
      </c>
      <c r="D4397" s="1" t="n">
        <v>4396</v>
      </c>
      <c r="E4397" s="1" t="s">
        <v>22635</v>
      </c>
      <c r="F4397" s="1"/>
      <c r="G4397" s="1" t="s">
        <v>22654</v>
      </c>
      <c r="H4397" s="1" t="s">
        <v>25252</v>
      </c>
      <c r="I4397" s="1" t="s">
        <v>25339</v>
      </c>
      <c r="J4397" s="1"/>
      <c r="K4397" s="1"/>
      <c r="L4397" s="1" t="s">
        <v>25254</v>
      </c>
      <c r="M4397" s="1" t="s">
        <v>25255</v>
      </c>
      <c r="N4397" s="1" t="s">
        <v>2732</v>
      </c>
      <c r="O4397" s="1" t="s">
        <v>25256</v>
      </c>
      <c r="P4397" s="1" t="n">
        <v>196613</v>
      </c>
      <c r="Q4397" s="1" t="n">
        <v>187457</v>
      </c>
      <c r="R4397" s="1" t="n">
        <v>187457</v>
      </c>
      <c r="S4397" s="1" t="n">
        <v>196613</v>
      </c>
      <c r="T4397" s="1" t="s">
        <v>61</v>
      </c>
      <c r="U4397" s="1" t="s">
        <v>16929</v>
      </c>
      <c r="V4397" s="1" t="s">
        <v>25347</v>
      </c>
      <c r="W4397" s="1" t="s">
        <v>25348</v>
      </c>
      <c r="X4397" s="1" t="s">
        <v>25347</v>
      </c>
      <c r="Y4397" s="1"/>
      <c r="Z4397" s="1" t="n">
        <v>2</v>
      </c>
      <c r="AA4397" s="1" t="s">
        <v>65</v>
      </c>
      <c r="AB4397" s="1"/>
    </row>
    <row r="4398" customFormat="false" ht="12.75" hidden="false" customHeight="false" outlineLevel="0" collapsed="false">
      <c r="A4398" s="3" t="s">
        <v>25349</v>
      </c>
      <c r="B4398" s="1" t="s">
        <v>25350</v>
      </c>
      <c r="C4398" s="4" t="n">
        <f aca="false">IF(OR(T4398="SSES",T4398="VAR"),-COUNTIF(P$2:P$6715,R4398)+1,IF(T4398="ES",1,IF(OR(T4398="CL",T4398="OR",T4398="SBOR",T4398="SPFM",T4398="FM",T4398="SBFM",T4398="FO",T4398="GN",T4398="SSGN"),0)))</f>
        <v>1</v>
      </c>
      <c r="D4398" s="1" t="n">
        <v>4397</v>
      </c>
      <c r="E4398" s="1" t="s">
        <v>22635</v>
      </c>
      <c r="F4398" s="1"/>
      <c r="G4398" s="1" t="s">
        <v>22654</v>
      </c>
      <c r="H4398" s="1" t="s">
        <v>25252</v>
      </c>
      <c r="I4398" s="1" t="s">
        <v>25339</v>
      </c>
      <c r="J4398" s="1"/>
      <c r="K4398" s="1"/>
      <c r="L4398" s="1" t="s">
        <v>25254</v>
      </c>
      <c r="M4398" s="1" t="s">
        <v>25255</v>
      </c>
      <c r="N4398" s="1" t="s">
        <v>2732</v>
      </c>
      <c r="O4398" s="1" t="s">
        <v>25256</v>
      </c>
      <c r="P4398" s="1" t="n">
        <v>115233</v>
      </c>
      <c r="Q4398" s="1" t="n">
        <v>196613</v>
      </c>
      <c r="R4398" s="1" t="n">
        <v>196613</v>
      </c>
      <c r="S4398" s="1" t="n">
        <v>115233</v>
      </c>
      <c r="T4398" s="1" t="s">
        <v>69</v>
      </c>
      <c r="U4398" s="1" t="s">
        <v>25351</v>
      </c>
      <c r="V4398" s="1" t="s">
        <v>25352</v>
      </c>
      <c r="W4398" s="1" t="s">
        <v>25353</v>
      </c>
      <c r="X4398" s="1" t="s">
        <v>25352</v>
      </c>
      <c r="Y4398" s="1" t="s">
        <v>25354</v>
      </c>
      <c r="Z4398" s="1" t="n">
        <v>2</v>
      </c>
      <c r="AA4398" s="1" t="s">
        <v>65</v>
      </c>
      <c r="AB4398" s="1" t="s">
        <v>25355</v>
      </c>
      <c r="AC4398" s="2" t="s">
        <v>66</v>
      </c>
      <c r="AD4398" s="2" t="s">
        <v>67</v>
      </c>
      <c r="AO4398" s="2" t="s">
        <v>3206</v>
      </c>
      <c r="AP4398" s="2" t="s">
        <v>3206</v>
      </c>
      <c r="AQ4398" s="2" t="s">
        <v>3206</v>
      </c>
    </row>
    <row r="4399" customFormat="false" ht="12.75" hidden="false" customHeight="false" outlineLevel="0" collapsed="false">
      <c r="A4399" s="3" t="s">
        <v>25356</v>
      </c>
      <c r="B4399" s="1" t="s">
        <v>25357</v>
      </c>
      <c r="C4399" s="4" t="n">
        <f aca="false">IF(OR(T4399="SSES",T4399="VAR"),-COUNTIF(P$2:P$6715,R4399)+1,IF(T4399="ES",1,IF(OR(T4399="CL",T4399="OR",T4399="SBOR",T4399="SPFM",T4399="FM",T4399="SBFM",T4399="FO",T4399="GN",T4399="SSGN"),0)))</f>
        <v>1</v>
      </c>
      <c r="D4399" s="1" t="n">
        <v>4398</v>
      </c>
      <c r="E4399" s="1" t="s">
        <v>22635</v>
      </c>
      <c r="F4399" s="1"/>
      <c r="G4399" s="1" t="s">
        <v>22654</v>
      </c>
      <c r="H4399" s="1" t="s">
        <v>25252</v>
      </c>
      <c r="I4399" s="1" t="s">
        <v>25339</v>
      </c>
      <c r="J4399" s="1"/>
      <c r="K4399" s="1"/>
      <c r="L4399" s="1" t="s">
        <v>25254</v>
      </c>
      <c r="M4399" s="1" t="s">
        <v>25255</v>
      </c>
      <c r="N4399" s="1" t="s">
        <v>2732</v>
      </c>
      <c r="O4399" s="1" t="s">
        <v>25256</v>
      </c>
      <c r="P4399" s="1" t="n">
        <v>115245</v>
      </c>
      <c r="Q4399" s="1" t="n">
        <v>196613</v>
      </c>
      <c r="R4399" s="1" t="n">
        <v>196613</v>
      </c>
      <c r="S4399" s="1" t="n">
        <v>115245</v>
      </c>
      <c r="T4399" s="1" t="s">
        <v>69</v>
      </c>
      <c r="U4399" s="1" t="s">
        <v>16929</v>
      </c>
      <c r="V4399" s="1" t="s">
        <v>25358</v>
      </c>
      <c r="W4399" s="1" t="s">
        <v>25359</v>
      </c>
      <c r="X4399" s="1" t="s">
        <v>25358</v>
      </c>
      <c r="Y4399" s="1" t="s">
        <v>25360</v>
      </c>
      <c r="Z4399" s="1" t="n">
        <v>2</v>
      </c>
      <c r="AA4399" s="1" t="s">
        <v>65</v>
      </c>
      <c r="AB4399" s="1" t="s">
        <v>25361</v>
      </c>
      <c r="AC4399" s="2" t="s">
        <v>66</v>
      </c>
      <c r="AD4399" s="2" t="s">
        <v>67</v>
      </c>
      <c r="AO4399" s="2" t="s">
        <v>3206</v>
      </c>
      <c r="AP4399" s="2" t="s">
        <v>3206</v>
      </c>
      <c r="AQ4399" s="2" t="s">
        <v>3206</v>
      </c>
    </row>
    <row r="4400" customFormat="false" ht="12.75" hidden="false" customHeight="false" outlineLevel="0" collapsed="false">
      <c r="A4400" s="3" t="s">
        <v>25362</v>
      </c>
      <c r="B4400" s="1" t="s">
        <v>25363</v>
      </c>
      <c r="C4400" s="4" t="n">
        <f aca="false">IF(OR(T4400="SSES",T4400="VAR"),-COUNTIF(P$2:P$6715,R4400)+1,IF(T4400="ES",1,IF(OR(T4400="CL",T4400="OR",T4400="SBOR",T4400="SPFM",T4400="FM",T4400="SBFM",T4400="FO",T4400="GN",T4400="SSGN"),0)))</f>
        <v>1</v>
      </c>
      <c r="D4400" s="1" t="n">
        <v>4399</v>
      </c>
      <c r="E4400" s="1" t="s">
        <v>22635</v>
      </c>
      <c r="F4400" s="1"/>
      <c r="G4400" s="1" t="s">
        <v>22654</v>
      </c>
      <c r="H4400" s="1" t="s">
        <v>25252</v>
      </c>
      <c r="I4400" s="1" t="s">
        <v>25339</v>
      </c>
      <c r="J4400" s="1"/>
      <c r="K4400" s="1"/>
      <c r="L4400" s="1" t="s">
        <v>25254</v>
      </c>
      <c r="M4400" s="1" t="s">
        <v>25255</v>
      </c>
      <c r="N4400" s="1" t="s">
        <v>2732</v>
      </c>
      <c r="O4400" s="1" t="s">
        <v>25256</v>
      </c>
      <c r="P4400" s="1" t="n">
        <v>115334</v>
      </c>
      <c r="Q4400" s="1" t="n">
        <v>196613</v>
      </c>
      <c r="R4400" s="1" t="n">
        <v>196613</v>
      </c>
      <c r="S4400" s="1" t="n">
        <v>115334</v>
      </c>
      <c r="T4400" s="1" t="s">
        <v>69</v>
      </c>
      <c r="U4400" s="1" t="s">
        <v>25364</v>
      </c>
      <c r="V4400" s="1" t="s">
        <v>25365</v>
      </c>
      <c r="W4400" s="1" t="s">
        <v>25366</v>
      </c>
      <c r="X4400" s="1" t="s">
        <v>25365</v>
      </c>
      <c r="Y4400" s="1"/>
      <c r="Z4400" s="1" t="n">
        <v>7</v>
      </c>
      <c r="AA4400" s="1" t="s">
        <v>65</v>
      </c>
      <c r="AB4400" s="1" t="s">
        <v>25367</v>
      </c>
      <c r="AC4400" s="2" t="s">
        <v>66</v>
      </c>
      <c r="AD4400" s="2" t="s">
        <v>67</v>
      </c>
    </row>
    <row r="4401" customFormat="false" ht="12.75" hidden="false" customHeight="false" outlineLevel="0" collapsed="false">
      <c r="A4401" s="3" t="s">
        <v>25368</v>
      </c>
      <c r="B4401" s="1" t="s">
        <v>25369</v>
      </c>
      <c r="C4401" s="4" t="n">
        <f aca="false">IF(OR(T4401="SSES",T4401="VAR"),-COUNTIF(P$2:P$6715,R4401)+1,IF(T4401="ES",1,IF(OR(T4401="CL",T4401="OR",T4401="SBOR",T4401="SPFM",T4401="FM",T4401="SBFM",T4401="FO",T4401="GN",T4401="SSGN"),0)))</f>
        <v>1</v>
      </c>
      <c r="D4401" s="1" t="n">
        <v>4400</v>
      </c>
      <c r="E4401" s="1" t="s">
        <v>22635</v>
      </c>
      <c r="F4401" s="1"/>
      <c r="G4401" s="1" t="s">
        <v>22654</v>
      </c>
      <c r="H4401" s="1" t="s">
        <v>25252</v>
      </c>
      <c r="I4401" s="1" t="s">
        <v>25339</v>
      </c>
      <c r="J4401" s="1"/>
      <c r="K4401" s="1"/>
      <c r="L4401" s="1" t="s">
        <v>25254</v>
      </c>
      <c r="M4401" s="1" t="s">
        <v>25255</v>
      </c>
      <c r="N4401" s="1" t="s">
        <v>2732</v>
      </c>
      <c r="O4401" s="1" t="s">
        <v>25256</v>
      </c>
      <c r="P4401" s="1" t="n">
        <v>115280</v>
      </c>
      <c r="Q4401" s="1" t="n">
        <v>196613</v>
      </c>
      <c r="R4401" s="1" t="n">
        <v>196613</v>
      </c>
      <c r="S4401" s="1" t="n">
        <v>115280</v>
      </c>
      <c r="T4401" s="1" t="s">
        <v>69</v>
      </c>
      <c r="U4401" s="1" t="s">
        <v>16929</v>
      </c>
      <c r="V4401" s="1" t="s">
        <v>25370</v>
      </c>
      <c r="W4401" s="1" t="s">
        <v>25371</v>
      </c>
      <c r="X4401" s="1" t="s">
        <v>25370</v>
      </c>
      <c r="Y4401" s="1" t="s">
        <v>25372</v>
      </c>
      <c r="Z4401" s="1" t="n">
        <v>2</v>
      </c>
      <c r="AA4401" s="1" t="s">
        <v>65</v>
      </c>
      <c r="AB4401" s="1" t="s">
        <v>25373</v>
      </c>
      <c r="AC4401" s="2" t="s">
        <v>66</v>
      </c>
      <c r="AD4401" s="2" t="s">
        <v>67</v>
      </c>
      <c r="AO4401" s="2" t="s">
        <v>3206</v>
      </c>
      <c r="AP4401" s="2" t="s">
        <v>3206</v>
      </c>
      <c r="AQ4401" s="2" t="s">
        <v>3206</v>
      </c>
    </row>
    <row r="4402" customFormat="false" ht="12.75" hidden="false" customHeight="false" outlineLevel="0" collapsed="false">
      <c r="A4402" s="3" t="s">
        <v>25374</v>
      </c>
      <c r="B4402" s="1" t="s">
        <v>25375</v>
      </c>
      <c r="C4402" s="4" t="n">
        <f aca="false">IF(OR(T4402="SSES",T4402="VAR"),-COUNTIF(P$2:P$6715,R4402)+1,IF(T4402="ES",1,IF(OR(T4402="CL",T4402="OR",T4402="SBOR",T4402="SPFM",T4402="FM",T4402="SBFM",T4402="FO",T4402="GN",T4402="SSGN"),0)))</f>
        <v>1</v>
      </c>
      <c r="D4402" s="1" t="n">
        <v>4401</v>
      </c>
      <c r="E4402" s="1" t="s">
        <v>22635</v>
      </c>
      <c r="F4402" s="1"/>
      <c r="G4402" s="1" t="s">
        <v>22654</v>
      </c>
      <c r="H4402" s="1" t="s">
        <v>25252</v>
      </c>
      <c r="I4402" s="1" t="s">
        <v>25339</v>
      </c>
      <c r="J4402" s="1"/>
      <c r="K4402" s="1"/>
      <c r="L4402" s="1" t="s">
        <v>25254</v>
      </c>
      <c r="M4402" s="1" t="s">
        <v>25255</v>
      </c>
      <c r="N4402" s="1" t="s">
        <v>2732</v>
      </c>
      <c r="O4402" s="1" t="s">
        <v>25256</v>
      </c>
      <c r="P4402" s="1" t="n">
        <v>115282</v>
      </c>
      <c r="Q4402" s="1" t="n">
        <v>196613</v>
      </c>
      <c r="R4402" s="1" t="n">
        <v>196613</v>
      </c>
      <c r="S4402" s="1" t="n">
        <v>115282</v>
      </c>
      <c r="T4402" s="1" t="s">
        <v>69</v>
      </c>
      <c r="U4402" s="1" t="s">
        <v>25376</v>
      </c>
      <c r="V4402" s="1" t="s">
        <v>25377</v>
      </c>
      <c r="W4402" s="1" t="s">
        <v>25378</v>
      </c>
      <c r="X4402" s="1" t="s">
        <v>25377</v>
      </c>
      <c r="Y4402" s="1" t="s">
        <v>25379</v>
      </c>
      <c r="Z4402" s="1" t="n">
        <v>2</v>
      </c>
      <c r="AA4402" s="1" t="s">
        <v>65</v>
      </c>
      <c r="AB4402" s="1" t="s">
        <v>25380</v>
      </c>
    </row>
    <row r="4403" customFormat="false" ht="12.75" hidden="false" customHeight="false" outlineLevel="0" collapsed="false">
      <c r="A4403" s="3" t="s">
        <v>25381</v>
      </c>
      <c r="B4403" s="1" t="s">
        <v>25382</v>
      </c>
      <c r="C4403" s="4" t="n">
        <f aca="false">IF(OR(T4403="SSES",T4403="VAR"),-COUNTIF(P$2:P$6715,R4403)+1,IF(T4403="ES",1,IF(OR(T4403="CL",T4403="OR",T4403="SBOR",T4403="SPFM",T4403="FM",T4403="SBFM",T4403="FO",T4403="GN",T4403="SSGN"),0)))</f>
        <v>1</v>
      </c>
      <c r="D4403" s="1" t="n">
        <v>4402</v>
      </c>
      <c r="E4403" s="1" t="s">
        <v>22635</v>
      </c>
      <c r="F4403" s="1"/>
      <c r="G4403" s="1" t="s">
        <v>22654</v>
      </c>
      <c r="H4403" s="1" t="s">
        <v>25252</v>
      </c>
      <c r="I4403" s="1" t="s">
        <v>25339</v>
      </c>
      <c r="J4403" s="1"/>
      <c r="K4403" s="1"/>
      <c r="L4403" s="1" t="s">
        <v>25254</v>
      </c>
      <c r="M4403" s="1" t="s">
        <v>25255</v>
      </c>
      <c r="N4403" s="1" t="s">
        <v>2732</v>
      </c>
      <c r="O4403" s="1" t="s">
        <v>25256</v>
      </c>
      <c r="P4403" s="1" t="n">
        <v>115296</v>
      </c>
      <c r="Q4403" s="1" t="n">
        <v>196613</v>
      </c>
      <c r="R4403" s="1" t="n">
        <v>196613</v>
      </c>
      <c r="S4403" s="1" t="n">
        <v>115296</v>
      </c>
      <c r="T4403" s="1" t="s">
        <v>69</v>
      </c>
      <c r="U4403" s="1" t="s">
        <v>16929</v>
      </c>
      <c r="V4403" s="1" t="s">
        <v>25383</v>
      </c>
      <c r="W4403" s="1" t="s">
        <v>25384</v>
      </c>
      <c r="X4403" s="1" t="s">
        <v>25383</v>
      </c>
      <c r="Y4403" s="1" t="s">
        <v>25385</v>
      </c>
      <c r="Z4403" s="1" t="n">
        <v>2</v>
      </c>
      <c r="AA4403" s="1" t="s">
        <v>65</v>
      </c>
      <c r="AB4403" s="1" t="s">
        <v>25386</v>
      </c>
      <c r="AC4403" s="2" t="s">
        <v>66</v>
      </c>
      <c r="AD4403" s="2" t="s">
        <v>67</v>
      </c>
      <c r="AO4403" s="2" t="s">
        <v>3206</v>
      </c>
      <c r="AP4403" s="2" t="s">
        <v>3206</v>
      </c>
      <c r="AQ4403" s="2" t="s">
        <v>3206</v>
      </c>
      <c r="AR4403" s="2" t="s">
        <v>5313</v>
      </c>
    </row>
    <row r="4404" customFormat="false" ht="12.75" hidden="false" customHeight="false" outlineLevel="0" collapsed="false">
      <c r="A4404" s="3" t="s">
        <v>25387</v>
      </c>
      <c r="B4404" s="1" t="s">
        <v>25388</v>
      </c>
      <c r="C4404" s="4" t="n">
        <f aca="false">IF(OR(T4404="SSES",T4404="VAR"),-COUNTIF(P$2:P$6715,R4404)+1,IF(T4404="ES",1,IF(OR(T4404="CL",T4404="OR",T4404="SBOR",T4404="SPFM",T4404="FM",T4404="SBFM",T4404="FO",T4404="GN",T4404="SSGN"),0)))</f>
        <v>1</v>
      </c>
      <c r="D4404" s="1" t="n">
        <v>4403</v>
      </c>
      <c r="E4404" s="1" t="s">
        <v>22635</v>
      </c>
      <c r="F4404" s="1"/>
      <c r="G4404" s="1" t="s">
        <v>22654</v>
      </c>
      <c r="H4404" s="1" t="s">
        <v>25252</v>
      </c>
      <c r="I4404" s="1" t="s">
        <v>25339</v>
      </c>
      <c r="J4404" s="1"/>
      <c r="K4404" s="1"/>
      <c r="L4404" s="1" t="s">
        <v>25254</v>
      </c>
      <c r="M4404" s="1" t="s">
        <v>25255</v>
      </c>
      <c r="N4404" s="1" t="s">
        <v>2732</v>
      </c>
      <c r="O4404" s="1" t="s">
        <v>25256</v>
      </c>
      <c r="P4404" s="1" t="n">
        <v>115301</v>
      </c>
      <c r="Q4404" s="1" t="n">
        <v>196613</v>
      </c>
      <c r="R4404" s="1" t="n">
        <v>196613</v>
      </c>
      <c r="S4404" s="1" t="n">
        <v>115301</v>
      </c>
      <c r="T4404" s="1" t="s">
        <v>69</v>
      </c>
      <c r="U4404" s="1" t="s">
        <v>25389</v>
      </c>
      <c r="V4404" s="1" t="s">
        <v>25390</v>
      </c>
      <c r="W4404" s="1" t="s">
        <v>25391</v>
      </c>
      <c r="X4404" s="1" t="s">
        <v>25390</v>
      </c>
      <c r="Y4404" s="1" t="s">
        <v>25392</v>
      </c>
      <c r="Z4404" s="1" t="n">
        <v>2</v>
      </c>
      <c r="AA4404" s="1" t="s">
        <v>65</v>
      </c>
      <c r="AB4404" s="1" t="s">
        <v>25393</v>
      </c>
      <c r="AC4404" s="2" t="s">
        <v>66</v>
      </c>
      <c r="AD4404" s="2" t="s">
        <v>67</v>
      </c>
      <c r="AO4404" s="2" t="s">
        <v>3206</v>
      </c>
      <c r="AP4404" s="2" t="s">
        <v>3206</v>
      </c>
      <c r="AQ4404" s="2" t="s">
        <v>3206</v>
      </c>
    </row>
    <row r="4405" customFormat="false" ht="12.75" hidden="false" customHeight="false" outlineLevel="0" collapsed="false">
      <c r="A4405" s="3" t="s">
        <v>25394</v>
      </c>
      <c r="B4405" s="1" t="s">
        <v>25395</v>
      </c>
      <c r="C4405" s="4" t="n">
        <f aca="false">IF(OR(T4405="SSES",T4405="VAR"),-COUNTIF(P$2:P$6715,R4405)+1,IF(T4405="ES",1,IF(OR(T4405="CL",T4405="OR",T4405="SBOR",T4405="SPFM",T4405="FM",T4405="SBFM",T4405="FO",T4405="GN",T4405="SSGN"),0)))</f>
        <v>1</v>
      </c>
      <c r="D4405" s="1" t="n">
        <v>4404</v>
      </c>
      <c r="E4405" s="1" t="s">
        <v>22635</v>
      </c>
      <c r="F4405" s="1"/>
      <c r="G4405" s="1" t="s">
        <v>22654</v>
      </c>
      <c r="H4405" s="1" t="s">
        <v>25252</v>
      </c>
      <c r="I4405" s="1" t="s">
        <v>25396</v>
      </c>
      <c r="J4405" s="1"/>
      <c r="K4405" s="1"/>
      <c r="L4405" s="1" t="s">
        <v>25254</v>
      </c>
      <c r="M4405" s="1" t="s">
        <v>25255</v>
      </c>
      <c r="N4405" s="1" t="s">
        <v>2732</v>
      </c>
      <c r="O4405" s="1" t="s">
        <v>25256</v>
      </c>
      <c r="P4405" s="1" t="n">
        <v>121500</v>
      </c>
      <c r="Q4405" s="1" t="n">
        <v>197440</v>
      </c>
      <c r="R4405" s="1" t="n">
        <v>197440</v>
      </c>
      <c r="S4405" s="1" t="n">
        <v>121500</v>
      </c>
      <c r="T4405" s="1" t="s">
        <v>69</v>
      </c>
      <c r="U4405" s="1" t="s">
        <v>16929</v>
      </c>
      <c r="V4405" s="1" t="s">
        <v>25397</v>
      </c>
      <c r="W4405" s="1" t="s">
        <v>25398</v>
      </c>
      <c r="X4405" s="1" t="s">
        <v>25397</v>
      </c>
      <c r="Y4405" s="1" t="s">
        <v>25399</v>
      </c>
      <c r="Z4405" s="1" t="n">
        <v>3</v>
      </c>
      <c r="AA4405" s="1" t="s">
        <v>65</v>
      </c>
      <c r="AB4405" s="1" t="s">
        <v>25400</v>
      </c>
    </row>
    <row r="4406" customFormat="false" ht="12.75" hidden="false" customHeight="false" outlineLevel="0" collapsed="false">
      <c r="A4406" s="3" t="s">
        <v>25401</v>
      </c>
      <c r="B4406" s="1" t="s">
        <v>25402</v>
      </c>
      <c r="C4406" s="4" t="n">
        <f aca="false">IF(OR(T4406="SSES",T4406="VAR"),-COUNTIF(P$2:P$6715,R4406)+1,IF(T4406="ES",1,IF(OR(T4406="CL",T4406="OR",T4406="SBOR",T4406="SPFM",T4406="FM",T4406="SBFM",T4406="FO",T4406="GN",T4406="SSGN"),0)))</f>
        <v>1</v>
      </c>
      <c r="D4406" s="1" t="n">
        <v>4405</v>
      </c>
      <c r="E4406" s="1" t="s">
        <v>22635</v>
      </c>
      <c r="F4406" s="1"/>
      <c r="G4406" s="1" t="s">
        <v>22654</v>
      </c>
      <c r="H4406" s="1" t="s">
        <v>25403</v>
      </c>
      <c r="I4406" s="1" t="s">
        <v>25404</v>
      </c>
      <c r="J4406" s="1" t="s">
        <v>25405</v>
      </c>
      <c r="K4406" s="1" t="s">
        <v>25406</v>
      </c>
      <c r="L4406" s="1" t="s">
        <v>25254</v>
      </c>
      <c r="M4406" s="1" t="s">
        <v>25255</v>
      </c>
      <c r="N4406" s="1" t="s">
        <v>2732</v>
      </c>
      <c r="O4406" s="1" t="s">
        <v>25256</v>
      </c>
      <c r="P4406" s="1" t="n">
        <v>1012157</v>
      </c>
      <c r="Q4406" s="1" t="n">
        <v>194853</v>
      </c>
      <c r="R4406" s="1" t="n">
        <v>194853</v>
      </c>
      <c r="S4406" s="1" t="n">
        <v>1012157</v>
      </c>
      <c r="T4406" s="1" t="s">
        <v>69</v>
      </c>
      <c r="U4406" s="1" t="s">
        <v>25407</v>
      </c>
      <c r="V4406" s="1" t="s">
        <v>25408</v>
      </c>
      <c r="W4406" s="1" t="s">
        <v>25409</v>
      </c>
      <c r="X4406" s="1" t="s">
        <v>25408</v>
      </c>
      <c r="Y4406" s="1"/>
      <c r="Z4406" s="1" t="n">
        <v>3</v>
      </c>
      <c r="AA4406" s="1" t="s">
        <v>65</v>
      </c>
      <c r="AB4406" s="1" t="s">
        <v>25410</v>
      </c>
      <c r="AC4406" s="2" t="s">
        <v>66</v>
      </c>
      <c r="AD4406" s="2" t="s">
        <v>67</v>
      </c>
    </row>
    <row r="4407" customFormat="false" ht="12.75" hidden="false" customHeight="false" outlineLevel="0" collapsed="false">
      <c r="A4407" s="3" t="s">
        <v>25411</v>
      </c>
      <c r="B4407" s="1" t="s">
        <v>25412</v>
      </c>
      <c r="C4407" s="4" t="n">
        <f aca="false">IF(OR(T4407="SSES",T4407="VAR"),-COUNTIF(P$2:P$6715,R4407)+1,IF(T4407="ES",1,IF(OR(T4407="CL",T4407="OR",T4407="SBOR",T4407="SPFM",T4407="FM",T4407="SBFM",T4407="FO",T4407="GN",T4407="SSGN"),0)))</f>
        <v>1</v>
      </c>
      <c r="D4407" s="1" t="n">
        <v>4406</v>
      </c>
      <c r="E4407" s="1" t="s">
        <v>22635</v>
      </c>
      <c r="F4407" s="1"/>
      <c r="G4407" s="1" t="s">
        <v>22654</v>
      </c>
      <c r="H4407" s="1" t="s">
        <v>25403</v>
      </c>
      <c r="I4407" s="1" t="s">
        <v>25404</v>
      </c>
      <c r="J4407" s="1" t="s">
        <v>25405</v>
      </c>
      <c r="K4407" s="1" t="s">
        <v>25413</v>
      </c>
      <c r="L4407" s="1" t="s">
        <v>25254</v>
      </c>
      <c r="M4407" s="1" t="s">
        <v>25255</v>
      </c>
      <c r="N4407" s="1" t="s">
        <v>2732</v>
      </c>
      <c r="O4407" s="1" t="s">
        <v>25256</v>
      </c>
      <c r="P4407" s="1" t="n">
        <v>82130</v>
      </c>
      <c r="Q4407" s="1" t="n">
        <v>189048</v>
      </c>
      <c r="R4407" s="1" t="n">
        <v>189048</v>
      </c>
      <c r="S4407" s="1" t="n">
        <v>82130</v>
      </c>
      <c r="T4407" s="1" t="s">
        <v>69</v>
      </c>
      <c r="U4407" s="1" t="s">
        <v>16929</v>
      </c>
      <c r="V4407" s="1" t="s">
        <v>25414</v>
      </c>
      <c r="W4407" s="1" t="s">
        <v>25415</v>
      </c>
      <c r="X4407" s="1" t="s">
        <v>25414</v>
      </c>
      <c r="Y4407" s="1" t="s">
        <v>25416</v>
      </c>
      <c r="Z4407" s="1" t="n">
        <v>3</v>
      </c>
      <c r="AA4407" s="1" t="s">
        <v>65</v>
      </c>
      <c r="AB4407" s="1" t="s">
        <v>25417</v>
      </c>
      <c r="AC4407" s="2" t="s">
        <v>66</v>
      </c>
      <c r="AD4407" s="2" t="s">
        <v>67</v>
      </c>
      <c r="AP4407" s="2" t="s">
        <v>3206</v>
      </c>
      <c r="AQ4407" s="2" t="s">
        <v>3206</v>
      </c>
      <c r="AR4407" s="2" t="s">
        <v>3206</v>
      </c>
    </row>
    <row r="4408" customFormat="false" ht="12.75" hidden="false" customHeight="false" outlineLevel="0" collapsed="false">
      <c r="A4408" s="3" t="s">
        <v>25418</v>
      </c>
      <c r="B4408" s="1" t="s">
        <v>25419</v>
      </c>
      <c r="C4408" s="4" t="n">
        <f aca="false">IF(OR(T4408="SSES",T4408="VAR"),-COUNTIF(P$2:P$6715,R4408)+1,IF(T4408="ES",1,IF(OR(T4408="CL",T4408="OR",T4408="SBOR",T4408="SPFM",T4408="FM",T4408="SBFM",T4408="FO",T4408="GN",T4408="SSGN"),0)))</f>
        <v>1</v>
      </c>
      <c r="D4408" s="1" t="n">
        <v>4407</v>
      </c>
      <c r="E4408" s="1" t="s">
        <v>22635</v>
      </c>
      <c r="F4408" s="1"/>
      <c r="G4408" s="1" t="s">
        <v>22654</v>
      </c>
      <c r="H4408" s="1" t="s">
        <v>25403</v>
      </c>
      <c r="I4408" s="1" t="s">
        <v>25404</v>
      </c>
      <c r="J4408" s="1" t="s">
        <v>25405</v>
      </c>
      <c r="K4408" s="1" t="s">
        <v>25413</v>
      </c>
      <c r="L4408" s="1" t="s">
        <v>25254</v>
      </c>
      <c r="M4408" s="1" t="s">
        <v>25255</v>
      </c>
      <c r="N4408" s="1" t="s">
        <v>2732</v>
      </c>
      <c r="O4408" s="1" t="s">
        <v>25256</v>
      </c>
      <c r="P4408" s="1" t="n">
        <v>98756</v>
      </c>
      <c r="Q4408" s="1" t="n">
        <v>192597</v>
      </c>
      <c r="R4408" s="1" t="n">
        <v>192597</v>
      </c>
      <c r="S4408" s="1" t="n">
        <v>98756</v>
      </c>
      <c r="T4408" s="1" t="s">
        <v>69</v>
      </c>
      <c r="U4408" s="1" t="s">
        <v>25290</v>
      </c>
      <c r="V4408" s="1" t="s">
        <v>25420</v>
      </c>
      <c r="W4408" s="1" t="s">
        <v>25421</v>
      </c>
      <c r="X4408" s="1" t="s">
        <v>25420</v>
      </c>
      <c r="Y4408" s="1" t="s">
        <v>25422</v>
      </c>
      <c r="Z4408" s="1" t="n">
        <v>3</v>
      </c>
      <c r="AA4408" s="1" t="s">
        <v>65</v>
      </c>
      <c r="AB4408" s="1" t="s">
        <v>25423</v>
      </c>
      <c r="AC4408" s="2" t="s">
        <v>66</v>
      </c>
      <c r="AD4408" s="2" t="s">
        <v>67</v>
      </c>
      <c r="AP4408" s="2" t="s">
        <v>3206</v>
      </c>
      <c r="AQ4408" s="2" t="s">
        <v>3206</v>
      </c>
      <c r="AR4408" s="2" t="s">
        <v>9018</v>
      </c>
    </row>
    <row r="4409" customFormat="false" ht="12.75" hidden="false" customHeight="false" outlineLevel="0" collapsed="false">
      <c r="A4409" s="3" t="s">
        <v>25424</v>
      </c>
      <c r="B4409" s="1" t="s">
        <v>25425</v>
      </c>
      <c r="C4409" s="4" t="n">
        <f aca="false">IF(OR(T4409="SSES",T4409="VAR"),-COUNTIF(P$2:P$6715,R4409)+1,IF(T4409="ES",1,IF(OR(T4409="CL",T4409="OR",T4409="SBOR",T4409="SPFM",T4409="FM",T4409="SBFM",T4409="FO",T4409="GN",T4409="SSGN"),0)))</f>
        <v>0</v>
      </c>
      <c r="D4409" s="1" t="n">
        <v>4408</v>
      </c>
      <c r="E4409" s="1" t="s">
        <v>22635</v>
      </c>
      <c r="F4409" s="1"/>
      <c r="G4409" s="1" t="s">
        <v>22654</v>
      </c>
      <c r="H4409" s="1" t="s">
        <v>25403</v>
      </c>
      <c r="I4409" s="1" t="s">
        <v>25404</v>
      </c>
      <c r="J4409" s="1" t="s">
        <v>25405</v>
      </c>
      <c r="K4409" s="1" t="s">
        <v>25413</v>
      </c>
      <c r="L4409" s="1" t="s">
        <v>25254</v>
      </c>
      <c r="M4409" s="1" t="s">
        <v>25255</v>
      </c>
      <c r="N4409" s="1" t="s">
        <v>2732</v>
      </c>
      <c r="O4409" s="1" t="s">
        <v>25256</v>
      </c>
      <c r="P4409" s="1" t="n">
        <v>134696</v>
      </c>
      <c r="Q4409" s="1" t="n">
        <v>98756</v>
      </c>
      <c r="R4409" s="1" t="n">
        <v>98756</v>
      </c>
      <c r="S4409" s="1" t="n">
        <v>134696</v>
      </c>
      <c r="T4409" s="1" t="s">
        <v>1467</v>
      </c>
      <c r="U4409" s="1" t="s">
        <v>25290</v>
      </c>
      <c r="V4409" s="1" t="s">
        <v>25426</v>
      </c>
      <c r="W4409" s="1" t="s">
        <v>25427</v>
      </c>
      <c r="X4409" s="1" t="s">
        <v>25426</v>
      </c>
      <c r="Y4409" s="1"/>
      <c r="Z4409" s="1" t="n">
        <v>3</v>
      </c>
      <c r="AA4409" s="1" t="s">
        <v>65</v>
      </c>
      <c r="AB4409" s="1" t="s">
        <v>25428</v>
      </c>
      <c r="AC4409" s="2" t="s">
        <v>66</v>
      </c>
      <c r="AD4409" s="2" t="s">
        <v>67</v>
      </c>
      <c r="AQ4409" s="2" t="s">
        <v>3206</v>
      </c>
    </row>
    <row r="4410" customFormat="false" ht="12.75" hidden="false" customHeight="false" outlineLevel="0" collapsed="false">
      <c r="A4410" s="3" t="s">
        <v>25429</v>
      </c>
      <c r="B4410" s="1" t="s">
        <v>25430</v>
      </c>
      <c r="C4410" s="4" t="n">
        <f aca="false">IF(OR(T4410="SSES",T4410="VAR"),-COUNTIF(P$2:P$6715,R4410)+1,IF(T4410="ES",1,IF(OR(T4410="CL",T4410="OR",T4410="SBOR",T4410="SPFM",T4410="FM",T4410="SBFM",T4410="FO",T4410="GN",T4410="SSGN"),0)))</f>
        <v>1</v>
      </c>
      <c r="D4410" s="1" t="n">
        <v>4409</v>
      </c>
      <c r="E4410" s="1" t="s">
        <v>22635</v>
      </c>
      <c r="F4410" s="1"/>
      <c r="G4410" s="1" t="s">
        <v>22654</v>
      </c>
      <c r="H4410" s="1" t="s">
        <v>25403</v>
      </c>
      <c r="I4410" s="1" t="s">
        <v>25404</v>
      </c>
      <c r="J4410" s="1" t="s">
        <v>25405</v>
      </c>
      <c r="K4410" s="1" t="s">
        <v>25413</v>
      </c>
      <c r="L4410" s="1" t="s">
        <v>25254</v>
      </c>
      <c r="M4410" s="1" t="s">
        <v>25255</v>
      </c>
      <c r="N4410" s="1" t="s">
        <v>2732</v>
      </c>
      <c r="O4410" s="1" t="s">
        <v>25256</v>
      </c>
      <c r="P4410" s="1" t="n">
        <v>112821</v>
      </c>
      <c r="Q4410" s="1" t="n">
        <v>196015</v>
      </c>
      <c r="R4410" s="1" t="n">
        <v>196015</v>
      </c>
      <c r="S4410" s="1" t="n">
        <v>112821</v>
      </c>
      <c r="T4410" s="1" t="s">
        <v>69</v>
      </c>
      <c r="U4410" s="1" t="s">
        <v>25431</v>
      </c>
      <c r="V4410" s="1" t="s">
        <v>25432</v>
      </c>
      <c r="W4410" s="1" t="s">
        <v>25433</v>
      </c>
      <c r="X4410" s="1" t="s">
        <v>25432</v>
      </c>
      <c r="Y4410" s="1" t="s">
        <v>25434</v>
      </c>
      <c r="Z4410" s="1" t="n">
        <v>3</v>
      </c>
      <c r="AA4410" s="1" t="s">
        <v>173</v>
      </c>
      <c r="AB4410" s="1" t="s">
        <v>25435</v>
      </c>
    </row>
    <row r="4411" customFormat="false" ht="12.75" hidden="false" customHeight="false" outlineLevel="0" collapsed="false">
      <c r="A4411" s="3" t="s">
        <v>25436</v>
      </c>
      <c r="B4411" s="1" t="s">
        <v>25437</v>
      </c>
      <c r="C4411" s="4" t="n">
        <f aca="false">IF(OR(T4411="SSES",T4411="VAR"),-COUNTIF(P$2:P$6715,R4411)+1,IF(T4411="ES",1,IF(OR(T4411="CL",T4411="OR",T4411="SBOR",T4411="SPFM",T4411="FM",T4411="SBFM",T4411="FO",T4411="GN",T4411="SSGN"),0)))</f>
        <v>1</v>
      </c>
      <c r="D4411" s="1" t="n">
        <v>4410</v>
      </c>
      <c r="E4411" s="1" t="s">
        <v>22635</v>
      </c>
      <c r="F4411" s="1"/>
      <c r="G4411" s="1" t="s">
        <v>22654</v>
      </c>
      <c r="H4411" s="1" t="s">
        <v>25403</v>
      </c>
      <c r="I4411" s="1" t="s">
        <v>25404</v>
      </c>
      <c r="J4411" s="1" t="s">
        <v>25405</v>
      </c>
      <c r="K4411" s="1" t="s">
        <v>25438</v>
      </c>
      <c r="L4411" s="1" t="s">
        <v>25254</v>
      </c>
      <c r="M4411" s="1" t="s">
        <v>25255</v>
      </c>
      <c r="N4411" s="1" t="s">
        <v>2732</v>
      </c>
      <c r="O4411" s="1" t="s">
        <v>25256</v>
      </c>
      <c r="P4411" s="1" t="n">
        <v>87027</v>
      </c>
      <c r="Q4411" s="1" t="n">
        <v>190120</v>
      </c>
      <c r="R4411" s="1" t="n">
        <v>190120</v>
      </c>
      <c r="S4411" s="1" t="n">
        <v>87027</v>
      </c>
      <c r="T4411" s="1" t="s">
        <v>69</v>
      </c>
      <c r="U4411" s="1" t="s">
        <v>25439</v>
      </c>
      <c r="V4411" s="1" t="s">
        <v>25440</v>
      </c>
      <c r="W4411" s="1" t="s">
        <v>25441</v>
      </c>
      <c r="X4411" s="1" t="s">
        <v>25440</v>
      </c>
      <c r="Y4411" s="1" t="s">
        <v>25442</v>
      </c>
      <c r="Z4411" s="1" t="n">
        <v>3</v>
      </c>
      <c r="AA4411" s="1" t="s">
        <v>65</v>
      </c>
      <c r="AB4411" s="1" t="s">
        <v>25443</v>
      </c>
      <c r="AC4411" s="2" t="s">
        <v>66</v>
      </c>
      <c r="AD4411" s="2" t="s">
        <v>67</v>
      </c>
      <c r="AQ4411" s="2" t="s">
        <v>3206</v>
      </c>
      <c r="AR4411" s="2" t="s">
        <v>3206</v>
      </c>
    </row>
    <row r="4412" customFormat="false" ht="12.75" hidden="false" customHeight="false" outlineLevel="0" collapsed="false">
      <c r="A4412" s="3" t="s">
        <v>25444</v>
      </c>
      <c r="B4412" s="1" t="s">
        <v>25445</v>
      </c>
      <c r="C4412" s="4" t="n">
        <f aca="false">IF(OR(T4412="SSES",T4412="VAR"),-COUNTIF(P$2:P$6715,R4412)+1,IF(T4412="ES",1,IF(OR(T4412="CL",T4412="OR",T4412="SBOR",T4412="SPFM",T4412="FM",T4412="SBFM",T4412="FO",T4412="GN",T4412="SSGN"),0)))</f>
        <v>1</v>
      </c>
      <c r="D4412" s="1" t="n">
        <v>4411</v>
      </c>
      <c r="E4412" s="1" t="s">
        <v>22635</v>
      </c>
      <c r="F4412" s="1"/>
      <c r="G4412" s="1" t="s">
        <v>22654</v>
      </c>
      <c r="H4412" s="1" t="s">
        <v>25403</v>
      </c>
      <c r="I4412" s="1" t="s">
        <v>25404</v>
      </c>
      <c r="J4412" s="1" t="s">
        <v>25405</v>
      </c>
      <c r="K4412" s="1" t="s">
        <v>25438</v>
      </c>
      <c r="L4412" s="1" t="s">
        <v>25254</v>
      </c>
      <c r="M4412" s="1" t="s">
        <v>25255</v>
      </c>
      <c r="N4412" s="1" t="s">
        <v>2732</v>
      </c>
      <c r="O4412" s="1" t="s">
        <v>25256</v>
      </c>
      <c r="P4412" s="1" t="n">
        <v>87044</v>
      </c>
      <c r="Q4412" s="1" t="n">
        <v>190120</v>
      </c>
      <c r="R4412" s="1" t="n">
        <v>190120</v>
      </c>
      <c r="S4412" s="1" t="n">
        <v>87044</v>
      </c>
      <c r="T4412" s="1" t="s">
        <v>69</v>
      </c>
      <c r="U4412" s="1" t="s">
        <v>16929</v>
      </c>
      <c r="V4412" s="1" t="s">
        <v>25446</v>
      </c>
      <c r="W4412" s="1" t="s">
        <v>25447</v>
      </c>
      <c r="X4412" s="1" t="s">
        <v>25446</v>
      </c>
      <c r="Y4412" s="1" t="s">
        <v>25448</v>
      </c>
      <c r="Z4412" s="1" t="n">
        <v>3</v>
      </c>
      <c r="AA4412" s="1" t="s">
        <v>65</v>
      </c>
      <c r="AB4412" s="1" t="s">
        <v>25449</v>
      </c>
      <c r="AC4412" s="2" t="s">
        <v>66</v>
      </c>
      <c r="AD4412" s="2" t="s">
        <v>67</v>
      </c>
      <c r="AP4412" s="2" t="s">
        <v>3206</v>
      </c>
      <c r="AQ4412" s="2" t="s">
        <v>3206</v>
      </c>
      <c r="AR4412" s="2" t="s">
        <v>20954</v>
      </c>
    </row>
    <row r="4413" customFormat="false" ht="12.75" hidden="false" customHeight="false" outlineLevel="0" collapsed="false">
      <c r="A4413" s="3" t="s">
        <v>25450</v>
      </c>
      <c r="B4413" s="1" t="s">
        <v>25451</v>
      </c>
      <c r="C4413" s="4" t="n">
        <f aca="false">IF(OR(T4413="SSES",T4413="VAR"),-COUNTIF(P$2:P$6715,R4413)+1,IF(T4413="ES",1,IF(OR(T4413="CL",T4413="OR",T4413="SBOR",T4413="SPFM",T4413="FM",T4413="SBFM",T4413="FO",T4413="GN",T4413="SSGN"),0)))</f>
        <v>1</v>
      </c>
      <c r="D4413" s="1" t="n">
        <v>4412</v>
      </c>
      <c r="E4413" s="1" t="s">
        <v>22635</v>
      </c>
      <c r="F4413" s="1"/>
      <c r="G4413" s="1" t="s">
        <v>22654</v>
      </c>
      <c r="H4413" s="1" t="s">
        <v>25403</v>
      </c>
      <c r="I4413" s="1" t="s">
        <v>25404</v>
      </c>
      <c r="J4413" s="1" t="s">
        <v>25405</v>
      </c>
      <c r="K4413" s="1" t="s">
        <v>25438</v>
      </c>
      <c r="L4413" s="1" t="s">
        <v>25254</v>
      </c>
      <c r="M4413" s="1" t="s">
        <v>25255</v>
      </c>
      <c r="N4413" s="1" t="s">
        <v>2732</v>
      </c>
      <c r="O4413" s="1" t="s">
        <v>25256</v>
      </c>
      <c r="P4413" s="1" t="n">
        <v>87085</v>
      </c>
      <c r="Q4413" s="1" t="n">
        <v>190120</v>
      </c>
      <c r="R4413" s="1" t="n">
        <v>190120</v>
      </c>
      <c r="S4413" s="1" t="n">
        <v>87085</v>
      </c>
      <c r="T4413" s="1" t="s">
        <v>69</v>
      </c>
      <c r="U4413" s="1" t="s">
        <v>25452</v>
      </c>
      <c r="V4413" s="1" t="s">
        <v>25453</v>
      </c>
      <c r="W4413" s="1" t="s">
        <v>25454</v>
      </c>
      <c r="X4413" s="1" t="s">
        <v>25453</v>
      </c>
      <c r="Y4413" s="1"/>
      <c r="Z4413" s="1" t="n">
        <v>3</v>
      </c>
      <c r="AA4413" s="1" t="s">
        <v>65</v>
      </c>
      <c r="AB4413" s="1" t="s">
        <v>25455</v>
      </c>
      <c r="AC4413" s="2" t="s">
        <v>66</v>
      </c>
      <c r="AD4413" s="2" t="s">
        <v>67</v>
      </c>
      <c r="AQ4413" s="2" t="s">
        <v>3206</v>
      </c>
      <c r="AR4413" s="2" t="s">
        <v>3206</v>
      </c>
    </row>
    <row r="4414" customFormat="false" ht="12.75" hidden="false" customHeight="false" outlineLevel="0" collapsed="false">
      <c r="A4414" s="3" t="s">
        <v>25456</v>
      </c>
      <c r="B4414" s="1" t="s">
        <v>25457</v>
      </c>
      <c r="C4414" s="4" t="n">
        <f aca="false">IF(OR(T4414="SSES",T4414="VAR"),-COUNTIF(P$2:P$6715,R4414)+1,IF(T4414="ES",1,IF(OR(T4414="CL",T4414="OR",T4414="SBOR",T4414="SPFM",T4414="FM",T4414="SBFM",T4414="FO",T4414="GN",T4414="SSGN"),0)))</f>
        <v>1</v>
      </c>
      <c r="D4414" s="1" t="n">
        <v>4413</v>
      </c>
      <c r="E4414" s="1" t="s">
        <v>22635</v>
      </c>
      <c r="F4414" s="1"/>
      <c r="G4414" s="1" t="s">
        <v>22654</v>
      </c>
      <c r="H4414" s="1" t="s">
        <v>25403</v>
      </c>
      <c r="I4414" s="1" t="s">
        <v>25404</v>
      </c>
      <c r="J4414" s="1" t="s">
        <v>25405</v>
      </c>
      <c r="K4414" s="1" t="s">
        <v>25438</v>
      </c>
      <c r="L4414" s="1" t="s">
        <v>25254</v>
      </c>
      <c r="M4414" s="1" t="s">
        <v>25255</v>
      </c>
      <c r="N4414" s="1" t="s">
        <v>2732</v>
      </c>
      <c r="O4414" s="1" t="s">
        <v>25256</v>
      </c>
      <c r="P4414" s="1" t="n">
        <v>132357</v>
      </c>
      <c r="Q4414" s="1" t="n">
        <v>87091</v>
      </c>
      <c r="R4414" s="1" t="n">
        <v>87091</v>
      </c>
      <c r="S4414" s="1" t="n">
        <v>132357</v>
      </c>
      <c r="T4414" s="1" t="s">
        <v>1467</v>
      </c>
      <c r="U4414" s="1" t="s">
        <v>25458</v>
      </c>
      <c r="V4414" s="1" t="s">
        <v>25459</v>
      </c>
      <c r="W4414" s="1" t="s">
        <v>25460</v>
      </c>
      <c r="X4414" s="1" t="s">
        <v>25459</v>
      </c>
      <c r="Y4414" s="1"/>
      <c r="Z4414" s="1" t="n">
        <v>3</v>
      </c>
      <c r="AA4414" s="1" t="s">
        <v>65</v>
      </c>
      <c r="AB4414" s="1" t="s">
        <v>25461</v>
      </c>
      <c r="AC4414" s="2" t="s">
        <v>66</v>
      </c>
      <c r="AD4414" s="2" t="s">
        <v>67</v>
      </c>
      <c r="AQ4414" s="2" t="s">
        <v>3206</v>
      </c>
    </row>
    <row r="4415" customFormat="false" ht="12.75" hidden="false" customHeight="false" outlineLevel="0" collapsed="false">
      <c r="A4415" s="3" t="s">
        <v>25462</v>
      </c>
      <c r="B4415" s="1" t="s">
        <v>25463</v>
      </c>
      <c r="C4415" s="4" t="n">
        <f aca="false">IF(OR(T4415="SSES",T4415="VAR"),-COUNTIF(P$2:P$6715,R4415)+1,IF(T4415="ES",1,IF(OR(T4415="CL",T4415="OR",T4415="SBOR",T4415="SPFM",T4415="FM",T4415="SBFM",T4415="FO",T4415="GN",T4415="SSGN"),0)))</f>
        <v>1</v>
      </c>
      <c r="D4415" s="1" t="n">
        <v>4414</v>
      </c>
      <c r="E4415" s="1" t="s">
        <v>22635</v>
      </c>
      <c r="F4415" s="1"/>
      <c r="G4415" s="1" t="s">
        <v>22654</v>
      </c>
      <c r="H4415" s="1" t="s">
        <v>25403</v>
      </c>
      <c r="I4415" s="1" t="s">
        <v>25404</v>
      </c>
      <c r="J4415" s="1" t="s">
        <v>25405</v>
      </c>
      <c r="K4415" s="1" t="s">
        <v>25438</v>
      </c>
      <c r="L4415" s="1" t="s">
        <v>25254</v>
      </c>
      <c r="M4415" s="1" t="s">
        <v>25255</v>
      </c>
      <c r="N4415" s="1" t="s">
        <v>2732</v>
      </c>
      <c r="O4415" s="1" t="s">
        <v>25256</v>
      </c>
      <c r="P4415" s="1" t="n">
        <v>87095</v>
      </c>
      <c r="Q4415" s="1" t="n">
        <v>190120</v>
      </c>
      <c r="R4415" s="1" t="n">
        <v>190120</v>
      </c>
      <c r="S4415" s="1" t="n">
        <v>87095</v>
      </c>
      <c r="T4415" s="1" t="s">
        <v>69</v>
      </c>
      <c r="U4415" s="1" t="s">
        <v>16929</v>
      </c>
      <c r="V4415" s="1" t="s">
        <v>25464</v>
      </c>
      <c r="W4415" s="1" t="s">
        <v>25465</v>
      </c>
      <c r="X4415" s="1" t="s">
        <v>25464</v>
      </c>
      <c r="Y4415" s="1" t="s">
        <v>25466</v>
      </c>
      <c r="Z4415" s="1" t="n">
        <v>3</v>
      </c>
      <c r="AA4415" s="1" t="s">
        <v>65</v>
      </c>
      <c r="AB4415" s="1" t="s">
        <v>25467</v>
      </c>
      <c r="AC4415" s="2" t="s">
        <v>66</v>
      </c>
      <c r="AD4415" s="2" t="s">
        <v>67</v>
      </c>
      <c r="AQ4415" s="2" t="s">
        <v>3232</v>
      </c>
      <c r="AR4415" s="2" t="s">
        <v>3232</v>
      </c>
      <c r="AT4415" s="2" t="s">
        <v>5026</v>
      </c>
    </row>
    <row r="4416" customFormat="false" ht="12.75" hidden="false" customHeight="false" outlineLevel="0" collapsed="false">
      <c r="A4416" s="3" t="s">
        <v>25468</v>
      </c>
      <c r="B4416" s="1" t="s">
        <v>25469</v>
      </c>
      <c r="C4416" s="4" t="n">
        <f aca="false">IF(OR(T4416="SSES",T4416="VAR"),-COUNTIF(P$2:P$6715,R4416)+1,IF(T4416="ES",1,IF(OR(T4416="CL",T4416="OR",T4416="SBOR",T4416="SPFM",T4416="FM",T4416="SBFM",T4416="FO",T4416="GN",T4416="SSGN"),0)))</f>
        <v>1</v>
      </c>
      <c r="D4416" s="1" t="n">
        <v>4415</v>
      </c>
      <c r="E4416" s="1" t="s">
        <v>22635</v>
      </c>
      <c r="F4416" s="1"/>
      <c r="G4416" s="1" t="s">
        <v>22654</v>
      </c>
      <c r="H4416" s="1" t="s">
        <v>25403</v>
      </c>
      <c r="I4416" s="1" t="s">
        <v>25404</v>
      </c>
      <c r="J4416" s="1" t="s">
        <v>25405</v>
      </c>
      <c r="K4416" s="1" t="s">
        <v>25470</v>
      </c>
      <c r="L4416" s="1" t="s">
        <v>25254</v>
      </c>
      <c r="M4416" s="1" t="s">
        <v>25255</v>
      </c>
      <c r="N4416" s="1" t="s">
        <v>2732</v>
      </c>
      <c r="O4416" s="1" t="s">
        <v>25256</v>
      </c>
      <c r="P4416" s="1" t="n">
        <v>80322</v>
      </c>
      <c r="Q4416" s="1" t="n">
        <v>188841</v>
      </c>
      <c r="R4416" s="1" t="n">
        <v>188841</v>
      </c>
      <c r="S4416" s="1" t="n">
        <v>80322</v>
      </c>
      <c r="T4416" s="1" t="s">
        <v>69</v>
      </c>
      <c r="U4416" s="1" t="s">
        <v>16929</v>
      </c>
      <c r="V4416" s="1" t="s">
        <v>25471</v>
      </c>
      <c r="W4416" s="1" t="s">
        <v>25472</v>
      </c>
      <c r="X4416" s="1" t="s">
        <v>25471</v>
      </c>
      <c r="Y4416" s="1" t="s">
        <v>25473</v>
      </c>
      <c r="Z4416" s="1" t="n">
        <v>3</v>
      </c>
      <c r="AA4416" s="1" t="s">
        <v>65</v>
      </c>
      <c r="AB4416" s="1" t="s">
        <v>25474</v>
      </c>
      <c r="AC4416" s="2" t="s">
        <v>66</v>
      </c>
      <c r="AD4416" s="2" t="s">
        <v>67</v>
      </c>
      <c r="AQ4416" s="2" t="s">
        <v>3206</v>
      </c>
    </row>
    <row r="4417" customFormat="false" ht="12.75" hidden="false" customHeight="false" outlineLevel="0" collapsed="false">
      <c r="A4417" s="3" t="s">
        <v>25475</v>
      </c>
      <c r="B4417" s="1" t="s">
        <v>25476</v>
      </c>
      <c r="C4417" s="4" t="n">
        <f aca="false">IF(OR(T4417="SSES",T4417="VAR"),-COUNTIF(P$2:P$6715,R4417)+1,IF(T4417="ES",1,IF(OR(T4417="CL",T4417="OR",T4417="SBOR",T4417="SPFM",T4417="FM",T4417="SBFM",T4417="FO",T4417="GN",T4417="SSGN"),0)))</f>
        <v>1</v>
      </c>
      <c r="D4417" s="1" t="n">
        <v>4416</v>
      </c>
      <c r="E4417" s="1" t="s">
        <v>22635</v>
      </c>
      <c r="F4417" s="1"/>
      <c r="G4417" s="1" t="s">
        <v>22654</v>
      </c>
      <c r="H4417" s="1" t="s">
        <v>25403</v>
      </c>
      <c r="I4417" s="1" t="s">
        <v>25404</v>
      </c>
      <c r="J4417" s="1" t="s">
        <v>25405</v>
      </c>
      <c r="K4417" s="1" t="s">
        <v>25470</v>
      </c>
      <c r="L4417" s="1" t="s">
        <v>25254</v>
      </c>
      <c r="M4417" s="1" t="s">
        <v>25255</v>
      </c>
      <c r="N4417" s="1" t="s">
        <v>2732</v>
      </c>
      <c r="O4417" s="1" t="s">
        <v>25256</v>
      </c>
      <c r="P4417" s="1" t="n">
        <v>89250</v>
      </c>
      <c r="Q4417" s="1" t="n">
        <v>190376</v>
      </c>
      <c r="R4417" s="1" t="n">
        <v>190376</v>
      </c>
      <c r="S4417" s="1" t="n">
        <v>89250</v>
      </c>
      <c r="T4417" s="1" t="s">
        <v>69</v>
      </c>
      <c r="U4417" s="1" t="s">
        <v>16929</v>
      </c>
      <c r="V4417" s="1" t="s">
        <v>25477</v>
      </c>
      <c r="W4417" s="1" t="s">
        <v>25478</v>
      </c>
      <c r="X4417" s="1" t="s">
        <v>25477</v>
      </c>
      <c r="Y4417" s="1" t="s">
        <v>25479</v>
      </c>
      <c r="Z4417" s="1" t="n">
        <v>3</v>
      </c>
      <c r="AA4417" s="1" t="s">
        <v>65</v>
      </c>
      <c r="AB4417" s="1" t="s">
        <v>25480</v>
      </c>
      <c r="AC4417" s="2" t="s">
        <v>66</v>
      </c>
      <c r="AD4417" s="2" t="s">
        <v>67</v>
      </c>
      <c r="AP4417" s="2" t="s">
        <v>3206</v>
      </c>
      <c r="AQ4417" s="2" t="s">
        <v>3206</v>
      </c>
    </row>
    <row r="4418" customFormat="false" ht="12.75" hidden="false" customHeight="false" outlineLevel="0" collapsed="false">
      <c r="A4418" s="3" t="s">
        <v>25481</v>
      </c>
      <c r="B4418" s="1" t="s">
        <v>25482</v>
      </c>
      <c r="C4418" s="4" t="n">
        <f aca="false">IF(OR(T4418="SSES",T4418="VAR"),-COUNTIF(P$2:P$6715,R4418)+1,IF(T4418="ES",1,IF(OR(T4418="CL",T4418="OR",T4418="SBOR",T4418="SPFM",T4418="FM",T4418="SBFM",T4418="FO",T4418="GN",T4418="SSGN"),0)))</f>
        <v>1</v>
      </c>
      <c r="D4418" s="1" t="n">
        <v>4417</v>
      </c>
      <c r="E4418" s="1" t="s">
        <v>22635</v>
      </c>
      <c r="F4418" s="1"/>
      <c r="G4418" s="1" t="s">
        <v>22654</v>
      </c>
      <c r="H4418" s="1" t="s">
        <v>25403</v>
      </c>
      <c r="I4418" s="1" t="s">
        <v>25404</v>
      </c>
      <c r="J4418" s="1" t="s">
        <v>25405</v>
      </c>
      <c r="K4418" s="1" t="s">
        <v>25470</v>
      </c>
      <c r="L4418" s="1" t="s">
        <v>25254</v>
      </c>
      <c r="M4418" s="1" t="s">
        <v>25255</v>
      </c>
      <c r="N4418" s="1" t="s">
        <v>2732</v>
      </c>
      <c r="O4418" s="1" t="s">
        <v>25256</v>
      </c>
      <c r="P4418" s="1" t="n">
        <v>97956</v>
      </c>
      <c r="Q4418" s="1" t="n">
        <v>192518</v>
      </c>
      <c r="R4418" s="1" t="n">
        <v>192518</v>
      </c>
      <c r="S4418" s="1" t="n">
        <v>97956</v>
      </c>
      <c r="T4418" s="1" t="s">
        <v>69</v>
      </c>
      <c r="U4418" s="1" t="s">
        <v>25483</v>
      </c>
      <c r="V4418" s="1" t="s">
        <v>25484</v>
      </c>
      <c r="W4418" s="1" t="s">
        <v>25485</v>
      </c>
      <c r="X4418" s="1" t="s">
        <v>25484</v>
      </c>
      <c r="Y4418" s="1" t="s">
        <v>25486</v>
      </c>
      <c r="Z4418" s="1" t="n">
        <v>3</v>
      </c>
      <c r="AA4418" s="1" t="s">
        <v>65</v>
      </c>
      <c r="AB4418" s="1" t="s">
        <v>25487</v>
      </c>
      <c r="AC4418" s="2" t="s">
        <v>66</v>
      </c>
      <c r="AD4418" s="2" t="s">
        <v>67</v>
      </c>
      <c r="AQ4418" s="2" t="s">
        <v>3206</v>
      </c>
    </row>
    <row r="4419" customFormat="false" ht="12.75" hidden="false" customHeight="false" outlineLevel="0" collapsed="false">
      <c r="A4419" s="3" t="s">
        <v>25488</v>
      </c>
      <c r="B4419" s="1" t="s">
        <v>25489</v>
      </c>
      <c r="C4419" s="4" t="n">
        <f aca="false">IF(OR(T4419="SSES",T4419="VAR"),-COUNTIF(P$2:P$6715,R4419)+1,IF(T4419="ES",1,IF(OR(T4419="CL",T4419="OR",T4419="SBOR",T4419="SPFM",T4419="FM",T4419="SBFM",T4419="FO",T4419="GN",T4419="SSGN"),0)))</f>
        <v>1</v>
      </c>
      <c r="D4419" s="1" t="n">
        <v>4418</v>
      </c>
      <c r="E4419" s="1" t="s">
        <v>22635</v>
      </c>
      <c r="F4419" s="1"/>
      <c r="G4419" s="1" t="s">
        <v>22654</v>
      </c>
      <c r="H4419" s="1" t="s">
        <v>25403</v>
      </c>
      <c r="I4419" s="1" t="s">
        <v>25404</v>
      </c>
      <c r="J4419" s="1" t="s">
        <v>25405</v>
      </c>
      <c r="K4419" s="1" t="s">
        <v>25490</v>
      </c>
      <c r="L4419" s="1" t="s">
        <v>25254</v>
      </c>
      <c r="M4419" s="1" t="s">
        <v>25255</v>
      </c>
      <c r="N4419" s="1" t="s">
        <v>2732</v>
      </c>
      <c r="O4419" s="1" t="s">
        <v>25256</v>
      </c>
      <c r="P4419" s="1" t="n">
        <v>85997</v>
      </c>
      <c r="Q4419" s="1" t="n">
        <v>189874</v>
      </c>
      <c r="R4419" s="1" t="n">
        <v>189874</v>
      </c>
      <c r="S4419" s="1" t="n">
        <v>85997</v>
      </c>
      <c r="T4419" s="1" t="s">
        <v>69</v>
      </c>
      <c r="U4419" s="1" t="s">
        <v>25491</v>
      </c>
      <c r="V4419" s="1" t="s">
        <v>25492</v>
      </c>
      <c r="W4419" s="1" t="s">
        <v>25493</v>
      </c>
      <c r="X4419" s="1" t="s">
        <v>25492</v>
      </c>
      <c r="Y4419" s="1"/>
      <c r="Z4419" s="1" t="n">
        <v>3</v>
      </c>
      <c r="AA4419" s="1" t="s">
        <v>65</v>
      </c>
      <c r="AB4419" s="1" t="s">
        <v>25494</v>
      </c>
      <c r="AC4419" s="2" t="s">
        <v>66</v>
      </c>
      <c r="AD4419" s="2" t="s">
        <v>67</v>
      </c>
      <c r="AQ4419" s="2" t="s">
        <v>9018</v>
      </c>
      <c r="AR4419" s="2" t="s">
        <v>3206</v>
      </c>
      <c r="AT4419" s="2" t="s">
        <v>5026</v>
      </c>
    </row>
    <row r="4420" customFormat="false" ht="12.75" hidden="false" customHeight="false" outlineLevel="0" collapsed="false">
      <c r="A4420" s="3" t="s">
        <v>25495</v>
      </c>
      <c r="B4420" s="1" t="s">
        <v>25496</v>
      </c>
      <c r="C4420" s="4" t="n">
        <f aca="false">IF(OR(T4420="SSES",T4420="VAR"),-COUNTIF(P$2:P$6715,R4420)+1,IF(T4420="ES",1,IF(OR(T4420="CL",T4420="OR",T4420="SBOR",T4420="SPFM",T4420="FM",T4420="SBFM",T4420="FO",T4420="GN",T4420="SSGN"),0)))</f>
        <v>1</v>
      </c>
      <c r="D4420" s="1" t="n">
        <v>4419</v>
      </c>
      <c r="E4420" s="1" t="s">
        <v>22635</v>
      </c>
      <c r="F4420" s="1"/>
      <c r="G4420" s="1" t="s">
        <v>22654</v>
      </c>
      <c r="H4420" s="1" t="s">
        <v>25403</v>
      </c>
      <c r="I4420" s="1" t="s">
        <v>25404</v>
      </c>
      <c r="J4420" s="1" t="s">
        <v>25405</v>
      </c>
      <c r="K4420" s="1"/>
      <c r="L4420" s="1" t="s">
        <v>25254</v>
      </c>
      <c r="M4420" s="1" t="s">
        <v>25255</v>
      </c>
      <c r="N4420" s="1" t="s">
        <v>2732</v>
      </c>
      <c r="O4420" s="1" t="s">
        <v>25256</v>
      </c>
      <c r="P4420" s="1" t="n">
        <v>612445</v>
      </c>
      <c r="Q4420" s="1" t="n">
        <v>92237</v>
      </c>
      <c r="R4420" s="1" t="n">
        <v>92237</v>
      </c>
      <c r="S4420" s="1" t="n">
        <v>612445</v>
      </c>
      <c r="T4420" s="1" t="s">
        <v>16393</v>
      </c>
      <c r="U4420" s="1" t="s">
        <v>16929</v>
      </c>
      <c r="V4420" s="1" t="s">
        <v>25497</v>
      </c>
      <c r="W4420" s="1" t="s">
        <v>25498</v>
      </c>
      <c r="X4420" s="1" t="s">
        <v>25497</v>
      </c>
      <c r="Y4420" s="1"/>
      <c r="Z4420" s="1" t="n">
        <v>3</v>
      </c>
      <c r="AA4420" s="1" t="s">
        <v>65</v>
      </c>
      <c r="AB4420" s="1" t="s">
        <v>25499</v>
      </c>
      <c r="AC4420" s="2" t="s">
        <v>66</v>
      </c>
      <c r="AD4420" s="2" t="s">
        <v>67</v>
      </c>
    </row>
    <row r="4421" customFormat="false" ht="12.75" hidden="false" customHeight="false" outlineLevel="0" collapsed="false">
      <c r="A4421" s="3" t="s">
        <v>25500</v>
      </c>
      <c r="B4421" s="1" t="s">
        <v>25501</v>
      </c>
      <c r="C4421" s="4" t="n">
        <f aca="false">IF(OR(T4421="SSES",T4421="VAR"),-COUNTIF(P$2:P$6715,R4421)+1,IF(T4421="ES",1,IF(OR(T4421="CL",T4421="OR",T4421="SBOR",T4421="SPFM",T4421="FM",T4421="SBFM",T4421="FO",T4421="GN",T4421="SSGN"),0)))</f>
        <v>1</v>
      </c>
      <c r="D4421" s="1" t="n">
        <v>4420</v>
      </c>
      <c r="E4421" s="1" t="s">
        <v>22635</v>
      </c>
      <c r="F4421" s="1"/>
      <c r="G4421" s="1" t="s">
        <v>22654</v>
      </c>
      <c r="H4421" s="1" t="s">
        <v>25403</v>
      </c>
      <c r="I4421" s="1" t="s">
        <v>25404</v>
      </c>
      <c r="J4421" s="1" t="s">
        <v>25405</v>
      </c>
      <c r="K4421" s="1"/>
      <c r="L4421" s="1" t="s">
        <v>25254</v>
      </c>
      <c r="M4421" s="1" t="s">
        <v>25255</v>
      </c>
      <c r="N4421" s="1" t="s">
        <v>2732</v>
      </c>
      <c r="O4421" s="1" t="s">
        <v>25256</v>
      </c>
      <c r="P4421" s="1" t="n">
        <v>609224</v>
      </c>
      <c r="Q4421" s="1" t="n">
        <v>606901</v>
      </c>
      <c r="R4421" s="1" t="n">
        <v>606901</v>
      </c>
      <c r="S4421" s="1" t="n">
        <v>609224</v>
      </c>
      <c r="T4421" s="1" t="s">
        <v>69</v>
      </c>
      <c r="U4421" s="1" t="s">
        <v>25502</v>
      </c>
      <c r="V4421" s="1" t="s">
        <v>25503</v>
      </c>
      <c r="W4421" s="1" t="s">
        <v>25504</v>
      </c>
      <c r="X4421" s="1" t="s">
        <v>25503</v>
      </c>
      <c r="Y4421" s="1"/>
      <c r="Z4421" s="1" t="n">
        <v>3</v>
      </c>
      <c r="AA4421" s="1" t="s">
        <v>65</v>
      </c>
      <c r="AB4421" s="1" t="s">
        <v>25505</v>
      </c>
      <c r="AC4421" s="2" t="s">
        <v>66</v>
      </c>
      <c r="AD4421" s="2" t="s">
        <v>67</v>
      </c>
      <c r="AQ4421" s="2" t="s">
        <v>3206</v>
      </c>
    </row>
    <row r="4422" customFormat="false" ht="12.75" hidden="false" customHeight="false" outlineLevel="0" collapsed="false">
      <c r="A4422" s="3" t="s">
        <v>25506</v>
      </c>
      <c r="B4422" s="1" t="s">
        <v>25507</v>
      </c>
      <c r="C4422" s="4" t="n">
        <f aca="false">IF(OR(T4422="SSES",T4422="VAR"),-COUNTIF(P$2:P$6715,R4422)+1,IF(T4422="ES",1,IF(OR(T4422="CL",T4422="OR",T4422="SBOR",T4422="SPFM",T4422="FM",T4422="SBFM",T4422="FO",T4422="GN",T4422="SSGN"),0)))</f>
        <v>1</v>
      </c>
      <c r="D4422" s="1" t="n">
        <v>4421</v>
      </c>
      <c r="E4422" s="1" t="s">
        <v>22635</v>
      </c>
      <c r="F4422" s="1"/>
      <c r="G4422" s="1" t="s">
        <v>22654</v>
      </c>
      <c r="H4422" s="1" t="s">
        <v>25403</v>
      </c>
      <c r="I4422" s="1" t="s">
        <v>25404</v>
      </c>
      <c r="J4422" s="1" t="s">
        <v>25405</v>
      </c>
      <c r="K4422" s="1"/>
      <c r="L4422" s="1" t="s">
        <v>25254</v>
      </c>
      <c r="M4422" s="1" t="s">
        <v>25255</v>
      </c>
      <c r="N4422" s="1" t="s">
        <v>2732</v>
      </c>
      <c r="O4422" s="1" t="s">
        <v>25256</v>
      </c>
      <c r="P4422" s="1" t="n">
        <v>108454</v>
      </c>
      <c r="Q4422" s="1" t="n">
        <v>194689</v>
      </c>
      <c r="R4422" s="1" t="n">
        <v>194689</v>
      </c>
      <c r="S4422" s="1" t="n">
        <v>108454</v>
      </c>
      <c r="T4422" s="1" t="s">
        <v>69</v>
      </c>
      <c r="U4422" s="1" t="s">
        <v>25508</v>
      </c>
      <c r="V4422" s="1" t="s">
        <v>25509</v>
      </c>
      <c r="W4422" s="1" t="s">
        <v>25510</v>
      </c>
      <c r="X4422" s="1" t="s">
        <v>25509</v>
      </c>
      <c r="Y4422" s="1" t="s">
        <v>25511</v>
      </c>
      <c r="Z4422" s="1" t="n">
        <v>3</v>
      </c>
      <c r="AA4422" s="1" t="s">
        <v>65</v>
      </c>
      <c r="AB4422" s="1" t="s">
        <v>25512</v>
      </c>
      <c r="AC4422" s="2" t="s">
        <v>66</v>
      </c>
      <c r="AD4422" s="2" t="s">
        <v>67</v>
      </c>
      <c r="AQ4422" s="2" t="s">
        <v>3206</v>
      </c>
    </row>
    <row r="4423" customFormat="false" ht="12.75" hidden="false" customHeight="false" outlineLevel="0" collapsed="false">
      <c r="A4423" s="3" t="s">
        <v>25513</v>
      </c>
      <c r="B4423" s="1" t="s">
        <v>25514</v>
      </c>
      <c r="C4423" s="4" t="n">
        <f aca="false">IF(OR(T4423="SSES",T4423="VAR"),-COUNTIF(P$2:P$6715,R4423)+1,IF(T4423="ES",1,IF(OR(T4423="CL",T4423="OR",T4423="SBOR",T4423="SPFM",T4423="FM",T4423="SBFM",T4423="FO",T4423="GN",T4423="SSGN"),0)))</f>
        <v>1</v>
      </c>
      <c r="D4423" s="1" t="n">
        <v>4422</v>
      </c>
      <c r="E4423" s="1" t="s">
        <v>22635</v>
      </c>
      <c r="F4423" s="1"/>
      <c r="G4423" s="1" t="s">
        <v>22654</v>
      </c>
      <c r="H4423" s="1" t="s">
        <v>25403</v>
      </c>
      <c r="I4423" s="1" t="s">
        <v>25404</v>
      </c>
      <c r="J4423" s="1" t="s">
        <v>25405</v>
      </c>
      <c r="K4423" s="1"/>
      <c r="L4423" s="1" t="s">
        <v>25254</v>
      </c>
      <c r="M4423" s="1" t="s">
        <v>25255</v>
      </c>
      <c r="N4423" s="1" t="s">
        <v>2732</v>
      </c>
      <c r="O4423" s="1" t="s">
        <v>25256</v>
      </c>
      <c r="P4423" s="1" t="n">
        <v>123367</v>
      </c>
      <c r="Q4423" s="1" t="n">
        <v>197651</v>
      </c>
      <c r="R4423" s="1" t="n">
        <v>197651</v>
      </c>
      <c r="S4423" s="1" t="n">
        <v>123367</v>
      </c>
      <c r="T4423" s="1" t="s">
        <v>69</v>
      </c>
      <c r="U4423" s="1" t="s">
        <v>25515</v>
      </c>
      <c r="V4423" s="1" t="s">
        <v>25516</v>
      </c>
      <c r="W4423" s="1" t="s">
        <v>25517</v>
      </c>
      <c r="X4423" s="1" t="s">
        <v>25516</v>
      </c>
      <c r="Y4423" s="1" t="s">
        <v>25518</v>
      </c>
      <c r="Z4423" s="1" t="n">
        <v>3</v>
      </c>
      <c r="AA4423" s="1" t="s">
        <v>65</v>
      </c>
      <c r="AB4423" s="1" t="s">
        <v>25519</v>
      </c>
      <c r="AC4423" s="2" t="s">
        <v>66</v>
      </c>
      <c r="AD4423" s="2" t="s">
        <v>67</v>
      </c>
      <c r="AQ4423" s="2" t="s">
        <v>3206</v>
      </c>
      <c r="AR4423" s="2" t="s">
        <v>3206</v>
      </c>
      <c r="AU4423" s="2" t="s">
        <v>25272</v>
      </c>
    </row>
    <row r="4424" customFormat="false" ht="12.75" hidden="false" customHeight="false" outlineLevel="0" collapsed="false">
      <c r="A4424" s="3" t="s">
        <v>25520</v>
      </c>
      <c r="B4424" s="1" t="s">
        <v>25521</v>
      </c>
      <c r="C4424" s="4" t="n">
        <f aca="false">IF(OR(T4424="SSES",T4424="VAR"),-COUNTIF(P$2:P$6715,R4424)+1,IF(T4424="ES",1,IF(OR(T4424="CL",T4424="OR",T4424="SBOR",T4424="SPFM",T4424="FM",T4424="SBFM",T4424="FO",T4424="GN",T4424="SSGN"),0)))</f>
        <v>1</v>
      </c>
      <c r="D4424" s="1" t="n">
        <v>4423</v>
      </c>
      <c r="E4424" s="1" t="s">
        <v>22635</v>
      </c>
      <c r="F4424" s="1"/>
      <c r="G4424" s="1" t="s">
        <v>22654</v>
      </c>
      <c r="H4424" s="1" t="s">
        <v>25403</v>
      </c>
      <c r="I4424" s="1" t="s">
        <v>25404</v>
      </c>
      <c r="J4424" s="1" t="s">
        <v>25405</v>
      </c>
      <c r="K4424" s="1" t="s">
        <v>25522</v>
      </c>
      <c r="L4424" s="1" t="s">
        <v>25254</v>
      </c>
      <c r="M4424" s="1" t="s">
        <v>25255</v>
      </c>
      <c r="N4424" s="1" t="s">
        <v>2732</v>
      </c>
      <c r="O4424" s="1" t="s">
        <v>25256</v>
      </c>
      <c r="P4424" s="1" t="n">
        <v>101221</v>
      </c>
      <c r="Q4424" s="1" t="n">
        <v>193163</v>
      </c>
      <c r="R4424" s="1" t="n">
        <v>193163</v>
      </c>
      <c r="S4424" s="1" t="n">
        <v>101221</v>
      </c>
      <c r="T4424" s="1" t="s">
        <v>69</v>
      </c>
      <c r="U4424" s="1" t="s">
        <v>25407</v>
      </c>
      <c r="V4424" s="1" t="s">
        <v>25523</v>
      </c>
      <c r="W4424" s="1" t="s">
        <v>25524</v>
      </c>
      <c r="X4424" s="1" t="s">
        <v>25523</v>
      </c>
      <c r="Y4424" s="1" t="s">
        <v>25525</v>
      </c>
      <c r="Z4424" s="1" t="n">
        <v>7</v>
      </c>
      <c r="AA4424" s="1" t="s">
        <v>65</v>
      </c>
      <c r="AB4424" s="1" t="s">
        <v>25526</v>
      </c>
      <c r="AC4424" s="2" t="s">
        <v>66</v>
      </c>
      <c r="AD4424" s="2" t="s">
        <v>67</v>
      </c>
      <c r="AQ4424" s="2" t="s">
        <v>3206</v>
      </c>
      <c r="AR4424" s="2" t="s">
        <v>12061</v>
      </c>
      <c r="AU4424" s="2" t="s">
        <v>25272</v>
      </c>
    </row>
    <row r="4425" customFormat="false" ht="12.75" hidden="false" customHeight="false" outlineLevel="0" collapsed="false">
      <c r="A4425" s="3" t="s">
        <v>25527</v>
      </c>
      <c r="B4425" s="1" t="s">
        <v>25528</v>
      </c>
      <c r="C4425" s="4" t="n">
        <f aca="false">IF(OR(T4425="SSES",T4425="VAR"),-COUNTIF(P$2:P$6715,R4425)+1,IF(T4425="ES",1,IF(OR(T4425="CL",T4425="OR",T4425="SBOR",T4425="SPFM",T4425="FM",T4425="SBFM",T4425="FO",T4425="GN",T4425="SSGN"),0)))</f>
        <v>0</v>
      </c>
      <c r="D4425" s="1" t="n">
        <v>4424</v>
      </c>
      <c r="E4425" s="1" t="s">
        <v>22635</v>
      </c>
      <c r="F4425" s="1"/>
      <c r="G4425" s="1" t="s">
        <v>22654</v>
      </c>
      <c r="H4425" s="1" t="s">
        <v>25403</v>
      </c>
      <c r="I4425" s="1" t="s">
        <v>25404</v>
      </c>
      <c r="J4425" s="1" t="s">
        <v>25405</v>
      </c>
      <c r="K4425" s="1" t="s">
        <v>25522</v>
      </c>
      <c r="L4425" s="1" t="s">
        <v>25254</v>
      </c>
      <c r="M4425" s="1" t="s">
        <v>25255</v>
      </c>
      <c r="N4425" s="1" t="s">
        <v>2732</v>
      </c>
      <c r="O4425" s="1" t="s">
        <v>25256</v>
      </c>
      <c r="P4425" s="1" t="n">
        <v>195386</v>
      </c>
      <c r="Q4425" s="1" t="n">
        <v>957830</v>
      </c>
      <c r="R4425" s="1" t="n">
        <v>957830</v>
      </c>
      <c r="S4425" s="1" t="n">
        <v>195386</v>
      </c>
      <c r="T4425" s="1" t="s">
        <v>61</v>
      </c>
      <c r="U4425" s="1" t="s">
        <v>16929</v>
      </c>
      <c r="V4425" s="1" t="s">
        <v>25529</v>
      </c>
      <c r="W4425" s="1" t="s">
        <v>25530</v>
      </c>
      <c r="X4425" s="1" t="s">
        <v>25529</v>
      </c>
      <c r="Y4425" s="1" t="s">
        <v>25531</v>
      </c>
      <c r="Z4425" s="1"/>
      <c r="AA4425" s="1" t="s">
        <v>65</v>
      </c>
      <c r="AB4425" s="1"/>
    </row>
    <row r="4426" customFormat="false" ht="12.75" hidden="false" customHeight="false" outlineLevel="0" collapsed="false">
      <c r="A4426" s="3" t="s">
        <v>25532</v>
      </c>
      <c r="B4426" s="1" t="s">
        <v>25533</v>
      </c>
      <c r="C4426" s="4" t="n">
        <f aca="false">IF(OR(T4426="SSES",T4426="VAR"),-COUNTIF(P$2:P$6715,R4426)+1,IF(T4426="ES",1,IF(OR(T4426="CL",T4426="OR",T4426="SBOR",T4426="SPFM",T4426="FM",T4426="SBFM",T4426="FO",T4426="GN",T4426="SSGN"),0)))</f>
        <v>1</v>
      </c>
      <c r="D4426" s="1" t="n">
        <v>4425</v>
      </c>
      <c r="E4426" s="1" t="s">
        <v>22635</v>
      </c>
      <c r="F4426" s="1"/>
      <c r="G4426" s="1" t="s">
        <v>22654</v>
      </c>
      <c r="H4426" s="1" t="s">
        <v>25403</v>
      </c>
      <c r="I4426" s="1" t="s">
        <v>25404</v>
      </c>
      <c r="J4426" s="1" t="s">
        <v>25405</v>
      </c>
      <c r="K4426" s="1" t="s">
        <v>25522</v>
      </c>
      <c r="L4426" s="1" t="s">
        <v>25254</v>
      </c>
      <c r="M4426" s="1" t="s">
        <v>25255</v>
      </c>
      <c r="N4426" s="1" t="s">
        <v>2732</v>
      </c>
      <c r="O4426" s="1" t="s">
        <v>25256</v>
      </c>
      <c r="P4426" s="1" t="n">
        <v>109869</v>
      </c>
      <c r="Q4426" s="1" t="n">
        <v>195386</v>
      </c>
      <c r="R4426" s="1" t="n">
        <v>195386</v>
      </c>
      <c r="S4426" s="1" t="n">
        <v>109869</v>
      </c>
      <c r="T4426" s="1" t="s">
        <v>69</v>
      </c>
      <c r="U4426" s="1" t="s">
        <v>16929</v>
      </c>
      <c r="V4426" s="1" t="s">
        <v>25534</v>
      </c>
      <c r="W4426" s="1" t="s">
        <v>25535</v>
      </c>
      <c r="X4426" s="1" t="s">
        <v>25534</v>
      </c>
      <c r="Y4426" s="1" t="s">
        <v>25536</v>
      </c>
      <c r="Z4426" s="1" t="n">
        <v>3</v>
      </c>
      <c r="AA4426" s="1" t="s">
        <v>65</v>
      </c>
      <c r="AB4426" s="1" t="s">
        <v>25537</v>
      </c>
      <c r="AC4426" s="2" t="s">
        <v>66</v>
      </c>
      <c r="AD4426" s="2" t="s">
        <v>67</v>
      </c>
      <c r="AO4426" s="2" t="s">
        <v>3206</v>
      </c>
      <c r="AP4426" s="2" t="s">
        <v>3206</v>
      </c>
      <c r="AQ4426" s="2" t="s">
        <v>3206</v>
      </c>
      <c r="AR4426" s="2" t="s">
        <v>4335</v>
      </c>
      <c r="AU4426" s="2" t="s">
        <v>25272</v>
      </c>
    </row>
    <row r="4427" customFormat="false" ht="12.75" hidden="false" customHeight="false" outlineLevel="0" collapsed="false">
      <c r="A4427" s="3" t="s">
        <v>25538</v>
      </c>
      <c r="B4427" s="1" t="s">
        <v>25539</v>
      </c>
      <c r="C4427" s="4" t="n">
        <f aca="false">IF(OR(T4427="SSES",T4427="VAR"),-COUNTIF(P$2:P$6715,R4427)+1,IF(T4427="ES",1,IF(OR(T4427="CL",T4427="OR",T4427="SBOR",T4427="SPFM",T4427="FM",T4427="SBFM",T4427="FO",T4427="GN",T4427="SSGN"),0)))</f>
        <v>1</v>
      </c>
      <c r="D4427" s="1" t="n">
        <v>4426</v>
      </c>
      <c r="E4427" s="1" t="s">
        <v>22635</v>
      </c>
      <c r="F4427" s="1"/>
      <c r="G4427" s="1" t="s">
        <v>22654</v>
      </c>
      <c r="H4427" s="1" t="s">
        <v>25403</v>
      </c>
      <c r="I4427" s="1" t="s">
        <v>25404</v>
      </c>
      <c r="J4427" s="1" t="s">
        <v>25405</v>
      </c>
      <c r="K4427" s="1" t="s">
        <v>25522</v>
      </c>
      <c r="L4427" s="1" t="s">
        <v>25254</v>
      </c>
      <c r="M4427" s="1" t="s">
        <v>25255</v>
      </c>
      <c r="N4427" s="1" t="s">
        <v>2732</v>
      </c>
      <c r="O4427" s="1" t="s">
        <v>25256</v>
      </c>
      <c r="P4427" s="1" t="n">
        <v>109890</v>
      </c>
      <c r="Q4427" s="1" t="n">
        <v>195386</v>
      </c>
      <c r="R4427" s="1" t="n">
        <v>195386</v>
      </c>
      <c r="S4427" s="1" t="n">
        <v>109890</v>
      </c>
      <c r="T4427" s="1" t="s">
        <v>69</v>
      </c>
      <c r="U4427" s="1" t="s">
        <v>25540</v>
      </c>
      <c r="V4427" s="1" t="s">
        <v>25541</v>
      </c>
      <c r="W4427" s="1" t="s">
        <v>25542</v>
      </c>
      <c r="X4427" s="1" t="s">
        <v>25541</v>
      </c>
      <c r="Y4427" s="1"/>
      <c r="Z4427" s="1" t="n">
        <v>3</v>
      </c>
      <c r="AA4427" s="1" t="s">
        <v>65</v>
      </c>
      <c r="AB4427" s="1" t="s">
        <v>25543</v>
      </c>
      <c r="AC4427" s="2" t="s">
        <v>66</v>
      </c>
      <c r="AD4427" s="2" t="s">
        <v>67</v>
      </c>
      <c r="AQ4427" s="2" t="s">
        <v>3206</v>
      </c>
      <c r="AU4427" s="2" t="s">
        <v>25272</v>
      </c>
    </row>
    <row r="4428" customFormat="false" ht="12.75" hidden="false" customHeight="false" outlineLevel="0" collapsed="false">
      <c r="A4428" s="3" t="s">
        <v>25544</v>
      </c>
      <c r="B4428" s="1" t="s">
        <v>25545</v>
      </c>
      <c r="C4428" s="4" t="n">
        <f aca="false">IF(OR(T4428="SSES",T4428="VAR"),-COUNTIF(P$2:P$6715,R4428)+1,IF(T4428="ES",1,IF(OR(T4428="CL",T4428="OR",T4428="SBOR",T4428="SPFM",T4428="FM",T4428="SBFM",T4428="FO",T4428="GN",T4428="SSGN"),0)))</f>
        <v>1</v>
      </c>
      <c r="D4428" s="1" t="n">
        <v>4427</v>
      </c>
      <c r="E4428" s="1" t="s">
        <v>22635</v>
      </c>
      <c r="F4428" s="1"/>
      <c r="G4428" s="1" t="s">
        <v>22654</v>
      </c>
      <c r="H4428" s="1" t="s">
        <v>25403</v>
      </c>
      <c r="I4428" s="1" t="s">
        <v>25404</v>
      </c>
      <c r="J4428" s="1" t="s">
        <v>25405</v>
      </c>
      <c r="K4428" s="1" t="s">
        <v>25522</v>
      </c>
      <c r="L4428" s="1" t="s">
        <v>25254</v>
      </c>
      <c r="M4428" s="1" t="s">
        <v>25255</v>
      </c>
      <c r="N4428" s="1" t="s">
        <v>2732</v>
      </c>
      <c r="O4428" s="1" t="s">
        <v>25256</v>
      </c>
      <c r="P4428" s="1" t="n">
        <v>109893</v>
      </c>
      <c r="Q4428" s="1" t="n">
        <v>195386</v>
      </c>
      <c r="R4428" s="1" t="n">
        <v>195386</v>
      </c>
      <c r="S4428" s="1" t="n">
        <v>109893</v>
      </c>
      <c r="T4428" s="1" t="s">
        <v>69</v>
      </c>
      <c r="U4428" s="1" t="s">
        <v>16929</v>
      </c>
      <c r="V4428" s="1" t="s">
        <v>25546</v>
      </c>
      <c r="W4428" s="1" t="s">
        <v>25547</v>
      </c>
      <c r="X4428" s="1" t="s">
        <v>25546</v>
      </c>
      <c r="Y4428" s="1" t="s">
        <v>25548</v>
      </c>
      <c r="Z4428" s="1" t="n">
        <v>3</v>
      </c>
      <c r="AA4428" s="1" t="s">
        <v>65</v>
      </c>
      <c r="AB4428" s="1" t="s">
        <v>25549</v>
      </c>
      <c r="AC4428" s="2" t="s">
        <v>66</v>
      </c>
      <c r="AD4428" s="2" t="s">
        <v>67</v>
      </c>
      <c r="AQ4428" s="2" t="s">
        <v>3206</v>
      </c>
      <c r="AR4428" s="2" t="s">
        <v>3206</v>
      </c>
    </row>
    <row r="4429" customFormat="false" ht="12.75" hidden="false" customHeight="false" outlineLevel="0" collapsed="false">
      <c r="A4429" s="3" t="s">
        <v>25550</v>
      </c>
      <c r="B4429" s="1" t="s">
        <v>25551</v>
      </c>
      <c r="C4429" s="4" t="n">
        <f aca="false">IF(OR(T4429="SSES",T4429="VAR"),-COUNTIF(P$2:P$6715,R4429)+1,IF(T4429="ES",1,IF(OR(T4429="CL",T4429="OR",T4429="SBOR",T4429="SPFM",T4429="FM",T4429="SBFM",T4429="FO",T4429="GN",T4429="SSGN"),0)))</f>
        <v>1</v>
      </c>
      <c r="D4429" s="1" t="n">
        <v>4428</v>
      </c>
      <c r="E4429" s="1" t="s">
        <v>22635</v>
      </c>
      <c r="F4429" s="1"/>
      <c r="G4429" s="1" t="s">
        <v>22654</v>
      </c>
      <c r="H4429" s="1" t="s">
        <v>25403</v>
      </c>
      <c r="I4429" s="1" t="s">
        <v>25404</v>
      </c>
      <c r="J4429" s="1" t="s">
        <v>25405</v>
      </c>
      <c r="K4429" s="1" t="s">
        <v>25522</v>
      </c>
      <c r="L4429" s="1" t="s">
        <v>25254</v>
      </c>
      <c r="M4429" s="1" t="s">
        <v>25255</v>
      </c>
      <c r="N4429" s="1" t="s">
        <v>2732</v>
      </c>
      <c r="O4429" s="1" t="s">
        <v>25256</v>
      </c>
      <c r="P4429" s="1" t="n">
        <v>127864</v>
      </c>
      <c r="Q4429" s="1" t="n">
        <v>715618</v>
      </c>
      <c r="R4429" s="1" t="n">
        <v>715618</v>
      </c>
      <c r="S4429" s="1" t="n">
        <v>127864</v>
      </c>
      <c r="T4429" s="1" t="s">
        <v>69</v>
      </c>
      <c r="U4429" s="1" t="s">
        <v>25275</v>
      </c>
      <c r="V4429" s="1" t="s">
        <v>25552</v>
      </c>
      <c r="W4429" s="1" t="s">
        <v>25553</v>
      </c>
      <c r="X4429" s="1" t="s">
        <v>25552</v>
      </c>
      <c r="Y4429" s="1" t="s">
        <v>25554</v>
      </c>
      <c r="Z4429" s="1" t="n">
        <v>3</v>
      </c>
      <c r="AA4429" s="1" t="s">
        <v>65</v>
      </c>
      <c r="AB4429" s="1" t="s">
        <v>25555</v>
      </c>
      <c r="AC4429" s="2" t="s">
        <v>66</v>
      </c>
      <c r="AD4429" s="2" t="s">
        <v>67</v>
      </c>
      <c r="AO4429" s="2" t="s">
        <v>3206</v>
      </c>
      <c r="AP4429" s="2" t="s">
        <v>3206</v>
      </c>
      <c r="AQ4429" s="2" t="s">
        <v>3206</v>
      </c>
      <c r="AR4429" s="2" t="s">
        <v>3206</v>
      </c>
      <c r="AU4429" s="2" t="s">
        <v>25272</v>
      </c>
    </row>
    <row r="4430" customFormat="false" ht="12.75" hidden="false" customHeight="false" outlineLevel="0" collapsed="false">
      <c r="A4430" s="3" t="s">
        <v>25556</v>
      </c>
      <c r="B4430" s="1" t="s">
        <v>25557</v>
      </c>
      <c r="C4430" s="4" t="n">
        <f aca="false">IF(OR(T4430="SSES",T4430="VAR"),-COUNTIF(P$2:P$6715,R4430)+1,IF(T4430="ES",1,IF(OR(T4430="CL",T4430="OR",T4430="SBOR",T4430="SPFM",T4430="FM",T4430="SBFM",T4430="FO",T4430="GN",T4430="SSGN"),0)))</f>
        <v>1</v>
      </c>
      <c r="D4430" s="1" t="n">
        <v>4429</v>
      </c>
      <c r="E4430" s="1" t="s">
        <v>22635</v>
      </c>
      <c r="F4430" s="1"/>
      <c r="G4430" s="1" t="s">
        <v>22654</v>
      </c>
      <c r="H4430" s="1" t="s">
        <v>25403</v>
      </c>
      <c r="I4430" s="1" t="s">
        <v>25404</v>
      </c>
      <c r="J4430" s="1" t="s">
        <v>25405</v>
      </c>
      <c r="K4430" s="1" t="s">
        <v>25558</v>
      </c>
      <c r="L4430" s="1" t="s">
        <v>25254</v>
      </c>
      <c r="M4430" s="1" t="s">
        <v>25255</v>
      </c>
      <c r="N4430" s="1" t="s">
        <v>2732</v>
      </c>
      <c r="O4430" s="1" t="s">
        <v>25256</v>
      </c>
      <c r="P4430" s="1" t="n">
        <v>113579</v>
      </c>
      <c r="Q4430" s="1" t="n">
        <v>196286</v>
      </c>
      <c r="R4430" s="1" t="n">
        <v>196286</v>
      </c>
      <c r="S4430" s="1" t="n">
        <v>113579</v>
      </c>
      <c r="T4430" s="1" t="s">
        <v>69</v>
      </c>
      <c r="U4430" s="1" t="s">
        <v>25559</v>
      </c>
      <c r="V4430" s="1" t="s">
        <v>25560</v>
      </c>
      <c r="W4430" s="1" t="s">
        <v>25561</v>
      </c>
      <c r="X4430" s="1" t="s">
        <v>25560</v>
      </c>
      <c r="Y4430" s="1" t="s">
        <v>25562</v>
      </c>
      <c r="Z4430" s="1" t="n">
        <v>3</v>
      </c>
      <c r="AA4430" s="1" t="s">
        <v>65</v>
      </c>
      <c r="AB4430" s="1" t="s">
        <v>25563</v>
      </c>
      <c r="AC4430" s="2" t="s">
        <v>66</v>
      </c>
      <c r="AD4430" s="2" t="s">
        <v>67</v>
      </c>
      <c r="AQ4430" s="2" t="s">
        <v>3206</v>
      </c>
      <c r="AR4430" s="2" t="s">
        <v>20954</v>
      </c>
    </row>
    <row r="4431" customFormat="false" ht="12.75" hidden="false" customHeight="false" outlineLevel="0" collapsed="false">
      <c r="A4431" s="3" t="s">
        <v>25564</v>
      </c>
      <c r="B4431" s="1" t="s">
        <v>25565</v>
      </c>
      <c r="C4431" s="4" t="n">
        <f aca="false">IF(OR(T4431="SSES",T4431="VAR"),-COUNTIF(P$2:P$6715,R4431)+1,IF(T4431="ES",1,IF(OR(T4431="CL",T4431="OR",T4431="SBOR",T4431="SPFM",T4431="FM",T4431="SBFM",T4431="FO",T4431="GN",T4431="SSGN"),0)))</f>
        <v>1</v>
      </c>
      <c r="D4431" s="1" t="n">
        <v>4430</v>
      </c>
      <c r="E4431" s="1" t="s">
        <v>22635</v>
      </c>
      <c r="F4431" s="1"/>
      <c r="G4431" s="1" t="s">
        <v>22654</v>
      </c>
      <c r="H4431" s="1" t="s">
        <v>25403</v>
      </c>
      <c r="I4431" s="1" t="s">
        <v>25404</v>
      </c>
      <c r="J4431" s="1" t="s">
        <v>25405</v>
      </c>
      <c r="K4431" s="1" t="s">
        <v>25558</v>
      </c>
      <c r="L4431" s="1" t="s">
        <v>25254</v>
      </c>
      <c r="M4431" s="1" t="s">
        <v>25255</v>
      </c>
      <c r="N4431" s="1" t="s">
        <v>2732</v>
      </c>
      <c r="O4431" s="1" t="s">
        <v>25256</v>
      </c>
      <c r="P4431" s="1" t="n">
        <v>113596</v>
      </c>
      <c r="Q4431" s="1" t="n">
        <v>196286</v>
      </c>
      <c r="R4431" s="1" t="n">
        <v>196286</v>
      </c>
      <c r="S4431" s="1" t="n">
        <v>113596</v>
      </c>
      <c r="T4431" s="1" t="s">
        <v>69</v>
      </c>
      <c r="U4431" s="1" t="s">
        <v>16929</v>
      </c>
      <c r="V4431" s="1" t="s">
        <v>25566</v>
      </c>
      <c r="W4431" s="1" t="s">
        <v>25567</v>
      </c>
      <c r="X4431" s="1" t="s">
        <v>25566</v>
      </c>
      <c r="Y4431" s="1" t="s">
        <v>25568</v>
      </c>
      <c r="Z4431" s="1" t="n">
        <v>3</v>
      </c>
      <c r="AA4431" s="1" t="s">
        <v>65</v>
      </c>
      <c r="AB4431" s="1" t="s">
        <v>25569</v>
      </c>
      <c r="AC4431" s="2" t="s">
        <v>66</v>
      </c>
      <c r="AD4431" s="2" t="s">
        <v>67</v>
      </c>
      <c r="AQ4431" s="2" t="s">
        <v>3206</v>
      </c>
      <c r="AR4431" s="2" t="s">
        <v>3206</v>
      </c>
    </row>
    <row r="4432" customFormat="false" ht="12.75" hidden="false" customHeight="false" outlineLevel="0" collapsed="false">
      <c r="A4432" s="3" t="s">
        <v>25570</v>
      </c>
      <c r="B4432" s="1" t="s">
        <v>25565</v>
      </c>
      <c r="C4432" s="4" t="n">
        <f aca="false">IF(OR(T4432="SSES",T4432="VAR"),-COUNTIF(P$2:P$6715,R4432)+1,IF(T4432="ES",1,IF(OR(T4432="CL",T4432="OR",T4432="SBOR",T4432="SPFM",T4432="FM",T4432="SBFM",T4432="FO",T4432="GN",T4432="SSGN"),0)))</f>
        <v>0</v>
      </c>
      <c r="D4432" s="1" t="n">
        <v>4431</v>
      </c>
      <c r="E4432" s="1" t="s">
        <v>22635</v>
      </c>
      <c r="F4432" s="1"/>
      <c r="G4432" s="1" t="s">
        <v>22654</v>
      </c>
      <c r="H4432" s="1" t="s">
        <v>25403</v>
      </c>
      <c r="I4432" s="1" t="s">
        <v>25404</v>
      </c>
      <c r="J4432" s="1" t="s">
        <v>25405</v>
      </c>
      <c r="K4432" s="1" t="s">
        <v>25558</v>
      </c>
      <c r="L4432" s="1" t="s">
        <v>25254</v>
      </c>
      <c r="M4432" s="1" t="s">
        <v>25255</v>
      </c>
      <c r="N4432" s="1" t="s">
        <v>2732</v>
      </c>
      <c r="O4432" s="1" t="s">
        <v>25256</v>
      </c>
      <c r="P4432" s="1" t="n">
        <v>138811</v>
      </c>
      <c r="Q4432" s="1" t="n">
        <v>113596</v>
      </c>
      <c r="R4432" s="1" t="n">
        <v>113596</v>
      </c>
      <c r="S4432" s="1" t="n">
        <v>138811</v>
      </c>
      <c r="T4432" s="1" t="s">
        <v>1467</v>
      </c>
      <c r="U4432" s="1" t="s">
        <v>16929</v>
      </c>
      <c r="V4432" s="1" t="s">
        <v>25571</v>
      </c>
      <c r="W4432" s="1" t="s">
        <v>25572</v>
      </c>
      <c r="X4432" s="1" t="s">
        <v>25571</v>
      </c>
      <c r="Y4432" s="1"/>
      <c r="Z4432" s="1" t="n">
        <v>3</v>
      </c>
      <c r="AA4432" s="1" t="s">
        <v>65</v>
      </c>
      <c r="AB4432" s="1" t="s">
        <v>25573</v>
      </c>
      <c r="AC4432" s="2" t="s">
        <v>66</v>
      </c>
      <c r="AD4432" s="2" t="s">
        <v>67</v>
      </c>
      <c r="AQ4432" s="2" t="s">
        <v>3206</v>
      </c>
    </row>
    <row r="4433" customFormat="false" ht="12.75" hidden="false" customHeight="false" outlineLevel="0" collapsed="false">
      <c r="A4433" s="3" t="s">
        <v>25574</v>
      </c>
      <c r="B4433" s="1" t="s">
        <v>25575</v>
      </c>
      <c r="C4433" s="4" t="n">
        <f aca="false">IF(OR(T4433="SSES",T4433="VAR"),-COUNTIF(P$2:P$6715,R4433)+1,IF(T4433="ES",1,IF(OR(T4433="CL",T4433="OR",T4433="SBOR",T4433="SPFM",T4433="FM",T4433="SBFM",T4433="FO",T4433="GN",T4433="SSGN"),0)))</f>
        <v>1</v>
      </c>
      <c r="D4433" s="1" t="n">
        <v>4432</v>
      </c>
      <c r="E4433" s="1" t="s">
        <v>22635</v>
      </c>
      <c r="F4433" s="1"/>
      <c r="G4433" s="1" t="s">
        <v>22654</v>
      </c>
      <c r="H4433" s="1" t="s">
        <v>25403</v>
      </c>
      <c r="I4433" s="1" t="s">
        <v>25404</v>
      </c>
      <c r="J4433" s="1" t="s">
        <v>25405</v>
      </c>
      <c r="K4433" s="1" t="s">
        <v>25576</v>
      </c>
      <c r="L4433" s="1" t="s">
        <v>25254</v>
      </c>
      <c r="M4433" s="1" t="s">
        <v>25255</v>
      </c>
      <c r="N4433" s="1" t="s">
        <v>2732</v>
      </c>
      <c r="O4433" s="1" t="s">
        <v>25256</v>
      </c>
      <c r="P4433" s="1" t="n">
        <v>86983</v>
      </c>
      <c r="Q4433" s="1" t="n">
        <v>190115</v>
      </c>
      <c r="R4433" s="1" t="n">
        <v>190115</v>
      </c>
      <c r="S4433" s="1" t="n">
        <v>86983</v>
      </c>
      <c r="T4433" s="1" t="s">
        <v>69</v>
      </c>
      <c r="U4433" s="1" t="s">
        <v>16929</v>
      </c>
      <c r="V4433" s="1" t="s">
        <v>25577</v>
      </c>
      <c r="W4433" s="1" t="s">
        <v>25578</v>
      </c>
      <c r="X4433" s="1" t="s">
        <v>25577</v>
      </c>
      <c r="Y4433" s="1" t="s">
        <v>25579</v>
      </c>
      <c r="Z4433" s="1" t="n">
        <v>3</v>
      </c>
      <c r="AA4433" s="1" t="s">
        <v>65</v>
      </c>
      <c r="AB4433" s="1" t="s">
        <v>25580</v>
      </c>
      <c r="AC4433" s="2" t="s">
        <v>66</v>
      </c>
      <c r="AD4433" s="2" t="s">
        <v>67</v>
      </c>
      <c r="AO4433" s="2" t="s">
        <v>3206</v>
      </c>
      <c r="AQ4433" s="2" t="s">
        <v>3206</v>
      </c>
      <c r="AT4433" s="2" t="s">
        <v>5026</v>
      </c>
    </row>
    <row r="4434" customFormat="false" ht="12.75" hidden="false" customHeight="false" outlineLevel="0" collapsed="false">
      <c r="A4434" s="3" t="s">
        <v>25581</v>
      </c>
      <c r="B4434" s="1" t="s">
        <v>25582</v>
      </c>
      <c r="C4434" s="4" t="n">
        <f aca="false">IF(OR(T4434="SSES",T4434="VAR"),-COUNTIF(P$2:P$6715,R4434)+1,IF(T4434="ES",1,IF(OR(T4434="CL",T4434="OR",T4434="SBOR",T4434="SPFM",T4434="FM",T4434="SBFM",T4434="FO",T4434="GN",T4434="SSGN"),0)))</f>
        <v>1</v>
      </c>
      <c r="D4434" s="1" t="n">
        <v>4433</v>
      </c>
      <c r="E4434" s="1" t="s">
        <v>22635</v>
      </c>
      <c r="F4434" s="1"/>
      <c r="G4434" s="1" t="s">
        <v>22654</v>
      </c>
      <c r="H4434" s="1" t="s">
        <v>25403</v>
      </c>
      <c r="I4434" s="1" t="s">
        <v>25404</v>
      </c>
      <c r="J4434" s="1" t="s">
        <v>25405</v>
      </c>
      <c r="K4434" s="1" t="s">
        <v>25576</v>
      </c>
      <c r="L4434" s="1" t="s">
        <v>25254</v>
      </c>
      <c r="M4434" s="1" t="s">
        <v>25255</v>
      </c>
      <c r="N4434" s="1" t="s">
        <v>2732</v>
      </c>
      <c r="O4434" s="1" t="s">
        <v>25256</v>
      </c>
      <c r="P4434" s="1" t="n">
        <v>123773</v>
      </c>
      <c r="Q4434" s="1" t="n">
        <v>197695</v>
      </c>
      <c r="R4434" s="1" t="n">
        <v>197695</v>
      </c>
      <c r="S4434" s="1" t="n">
        <v>123773</v>
      </c>
      <c r="T4434" s="1" t="s">
        <v>69</v>
      </c>
      <c r="U4434" s="1" t="s">
        <v>16929</v>
      </c>
      <c r="V4434" s="1" t="s">
        <v>25583</v>
      </c>
      <c r="W4434" s="1" t="s">
        <v>25584</v>
      </c>
      <c r="X4434" s="1" t="s">
        <v>25583</v>
      </c>
      <c r="Y4434" s="1" t="s">
        <v>25585</v>
      </c>
      <c r="Z4434" s="1" t="n">
        <v>3</v>
      </c>
      <c r="AA4434" s="1" t="s">
        <v>65</v>
      </c>
      <c r="AB4434" s="1" t="s">
        <v>25586</v>
      </c>
    </row>
    <row r="4435" customFormat="false" ht="12.75" hidden="false" customHeight="false" outlineLevel="0" collapsed="false">
      <c r="A4435" s="3" t="s">
        <v>25587</v>
      </c>
      <c r="B4435" s="1" t="s">
        <v>25588</v>
      </c>
      <c r="C4435" s="4" t="n">
        <f aca="false">IF(OR(T4435="SSES",T4435="VAR"),-COUNTIF(P$2:P$6715,R4435)+1,IF(T4435="ES",1,IF(OR(T4435="CL",T4435="OR",T4435="SBOR",T4435="SPFM",T4435="FM",T4435="SBFM",T4435="FO",T4435="GN",T4435="SSGN"),0)))</f>
        <v>1</v>
      </c>
      <c r="D4435" s="1" t="n">
        <v>4434</v>
      </c>
      <c r="E4435" s="1" t="s">
        <v>22635</v>
      </c>
      <c r="F4435" s="1"/>
      <c r="G4435" s="1" t="s">
        <v>22654</v>
      </c>
      <c r="H4435" s="1" t="s">
        <v>25403</v>
      </c>
      <c r="I4435" s="1" t="s">
        <v>25404</v>
      </c>
      <c r="J4435" s="1" t="s">
        <v>25405</v>
      </c>
      <c r="K4435" s="1" t="s">
        <v>25576</v>
      </c>
      <c r="L4435" s="1" t="s">
        <v>25254</v>
      </c>
      <c r="M4435" s="1" t="s">
        <v>25255</v>
      </c>
      <c r="N4435" s="1" t="s">
        <v>2732</v>
      </c>
      <c r="O4435" s="1" t="s">
        <v>25256</v>
      </c>
      <c r="P4435" s="1" t="n">
        <v>123785</v>
      </c>
      <c r="Q4435" s="1" t="n">
        <v>197695</v>
      </c>
      <c r="R4435" s="1" t="n">
        <v>197695</v>
      </c>
      <c r="S4435" s="1" t="n">
        <v>123785</v>
      </c>
      <c r="T4435" s="1" t="s">
        <v>69</v>
      </c>
      <c r="U4435" s="1" t="s">
        <v>16929</v>
      </c>
      <c r="V4435" s="1" t="s">
        <v>25589</v>
      </c>
      <c r="W4435" s="1" t="s">
        <v>25590</v>
      </c>
      <c r="X4435" s="1" t="s">
        <v>25589</v>
      </c>
      <c r="Y4435" s="1" t="s">
        <v>25591</v>
      </c>
      <c r="Z4435" s="1" t="n">
        <v>3</v>
      </c>
      <c r="AA4435" s="1" t="s">
        <v>65</v>
      </c>
      <c r="AB4435" s="1" t="s">
        <v>25592</v>
      </c>
      <c r="AC4435" s="2" t="s">
        <v>66</v>
      </c>
      <c r="AD4435" s="2" t="s">
        <v>67</v>
      </c>
      <c r="AQ4435" s="2" t="s">
        <v>3206</v>
      </c>
      <c r="AR4435" s="2" t="s">
        <v>3206</v>
      </c>
    </row>
    <row r="4436" customFormat="false" ht="12.75" hidden="false" customHeight="false" outlineLevel="0" collapsed="false">
      <c r="A4436" s="3" t="s">
        <v>25593</v>
      </c>
      <c r="B4436" s="1" t="s">
        <v>25594</v>
      </c>
      <c r="C4436" s="4" t="n">
        <f aca="false">IF(OR(T4436="SSES",T4436="VAR"),-COUNTIF(P$2:P$6715,R4436)+1,IF(T4436="ES",1,IF(OR(T4436="CL",T4436="OR",T4436="SBOR",T4436="SPFM",T4436="FM",T4436="SBFM",T4436="FO",T4436="GN",T4436="SSGN"),0)))</f>
        <v>1</v>
      </c>
      <c r="D4436" s="1" t="n">
        <v>4435</v>
      </c>
      <c r="E4436" s="1" t="s">
        <v>22635</v>
      </c>
      <c r="F4436" s="1"/>
      <c r="G4436" s="1" t="s">
        <v>22654</v>
      </c>
      <c r="H4436" s="1" t="s">
        <v>25403</v>
      </c>
      <c r="I4436" s="1" t="s">
        <v>25404</v>
      </c>
      <c r="J4436" s="1" t="s">
        <v>25405</v>
      </c>
      <c r="K4436" s="1" t="s">
        <v>25595</v>
      </c>
      <c r="L4436" s="1" t="s">
        <v>25254</v>
      </c>
      <c r="M4436" s="1" t="s">
        <v>25255</v>
      </c>
      <c r="N4436" s="1" t="s">
        <v>2732</v>
      </c>
      <c r="O4436" s="1" t="s">
        <v>25256</v>
      </c>
      <c r="P4436" s="1" t="n">
        <v>82931</v>
      </c>
      <c r="Q4436" s="1" t="n">
        <v>189255</v>
      </c>
      <c r="R4436" s="1" t="n">
        <v>189255</v>
      </c>
      <c r="S4436" s="1" t="n">
        <v>82931</v>
      </c>
      <c r="T4436" s="1" t="s">
        <v>69</v>
      </c>
      <c r="U4436" s="1" t="s">
        <v>25596</v>
      </c>
      <c r="V4436" s="1" t="s">
        <v>25597</v>
      </c>
      <c r="W4436" s="1" t="s">
        <v>25598</v>
      </c>
      <c r="X4436" s="1" t="s">
        <v>25597</v>
      </c>
      <c r="Y4436" s="1" t="s">
        <v>25599</v>
      </c>
      <c r="Z4436" s="1" t="n">
        <v>3</v>
      </c>
      <c r="AA4436" s="1" t="s">
        <v>65</v>
      </c>
      <c r="AB4436" s="1" t="s">
        <v>25600</v>
      </c>
      <c r="AC4436" s="2" t="s">
        <v>66</v>
      </c>
      <c r="AD4436" s="2" t="s">
        <v>67</v>
      </c>
      <c r="AQ4436" s="2" t="s">
        <v>3206</v>
      </c>
    </row>
    <row r="4437" customFormat="false" ht="12.75" hidden="false" customHeight="false" outlineLevel="0" collapsed="false">
      <c r="A4437" s="3" t="s">
        <v>25601</v>
      </c>
      <c r="B4437" s="1" t="s">
        <v>25602</v>
      </c>
      <c r="C4437" s="4" t="n">
        <f aca="false">IF(OR(T4437="SSES",T4437="VAR"),-COUNTIF(P$2:P$6715,R4437)+1,IF(T4437="ES",1,IF(OR(T4437="CL",T4437="OR",T4437="SBOR",T4437="SPFM",T4437="FM",T4437="SBFM",T4437="FO",T4437="GN",T4437="SSGN"),0)))</f>
        <v>1</v>
      </c>
      <c r="D4437" s="1" t="n">
        <v>4436</v>
      </c>
      <c r="E4437" s="1" t="s">
        <v>22635</v>
      </c>
      <c r="F4437" s="1"/>
      <c r="G4437" s="1" t="s">
        <v>22654</v>
      </c>
      <c r="H4437" s="1" t="s">
        <v>25403</v>
      </c>
      <c r="I4437" s="1" t="s">
        <v>25404</v>
      </c>
      <c r="J4437" s="1" t="s">
        <v>25405</v>
      </c>
      <c r="K4437" s="1" t="s">
        <v>25595</v>
      </c>
      <c r="L4437" s="1" t="s">
        <v>25254</v>
      </c>
      <c r="M4437" s="1" t="s">
        <v>25255</v>
      </c>
      <c r="N4437" s="1" t="s">
        <v>2732</v>
      </c>
      <c r="O4437" s="1" t="s">
        <v>25256</v>
      </c>
      <c r="P4437" s="1" t="n">
        <v>82952</v>
      </c>
      <c r="Q4437" s="1" t="n">
        <v>189255</v>
      </c>
      <c r="R4437" s="1" t="n">
        <v>189255</v>
      </c>
      <c r="S4437" s="1" t="n">
        <v>82952</v>
      </c>
      <c r="T4437" s="1" t="s">
        <v>69</v>
      </c>
      <c r="U4437" s="1" t="s">
        <v>25603</v>
      </c>
      <c r="V4437" s="1" t="s">
        <v>25604</v>
      </c>
      <c r="W4437" s="1" t="s">
        <v>25605</v>
      </c>
      <c r="X4437" s="1" t="s">
        <v>25604</v>
      </c>
      <c r="Y4437" s="1" t="s">
        <v>25606</v>
      </c>
      <c r="Z4437" s="1" t="n">
        <v>3</v>
      </c>
      <c r="AA4437" s="1" t="s">
        <v>65</v>
      </c>
      <c r="AB4437" s="1" t="s">
        <v>25607</v>
      </c>
      <c r="AC4437" s="2" t="s">
        <v>66</v>
      </c>
      <c r="AD4437" s="2" t="s">
        <v>67</v>
      </c>
      <c r="AQ4437" s="2" t="s">
        <v>3206</v>
      </c>
      <c r="AR4437" s="2" t="s">
        <v>3206</v>
      </c>
    </row>
    <row r="4438" customFormat="false" ht="12.75" hidden="false" customHeight="false" outlineLevel="0" collapsed="false">
      <c r="A4438" s="3" t="s">
        <v>25608</v>
      </c>
      <c r="B4438" s="1" t="s">
        <v>25602</v>
      </c>
      <c r="C4438" s="4" t="n">
        <f aca="false">IF(OR(T4438="SSES",T4438="VAR"),-COUNTIF(P$2:P$6715,R4438)+1,IF(T4438="ES",1,IF(OR(T4438="CL",T4438="OR",T4438="SBOR",T4438="SPFM",T4438="FM",T4438="SBFM",T4438="FO",T4438="GN",T4438="SSGN"),0)))</f>
        <v>0</v>
      </c>
      <c r="D4438" s="1" t="n">
        <v>4437</v>
      </c>
      <c r="E4438" s="1" t="s">
        <v>22635</v>
      </c>
      <c r="F4438" s="1"/>
      <c r="G4438" s="1" t="s">
        <v>22654</v>
      </c>
      <c r="H4438" s="1" t="s">
        <v>25403</v>
      </c>
      <c r="I4438" s="1" t="s">
        <v>25404</v>
      </c>
      <c r="J4438" s="1" t="s">
        <v>25405</v>
      </c>
      <c r="K4438" s="1" t="s">
        <v>25595</v>
      </c>
      <c r="L4438" s="1" t="s">
        <v>25254</v>
      </c>
      <c r="M4438" s="1" t="s">
        <v>25255</v>
      </c>
      <c r="N4438" s="1" t="s">
        <v>2732</v>
      </c>
      <c r="O4438" s="1" t="s">
        <v>25256</v>
      </c>
      <c r="P4438" s="1" t="n">
        <v>131460</v>
      </c>
      <c r="Q4438" s="1" t="n">
        <v>82952</v>
      </c>
      <c r="R4438" s="1" t="n">
        <v>82952</v>
      </c>
      <c r="S4438" s="1" t="n">
        <v>131460</v>
      </c>
      <c r="T4438" s="1" t="s">
        <v>1467</v>
      </c>
      <c r="U4438" s="1" t="s">
        <v>25603</v>
      </c>
      <c r="V4438" s="1" t="s">
        <v>25609</v>
      </c>
      <c r="W4438" s="1" t="s">
        <v>25610</v>
      </c>
      <c r="X4438" s="1" t="s">
        <v>25609</v>
      </c>
      <c r="Y4438" s="1"/>
      <c r="Z4438" s="1" t="n">
        <v>3</v>
      </c>
      <c r="AA4438" s="1" t="s">
        <v>65</v>
      </c>
      <c r="AB4438" s="1" t="s">
        <v>25611</v>
      </c>
      <c r="AC4438" s="2" t="s">
        <v>66</v>
      </c>
      <c r="AD4438" s="2" t="s">
        <v>67</v>
      </c>
      <c r="AQ4438" s="2" t="s">
        <v>3206</v>
      </c>
    </row>
    <row r="4439" customFormat="false" ht="12.75" hidden="false" customHeight="false" outlineLevel="0" collapsed="false">
      <c r="A4439" s="3" t="s">
        <v>25612</v>
      </c>
      <c r="B4439" s="1" t="s">
        <v>25613</v>
      </c>
      <c r="C4439" s="4" t="n">
        <f aca="false">IF(OR(T4439="SSES",T4439="VAR"),-COUNTIF(P$2:P$6715,R4439)+1,IF(T4439="ES",1,IF(OR(T4439="CL",T4439="OR",T4439="SBOR",T4439="SPFM",T4439="FM",T4439="SBFM",T4439="FO",T4439="GN",T4439="SSGN"),0)))</f>
        <v>1</v>
      </c>
      <c r="D4439" s="1" t="n">
        <v>4438</v>
      </c>
      <c r="E4439" s="1" t="s">
        <v>22635</v>
      </c>
      <c r="F4439" s="1"/>
      <c r="G4439" s="1" t="s">
        <v>22654</v>
      </c>
      <c r="H4439" s="1" t="s">
        <v>25403</v>
      </c>
      <c r="I4439" s="1" t="s">
        <v>25404</v>
      </c>
      <c r="J4439" s="1" t="s">
        <v>25405</v>
      </c>
      <c r="K4439" s="1" t="s">
        <v>25595</v>
      </c>
      <c r="L4439" s="1" t="s">
        <v>25254</v>
      </c>
      <c r="M4439" s="1" t="s">
        <v>25255</v>
      </c>
      <c r="N4439" s="1" t="s">
        <v>2732</v>
      </c>
      <c r="O4439" s="1" t="s">
        <v>25256</v>
      </c>
      <c r="P4439" s="1" t="n">
        <v>84962</v>
      </c>
      <c r="Q4439" s="1" t="n">
        <v>189595</v>
      </c>
      <c r="R4439" s="1" t="n">
        <v>189595</v>
      </c>
      <c r="S4439" s="1" t="n">
        <v>84962</v>
      </c>
      <c r="T4439" s="1" t="s">
        <v>69</v>
      </c>
      <c r="U4439" s="1" t="s">
        <v>16929</v>
      </c>
      <c r="V4439" s="1" t="s">
        <v>25614</v>
      </c>
      <c r="W4439" s="1" t="s">
        <v>25615</v>
      </c>
      <c r="X4439" s="1" t="s">
        <v>25614</v>
      </c>
      <c r="Y4439" s="1"/>
      <c r="Z4439" s="1" t="n">
        <v>3</v>
      </c>
      <c r="AA4439" s="1" t="s">
        <v>65</v>
      </c>
      <c r="AB4439" s="1" t="s">
        <v>25616</v>
      </c>
      <c r="AC4439" s="2" t="s">
        <v>66</v>
      </c>
      <c r="AD4439" s="2" t="s">
        <v>67</v>
      </c>
      <c r="AQ4439" s="2" t="s">
        <v>3206</v>
      </c>
    </row>
    <row r="4440" customFormat="false" ht="12.75" hidden="false" customHeight="false" outlineLevel="0" collapsed="false">
      <c r="A4440" s="3" t="s">
        <v>25617</v>
      </c>
      <c r="B4440" s="1" t="s">
        <v>25618</v>
      </c>
      <c r="C4440" s="4" t="n">
        <f aca="false">IF(OR(T4440="SSES",T4440="VAR"),-COUNTIF(P$2:P$6715,R4440)+1,IF(T4440="ES",1,IF(OR(T4440="CL",T4440="OR",T4440="SBOR",T4440="SPFM",T4440="FM",T4440="SBFM",T4440="FO",T4440="GN",T4440="SSGN"),0)))</f>
        <v>1</v>
      </c>
      <c r="D4440" s="1" t="n">
        <v>4439</v>
      </c>
      <c r="E4440" s="1" t="s">
        <v>22635</v>
      </c>
      <c r="F4440" s="1"/>
      <c r="G4440" s="1" t="s">
        <v>22654</v>
      </c>
      <c r="H4440" s="1" t="s">
        <v>25403</v>
      </c>
      <c r="I4440" s="1" t="s">
        <v>25404</v>
      </c>
      <c r="J4440" s="1" t="s">
        <v>25405</v>
      </c>
      <c r="K4440" s="1" t="s">
        <v>25595</v>
      </c>
      <c r="L4440" s="1" t="s">
        <v>25254</v>
      </c>
      <c r="M4440" s="1" t="s">
        <v>25255</v>
      </c>
      <c r="N4440" s="1" t="s">
        <v>2732</v>
      </c>
      <c r="O4440" s="1" t="s">
        <v>25256</v>
      </c>
      <c r="P4440" s="1" t="n">
        <v>89415</v>
      </c>
      <c r="Q4440" s="1" t="n">
        <v>190410</v>
      </c>
      <c r="R4440" s="1" t="n">
        <v>190410</v>
      </c>
      <c r="S4440" s="1" t="n">
        <v>89415</v>
      </c>
      <c r="T4440" s="1" t="s">
        <v>69</v>
      </c>
      <c r="U4440" s="1" t="s">
        <v>16929</v>
      </c>
      <c r="V4440" s="1" t="s">
        <v>25619</v>
      </c>
      <c r="W4440" s="1" t="s">
        <v>25620</v>
      </c>
      <c r="X4440" s="1" t="s">
        <v>25619</v>
      </c>
      <c r="Y4440" s="1" t="s">
        <v>25621</v>
      </c>
      <c r="Z4440" s="1" t="n">
        <v>3</v>
      </c>
      <c r="AA4440" s="1" t="s">
        <v>65</v>
      </c>
      <c r="AB4440" s="1" t="s">
        <v>25622</v>
      </c>
      <c r="AC4440" s="2" t="s">
        <v>66</v>
      </c>
      <c r="AD4440" s="2" t="s">
        <v>67</v>
      </c>
      <c r="AQ4440" s="2" t="s">
        <v>3206</v>
      </c>
      <c r="AT4440" s="2" t="s">
        <v>5026</v>
      </c>
    </row>
    <row r="4441" customFormat="false" ht="12.75" hidden="false" customHeight="false" outlineLevel="0" collapsed="false">
      <c r="A4441" s="3" t="s">
        <v>25623</v>
      </c>
      <c r="B4441" s="1" t="s">
        <v>25624</v>
      </c>
      <c r="C4441" s="4" t="n">
        <f aca="false">IF(OR(T4441="SSES",T4441="VAR"),-COUNTIF(P$2:P$6715,R4441)+1,IF(T4441="ES",1,IF(OR(T4441="CL",T4441="OR",T4441="SBOR",T4441="SPFM",T4441="FM",T4441="SBFM",T4441="FO",T4441="GN",T4441="SSGN"),0)))</f>
        <v>1</v>
      </c>
      <c r="D4441" s="1" t="n">
        <v>4440</v>
      </c>
      <c r="E4441" s="1" t="s">
        <v>22635</v>
      </c>
      <c r="F4441" s="1"/>
      <c r="G4441" s="1" t="s">
        <v>22654</v>
      </c>
      <c r="H4441" s="1" t="s">
        <v>25403</v>
      </c>
      <c r="I4441" s="1" t="s">
        <v>25404</v>
      </c>
      <c r="J4441" s="1" t="s">
        <v>25405</v>
      </c>
      <c r="K4441" s="1" t="s">
        <v>25595</v>
      </c>
      <c r="L4441" s="1" t="s">
        <v>25254</v>
      </c>
      <c r="M4441" s="1" t="s">
        <v>25255</v>
      </c>
      <c r="N4441" s="1" t="s">
        <v>2732</v>
      </c>
      <c r="O4441" s="1" t="s">
        <v>25256</v>
      </c>
      <c r="P4441" s="1" t="n">
        <v>90328</v>
      </c>
      <c r="Q4441" s="1" t="n">
        <v>190580</v>
      </c>
      <c r="R4441" s="1" t="n">
        <v>190580</v>
      </c>
      <c r="S4441" s="1" t="n">
        <v>90328</v>
      </c>
      <c r="T4441" s="1" t="s">
        <v>69</v>
      </c>
      <c r="U4441" s="1" t="s">
        <v>25625</v>
      </c>
      <c r="V4441" s="1" t="s">
        <v>25626</v>
      </c>
      <c r="W4441" s="1" t="s">
        <v>25627</v>
      </c>
      <c r="X4441" s="1" t="s">
        <v>25626</v>
      </c>
      <c r="Y4441" s="1" t="s">
        <v>25628</v>
      </c>
      <c r="Z4441" s="1" t="n">
        <v>3</v>
      </c>
      <c r="AA4441" s="1" t="s">
        <v>65</v>
      </c>
      <c r="AB4441" s="1" t="s">
        <v>25629</v>
      </c>
      <c r="AC4441" s="2" t="s">
        <v>66</v>
      </c>
      <c r="AD4441" s="2" t="s">
        <v>67</v>
      </c>
      <c r="AQ4441" s="2" t="s">
        <v>3206</v>
      </c>
    </row>
    <row r="4442" customFormat="false" ht="12.75" hidden="false" customHeight="false" outlineLevel="0" collapsed="false">
      <c r="A4442" s="3" t="s">
        <v>25630</v>
      </c>
      <c r="B4442" s="1" t="s">
        <v>25631</v>
      </c>
      <c r="C4442" s="4" t="n">
        <f aca="false">IF(OR(T4442="SSES",T4442="VAR"),-COUNTIF(P$2:P$6715,R4442)+1,IF(T4442="ES",1,IF(OR(T4442="CL",T4442="OR",T4442="SBOR",T4442="SPFM",T4442="FM",T4442="SBFM",T4442="FO",T4442="GN",T4442="SSGN"),0)))</f>
        <v>1</v>
      </c>
      <c r="D4442" s="1" t="n">
        <v>4441</v>
      </c>
      <c r="E4442" s="1" t="s">
        <v>22635</v>
      </c>
      <c r="F4442" s="1"/>
      <c r="G4442" s="1" t="s">
        <v>22654</v>
      </c>
      <c r="H4442" s="1" t="s">
        <v>25403</v>
      </c>
      <c r="I4442" s="1" t="s">
        <v>25404</v>
      </c>
      <c r="J4442" s="1" t="s">
        <v>25405</v>
      </c>
      <c r="K4442" s="1" t="s">
        <v>25595</v>
      </c>
      <c r="L4442" s="1" t="s">
        <v>25254</v>
      </c>
      <c r="M4442" s="1" t="s">
        <v>25255</v>
      </c>
      <c r="N4442" s="1" t="s">
        <v>2732</v>
      </c>
      <c r="O4442" s="1" t="s">
        <v>25256</v>
      </c>
      <c r="P4442" s="1" t="n">
        <v>90338</v>
      </c>
      <c r="Q4442" s="1" t="n">
        <v>190580</v>
      </c>
      <c r="R4442" s="1" t="n">
        <v>190580</v>
      </c>
      <c r="S4442" s="1" t="n">
        <v>90338</v>
      </c>
      <c r="T4442" s="1" t="s">
        <v>69</v>
      </c>
      <c r="U4442" s="1" t="s">
        <v>16929</v>
      </c>
      <c r="V4442" s="1" t="s">
        <v>25632</v>
      </c>
      <c r="W4442" s="1" t="s">
        <v>25633</v>
      </c>
      <c r="X4442" s="1" t="s">
        <v>25632</v>
      </c>
      <c r="Y4442" s="1" t="s">
        <v>25634</v>
      </c>
      <c r="Z4442" s="1" t="n">
        <v>3</v>
      </c>
      <c r="AA4442" s="1" t="s">
        <v>65</v>
      </c>
      <c r="AB4442" s="1" t="s">
        <v>25635</v>
      </c>
      <c r="AC4442" s="2" t="s">
        <v>66</v>
      </c>
      <c r="AD4442" s="2" t="s">
        <v>67</v>
      </c>
      <c r="AQ4442" s="2" t="s">
        <v>3206</v>
      </c>
      <c r="AR4442" s="2" t="s">
        <v>3206</v>
      </c>
      <c r="AU4442" s="2" t="s">
        <v>25272</v>
      </c>
    </row>
    <row r="4443" customFormat="false" ht="12.75" hidden="false" customHeight="false" outlineLevel="0" collapsed="false">
      <c r="A4443" s="3" t="s">
        <v>25636</v>
      </c>
      <c r="B4443" s="1" t="s">
        <v>25637</v>
      </c>
      <c r="C4443" s="4" t="n">
        <f aca="false">IF(OR(T4443="SSES",T4443="VAR"),-COUNTIF(P$2:P$6715,R4443)+1,IF(T4443="ES",1,IF(OR(T4443="CL",T4443="OR",T4443="SBOR",T4443="SPFM",T4443="FM",T4443="SBFM",T4443="FO",T4443="GN",T4443="SSGN"),0)))</f>
        <v>1</v>
      </c>
      <c r="D4443" s="1" t="n">
        <v>4442</v>
      </c>
      <c r="E4443" s="1" t="s">
        <v>22635</v>
      </c>
      <c r="F4443" s="1"/>
      <c r="G4443" s="1" t="s">
        <v>22654</v>
      </c>
      <c r="H4443" s="1" t="s">
        <v>25403</v>
      </c>
      <c r="I4443" s="1" t="s">
        <v>25404</v>
      </c>
      <c r="J4443" s="1" t="s">
        <v>25405</v>
      </c>
      <c r="K4443" s="1" t="s">
        <v>25595</v>
      </c>
      <c r="L4443" s="1" t="s">
        <v>25254</v>
      </c>
      <c r="M4443" s="1" t="s">
        <v>25255</v>
      </c>
      <c r="N4443" s="1" t="s">
        <v>2732</v>
      </c>
      <c r="O4443" s="1" t="s">
        <v>25256</v>
      </c>
      <c r="P4443" s="1" t="n">
        <v>90356</v>
      </c>
      <c r="Q4443" s="1" t="n">
        <v>190580</v>
      </c>
      <c r="R4443" s="1" t="n">
        <v>190580</v>
      </c>
      <c r="S4443" s="1" t="n">
        <v>90356</v>
      </c>
      <c r="T4443" s="1" t="s">
        <v>69</v>
      </c>
      <c r="U4443" s="1" t="s">
        <v>16929</v>
      </c>
      <c r="V4443" s="1" t="s">
        <v>25638</v>
      </c>
      <c r="W4443" s="1" t="s">
        <v>25639</v>
      </c>
      <c r="X4443" s="1" t="s">
        <v>25638</v>
      </c>
      <c r="Y4443" s="1" t="s">
        <v>25640</v>
      </c>
      <c r="Z4443" s="1" t="n">
        <v>3</v>
      </c>
      <c r="AA4443" s="1" t="s">
        <v>65</v>
      </c>
      <c r="AB4443" s="1" t="s">
        <v>25641</v>
      </c>
      <c r="AC4443" s="2" t="s">
        <v>66</v>
      </c>
      <c r="AD4443" s="2" t="s">
        <v>67</v>
      </c>
      <c r="AQ4443" s="2" t="s">
        <v>3206</v>
      </c>
      <c r="AR4443" s="2" t="s">
        <v>3206</v>
      </c>
    </row>
    <row r="4444" customFormat="false" ht="12.75" hidden="false" customHeight="false" outlineLevel="0" collapsed="false">
      <c r="A4444" s="3" t="s">
        <v>25642</v>
      </c>
      <c r="B4444" s="1" t="s">
        <v>25643</v>
      </c>
      <c r="C4444" s="4" t="n">
        <f aca="false">IF(OR(T4444="SSES",T4444="VAR"),-COUNTIF(P$2:P$6715,R4444)+1,IF(T4444="ES",1,IF(OR(T4444="CL",T4444="OR",T4444="SBOR",T4444="SPFM",T4444="FM",T4444="SBFM",T4444="FO",T4444="GN",T4444="SSGN"),0)))</f>
        <v>1</v>
      </c>
      <c r="D4444" s="1" t="n">
        <v>4443</v>
      </c>
      <c r="E4444" s="1" t="s">
        <v>22635</v>
      </c>
      <c r="F4444" s="1"/>
      <c r="G4444" s="1" t="s">
        <v>22654</v>
      </c>
      <c r="H4444" s="1" t="s">
        <v>25403</v>
      </c>
      <c r="I4444" s="1" t="s">
        <v>25404</v>
      </c>
      <c r="J4444" s="1" t="s">
        <v>25405</v>
      </c>
      <c r="K4444" s="1" t="s">
        <v>25595</v>
      </c>
      <c r="L4444" s="1" t="s">
        <v>25254</v>
      </c>
      <c r="M4444" s="1" t="s">
        <v>25255</v>
      </c>
      <c r="N4444" s="1" t="s">
        <v>2732</v>
      </c>
      <c r="O4444" s="1" t="s">
        <v>25256</v>
      </c>
      <c r="P4444" s="1" t="n">
        <v>92242</v>
      </c>
      <c r="Q4444" s="1" t="n">
        <v>191095</v>
      </c>
      <c r="R4444" s="1" t="n">
        <v>191095</v>
      </c>
      <c r="S4444" s="1" t="n">
        <v>92242</v>
      </c>
      <c r="T4444" s="1" t="s">
        <v>69</v>
      </c>
      <c r="U4444" s="1" t="s">
        <v>25644</v>
      </c>
      <c r="V4444" s="1" t="s">
        <v>25645</v>
      </c>
      <c r="W4444" s="1" t="s">
        <v>25646</v>
      </c>
      <c r="X4444" s="1" t="s">
        <v>25645</v>
      </c>
      <c r="Y4444" s="1" t="s">
        <v>25647</v>
      </c>
      <c r="Z4444" s="1" t="n">
        <v>3</v>
      </c>
      <c r="AA4444" s="1" t="s">
        <v>65</v>
      </c>
      <c r="AB4444" s="1" t="s">
        <v>25648</v>
      </c>
      <c r="AC4444" s="2" t="s">
        <v>66</v>
      </c>
      <c r="AD4444" s="2" t="s">
        <v>67</v>
      </c>
      <c r="AQ4444" s="2" t="s">
        <v>3206</v>
      </c>
    </row>
    <row r="4445" customFormat="false" ht="12.75" hidden="false" customHeight="false" outlineLevel="0" collapsed="false">
      <c r="A4445" s="3" t="s">
        <v>25649</v>
      </c>
      <c r="B4445" s="1" t="s">
        <v>25650</v>
      </c>
      <c r="C4445" s="4" t="n">
        <f aca="false">IF(OR(T4445="SSES",T4445="VAR"),-COUNTIF(P$2:P$6715,R4445)+1,IF(T4445="ES",1,IF(OR(T4445="CL",T4445="OR",T4445="SBOR",T4445="SPFM",T4445="FM",T4445="SBFM",T4445="FO",T4445="GN",T4445="SSGN"),0)))</f>
        <v>1</v>
      </c>
      <c r="D4445" s="1" t="n">
        <v>4444</v>
      </c>
      <c r="E4445" s="1" t="s">
        <v>22635</v>
      </c>
      <c r="F4445" s="1"/>
      <c r="G4445" s="1" t="s">
        <v>22654</v>
      </c>
      <c r="H4445" s="1" t="s">
        <v>25403</v>
      </c>
      <c r="I4445" s="1" t="s">
        <v>25404</v>
      </c>
      <c r="J4445" s="1" t="s">
        <v>25405</v>
      </c>
      <c r="K4445" s="1" t="s">
        <v>25595</v>
      </c>
      <c r="L4445" s="1" t="s">
        <v>25254</v>
      </c>
      <c r="M4445" s="1" t="s">
        <v>25255</v>
      </c>
      <c r="N4445" s="1" t="s">
        <v>2732</v>
      </c>
      <c r="O4445" s="1" t="s">
        <v>25256</v>
      </c>
      <c r="P4445" s="1" t="n">
        <v>94503</v>
      </c>
      <c r="Q4445" s="1" t="n">
        <v>191573</v>
      </c>
      <c r="R4445" s="1" t="n">
        <v>191573</v>
      </c>
      <c r="S4445" s="1" t="n">
        <v>94503</v>
      </c>
      <c r="T4445" s="1" t="s">
        <v>69</v>
      </c>
      <c r="U4445" s="1" t="s">
        <v>16929</v>
      </c>
      <c r="V4445" s="1" t="s">
        <v>25651</v>
      </c>
      <c r="W4445" s="1" t="s">
        <v>25652</v>
      </c>
      <c r="X4445" s="1" t="s">
        <v>25651</v>
      </c>
      <c r="Y4445" s="1"/>
      <c r="Z4445" s="1" t="n">
        <v>3</v>
      </c>
      <c r="AA4445" s="1" t="s">
        <v>65</v>
      </c>
      <c r="AB4445" s="1" t="s">
        <v>25653</v>
      </c>
      <c r="AC4445" s="2" t="s">
        <v>66</v>
      </c>
      <c r="AD4445" s="2" t="s">
        <v>67</v>
      </c>
      <c r="AP4445" s="2" t="s">
        <v>3206</v>
      </c>
      <c r="AQ4445" s="2" t="s">
        <v>3206</v>
      </c>
      <c r="AR4445" s="2" t="s">
        <v>3206</v>
      </c>
    </row>
    <row r="4446" customFormat="false" ht="12.75" hidden="false" customHeight="false" outlineLevel="0" collapsed="false">
      <c r="A4446" s="3" t="s">
        <v>25654</v>
      </c>
      <c r="B4446" s="1" t="s">
        <v>25650</v>
      </c>
      <c r="C4446" s="4" t="n">
        <f aca="false">IF(OR(T4446="SSES",T4446="VAR"),-COUNTIF(P$2:P$6715,R4446)+1,IF(T4446="ES",1,IF(OR(T4446="CL",T4446="OR",T4446="SBOR",T4446="SPFM",T4446="FM",T4446="SBFM",T4446="FO",T4446="GN",T4446="SSGN"),0)))</f>
        <v>0</v>
      </c>
      <c r="D4446" s="1" t="n">
        <v>4445</v>
      </c>
      <c r="E4446" s="1" t="s">
        <v>22635</v>
      </c>
      <c r="F4446" s="1"/>
      <c r="G4446" s="1" t="s">
        <v>22654</v>
      </c>
      <c r="H4446" s="1" t="s">
        <v>25403</v>
      </c>
      <c r="I4446" s="1" t="s">
        <v>25404</v>
      </c>
      <c r="J4446" s="1" t="s">
        <v>25405</v>
      </c>
      <c r="K4446" s="1" t="s">
        <v>25595</v>
      </c>
      <c r="L4446" s="1" t="s">
        <v>25254</v>
      </c>
      <c r="M4446" s="1" t="s">
        <v>25255</v>
      </c>
      <c r="N4446" s="1" t="s">
        <v>2732</v>
      </c>
      <c r="O4446" s="1" t="s">
        <v>25256</v>
      </c>
      <c r="P4446" s="1" t="n">
        <v>133731</v>
      </c>
      <c r="Q4446" s="1" t="n">
        <v>94503</v>
      </c>
      <c r="R4446" s="1" t="n">
        <v>94503</v>
      </c>
      <c r="S4446" s="1" t="n">
        <v>133731</v>
      </c>
      <c r="T4446" s="1" t="s">
        <v>1467</v>
      </c>
      <c r="U4446" s="1" t="s">
        <v>16929</v>
      </c>
      <c r="V4446" s="1" t="s">
        <v>25655</v>
      </c>
      <c r="W4446" s="1" t="s">
        <v>25656</v>
      </c>
      <c r="X4446" s="1" t="s">
        <v>25655</v>
      </c>
      <c r="Y4446" s="1" t="s">
        <v>25657</v>
      </c>
      <c r="Z4446" s="1" t="n">
        <v>3</v>
      </c>
      <c r="AA4446" s="1" t="s">
        <v>65</v>
      </c>
      <c r="AB4446" s="1" t="s">
        <v>25658</v>
      </c>
      <c r="AC4446" s="2" t="s">
        <v>66</v>
      </c>
      <c r="AD4446" s="2" t="s">
        <v>67</v>
      </c>
      <c r="AQ4446" s="2" t="s">
        <v>3206</v>
      </c>
    </row>
    <row r="4447" customFormat="false" ht="12.75" hidden="false" customHeight="false" outlineLevel="0" collapsed="false">
      <c r="A4447" s="3" t="s">
        <v>25659</v>
      </c>
      <c r="B4447" s="1" t="s">
        <v>25660</v>
      </c>
      <c r="C4447" s="4" t="n">
        <f aca="false">IF(OR(T4447="SSES",T4447="VAR"),-COUNTIF(P$2:P$6715,R4447)+1,IF(T4447="ES",1,IF(OR(T4447="CL",T4447="OR",T4447="SBOR",T4447="SPFM",T4447="FM",T4447="SBFM",T4447="FO",T4447="GN",T4447="SSGN"),0)))</f>
        <v>1</v>
      </c>
      <c r="D4447" s="1" t="n">
        <v>4446</v>
      </c>
      <c r="E4447" s="1" t="s">
        <v>22635</v>
      </c>
      <c r="F4447" s="1"/>
      <c r="G4447" s="1" t="s">
        <v>22654</v>
      </c>
      <c r="H4447" s="1" t="s">
        <v>25403</v>
      </c>
      <c r="I4447" s="1" t="s">
        <v>25404</v>
      </c>
      <c r="J4447" s="1" t="s">
        <v>25405</v>
      </c>
      <c r="K4447" s="1" t="s">
        <v>25595</v>
      </c>
      <c r="L4447" s="1" t="s">
        <v>25254</v>
      </c>
      <c r="M4447" s="1" t="s">
        <v>25255</v>
      </c>
      <c r="N4447" s="1" t="s">
        <v>2732</v>
      </c>
      <c r="O4447" s="1" t="s">
        <v>25256</v>
      </c>
      <c r="P4447" s="1" t="n">
        <v>105071</v>
      </c>
      <c r="Q4447" s="1" t="n">
        <v>193865</v>
      </c>
      <c r="R4447" s="1" t="n">
        <v>193865</v>
      </c>
      <c r="S4447" s="1" t="n">
        <v>105071</v>
      </c>
      <c r="T4447" s="1" t="s">
        <v>69</v>
      </c>
      <c r="U4447" s="1" t="s">
        <v>16929</v>
      </c>
      <c r="V4447" s="1" t="s">
        <v>25661</v>
      </c>
      <c r="W4447" s="1" t="s">
        <v>25662</v>
      </c>
      <c r="X4447" s="1" t="s">
        <v>25661</v>
      </c>
      <c r="Y4447" s="1"/>
      <c r="Z4447" s="1" t="n">
        <v>3</v>
      </c>
      <c r="AA4447" s="1" t="s">
        <v>65</v>
      </c>
      <c r="AB4447" s="1" t="s">
        <v>25663</v>
      </c>
      <c r="AC4447" s="2" t="s">
        <v>66</v>
      </c>
      <c r="AD4447" s="2" t="s">
        <v>67</v>
      </c>
      <c r="AQ4447" s="2" t="s">
        <v>3206</v>
      </c>
    </row>
    <row r="4448" customFormat="false" ht="12.75" hidden="false" customHeight="false" outlineLevel="0" collapsed="false">
      <c r="A4448" s="3" t="s">
        <v>25664</v>
      </c>
      <c r="B4448" s="1" t="s">
        <v>25665</v>
      </c>
      <c r="C4448" s="4" t="n">
        <f aca="false">IF(OR(T4448="SSES",T4448="VAR"),-COUNTIF(P$2:P$6715,R4448)+1,IF(T4448="ES",1,IF(OR(T4448="CL",T4448="OR",T4448="SBOR",T4448="SPFM",T4448="FM",T4448="SBFM",T4448="FO",T4448="GN",T4448="SSGN"),0)))</f>
        <v>1</v>
      </c>
      <c r="D4448" s="1" t="n">
        <v>4447</v>
      </c>
      <c r="E4448" s="1" t="s">
        <v>22635</v>
      </c>
      <c r="F4448" s="1"/>
      <c r="G4448" s="1" t="s">
        <v>22654</v>
      </c>
      <c r="H4448" s="1" t="s">
        <v>25403</v>
      </c>
      <c r="I4448" s="1" t="s">
        <v>25404</v>
      </c>
      <c r="J4448" s="1" t="s">
        <v>25405</v>
      </c>
      <c r="K4448" s="1" t="s">
        <v>25595</v>
      </c>
      <c r="L4448" s="1" t="s">
        <v>25254</v>
      </c>
      <c r="M4448" s="1" t="s">
        <v>25255</v>
      </c>
      <c r="N4448" s="1" t="s">
        <v>2732</v>
      </c>
      <c r="O4448" s="1" t="s">
        <v>25256</v>
      </c>
      <c r="P4448" s="1" t="n">
        <v>105076</v>
      </c>
      <c r="Q4448" s="1" t="n">
        <v>193865</v>
      </c>
      <c r="R4448" s="1" t="n">
        <v>193865</v>
      </c>
      <c r="S4448" s="1" t="n">
        <v>105076</v>
      </c>
      <c r="T4448" s="1" t="s">
        <v>69</v>
      </c>
      <c r="U4448" s="1" t="s">
        <v>16929</v>
      </c>
      <c r="V4448" s="1" t="s">
        <v>25666</v>
      </c>
      <c r="W4448" s="1" t="s">
        <v>25667</v>
      </c>
      <c r="X4448" s="1" t="s">
        <v>25666</v>
      </c>
      <c r="Y4448" s="1" t="s">
        <v>25668</v>
      </c>
      <c r="Z4448" s="1" t="n">
        <v>3</v>
      </c>
      <c r="AA4448" s="1" t="s">
        <v>65</v>
      </c>
      <c r="AB4448" s="1" t="s">
        <v>25669</v>
      </c>
      <c r="AC4448" s="2" t="s">
        <v>66</v>
      </c>
      <c r="AD4448" s="2" t="s">
        <v>67</v>
      </c>
      <c r="AQ4448" s="2" t="s">
        <v>3206</v>
      </c>
    </row>
    <row r="4449" customFormat="false" ht="12.75" hidden="false" customHeight="false" outlineLevel="0" collapsed="false">
      <c r="A4449" s="3" t="s">
        <v>25670</v>
      </c>
      <c r="B4449" s="1" t="s">
        <v>25671</v>
      </c>
      <c r="C4449" s="4" t="n">
        <f aca="false">IF(OR(T4449="SSES",T4449="VAR"),-COUNTIF(P$2:P$6715,R4449)+1,IF(T4449="ES",1,IF(OR(T4449="CL",T4449="OR",T4449="SBOR",T4449="SPFM",T4449="FM",T4449="SBFM",T4449="FO",T4449="GN",T4449="SSGN"),0)))</f>
        <v>1</v>
      </c>
      <c r="D4449" s="1" t="n">
        <v>4448</v>
      </c>
      <c r="E4449" s="1" t="s">
        <v>22635</v>
      </c>
      <c r="F4449" s="1"/>
      <c r="G4449" s="1" t="s">
        <v>22654</v>
      </c>
      <c r="H4449" s="1" t="s">
        <v>25403</v>
      </c>
      <c r="I4449" s="1" t="s">
        <v>25404</v>
      </c>
      <c r="J4449" s="1" t="s">
        <v>25405</v>
      </c>
      <c r="K4449" s="1" t="s">
        <v>25595</v>
      </c>
      <c r="L4449" s="1" t="s">
        <v>25254</v>
      </c>
      <c r="M4449" s="1" t="s">
        <v>25255</v>
      </c>
      <c r="N4449" s="1" t="s">
        <v>2732</v>
      </c>
      <c r="O4449" s="1" t="s">
        <v>25256</v>
      </c>
      <c r="P4449" s="1" t="n">
        <v>105081</v>
      </c>
      <c r="Q4449" s="1" t="n">
        <v>193865</v>
      </c>
      <c r="R4449" s="1" t="n">
        <v>193865</v>
      </c>
      <c r="S4449" s="1" t="n">
        <v>105081</v>
      </c>
      <c r="T4449" s="1" t="s">
        <v>69</v>
      </c>
      <c r="U4449" s="1" t="s">
        <v>25672</v>
      </c>
      <c r="V4449" s="1" t="s">
        <v>25673</v>
      </c>
      <c r="W4449" s="1" t="s">
        <v>25674</v>
      </c>
      <c r="X4449" s="1" t="s">
        <v>25673</v>
      </c>
      <c r="Y4449" s="1"/>
      <c r="Z4449" s="1" t="n">
        <v>3</v>
      </c>
      <c r="AA4449" s="1" t="s">
        <v>65</v>
      </c>
      <c r="AB4449" s="1" t="s">
        <v>25675</v>
      </c>
      <c r="AC4449" s="2" t="s">
        <v>66</v>
      </c>
      <c r="AD4449" s="2" t="s">
        <v>67</v>
      </c>
      <c r="AQ4449" s="2" t="s">
        <v>3206</v>
      </c>
    </row>
    <row r="4450" customFormat="false" ht="12.75" hidden="false" customHeight="false" outlineLevel="0" collapsed="false">
      <c r="A4450" s="3" t="s">
        <v>25676</v>
      </c>
      <c r="B4450" s="1" t="s">
        <v>25677</v>
      </c>
      <c r="C4450" s="4" t="n">
        <f aca="false">IF(OR(T4450="SSES",T4450="VAR"),-COUNTIF(P$2:P$6715,R4450)+1,IF(T4450="ES",1,IF(OR(T4450="CL",T4450="OR",T4450="SBOR",T4450="SPFM",T4450="FM",T4450="SBFM",T4450="FO",T4450="GN",T4450="SSGN"),0)))</f>
        <v>1</v>
      </c>
      <c r="D4450" s="1" t="n">
        <v>4449</v>
      </c>
      <c r="E4450" s="1" t="s">
        <v>22635</v>
      </c>
      <c r="F4450" s="1"/>
      <c r="G4450" s="1" t="s">
        <v>22654</v>
      </c>
      <c r="H4450" s="1" t="s">
        <v>25403</v>
      </c>
      <c r="I4450" s="1" t="s">
        <v>25404</v>
      </c>
      <c r="J4450" s="1" t="s">
        <v>25405</v>
      </c>
      <c r="K4450" s="1" t="s">
        <v>25595</v>
      </c>
      <c r="L4450" s="1" t="s">
        <v>25254</v>
      </c>
      <c r="M4450" s="1" t="s">
        <v>25255</v>
      </c>
      <c r="N4450" s="1" t="s">
        <v>2732</v>
      </c>
      <c r="O4450" s="1" t="s">
        <v>25256</v>
      </c>
      <c r="P4450" s="1" t="n">
        <v>105092</v>
      </c>
      <c r="Q4450" s="1" t="n">
        <v>193865</v>
      </c>
      <c r="R4450" s="1" t="n">
        <v>193865</v>
      </c>
      <c r="S4450" s="1" t="n">
        <v>105092</v>
      </c>
      <c r="T4450" s="1" t="s">
        <v>69</v>
      </c>
      <c r="U4450" s="1" t="s">
        <v>16929</v>
      </c>
      <c r="V4450" s="1" t="s">
        <v>25678</v>
      </c>
      <c r="W4450" s="1" t="s">
        <v>25679</v>
      </c>
      <c r="X4450" s="1" t="s">
        <v>25678</v>
      </c>
      <c r="Y4450" s="1"/>
      <c r="Z4450" s="1" t="n">
        <v>3</v>
      </c>
      <c r="AA4450" s="1" t="s">
        <v>65</v>
      </c>
      <c r="AB4450" s="1" t="s">
        <v>25680</v>
      </c>
      <c r="AC4450" s="2" t="s">
        <v>66</v>
      </c>
      <c r="AD4450" s="2" t="s">
        <v>67</v>
      </c>
      <c r="AQ4450" s="2" t="s">
        <v>3206</v>
      </c>
    </row>
    <row r="4451" customFormat="false" ht="12.75" hidden="false" customHeight="false" outlineLevel="0" collapsed="false">
      <c r="A4451" s="3" t="s">
        <v>25681</v>
      </c>
      <c r="B4451" s="1" t="s">
        <v>25682</v>
      </c>
      <c r="C4451" s="4" t="n">
        <f aca="false">IF(OR(T4451="SSES",T4451="VAR"),-COUNTIF(P$2:P$6715,R4451)+1,IF(T4451="ES",1,IF(OR(T4451="CL",T4451="OR",T4451="SBOR",T4451="SPFM",T4451="FM",T4451="SBFM",T4451="FO",T4451="GN",T4451="SSGN"),0)))</f>
        <v>1</v>
      </c>
      <c r="D4451" s="1" t="n">
        <v>4450</v>
      </c>
      <c r="E4451" s="1" t="s">
        <v>22635</v>
      </c>
      <c r="F4451" s="1"/>
      <c r="G4451" s="1" t="s">
        <v>22654</v>
      </c>
      <c r="H4451" s="1" t="s">
        <v>25403</v>
      </c>
      <c r="I4451" s="1" t="s">
        <v>25404</v>
      </c>
      <c r="J4451" s="1" t="s">
        <v>25405</v>
      </c>
      <c r="K4451" s="1" t="s">
        <v>25595</v>
      </c>
      <c r="L4451" s="1" t="s">
        <v>25254</v>
      </c>
      <c r="M4451" s="1" t="s">
        <v>25255</v>
      </c>
      <c r="N4451" s="1" t="s">
        <v>2732</v>
      </c>
      <c r="O4451" s="1" t="s">
        <v>25256</v>
      </c>
      <c r="P4451" s="1" t="n">
        <v>111297</v>
      </c>
      <c r="Q4451" s="1" t="n">
        <v>195532</v>
      </c>
      <c r="R4451" s="1" t="n">
        <v>195532</v>
      </c>
      <c r="S4451" s="1" t="n">
        <v>111297</v>
      </c>
      <c r="T4451" s="1" t="s">
        <v>69</v>
      </c>
      <c r="U4451" s="1" t="s">
        <v>25603</v>
      </c>
      <c r="V4451" s="1" t="s">
        <v>25683</v>
      </c>
      <c r="W4451" s="1" t="s">
        <v>25684</v>
      </c>
      <c r="X4451" s="1" t="s">
        <v>25683</v>
      </c>
      <c r="Y4451" s="1" t="s">
        <v>25685</v>
      </c>
      <c r="Z4451" s="1" t="n">
        <v>3</v>
      </c>
      <c r="AA4451" s="1" t="s">
        <v>65</v>
      </c>
      <c r="AB4451" s="1" t="s">
        <v>25686</v>
      </c>
    </row>
    <row r="4452" customFormat="false" ht="12.75" hidden="false" customHeight="false" outlineLevel="0" collapsed="false">
      <c r="A4452" s="3" t="s">
        <v>25687</v>
      </c>
      <c r="B4452" s="1" t="s">
        <v>25688</v>
      </c>
      <c r="C4452" s="4" t="n">
        <f aca="false">IF(OR(T4452="SSES",T4452="VAR"),-COUNTIF(P$2:P$6715,R4452)+1,IF(T4452="ES",1,IF(OR(T4452="CL",T4452="OR",T4452="SBOR",T4452="SPFM",T4452="FM",T4452="SBFM",T4452="FO",T4452="GN",T4452="SSGN"),0)))</f>
        <v>1</v>
      </c>
      <c r="D4452" s="1" t="n">
        <v>4451</v>
      </c>
      <c r="E4452" s="1" t="s">
        <v>22635</v>
      </c>
      <c r="F4452" s="1"/>
      <c r="G4452" s="1" t="s">
        <v>22654</v>
      </c>
      <c r="H4452" s="1" t="s">
        <v>25403</v>
      </c>
      <c r="I4452" s="1" t="s">
        <v>25404</v>
      </c>
      <c r="J4452" s="1" t="s">
        <v>25405</v>
      </c>
      <c r="K4452" s="1" t="s">
        <v>25595</v>
      </c>
      <c r="L4452" s="1" t="s">
        <v>25254</v>
      </c>
      <c r="M4452" s="1" t="s">
        <v>25255</v>
      </c>
      <c r="N4452" s="1" t="s">
        <v>2732</v>
      </c>
      <c r="O4452" s="1" t="s">
        <v>25256</v>
      </c>
      <c r="P4452" s="1" t="n">
        <v>121449</v>
      </c>
      <c r="Q4452" s="1" t="n">
        <v>197407</v>
      </c>
      <c r="R4452" s="1" t="n">
        <v>197407</v>
      </c>
      <c r="S4452" s="1" t="n">
        <v>121449</v>
      </c>
      <c r="T4452" s="1" t="s">
        <v>69</v>
      </c>
      <c r="U4452" s="1" t="s">
        <v>16929</v>
      </c>
      <c r="V4452" s="1" t="s">
        <v>25689</v>
      </c>
      <c r="W4452" s="1" t="s">
        <v>25690</v>
      </c>
      <c r="X4452" s="1" t="s">
        <v>25689</v>
      </c>
      <c r="Y4452" s="1" t="s">
        <v>25691</v>
      </c>
      <c r="Z4452" s="1" t="n">
        <v>3</v>
      </c>
      <c r="AA4452" s="1" t="s">
        <v>65</v>
      </c>
      <c r="AB4452" s="1" t="s">
        <v>25692</v>
      </c>
      <c r="AC4452" s="2" t="s">
        <v>66</v>
      </c>
      <c r="AD4452" s="2" t="s">
        <v>67</v>
      </c>
      <c r="AQ4452" s="2" t="s">
        <v>3206</v>
      </c>
      <c r="AR4452" s="2" t="s">
        <v>3206</v>
      </c>
      <c r="AT4452" s="2" t="s">
        <v>5026</v>
      </c>
    </row>
    <row r="4453" customFormat="false" ht="12.75" hidden="false" customHeight="false" outlineLevel="0" collapsed="false">
      <c r="A4453" s="3" t="s">
        <v>25693</v>
      </c>
      <c r="B4453" s="1" t="s">
        <v>25688</v>
      </c>
      <c r="C4453" s="4" t="n">
        <f aca="false">IF(OR(T4453="SSES",T4453="VAR"),-COUNTIF(P$2:P$6715,R4453)+1,IF(T4453="ES",1,IF(OR(T4453="CL",T4453="OR",T4453="SBOR",T4453="SPFM",T4453="FM",T4453="SBFM",T4453="FO",T4453="GN",T4453="SSGN"),0)))</f>
        <v>0</v>
      </c>
      <c r="D4453" s="1" t="n">
        <v>4452</v>
      </c>
      <c r="E4453" s="1" t="s">
        <v>22635</v>
      </c>
      <c r="F4453" s="1"/>
      <c r="G4453" s="1" t="s">
        <v>22654</v>
      </c>
      <c r="H4453" s="1" t="s">
        <v>25403</v>
      </c>
      <c r="I4453" s="1" t="s">
        <v>25404</v>
      </c>
      <c r="J4453" s="1" t="s">
        <v>25405</v>
      </c>
      <c r="K4453" s="1" t="s">
        <v>25595</v>
      </c>
      <c r="L4453" s="1" t="s">
        <v>25254</v>
      </c>
      <c r="M4453" s="1" t="s">
        <v>25255</v>
      </c>
      <c r="N4453" s="1" t="s">
        <v>2732</v>
      </c>
      <c r="O4453" s="1" t="s">
        <v>25256</v>
      </c>
      <c r="P4453" s="1" t="n">
        <v>140752</v>
      </c>
      <c r="Q4453" s="1" t="n">
        <v>121449</v>
      </c>
      <c r="R4453" s="1" t="n">
        <v>121449</v>
      </c>
      <c r="S4453" s="1" t="n">
        <v>140752</v>
      </c>
      <c r="T4453" s="1" t="s">
        <v>1467</v>
      </c>
      <c r="U4453" s="1" t="s">
        <v>16929</v>
      </c>
      <c r="V4453" s="1" t="s">
        <v>25694</v>
      </c>
      <c r="W4453" s="1" t="s">
        <v>25695</v>
      </c>
      <c r="X4453" s="1" t="s">
        <v>25694</v>
      </c>
      <c r="Y4453" s="1"/>
      <c r="Z4453" s="1" t="n">
        <v>3</v>
      </c>
      <c r="AA4453" s="1" t="s">
        <v>65</v>
      </c>
      <c r="AB4453" s="1" t="s">
        <v>25696</v>
      </c>
      <c r="AC4453" s="2" t="s">
        <v>66</v>
      </c>
      <c r="AD4453" s="2" t="s">
        <v>67</v>
      </c>
      <c r="AQ4453" s="2" t="s">
        <v>3206</v>
      </c>
      <c r="AT4453" s="2" t="s">
        <v>5026</v>
      </c>
    </row>
    <row r="4454" customFormat="false" ht="12.75" hidden="false" customHeight="false" outlineLevel="0" collapsed="false">
      <c r="A4454" s="3" t="s">
        <v>25697</v>
      </c>
      <c r="B4454" s="1" t="s">
        <v>25698</v>
      </c>
      <c r="C4454" s="4" t="n">
        <f aca="false">IF(OR(T4454="SSES",T4454="VAR"),-COUNTIF(P$2:P$6715,R4454)+1,IF(T4454="ES",1,IF(OR(T4454="CL",T4454="OR",T4454="SBOR",T4454="SPFM",T4454="FM",T4454="SBFM",T4454="FO",T4454="GN",T4454="SSGN"),0)))</f>
        <v>0</v>
      </c>
      <c r="D4454" s="1" t="n">
        <v>4453</v>
      </c>
      <c r="E4454" s="1" t="s">
        <v>22635</v>
      </c>
      <c r="F4454" s="1"/>
      <c r="G4454" s="1" t="s">
        <v>22654</v>
      </c>
      <c r="H4454" s="1" t="s">
        <v>25403</v>
      </c>
      <c r="I4454" s="1" t="s">
        <v>25404</v>
      </c>
      <c r="J4454" s="1" t="s">
        <v>25405</v>
      </c>
      <c r="K4454" s="1" t="s">
        <v>25595</v>
      </c>
      <c r="L4454" s="1" t="s">
        <v>25254</v>
      </c>
      <c r="M4454" s="1" t="s">
        <v>25255</v>
      </c>
      <c r="N4454" s="1" t="s">
        <v>2732</v>
      </c>
      <c r="O4454" s="1" t="s">
        <v>25256</v>
      </c>
      <c r="P4454" s="1" t="n">
        <v>198509</v>
      </c>
      <c r="Q4454" s="1" t="n">
        <v>957834</v>
      </c>
      <c r="R4454" s="1" t="n">
        <v>957838</v>
      </c>
      <c r="S4454" s="1" t="n">
        <v>198509</v>
      </c>
      <c r="T4454" s="1" t="s">
        <v>61</v>
      </c>
      <c r="U4454" s="1" t="s">
        <v>25699</v>
      </c>
      <c r="V4454" s="1" t="s">
        <v>25700</v>
      </c>
      <c r="W4454" s="1" t="s">
        <v>25701</v>
      </c>
      <c r="X4454" s="1" t="s">
        <v>25700</v>
      </c>
      <c r="Y4454" s="1" t="s">
        <v>25702</v>
      </c>
      <c r="Z4454" s="1" t="n">
        <v>3</v>
      </c>
      <c r="AA4454" s="1" t="s">
        <v>65</v>
      </c>
      <c r="AB4454" s="1"/>
      <c r="AC4454" s="2" t="s">
        <v>66</v>
      </c>
      <c r="AD4454" s="2" t="s">
        <v>67</v>
      </c>
    </row>
    <row r="4455" customFormat="false" ht="12.75" hidden="false" customHeight="false" outlineLevel="0" collapsed="false">
      <c r="A4455" s="3" t="s">
        <v>25703</v>
      </c>
      <c r="B4455" s="1" t="s">
        <v>25704</v>
      </c>
      <c r="C4455" s="4" t="n">
        <f aca="false">IF(OR(T4455="SSES",T4455="VAR"),-COUNTIF(P$2:P$6715,R4455)+1,IF(T4455="ES",1,IF(OR(T4455="CL",T4455="OR",T4455="SBOR",T4455="SPFM",T4455="FM",T4455="SBFM",T4455="FO",T4455="GN",T4455="SSGN"),0)))</f>
        <v>1</v>
      </c>
      <c r="D4455" s="1" t="n">
        <v>4454</v>
      </c>
      <c r="E4455" s="1" t="s">
        <v>22635</v>
      </c>
      <c r="F4455" s="1"/>
      <c r="G4455" s="1" t="s">
        <v>22654</v>
      </c>
      <c r="H4455" s="1" t="s">
        <v>25403</v>
      </c>
      <c r="I4455" s="1" t="s">
        <v>25404</v>
      </c>
      <c r="J4455" s="1" t="s">
        <v>25405</v>
      </c>
      <c r="K4455" s="1" t="s">
        <v>25595</v>
      </c>
      <c r="L4455" s="1" t="s">
        <v>25254</v>
      </c>
      <c r="M4455" s="1" t="s">
        <v>25255</v>
      </c>
      <c r="N4455" s="1" t="s">
        <v>2732</v>
      </c>
      <c r="O4455" s="1" t="s">
        <v>25256</v>
      </c>
      <c r="P4455" s="1" t="n">
        <v>611567</v>
      </c>
      <c r="Q4455" s="1" t="n">
        <v>198509</v>
      </c>
      <c r="R4455" s="1" t="n">
        <v>198509</v>
      </c>
      <c r="S4455" s="1" t="n">
        <v>611567</v>
      </c>
      <c r="T4455" s="1" t="s">
        <v>69</v>
      </c>
      <c r="U4455" s="1" t="s">
        <v>25705</v>
      </c>
      <c r="V4455" s="1" t="s">
        <v>25706</v>
      </c>
      <c r="W4455" s="1" t="s">
        <v>25707</v>
      </c>
      <c r="X4455" s="1" t="s">
        <v>25706</v>
      </c>
      <c r="Y4455" s="1"/>
      <c r="Z4455" s="1" t="n">
        <v>3</v>
      </c>
      <c r="AA4455" s="1" t="s">
        <v>65</v>
      </c>
      <c r="AB4455" s="1" t="s">
        <v>25708</v>
      </c>
      <c r="AC4455" s="2" t="s">
        <v>66</v>
      </c>
      <c r="AD4455" s="2" t="s">
        <v>67</v>
      </c>
      <c r="AQ4455" s="2" t="s">
        <v>3206</v>
      </c>
      <c r="AR4455" s="2" t="s">
        <v>3206</v>
      </c>
    </row>
    <row r="4456" customFormat="false" ht="12.75" hidden="false" customHeight="false" outlineLevel="0" collapsed="false">
      <c r="A4456" s="3" t="s">
        <v>25709</v>
      </c>
      <c r="B4456" s="1" t="s">
        <v>25710</v>
      </c>
      <c r="C4456" s="4" t="n">
        <f aca="false">IF(OR(T4456="SSES",T4456="VAR"),-COUNTIF(P$2:P$6715,R4456)+1,IF(T4456="ES",1,IF(OR(T4456="CL",T4456="OR",T4456="SBOR",T4456="SPFM",T4456="FM",T4456="SBFM",T4456="FO",T4456="GN",T4456="SSGN"),0)))</f>
        <v>0</v>
      </c>
      <c r="D4456" s="1" t="n">
        <v>4455</v>
      </c>
      <c r="E4456" s="1" t="s">
        <v>22635</v>
      </c>
      <c r="F4456" s="1"/>
      <c r="G4456" s="1" t="s">
        <v>22654</v>
      </c>
      <c r="H4456" s="1" t="s">
        <v>25403</v>
      </c>
      <c r="I4456" s="1" t="s">
        <v>25404</v>
      </c>
      <c r="J4456" s="1" t="s">
        <v>25405</v>
      </c>
      <c r="K4456" s="1" t="s">
        <v>25595</v>
      </c>
      <c r="L4456" s="1" t="s">
        <v>25254</v>
      </c>
      <c r="M4456" s="1" t="s">
        <v>25255</v>
      </c>
      <c r="N4456" s="1" t="s">
        <v>2732</v>
      </c>
      <c r="O4456" s="1" t="s">
        <v>25256</v>
      </c>
      <c r="P4456" s="1" t="n">
        <v>613702</v>
      </c>
      <c r="Q4456" s="1" t="n">
        <v>611567</v>
      </c>
      <c r="R4456" s="1" t="n">
        <v>611567</v>
      </c>
      <c r="S4456" s="1" t="n">
        <v>613702</v>
      </c>
      <c r="T4456" s="1" t="s">
        <v>16393</v>
      </c>
      <c r="U4456" s="1" t="s">
        <v>25711</v>
      </c>
      <c r="V4456" s="1" t="s">
        <v>25712</v>
      </c>
      <c r="W4456" s="1" t="s">
        <v>25713</v>
      </c>
      <c r="X4456" s="1" t="s">
        <v>25712</v>
      </c>
      <c r="Y4456" s="1"/>
      <c r="Z4456" s="1" t="n">
        <v>3</v>
      </c>
      <c r="AA4456" s="1" t="s">
        <v>65</v>
      </c>
      <c r="AB4456" s="1" t="s">
        <v>25714</v>
      </c>
      <c r="AC4456" s="2" t="s">
        <v>66</v>
      </c>
      <c r="AD4456" s="2" t="s">
        <v>67</v>
      </c>
    </row>
    <row r="4457" customFormat="false" ht="12.75" hidden="false" customHeight="false" outlineLevel="0" collapsed="false">
      <c r="A4457" s="3" t="s">
        <v>25715</v>
      </c>
      <c r="B4457" s="1" t="s">
        <v>25716</v>
      </c>
      <c r="C4457" s="4" t="n">
        <f aca="false">IF(OR(T4457="SSES",T4457="VAR"),-COUNTIF(P$2:P$6715,R4457)+1,IF(T4457="ES",1,IF(OR(T4457="CL",T4457="OR",T4457="SBOR",T4457="SPFM",T4457="FM",T4457="SBFM",T4457="FO",T4457="GN",T4457="SSGN"),0)))</f>
        <v>1</v>
      </c>
      <c r="D4457" s="1" t="n">
        <v>4456</v>
      </c>
      <c r="E4457" s="1" t="s">
        <v>22635</v>
      </c>
      <c r="F4457" s="1"/>
      <c r="G4457" s="1" t="s">
        <v>22654</v>
      </c>
      <c r="H4457" s="1" t="s">
        <v>25403</v>
      </c>
      <c r="I4457" s="1" t="s">
        <v>25404</v>
      </c>
      <c r="J4457" s="1" t="s">
        <v>25405</v>
      </c>
      <c r="K4457" s="1" t="s">
        <v>25595</v>
      </c>
      <c r="L4457" s="1" t="s">
        <v>25254</v>
      </c>
      <c r="M4457" s="1" t="s">
        <v>25255</v>
      </c>
      <c r="N4457" s="1" t="s">
        <v>2732</v>
      </c>
      <c r="O4457" s="1" t="s">
        <v>25256</v>
      </c>
      <c r="P4457" s="1" t="n">
        <v>126846</v>
      </c>
      <c r="Q4457" s="1" t="n">
        <v>198509</v>
      </c>
      <c r="R4457" s="1" t="n">
        <v>198509</v>
      </c>
      <c r="S4457" s="1" t="n">
        <v>126846</v>
      </c>
      <c r="T4457" s="1" t="s">
        <v>69</v>
      </c>
      <c r="U4457" s="1" t="s">
        <v>25717</v>
      </c>
      <c r="V4457" s="1" t="s">
        <v>25718</v>
      </c>
      <c r="W4457" s="1" t="s">
        <v>25719</v>
      </c>
      <c r="X4457" s="1" t="s">
        <v>25718</v>
      </c>
      <c r="Y4457" s="1" t="s">
        <v>25720</v>
      </c>
      <c r="Z4457" s="1" t="n">
        <v>3</v>
      </c>
      <c r="AA4457" s="1" t="s">
        <v>65</v>
      </c>
      <c r="AB4457" s="1" t="s">
        <v>25721</v>
      </c>
      <c r="AC4457" s="2" t="s">
        <v>66</v>
      </c>
      <c r="AD4457" s="2" t="s">
        <v>67</v>
      </c>
      <c r="AQ4457" s="2" t="s">
        <v>3206</v>
      </c>
    </row>
    <row r="4458" customFormat="false" ht="12.75" hidden="false" customHeight="false" outlineLevel="0" collapsed="false">
      <c r="A4458" s="3" t="s">
        <v>25722</v>
      </c>
      <c r="B4458" s="1" t="s">
        <v>25716</v>
      </c>
      <c r="C4458" s="4" t="n">
        <f aca="false">IF(OR(T4458="SSES",T4458="VAR"),-COUNTIF(P$2:P$6715,R4458)+1,IF(T4458="ES",1,IF(OR(T4458="CL",T4458="OR",T4458="SBOR",T4458="SPFM",T4458="FM",T4458="SBFM",T4458="FO",T4458="GN",T4458="SSGN"),0)))</f>
        <v>0</v>
      </c>
      <c r="D4458" s="1" t="n">
        <v>4457</v>
      </c>
      <c r="E4458" s="1" t="s">
        <v>22635</v>
      </c>
      <c r="F4458" s="1"/>
      <c r="G4458" s="1" t="s">
        <v>22654</v>
      </c>
      <c r="H4458" s="1" t="s">
        <v>25403</v>
      </c>
      <c r="I4458" s="1" t="s">
        <v>25404</v>
      </c>
      <c r="J4458" s="1" t="s">
        <v>25405</v>
      </c>
      <c r="K4458" s="1" t="s">
        <v>25595</v>
      </c>
      <c r="L4458" s="1" t="s">
        <v>25254</v>
      </c>
      <c r="M4458" s="1" t="s">
        <v>25255</v>
      </c>
      <c r="N4458" s="1" t="s">
        <v>2732</v>
      </c>
      <c r="O4458" s="1" t="s">
        <v>25256</v>
      </c>
      <c r="P4458" s="1" t="n">
        <v>141793</v>
      </c>
      <c r="Q4458" s="1" t="n">
        <v>126846</v>
      </c>
      <c r="R4458" s="1" t="n">
        <v>126846</v>
      </c>
      <c r="S4458" s="1" t="n">
        <v>141793</v>
      </c>
      <c r="T4458" s="1" t="s">
        <v>1467</v>
      </c>
      <c r="U4458" s="1" t="s">
        <v>25717</v>
      </c>
      <c r="V4458" s="1" t="s">
        <v>25723</v>
      </c>
      <c r="W4458" s="1" t="s">
        <v>25724</v>
      </c>
      <c r="X4458" s="1" t="s">
        <v>25723</v>
      </c>
      <c r="Y4458" s="1"/>
      <c r="Z4458" s="1" t="n">
        <v>3</v>
      </c>
      <c r="AA4458" s="1" t="s">
        <v>65</v>
      </c>
      <c r="AB4458" s="1" t="s">
        <v>25725</v>
      </c>
      <c r="AC4458" s="2" t="s">
        <v>66</v>
      </c>
      <c r="AD4458" s="2" t="s">
        <v>67</v>
      </c>
      <c r="AQ4458" s="2" t="s">
        <v>3206</v>
      </c>
      <c r="AR4458" s="2" t="s">
        <v>3206</v>
      </c>
    </row>
    <row r="4459" customFormat="false" ht="12.75" hidden="false" customHeight="false" outlineLevel="0" collapsed="false">
      <c r="A4459" s="3" t="s">
        <v>25726</v>
      </c>
      <c r="B4459" s="1" t="s">
        <v>25727</v>
      </c>
      <c r="C4459" s="4" t="n">
        <f aca="false">IF(OR(T4459="SSES",T4459="VAR"),-COUNTIF(P$2:P$6715,R4459)+1,IF(T4459="ES",1,IF(OR(T4459="CL",T4459="OR",T4459="SBOR",T4459="SPFM",T4459="FM",T4459="SBFM",T4459="FO",T4459="GN",T4459="SSGN"),0)))</f>
        <v>1</v>
      </c>
      <c r="D4459" s="1" t="n">
        <v>4458</v>
      </c>
      <c r="E4459" s="1" t="s">
        <v>22635</v>
      </c>
      <c r="F4459" s="1"/>
      <c r="G4459" s="1" t="s">
        <v>22654</v>
      </c>
      <c r="H4459" s="1" t="s">
        <v>25403</v>
      </c>
      <c r="I4459" s="1" t="s">
        <v>25404</v>
      </c>
      <c r="J4459" s="1" t="s">
        <v>25405</v>
      </c>
      <c r="K4459" s="1" t="s">
        <v>25595</v>
      </c>
      <c r="L4459" s="1" t="s">
        <v>25254</v>
      </c>
      <c r="M4459" s="1" t="s">
        <v>25255</v>
      </c>
      <c r="N4459" s="1" t="s">
        <v>2732</v>
      </c>
      <c r="O4459" s="1" t="s">
        <v>25256</v>
      </c>
      <c r="P4459" s="1" t="n">
        <v>126859</v>
      </c>
      <c r="Q4459" s="1" t="n">
        <v>198509</v>
      </c>
      <c r="R4459" s="1" t="n">
        <v>198509</v>
      </c>
      <c r="S4459" s="1" t="n">
        <v>126859</v>
      </c>
      <c r="T4459" s="1" t="s">
        <v>69</v>
      </c>
      <c r="U4459" s="1" t="s">
        <v>25728</v>
      </c>
      <c r="V4459" s="1" t="s">
        <v>25729</v>
      </c>
      <c r="W4459" s="1" t="s">
        <v>25730</v>
      </c>
      <c r="X4459" s="1" t="s">
        <v>25729</v>
      </c>
      <c r="Y4459" s="1" t="s">
        <v>25731</v>
      </c>
      <c r="Z4459" s="1" t="n">
        <v>3</v>
      </c>
      <c r="AA4459" s="1" t="s">
        <v>65</v>
      </c>
      <c r="AB4459" s="1" t="s">
        <v>25732</v>
      </c>
      <c r="AC4459" s="2" t="s">
        <v>66</v>
      </c>
      <c r="AD4459" s="2" t="s">
        <v>67</v>
      </c>
      <c r="AQ4459" s="2" t="s">
        <v>3206</v>
      </c>
      <c r="AR4459" s="2" t="s">
        <v>3206</v>
      </c>
    </row>
    <row r="4460" customFormat="false" ht="12.75" hidden="false" customHeight="false" outlineLevel="0" collapsed="false">
      <c r="A4460" s="3" t="s">
        <v>25733</v>
      </c>
      <c r="B4460" s="1" t="s">
        <v>25734</v>
      </c>
      <c r="C4460" s="4" t="n">
        <f aca="false">IF(OR(T4460="SSES",T4460="VAR"),-COUNTIF(P$2:P$6715,R4460)+1,IF(T4460="ES",1,IF(OR(T4460="CL",T4460="OR",T4460="SBOR",T4460="SPFM",T4460="FM",T4460="SBFM",T4460="FO",T4460="GN",T4460="SSGN"),0)))</f>
        <v>1</v>
      </c>
      <c r="D4460" s="1" t="n">
        <v>4459</v>
      </c>
      <c r="E4460" s="1" t="s">
        <v>22635</v>
      </c>
      <c r="F4460" s="1"/>
      <c r="G4460" s="1" t="s">
        <v>22654</v>
      </c>
      <c r="H4460" s="1" t="s">
        <v>25403</v>
      </c>
      <c r="I4460" s="1" t="s">
        <v>25404</v>
      </c>
      <c r="J4460" s="1" t="s">
        <v>25405</v>
      </c>
      <c r="K4460" s="1" t="s">
        <v>25595</v>
      </c>
      <c r="L4460" s="1" t="s">
        <v>25254</v>
      </c>
      <c r="M4460" s="1" t="s">
        <v>25255</v>
      </c>
      <c r="N4460" s="1" t="s">
        <v>2732</v>
      </c>
      <c r="O4460" s="1" t="s">
        <v>25256</v>
      </c>
      <c r="P4460" s="1" t="n">
        <v>126861</v>
      </c>
      <c r="Q4460" s="1" t="n">
        <v>198509</v>
      </c>
      <c r="R4460" s="1" t="n">
        <v>198509</v>
      </c>
      <c r="S4460" s="1" t="n">
        <v>126861</v>
      </c>
      <c r="T4460" s="1" t="s">
        <v>69</v>
      </c>
      <c r="U4460" s="1" t="s">
        <v>25735</v>
      </c>
      <c r="V4460" s="1" t="s">
        <v>25736</v>
      </c>
      <c r="W4460" s="1" t="s">
        <v>25737</v>
      </c>
      <c r="X4460" s="1" t="s">
        <v>25736</v>
      </c>
      <c r="Y4460" s="1"/>
      <c r="Z4460" s="1" t="n">
        <v>3</v>
      </c>
      <c r="AA4460" s="1" t="s">
        <v>65</v>
      </c>
      <c r="AB4460" s="1" t="s">
        <v>25738</v>
      </c>
      <c r="AC4460" s="2" t="s">
        <v>66</v>
      </c>
      <c r="AD4460" s="2" t="s">
        <v>67</v>
      </c>
      <c r="AQ4460" s="2" t="s">
        <v>3206</v>
      </c>
      <c r="AT4460" s="2" t="s">
        <v>5026</v>
      </c>
    </row>
    <row r="4461" customFormat="false" ht="12.75" hidden="false" customHeight="false" outlineLevel="0" collapsed="false">
      <c r="A4461" s="3" t="s">
        <v>25739</v>
      </c>
      <c r="B4461" s="1" t="s">
        <v>25740</v>
      </c>
      <c r="C4461" s="4" t="n">
        <f aca="false">IF(OR(T4461="SSES",T4461="VAR"),-COUNTIF(P$2:P$6715,R4461)+1,IF(T4461="ES",1,IF(OR(T4461="CL",T4461="OR",T4461="SBOR",T4461="SPFM",T4461="FM",T4461="SBFM",T4461="FO",T4461="GN",T4461="SSGN"),0)))</f>
        <v>1</v>
      </c>
      <c r="D4461" s="1" t="n">
        <v>4460</v>
      </c>
      <c r="E4461" s="1" t="s">
        <v>22635</v>
      </c>
      <c r="F4461" s="1"/>
      <c r="G4461" s="1" t="s">
        <v>22654</v>
      </c>
      <c r="H4461" s="1" t="s">
        <v>25403</v>
      </c>
      <c r="I4461" s="1" t="s">
        <v>25404</v>
      </c>
      <c r="J4461" s="1" t="s">
        <v>25405</v>
      </c>
      <c r="K4461" s="1" t="s">
        <v>25595</v>
      </c>
      <c r="L4461" s="1" t="s">
        <v>25254</v>
      </c>
      <c r="M4461" s="1" t="s">
        <v>25255</v>
      </c>
      <c r="N4461" s="1" t="s">
        <v>2732</v>
      </c>
      <c r="O4461" s="1" t="s">
        <v>25256</v>
      </c>
      <c r="P4461" s="1" t="n">
        <v>126865</v>
      </c>
      <c r="Q4461" s="1" t="n">
        <v>198509</v>
      </c>
      <c r="R4461" s="1" t="n">
        <v>198509</v>
      </c>
      <c r="S4461" s="1" t="n">
        <v>126865</v>
      </c>
      <c r="T4461" s="1" t="s">
        <v>69</v>
      </c>
      <c r="U4461" s="1" t="s">
        <v>25741</v>
      </c>
      <c r="V4461" s="1" t="s">
        <v>25742</v>
      </c>
      <c r="W4461" s="1" t="s">
        <v>25743</v>
      </c>
      <c r="X4461" s="1" t="s">
        <v>25742</v>
      </c>
      <c r="Y4461" s="1" t="s">
        <v>25744</v>
      </c>
      <c r="Z4461" s="1" t="n">
        <v>3</v>
      </c>
      <c r="AA4461" s="1" t="s">
        <v>65</v>
      </c>
      <c r="AB4461" s="1" t="s">
        <v>25745</v>
      </c>
      <c r="AC4461" s="2" t="s">
        <v>66</v>
      </c>
      <c r="AD4461" s="2" t="s">
        <v>67</v>
      </c>
      <c r="AQ4461" s="2" t="s">
        <v>3206</v>
      </c>
      <c r="AR4461" s="2" t="s">
        <v>3206</v>
      </c>
    </row>
    <row r="4462" customFormat="false" ht="12.75" hidden="false" customHeight="false" outlineLevel="0" collapsed="false">
      <c r="A4462" s="3" t="s">
        <v>25746</v>
      </c>
      <c r="B4462" s="1" t="s">
        <v>25740</v>
      </c>
      <c r="C4462" s="4" t="n">
        <f aca="false">IF(OR(T4462="SSES",T4462="VAR"),-COUNTIF(P$2:P$6715,R4462)+1,IF(T4462="ES",1,IF(OR(T4462="CL",T4462="OR",T4462="SBOR",T4462="SPFM",T4462="FM",T4462="SBFM",T4462="FO",T4462="GN",T4462="SSGN"),0)))</f>
        <v>0</v>
      </c>
      <c r="D4462" s="1" t="n">
        <v>4461</v>
      </c>
      <c r="E4462" s="1" t="s">
        <v>22635</v>
      </c>
      <c r="F4462" s="1"/>
      <c r="G4462" s="1" t="s">
        <v>22654</v>
      </c>
      <c r="H4462" s="1" t="s">
        <v>25403</v>
      </c>
      <c r="I4462" s="1" t="s">
        <v>25404</v>
      </c>
      <c r="J4462" s="1" t="s">
        <v>25405</v>
      </c>
      <c r="K4462" s="1" t="s">
        <v>25595</v>
      </c>
      <c r="L4462" s="1" t="s">
        <v>25254</v>
      </c>
      <c r="M4462" s="1" t="s">
        <v>25255</v>
      </c>
      <c r="N4462" s="1" t="s">
        <v>2732</v>
      </c>
      <c r="O4462" s="1" t="s">
        <v>25256</v>
      </c>
      <c r="P4462" s="1" t="n">
        <v>141803</v>
      </c>
      <c r="Q4462" s="1" t="n">
        <v>126865</v>
      </c>
      <c r="R4462" s="1" t="n">
        <v>126865</v>
      </c>
      <c r="S4462" s="1" t="n">
        <v>141803</v>
      </c>
      <c r="T4462" s="1" t="s">
        <v>1467</v>
      </c>
      <c r="U4462" s="1" t="s">
        <v>25741</v>
      </c>
      <c r="V4462" s="1" t="s">
        <v>25747</v>
      </c>
      <c r="W4462" s="1" t="s">
        <v>25748</v>
      </c>
      <c r="X4462" s="1" t="s">
        <v>25747</v>
      </c>
      <c r="Y4462" s="1"/>
      <c r="Z4462" s="1" t="n">
        <v>3</v>
      </c>
      <c r="AA4462" s="1" t="s">
        <v>65</v>
      </c>
      <c r="AB4462" s="1" t="s">
        <v>25749</v>
      </c>
      <c r="AC4462" s="2" t="s">
        <v>66</v>
      </c>
      <c r="AD4462" s="2" t="s">
        <v>67</v>
      </c>
      <c r="AQ4462" s="2" t="s">
        <v>3206</v>
      </c>
    </row>
    <row r="4463" customFormat="false" ht="12.75" hidden="false" customHeight="false" outlineLevel="0" collapsed="false">
      <c r="A4463" s="3" t="s">
        <v>25750</v>
      </c>
      <c r="B4463" s="1" t="s">
        <v>25751</v>
      </c>
      <c r="C4463" s="4" t="n">
        <f aca="false">IF(OR(T4463="SSES",T4463="VAR"),-COUNTIF(P$2:P$6715,R4463)+1,IF(T4463="ES",1,IF(OR(T4463="CL",T4463="OR",T4463="SBOR",T4463="SPFM",T4463="FM",T4463="SBFM",T4463="FO",T4463="GN",T4463="SSGN"),0)))</f>
        <v>1</v>
      </c>
      <c r="D4463" s="1" t="n">
        <v>4462</v>
      </c>
      <c r="E4463" s="1" t="s">
        <v>22635</v>
      </c>
      <c r="F4463" s="1"/>
      <c r="G4463" s="1" t="s">
        <v>22654</v>
      </c>
      <c r="H4463" s="1" t="s">
        <v>25403</v>
      </c>
      <c r="I4463" s="1" t="s">
        <v>25404</v>
      </c>
      <c r="J4463" s="1" t="s">
        <v>25405</v>
      </c>
      <c r="K4463" s="1" t="s">
        <v>25752</v>
      </c>
      <c r="L4463" s="1" t="s">
        <v>25254</v>
      </c>
      <c r="M4463" s="1" t="s">
        <v>25255</v>
      </c>
      <c r="N4463" s="1" t="s">
        <v>2732</v>
      </c>
      <c r="O4463" s="1" t="s">
        <v>25256</v>
      </c>
      <c r="P4463" s="1" t="n">
        <v>80358</v>
      </c>
      <c r="Q4463" s="1" t="n">
        <v>188862</v>
      </c>
      <c r="R4463" s="1" t="n">
        <v>188862</v>
      </c>
      <c r="S4463" s="1" t="n">
        <v>80358</v>
      </c>
      <c r="T4463" s="1" t="s">
        <v>69</v>
      </c>
      <c r="U4463" s="1" t="s">
        <v>16929</v>
      </c>
      <c r="V4463" s="1" t="s">
        <v>25753</v>
      </c>
      <c r="W4463" s="1" t="s">
        <v>25754</v>
      </c>
      <c r="X4463" s="1" t="s">
        <v>25753</v>
      </c>
      <c r="Y4463" s="1" t="s">
        <v>25755</v>
      </c>
      <c r="Z4463" s="1" t="n">
        <v>3</v>
      </c>
      <c r="AA4463" s="1" t="s">
        <v>65</v>
      </c>
      <c r="AB4463" s="1" t="s">
        <v>25756</v>
      </c>
      <c r="AC4463" s="2" t="s">
        <v>66</v>
      </c>
      <c r="AD4463" s="2" t="s">
        <v>67</v>
      </c>
      <c r="AQ4463" s="2" t="s">
        <v>3206</v>
      </c>
    </row>
    <row r="4464" customFormat="false" ht="12.75" hidden="false" customHeight="false" outlineLevel="0" collapsed="false">
      <c r="A4464" s="3" t="s">
        <v>25757</v>
      </c>
      <c r="B4464" s="1" t="s">
        <v>25751</v>
      </c>
      <c r="C4464" s="4" t="n">
        <f aca="false">IF(OR(T4464="SSES",T4464="VAR"),-COUNTIF(P$2:P$6715,R4464)+1,IF(T4464="ES",1,IF(OR(T4464="CL",T4464="OR",T4464="SBOR",T4464="SPFM",T4464="FM",T4464="SBFM",T4464="FO",T4464="GN",T4464="SSGN"),0)))</f>
        <v>0</v>
      </c>
      <c r="D4464" s="1" t="n">
        <v>4463</v>
      </c>
      <c r="E4464" s="1" t="s">
        <v>22635</v>
      </c>
      <c r="F4464" s="1"/>
      <c r="G4464" s="1" t="s">
        <v>22654</v>
      </c>
      <c r="H4464" s="1" t="s">
        <v>25403</v>
      </c>
      <c r="I4464" s="1" t="s">
        <v>25404</v>
      </c>
      <c r="J4464" s="1" t="s">
        <v>25405</v>
      </c>
      <c r="K4464" s="1" t="s">
        <v>25752</v>
      </c>
      <c r="L4464" s="1" t="s">
        <v>25254</v>
      </c>
      <c r="M4464" s="1" t="s">
        <v>25255</v>
      </c>
      <c r="N4464" s="1" t="s">
        <v>2732</v>
      </c>
      <c r="O4464" s="1" t="s">
        <v>25256</v>
      </c>
      <c r="P4464" s="1" t="n">
        <v>130873</v>
      </c>
      <c r="Q4464" s="1" t="n">
        <v>80358</v>
      </c>
      <c r="R4464" s="1" t="n">
        <v>80358</v>
      </c>
      <c r="S4464" s="1" t="n">
        <v>130873</v>
      </c>
      <c r="T4464" s="1" t="s">
        <v>1467</v>
      </c>
      <c r="U4464" s="1" t="s">
        <v>16929</v>
      </c>
      <c r="V4464" s="1" t="s">
        <v>25758</v>
      </c>
      <c r="W4464" s="1" t="s">
        <v>25759</v>
      </c>
      <c r="X4464" s="1" t="s">
        <v>25758</v>
      </c>
      <c r="Y4464" s="1"/>
      <c r="Z4464" s="1" t="n">
        <v>3</v>
      </c>
      <c r="AA4464" s="1" t="s">
        <v>65</v>
      </c>
      <c r="AB4464" s="1" t="s">
        <v>25760</v>
      </c>
      <c r="AC4464" s="2" t="s">
        <v>66</v>
      </c>
      <c r="AD4464" s="2" t="s">
        <v>67</v>
      </c>
      <c r="AQ4464" s="2" t="s">
        <v>3206</v>
      </c>
    </row>
    <row r="4465" customFormat="false" ht="12.75" hidden="false" customHeight="false" outlineLevel="0" collapsed="false">
      <c r="A4465" s="3" t="s">
        <v>25761</v>
      </c>
      <c r="B4465" s="1" t="s">
        <v>25762</v>
      </c>
      <c r="C4465" s="4" t="n">
        <f aca="false">IF(OR(T4465="SSES",T4465="VAR"),-COUNTIF(P$2:P$6715,R4465)+1,IF(T4465="ES",1,IF(OR(T4465="CL",T4465="OR",T4465="SBOR",T4465="SPFM",T4465="FM",T4465="SBFM",T4465="FO",T4465="GN",T4465="SSGN"),0)))</f>
        <v>0</v>
      </c>
      <c r="D4465" s="1" t="n">
        <v>4464</v>
      </c>
      <c r="E4465" s="1" t="s">
        <v>22635</v>
      </c>
      <c r="F4465" s="1"/>
      <c r="G4465" s="1" t="s">
        <v>22654</v>
      </c>
      <c r="H4465" s="1" t="s">
        <v>25403</v>
      </c>
      <c r="I4465" s="1" t="s">
        <v>25404</v>
      </c>
      <c r="J4465" s="1" t="s">
        <v>25405</v>
      </c>
      <c r="K4465" s="1" t="s">
        <v>25752</v>
      </c>
      <c r="L4465" s="1" t="s">
        <v>25254</v>
      </c>
      <c r="M4465" s="1" t="s">
        <v>25255</v>
      </c>
      <c r="N4465" s="1" t="s">
        <v>2732</v>
      </c>
      <c r="O4465" s="1" t="s">
        <v>25256</v>
      </c>
      <c r="P4465" s="1" t="n">
        <v>611902</v>
      </c>
      <c r="Q4465" s="1" t="n">
        <v>80358</v>
      </c>
      <c r="R4465" s="1" t="n">
        <v>80358</v>
      </c>
      <c r="S4465" s="1" t="n">
        <v>611902</v>
      </c>
      <c r="T4465" s="1" t="s">
        <v>1467</v>
      </c>
      <c r="U4465" s="1" t="s">
        <v>25763</v>
      </c>
      <c r="V4465" s="1" t="s">
        <v>25764</v>
      </c>
      <c r="W4465" s="1" t="s">
        <v>25765</v>
      </c>
      <c r="X4465" s="1" t="s">
        <v>25764</v>
      </c>
      <c r="Y4465" s="1"/>
      <c r="Z4465" s="1" t="n">
        <v>3</v>
      </c>
      <c r="AA4465" s="1" t="s">
        <v>65</v>
      </c>
      <c r="AB4465" s="1" t="s">
        <v>25766</v>
      </c>
      <c r="AC4465" s="2" t="s">
        <v>66</v>
      </c>
      <c r="AD4465" s="2" t="s">
        <v>67</v>
      </c>
      <c r="AQ4465" s="2" t="s">
        <v>3206</v>
      </c>
    </row>
    <row r="4466" customFormat="false" ht="12.75" hidden="false" customHeight="false" outlineLevel="0" collapsed="false">
      <c r="A4466" s="3" t="s">
        <v>25767</v>
      </c>
      <c r="B4466" s="1" t="s">
        <v>25768</v>
      </c>
      <c r="C4466" s="4" t="n">
        <f aca="false">IF(OR(T4466="SSES",T4466="VAR"),-COUNTIF(P$2:P$6715,R4466)+1,IF(T4466="ES",1,IF(OR(T4466="CL",T4466="OR",T4466="SBOR",T4466="SPFM",T4466="FM",T4466="SBFM",T4466="FO",T4466="GN",T4466="SSGN"),0)))</f>
        <v>1</v>
      </c>
      <c r="D4466" s="1" t="n">
        <v>4465</v>
      </c>
      <c r="E4466" s="1" t="s">
        <v>22635</v>
      </c>
      <c r="F4466" s="1"/>
      <c r="G4466" s="1" t="s">
        <v>22654</v>
      </c>
      <c r="H4466" s="1" t="s">
        <v>25403</v>
      </c>
      <c r="I4466" s="1" t="s">
        <v>25404</v>
      </c>
      <c r="J4466" s="1" t="s">
        <v>25405</v>
      </c>
      <c r="K4466" s="1" t="s">
        <v>25752</v>
      </c>
      <c r="L4466" s="1" t="s">
        <v>25254</v>
      </c>
      <c r="M4466" s="1" t="s">
        <v>25255</v>
      </c>
      <c r="N4466" s="1" t="s">
        <v>2732</v>
      </c>
      <c r="O4466" s="1" t="s">
        <v>25256</v>
      </c>
      <c r="P4466" s="1" t="n">
        <v>82738</v>
      </c>
      <c r="Q4466" s="1" t="n">
        <v>189167</v>
      </c>
      <c r="R4466" s="1" t="n">
        <v>189167</v>
      </c>
      <c r="S4466" s="1" t="n">
        <v>82738</v>
      </c>
      <c r="T4466" s="1" t="s">
        <v>69</v>
      </c>
      <c r="U4466" s="1" t="s">
        <v>16929</v>
      </c>
      <c r="V4466" s="1" t="s">
        <v>25769</v>
      </c>
      <c r="W4466" s="1" t="s">
        <v>25770</v>
      </c>
      <c r="X4466" s="1" t="s">
        <v>25769</v>
      </c>
      <c r="Y4466" s="1" t="s">
        <v>25771</v>
      </c>
      <c r="Z4466" s="1" t="n">
        <v>3</v>
      </c>
      <c r="AA4466" s="1" t="s">
        <v>65</v>
      </c>
      <c r="AB4466" s="1" t="s">
        <v>25772</v>
      </c>
      <c r="AC4466" s="2" t="s">
        <v>66</v>
      </c>
      <c r="AD4466" s="2" t="s">
        <v>67</v>
      </c>
      <c r="AO4466" s="2" t="s">
        <v>3206</v>
      </c>
      <c r="AQ4466" s="2" t="s">
        <v>3206</v>
      </c>
      <c r="AR4466" s="2" t="s">
        <v>3206</v>
      </c>
      <c r="AU4466" s="2" t="s">
        <v>25272</v>
      </c>
    </row>
    <row r="4467" customFormat="false" ht="12.75" hidden="false" customHeight="false" outlineLevel="0" collapsed="false">
      <c r="A4467" s="3" t="s">
        <v>25773</v>
      </c>
      <c r="B4467" s="1" t="s">
        <v>25774</v>
      </c>
      <c r="C4467" s="4" t="n">
        <f aca="false">IF(OR(T4467="SSES",T4467="VAR"),-COUNTIF(P$2:P$6715,R4467)+1,IF(T4467="ES",1,IF(OR(T4467="CL",T4467="OR",T4467="SBOR",T4467="SPFM",T4467="FM",T4467="SBFM",T4467="FO",T4467="GN",T4467="SSGN"),0)))</f>
        <v>1</v>
      </c>
      <c r="D4467" s="1" t="n">
        <v>4466</v>
      </c>
      <c r="E4467" s="1" t="s">
        <v>22635</v>
      </c>
      <c r="F4467" s="1"/>
      <c r="G4467" s="1" t="s">
        <v>22654</v>
      </c>
      <c r="H4467" s="1" t="s">
        <v>25403</v>
      </c>
      <c r="I4467" s="1" t="s">
        <v>25404</v>
      </c>
      <c r="J4467" s="1" t="s">
        <v>25405</v>
      </c>
      <c r="K4467" s="1" t="s">
        <v>25752</v>
      </c>
      <c r="L4467" s="1" t="s">
        <v>25254</v>
      </c>
      <c r="M4467" s="1" t="s">
        <v>25255</v>
      </c>
      <c r="N4467" s="1" t="s">
        <v>2732</v>
      </c>
      <c r="O4467" s="1" t="s">
        <v>25256</v>
      </c>
      <c r="P4467" s="1" t="n">
        <v>90278</v>
      </c>
      <c r="Q4467" s="1" t="n">
        <v>190551</v>
      </c>
      <c r="R4467" s="1" t="n">
        <v>190551</v>
      </c>
      <c r="S4467" s="1" t="n">
        <v>90278</v>
      </c>
      <c r="T4467" s="1" t="s">
        <v>69</v>
      </c>
      <c r="U4467" s="1" t="s">
        <v>25775</v>
      </c>
      <c r="V4467" s="1" t="s">
        <v>25776</v>
      </c>
      <c r="W4467" s="1" t="s">
        <v>25777</v>
      </c>
      <c r="X4467" s="1" t="s">
        <v>25776</v>
      </c>
      <c r="Y4467" s="1"/>
      <c r="Z4467" s="1" t="n">
        <v>3</v>
      </c>
      <c r="AA4467" s="1" t="s">
        <v>65</v>
      </c>
      <c r="AB4467" s="1" t="s">
        <v>25778</v>
      </c>
      <c r="AC4467" s="2" t="s">
        <v>66</v>
      </c>
      <c r="AD4467" s="2" t="s">
        <v>67</v>
      </c>
      <c r="AQ4467" s="2" t="s">
        <v>3206</v>
      </c>
      <c r="AR4467" s="2" t="s">
        <v>3206</v>
      </c>
    </row>
    <row r="4468" customFormat="false" ht="12.75" hidden="false" customHeight="false" outlineLevel="0" collapsed="false">
      <c r="A4468" s="3" t="s">
        <v>25779</v>
      </c>
      <c r="B4468" s="1" t="s">
        <v>25780</v>
      </c>
      <c r="C4468" s="4" t="n">
        <f aca="false">IF(OR(T4468="SSES",T4468="VAR"),-COUNTIF(P$2:P$6715,R4468)+1,IF(T4468="ES",1,IF(OR(T4468="CL",T4468="OR",T4468="SBOR",T4468="SPFM",T4468="FM",T4468="SBFM",T4468="FO",T4468="GN",T4468="SSGN"),0)))</f>
        <v>1</v>
      </c>
      <c r="D4468" s="1" t="n">
        <v>4467</v>
      </c>
      <c r="E4468" s="1" t="s">
        <v>22635</v>
      </c>
      <c r="F4468" s="1"/>
      <c r="G4468" s="1" t="s">
        <v>22654</v>
      </c>
      <c r="H4468" s="1" t="s">
        <v>25403</v>
      </c>
      <c r="I4468" s="1" t="s">
        <v>25404</v>
      </c>
      <c r="J4468" s="1" t="s">
        <v>25405</v>
      </c>
      <c r="K4468" s="1" t="s">
        <v>25752</v>
      </c>
      <c r="L4468" s="1" t="s">
        <v>25254</v>
      </c>
      <c r="M4468" s="1" t="s">
        <v>25255</v>
      </c>
      <c r="N4468" s="1" t="s">
        <v>2732</v>
      </c>
      <c r="O4468" s="1" t="s">
        <v>25256</v>
      </c>
      <c r="P4468" s="1" t="n">
        <v>96119</v>
      </c>
      <c r="Q4468" s="1" t="n">
        <v>192229</v>
      </c>
      <c r="R4468" s="1" t="n">
        <v>192229</v>
      </c>
      <c r="S4468" s="1" t="n">
        <v>96119</v>
      </c>
      <c r="T4468" s="1" t="s">
        <v>69</v>
      </c>
      <c r="U4468" s="1" t="s">
        <v>25275</v>
      </c>
      <c r="V4468" s="1" t="s">
        <v>25781</v>
      </c>
      <c r="W4468" s="1" t="s">
        <v>25782</v>
      </c>
      <c r="X4468" s="1" t="s">
        <v>25781</v>
      </c>
      <c r="Y4468" s="1"/>
      <c r="Z4468" s="1" t="n">
        <v>3</v>
      </c>
      <c r="AA4468" s="1" t="s">
        <v>65</v>
      </c>
      <c r="AB4468" s="1" t="s">
        <v>25783</v>
      </c>
      <c r="AC4468" s="2" t="s">
        <v>66</v>
      </c>
      <c r="AD4468" s="2" t="s">
        <v>67</v>
      </c>
      <c r="AQ4468" s="2" t="s">
        <v>3206</v>
      </c>
    </row>
    <row r="4469" customFormat="false" ht="12.75" hidden="false" customHeight="false" outlineLevel="0" collapsed="false">
      <c r="A4469" s="3" t="s">
        <v>25784</v>
      </c>
      <c r="B4469" s="1" t="s">
        <v>25785</v>
      </c>
      <c r="C4469" s="4" t="n">
        <f aca="false">IF(OR(T4469="SSES",T4469="VAR"),-COUNTIF(P$2:P$6715,R4469)+1,IF(T4469="ES",1,IF(OR(T4469="CL",T4469="OR",T4469="SBOR",T4469="SPFM",T4469="FM",T4469="SBFM",T4469="FO",T4469="GN",T4469="SSGN"),0)))</f>
        <v>1</v>
      </c>
      <c r="D4469" s="1" t="n">
        <v>4468</v>
      </c>
      <c r="E4469" s="1" t="s">
        <v>22635</v>
      </c>
      <c r="F4469" s="1"/>
      <c r="G4469" s="1" t="s">
        <v>22654</v>
      </c>
      <c r="H4469" s="1" t="s">
        <v>25403</v>
      </c>
      <c r="I4469" s="1" t="s">
        <v>25404</v>
      </c>
      <c r="J4469" s="1" t="s">
        <v>25405</v>
      </c>
      <c r="K4469" s="1" t="s">
        <v>25752</v>
      </c>
      <c r="L4469" s="1" t="s">
        <v>25254</v>
      </c>
      <c r="M4469" s="1" t="s">
        <v>25255</v>
      </c>
      <c r="N4469" s="1" t="s">
        <v>2732</v>
      </c>
      <c r="O4469" s="1" t="s">
        <v>25256</v>
      </c>
      <c r="P4469" s="1" t="n">
        <v>103578</v>
      </c>
      <c r="Q4469" s="1" t="n">
        <v>193596</v>
      </c>
      <c r="R4469" s="1" t="n">
        <v>193596</v>
      </c>
      <c r="S4469" s="1" t="n">
        <v>103578</v>
      </c>
      <c r="T4469" s="1" t="s">
        <v>69</v>
      </c>
      <c r="U4469" s="1" t="s">
        <v>16929</v>
      </c>
      <c r="V4469" s="1" t="s">
        <v>25786</v>
      </c>
      <c r="W4469" s="1" t="s">
        <v>25787</v>
      </c>
      <c r="X4469" s="1" t="s">
        <v>25786</v>
      </c>
      <c r="Y4469" s="1" t="s">
        <v>25788</v>
      </c>
      <c r="Z4469" s="1" t="n">
        <v>3</v>
      </c>
      <c r="AA4469" s="1" t="s">
        <v>65</v>
      </c>
      <c r="AB4469" s="1" t="s">
        <v>25789</v>
      </c>
      <c r="AC4469" s="2" t="s">
        <v>66</v>
      </c>
      <c r="AD4469" s="2" t="s">
        <v>67</v>
      </c>
      <c r="AQ4469" s="2" t="s">
        <v>3206</v>
      </c>
    </row>
    <row r="4470" customFormat="false" ht="12.75" hidden="false" customHeight="false" outlineLevel="0" collapsed="false">
      <c r="A4470" s="3" t="s">
        <v>25790</v>
      </c>
      <c r="B4470" s="1" t="s">
        <v>25791</v>
      </c>
      <c r="C4470" s="4" t="n">
        <f aca="false">IF(OR(T4470="SSES",T4470="VAR"),-COUNTIF(P$2:P$6715,R4470)+1,IF(T4470="ES",1,IF(OR(T4470="CL",T4470="OR",T4470="SBOR",T4470="SPFM",T4470="FM",T4470="SBFM",T4470="FO",T4470="GN",T4470="SSGN"),0)))</f>
        <v>1</v>
      </c>
      <c r="D4470" s="1" t="n">
        <v>4469</v>
      </c>
      <c r="E4470" s="1" t="s">
        <v>22635</v>
      </c>
      <c r="F4470" s="1"/>
      <c r="G4470" s="1" t="s">
        <v>22654</v>
      </c>
      <c r="H4470" s="1" t="s">
        <v>25403</v>
      </c>
      <c r="I4470" s="1" t="s">
        <v>25404</v>
      </c>
      <c r="J4470" s="1" t="s">
        <v>25405</v>
      </c>
      <c r="K4470" s="1" t="s">
        <v>25752</v>
      </c>
      <c r="L4470" s="1" t="s">
        <v>25254</v>
      </c>
      <c r="M4470" s="1" t="s">
        <v>25255</v>
      </c>
      <c r="N4470" s="1" t="s">
        <v>2732</v>
      </c>
      <c r="O4470" s="1" t="s">
        <v>25256</v>
      </c>
      <c r="P4470" s="1" t="n">
        <v>610580</v>
      </c>
      <c r="Q4470" s="1" t="n">
        <v>606930</v>
      </c>
      <c r="R4470" s="1" t="n">
        <v>606930</v>
      </c>
      <c r="S4470" s="1" t="n">
        <v>610580</v>
      </c>
      <c r="T4470" s="1" t="s">
        <v>69</v>
      </c>
      <c r="U4470" s="1" t="s">
        <v>25792</v>
      </c>
      <c r="V4470" s="1" t="s">
        <v>25793</v>
      </c>
      <c r="W4470" s="1" t="s">
        <v>25794</v>
      </c>
      <c r="X4470" s="1" t="s">
        <v>25793</v>
      </c>
      <c r="Y4470" s="1" t="s">
        <v>25795</v>
      </c>
      <c r="Z4470" s="1" t="n">
        <v>3</v>
      </c>
      <c r="AA4470" s="1" t="s">
        <v>65</v>
      </c>
      <c r="AB4470" s="1" t="s">
        <v>25796</v>
      </c>
      <c r="AC4470" s="2" t="s">
        <v>66</v>
      </c>
      <c r="AD4470" s="2" t="s">
        <v>67</v>
      </c>
      <c r="AQ4470" s="2" t="s">
        <v>3206</v>
      </c>
      <c r="AR4470" s="2" t="s">
        <v>3206</v>
      </c>
    </row>
    <row r="4471" customFormat="false" ht="12.75" hidden="false" customHeight="false" outlineLevel="0" collapsed="false">
      <c r="A4471" s="3" t="s">
        <v>25797</v>
      </c>
      <c r="B4471" s="1" t="s">
        <v>25798</v>
      </c>
      <c r="C4471" s="4" t="n">
        <f aca="false">IF(OR(T4471="SSES",T4471="VAR"),-COUNTIF(P$2:P$6715,R4471)+1,IF(T4471="ES",1,IF(OR(T4471="CL",T4471="OR",T4471="SBOR",T4471="SPFM",T4471="FM",T4471="SBFM",T4471="FO",T4471="GN",T4471="SSGN"),0)))</f>
        <v>1</v>
      </c>
      <c r="D4471" s="1" t="n">
        <v>4470</v>
      </c>
      <c r="E4471" s="1" t="s">
        <v>22635</v>
      </c>
      <c r="F4471" s="1"/>
      <c r="G4471" s="1" t="s">
        <v>22654</v>
      </c>
      <c r="H4471" s="1" t="s">
        <v>25403</v>
      </c>
      <c r="I4471" s="1" t="s">
        <v>25404</v>
      </c>
      <c r="J4471" s="1" t="s">
        <v>25405</v>
      </c>
      <c r="K4471" s="1" t="s">
        <v>25752</v>
      </c>
      <c r="L4471" s="1" t="s">
        <v>25254</v>
      </c>
      <c r="M4471" s="1" t="s">
        <v>25255</v>
      </c>
      <c r="N4471" s="1" t="s">
        <v>2732</v>
      </c>
      <c r="O4471" s="1" t="s">
        <v>25256</v>
      </c>
      <c r="P4471" s="1" t="n">
        <v>111250</v>
      </c>
      <c r="Q4471" s="1" t="n">
        <v>195524</v>
      </c>
      <c r="R4471" s="1" t="n">
        <v>195524</v>
      </c>
      <c r="S4471" s="1" t="n">
        <v>111250</v>
      </c>
      <c r="T4471" s="1" t="s">
        <v>69</v>
      </c>
      <c r="U4471" s="1" t="s">
        <v>25799</v>
      </c>
      <c r="V4471" s="1" t="s">
        <v>25800</v>
      </c>
      <c r="W4471" s="1" t="s">
        <v>25801</v>
      </c>
      <c r="X4471" s="1" t="s">
        <v>25800</v>
      </c>
      <c r="Y4471" s="1"/>
      <c r="Z4471" s="1" t="n">
        <v>3</v>
      </c>
      <c r="AA4471" s="1" t="s">
        <v>65</v>
      </c>
      <c r="AB4471" s="1" t="s">
        <v>25802</v>
      </c>
      <c r="AC4471" s="2" t="s">
        <v>66</v>
      </c>
      <c r="AD4471" s="2" t="s">
        <v>67</v>
      </c>
      <c r="AQ4471" s="2" t="s">
        <v>3206</v>
      </c>
      <c r="AR4471" s="2" t="s">
        <v>3206</v>
      </c>
    </row>
    <row r="4472" customFormat="false" ht="12.75" hidden="false" customHeight="false" outlineLevel="0" collapsed="false">
      <c r="A4472" s="3" t="s">
        <v>25803</v>
      </c>
      <c r="B4472" s="1" t="s">
        <v>25804</v>
      </c>
      <c r="C4472" s="4" t="n">
        <f aca="false">IF(OR(T4472="SSES",T4472="VAR"),-COUNTIF(P$2:P$6715,R4472)+1,IF(T4472="ES",1,IF(OR(T4472="CL",T4472="OR",T4472="SBOR",T4472="SPFM",T4472="FM",T4472="SBFM",T4472="FO",T4472="GN",T4472="SSGN"),0)))</f>
        <v>1</v>
      </c>
      <c r="D4472" s="1" t="n">
        <v>4471</v>
      </c>
      <c r="E4472" s="1" t="s">
        <v>22635</v>
      </c>
      <c r="F4472" s="1"/>
      <c r="G4472" s="1" t="s">
        <v>22654</v>
      </c>
      <c r="H4472" s="1" t="s">
        <v>25403</v>
      </c>
      <c r="I4472" s="1" t="s">
        <v>25404</v>
      </c>
      <c r="J4472" s="1" t="s">
        <v>25405</v>
      </c>
      <c r="K4472" s="1" t="s">
        <v>25752</v>
      </c>
      <c r="L4472" s="1" t="s">
        <v>25254</v>
      </c>
      <c r="M4472" s="1" t="s">
        <v>25255</v>
      </c>
      <c r="N4472" s="1" t="s">
        <v>2732</v>
      </c>
      <c r="O4472" s="1" t="s">
        <v>25256</v>
      </c>
      <c r="P4472" s="1" t="n">
        <v>123037</v>
      </c>
      <c r="Q4472" s="1" t="n">
        <v>197619</v>
      </c>
      <c r="R4472" s="1" t="n">
        <v>197619</v>
      </c>
      <c r="S4472" s="1" t="n">
        <v>123037</v>
      </c>
      <c r="T4472" s="1" t="s">
        <v>69</v>
      </c>
      <c r="U4472" s="1" t="s">
        <v>16929</v>
      </c>
      <c r="V4472" s="1" t="s">
        <v>25805</v>
      </c>
      <c r="W4472" s="1" t="s">
        <v>25806</v>
      </c>
      <c r="X4472" s="1" t="s">
        <v>25805</v>
      </c>
      <c r="Y4472" s="1"/>
      <c r="Z4472" s="1" t="n">
        <v>3</v>
      </c>
      <c r="AA4472" s="1" t="s">
        <v>65</v>
      </c>
      <c r="AB4472" s="1" t="s">
        <v>25807</v>
      </c>
      <c r="AC4472" s="2" t="s">
        <v>66</v>
      </c>
      <c r="AD4472" s="2" t="s">
        <v>67</v>
      </c>
      <c r="AQ4472" s="2" t="s">
        <v>3206</v>
      </c>
      <c r="AR4472" s="2" t="s">
        <v>3206</v>
      </c>
    </row>
    <row r="4473" customFormat="false" ht="12.75" hidden="false" customHeight="false" outlineLevel="0" collapsed="false">
      <c r="A4473" s="3" t="s">
        <v>25808</v>
      </c>
      <c r="B4473" s="1" t="s">
        <v>25804</v>
      </c>
      <c r="C4473" s="4" t="n">
        <f aca="false">IF(OR(T4473="SSES",T4473="VAR"),-COUNTIF(P$2:P$6715,R4473)+1,IF(T4473="ES",1,IF(OR(T4473="CL",T4473="OR",T4473="SBOR",T4473="SPFM",T4473="FM",T4473="SBFM",T4473="FO",T4473="GN",T4473="SSGN"),0)))</f>
        <v>0</v>
      </c>
      <c r="D4473" s="1" t="n">
        <v>4472</v>
      </c>
      <c r="E4473" s="1" t="s">
        <v>22635</v>
      </c>
      <c r="F4473" s="1"/>
      <c r="G4473" s="1" t="s">
        <v>22654</v>
      </c>
      <c r="H4473" s="1" t="s">
        <v>25403</v>
      </c>
      <c r="I4473" s="1" t="s">
        <v>25404</v>
      </c>
      <c r="J4473" s="1" t="s">
        <v>25405</v>
      </c>
      <c r="K4473" s="1" t="s">
        <v>25752</v>
      </c>
      <c r="L4473" s="1" t="s">
        <v>25254</v>
      </c>
      <c r="M4473" s="1" t="s">
        <v>25255</v>
      </c>
      <c r="N4473" s="1" t="s">
        <v>2732</v>
      </c>
      <c r="O4473" s="1" t="s">
        <v>25256</v>
      </c>
      <c r="P4473" s="1" t="n">
        <v>141045</v>
      </c>
      <c r="Q4473" s="1" t="n">
        <v>123037</v>
      </c>
      <c r="R4473" s="1" t="n">
        <v>123037</v>
      </c>
      <c r="S4473" s="1" t="n">
        <v>141045</v>
      </c>
      <c r="T4473" s="1" t="s">
        <v>1467</v>
      </c>
      <c r="U4473" s="1" t="s">
        <v>16929</v>
      </c>
      <c r="V4473" s="1" t="s">
        <v>25809</v>
      </c>
      <c r="W4473" s="1" t="s">
        <v>25810</v>
      </c>
      <c r="X4473" s="1" t="s">
        <v>25809</v>
      </c>
      <c r="Y4473" s="1"/>
      <c r="Z4473" s="1" t="n">
        <v>3</v>
      </c>
      <c r="AA4473" s="1" t="s">
        <v>65</v>
      </c>
      <c r="AB4473" s="1" t="s">
        <v>25811</v>
      </c>
      <c r="AC4473" s="2" t="s">
        <v>66</v>
      </c>
      <c r="AD4473" s="2" t="s">
        <v>67</v>
      </c>
      <c r="AQ4473" s="2" t="s">
        <v>3206</v>
      </c>
    </row>
    <row r="4474" customFormat="false" ht="12.75" hidden="false" customHeight="false" outlineLevel="0" collapsed="false">
      <c r="A4474" s="3" t="s">
        <v>25812</v>
      </c>
      <c r="B4474" s="1" t="s">
        <v>25813</v>
      </c>
      <c r="C4474" s="4" t="n">
        <f aca="false">IF(OR(T4474="SSES",T4474="VAR"),-COUNTIF(P$2:P$6715,R4474)+1,IF(T4474="ES",1,IF(OR(T4474="CL",T4474="OR",T4474="SBOR",T4474="SPFM",T4474="FM",T4474="SBFM",T4474="FO",T4474="GN",T4474="SSGN"),0)))</f>
        <v>1</v>
      </c>
      <c r="D4474" s="1" t="n">
        <v>4473</v>
      </c>
      <c r="E4474" s="1" t="s">
        <v>22635</v>
      </c>
      <c r="F4474" s="1"/>
      <c r="G4474" s="1" t="s">
        <v>22654</v>
      </c>
      <c r="H4474" s="1" t="s">
        <v>25403</v>
      </c>
      <c r="I4474" s="1" t="s">
        <v>25404</v>
      </c>
      <c r="J4474" s="1" t="s">
        <v>25405</v>
      </c>
      <c r="K4474" s="1" t="s">
        <v>25752</v>
      </c>
      <c r="L4474" s="1" t="s">
        <v>25254</v>
      </c>
      <c r="M4474" s="1" t="s">
        <v>25255</v>
      </c>
      <c r="N4474" s="1" t="s">
        <v>2732</v>
      </c>
      <c r="O4474" s="1" t="s">
        <v>25256</v>
      </c>
      <c r="P4474" s="1" t="n">
        <v>127595</v>
      </c>
      <c r="Q4474" s="1" t="n">
        <v>198652</v>
      </c>
      <c r="R4474" s="1" t="n">
        <v>198652</v>
      </c>
      <c r="S4474" s="1" t="n">
        <v>127595</v>
      </c>
      <c r="T4474" s="1" t="s">
        <v>69</v>
      </c>
      <c r="U4474" s="1" t="s">
        <v>25814</v>
      </c>
      <c r="V4474" s="1" t="s">
        <v>25815</v>
      </c>
      <c r="W4474" s="1" t="s">
        <v>25816</v>
      </c>
      <c r="X4474" s="1" t="s">
        <v>25815</v>
      </c>
      <c r="Y4474" s="1" t="s">
        <v>25817</v>
      </c>
      <c r="Z4474" s="1" t="n">
        <v>3</v>
      </c>
      <c r="AA4474" s="1" t="s">
        <v>65</v>
      </c>
      <c r="AB4474" s="1" t="s">
        <v>25818</v>
      </c>
      <c r="AC4474" s="2" t="s">
        <v>66</v>
      </c>
      <c r="AD4474" s="2" t="s">
        <v>67</v>
      </c>
      <c r="AQ4474" s="2" t="s">
        <v>3206</v>
      </c>
      <c r="AR4474" s="2" t="s">
        <v>3206</v>
      </c>
    </row>
    <row r="4475" customFormat="false" ht="12.75" hidden="false" customHeight="false" outlineLevel="0" collapsed="false">
      <c r="A4475" s="3" t="s">
        <v>25819</v>
      </c>
      <c r="B4475" s="1" t="s">
        <v>25820</v>
      </c>
      <c r="C4475" s="4" t="n">
        <f aca="false">IF(OR(T4475="SSES",T4475="VAR"),-COUNTIF(P$2:P$6715,R4475)+1,IF(T4475="ES",1,IF(OR(T4475="CL",T4475="OR",T4475="SBOR",T4475="SPFM",T4475="FM",T4475="SBFM",T4475="FO",T4475="GN",T4475="SSGN"),0)))</f>
        <v>0</v>
      </c>
      <c r="D4475" s="1" t="n">
        <v>4474</v>
      </c>
      <c r="E4475" s="1" t="s">
        <v>22635</v>
      </c>
      <c r="F4475" s="1"/>
      <c r="G4475" s="1" t="s">
        <v>22654</v>
      </c>
      <c r="H4475" s="1" t="s">
        <v>25403</v>
      </c>
      <c r="I4475" s="1" t="s">
        <v>25404</v>
      </c>
      <c r="J4475" s="1" t="s">
        <v>25405</v>
      </c>
      <c r="K4475" s="1" t="s">
        <v>25821</v>
      </c>
      <c r="L4475" s="1" t="s">
        <v>25254</v>
      </c>
      <c r="M4475" s="1" t="s">
        <v>25255</v>
      </c>
      <c r="N4475" s="1" t="s">
        <v>2732</v>
      </c>
      <c r="O4475" s="1" t="s">
        <v>25256</v>
      </c>
      <c r="P4475" s="1" t="n">
        <v>193203</v>
      </c>
      <c r="Q4475" s="1" t="n">
        <v>957841</v>
      </c>
      <c r="R4475" s="1" t="n">
        <v>957841</v>
      </c>
      <c r="S4475" s="1" t="n">
        <v>193203</v>
      </c>
      <c r="T4475" s="1" t="s">
        <v>61</v>
      </c>
      <c r="U4475" s="1" t="s">
        <v>16929</v>
      </c>
      <c r="V4475" s="1" t="s">
        <v>25822</v>
      </c>
      <c r="W4475" s="1" t="s">
        <v>25823</v>
      </c>
      <c r="X4475" s="1" t="s">
        <v>25822</v>
      </c>
      <c r="Y4475" s="1" t="s">
        <v>25824</v>
      </c>
      <c r="Z4475" s="1" t="n">
        <v>3</v>
      </c>
      <c r="AA4475" s="1" t="s">
        <v>65</v>
      </c>
      <c r="AB4475" s="1"/>
    </row>
    <row r="4476" customFormat="false" ht="12.75" hidden="false" customHeight="false" outlineLevel="0" collapsed="false">
      <c r="A4476" s="3" t="s">
        <v>25825</v>
      </c>
      <c r="B4476" s="1" t="s">
        <v>25826</v>
      </c>
      <c r="C4476" s="4" t="n">
        <f aca="false">IF(OR(T4476="SSES",T4476="VAR"),-COUNTIF(P$2:P$6715,R4476)+1,IF(T4476="ES",1,IF(OR(T4476="CL",T4476="OR",T4476="SBOR",T4476="SPFM",T4476="FM",T4476="SBFM",T4476="FO",T4476="GN",T4476="SSGN"),0)))</f>
        <v>1</v>
      </c>
      <c r="D4476" s="1" t="n">
        <v>4475</v>
      </c>
      <c r="E4476" s="1" t="s">
        <v>22635</v>
      </c>
      <c r="F4476" s="1"/>
      <c r="G4476" s="1" t="s">
        <v>22654</v>
      </c>
      <c r="H4476" s="1" t="s">
        <v>25403</v>
      </c>
      <c r="I4476" s="1" t="s">
        <v>25404</v>
      </c>
      <c r="J4476" s="1" t="s">
        <v>25405</v>
      </c>
      <c r="K4476" s="1" t="s">
        <v>25821</v>
      </c>
      <c r="L4476" s="1" t="s">
        <v>25254</v>
      </c>
      <c r="M4476" s="1" t="s">
        <v>25255</v>
      </c>
      <c r="N4476" s="1" t="s">
        <v>2732</v>
      </c>
      <c r="O4476" s="1" t="s">
        <v>25256</v>
      </c>
      <c r="P4476" s="1" t="n">
        <v>101299</v>
      </c>
      <c r="Q4476" s="1" t="n">
        <v>193203</v>
      </c>
      <c r="R4476" s="1" t="n">
        <v>193203</v>
      </c>
      <c r="S4476" s="1" t="n">
        <v>101299</v>
      </c>
      <c r="T4476" s="1" t="s">
        <v>69</v>
      </c>
      <c r="U4476" s="1" t="s">
        <v>16929</v>
      </c>
      <c r="V4476" s="1" t="s">
        <v>25827</v>
      </c>
      <c r="W4476" s="1" t="s">
        <v>25828</v>
      </c>
      <c r="X4476" s="1" t="s">
        <v>25827</v>
      </c>
      <c r="Y4476" s="1"/>
      <c r="Z4476" s="1" t="n">
        <v>3</v>
      </c>
      <c r="AA4476" s="1" t="s">
        <v>65</v>
      </c>
      <c r="AB4476" s="1" t="s">
        <v>25829</v>
      </c>
      <c r="AC4476" s="2" t="s">
        <v>66</v>
      </c>
      <c r="AD4476" s="2" t="s">
        <v>67</v>
      </c>
      <c r="AQ4476" s="2" t="s">
        <v>3206</v>
      </c>
      <c r="AR4476" s="2" t="s">
        <v>3206</v>
      </c>
    </row>
    <row r="4477" customFormat="false" ht="12.75" hidden="false" customHeight="false" outlineLevel="0" collapsed="false">
      <c r="A4477" s="3" t="s">
        <v>25830</v>
      </c>
      <c r="B4477" s="1" t="s">
        <v>25831</v>
      </c>
      <c r="C4477" s="4" t="n">
        <f aca="false">IF(OR(T4477="SSES",T4477="VAR"),-COUNTIF(P$2:P$6715,R4477)+1,IF(T4477="ES",1,IF(OR(T4477="CL",T4477="OR",T4477="SBOR",T4477="SPFM",T4477="FM",T4477="SBFM",T4477="FO",T4477="GN",T4477="SSGN"),0)))</f>
        <v>1</v>
      </c>
      <c r="D4477" s="1" t="n">
        <v>4476</v>
      </c>
      <c r="E4477" s="1" t="s">
        <v>22635</v>
      </c>
      <c r="F4477" s="1"/>
      <c r="G4477" s="1" t="s">
        <v>22654</v>
      </c>
      <c r="H4477" s="1" t="s">
        <v>25403</v>
      </c>
      <c r="I4477" s="1" t="s">
        <v>25404</v>
      </c>
      <c r="J4477" s="1" t="s">
        <v>25405</v>
      </c>
      <c r="K4477" s="1" t="s">
        <v>25821</v>
      </c>
      <c r="L4477" s="1" t="s">
        <v>25254</v>
      </c>
      <c r="M4477" s="1" t="s">
        <v>25255</v>
      </c>
      <c r="N4477" s="1" t="s">
        <v>2732</v>
      </c>
      <c r="O4477" s="1" t="s">
        <v>25256</v>
      </c>
      <c r="P4477" s="1" t="n">
        <v>101300</v>
      </c>
      <c r="Q4477" s="1" t="n">
        <v>193203</v>
      </c>
      <c r="R4477" s="1" t="n">
        <v>193203</v>
      </c>
      <c r="S4477" s="1" t="n">
        <v>101300</v>
      </c>
      <c r="T4477" s="1" t="s">
        <v>69</v>
      </c>
      <c r="U4477" s="1" t="s">
        <v>16929</v>
      </c>
      <c r="V4477" s="1" t="s">
        <v>25832</v>
      </c>
      <c r="W4477" s="1" t="s">
        <v>25833</v>
      </c>
      <c r="X4477" s="1" t="s">
        <v>25832</v>
      </c>
      <c r="Y4477" s="1" t="s">
        <v>25834</v>
      </c>
      <c r="Z4477" s="1" t="n">
        <v>3</v>
      </c>
      <c r="AA4477" s="1" t="s">
        <v>65</v>
      </c>
      <c r="AB4477" s="1" t="s">
        <v>25835</v>
      </c>
      <c r="AC4477" s="2" t="s">
        <v>66</v>
      </c>
      <c r="AD4477" s="2" t="s">
        <v>67</v>
      </c>
      <c r="AQ4477" s="2" t="s">
        <v>3206</v>
      </c>
      <c r="AR4477" s="2" t="s">
        <v>3206</v>
      </c>
    </row>
    <row r="4478" customFormat="false" ht="12.75" hidden="false" customHeight="false" outlineLevel="0" collapsed="false">
      <c r="A4478" s="3" t="s">
        <v>25836</v>
      </c>
      <c r="B4478" s="1" t="s">
        <v>25831</v>
      </c>
      <c r="C4478" s="4" t="n">
        <f aca="false">IF(OR(T4478="SSES",T4478="VAR"),-COUNTIF(P$2:P$6715,R4478)+1,IF(T4478="ES",1,IF(OR(T4478="CL",T4478="OR",T4478="SBOR",T4478="SPFM",T4478="FM",T4478="SBFM",T4478="FO",T4478="GN",T4478="SSGN"),0)))</f>
        <v>0</v>
      </c>
      <c r="D4478" s="1" t="n">
        <v>4477</v>
      </c>
      <c r="E4478" s="1" t="s">
        <v>22635</v>
      </c>
      <c r="F4478" s="1"/>
      <c r="G4478" s="1" t="s">
        <v>22654</v>
      </c>
      <c r="H4478" s="1" t="s">
        <v>25403</v>
      </c>
      <c r="I4478" s="1" t="s">
        <v>25404</v>
      </c>
      <c r="J4478" s="1" t="s">
        <v>25405</v>
      </c>
      <c r="K4478" s="1" t="s">
        <v>25821</v>
      </c>
      <c r="L4478" s="1" t="s">
        <v>25254</v>
      </c>
      <c r="M4478" s="1" t="s">
        <v>25255</v>
      </c>
      <c r="N4478" s="1" t="s">
        <v>2732</v>
      </c>
      <c r="O4478" s="1" t="s">
        <v>25256</v>
      </c>
      <c r="P4478" s="1" t="n">
        <v>135306</v>
      </c>
      <c r="Q4478" s="1" t="n">
        <v>101300</v>
      </c>
      <c r="R4478" s="1" t="n">
        <v>101300</v>
      </c>
      <c r="S4478" s="1" t="n">
        <v>135306</v>
      </c>
      <c r="T4478" s="1" t="s">
        <v>1467</v>
      </c>
      <c r="U4478" s="1" t="s">
        <v>16929</v>
      </c>
      <c r="V4478" s="1" t="s">
        <v>25837</v>
      </c>
      <c r="W4478" s="1" t="s">
        <v>25838</v>
      </c>
      <c r="X4478" s="1" t="s">
        <v>25837</v>
      </c>
      <c r="Y4478" s="1"/>
      <c r="Z4478" s="1" t="n">
        <v>3</v>
      </c>
      <c r="AA4478" s="1" t="s">
        <v>65</v>
      </c>
      <c r="AB4478" s="1" t="s">
        <v>25839</v>
      </c>
    </row>
    <row r="4479" customFormat="false" ht="12.75" hidden="false" customHeight="false" outlineLevel="0" collapsed="false">
      <c r="A4479" s="3" t="s">
        <v>25840</v>
      </c>
      <c r="B4479" s="1" t="s">
        <v>25841</v>
      </c>
      <c r="C4479" s="4" t="n">
        <f aca="false">IF(OR(T4479="SSES",T4479="VAR"),-COUNTIF(P$2:P$6715,R4479)+1,IF(T4479="ES",1,IF(OR(T4479="CL",T4479="OR",T4479="SBOR",T4479="SPFM",T4479="FM",T4479="SBFM",T4479="FO",T4479="GN",T4479="SSGN"),0)))</f>
        <v>1</v>
      </c>
      <c r="D4479" s="1" t="n">
        <v>4478</v>
      </c>
      <c r="E4479" s="1" t="s">
        <v>22635</v>
      </c>
      <c r="F4479" s="1"/>
      <c r="G4479" s="1" t="s">
        <v>22654</v>
      </c>
      <c r="H4479" s="1" t="s">
        <v>25403</v>
      </c>
      <c r="I4479" s="1" t="s">
        <v>25404</v>
      </c>
      <c r="J4479" s="1" t="s">
        <v>25405</v>
      </c>
      <c r="K4479" s="1" t="s">
        <v>25821</v>
      </c>
      <c r="L4479" s="1" t="s">
        <v>25254</v>
      </c>
      <c r="M4479" s="1" t="s">
        <v>25255</v>
      </c>
      <c r="N4479" s="1" t="s">
        <v>2732</v>
      </c>
      <c r="O4479" s="1" t="s">
        <v>25256</v>
      </c>
      <c r="P4479" s="1" t="n">
        <v>112550</v>
      </c>
      <c r="Q4479" s="1" t="n">
        <v>195875</v>
      </c>
      <c r="R4479" s="1" t="n">
        <v>195875</v>
      </c>
      <c r="S4479" s="1" t="n">
        <v>112550</v>
      </c>
      <c r="T4479" s="1" t="s">
        <v>69</v>
      </c>
      <c r="U4479" s="1" t="s">
        <v>16929</v>
      </c>
      <c r="V4479" s="1" t="s">
        <v>25842</v>
      </c>
      <c r="W4479" s="1" t="s">
        <v>25843</v>
      </c>
      <c r="X4479" s="1" t="s">
        <v>25842</v>
      </c>
      <c r="Y4479" s="1" t="s">
        <v>25844</v>
      </c>
      <c r="Z4479" s="1" t="n">
        <v>3</v>
      </c>
      <c r="AA4479" s="1" t="s">
        <v>65</v>
      </c>
      <c r="AB4479" s="1" t="s">
        <v>25845</v>
      </c>
      <c r="AC4479" s="2" t="s">
        <v>66</v>
      </c>
      <c r="AD4479" s="2" t="s">
        <v>67</v>
      </c>
      <c r="AQ4479" s="2" t="s">
        <v>3206</v>
      </c>
      <c r="AR4479" s="2" t="s">
        <v>3206</v>
      </c>
    </row>
    <row r="4480" customFormat="false" ht="12.75" hidden="false" customHeight="false" outlineLevel="0" collapsed="false">
      <c r="A4480" s="3" t="s">
        <v>25846</v>
      </c>
      <c r="B4480" s="1" t="s">
        <v>25847</v>
      </c>
      <c r="C4480" s="4" t="n">
        <f aca="false">IF(OR(T4480="SSES",T4480="VAR"),-COUNTIF(P$2:P$6715,R4480)+1,IF(T4480="ES",1,IF(OR(T4480="CL",T4480="OR",T4480="SBOR",T4480="SPFM",T4480="FM",T4480="SBFM",T4480="FO",T4480="GN",T4480="SSGN"),0)))</f>
        <v>0</v>
      </c>
      <c r="D4480" s="1" t="n">
        <v>4479</v>
      </c>
      <c r="E4480" s="1" t="s">
        <v>22635</v>
      </c>
      <c r="F4480" s="1"/>
      <c r="G4480" s="1" t="s">
        <v>22654</v>
      </c>
      <c r="H4480" s="1" t="s">
        <v>25403</v>
      </c>
      <c r="I4480" s="1" t="s">
        <v>25404</v>
      </c>
      <c r="J4480" s="1" t="s">
        <v>25405</v>
      </c>
      <c r="K4480" s="1" t="s">
        <v>25821</v>
      </c>
      <c r="L4480" s="1" t="s">
        <v>25254</v>
      </c>
      <c r="M4480" s="1" t="s">
        <v>25255</v>
      </c>
      <c r="N4480" s="1" t="s">
        <v>2732</v>
      </c>
      <c r="O4480" s="1" t="s">
        <v>25256</v>
      </c>
      <c r="P4480" s="1" t="n">
        <v>138626</v>
      </c>
      <c r="Q4480" s="1" t="n">
        <v>112550</v>
      </c>
      <c r="R4480" s="1" t="n">
        <v>112550</v>
      </c>
      <c r="S4480" s="1" t="n">
        <v>138626</v>
      </c>
      <c r="T4480" s="1" t="s">
        <v>1467</v>
      </c>
      <c r="U4480" s="1" t="s">
        <v>25848</v>
      </c>
      <c r="V4480" s="1" t="s">
        <v>25849</v>
      </c>
      <c r="W4480" s="1" t="s">
        <v>25850</v>
      </c>
      <c r="X4480" s="1" t="s">
        <v>25849</v>
      </c>
      <c r="Y4480" s="1"/>
      <c r="Z4480" s="1" t="n">
        <v>3</v>
      </c>
      <c r="AA4480" s="1" t="s">
        <v>65</v>
      </c>
      <c r="AB4480" s="1" t="s">
        <v>25851</v>
      </c>
      <c r="AC4480" s="2" t="s">
        <v>66</v>
      </c>
      <c r="AD4480" s="2" t="s">
        <v>67</v>
      </c>
      <c r="AQ4480" s="2" t="s">
        <v>3206</v>
      </c>
    </row>
    <row r="4481" customFormat="false" ht="12.75" hidden="false" customHeight="false" outlineLevel="0" collapsed="false">
      <c r="A4481" s="3" t="s">
        <v>25852</v>
      </c>
      <c r="B4481" s="1" t="s">
        <v>25853</v>
      </c>
      <c r="C4481" s="4" t="n">
        <f aca="false">IF(OR(T4481="SSES",T4481="VAR"),-COUNTIF(P$2:P$6715,R4481)+1,IF(T4481="ES",1,IF(OR(T4481="CL",T4481="OR",T4481="SBOR",T4481="SPFM",T4481="FM",T4481="SBFM",T4481="FO",T4481="GN",T4481="SSGN"),0)))</f>
        <v>1</v>
      </c>
      <c r="D4481" s="1" t="n">
        <v>4480</v>
      </c>
      <c r="E4481" s="1" t="s">
        <v>22635</v>
      </c>
      <c r="F4481" s="1"/>
      <c r="G4481" s="1" t="s">
        <v>22654</v>
      </c>
      <c r="H4481" s="1" t="s">
        <v>25403</v>
      </c>
      <c r="I4481" s="1" t="s">
        <v>25404</v>
      </c>
      <c r="J4481" s="1" t="s">
        <v>25405</v>
      </c>
      <c r="K4481" s="1" t="s">
        <v>25821</v>
      </c>
      <c r="L4481" s="1" t="s">
        <v>25254</v>
      </c>
      <c r="M4481" s="1" t="s">
        <v>25255</v>
      </c>
      <c r="N4481" s="1" t="s">
        <v>2732</v>
      </c>
      <c r="O4481" s="1" t="s">
        <v>25256</v>
      </c>
      <c r="P4481" s="1" t="n">
        <v>126837</v>
      </c>
      <c r="Q4481" s="1" t="n">
        <v>198506</v>
      </c>
      <c r="R4481" s="1" t="n">
        <v>198506</v>
      </c>
      <c r="S4481" s="1" t="n">
        <v>126837</v>
      </c>
      <c r="T4481" s="1" t="s">
        <v>69</v>
      </c>
      <c r="U4481" s="1" t="s">
        <v>16929</v>
      </c>
      <c r="V4481" s="1" t="s">
        <v>25854</v>
      </c>
      <c r="W4481" s="1" t="s">
        <v>25855</v>
      </c>
      <c r="X4481" s="1" t="s">
        <v>25854</v>
      </c>
      <c r="Y4481" s="1" t="s">
        <v>25856</v>
      </c>
      <c r="Z4481" s="1" t="n">
        <v>3</v>
      </c>
      <c r="AA4481" s="1" t="s">
        <v>65</v>
      </c>
      <c r="AB4481" s="1" t="s">
        <v>25857</v>
      </c>
      <c r="AC4481" s="2" t="s">
        <v>66</v>
      </c>
      <c r="AD4481" s="2" t="s">
        <v>67</v>
      </c>
      <c r="AQ4481" s="2" t="s">
        <v>3206</v>
      </c>
      <c r="AR4481" s="2" t="s">
        <v>3206</v>
      </c>
    </row>
    <row r="4482" customFormat="false" ht="12.75" hidden="false" customHeight="false" outlineLevel="0" collapsed="false">
      <c r="A4482" s="3" t="s">
        <v>25858</v>
      </c>
      <c r="B4482" s="1" t="s">
        <v>25859</v>
      </c>
      <c r="C4482" s="4" t="n">
        <f aca="false">IF(OR(T4482="SSES",T4482="VAR"),-COUNTIF(P$2:P$6715,R4482)+1,IF(T4482="ES",1,IF(OR(T4482="CL",T4482="OR",T4482="SBOR",T4482="SPFM",T4482="FM",T4482="SBFM",T4482="FO",T4482="GN",T4482="SSGN"),0)))</f>
        <v>1</v>
      </c>
      <c r="D4482" s="1" t="n">
        <v>4481</v>
      </c>
      <c r="E4482" s="1" t="s">
        <v>22635</v>
      </c>
      <c r="F4482" s="1"/>
      <c r="G4482" s="1" t="s">
        <v>22654</v>
      </c>
      <c r="H4482" s="1" t="s">
        <v>25403</v>
      </c>
      <c r="I4482" s="1" t="s">
        <v>25404</v>
      </c>
      <c r="J4482" s="1" t="s">
        <v>25860</v>
      </c>
      <c r="K4482" s="1"/>
      <c r="L4482" s="1" t="s">
        <v>25254</v>
      </c>
      <c r="M4482" s="1" t="s">
        <v>25255</v>
      </c>
      <c r="N4482" s="1" t="s">
        <v>2732</v>
      </c>
      <c r="O4482" s="1" t="s">
        <v>25256</v>
      </c>
      <c r="P4482" s="1" t="n">
        <v>97140</v>
      </c>
      <c r="Q4482" s="1" t="n">
        <v>192328</v>
      </c>
      <c r="R4482" s="1" t="n">
        <v>957911</v>
      </c>
      <c r="S4482" s="1" t="n">
        <v>97140</v>
      </c>
      <c r="T4482" s="1" t="s">
        <v>69</v>
      </c>
      <c r="U4482" s="1" t="s">
        <v>25861</v>
      </c>
      <c r="V4482" s="1" t="s">
        <v>25862</v>
      </c>
      <c r="W4482" s="1" t="s">
        <v>25863</v>
      </c>
      <c r="X4482" s="1" t="s">
        <v>25862</v>
      </c>
      <c r="Y4482" s="1"/>
      <c r="Z4482" s="1" t="n">
        <v>3</v>
      </c>
      <c r="AA4482" s="1" t="s">
        <v>65</v>
      </c>
      <c r="AB4482" s="1" t="s">
        <v>25864</v>
      </c>
    </row>
    <row r="4483" customFormat="false" ht="12.75" hidden="false" customHeight="false" outlineLevel="0" collapsed="false">
      <c r="A4483" s="3" t="s">
        <v>25865</v>
      </c>
      <c r="B4483" s="1" t="s">
        <v>25866</v>
      </c>
      <c r="C4483" s="4" t="n">
        <f aca="false">IF(OR(T4483="SSES",T4483="VAR"),-COUNTIF(P$2:P$6715,R4483)+1,IF(T4483="ES",1,IF(OR(T4483="CL",T4483="OR",T4483="SBOR",T4483="SPFM",T4483="FM",T4483="SBFM",T4483="FO",T4483="GN",T4483="SSGN"),0)))</f>
        <v>1</v>
      </c>
      <c r="D4483" s="1" t="n">
        <v>4482</v>
      </c>
      <c r="E4483" s="1" t="s">
        <v>22635</v>
      </c>
      <c r="F4483" s="1"/>
      <c r="G4483" s="1" t="s">
        <v>22654</v>
      </c>
      <c r="H4483" s="1" t="s">
        <v>25403</v>
      </c>
      <c r="I4483" s="1" t="s">
        <v>25404</v>
      </c>
      <c r="J4483" s="1" t="s">
        <v>25860</v>
      </c>
      <c r="K4483" s="1"/>
      <c r="L4483" s="1" t="s">
        <v>25254</v>
      </c>
      <c r="M4483" s="1" t="s">
        <v>25255</v>
      </c>
      <c r="N4483" s="1" t="s">
        <v>2732</v>
      </c>
      <c r="O4483" s="1" t="s">
        <v>25256</v>
      </c>
      <c r="P4483" s="1" t="n">
        <v>97141</v>
      </c>
      <c r="Q4483" s="1" t="n">
        <v>192328</v>
      </c>
      <c r="R4483" s="1" t="n">
        <v>957911</v>
      </c>
      <c r="S4483" s="1" t="n">
        <v>97141</v>
      </c>
      <c r="T4483" s="1" t="s">
        <v>69</v>
      </c>
      <c r="U4483" s="1" t="s">
        <v>16929</v>
      </c>
      <c r="V4483" s="1" t="s">
        <v>25867</v>
      </c>
      <c r="W4483" s="1" t="s">
        <v>25868</v>
      </c>
      <c r="X4483" s="1" t="s">
        <v>25867</v>
      </c>
      <c r="Y4483" s="1" t="s">
        <v>25869</v>
      </c>
      <c r="Z4483" s="1" t="n">
        <v>3</v>
      </c>
      <c r="AA4483" s="1" t="s">
        <v>65</v>
      </c>
      <c r="AB4483" s="1" t="s">
        <v>25870</v>
      </c>
      <c r="AC4483" s="2" t="s">
        <v>66</v>
      </c>
      <c r="AD4483" s="2" t="s">
        <v>67</v>
      </c>
      <c r="AQ4483" s="2" t="s">
        <v>3206</v>
      </c>
    </row>
    <row r="4484" customFormat="false" ht="12.75" hidden="false" customHeight="false" outlineLevel="0" collapsed="false">
      <c r="A4484" s="3" t="s">
        <v>25871</v>
      </c>
      <c r="B4484" s="1" t="s">
        <v>25872</v>
      </c>
      <c r="C4484" s="4" t="n">
        <f aca="false">IF(OR(T4484="SSES",T4484="VAR"),-COUNTIF(P$2:P$6715,R4484)+1,IF(T4484="ES",1,IF(OR(T4484="CL",T4484="OR",T4484="SBOR",T4484="SPFM",T4484="FM",T4484="SBFM",T4484="FO",T4484="GN",T4484="SSGN"),0)))</f>
        <v>1</v>
      </c>
      <c r="D4484" s="1" t="n">
        <v>4483</v>
      </c>
      <c r="E4484" s="1" t="s">
        <v>22635</v>
      </c>
      <c r="F4484" s="1"/>
      <c r="G4484" s="1" t="s">
        <v>22654</v>
      </c>
      <c r="H4484" s="1" t="s">
        <v>25403</v>
      </c>
      <c r="I4484" s="1" t="s">
        <v>25404</v>
      </c>
      <c r="J4484" s="1" t="s">
        <v>25860</v>
      </c>
      <c r="K4484" s="1"/>
      <c r="L4484" s="1" t="s">
        <v>25254</v>
      </c>
      <c r="M4484" s="1" t="s">
        <v>25255</v>
      </c>
      <c r="N4484" s="1" t="s">
        <v>2732</v>
      </c>
      <c r="O4484" s="1" t="s">
        <v>25256</v>
      </c>
      <c r="P4484" s="1" t="n">
        <v>120772</v>
      </c>
      <c r="Q4484" s="1" t="n">
        <v>197353</v>
      </c>
      <c r="R4484" s="1" t="n">
        <v>197353</v>
      </c>
      <c r="S4484" s="1" t="n">
        <v>120772</v>
      </c>
      <c r="T4484" s="1" t="s">
        <v>69</v>
      </c>
      <c r="U4484" s="1" t="s">
        <v>16929</v>
      </c>
      <c r="V4484" s="1" t="s">
        <v>25873</v>
      </c>
      <c r="W4484" s="1" t="s">
        <v>25874</v>
      </c>
      <c r="X4484" s="1" t="s">
        <v>25873</v>
      </c>
      <c r="Y4484" s="1" t="s">
        <v>25875</v>
      </c>
      <c r="Z4484" s="1" t="n">
        <v>3</v>
      </c>
      <c r="AA4484" s="1" t="s">
        <v>65</v>
      </c>
      <c r="AB4484" s="1" t="s">
        <v>25876</v>
      </c>
      <c r="AC4484" s="2" t="s">
        <v>66</v>
      </c>
      <c r="AD4484" s="2" t="s">
        <v>67</v>
      </c>
      <c r="AP4484" s="2" t="s">
        <v>3206</v>
      </c>
      <c r="AQ4484" s="2" t="s">
        <v>3206</v>
      </c>
    </row>
    <row r="4485" customFormat="false" ht="12.75" hidden="false" customHeight="false" outlineLevel="0" collapsed="false">
      <c r="A4485" s="3" t="s">
        <v>25877</v>
      </c>
      <c r="B4485" s="1" t="s">
        <v>25878</v>
      </c>
      <c r="C4485" s="4" t="n">
        <f aca="false">IF(OR(T4485="SSES",T4485="VAR"),-COUNTIF(P$2:P$6715,R4485)+1,IF(T4485="ES",1,IF(OR(T4485="CL",T4485="OR",T4485="SBOR",T4485="SPFM",T4485="FM",T4485="SBFM",T4485="FO",T4485="GN",T4485="SSGN"),0)))</f>
        <v>1</v>
      </c>
      <c r="D4485" s="1" t="n">
        <v>4484</v>
      </c>
      <c r="E4485" s="1" t="s">
        <v>22635</v>
      </c>
      <c r="F4485" s="1"/>
      <c r="G4485" s="1" t="s">
        <v>22654</v>
      </c>
      <c r="H4485" s="1" t="s">
        <v>25403</v>
      </c>
      <c r="I4485" s="1" t="s">
        <v>25879</v>
      </c>
      <c r="J4485" s="1" t="s">
        <v>25880</v>
      </c>
      <c r="K4485" s="1"/>
      <c r="L4485" s="1" t="s">
        <v>25254</v>
      </c>
      <c r="M4485" s="1" t="s">
        <v>25255</v>
      </c>
      <c r="N4485" s="1" t="s">
        <v>2732</v>
      </c>
      <c r="O4485" s="1" t="s">
        <v>25256</v>
      </c>
      <c r="P4485" s="1" t="n">
        <v>100787</v>
      </c>
      <c r="Q4485" s="1" t="n">
        <v>193114</v>
      </c>
      <c r="R4485" s="1" t="n">
        <v>193114</v>
      </c>
      <c r="S4485" s="1" t="n">
        <v>100787</v>
      </c>
      <c r="T4485" s="1" t="s">
        <v>69</v>
      </c>
      <c r="U4485" s="1" t="s">
        <v>16929</v>
      </c>
      <c r="V4485" s="1" t="s">
        <v>25881</v>
      </c>
      <c r="W4485" s="1" t="s">
        <v>25882</v>
      </c>
      <c r="X4485" s="1" t="s">
        <v>25881</v>
      </c>
      <c r="Y4485" s="1" t="s">
        <v>25883</v>
      </c>
      <c r="Z4485" s="1" t="n">
        <v>3</v>
      </c>
      <c r="AA4485" s="1" t="s">
        <v>65</v>
      </c>
      <c r="AB4485" s="1" t="s">
        <v>25884</v>
      </c>
      <c r="AC4485" s="2" t="s">
        <v>66</v>
      </c>
      <c r="AD4485" s="2" t="s">
        <v>67</v>
      </c>
      <c r="AP4485" s="2" t="s">
        <v>3206</v>
      </c>
      <c r="AQ4485" s="2" t="s">
        <v>3206</v>
      </c>
      <c r="AR4485" s="2" t="s">
        <v>25885</v>
      </c>
    </row>
    <row r="4486" customFormat="false" ht="12.75" hidden="false" customHeight="false" outlineLevel="0" collapsed="false">
      <c r="A4486" s="3" t="s">
        <v>25886</v>
      </c>
      <c r="B4486" s="1" t="s">
        <v>25887</v>
      </c>
      <c r="C4486" s="4" t="n">
        <f aca="false">IF(OR(T4486="SSES",T4486="VAR"),-COUNTIF(P$2:P$6715,R4486)+1,IF(T4486="ES",1,IF(OR(T4486="CL",T4486="OR",T4486="SBOR",T4486="SPFM",T4486="FM",T4486="SBFM",T4486="FO",T4486="GN",T4486="SSGN"),0)))</f>
        <v>1</v>
      </c>
      <c r="D4486" s="1" t="n">
        <v>4485</v>
      </c>
      <c r="E4486" s="1" t="s">
        <v>22635</v>
      </c>
      <c r="F4486" s="1"/>
      <c r="G4486" s="1" t="s">
        <v>22654</v>
      </c>
      <c r="H4486" s="1" t="s">
        <v>25888</v>
      </c>
      <c r="I4486" s="1" t="s">
        <v>25889</v>
      </c>
      <c r="J4486" s="1"/>
      <c r="K4486" s="1"/>
      <c r="L4486" s="1" t="s">
        <v>25254</v>
      </c>
      <c r="M4486" s="1" t="s">
        <v>25255</v>
      </c>
      <c r="N4486" s="1" t="s">
        <v>2732</v>
      </c>
      <c r="O4486" s="1" t="s">
        <v>25256</v>
      </c>
      <c r="P4486" s="1" t="n">
        <v>103514</v>
      </c>
      <c r="Q4486" s="1" t="n">
        <v>193581</v>
      </c>
      <c r="R4486" s="1" t="n">
        <v>955470</v>
      </c>
      <c r="S4486" s="1" t="n">
        <v>103514</v>
      </c>
      <c r="T4486" s="1" t="s">
        <v>69</v>
      </c>
      <c r="U4486" s="1" t="s">
        <v>16929</v>
      </c>
      <c r="V4486" s="1" t="s">
        <v>25890</v>
      </c>
      <c r="W4486" s="1" t="s">
        <v>25891</v>
      </c>
      <c r="X4486" s="1" t="s">
        <v>25890</v>
      </c>
      <c r="Y4486" s="1" t="s">
        <v>25892</v>
      </c>
      <c r="Z4486" s="1" t="n">
        <v>3</v>
      </c>
      <c r="AA4486" s="1" t="s">
        <v>65</v>
      </c>
      <c r="AB4486" s="1" t="s">
        <v>25893</v>
      </c>
      <c r="AC4486" s="2" t="s">
        <v>66</v>
      </c>
      <c r="AD4486" s="2" t="s">
        <v>67</v>
      </c>
      <c r="AN4486" s="2" t="s">
        <v>23134</v>
      </c>
      <c r="AO4486" s="2" t="s">
        <v>3206</v>
      </c>
      <c r="AP4486" s="2" t="s">
        <v>3206</v>
      </c>
      <c r="AQ4486" s="2" t="s">
        <v>3206</v>
      </c>
      <c r="AR4486" s="2" t="s">
        <v>3206</v>
      </c>
    </row>
    <row r="4487" customFormat="false" ht="12.75" hidden="false" customHeight="false" outlineLevel="0" collapsed="false">
      <c r="A4487" s="3" t="s">
        <v>25894</v>
      </c>
      <c r="B4487" s="1" t="s">
        <v>25895</v>
      </c>
      <c r="C4487" s="4" t="n">
        <f aca="false">IF(OR(T4487="SSES",T4487="VAR"),-COUNTIF(P$2:P$6715,R4487)+1,IF(T4487="ES",1,IF(OR(T4487="CL",T4487="OR",T4487="SBOR",T4487="SPFM",T4487="FM",T4487="SBFM",T4487="FO",T4487="GN",T4487="SSGN"),0)))</f>
        <v>0</v>
      </c>
      <c r="D4487" s="1" t="n">
        <v>4486</v>
      </c>
      <c r="E4487" s="1" t="s">
        <v>22635</v>
      </c>
      <c r="F4487" s="1"/>
      <c r="G4487" s="1" t="s">
        <v>22654</v>
      </c>
      <c r="H4487" s="1" t="s">
        <v>25896</v>
      </c>
      <c r="I4487" s="1" t="s">
        <v>25897</v>
      </c>
      <c r="J4487" s="1" t="s">
        <v>25898</v>
      </c>
      <c r="K4487" s="1" t="s">
        <v>25899</v>
      </c>
      <c r="L4487" s="1" t="s">
        <v>25254</v>
      </c>
      <c r="M4487" s="1" t="s">
        <v>25255</v>
      </c>
      <c r="N4487" s="1" t="s">
        <v>2732</v>
      </c>
      <c r="O4487" s="1" t="s">
        <v>25256</v>
      </c>
      <c r="P4487" s="1" t="n">
        <v>188971</v>
      </c>
      <c r="Q4487" s="1" t="n">
        <v>599162</v>
      </c>
      <c r="R4487" s="1" t="n">
        <v>599162</v>
      </c>
      <c r="S4487" s="1" t="n">
        <v>188971</v>
      </c>
      <c r="T4487" s="1" t="s">
        <v>61</v>
      </c>
      <c r="U4487" s="1" t="s">
        <v>16929</v>
      </c>
      <c r="V4487" s="1" t="s">
        <v>25900</v>
      </c>
      <c r="W4487" s="1" t="s">
        <v>25901</v>
      </c>
      <c r="X4487" s="1" t="s">
        <v>25900</v>
      </c>
      <c r="Y4487" s="1" t="s">
        <v>25902</v>
      </c>
      <c r="Z4487" s="1" t="n">
        <v>3</v>
      </c>
      <c r="AA4487" s="1" t="s">
        <v>65</v>
      </c>
      <c r="AB4487" s="1"/>
      <c r="AC4487" s="2" t="s">
        <v>66</v>
      </c>
      <c r="AD4487" s="2" t="s">
        <v>67</v>
      </c>
    </row>
    <row r="4488" customFormat="false" ht="12.75" hidden="false" customHeight="false" outlineLevel="0" collapsed="false">
      <c r="A4488" s="3" t="s">
        <v>25903</v>
      </c>
      <c r="B4488" s="1" t="s">
        <v>25904</v>
      </c>
      <c r="C4488" s="4" t="n">
        <f aca="false">IF(OR(T4488="SSES",T4488="VAR"),-COUNTIF(P$2:P$6715,R4488)+1,IF(T4488="ES",1,IF(OR(T4488="CL",T4488="OR",T4488="SBOR",T4488="SPFM",T4488="FM",T4488="SBFM",T4488="FO",T4488="GN",T4488="SSGN"),0)))</f>
        <v>1</v>
      </c>
      <c r="D4488" s="1" t="n">
        <v>4487</v>
      </c>
      <c r="E4488" s="1" t="s">
        <v>22635</v>
      </c>
      <c r="F4488" s="1"/>
      <c r="G4488" s="1" t="s">
        <v>22654</v>
      </c>
      <c r="H4488" s="1" t="s">
        <v>25896</v>
      </c>
      <c r="I4488" s="1" t="s">
        <v>25897</v>
      </c>
      <c r="J4488" s="1" t="s">
        <v>25898</v>
      </c>
      <c r="K4488" s="1" t="s">
        <v>25899</v>
      </c>
      <c r="L4488" s="1" t="s">
        <v>25254</v>
      </c>
      <c r="M4488" s="1" t="s">
        <v>25255</v>
      </c>
      <c r="N4488" s="1" t="s">
        <v>2732</v>
      </c>
      <c r="O4488" s="1" t="s">
        <v>25256</v>
      </c>
      <c r="P4488" s="1" t="n">
        <v>81369</v>
      </c>
      <c r="Q4488" s="1" t="n">
        <v>188971</v>
      </c>
      <c r="R4488" s="1" t="n">
        <v>188971</v>
      </c>
      <c r="S4488" s="1" t="n">
        <v>81369</v>
      </c>
      <c r="T4488" s="1" t="s">
        <v>69</v>
      </c>
      <c r="U4488" s="1" t="s">
        <v>25905</v>
      </c>
      <c r="V4488" s="1" t="s">
        <v>25906</v>
      </c>
      <c r="W4488" s="1" t="s">
        <v>25907</v>
      </c>
      <c r="X4488" s="1" t="s">
        <v>25906</v>
      </c>
      <c r="Y4488" s="1"/>
      <c r="Z4488" s="1" t="n">
        <v>3</v>
      </c>
      <c r="AA4488" s="1" t="s">
        <v>65</v>
      </c>
      <c r="AB4488" s="1" t="s">
        <v>25908</v>
      </c>
      <c r="AC4488" s="2" t="s">
        <v>66</v>
      </c>
      <c r="AD4488" s="2" t="s">
        <v>67</v>
      </c>
      <c r="AM4488" s="2" t="s">
        <v>25909</v>
      </c>
      <c r="AO4488" s="2" t="s">
        <v>5313</v>
      </c>
      <c r="AP4488" s="2" t="s">
        <v>5313</v>
      </c>
      <c r="AQ4488" s="2" t="s">
        <v>3206</v>
      </c>
      <c r="AR4488" s="2" t="s">
        <v>3206</v>
      </c>
    </row>
    <row r="4489" customFormat="false" ht="12.75" hidden="false" customHeight="false" outlineLevel="0" collapsed="false">
      <c r="A4489" s="3" t="s">
        <v>25910</v>
      </c>
      <c r="B4489" s="1" t="s">
        <v>25911</v>
      </c>
      <c r="C4489" s="4" t="n">
        <f aca="false">IF(OR(T4489="SSES",T4489="VAR"),-COUNTIF(P$2:P$6715,R4489)+1,IF(T4489="ES",1,IF(OR(T4489="CL",T4489="OR",T4489="SBOR",T4489="SPFM",T4489="FM",T4489="SBFM",T4489="FO",T4489="GN",T4489="SSGN"),0)))</f>
        <v>1</v>
      </c>
      <c r="D4489" s="1" t="n">
        <v>4488</v>
      </c>
      <c r="E4489" s="1" t="s">
        <v>22635</v>
      </c>
      <c r="F4489" s="1"/>
      <c r="G4489" s="1" t="s">
        <v>22654</v>
      </c>
      <c r="H4489" s="1" t="s">
        <v>25896</v>
      </c>
      <c r="I4489" s="1" t="s">
        <v>25897</v>
      </c>
      <c r="J4489" s="1" t="s">
        <v>25898</v>
      </c>
      <c r="K4489" s="1" t="s">
        <v>25899</v>
      </c>
      <c r="L4489" s="1" t="s">
        <v>25254</v>
      </c>
      <c r="M4489" s="1" t="s">
        <v>25255</v>
      </c>
      <c r="N4489" s="1" t="s">
        <v>2732</v>
      </c>
      <c r="O4489" s="1" t="s">
        <v>25256</v>
      </c>
      <c r="P4489" s="1" t="n">
        <v>81376</v>
      </c>
      <c r="Q4489" s="1" t="n">
        <v>188971</v>
      </c>
      <c r="R4489" s="1" t="n">
        <v>188971</v>
      </c>
      <c r="S4489" s="1" t="n">
        <v>81376</v>
      </c>
      <c r="T4489" s="1" t="s">
        <v>69</v>
      </c>
      <c r="U4489" s="1" t="s">
        <v>16929</v>
      </c>
      <c r="V4489" s="1" t="s">
        <v>25912</v>
      </c>
      <c r="W4489" s="1" t="s">
        <v>25913</v>
      </c>
      <c r="X4489" s="1" t="s">
        <v>25912</v>
      </c>
      <c r="Y4489" s="1"/>
      <c r="Z4489" s="1" t="n">
        <v>3</v>
      </c>
      <c r="AA4489" s="1" t="s">
        <v>65</v>
      </c>
      <c r="AB4489" s="1" t="s">
        <v>25914</v>
      </c>
      <c r="AC4489" s="2" t="s">
        <v>66</v>
      </c>
      <c r="AD4489" s="2" t="s">
        <v>67</v>
      </c>
      <c r="AP4489" s="2" t="s">
        <v>3206</v>
      </c>
      <c r="AQ4489" s="2" t="s">
        <v>3206</v>
      </c>
    </row>
    <row r="4490" customFormat="false" ht="12.75" hidden="false" customHeight="false" outlineLevel="0" collapsed="false">
      <c r="A4490" s="3" t="s">
        <v>25915</v>
      </c>
      <c r="B4490" s="1" t="s">
        <v>25916</v>
      </c>
      <c r="C4490" s="4" t="n">
        <f aca="false">IF(OR(T4490="SSES",T4490="VAR"),-COUNTIF(P$2:P$6715,R4490)+1,IF(T4490="ES",1,IF(OR(T4490="CL",T4490="OR",T4490="SBOR",T4490="SPFM",T4490="FM",T4490="SBFM",T4490="FO",T4490="GN",T4490="SSGN"),0)))</f>
        <v>1</v>
      </c>
      <c r="D4490" s="1" t="n">
        <v>4489</v>
      </c>
      <c r="E4490" s="1" t="s">
        <v>22635</v>
      </c>
      <c r="F4490" s="1"/>
      <c r="G4490" s="1" t="s">
        <v>22654</v>
      </c>
      <c r="H4490" s="1" t="s">
        <v>25896</v>
      </c>
      <c r="I4490" s="1" t="s">
        <v>25897</v>
      </c>
      <c r="J4490" s="1" t="s">
        <v>25898</v>
      </c>
      <c r="K4490" s="1" t="s">
        <v>25899</v>
      </c>
      <c r="L4490" s="1" t="s">
        <v>25254</v>
      </c>
      <c r="M4490" s="1" t="s">
        <v>25255</v>
      </c>
      <c r="N4490" s="1" t="s">
        <v>2732</v>
      </c>
      <c r="O4490" s="1" t="s">
        <v>25256</v>
      </c>
      <c r="P4490" s="1" t="n">
        <v>923594</v>
      </c>
      <c r="Q4490" s="1" t="n">
        <v>188971</v>
      </c>
      <c r="R4490" s="1" t="n">
        <v>188971</v>
      </c>
      <c r="S4490" s="1" t="n">
        <v>923594</v>
      </c>
      <c r="T4490" s="1" t="s">
        <v>69</v>
      </c>
      <c r="U4490" s="1" t="s">
        <v>25917</v>
      </c>
      <c r="V4490" s="1" t="s">
        <v>25918</v>
      </c>
      <c r="W4490" s="1" t="s">
        <v>25919</v>
      </c>
      <c r="X4490" s="1" t="s">
        <v>25918</v>
      </c>
      <c r="Y4490" s="1"/>
      <c r="Z4490" s="1" t="n">
        <v>3</v>
      </c>
      <c r="AA4490" s="1" t="s">
        <v>65</v>
      </c>
      <c r="AB4490" s="1" t="s">
        <v>25920</v>
      </c>
      <c r="AC4490" s="2" t="s">
        <v>66</v>
      </c>
      <c r="AD4490" s="2" t="s">
        <v>67</v>
      </c>
    </row>
    <row r="4491" customFormat="false" ht="12.75" hidden="false" customHeight="false" outlineLevel="0" collapsed="false">
      <c r="A4491" s="3" t="s">
        <v>25921</v>
      </c>
      <c r="B4491" s="1" t="s">
        <v>25922</v>
      </c>
      <c r="C4491" s="4" t="n">
        <f aca="false">IF(OR(T4491="SSES",T4491="VAR"),-COUNTIF(P$2:P$6715,R4491)+1,IF(T4491="ES",1,IF(OR(T4491="CL",T4491="OR",T4491="SBOR",T4491="SPFM",T4491="FM",T4491="SBFM",T4491="FO",T4491="GN",T4491="SSGN"),0)))</f>
        <v>1</v>
      </c>
      <c r="D4491" s="1" t="n">
        <v>4490</v>
      </c>
      <c r="E4491" s="1" t="s">
        <v>22635</v>
      </c>
      <c r="F4491" s="1"/>
      <c r="G4491" s="1" t="s">
        <v>22654</v>
      </c>
      <c r="H4491" s="1" t="s">
        <v>25896</v>
      </c>
      <c r="I4491" s="1" t="s">
        <v>25897</v>
      </c>
      <c r="J4491" s="1" t="s">
        <v>25898</v>
      </c>
      <c r="K4491" s="1" t="s">
        <v>25899</v>
      </c>
      <c r="L4491" s="1" t="s">
        <v>25254</v>
      </c>
      <c r="M4491" s="1" t="s">
        <v>25255</v>
      </c>
      <c r="N4491" s="1" t="s">
        <v>2732</v>
      </c>
      <c r="O4491" s="1" t="s">
        <v>25256</v>
      </c>
      <c r="P4491" s="1" t="n">
        <v>81423</v>
      </c>
      <c r="Q4491" s="1" t="n">
        <v>188971</v>
      </c>
      <c r="R4491" s="1" t="n">
        <v>188971</v>
      </c>
      <c r="S4491" s="1" t="n">
        <v>81423</v>
      </c>
      <c r="T4491" s="1" t="s">
        <v>69</v>
      </c>
      <c r="U4491" s="1" t="s">
        <v>25923</v>
      </c>
      <c r="V4491" s="1" t="s">
        <v>25924</v>
      </c>
      <c r="W4491" s="1" t="s">
        <v>25925</v>
      </c>
      <c r="X4491" s="1" t="s">
        <v>25924</v>
      </c>
      <c r="Y4491" s="1"/>
      <c r="Z4491" s="1" t="n">
        <v>3</v>
      </c>
      <c r="AA4491" s="1" t="s">
        <v>65</v>
      </c>
      <c r="AB4491" s="1" t="s">
        <v>25926</v>
      </c>
      <c r="AC4491" s="2" t="s">
        <v>66</v>
      </c>
      <c r="AD4491" s="2" t="s">
        <v>67</v>
      </c>
      <c r="AQ4491" s="2" t="s">
        <v>3206</v>
      </c>
    </row>
    <row r="4492" customFormat="false" ht="12.75" hidden="false" customHeight="false" outlineLevel="0" collapsed="false">
      <c r="A4492" s="3" t="s">
        <v>25927</v>
      </c>
      <c r="B4492" s="1" t="s">
        <v>25928</v>
      </c>
      <c r="C4492" s="4" t="n">
        <f aca="false">IF(OR(T4492="SSES",T4492="VAR"),-COUNTIF(P$2:P$6715,R4492)+1,IF(T4492="ES",1,IF(OR(T4492="CL",T4492="OR",T4492="SBOR",T4492="SPFM",T4492="FM",T4492="SBFM",T4492="FO",T4492="GN",T4492="SSGN"),0)))</f>
        <v>1</v>
      </c>
      <c r="D4492" s="1" t="n">
        <v>4491</v>
      </c>
      <c r="E4492" s="1" t="s">
        <v>22635</v>
      </c>
      <c r="F4492" s="1"/>
      <c r="G4492" s="1" t="s">
        <v>22654</v>
      </c>
      <c r="H4492" s="1" t="s">
        <v>25896</v>
      </c>
      <c r="I4492" s="1" t="s">
        <v>25897</v>
      </c>
      <c r="J4492" s="1" t="s">
        <v>25898</v>
      </c>
      <c r="K4492" s="1" t="s">
        <v>25899</v>
      </c>
      <c r="L4492" s="1" t="s">
        <v>25254</v>
      </c>
      <c r="M4492" s="1" t="s">
        <v>25255</v>
      </c>
      <c r="N4492" s="1" t="s">
        <v>2732</v>
      </c>
      <c r="O4492" s="1" t="s">
        <v>25256</v>
      </c>
      <c r="P4492" s="1" t="n">
        <v>81457</v>
      </c>
      <c r="Q4492" s="1" t="n">
        <v>188971</v>
      </c>
      <c r="R4492" s="1" t="n">
        <v>188971</v>
      </c>
      <c r="S4492" s="1" t="n">
        <v>81457</v>
      </c>
      <c r="T4492" s="1" t="s">
        <v>69</v>
      </c>
      <c r="U4492" s="1" t="s">
        <v>16929</v>
      </c>
      <c r="V4492" s="1" t="s">
        <v>25929</v>
      </c>
      <c r="W4492" s="1" t="s">
        <v>25930</v>
      </c>
      <c r="X4492" s="1" t="s">
        <v>25929</v>
      </c>
      <c r="Y4492" s="1" t="s">
        <v>25931</v>
      </c>
      <c r="Z4492" s="1" t="n">
        <v>3</v>
      </c>
      <c r="AA4492" s="1" t="s">
        <v>65</v>
      </c>
      <c r="AB4492" s="1" t="s">
        <v>25932</v>
      </c>
      <c r="AC4492" s="2" t="s">
        <v>66</v>
      </c>
      <c r="AD4492" s="2" t="s">
        <v>67</v>
      </c>
      <c r="AP4492" s="2" t="s">
        <v>3206</v>
      </c>
      <c r="AQ4492" s="2" t="s">
        <v>3206</v>
      </c>
      <c r="AR4492" s="2" t="s">
        <v>3206</v>
      </c>
    </row>
    <row r="4493" customFormat="false" ht="12.75" hidden="false" customHeight="false" outlineLevel="0" collapsed="false">
      <c r="A4493" s="3" t="s">
        <v>25933</v>
      </c>
      <c r="B4493" s="1" t="s">
        <v>25934</v>
      </c>
      <c r="C4493" s="4" t="n">
        <f aca="false">IF(OR(T4493="SSES",T4493="VAR"),-COUNTIF(P$2:P$6715,R4493)+1,IF(T4493="ES",1,IF(OR(T4493="CL",T4493="OR",T4493="SBOR",T4493="SPFM",T4493="FM",T4493="SBFM",T4493="FO",T4493="GN",T4493="SSGN"),0)))</f>
        <v>1</v>
      </c>
      <c r="D4493" s="1" t="n">
        <v>4492</v>
      </c>
      <c r="E4493" s="1" t="s">
        <v>22635</v>
      </c>
      <c r="F4493" s="1"/>
      <c r="G4493" s="1" t="s">
        <v>22654</v>
      </c>
      <c r="H4493" s="1" t="s">
        <v>25896</v>
      </c>
      <c r="I4493" s="1" t="s">
        <v>25897</v>
      </c>
      <c r="J4493" s="1" t="s">
        <v>25898</v>
      </c>
      <c r="K4493" s="1" t="s">
        <v>25899</v>
      </c>
      <c r="L4493" s="1" t="s">
        <v>25254</v>
      </c>
      <c r="M4493" s="1" t="s">
        <v>25255</v>
      </c>
      <c r="N4493" s="1" t="s">
        <v>2732</v>
      </c>
      <c r="O4493" s="1" t="s">
        <v>25256</v>
      </c>
      <c r="P4493" s="1" t="n">
        <v>81520</v>
      </c>
      <c r="Q4493" s="1" t="n">
        <v>188971</v>
      </c>
      <c r="R4493" s="1" t="n">
        <v>188971</v>
      </c>
      <c r="S4493" s="1" t="n">
        <v>81520</v>
      </c>
      <c r="T4493" s="1" t="s">
        <v>69</v>
      </c>
      <c r="U4493" s="1" t="s">
        <v>16929</v>
      </c>
      <c r="V4493" s="1" t="s">
        <v>25935</v>
      </c>
      <c r="W4493" s="1" t="s">
        <v>25936</v>
      </c>
      <c r="X4493" s="1" t="s">
        <v>25935</v>
      </c>
      <c r="Y4493" s="1" t="s">
        <v>25937</v>
      </c>
      <c r="Z4493" s="1" t="n">
        <v>3</v>
      </c>
      <c r="AA4493" s="1" t="s">
        <v>65</v>
      </c>
      <c r="AB4493" s="1" t="s">
        <v>25938</v>
      </c>
      <c r="AC4493" s="2" t="s">
        <v>66</v>
      </c>
      <c r="AD4493" s="2" t="s">
        <v>67</v>
      </c>
      <c r="AP4493" s="2" t="s">
        <v>3206</v>
      </c>
      <c r="AQ4493" s="2" t="s">
        <v>3206</v>
      </c>
      <c r="AR4493" s="2" t="s">
        <v>3206</v>
      </c>
    </row>
    <row r="4494" customFormat="false" ht="12.75" hidden="false" customHeight="false" outlineLevel="0" collapsed="false">
      <c r="A4494" s="3" t="s">
        <v>25939</v>
      </c>
      <c r="B4494" s="1" t="s">
        <v>25934</v>
      </c>
      <c r="C4494" s="4" t="n">
        <f aca="false">IF(OR(T4494="SSES",T4494="VAR"),-COUNTIF(P$2:P$6715,R4494)+1,IF(T4494="ES",1,IF(OR(T4494="CL",T4494="OR",T4494="SBOR",T4494="SPFM",T4494="FM",T4494="SBFM",T4494="FO",T4494="GN",T4494="SSGN"),0)))</f>
        <v>0</v>
      </c>
      <c r="D4494" s="1" t="n">
        <v>4493</v>
      </c>
      <c r="E4494" s="1" t="s">
        <v>22635</v>
      </c>
      <c r="F4494" s="1"/>
      <c r="G4494" s="1" t="s">
        <v>22654</v>
      </c>
      <c r="H4494" s="1" t="s">
        <v>25896</v>
      </c>
      <c r="I4494" s="1" t="s">
        <v>25897</v>
      </c>
      <c r="J4494" s="1" t="s">
        <v>25898</v>
      </c>
      <c r="K4494" s="1" t="s">
        <v>25899</v>
      </c>
      <c r="L4494" s="1" t="s">
        <v>25254</v>
      </c>
      <c r="M4494" s="1" t="s">
        <v>25255</v>
      </c>
      <c r="N4494" s="1" t="s">
        <v>2732</v>
      </c>
      <c r="O4494" s="1" t="s">
        <v>25256</v>
      </c>
      <c r="P4494" s="1" t="n">
        <v>131212</v>
      </c>
      <c r="Q4494" s="1" t="n">
        <v>81520</v>
      </c>
      <c r="R4494" s="1" t="n">
        <v>81520</v>
      </c>
      <c r="S4494" s="1" t="n">
        <v>131212</v>
      </c>
      <c r="T4494" s="1" t="s">
        <v>1467</v>
      </c>
      <c r="U4494" s="1" t="s">
        <v>16929</v>
      </c>
      <c r="V4494" s="1" t="s">
        <v>25940</v>
      </c>
      <c r="W4494" s="1" t="s">
        <v>25941</v>
      </c>
      <c r="X4494" s="1" t="s">
        <v>25940</v>
      </c>
      <c r="Y4494" s="1"/>
      <c r="Z4494" s="1" t="n">
        <v>3</v>
      </c>
      <c r="AA4494" s="1" t="s">
        <v>65</v>
      </c>
      <c r="AB4494" s="1" t="s">
        <v>25942</v>
      </c>
      <c r="AC4494" s="2" t="s">
        <v>66</v>
      </c>
      <c r="AD4494" s="2" t="s">
        <v>67</v>
      </c>
    </row>
    <row r="4495" customFormat="false" ht="12.75" hidden="false" customHeight="false" outlineLevel="0" collapsed="false">
      <c r="A4495" s="3" t="s">
        <v>25943</v>
      </c>
      <c r="B4495" s="1" t="s">
        <v>25944</v>
      </c>
      <c r="C4495" s="4" t="n">
        <f aca="false">IF(OR(T4495="SSES",T4495="VAR"),-COUNTIF(P$2:P$6715,R4495)+1,IF(T4495="ES",1,IF(OR(T4495="CL",T4495="OR",T4495="SBOR",T4495="SPFM",T4495="FM",T4495="SBFM",T4495="FO",T4495="GN",T4495="SSGN"),0)))</f>
        <v>1</v>
      </c>
      <c r="D4495" s="1" t="n">
        <v>4494</v>
      </c>
      <c r="E4495" s="1" t="s">
        <v>22635</v>
      </c>
      <c r="F4495" s="1"/>
      <c r="G4495" s="1" t="s">
        <v>22654</v>
      </c>
      <c r="H4495" s="1" t="s">
        <v>25896</v>
      </c>
      <c r="I4495" s="1" t="s">
        <v>25897</v>
      </c>
      <c r="J4495" s="1" t="s">
        <v>25898</v>
      </c>
      <c r="K4495" s="1" t="s">
        <v>25899</v>
      </c>
      <c r="L4495" s="1" t="s">
        <v>25254</v>
      </c>
      <c r="M4495" s="1" t="s">
        <v>25255</v>
      </c>
      <c r="N4495" s="1" t="s">
        <v>2732</v>
      </c>
      <c r="O4495" s="1" t="s">
        <v>25256</v>
      </c>
      <c r="P4495" s="1" t="n">
        <v>81541</v>
      </c>
      <c r="Q4495" s="1" t="n">
        <v>188971</v>
      </c>
      <c r="R4495" s="1" t="n">
        <v>188971</v>
      </c>
      <c r="S4495" s="1" t="n">
        <v>81541</v>
      </c>
      <c r="T4495" s="1" t="s">
        <v>69</v>
      </c>
      <c r="U4495" s="1" t="s">
        <v>16929</v>
      </c>
      <c r="V4495" s="1" t="s">
        <v>25945</v>
      </c>
      <c r="W4495" s="1" t="s">
        <v>25946</v>
      </c>
      <c r="X4495" s="1" t="s">
        <v>25945</v>
      </c>
      <c r="Y4495" s="1" t="s">
        <v>25947</v>
      </c>
      <c r="Z4495" s="1" t="n">
        <v>3</v>
      </c>
      <c r="AA4495" s="1" t="s">
        <v>65</v>
      </c>
      <c r="AB4495" s="1" t="s">
        <v>25948</v>
      </c>
      <c r="AC4495" s="2" t="s">
        <v>66</v>
      </c>
      <c r="AD4495" s="2" t="s">
        <v>67</v>
      </c>
      <c r="AP4495" s="2" t="s">
        <v>3206</v>
      </c>
      <c r="AQ4495" s="2" t="s">
        <v>3206</v>
      </c>
      <c r="AR4495" s="2" t="s">
        <v>3206</v>
      </c>
    </row>
    <row r="4496" customFormat="false" ht="12.75" hidden="false" customHeight="false" outlineLevel="0" collapsed="false">
      <c r="A4496" s="3" t="s">
        <v>25949</v>
      </c>
      <c r="B4496" s="1" t="s">
        <v>25950</v>
      </c>
      <c r="C4496" s="4" t="n">
        <f aca="false">IF(OR(T4496="SSES",T4496="VAR"),-COUNTIF(P$2:P$6715,R4496)+1,IF(T4496="ES",1,IF(OR(T4496="CL",T4496="OR",T4496="SBOR",T4496="SPFM",T4496="FM",T4496="SBFM",T4496="FO",T4496="GN",T4496="SSGN"),0)))</f>
        <v>1</v>
      </c>
      <c r="D4496" s="1" t="n">
        <v>4495</v>
      </c>
      <c r="E4496" s="1" t="s">
        <v>22635</v>
      </c>
      <c r="F4496" s="1"/>
      <c r="G4496" s="1" t="s">
        <v>22654</v>
      </c>
      <c r="H4496" s="1" t="s">
        <v>25896</v>
      </c>
      <c r="I4496" s="1" t="s">
        <v>25897</v>
      </c>
      <c r="J4496" s="1" t="s">
        <v>25898</v>
      </c>
      <c r="K4496" s="1" t="s">
        <v>25899</v>
      </c>
      <c r="L4496" s="1" t="s">
        <v>25254</v>
      </c>
      <c r="M4496" s="1" t="s">
        <v>25255</v>
      </c>
      <c r="N4496" s="1" t="s">
        <v>2732</v>
      </c>
      <c r="O4496" s="1" t="s">
        <v>25256</v>
      </c>
      <c r="P4496" s="1" t="n">
        <v>81543</v>
      </c>
      <c r="Q4496" s="1" t="n">
        <v>188971</v>
      </c>
      <c r="R4496" s="1" t="n">
        <v>188971</v>
      </c>
      <c r="S4496" s="1" t="n">
        <v>81543</v>
      </c>
      <c r="T4496" s="1" t="s">
        <v>69</v>
      </c>
      <c r="U4496" s="1" t="s">
        <v>16929</v>
      </c>
      <c r="V4496" s="1" t="s">
        <v>25951</v>
      </c>
      <c r="W4496" s="1" t="s">
        <v>25952</v>
      </c>
      <c r="X4496" s="1" t="s">
        <v>25951</v>
      </c>
      <c r="Y4496" s="1"/>
      <c r="Z4496" s="1" t="n">
        <v>3</v>
      </c>
      <c r="AA4496" s="1" t="s">
        <v>65</v>
      </c>
      <c r="AB4496" s="1" t="s">
        <v>25953</v>
      </c>
      <c r="AC4496" s="2" t="s">
        <v>66</v>
      </c>
      <c r="AD4496" s="2" t="s">
        <v>67</v>
      </c>
      <c r="AP4496" s="2" t="s">
        <v>3206</v>
      </c>
      <c r="AQ4496" s="2" t="s">
        <v>3206</v>
      </c>
    </row>
    <row r="4497" customFormat="false" ht="12.75" hidden="false" customHeight="false" outlineLevel="0" collapsed="false">
      <c r="A4497" s="3" t="s">
        <v>25954</v>
      </c>
      <c r="B4497" s="1" t="s">
        <v>25955</v>
      </c>
      <c r="C4497" s="4" t="n">
        <f aca="false">IF(OR(T4497="SSES",T4497="VAR"),-COUNTIF(P$2:P$6715,R4497)+1,IF(T4497="ES",1,IF(OR(T4497="CL",T4497="OR",T4497="SBOR",T4497="SPFM",T4497="FM",T4497="SBFM",T4497="FO",T4497="GN",T4497="SSGN"),0)))</f>
        <v>1</v>
      </c>
      <c r="D4497" s="1" t="n">
        <v>4496</v>
      </c>
      <c r="E4497" s="1" t="s">
        <v>22635</v>
      </c>
      <c r="F4497" s="1"/>
      <c r="G4497" s="1" t="s">
        <v>22654</v>
      </c>
      <c r="H4497" s="1" t="s">
        <v>25896</v>
      </c>
      <c r="I4497" s="1" t="s">
        <v>25897</v>
      </c>
      <c r="J4497" s="1" t="s">
        <v>25898</v>
      </c>
      <c r="K4497" s="1" t="s">
        <v>25899</v>
      </c>
      <c r="L4497" s="1" t="s">
        <v>25254</v>
      </c>
      <c r="M4497" s="1" t="s">
        <v>25255</v>
      </c>
      <c r="N4497" s="1" t="s">
        <v>2732</v>
      </c>
      <c r="O4497" s="1" t="s">
        <v>25256</v>
      </c>
      <c r="P4497" s="1" t="n">
        <v>81544</v>
      </c>
      <c r="Q4497" s="1" t="n">
        <v>188971</v>
      </c>
      <c r="R4497" s="1" t="n">
        <v>188971</v>
      </c>
      <c r="S4497" s="1" t="n">
        <v>81544</v>
      </c>
      <c r="T4497" s="1" t="s">
        <v>69</v>
      </c>
      <c r="U4497" s="1" t="s">
        <v>16929</v>
      </c>
      <c r="V4497" s="1" t="s">
        <v>25956</v>
      </c>
      <c r="W4497" s="1" t="s">
        <v>25957</v>
      </c>
      <c r="X4497" s="1" t="s">
        <v>25956</v>
      </c>
      <c r="Y4497" s="1" t="s">
        <v>25958</v>
      </c>
      <c r="Z4497" s="1" t="n">
        <v>3</v>
      </c>
      <c r="AA4497" s="1" t="s">
        <v>65</v>
      </c>
      <c r="AB4497" s="1" t="s">
        <v>25959</v>
      </c>
      <c r="AC4497" s="2" t="s">
        <v>66</v>
      </c>
      <c r="AD4497" s="2" t="s">
        <v>67</v>
      </c>
      <c r="AP4497" s="2" t="s">
        <v>3206</v>
      </c>
      <c r="AQ4497" s="2" t="s">
        <v>3206</v>
      </c>
    </row>
    <row r="4498" customFormat="false" ht="12.75" hidden="false" customHeight="false" outlineLevel="0" collapsed="false">
      <c r="A4498" s="3" t="s">
        <v>25960</v>
      </c>
      <c r="B4498" s="1" t="s">
        <v>25961</v>
      </c>
      <c r="C4498" s="4" t="n">
        <f aca="false">IF(OR(T4498="SSES",T4498="VAR"),-COUNTIF(P$2:P$6715,R4498)+1,IF(T4498="ES",1,IF(OR(T4498="CL",T4498="OR",T4498="SBOR",T4498="SPFM",T4498="FM",T4498="SBFM",T4498="FO",T4498="GN",T4498="SSGN"),0)))</f>
        <v>0</v>
      </c>
      <c r="D4498" s="1" t="n">
        <v>4497</v>
      </c>
      <c r="E4498" s="1" t="s">
        <v>22635</v>
      </c>
      <c r="F4498" s="1"/>
      <c r="G4498" s="1" t="s">
        <v>22654</v>
      </c>
      <c r="H4498" s="1" t="s">
        <v>25896</v>
      </c>
      <c r="I4498" s="1" t="s">
        <v>25897</v>
      </c>
      <c r="J4498" s="1" t="s">
        <v>25962</v>
      </c>
      <c r="K4498" s="1" t="s">
        <v>25963</v>
      </c>
      <c r="L4498" s="1" t="s">
        <v>25254</v>
      </c>
      <c r="M4498" s="1" t="s">
        <v>25255</v>
      </c>
      <c r="N4498" s="1" t="s">
        <v>2732</v>
      </c>
      <c r="O4498" s="1" t="s">
        <v>25256</v>
      </c>
      <c r="P4498" s="1" t="n">
        <v>195065</v>
      </c>
      <c r="Q4498" s="1" t="n">
        <v>951361</v>
      </c>
      <c r="R4498" s="1" t="n">
        <v>951361</v>
      </c>
      <c r="S4498" s="1" t="n">
        <v>195065</v>
      </c>
      <c r="T4498" s="1" t="s">
        <v>61</v>
      </c>
      <c r="U4498" s="1" t="s">
        <v>16929</v>
      </c>
      <c r="V4498" s="1" t="s">
        <v>25964</v>
      </c>
      <c r="W4498" s="1" t="s">
        <v>25965</v>
      </c>
      <c r="X4498" s="1" t="s">
        <v>25964</v>
      </c>
      <c r="Y4498" s="1" t="s">
        <v>25966</v>
      </c>
      <c r="Z4498" s="1" t="n">
        <v>3</v>
      </c>
      <c r="AA4498" s="1" t="s">
        <v>65</v>
      </c>
      <c r="AB4498" s="1"/>
    </row>
    <row r="4499" customFormat="false" ht="12.75" hidden="false" customHeight="false" outlineLevel="0" collapsed="false">
      <c r="A4499" s="3" t="s">
        <v>25967</v>
      </c>
      <c r="B4499" s="1" t="s">
        <v>25968</v>
      </c>
      <c r="C4499" s="4" t="n">
        <f aca="false">IF(OR(T4499="SSES",T4499="VAR"),-COUNTIF(P$2:P$6715,R4499)+1,IF(T4499="ES",1,IF(OR(T4499="CL",T4499="OR",T4499="SBOR",T4499="SPFM",T4499="FM",T4499="SBFM",T4499="FO",T4499="GN",T4499="SSGN"),0)))</f>
        <v>1</v>
      </c>
      <c r="D4499" s="1" t="n">
        <v>4498</v>
      </c>
      <c r="E4499" s="1" t="s">
        <v>22635</v>
      </c>
      <c r="F4499" s="1"/>
      <c r="G4499" s="1" t="s">
        <v>22654</v>
      </c>
      <c r="H4499" s="1" t="s">
        <v>25896</v>
      </c>
      <c r="I4499" s="1" t="s">
        <v>25897</v>
      </c>
      <c r="J4499" s="1" t="s">
        <v>25962</v>
      </c>
      <c r="K4499" s="1" t="s">
        <v>25963</v>
      </c>
      <c r="L4499" s="1" t="s">
        <v>25254</v>
      </c>
      <c r="M4499" s="1" t="s">
        <v>25255</v>
      </c>
      <c r="N4499" s="1" t="s">
        <v>2732</v>
      </c>
      <c r="O4499" s="1" t="s">
        <v>25256</v>
      </c>
      <c r="P4499" s="1" t="n">
        <v>109291</v>
      </c>
      <c r="Q4499" s="1" t="n">
        <v>195065</v>
      </c>
      <c r="R4499" s="1" t="n">
        <v>195065</v>
      </c>
      <c r="S4499" s="1" t="n">
        <v>109291</v>
      </c>
      <c r="T4499" s="1" t="s">
        <v>69</v>
      </c>
      <c r="U4499" s="1" t="s">
        <v>16929</v>
      </c>
      <c r="V4499" s="1" t="s">
        <v>25969</v>
      </c>
      <c r="W4499" s="1" t="s">
        <v>25970</v>
      </c>
      <c r="X4499" s="1" t="s">
        <v>25969</v>
      </c>
      <c r="Y4499" s="1" t="s">
        <v>25971</v>
      </c>
      <c r="Z4499" s="1" t="n">
        <v>3</v>
      </c>
      <c r="AA4499" s="1" t="s">
        <v>65</v>
      </c>
      <c r="AB4499" s="1" t="s">
        <v>25972</v>
      </c>
      <c r="AC4499" s="2" t="s">
        <v>66</v>
      </c>
      <c r="AD4499" s="2" t="s">
        <v>67</v>
      </c>
      <c r="AN4499" s="2" t="s">
        <v>23134</v>
      </c>
      <c r="AO4499" s="2" t="s">
        <v>3206</v>
      </c>
      <c r="AP4499" s="2" t="s">
        <v>3206</v>
      </c>
      <c r="AQ4499" s="2" t="s">
        <v>3206</v>
      </c>
    </row>
    <row r="4500" customFormat="false" ht="12.75" hidden="false" customHeight="false" outlineLevel="0" collapsed="false">
      <c r="A4500" s="3" t="s">
        <v>25973</v>
      </c>
      <c r="B4500" s="1" t="s">
        <v>25974</v>
      </c>
      <c r="C4500" s="4" t="n">
        <f aca="false">IF(OR(T4500="SSES",T4500="VAR"),-COUNTIF(P$2:P$6715,R4500)+1,IF(T4500="ES",1,IF(OR(T4500="CL",T4500="OR",T4500="SBOR",T4500="SPFM",T4500="FM",T4500="SBFM",T4500="FO",T4500="GN",T4500="SSGN"),0)))</f>
        <v>1</v>
      </c>
      <c r="D4500" s="1" t="n">
        <v>4499</v>
      </c>
      <c r="E4500" s="1" t="s">
        <v>22635</v>
      </c>
      <c r="F4500" s="1"/>
      <c r="G4500" s="1" t="s">
        <v>22654</v>
      </c>
      <c r="H4500" s="1" t="s">
        <v>25896</v>
      </c>
      <c r="I4500" s="1" t="s">
        <v>25897</v>
      </c>
      <c r="J4500" s="1" t="s">
        <v>25962</v>
      </c>
      <c r="K4500" s="1" t="s">
        <v>25963</v>
      </c>
      <c r="L4500" s="1" t="s">
        <v>25254</v>
      </c>
      <c r="M4500" s="1" t="s">
        <v>25255</v>
      </c>
      <c r="N4500" s="1" t="s">
        <v>2732</v>
      </c>
      <c r="O4500" s="1" t="s">
        <v>25256</v>
      </c>
      <c r="P4500" s="1" t="n">
        <v>109297</v>
      </c>
      <c r="Q4500" s="1" t="n">
        <v>195065</v>
      </c>
      <c r="R4500" s="1" t="n">
        <v>195065</v>
      </c>
      <c r="S4500" s="1" t="n">
        <v>109297</v>
      </c>
      <c r="T4500" s="1" t="s">
        <v>69</v>
      </c>
      <c r="U4500" s="1" t="s">
        <v>16929</v>
      </c>
      <c r="V4500" s="1" t="s">
        <v>25975</v>
      </c>
      <c r="W4500" s="1" t="s">
        <v>25976</v>
      </c>
      <c r="X4500" s="1" t="s">
        <v>25975</v>
      </c>
      <c r="Y4500" s="1"/>
      <c r="Z4500" s="1" t="n">
        <v>3</v>
      </c>
      <c r="AA4500" s="1" t="s">
        <v>65</v>
      </c>
      <c r="AB4500" s="1" t="s">
        <v>25977</v>
      </c>
      <c r="AC4500" s="2" t="s">
        <v>66</v>
      </c>
      <c r="AD4500" s="2" t="s">
        <v>67</v>
      </c>
      <c r="AN4500" s="2" t="s">
        <v>23134</v>
      </c>
      <c r="AQ4500" s="2" t="s">
        <v>3206</v>
      </c>
      <c r="AR4500" s="2" t="s">
        <v>3206</v>
      </c>
    </row>
    <row r="4501" customFormat="false" ht="12.75" hidden="false" customHeight="false" outlineLevel="0" collapsed="false">
      <c r="A4501" s="3" t="s">
        <v>25978</v>
      </c>
      <c r="B4501" s="1" t="s">
        <v>25974</v>
      </c>
      <c r="C4501" s="4" t="n">
        <f aca="false">IF(OR(T4501="SSES",T4501="VAR"),-COUNTIF(P$2:P$6715,R4501)+1,IF(T4501="ES",1,IF(OR(T4501="CL",T4501="OR",T4501="SBOR",T4501="SPFM",T4501="FM",T4501="SBFM",T4501="FO",T4501="GN",T4501="SSGN"),0)))</f>
        <v>0</v>
      </c>
      <c r="D4501" s="1" t="n">
        <v>4500</v>
      </c>
      <c r="E4501" s="1" t="s">
        <v>22635</v>
      </c>
      <c r="F4501" s="1"/>
      <c r="G4501" s="1" t="s">
        <v>22654</v>
      </c>
      <c r="H4501" s="1" t="s">
        <v>25896</v>
      </c>
      <c r="I4501" s="1" t="s">
        <v>25897</v>
      </c>
      <c r="J4501" s="1" t="s">
        <v>25962</v>
      </c>
      <c r="K4501" s="1" t="s">
        <v>25963</v>
      </c>
      <c r="L4501" s="1" t="s">
        <v>25254</v>
      </c>
      <c r="M4501" s="1" t="s">
        <v>25255</v>
      </c>
      <c r="N4501" s="1" t="s">
        <v>2732</v>
      </c>
      <c r="O4501" s="1" t="s">
        <v>25256</v>
      </c>
      <c r="P4501" s="1" t="n">
        <v>138006</v>
      </c>
      <c r="Q4501" s="1" t="n">
        <v>109297</v>
      </c>
      <c r="R4501" s="1" t="n">
        <v>109297</v>
      </c>
      <c r="S4501" s="1" t="n">
        <v>138006</v>
      </c>
      <c r="T4501" s="1" t="s">
        <v>1467</v>
      </c>
      <c r="U4501" s="1" t="s">
        <v>16929</v>
      </c>
      <c r="V4501" s="1" t="s">
        <v>25979</v>
      </c>
      <c r="W4501" s="1" t="s">
        <v>25980</v>
      </c>
      <c r="X4501" s="1" t="s">
        <v>25979</v>
      </c>
      <c r="Y4501" s="1" t="s">
        <v>25981</v>
      </c>
      <c r="Z4501" s="1" t="n">
        <v>3</v>
      </c>
      <c r="AA4501" s="1" t="s">
        <v>65</v>
      </c>
      <c r="AB4501" s="1" t="s">
        <v>25982</v>
      </c>
      <c r="AC4501" s="2" t="s">
        <v>5026</v>
      </c>
      <c r="AD4501" s="2" t="s">
        <v>5027</v>
      </c>
      <c r="AN4501" s="2" t="s">
        <v>23134</v>
      </c>
      <c r="AQ4501" s="2" t="s">
        <v>3206</v>
      </c>
    </row>
    <row r="4502" customFormat="false" ht="12.75" hidden="false" customHeight="false" outlineLevel="0" collapsed="false">
      <c r="A4502" s="3" t="s">
        <v>25983</v>
      </c>
      <c r="B4502" s="1" t="s">
        <v>25984</v>
      </c>
      <c r="C4502" s="4" t="n">
        <f aca="false">IF(OR(T4502="SSES",T4502="VAR"),-COUNTIF(P$2:P$6715,R4502)+1,IF(T4502="ES",1,IF(OR(T4502="CL",T4502="OR",T4502="SBOR",T4502="SPFM",T4502="FM",T4502="SBFM",T4502="FO",T4502="GN",T4502="SSGN"),0)))</f>
        <v>1</v>
      </c>
      <c r="D4502" s="1" t="n">
        <v>4501</v>
      </c>
      <c r="E4502" s="1" t="s">
        <v>22635</v>
      </c>
      <c r="F4502" s="1"/>
      <c r="G4502" s="1" t="s">
        <v>22654</v>
      </c>
      <c r="H4502" s="1" t="s">
        <v>25896</v>
      </c>
      <c r="I4502" s="1" t="s">
        <v>25985</v>
      </c>
      <c r="J4502" s="1" t="s">
        <v>25986</v>
      </c>
      <c r="K4502" s="1" t="s">
        <v>25987</v>
      </c>
      <c r="L4502" s="1" t="s">
        <v>25254</v>
      </c>
      <c r="M4502" s="1" t="s">
        <v>25255</v>
      </c>
      <c r="N4502" s="1" t="s">
        <v>2732</v>
      </c>
      <c r="O4502" s="1" t="s">
        <v>25256</v>
      </c>
      <c r="P4502" s="1" t="n">
        <v>130584</v>
      </c>
      <c r="Q4502" s="1" t="n">
        <v>199107</v>
      </c>
      <c r="R4502" s="1" t="n">
        <v>199107</v>
      </c>
      <c r="S4502" s="1" t="n">
        <v>130584</v>
      </c>
      <c r="T4502" s="1" t="s">
        <v>69</v>
      </c>
      <c r="U4502" s="1" t="s">
        <v>16929</v>
      </c>
      <c r="V4502" s="1" t="s">
        <v>25988</v>
      </c>
      <c r="W4502" s="1" t="s">
        <v>25989</v>
      </c>
      <c r="X4502" s="1" t="s">
        <v>25988</v>
      </c>
      <c r="Y4502" s="1" t="s">
        <v>25990</v>
      </c>
      <c r="Z4502" s="1" t="n">
        <v>3</v>
      </c>
      <c r="AA4502" s="1" t="s">
        <v>173</v>
      </c>
      <c r="AB4502" s="1" t="s">
        <v>25991</v>
      </c>
    </row>
    <row r="4503" customFormat="false" ht="12.75" hidden="false" customHeight="false" outlineLevel="0" collapsed="false">
      <c r="A4503" s="3" t="s">
        <v>25992</v>
      </c>
      <c r="B4503" s="1" t="s">
        <v>25993</v>
      </c>
      <c r="C4503" s="4" t="n">
        <f aca="false">IF(OR(T4503="SSES",T4503="VAR"),-COUNTIF(P$2:P$6715,R4503)+1,IF(T4503="ES",1,IF(OR(T4503="CL",T4503="OR",T4503="SBOR",T4503="SPFM",T4503="FM",T4503="SBFM",T4503="FO",T4503="GN",T4503="SSGN"),0)))</f>
        <v>1</v>
      </c>
      <c r="D4503" s="1" t="n">
        <v>4502</v>
      </c>
      <c r="E4503" s="1" t="s">
        <v>22635</v>
      </c>
      <c r="F4503" s="1"/>
      <c r="G4503" s="1" t="s">
        <v>22654</v>
      </c>
      <c r="H4503" s="1" t="s">
        <v>25896</v>
      </c>
      <c r="I4503" s="1" t="s">
        <v>25985</v>
      </c>
      <c r="J4503" s="1" t="s">
        <v>25986</v>
      </c>
      <c r="K4503" s="1" t="s">
        <v>25994</v>
      </c>
      <c r="L4503" s="1" t="s">
        <v>25254</v>
      </c>
      <c r="M4503" s="1" t="s">
        <v>25255</v>
      </c>
      <c r="N4503" s="1" t="s">
        <v>2732</v>
      </c>
      <c r="O4503" s="1" t="s">
        <v>25256</v>
      </c>
      <c r="P4503" s="1" t="n">
        <v>82903</v>
      </c>
      <c r="Q4503" s="1" t="n">
        <v>189234</v>
      </c>
      <c r="R4503" s="1" t="n">
        <v>189234</v>
      </c>
      <c r="S4503" s="1" t="n">
        <v>82903</v>
      </c>
      <c r="T4503" s="1" t="s">
        <v>69</v>
      </c>
      <c r="U4503" s="1" t="s">
        <v>16929</v>
      </c>
      <c r="V4503" s="1" t="s">
        <v>25995</v>
      </c>
      <c r="W4503" s="1" t="s">
        <v>25996</v>
      </c>
      <c r="X4503" s="1" t="s">
        <v>25995</v>
      </c>
      <c r="Y4503" s="1"/>
      <c r="Z4503" s="1" t="n">
        <v>3</v>
      </c>
      <c r="AA4503" s="1" t="s">
        <v>65</v>
      </c>
      <c r="AB4503" s="1" t="s">
        <v>25997</v>
      </c>
      <c r="AC4503" s="2" t="s">
        <v>66</v>
      </c>
      <c r="AD4503" s="2" t="s">
        <v>67</v>
      </c>
      <c r="AQ4503" s="2" t="s">
        <v>3206</v>
      </c>
      <c r="AR4503" s="2" t="s">
        <v>3206</v>
      </c>
    </row>
    <row r="4504" customFormat="false" ht="12.75" hidden="false" customHeight="false" outlineLevel="0" collapsed="false">
      <c r="A4504" s="3" t="s">
        <v>25998</v>
      </c>
      <c r="B4504" s="1" t="s">
        <v>25999</v>
      </c>
      <c r="C4504" s="4" t="n">
        <f aca="false">IF(OR(T4504="SSES",T4504="VAR"),-COUNTIF(P$2:P$6715,R4504)+1,IF(T4504="ES",1,IF(OR(T4504="CL",T4504="OR",T4504="SBOR",T4504="SPFM",T4504="FM",T4504="SBFM",T4504="FO",T4504="GN",T4504="SSGN"),0)))</f>
        <v>1</v>
      </c>
      <c r="D4504" s="1" t="n">
        <v>4503</v>
      </c>
      <c r="E4504" s="1" t="s">
        <v>22635</v>
      </c>
      <c r="F4504" s="1"/>
      <c r="G4504" s="1" t="s">
        <v>22654</v>
      </c>
      <c r="H4504" s="1" t="s">
        <v>25896</v>
      </c>
      <c r="I4504" s="1" t="s">
        <v>25985</v>
      </c>
      <c r="J4504" s="1" t="s">
        <v>25986</v>
      </c>
      <c r="K4504" s="1" t="s">
        <v>25994</v>
      </c>
      <c r="L4504" s="1" t="s">
        <v>25254</v>
      </c>
      <c r="M4504" s="1" t="s">
        <v>25255</v>
      </c>
      <c r="N4504" s="1" t="s">
        <v>2732</v>
      </c>
      <c r="O4504" s="1" t="s">
        <v>25256</v>
      </c>
      <c r="P4504" s="1" t="n">
        <v>82909</v>
      </c>
      <c r="Q4504" s="1" t="n">
        <v>189234</v>
      </c>
      <c r="R4504" s="1" t="n">
        <v>189234</v>
      </c>
      <c r="S4504" s="1" t="n">
        <v>82909</v>
      </c>
      <c r="T4504" s="1" t="s">
        <v>69</v>
      </c>
      <c r="U4504" s="1" t="s">
        <v>16929</v>
      </c>
      <c r="V4504" s="1" t="s">
        <v>26000</v>
      </c>
      <c r="W4504" s="1" t="s">
        <v>26001</v>
      </c>
      <c r="X4504" s="1" t="s">
        <v>26000</v>
      </c>
      <c r="Y4504" s="1" t="s">
        <v>26002</v>
      </c>
      <c r="Z4504" s="1" t="n">
        <v>3</v>
      </c>
      <c r="AA4504" s="1" t="s">
        <v>65</v>
      </c>
      <c r="AB4504" s="1" t="s">
        <v>26003</v>
      </c>
      <c r="AC4504" s="2" t="s">
        <v>66</v>
      </c>
      <c r="AD4504" s="2" t="s">
        <v>67</v>
      </c>
      <c r="AQ4504" s="2" t="s">
        <v>3206</v>
      </c>
    </row>
    <row r="4505" customFormat="false" ht="12.75" hidden="false" customHeight="false" outlineLevel="0" collapsed="false">
      <c r="A4505" s="3" t="s">
        <v>26004</v>
      </c>
      <c r="B4505" s="1" t="s">
        <v>26005</v>
      </c>
      <c r="C4505" s="4" t="n">
        <f aca="false">IF(OR(T4505="SSES",T4505="VAR"),-COUNTIF(P$2:P$6715,R4505)+1,IF(T4505="ES",1,IF(OR(T4505="CL",T4505="OR",T4505="SBOR",T4505="SPFM",T4505="FM",T4505="SBFM",T4505="FO",T4505="GN",T4505="SSGN"),0)))</f>
        <v>1</v>
      </c>
      <c r="D4505" s="1" t="n">
        <v>4504</v>
      </c>
      <c r="E4505" s="1" t="s">
        <v>22635</v>
      </c>
      <c r="F4505" s="1"/>
      <c r="G4505" s="1" t="s">
        <v>22654</v>
      </c>
      <c r="H4505" s="1" t="s">
        <v>25896</v>
      </c>
      <c r="I4505" s="1" t="s">
        <v>25985</v>
      </c>
      <c r="J4505" s="1" t="s">
        <v>26006</v>
      </c>
      <c r="K4505" s="1"/>
      <c r="L4505" s="1" t="s">
        <v>25254</v>
      </c>
      <c r="M4505" s="1" t="s">
        <v>25255</v>
      </c>
      <c r="N4505" s="1" t="s">
        <v>2732</v>
      </c>
      <c r="O4505" s="1" t="s">
        <v>25256</v>
      </c>
      <c r="P4505" s="1" t="n">
        <v>83171</v>
      </c>
      <c r="Q4505" s="1" t="n">
        <v>189318</v>
      </c>
      <c r="R4505" s="1" t="n">
        <v>189318</v>
      </c>
      <c r="S4505" s="1" t="n">
        <v>83171</v>
      </c>
      <c r="T4505" s="1" t="s">
        <v>69</v>
      </c>
      <c r="U4505" s="1" t="s">
        <v>16929</v>
      </c>
      <c r="V4505" s="1" t="s">
        <v>26007</v>
      </c>
      <c r="W4505" s="1" t="s">
        <v>26008</v>
      </c>
      <c r="X4505" s="1" t="s">
        <v>26007</v>
      </c>
      <c r="Y4505" s="1"/>
      <c r="Z4505" s="1" t="n">
        <v>3</v>
      </c>
      <c r="AA4505" s="1" t="s">
        <v>65</v>
      </c>
      <c r="AB4505" s="1" t="s">
        <v>26009</v>
      </c>
      <c r="AC4505" s="2" t="s">
        <v>66</v>
      </c>
      <c r="AD4505" s="2" t="s">
        <v>67</v>
      </c>
      <c r="AO4505" s="2" t="s">
        <v>3206</v>
      </c>
      <c r="AQ4505" s="2" t="s">
        <v>3206</v>
      </c>
    </row>
    <row r="4506" customFormat="false" ht="12.75" hidden="false" customHeight="false" outlineLevel="0" collapsed="false">
      <c r="A4506" s="3" t="s">
        <v>26010</v>
      </c>
      <c r="B4506" s="1" t="s">
        <v>26011</v>
      </c>
      <c r="C4506" s="4" t="n">
        <f aca="false">IF(OR(T4506="SSES",T4506="VAR"),-COUNTIF(P$2:P$6715,R4506)+1,IF(T4506="ES",1,IF(OR(T4506="CL",T4506="OR",T4506="SBOR",T4506="SPFM",T4506="FM",T4506="SBFM",T4506="FO",T4506="GN",T4506="SSGN"),0)))</f>
        <v>1</v>
      </c>
      <c r="D4506" s="1" t="n">
        <v>4505</v>
      </c>
      <c r="E4506" s="1" t="s">
        <v>22635</v>
      </c>
      <c r="F4506" s="1"/>
      <c r="G4506" s="1" t="s">
        <v>22654</v>
      </c>
      <c r="H4506" s="1" t="s">
        <v>25896</v>
      </c>
      <c r="I4506" s="1" t="s">
        <v>25985</v>
      </c>
      <c r="J4506" s="1" t="s">
        <v>26012</v>
      </c>
      <c r="K4506" s="1"/>
      <c r="L4506" s="1" t="s">
        <v>25254</v>
      </c>
      <c r="M4506" s="1" t="s">
        <v>25255</v>
      </c>
      <c r="N4506" s="1" t="s">
        <v>2732</v>
      </c>
      <c r="O4506" s="1" t="s">
        <v>25256</v>
      </c>
      <c r="P4506" s="1" t="n">
        <v>84279</v>
      </c>
      <c r="Q4506" s="1" t="n">
        <v>189536</v>
      </c>
      <c r="R4506" s="1" t="n">
        <v>189536</v>
      </c>
      <c r="S4506" s="1" t="n">
        <v>84279</v>
      </c>
      <c r="T4506" s="1" t="s">
        <v>69</v>
      </c>
      <c r="U4506" s="1" t="s">
        <v>16929</v>
      </c>
      <c r="V4506" s="1" t="s">
        <v>26013</v>
      </c>
      <c r="W4506" s="1" t="s">
        <v>26014</v>
      </c>
      <c r="X4506" s="1" t="s">
        <v>26013</v>
      </c>
      <c r="Y4506" s="1" t="s">
        <v>26015</v>
      </c>
      <c r="Z4506" s="1" t="n">
        <v>3</v>
      </c>
      <c r="AA4506" s="1" t="s">
        <v>65</v>
      </c>
      <c r="AB4506" s="1" t="s">
        <v>26016</v>
      </c>
    </row>
    <row r="4507" customFormat="false" ht="12.75" hidden="false" customHeight="false" outlineLevel="0" collapsed="false">
      <c r="A4507" s="3" t="s">
        <v>26017</v>
      </c>
      <c r="B4507" s="1" t="s">
        <v>26018</v>
      </c>
      <c r="C4507" s="4" t="n">
        <f aca="false">IF(OR(T4507="SSES",T4507="VAR"),-COUNTIF(P$2:P$6715,R4507)+1,IF(T4507="ES",1,IF(OR(T4507="CL",T4507="OR",T4507="SBOR",T4507="SPFM",T4507="FM",T4507="SBFM",T4507="FO",T4507="GN",T4507="SSGN"),0)))</f>
        <v>1</v>
      </c>
      <c r="D4507" s="1" t="n">
        <v>4506</v>
      </c>
      <c r="E4507" s="1" t="s">
        <v>22635</v>
      </c>
      <c r="F4507" s="1"/>
      <c r="G4507" s="1" t="s">
        <v>22654</v>
      </c>
      <c r="H4507" s="1" t="s">
        <v>25896</v>
      </c>
      <c r="I4507" s="1" t="s">
        <v>25985</v>
      </c>
      <c r="J4507" s="1" t="s">
        <v>26019</v>
      </c>
      <c r="K4507" s="1" t="s">
        <v>26020</v>
      </c>
      <c r="L4507" s="1" t="s">
        <v>25254</v>
      </c>
      <c r="M4507" s="1" t="s">
        <v>25255</v>
      </c>
      <c r="N4507" s="1" t="s">
        <v>2732</v>
      </c>
      <c r="O4507" s="1" t="s">
        <v>25256</v>
      </c>
      <c r="P4507" s="1" t="n">
        <v>92282</v>
      </c>
      <c r="Q4507" s="1" t="n">
        <v>191106</v>
      </c>
      <c r="R4507" s="1" t="n">
        <v>191106</v>
      </c>
      <c r="S4507" s="1" t="n">
        <v>92282</v>
      </c>
      <c r="T4507" s="1" t="s">
        <v>69</v>
      </c>
      <c r="U4507" s="1" t="s">
        <v>16929</v>
      </c>
      <c r="V4507" s="1" t="s">
        <v>26021</v>
      </c>
      <c r="W4507" s="1" t="s">
        <v>26022</v>
      </c>
      <c r="X4507" s="1" t="s">
        <v>26021</v>
      </c>
      <c r="Y4507" s="1" t="s">
        <v>26023</v>
      </c>
      <c r="Z4507" s="1" t="n">
        <v>3</v>
      </c>
      <c r="AA4507" s="1" t="s">
        <v>65</v>
      </c>
      <c r="AB4507" s="1" t="s">
        <v>26024</v>
      </c>
      <c r="AC4507" s="2" t="s">
        <v>66</v>
      </c>
      <c r="AD4507" s="2" t="s">
        <v>67</v>
      </c>
      <c r="AN4507" s="2" t="s">
        <v>23134</v>
      </c>
      <c r="AP4507" s="2" t="s">
        <v>3206</v>
      </c>
      <c r="AQ4507" s="2" t="s">
        <v>3206</v>
      </c>
      <c r="AR4507" s="2" t="s">
        <v>3206</v>
      </c>
    </row>
    <row r="4508" customFormat="false" ht="12.75" hidden="false" customHeight="false" outlineLevel="0" collapsed="false">
      <c r="A4508" s="3" t="s">
        <v>26025</v>
      </c>
      <c r="B4508" s="1" t="s">
        <v>26026</v>
      </c>
      <c r="C4508" s="4" t="n">
        <f aca="false">IF(OR(T4508="SSES",T4508="VAR"),-COUNTIF(P$2:P$6715,R4508)+1,IF(T4508="ES",1,IF(OR(T4508="CL",T4508="OR",T4508="SBOR",T4508="SPFM",T4508="FM",T4508="SBFM",T4508="FO",T4508="GN",T4508="SSGN"),0)))</f>
        <v>1</v>
      </c>
      <c r="D4508" s="1" t="n">
        <v>4507</v>
      </c>
      <c r="E4508" s="1" t="s">
        <v>22635</v>
      </c>
      <c r="F4508" s="1"/>
      <c r="G4508" s="1" t="s">
        <v>22654</v>
      </c>
      <c r="H4508" s="1" t="s">
        <v>25896</v>
      </c>
      <c r="I4508" s="1" t="s">
        <v>25985</v>
      </c>
      <c r="J4508" s="1" t="s">
        <v>26019</v>
      </c>
      <c r="K4508" s="1" t="s">
        <v>26027</v>
      </c>
      <c r="L4508" s="1" t="s">
        <v>25254</v>
      </c>
      <c r="M4508" s="1" t="s">
        <v>25255</v>
      </c>
      <c r="N4508" s="1" t="s">
        <v>2732</v>
      </c>
      <c r="O4508" s="1" t="s">
        <v>25256</v>
      </c>
      <c r="P4508" s="1" t="n">
        <v>107158</v>
      </c>
      <c r="Q4508" s="1" t="n">
        <v>194424</v>
      </c>
      <c r="R4508" s="1" t="n">
        <v>194424</v>
      </c>
      <c r="S4508" s="1" t="n">
        <v>107158</v>
      </c>
      <c r="T4508" s="1" t="s">
        <v>69</v>
      </c>
      <c r="U4508" s="1" t="s">
        <v>26028</v>
      </c>
      <c r="V4508" s="1" t="s">
        <v>26029</v>
      </c>
      <c r="W4508" s="1" t="s">
        <v>26030</v>
      </c>
      <c r="X4508" s="1" t="s">
        <v>26029</v>
      </c>
      <c r="Y4508" s="1" t="s">
        <v>26031</v>
      </c>
      <c r="Z4508" s="1" t="n">
        <v>3</v>
      </c>
      <c r="AA4508" s="1" t="s">
        <v>65</v>
      </c>
      <c r="AB4508" s="1" t="s">
        <v>26032</v>
      </c>
      <c r="AC4508" s="2" t="s">
        <v>66</v>
      </c>
      <c r="AD4508" s="2" t="s">
        <v>67</v>
      </c>
      <c r="AQ4508" s="2" t="s">
        <v>3206</v>
      </c>
    </row>
    <row r="4509" customFormat="false" ht="12.75" hidden="false" customHeight="false" outlineLevel="0" collapsed="false">
      <c r="A4509" s="3" t="s">
        <v>26033</v>
      </c>
      <c r="B4509" s="1" t="s">
        <v>26034</v>
      </c>
      <c r="C4509" s="4" t="n">
        <f aca="false">IF(OR(T4509="SSES",T4509="VAR"),-COUNTIF(P$2:P$6715,R4509)+1,IF(T4509="ES",1,IF(OR(T4509="CL",T4509="OR",T4509="SBOR",T4509="SPFM",T4509="FM",T4509="SBFM",T4509="FO",T4509="GN",T4509="SSGN"),0)))</f>
        <v>0</v>
      </c>
      <c r="D4509" s="1" t="n">
        <v>4508</v>
      </c>
      <c r="E4509" s="1" t="s">
        <v>22635</v>
      </c>
      <c r="F4509" s="1"/>
      <c r="G4509" s="1" t="s">
        <v>22654</v>
      </c>
      <c r="H4509" s="1" t="s">
        <v>25896</v>
      </c>
      <c r="I4509" s="1" t="s">
        <v>25985</v>
      </c>
      <c r="J4509" s="1" t="s">
        <v>26019</v>
      </c>
      <c r="K4509" s="1" t="s">
        <v>26027</v>
      </c>
      <c r="L4509" s="1" t="s">
        <v>25254</v>
      </c>
      <c r="M4509" s="1" t="s">
        <v>25255</v>
      </c>
      <c r="N4509" s="1" t="s">
        <v>2732</v>
      </c>
      <c r="O4509" s="1" t="s">
        <v>25256</v>
      </c>
      <c r="P4509" s="1" t="n">
        <v>196530</v>
      </c>
      <c r="Q4509" s="1" t="n">
        <v>913680</v>
      </c>
      <c r="R4509" s="1" t="n">
        <v>913680</v>
      </c>
      <c r="S4509" s="1" t="n">
        <v>196530</v>
      </c>
      <c r="T4509" s="1" t="s">
        <v>61</v>
      </c>
      <c r="U4509" s="1" t="s">
        <v>26035</v>
      </c>
      <c r="V4509" s="1" t="s">
        <v>26036</v>
      </c>
      <c r="W4509" s="1" t="s">
        <v>26037</v>
      </c>
      <c r="X4509" s="1" t="s">
        <v>26036</v>
      </c>
      <c r="Y4509" s="1" t="s">
        <v>26038</v>
      </c>
      <c r="Z4509" s="1" t="n">
        <v>3</v>
      </c>
      <c r="AA4509" s="1" t="s">
        <v>65</v>
      </c>
      <c r="AB4509" s="1"/>
    </row>
    <row r="4510" customFormat="false" ht="12.75" hidden="false" customHeight="false" outlineLevel="0" collapsed="false">
      <c r="A4510" s="3" t="s">
        <v>26039</v>
      </c>
      <c r="B4510" s="1" t="s">
        <v>26040</v>
      </c>
      <c r="C4510" s="4" t="n">
        <f aca="false">IF(OR(T4510="SSES",T4510="VAR"),-COUNTIF(P$2:P$6715,R4510)+1,IF(T4510="ES",1,IF(OR(T4510="CL",T4510="OR",T4510="SBOR",T4510="SPFM",T4510="FM",T4510="SBFM",T4510="FO",T4510="GN",T4510="SSGN"),0)))</f>
        <v>1</v>
      </c>
      <c r="D4510" s="1" t="n">
        <v>4509</v>
      </c>
      <c r="E4510" s="1" t="s">
        <v>22635</v>
      </c>
      <c r="F4510" s="1"/>
      <c r="G4510" s="1" t="s">
        <v>22654</v>
      </c>
      <c r="H4510" s="1" t="s">
        <v>25896</v>
      </c>
      <c r="I4510" s="1" t="s">
        <v>25985</v>
      </c>
      <c r="J4510" s="1" t="s">
        <v>26019</v>
      </c>
      <c r="K4510" s="1" t="s">
        <v>26027</v>
      </c>
      <c r="L4510" s="1" t="s">
        <v>25254</v>
      </c>
      <c r="M4510" s="1" t="s">
        <v>25255</v>
      </c>
      <c r="N4510" s="1" t="s">
        <v>2732</v>
      </c>
      <c r="O4510" s="1" t="s">
        <v>25256</v>
      </c>
      <c r="P4510" s="1" t="n">
        <v>114611</v>
      </c>
      <c r="Q4510" s="1" t="n">
        <v>196530</v>
      </c>
      <c r="R4510" s="1" t="n">
        <v>196530</v>
      </c>
      <c r="S4510" s="1" t="n">
        <v>114611</v>
      </c>
      <c r="T4510" s="1" t="s">
        <v>69</v>
      </c>
      <c r="U4510" s="1" t="s">
        <v>26041</v>
      </c>
      <c r="V4510" s="1" t="s">
        <v>26042</v>
      </c>
      <c r="W4510" s="1" t="s">
        <v>26043</v>
      </c>
      <c r="X4510" s="1" t="s">
        <v>26042</v>
      </c>
      <c r="Y4510" s="1" t="s">
        <v>26044</v>
      </c>
      <c r="Z4510" s="1" t="n">
        <v>3</v>
      </c>
      <c r="AA4510" s="1" t="s">
        <v>65</v>
      </c>
      <c r="AB4510" s="1" t="s">
        <v>26045</v>
      </c>
      <c r="AC4510" s="2" t="s">
        <v>66</v>
      </c>
      <c r="AD4510" s="2" t="s">
        <v>67</v>
      </c>
      <c r="AQ4510" s="2" t="s">
        <v>3206</v>
      </c>
    </row>
    <row r="4511" customFormat="false" ht="12.75" hidden="false" customHeight="false" outlineLevel="0" collapsed="false">
      <c r="A4511" s="3" t="s">
        <v>26046</v>
      </c>
      <c r="B4511" s="1" t="s">
        <v>26047</v>
      </c>
      <c r="C4511" s="4" t="n">
        <f aca="false">IF(OR(T4511="SSES",T4511="VAR"),-COUNTIF(P$2:P$6715,R4511)+1,IF(T4511="ES",1,IF(OR(T4511="CL",T4511="OR",T4511="SBOR",T4511="SPFM",T4511="FM",T4511="SBFM",T4511="FO",T4511="GN",T4511="SSGN"),0)))</f>
        <v>1</v>
      </c>
      <c r="D4511" s="1" t="n">
        <v>4510</v>
      </c>
      <c r="E4511" s="1" t="s">
        <v>22635</v>
      </c>
      <c r="F4511" s="1"/>
      <c r="G4511" s="1" t="s">
        <v>22654</v>
      </c>
      <c r="H4511" s="1" t="s">
        <v>25896</v>
      </c>
      <c r="I4511" s="1" t="s">
        <v>25985</v>
      </c>
      <c r="J4511" s="1" t="s">
        <v>26019</v>
      </c>
      <c r="K4511" s="1" t="s">
        <v>26027</v>
      </c>
      <c r="L4511" s="1" t="s">
        <v>25254</v>
      </c>
      <c r="M4511" s="1" t="s">
        <v>25255</v>
      </c>
      <c r="N4511" s="1" t="s">
        <v>2732</v>
      </c>
      <c r="O4511" s="1" t="s">
        <v>25256</v>
      </c>
      <c r="P4511" s="1" t="n">
        <v>114612</v>
      </c>
      <c r="Q4511" s="1" t="n">
        <v>196530</v>
      </c>
      <c r="R4511" s="1" t="n">
        <v>196530</v>
      </c>
      <c r="S4511" s="1" t="n">
        <v>114612</v>
      </c>
      <c r="T4511" s="1" t="s">
        <v>69</v>
      </c>
      <c r="U4511" s="1" t="s">
        <v>26048</v>
      </c>
      <c r="V4511" s="1" t="s">
        <v>26049</v>
      </c>
      <c r="W4511" s="1" t="s">
        <v>26050</v>
      </c>
      <c r="X4511" s="1" t="s">
        <v>26049</v>
      </c>
      <c r="Y4511" s="1" t="s">
        <v>26051</v>
      </c>
      <c r="Z4511" s="1" t="n">
        <v>3</v>
      </c>
      <c r="AA4511" s="1" t="s">
        <v>65</v>
      </c>
      <c r="AB4511" s="1" t="s">
        <v>26052</v>
      </c>
      <c r="AC4511" s="2" t="s">
        <v>66</v>
      </c>
      <c r="AD4511" s="2" t="s">
        <v>67</v>
      </c>
      <c r="AP4511" s="2" t="s">
        <v>3206</v>
      </c>
      <c r="AQ4511" s="2" t="s">
        <v>3206</v>
      </c>
    </row>
    <row r="4512" customFormat="false" ht="12.75" hidden="false" customHeight="false" outlineLevel="0" collapsed="false">
      <c r="A4512" s="3" t="s">
        <v>26053</v>
      </c>
      <c r="B4512" s="1" t="s">
        <v>26054</v>
      </c>
      <c r="C4512" s="4" t="n">
        <f aca="false">IF(OR(T4512="SSES",T4512="VAR"),-COUNTIF(P$2:P$6715,R4512)+1,IF(T4512="ES",1,IF(OR(T4512="CL",T4512="OR",T4512="SBOR",T4512="SPFM",T4512="FM",T4512="SBFM",T4512="FO",T4512="GN",T4512="SSGN"),0)))</f>
        <v>1</v>
      </c>
      <c r="D4512" s="1" t="n">
        <v>4511</v>
      </c>
      <c r="E4512" s="1" t="s">
        <v>22635</v>
      </c>
      <c r="F4512" s="1"/>
      <c r="G4512" s="1" t="s">
        <v>22654</v>
      </c>
      <c r="H4512" s="1" t="s">
        <v>25896</v>
      </c>
      <c r="I4512" s="1" t="s">
        <v>25985</v>
      </c>
      <c r="J4512" s="1" t="s">
        <v>26019</v>
      </c>
      <c r="K4512" s="1" t="s">
        <v>26027</v>
      </c>
      <c r="L4512" s="1" t="s">
        <v>25254</v>
      </c>
      <c r="M4512" s="1" t="s">
        <v>25255</v>
      </c>
      <c r="N4512" s="1" t="s">
        <v>2732</v>
      </c>
      <c r="O4512" s="1" t="s">
        <v>25256</v>
      </c>
      <c r="P4512" s="1" t="n">
        <v>114616</v>
      </c>
      <c r="Q4512" s="1" t="n">
        <v>196530</v>
      </c>
      <c r="R4512" s="1" t="n">
        <v>196530</v>
      </c>
      <c r="S4512" s="1" t="n">
        <v>114616</v>
      </c>
      <c r="T4512" s="1" t="s">
        <v>69</v>
      </c>
      <c r="U4512" s="1" t="s">
        <v>26041</v>
      </c>
      <c r="V4512" s="1" t="s">
        <v>26055</v>
      </c>
      <c r="W4512" s="1" t="s">
        <v>26056</v>
      </c>
      <c r="X4512" s="1" t="s">
        <v>26055</v>
      </c>
      <c r="Y4512" s="1" t="s">
        <v>26057</v>
      </c>
      <c r="Z4512" s="1" t="n">
        <v>3</v>
      </c>
      <c r="AA4512" s="1" t="s">
        <v>65</v>
      </c>
      <c r="AB4512" s="1" t="s">
        <v>26058</v>
      </c>
      <c r="AC4512" s="2" t="s">
        <v>66</v>
      </c>
      <c r="AD4512" s="2" t="s">
        <v>67</v>
      </c>
      <c r="AQ4512" s="2" t="s">
        <v>3206</v>
      </c>
    </row>
    <row r="4513" customFormat="false" ht="12.75" hidden="false" customHeight="false" outlineLevel="0" collapsed="false">
      <c r="A4513" s="3" t="s">
        <v>26059</v>
      </c>
      <c r="B4513" s="1" t="s">
        <v>26060</v>
      </c>
      <c r="C4513" s="4" t="n">
        <f aca="false">IF(OR(T4513="SSES",T4513="VAR"),-COUNTIF(P$2:P$6715,R4513)+1,IF(T4513="ES",1,IF(OR(T4513="CL",T4513="OR",T4513="SBOR",T4513="SPFM",T4513="FM",T4513="SBFM",T4513="FO",T4513="GN",T4513="SSGN"),0)))</f>
        <v>1</v>
      </c>
      <c r="D4513" s="1" t="n">
        <v>4512</v>
      </c>
      <c r="E4513" s="1" t="s">
        <v>22635</v>
      </c>
      <c r="F4513" s="1"/>
      <c r="G4513" s="1" t="s">
        <v>22654</v>
      </c>
      <c r="H4513" s="1" t="s">
        <v>25896</v>
      </c>
      <c r="I4513" s="1" t="s">
        <v>25985</v>
      </c>
      <c r="J4513" s="1" t="s">
        <v>26019</v>
      </c>
      <c r="K4513" s="1" t="s">
        <v>26061</v>
      </c>
      <c r="L4513" s="1" t="s">
        <v>25254</v>
      </c>
      <c r="M4513" s="1" t="s">
        <v>25255</v>
      </c>
      <c r="N4513" s="1" t="s">
        <v>2732</v>
      </c>
      <c r="O4513" s="1" t="s">
        <v>25256</v>
      </c>
      <c r="P4513" s="1" t="n">
        <v>119698</v>
      </c>
      <c r="Q4513" s="1" t="n">
        <v>197291</v>
      </c>
      <c r="R4513" s="1" t="n">
        <v>197291</v>
      </c>
      <c r="S4513" s="1" t="n">
        <v>119698</v>
      </c>
      <c r="T4513" s="1" t="s">
        <v>69</v>
      </c>
      <c r="U4513" s="1" t="s">
        <v>16929</v>
      </c>
      <c r="V4513" s="1" t="s">
        <v>26062</v>
      </c>
      <c r="W4513" s="1" t="s">
        <v>26063</v>
      </c>
      <c r="X4513" s="1" t="s">
        <v>26062</v>
      </c>
      <c r="Y4513" s="1" t="s">
        <v>26064</v>
      </c>
      <c r="Z4513" s="1" t="n">
        <v>3</v>
      </c>
      <c r="AA4513" s="1" t="s">
        <v>65</v>
      </c>
      <c r="AB4513" s="1" t="s">
        <v>26065</v>
      </c>
      <c r="AC4513" s="2" t="s">
        <v>66</v>
      </c>
      <c r="AD4513" s="2" t="s">
        <v>67</v>
      </c>
      <c r="AH4513" s="2" t="s">
        <v>13047</v>
      </c>
      <c r="AN4513" s="2" t="s">
        <v>23134</v>
      </c>
      <c r="AP4513" s="2" t="s">
        <v>3206</v>
      </c>
      <c r="AQ4513" s="2" t="s">
        <v>3206</v>
      </c>
      <c r="AR4513" s="2" t="s">
        <v>3206</v>
      </c>
    </row>
    <row r="4514" customFormat="false" ht="12.75" hidden="false" customHeight="false" outlineLevel="0" collapsed="false">
      <c r="A4514" s="3" t="s">
        <v>26066</v>
      </c>
      <c r="B4514" s="1" t="s">
        <v>26067</v>
      </c>
      <c r="C4514" s="4" t="n">
        <f aca="false">IF(OR(T4514="SSES",T4514="VAR"),-COUNTIF(P$2:P$6715,R4514)+1,IF(T4514="ES",1,IF(OR(T4514="CL",T4514="OR",T4514="SBOR",T4514="SPFM",T4514="FM",T4514="SBFM",T4514="FO",T4514="GN",T4514="SSGN"),0)))</f>
        <v>0</v>
      </c>
      <c r="D4514" s="1" t="n">
        <v>4513</v>
      </c>
      <c r="E4514" s="1" t="s">
        <v>22635</v>
      </c>
      <c r="F4514" s="1"/>
      <c r="G4514" s="1" t="s">
        <v>22654</v>
      </c>
      <c r="H4514" s="1" t="s">
        <v>25896</v>
      </c>
      <c r="I4514" s="1" t="s">
        <v>25985</v>
      </c>
      <c r="J4514" s="1" t="s">
        <v>26068</v>
      </c>
      <c r="K4514" s="1" t="s">
        <v>26069</v>
      </c>
      <c r="L4514" s="1" t="s">
        <v>25254</v>
      </c>
      <c r="M4514" s="1" t="s">
        <v>25255</v>
      </c>
      <c r="N4514" s="1" t="s">
        <v>2732</v>
      </c>
      <c r="O4514" s="1" t="s">
        <v>25256</v>
      </c>
      <c r="P4514" s="1" t="n">
        <v>193377</v>
      </c>
      <c r="Q4514" s="1" t="n">
        <v>913684</v>
      </c>
      <c r="R4514" s="1" t="n">
        <v>913650</v>
      </c>
      <c r="S4514" s="1" t="n">
        <v>193377</v>
      </c>
      <c r="T4514" s="1" t="s">
        <v>61</v>
      </c>
      <c r="U4514" s="1" t="s">
        <v>26070</v>
      </c>
      <c r="V4514" s="1" t="s">
        <v>26071</v>
      </c>
      <c r="W4514" s="1" t="s">
        <v>26072</v>
      </c>
      <c r="X4514" s="1" t="s">
        <v>26071</v>
      </c>
      <c r="Y4514" s="1" t="s">
        <v>26073</v>
      </c>
      <c r="Z4514" s="1" t="n">
        <v>3</v>
      </c>
      <c r="AA4514" s="1" t="s">
        <v>65</v>
      </c>
      <c r="AB4514" s="1"/>
    </row>
    <row r="4515" customFormat="false" ht="12.75" hidden="false" customHeight="false" outlineLevel="0" collapsed="false">
      <c r="A4515" s="3" t="s">
        <v>26074</v>
      </c>
      <c r="B4515" s="1" t="s">
        <v>26075</v>
      </c>
      <c r="C4515" s="4" t="n">
        <f aca="false">IF(OR(T4515="SSES",T4515="VAR"),-COUNTIF(P$2:P$6715,R4515)+1,IF(T4515="ES",1,IF(OR(T4515="CL",T4515="OR",T4515="SBOR",T4515="SPFM",T4515="FM",T4515="SBFM",T4515="FO",T4515="GN",T4515="SSGN"),0)))</f>
        <v>1</v>
      </c>
      <c r="D4515" s="1" t="n">
        <v>4514</v>
      </c>
      <c r="E4515" s="1" t="s">
        <v>22635</v>
      </c>
      <c r="F4515" s="1"/>
      <c r="G4515" s="1" t="s">
        <v>22654</v>
      </c>
      <c r="H4515" s="1" t="s">
        <v>25896</v>
      </c>
      <c r="I4515" s="1" t="s">
        <v>25985</v>
      </c>
      <c r="J4515" s="1" t="s">
        <v>26068</v>
      </c>
      <c r="K4515" s="1" t="s">
        <v>26069</v>
      </c>
      <c r="L4515" s="1" t="s">
        <v>25254</v>
      </c>
      <c r="M4515" s="1" t="s">
        <v>25255</v>
      </c>
      <c r="N4515" s="1" t="s">
        <v>2732</v>
      </c>
      <c r="O4515" s="1" t="s">
        <v>25256</v>
      </c>
      <c r="P4515" s="1" t="n">
        <v>103055</v>
      </c>
      <c r="Q4515" s="1" t="n">
        <v>193377</v>
      </c>
      <c r="R4515" s="1" t="n">
        <v>193377</v>
      </c>
      <c r="S4515" s="1" t="n">
        <v>103055</v>
      </c>
      <c r="T4515" s="1" t="s">
        <v>69</v>
      </c>
      <c r="U4515" s="1" t="s">
        <v>26076</v>
      </c>
      <c r="V4515" s="1" t="s">
        <v>26077</v>
      </c>
      <c r="W4515" s="1" t="s">
        <v>26078</v>
      </c>
      <c r="X4515" s="1" t="s">
        <v>26077</v>
      </c>
      <c r="Y4515" s="1" t="s">
        <v>26079</v>
      </c>
      <c r="Z4515" s="1" t="n">
        <v>3</v>
      </c>
      <c r="AA4515" s="1" t="s">
        <v>13550</v>
      </c>
      <c r="AB4515" s="1" t="s">
        <v>26080</v>
      </c>
      <c r="AC4515" s="2" t="s">
        <v>66</v>
      </c>
      <c r="AD4515" s="2" t="s">
        <v>67</v>
      </c>
      <c r="AQ4515" s="2" t="s">
        <v>9018</v>
      </c>
    </row>
    <row r="4516" customFormat="false" ht="12.75" hidden="false" customHeight="false" outlineLevel="0" collapsed="false">
      <c r="A4516" s="3" t="s">
        <v>26081</v>
      </c>
      <c r="B4516" s="1" t="s">
        <v>26082</v>
      </c>
      <c r="C4516" s="4" t="n">
        <f aca="false">IF(OR(T4516="SSES",T4516="VAR"),-COUNTIF(P$2:P$6715,R4516)+1,IF(T4516="ES",1,IF(OR(T4516="CL",T4516="OR",T4516="SBOR",T4516="SPFM",T4516="FM",T4516="SBFM",T4516="FO",T4516="GN",T4516="SSGN"),0)))</f>
        <v>1</v>
      </c>
      <c r="D4516" s="1" t="n">
        <v>4515</v>
      </c>
      <c r="E4516" s="1" t="s">
        <v>22635</v>
      </c>
      <c r="F4516" s="1"/>
      <c r="G4516" s="1" t="s">
        <v>22654</v>
      </c>
      <c r="H4516" s="1" t="s">
        <v>25896</v>
      </c>
      <c r="I4516" s="1" t="s">
        <v>25985</v>
      </c>
      <c r="J4516" s="1" t="s">
        <v>26068</v>
      </c>
      <c r="K4516" s="1" t="s">
        <v>26069</v>
      </c>
      <c r="L4516" s="1" t="s">
        <v>25254</v>
      </c>
      <c r="M4516" s="1" t="s">
        <v>25255</v>
      </c>
      <c r="N4516" s="1" t="s">
        <v>2732</v>
      </c>
      <c r="O4516" s="1" t="s">
        <v>25256</v>
      </c>
      <c r="P4516" s="1" t="n">
        <v>611165</v>
      </c>
      <c r="Q4516" s="1" t="n">
        <v>193377</v>
      </c>
      <c r="R4516" s="1" t="n">
        <v>193377</v>
      </c>
      <c r="S4516" s="1" t="n">
        <v>611165</v>
      </c>
      <c r="T4516" s="1" t="s">
        <v>69</v>
      </c>
      <c r="U4516" s="1" t="s">
        <v>26083</v>
      </c>
      <c r="V4516" s="1" t="s">
        <v>26084</v>
      </c>
      <c r="W4516" s="1" t="s">
        <v>26085</v>
      </c>
      <c r="X4516" s="1" t="s">
        <v>26084</v>
      </c>
      <c r="Y4516" s="1"/>
      <c r="Z4516" s="1" t="n">
        <v>3</v>
      </c>
      <c r="AA4516" s="1" t="s">
        <v>65</v>
      </c>
      <c r="AB4516" s="1" t="s">
        <v>26086</v>
      </c>
    </row>
    <row r="4517" customFormat="false" ht="12.75" hidden="false" customHeight="false" outlineLevel="0" collapsed="false">
      <c r="A4517" s="3" t="s">
        <v>26087</v>
      </c>
      <c r="B4517" s="1" t="s">
        <v>26088</v>
      </c>
      <c r="C4517" s="4" t="n">
        <f aca="false">IF(OR(T4517="SSES",T4517="VAR"),-COUNTIF(P$2:P$6715,R4517)+1,IF(T4517="ES",1,IF(OR(T4517="CL",T4517="OR",T4517="SBOR",T4517="SPFM",T4517="FM",T4517="SBFM",T4517="FO",T4517="GN",T4517="SSGN"),0)))</f>
        <v>1</v>
      </c>
      <c r="D4517" s="1" t="n">
        <v>4516</v>
      </c>
      <c r="E4517" s="1" t="s">
        <v>22635</v>
      </c>
      <c r="F4517" s="1"/>
      <c r="G4517" s="1" t="s">
        <v>22654</v>
      </c>
      <c r="H4517" s="1" t="s">
        <v>25896</v>
      </c>
      <c r="I4517" s="1" t="s">
        <v>25985</v>
      </c>
      <c r="J4517" s="1" t="s">
        <v>26068</v>
      </c>
      <c r="K4517" s="1" t="s">
        <v>26069</v>
      </c>
      <c r="L4517" s="1" t="s">
        <v>25254</v>
      </c>
      <c r="M4517" s="1" t="s">
        <v>25255</v>
      </c>
      <c r="N4517" s="1" t="s">
        <v>2732</v>
      </c>
      <c r="O4517" s="1" t="s">
        <v>25256</v>
      </c>
      <c r="P4517" s="1" t="n">
        <v>108869</v>
      </c>
      <c r="Q4517" s="1" t="n">
        <v>194938</v>
      </c>
      <c r="R4517" s="1" t="n">
        <v>194938</v>
      </c>
      <c r="S4517" s="1" t="n">
        <v>108869</v>
      </c>
      <c r="T4517" s="1" t="s">
        <v>69</v>
      </c>
      <c r="U4517" s="1" t="s">
        <v>26089</v>
      </c>
      <c r="V4517" s="1" t="s">
        <v>26090</v>
      </c>
      <c r="W4517" s="1" t="s">
        <v>26091</v>
      </c>
      <c r="X4517" s="1" t="s">
        <v>26090</v>
      </c>
      <c r="Y4517" s="1" t="s">
        <v>26092</v>
      </c>
      <c r="Z4517" s="1" t="n">
        <v>3</v>
      </c>
      <c r="AA4517" s="1" t="s">
        <v>65</v>
      </c>
      <c r="AB4517" s="1" t="s">
        <v>26093</v>
      </c>
      <c r="AC4517" s="2" t="s">
        <v>66</v>
      </c>
      <c r="AD4517" s="2" t="s">
        <v>67</v>
      </c>
      <c r="AQ4517" s="2" t="s">
        <v>3206</v>
      </c>
    </row>
    <row r="4518" customFormat="false" ht="12.75" hidden="false" customHeight="false" outlineLevel="0" collapsed="false">
      <c r="A4518" s="3" t="s">
        <v>26094</v>
      </c>
      <c r="B4518" s="1" t="s">
        <v>26095</v>
      </c>
      <c r="C4518" s="4" t="n">
        <f aca="false">IF(OR(T4518="SSES",T4518="VAR"),-COUNTIF(P$2:P$6715,R4518)+1,IF(T4518="ES",1,IF(OR(T4518="CL",T4518="OR",T4518="SBOR",T4518="SPFM",T4518="FM",T4518="SBFM",T4518="FO",T4518="GN",T4518="SSGN"),0)))</f>
        <v>1</v>
      </c>
      <c r="D4518" s="1" t="n">
        <v>4517</v>
      </c>
      <c r="E4518" s="1" t="s">
        <v>22635</v>
      </c>
      <c r="F4518" s="1"/>
      <c r="G4518" s="1" t="s">
        <v>22654</v>
      </c>
      <c r="H4518" s="1" t="s">
        <v>25896</v>
      </c>
      <c r="I4518" s="1" t="s">
        <v>25985</v>
      </c>
      <c r="J4518" s="1" t="s">
        <v>26068</v>
      </c>
      <c r="K4518" s="1" t="s">
        <v>26069</v>
      </c>
      <c r="L4518" s="1" t="s">
        <v>25254</v>
      </c>
      <c r="M4518" s="1" t="s">
        <v>25255</v>
      </c>
      <c r="N4518" s="1" t="s">
        <v>2732</v>
      </c>
      <c r="O4518" s="1" t="s">
        <v>25256</v>
      </c>
      <c r="P4518" s="1" t="n">
        <v>108874</v>
      </c>
      <c r="Q4518" s="1" t="n">
        <v>194938</v>
      </c>
      <c r="R4518" s="1" t="n">
        <v>194938</v>
      </c>
      <c r="S4518" s="1" t="n">
        <v>108874</v>
      </c>
      <c r="T4518" s="1" t="s">
        <v>69</v>
      </c>
      <c r="U4518" s="1" t="s">
        <v>26089</v>
      </c>
      <c r="V4518" s="1" t="s">
        <v>26096</v>
      </c>
      <c r="W4518" s="1" t="s">
        <v>26097</v>
      </c>
      <c r="X4518" s="1" t="s">
        <v>26096</v>
      </c>
      <c r="Y4518" s="1" t="s">
        <v>26098</v>
      </c>
      <c r="Z4518" s="1" t="n">
        <v>3</v>
      </c>
      <c r="AA4518" s="1" t="s">
        <v>65</v>
      </c>
      <c r="AB4518" s="1" t="s">
        <v>26099</v>
      </c>
      <c r="AC4518" s="2" t="s">
        <v>66</v>
      </c>
      <c r="AD4518" s="2" t="s">
        <v>67</v>
      </c>
      <c r="AQ4518" s="2" t="s">
        <v>3206</v>
      </c>
      <c r="AR4518" s="2" t="s">
        <v>3206</v>
      </c>
    </row>
    <row r="4519" customFormat="false" ht="12.75" hidden="false" customHeight="false" outlineLevel="0" collapsed="false">
      <c r="A4519" s="3" t="s">
        <v>26100</v>
      </c>
      <c r="B4519" s="1" t="s">
        <v>26101</v>
      </c>
      <c r="C4519" s="4" t="n">
        <f aca="false">IF(OR(T4519="SSES",T4519="VAR"),-COUNTIF(P$2:P$6715,R4519)+1,IF(T4519="ES",1,IF(OR(T4519="CL",T4519="OR",T4519="SBOR",T4519="SPFM",T4519="FM",T4519="SBFM",T4519="FO",T4519="GN",T4519="SSGN"),0)))</f>
        <v>1</v>
      </c>
      <c r="D4519" s="1" t="n">
        <v>4518</v>
      </c>
      <c r="E4519" s="1" t="s">
        <v>22635</v>
      </c>
      <c r="F4519" s="1"/>
      <c r="G4519" s="1" t="s">
        <v>22654</v>
      </c>
      <c r="H4519" s="1" t="s">
        <v>25896</v>
      </c>
      <c r="I4519" s="1" t="s">
        <v>25985</v>
      </c>
      <c r="J4519" s="1" t="s">
        <v>26068</v>
      </c>
      <c r="K4519" s="1" t="s">
        <v>26069</v>
      </c>
      <c r="L4519" s="1" t="s">
        <v>25254</v>
      </c>
      <c r="M4519" s="1" t="s">
        <v>25255</v>
      </c>
      <c r="N4519" s="1" t="s">
        <v>2732</v>
      </c>
      <c r="O4519" s="1" t="s">
        <v>25256</v>
      </c>
      <c r="P4519" s="1" t="n">
        <v>108898</v>
      </c>
      <c r="Q4519" s="1" t="n">
        <v>194938</v>
      </c>
      <c r="R4519" s="1" t="n">
        <v>194938</v>
      </c>
      <c r="S4519" s="1" t="n">
        <v>108898</v>
      </c>
      <c r="T4519" s="1" t="s">
        <v>69</v>
      </c>
      <c r="U4519" s="1" t="s">
        <v>26102</v>
      </c>
      <c r="V4519" s="1" t="s">
        <v>26103</v>
      </c>
      <c r="W4519" s="1" t="s">
        <v>26104</v>
      </c>
      <c r="X4519" s="1" t="s">
        <v>26103</v>
      </c>
      <c r="Y4519" s="1" t="s">
        <v>26105</v>
      </c>
      <c r="Z4519" s="1" t="n">
        <v>3</v>
      </c>
      <c r="AA4519" s="1" t="s">
        <v>65</v>
      </c>
      <c r="AB4519" s="1" t="s">
        <v>26106</v>
      </c>
      <c r="AC4519" s="2" t="s">
        <v>66</v>
      </c>
      <c r="AD4519" s="2" t="s">
        <v>67</v>
      </c>
      <c r="AQ4519" s="2" t="s">
        <v>3206</v>
      </c>
    </row>
    <row r="4520" customFormat="false" ht="12.75" hidden="false" customHeight="false" outlineLevel="0" collapsed="false">
      <c r="A4520" s="3" t="s">
        <v>26107</v>
      </c>
      <c r="B4520" s="1" t="s">
        <v>26108</v>
      </c>
      <c r="C4520" s="4" t="n">
        <f aca="false">IF(OR(T4520="SSES",T4520="VAR"),-COUNTIF(P$2:P$6715,R4520)+1,IF(T4520="ES",1,IF(OR(T4520="CL",T4520="OR",T4520="SBOR",T4520="SPFM",T4520="FM",T4520="SBFM",T4520="FO",T4520="GN",T4520="SSGN"),0)))</f>
        <v>1</v>
      </c>
      <c r="D4520" s="1" t="n">
        <v>4519</v>
      </c>
      <c r="E4520" s="1" t="s">
        <v>22635</v>
      </c>
      <c r="F4520" s="1"/>
      <c r="G4520" s="1" t="s">
        <v>22654</v>
      </c>
      <c r="H4520" s="1" t="s">
        <v>25896</v>
      </c>
      <c r="I4520" s="1" t="s">
        <v>25985</v>
      </c>
      <c r="J4520" s="1" t="s">
        <v>26068</v>
      </c>
      <c r="K4520" s="1" t="s">
        <v>26069</v>
      </c>
      <c r="L4520" s="1" t="s">
        <v>25254</v>
      </c>
      <c r="M4520" s="1" t="s">
        <v>25255</v>
      </c>
      <c r="N4520" s="1" t="s">
        <v>2732</v>
      </c>
      <c r="O4520" s="1" t="s">
        <v>25256</v>
      </c>
      <c r="P4520" s="1" t="n">
        <v>115975</v>
      </c>
      <c r="Q4520" s="1" t="n">
        <v>606971</v>
      </c>
      <c r="R4520" s="1" t="n">
        <v>606971</v>
      </c>
      <c r="S4520" s="1" t="n">
        <v>115975</v>
      </c>
      <c r="T4520" s="1" t="s">
        <v>69</v>
      </c>
      <c r="U4520" s="1" t="s">
        <v>26109</v>
      </c>
      <c r="V4520" s="1" t="s">
        <v>26110</v>
      </c>
      <c r="W4520" s="1" t="s">
        <v>26111</v>
      </c>
      <c r="X4520" s="1" t="s">
        <v>26110</v>
      </c>
      <c r="Y4520" s="1" t="s">
        <v>26112</v>
      </c>
      <c r="Z4520" s="1" t="n">
        <v>3</v>
      </c>
      <c r="AA4520" s="1" t="s">
        <v>65</v>
      </c>
      <c r="AB4520" s="1" t="s">
        <v>26113</v>
      </c>
      <c r="AC4520" s="2" t="s">
        <v>66</v>
      </c>
      <c r="AD4520" s="2" t="s">
        <v>67</v>
      </c>
      <c r="AQ4520" s="2" t="s">
        <v>3206</v>
      </c>
      <c r="AR4520" s="2" t="s">
        <v>3206</v>
      </c>
    </row>
    <row r="4521" customFormat="false" ht="12.75" hidden="false" customHeight="false" outlineLevel="0" collapsed="false">
      <c r="A4521" s="3" t="s">
        <v>26114</v>
      </c>
      <c r="B4521" s="1" t="s">
        <v>26115</v>
      </c>
      <c r="C4521" s="4" t="n">
        <f aca="false">IF(OR(T4521="SSES",T4521="VAR"),-COUNTIF(P$2:P$6715,R4521)+1,IF(T4521="ES",1,IF(OR(T4521="CL",T4521="OR",T4521="SBOR",T4521="SPFM",T4521="FM",T4521="SBFM",T4521="FO",T4521="GN",T4521="SSGN"),0)))</f>
        <v>1</v>
      </c>
      <c r="D4521" s="1" t="n">
        <v>4520</v>
      </c>
      <c r="E4521" s="1" t="s">
        <v>22635</v>
      </c>
      <c r="F4521" s="1"/>
      <c r="G4521" s="1" t="s">
        <v>22654</v>
      </c>
      <c r="H4521" s="1" t="s">
        <v>25896</v>
      </c>
      <c r="I4521" s="1" t="s">
        <v>25985</v>
      </c>
      <c r="J4521" s="1" t="s">
        <v>26068</v>
      </c>
      <c r="K4521" s="1" t="s">
        <v>26069</v>
      </c>
      <c r="L4521" s="1" t="s">
        <v>25254</v>
      </c>
      <c r="M4521" s="1" t="s">
        <v>25255</v>
      </c>
      <c r="N4521" s="1" t="s">
        <v>2732</v>
      </c>
      <c r="O4521" s="1" t="s">
        <v>25256</v>
      </c>
      <c r="P4521" s="1" t="n">
        <v>121606</v>
      </c>
      <c r="Q4521" s="1" t="n">
        <v>197478</v>
      </c>
      <c r="R4521" s="1" t="n">
        <v>197478</v>
      </c>
      <c r="S4521" s="1" t="n">
        <v>121606</v>
      </c>
      <c r="T4521" s="1" t="s">
        <v>69</v>
      </c>
      <c r="U4521" s="1" t="s">
        <v>16929</v>
      </c>
      <c r="V4521" s="1" t="s">
        <v>26116</v>
      </c>
      <c r="W4521" s="1" t="s">
        <v>26117</v>
      </c>
      <c r="X4521" s="1" t="s">
        <v>26116</v>
      </c>
      <c r="Y4521" s="1" t="s">
        <v>26118</v>
      </c>
      <c r="Z4521" s="1" t="n">
        <v>3</v>
      </c>
      <c r="AA4521" s="1" t="s">
        <v>65</v>
      </c>
      <c r="AB4521" s="1" t="s">
        <v>26119</v>
      </c>
      <c r="AC4521" s="2" t="s">
        <v>66</v>
      </c>
      <c r="AD4521" s="2" t="s">
        <v>67</v>
      </c>
      <c r="AP4521" s="2" t="s">
        <v>3206</v>
      </c>
      <c r="AQ4521" s="2" t="s">
        <v>3206</v>
      </c>
    </row>
    <row r="4522" customFormat="false" ht="12.75" hidden="false" customHeight="false" outlineLevel="0" collapsed="false">
      <c r="A4522" s="3" t="s">
        <v>26120</v>
      </c>
      <c r="B4522" s="1" t="s">
        <v>26121</v>
      </c>
      <c r="C4522" s="4" t="n">
        <f aca="false">IF(OR(T4522="SSES",T4522="VAR"),-COUNTIF(P$2:P$6715,R4522)+1,IF(T4522="ES",1,IF(OR(T4522="CL",T4522="OR",T4522="SBOR",T4522="SPFM",T4522="FM",T4522="SBFM",T4522="FO",T4522="GN",T4522="SSGN"),0)))</f>
        <v>1</v>
      </c>
      <c r="D4522" s="1" t="n">
        <v>4521</v>
      </c>
      <c r="E4522" s="1" t="s">
        <v>22635</v>
      </c>
      <c r="F4522" s="1"/>
      <c r="G4522" s="1" t="s">
        <v>22654</v>
      </c>
      <c r="H4522" s="1" t="s">
        <v>25896</v>
      </c>
      <c r="I4522" s="1" t="s">
        <v>25985</v>
      </c>
      <c r="J4522" s="1" t="s">
        <v>26068</v>
      </c>
      <c r="K4522" s="1" t="s">
        <v>26069</v>
      </c>
      <c r="L4522" s="1" t="s">
        <v>25254</v>
      </c>
      <c r="M4522" s="1" t="s">
        <v>25255</v>
      </c>
      <c r="N4522" s="1" t="s">
        <v>2732</v>
      </c>
      <c r="O4522" s="1" t="s">
        <v>25256</v>
      </c>
      <c r="P4522" s="1" t="n">
        <v>161784</v>
      </c>
      <c r="Q4522" s="1" t="n">
        <v>607008</v>
      </c>
      <c r="R4522" s="1" t="n">
        <v>607008</v>
      </c>
      <c r="S4522" s="1" t="n">
        <v>161784</v>
      </c>
      <c r="T4522" s="1" t="s">
        <v>69</v>
      </c>
      <c r="U4522" s="1" t="s">
        <v>26122</v>
      </c>
      <c r="V4522" s="1" t="s">
        <v>26123</v>
      </c>
      <c r="W4522" s="1" t="s">
        <v>26124</v>
      </c>
      <c r="X4522" s="1" t="s">
        <v>26123</v>
      </c>
      <c r="Y4522" s="1"/>
      <c r="Z4522" s="1" t="n">
        <v>3</v>
      </c>
      <c r="AA4522" s="1" t="s">
        <v>65</v>
      </c>
      <c r="AB4522" s="1" t="s">
        <v>26125</v>
      </c>
      <c r="AC4522" s="2" t="s">
        <v>66</v>
      </c>
      <c r="AD4522" s="2" t="s">
        <v>67</v>
      </c>
      <c r="AQ4522" s="2" t="s">
        <v>3206</v>
      </c>
    </row>
    <row r="4523" customFormat="false" ht="12.75" hidden="false" customHeight="false" outlineLevel="0" collapsed="false">
      <c r="A4523" s="3" t="s">
        <v>26126</v>
      </c>
      <c r="B4523" s="1" t="s">
        <v>26127</v>
      </c>
      <c r="C4523" s="4" t="n">
        <f aca="false">IF(OR(T4523="SSES",T4523="VAR"),-COUNTIF(P$2:P$6715,R4523)+1,IF(T4523="ES",1,IF(OR(T4523="CL",T4523="OR",T4523="SBOR",T4523="SPFM",T4523="FM",T4523="SBFM",T4523="FO",T4523="GN",T4523="SSGN"),0)))</f>
        <v>1</v>
      </c>
      <c r="D4523" s="1" t="n">
        <v>4522</v>
      </c>
      <c r="E4523" s="1" t="s">
        <v>22635</v>
      </c>
      <c r="F4523" s="1"/>
      <c r="G4523" s="1" t="s">
        <v>22654</v>
      </c>
      <c r="H4523" s="1" t="s">
        <v>25896</v>
      </c>
      <c r="I4523" s="1" t="s">
        <v>25985</v>
      </c>
      <c r="J4523" s="1" t="s">
        <v>26068</v>
      </c>
      <c r="K4523" s="1" t="s">
        <v>26128</v>
      </c>
      <c r="L4523" s="1" t="s">
        <v>25254</v>
      </c>
      <c r="M4523" s="1" t="s">
        <v>25255</v>
      </c>
      <c r="N4523" s="1" t="s">
        <v>2732</v>
      </c>
      <c r="O4523" s="1" t="s">
        <v>25256</v>
      </c>
      <c r="P4523" s="1" t="n">
        <v>106546</v>
      </c>
      <c r="Q4523" s="1" t="n">
        <v>606932</v>
      </c>
      <c r="R4523" s="1" t="n">
        <v>606932</v>
      </c>
      <c r="S4523" s="1" t="n">
        <v>106546</v>
      </c>
      <c r="T4523" s="1" t="s">
        <v>69</v>
      </c>
      <c r="U4523" s="1" t="s">
        <v>26129</v>
      </c>
      <c r="V4523" s="1" t="s">
        <v>26130</v>
      </c>
      <c r="W4523" s="1" t="s">
        <v>26131</v>
      </c>
      <c r="X4523" s="1" t="s">
        <v>26130</v>
      </c>
      <c r="Y4523" s="1" t="s">
        <v>26132</v>
      </c>
      <c r="Z4523" s="1" t="n">
        <v>3</v>
      </c>
      <c r="AA4523" s="1" t="s">
        <v>65</v>
      </c>
      <c r="AB4523" s="1" t="s">
        <v>26133</v>
      </c>
      <c r="AC4523" s="2" t="s">
        <v>66</v>
      </c>
      <c r="AD4523" s="2" t="s">
        <v>67</v>
      </c>
      <c r="AN4523" s="2" t="s">
        <v>23134</v>
      </c>
      <c r="AQ4523" s="2" t="s">
        <v>3206</v>
      </c>
      <c r="AR4523" s="2" t="s">
        <v>3206</v>
      </c>
    </row>
    <row r="4524" customFormat="false" ht="12.75" hidden="false" customHeight="false" outlineLevel="0" collapsed="false">
      <c r="A4524" s="3" t="s">
        <v>26134</v>
      </c>
      <c r="B4524" s="1" t="s">
        <v>26135</v>
      </c>
      <c r="C4524" s="4" t="n">
        <f aca="false">IF(OR(T4524="SSES",T4524="VAR"),-COUNTIF(P$2:P$6715,R4524)+1,IF(T4524="ES",1,IF(OR(T4524="CL",T4524="OR",T4524="SBOR",T4524="SPFM",T4524="FM",T4524="SBFM",T4524="FO",T4524="GN",T4524="SSGN"),0)))</f>
        <v>0</v>
      </c>
      <c r="D4524" s="1" t="n">
        <v>4523</v>
      </c>
      <c r="E4524" s="1" t="s">
        <v>22635</v>
      </c>
      <c r="F4524" s="1"/>
      <c r="G4524" s="1" t="s">
        <v>22654</v>
      </c>
      <c r="H4524" s="1" t="s">
        <v>25896</v>
      </c>
      <c r="I4524" s="1" t="s">
        <v>25985</v>
      </c>
      <c r="J4524" s="1" t="s">
        <v>26068</v>
      </c>
      <c r="K4524" s="1" t="s">
        <v>26128</v>
      </c>
      <c r="L4524" s="1" t="s">
        <v>25254</v>
      </c>
      <c r="M4524" s="1" t="s">
        <v>25255</v>
      </c>
      <c r="N4524" s="1" t="s">
        <v>2732</v>
      </c>
      <c r="O4524" s="1" t="s">
        <v>25256</v>
      </c>
      <c r="P4524" s="1" t="n">
        <v>195535</v>
      </c>
      <c r="Q4524" s="1" t="n">
        <v>913651</v>
      </c>
      <c r="R4524" s="1" t="n">
        <v>913651</v>
      </c>
      <c r="S4524" s="1" t="n">
        <v>195535</v>
      </c>
      <c r="T4524" s="1" t="s">
        <v>61</v>
      </c>
      <c r="U4524" s="1" t="s">
        <v>16929</v>
      </c>
      <c r="V4524" s="1" t="s">
        <v>26136</v>
      </c>
      <c r="W4524" s="1" t="s">
        <v>26137</v>
      </c>
      <c r="X4524" s="1" t="s">
        <v>26136</v>
      </c>
      <c r="Y4524" s="1" t="s">
        <v>26138</v>
      </c>
      <c r="Z4524" s="1" t="n">
        <v>3</v>
      </c>
      <c r="AA4524" s="1" t="s">
        <v>65</v>
      </c>
      <c r="AB4524" s="1"/>
      <c r="AC4524" s="2" t="s">
        <v>66</v>
      </c>
      <c r="AD4524" s="2" t="s">
        <v>67</v>
      </c>
    </row>
    <row r="4525" customFormat="false" ht="12.75" hidden="false" customHeight="false" outlineLevel="0" collapsed="false">
      <c r="A4525" s="3" t="s">
        <v>26139</v>
      </c>
      <c r="B4525" s="1" t="s">
        <v>26140</v>
      </c>
      <c r="C4525" s="4" t="n">
        <f aca="false">IF(OR(T4525="SSES",T4525="VAR"),-COUNTIF(P$2:P$6715,R4525)+1,IF(T4525="ES",1,IF(OR(T4525="CL",T4525="OR",T4525="SBOR",T4525="SPFM",T4525="FM",T4525="SBFM",T4525="FO",T4525="GN",T4525="SSGN"),0)))</f>
        <v>1</v>
      </c>
      <c r="D4525" s="1" t="n">
        <v>4524</v>
      </c>
      <c r="E4525" s="1" t="s">
        <v>22635</v>
      </c>
      <c r="F4525" s="1"/>
      <c r="G4525" s="1" t="s">
        <v>22654</v>
      </c>
      <c r="H4525" s="1" t="s">
        <v>25896</v>
      </c>
      <c r="I4525" s="1" t="s">
        <v>25985</v>
      </c>
      <c r="J4525" s="1" t="s">
        <v>26068</v>
      </c>
      <c r="K4525" s="1" t="s">
        <v>26128</v>
      </c>
      <c r="L4525" s="1" t="s">
        <v>25254</v>
      </c>
      <c r="M4525" s="1" t="s">
        <v>25255</v>
      </c>
      <c r="N4525" s="1" t="s">
        <v>2732</v>
      </c>
      <c r="O4525" s="1" t="s">
        <v>25256</v>
      </c>
      <c r="P4525" s="1" t="n">
        <v>111334</v>
      </c>
      <c r="Q4525" s="1" t="n">
        <v>195535</v>
      </c>
      <c r="R4525" s="1" t="n">
        <v>195535</v>
      </c>
      <c r="S4525" s="1" t="n">
        <v>111334</v>
      </c>
      <c r="T4525" s="1" t="s">
        <v>69</v>
      </c>
      <c r="U4525" s="1" t="s">
        <v>26141</v>
      </c>
      <c r="V4525" s="1" t="s">
        <v>26142</v>
      </c>
      <c r="W4525" s="1" t="s">
        <v>26143</v>
      </c>
      <c r="X4525" s="1" t="s">
        <v>26142</v>
      </c>
      <c r="Y4525" s="1"/>
      <c r="Z4525" s="1" t="n">
        <v>3</v>
      </c>
      <c r="AA4525" s="1" t="s">
        <v>65</v>
      </c>
      <c r="AB4525" s="1" t="s">
        <v>26144</v>
      </c>
    </row>
    <row r="4526" customFormat="false" ht="12.75" hidden="false" customHeight="false" outlineLevel="0" collapsed="false">
      <c r="A4526" s="3" t="s">
        <v>26145</v>
      </c>
      <c r="B4526" s="1" t="s">
        <v>26146</v>
      </c>
      <c r="C4526" s="4" t="n">
        <f aca="false">IF(OR(T4526="SSES",T4526="VAR"),-COUNTIF(P$2:P$6715,R4526)+1,IF(T4526="ES",1,IF(OR(T4526="CL",T4526="OR",T4526="SBOR",T4526="SPFM",T4526="FM",T4526="SBFM",T4526="FO",T4526="GN",T4526="SSGN"),0)))</f>
        <v>1</v>
      </c>
      <c r="D4526" s="1" t="n">
        <v>4525</v>
      </c>
      <c r="E4526" s="1" t="s">
        <v>22635</v>
      </c>
      <c r="F4526" s="1"/>
      <c r="G4526" s="1" t="s">
        <v>22654</v>
      </c>
      <c r="H4526" s="1" t="s">
        <v>25896</v>
      </c>
      <c r="I4526" s="1" t="s">
        <v>25985</v>
      </c>
      <c r="J4526" s="1" t="s">
        <v>26068</v>
      </c>
      <c r="K4526" s="1" t="s">
        <v>26128</v>
      </c>
      <c r="L4526" s="1" t="s">
        <v>25254</v>
      </c>
      <c r="M4526" s="1" t="s">
        <v>25255</v>
      </c>
      <c r="N4526" s="1" t="s">
        <v>2732</v>
      </c>
      <c r="O4526" s="1" t="s">
        <v>25256</v>
      </c>
      <c r="P4526" s="1" t="n">
        <v>620057</v>
      </c>
      <c r="Q4526" s="1" t="n">
        <v>195535</v>
      </c>
      <c r="R4526" s="1" t="n">
        <v>195535</v>
      </c>
      <c r="S4526" s="1" t="n">
        <v>620057</v>
      </c>
      <c r="T4526" s="1" t="s">
        <v>69</v>
      </c>
      <c r="U4526" s="1" t="s">
        <v>26147</v>
      </c>
      <c r="V4526" s="1" t="s">
        <v>26148</v>
      </c>
      <c r="W4526" s="1" t="s">
        <v>26149</v>
      </c>
      <c r="X4526" s="1" t="s">
        <v>26148</v>
      </c>
      <c r="Y4526" s="1"/>
      <c r="Z4526" s="1" t="n">
        <v>3</v>
      </c>
      <c r="AA4526" s="1" t="s">
        <v>65</v>
      </c>
      <c r="AB4526" s="1" t="s">
        <v>26150</v>
      </c>
      <c r="AC4526" s="2" t="s">
        <v>66</v>
      </c>
      <c r="AD4526" s="2" t="s">
        <v>67</v>
      </c>
      <c r="AQ4526" s="2" t="s">
        <v>3206</v>
      </c>
    </row>
    <row r="4527" customFormat="false" ht="12.75" hidden="false" customHeight="false" outlineLevel="0" collapsed="false">
      <c r="A4527" s="3" t="s">
        <v>26151</v>
      </c>
      <c r="B4527" s="1" t="s">
        <v>26152</v>
      </c>
      <c r="C4527" s="4" t="n">
        <f aca="false">IF(OR(T4527="SSES",T4527="VAR"),-COUNTIF(P$2:P$6715,R4527)+1,IF(T4527="ES",1,IF(OR(T4527="CL",T4527="OR",T4527="SBOR",T4527="SPFM",T4527="FM",T4527="SBFM",T4527="FO",T4527="GN",T4527="SSGN"),0)))</f>
        <v>1</v>
      </c>
      <c r="D4527" s="1" t="n">
        <v>4526</v>
      </c>
      <c r="E4527" s="1" t="s">
        <v>22635</v>
      </c>
      <c r="F4527" s="1"/>
      <c r="G4527" s="1" t="s">
        <v>22654</v>
      </c>
      <c r="H4527" s="1" t="s">
        <v>25896</v>
      </c>
      <c r="I4527" s="1" t="s">
        <v>25985</v>
      </c>
      <c r="J4527" s="1" t="s">
        <v>26068</v>
      </c>
      <c r="K4527" s="1" t="s">
        <v>26128</v>
      </c>
      <c r="L4527" s="1" t="s">
        <v>25254</v>
      </c>
      <c r="M4527" s="1" t="s">
        <v>25255</v>
      </c>
      <c r="N4527" s="1" t="s">
        <v>2732</v>
      </c>
      <c r="O4527" s="1" t="s">
        <v>25256</v>
      </c>
      <c r="P4527" s="1" t="n">
        <v>717355</v>
      </c>
      <c r="Q4527" s="1" t="n">
        <v>195535</v>
      </c>
      <c r="R4527" s="1" t="n">
        <v>195535</v>
      </c>
      <c r="S4527" s="1" t="n">
        <v>717355</v>
      </c>
      <c r="T4527" s="1" t="s">
        <v>69</v>
      </c>
      <c r="U4527" s="1" t="s">
        <v>26153</v>
      </c>
      <c r="V4527" s="1" t="s">
        <v>26154</v>
      </c>
      <c r="W4527" s="1" t="s">
        <v>26155</v>
      </c>
      <c r="X4527" s="1" t="s">
        <v>26154</v>
      </c>
      <c r="Y4527" s="1"/>
      <c r="Z4527" s="1" t="n">
        <v>3</v>
      </c>
      <c r="AA4527" s="1" t="s">
        <v>65</v>
      </c>
      <c r="AB4527" s="1" t="s">
        <v>26156</v>
      </c>
    </row>
    <row r="4528" customFormat="false" ht="12.75" hidden="false" customHeight="false" outlineLevel="0" collapsed="false">
      <c r="A4528" s="3" t="s">
        <v>26157</v>
      </c>
      <c r="B4528" s="1" t="s">
        <v>26158</v>
      </c>
      <c r="C4528" s="4" t="n">
        <f aca="false">IF(OR(T4528="SSES",T4528="VAR"),-COUNTIF(P$2:P$6715,R4528)+1,IF(T4528="ES",1,IF(OR(T4528="CL",T4528="OR",T4528="SBOR",T4528="SPFM",T4528="FM",T4528="SBFM",T4528="FO",T4528="GN",T4528="SSGN"),0)))</f>
        <v>1</v>
      </c>
      <c r="D4528" s="1" t="n">
        <v>4527</v>
      </c>
      <c r="E4528" s="1" t="s">
        <v>22635</v>
      </c>
      <c r="F4528" s="1"/>
      <c r="G4528" s="1" t="s">
        <v>22654</v>
      </c>
      <c r="H4528" s="1" t="s">
        <v>25896</v>
      </c>
      <c r="I4528" s="1" t="s">
        <v>25985</v>
      </c>
      <c r="J4528" s="1" t="s">
        <v>26068</v>
      </c>
      <c r="K4528" s="1" t="s">
        <v>26128</v>
      </c>
      <c r="L4528" s="1" t="s">
        <v>25254</v>
      </c>
      <c r="M4528" s="1" t="s">
        <v>25255</v>
      </c>
      <c r="N4528" s="1" t="s">
        <v>2732</v>
      </c>
      <c r="O4528" s="1" t="s">
        <v>25256</v>
      </c>
      <c r="P4528" s="1" t="n">
        <v>111391</v>
      </c>
      <c r="Q4528" s="1" t="n">
        <v>195535</v>
      </c>
      <c r="R4528" s="1" t="n">
        <v>195535</v>
      </c>
      <c r="S4528" s="1" t="n">
        <v>111391</v>
      </c>
      <c r="T4528" s="1" t="s">
        <v>69</v>
      </c>
      <c r="U4528" s="1" t="s">
        <v>16929</v>
      </c>
      <c r="V4528" s="1" t="s">
        <v>26159</v>
      </c>
      <c r="W4528" s="1" t="s">
        <v>26160</v>
      </c>
      <c r="X4528" s="1" t="s">
        <v>26159</v>
      </c>
      <c r="Y4528" s="1" t="s">
        <v>26161</v>
      </c>
      <c r="Z4528" s="1" t="n">
        <v>3</v>
      </c>
      <c r="AA4528" s="1" t="s">
        <v>65</v>
      </c>
      <c r="AB4528" s="1" t="s">
        <v>26162</v>
      </c>
      <c r="AC4528" s="2" t="s">
        <v>66</v>
      </c>
      <c r="AD4528" s="2" t="s">
        <v>67</v>
      </c>
      <c r="AQ4528" s="2" t="s">
        <v>3206</v>
      </c>
      <c r="AR4528" s="2" t="s">
        <v>3206</v>
      </c>
    </row>
    <row r="4529" customFormat="false" ht="12.75" hidden="false" customHeight="false" outlineLevel="0" collapsed="false">
      <c r="A4529" s="3" t="s">
        <v>26163</v>
      </c>
      <c r="B4529" s="1" t="s">
        <v>26164</v>
      </c>
      <c r="C4529" s="4" t="n">
        <f aca="false">IF(OR(T4529="SSES",T4529="VAR"),-COUNTIF(P$2:P$6715,R4529)+1,IF(T4529="ES",1,IF(OR(T4529="CL",T4529="OR",T4529="SBOR",T4529="SPFM",T4529="FM",T4529="SBFM",T4529="FO",T4529="GN",T4529="SSGN"),0)))</f>
        <v>0</v>
      </c>
      <c r="D4529" s="1" t="n">
        <v>4528</v>
      </c>
      <c r="E4529" s="1" t="s">
        <v>22635</v>
      </c>
      <c r="F4529" s="1"/>
      <c r="G4529" s="1" t="s">
        <v>22654</v>
      </c>
      <c r="H4529" s="1" t="s">
        <v>25896</v>
      </c>
      <c r="I4529" s="1" t="s">
        <v>26165</v>
      </c>
      <c r="J4529" s="1" t="s">
        <v>26166</v>
      </c>
      <c r="K4529" s="1"/>
      <c r="L4529" s="1" t="s">
        <v>25254</v>
      </c>
      <c r="M4529" s="1" t="s">
        <v>25255</v>
      </c>
      <c r="N4529" s="1" t="s">
        <v>2732</v>
      </c>
      <c r="O4529" s="1" t="s">
        <v>25256</v>
      </c>
      <c r="P4529" s="1" t="n">
        <v>189540</v>
      </c>
      <c r="Q4529" s="1" t="n">
        <v>599282</v>
      </c>
      <c r="R4529" s="1" t="n">
        <v>599282</v>
      </c>
      <c r="S4529" s="1" t="n">
        <v>189540</v>
      </c>
      <c r="T4529" s="1" t="s">
        <v>61</v>
      </c>
      <c r="U4529" s="1" t="s">
        <v>16929</v>
      </c>
      <c r="V4529" s="1" t="s">
        <v>26167</v>
      </c>
      <c r="W4529" s="1" t="s">
        <v>26168</v>
      </c>
      <c r="X4529" s="1" t="s">
        <v>26167</v>
      </c>
      <c r="Y4529" s="1"/>
      <c r="Z4529" s="1"/>
      <c r="AA4529" s="1" t="s">
        <v>65</v>
      </c>
      <c r="AB4529" s="1"/>
      <c r="AC4529" s="2" t="s">
        <v>66</v>
      </c>
      <c r="AD4529" s="2" t="s">
        <v>67</v>
      </c>
    </row>
    <row r="4530" customFormat="false" ht="12.75" hidden="false" customHeight="false" outlineLevel="0" collapsed="false">
      <c r="A4530" s="3" t="s">
        <v>26169</v>
      </c>
      <c r="B4530" s="1" t="s">
        <v>26170</v>
      </c>
      <c r="C4530" s="4" t="n">
        <f aca="false">IF(OR(T4530="SSES",T4530="VAR"),-COUNTIF(P$2:P$6715,R4530)+1,IF(T4530="ES",1,IF(OR(T4530="CL",T4530="OR",T4530="SBOR",T4530="SPFM",T4530="FM",T4530="SBFM",T4530="FO",T4530="GN",T4530="SSGN"),0)))</f>
        <v>1</v>
      </c>
      <c r="D4530" s="1" t="n">
        <v>4529</v>
      </c>
      <c r="E4530" s="1" t="s">
        <v>22635</v>
      </c>
      <c r="F4530" s="1"/>
      <c r="G4530" s="1" t="s">
        <v>22654</v>
      </c>
      <c r="H4530" s="1" t="s">
        <v>25896</v>
      </c>
      <c r="I4530" s="1" t="s">
        <v>26165</v>
      </c>
      <c r="J4530" s="1" t="s">
        <v>26166</v>
      </c>
      <c r="K4530" s="1"/>
      <c r="L4530" s="1" t="s">
        <v>25254</v>
      </c>
      <c r="M4530" s="1" t="s">
        <v>25255</v>
      </c>
      <c r="N4530" s="1" t="s">
        <v>2732</v>
      </c>
      <c r="O4530" s="1" t="s">
        <v>25256</v>
      </c>
      <c r="P4530" s="1" t="n">
        <v>84338</v>
      </c>
      <c r="Q4530" s="1" t="n">
        <v>189540</v>
      </c>
      <c r="R4530" s="1" t="n">
        <v>189540</v>
      </c>
      <c r="S4530" s="1" t="n">
        <v>84338</v>
      </c>
      <c r="T4530" s="1" t="s">
        <v>69</v>
      </c>
      <c r="U4530" s="1" t="s">
        <v>25290</v>
      </c>
      <c r="V4530" s="1" t="s">
        <v>26171</v>
      </c>
      <c r="W4530" s="1" t="s">
        <v>26172</v>
      </c>
      <c r="X4530" s="1" t="s">
        <v>26171</v>
      </c>
      <c r="Y4530" s="1" t="s">
        <v>26173</v>
      </c>
      <c r="Z4530" s="1" t="n">
        <v>3</v>
      </c>
      <c r="AA4530" s="1" t="s">
        <v>65</v>
      </c>
      <c r="AB4530" s="1" t="s">
        <v>26174</v>
      </c>
      <c r="AC4530" s="2" t="s">
        <v>66</v>
      </c>
      <c r="AD4530" s="2" t="s">
        <v>67</v>
      </c>
      <c r="AQ4530" s="2" t="s">
        <v>3206</v>
      </c>
      <c r="AR4530" s="2" t="s">
        <v>3206</v>
      </c>
    </row>
    <row r="4531" customFormat="false" ht="12.75" hidden="false" customHeight="false" outlineLevel="0" collapsed="false">
      <c r="A4531" s="3" t="s">
        <v>26175</v>
      </c>
      <c r="B4531" s="1" t="s">
        <v>26176</v>
      </c>
      <c r="C4531" s="4" t="n">
        <f aca="false">IF(OR(T4531="SSES",T4531="VAR"),-COUNTIF(P$2:P$6715,R4531)+1,IF(T4531="ES",1,IF(OR(T4531="CL",T4531="OR",T4531="SBOR",T4531="SPFM",T4531="FM",T4531="SBFM",T4531="FO",T4531="GN",T4531="SSGN"),0)))</f>
        <v>1</v>
      </c>
      <c r="D4531" s="1" t="n">
        <v>4530</v>
      </c>
      <c r="E4531" s="1" t="s">
        <v>22635</v>
      </c>
      <c r="F4531" s="1"/>
      <c r="G4531" s="1" t="s">
        <v>22654</v>
      </c>
      <c r="H4531" s="1" t="s">
        <v>25896</v>
      </c>
      <c r="I4531" s="1" t="s">
        <v>26165</v>
      </c>
      <c r="J4531" s="1" t="s">
        <v>26166</v>
      </c>
      <c r="K4531" s="1"/>
      <c r="L4531" s="1" t="s">
        <v>25254</v>
      </c>
      <c r="M4531" s="1" t="s">
        <v>25255</v>
      </c>
      <c r="N4531" s="1" t="s">
        <v>2732</v>
      </c>
      <c r="O4531" s="1" t="s">
        <v>25256</v>
      </c>
      <c r="P4531" s="1" t="n">
        <v>84362</v>
      </c>
      <c r="Q4531" s="1" t="n">
        <v>189540</v>
      </c>
      <c r="R4531" s="1" t="n">
        <v>189540</v>
      </c>
      <c r="S4531" s="1" t="n">
        <v>84362</v>
      </c>
      <c r="T4531" s="1" t="s">
        <v>69</v>
      </c>
      <c r="U4531" s="1" t="s">
        <v>26147</v>
      </c>
      <c r="V4531" s="1" t="s">
        <v>26177</v>
      </c>
      <c r="W4531" s="1" t="s">
        <v>26178</v>
      </c>
      <c r="X4531" s="1" t="s">
        <v>26177</v>
      </c>
      <c r="Y4531" s="1"/>
      <c r="Z4531" s="1" t="n">
        <v>3</v>
      </c>
      <c r="AA4531" s="1" t="s">
        <v>65</v>
      </c>
      <c r="AB4531" s="1" t="s">
        <v>26179</v>
      </c>
      <c r="AC4531" s="2" t="s">
        <v>66</v>
      </c>
      <c r="AD4531" s="2" t="s">
        <v>67</v>
      </c>
      <c r="AQ4531" s="2" t="s">
        <v>3206</v>
      </c>
    </row>
    <row r="4532" customFormat="false" ht="12.75" hidden="false" customHeight="false" outlineLevel="0" collapsed="false">
      <c r="A4532" s="3" t="s">
        <v>26180</v>
      </c>
      <c r="B4532" s="1" t="s">
        <v>26181</v>
      </c>
      <c r="C4532" s="4" t="n">
        <f aca="false">IF(OR(T4532="SSES",T4532="VAR"),-COUNTIF(P$2:P$6715,R4532)+1,IF(T4532="ES",1,IF(OR(T4532="CL",T4532="OR",T4532="SBOR",T4532="SPFM",T4532="FM",T4532="SBFM",T4532="FO",T4532="GN",T4532="SSGN"),0)))</f>
        <v>0</v>
      </c>
      <c r="D4532" s="1" t="n">
        <v>4531</v>
      </c>
      <c r="E4532" s="1" t="s">
        <v>22635</v>
      </c>
      <c r="F4532" s="1"/>
      <c r="G4532" s="1" t="s">
        <v>22654</v>
      </c>
      <c r="H4532" s="1" t="s">
        <v>25896</v>
      </c>
      <c r="I4532" s="1" t="s">
        <v>26165</v>
      </c>
      <c r="J4532" s="1" t="s">
        <v>26166</v>
      </c>
      <c r="K4532" s="1"/>
      <c r="L4532" s="1" t="s">
        <v>25254</v>
      </c>
      <c r="M4532" s="1" t="s">
        <v>25255</v>
      </c>
      <c r="N4532" s="1" t="s">
        <v>2732</v>
      </c>
      <c r="O4532" s="1" t="s">
        <v>25256</v>
      </c>
      <c r="P4532" s="1" t="n">
        <v>131790</v>
      </c>
      <c r="Q4532" s="1" t="n">
        <v>84362</v>
      </c>
      <c r="R4532" s="1" t="n">
        <v>84362</v>
      </c>
      <c r="S4532" s="1" t="n">
        <v>131790</v>
      </c>
      <c r="T4532" s="1" t="s">
        <v>1467</v>
      </c>
      <c r="U4532" s="1" t="s">
        <v>26147</v>
      </c>
      <c r="V4532" s="1" t="s">
        <v>26182</v>
      </c>
      <c r="W4532" s="1" t="s">
        <v>26183</v>
      </c>
      <c r="X4532" s="1" t="s">
        <v>26182</v>
      </c>
      <c r="Y4532" s="1"/>
      <c r="Z4532" s="1" t="n">
        <v>3</v>
      </c>
      <c r="AA4532" s="1" t="s">
        <v>65</v>
      </c>
      <c r="AB4532" s="1" t="s">
        <v>26184</v>
      </c>
      <c r="AC4532" s="2" t="s">
        <v>66</v>
      </c>
      <c r="AD4532" s="2" t="s">
        <v>67</v>
      </c>
      <c r="AQ4532" s="2" t="s">
        <v>3206</v>
      </c>
    </row>
    <row r="4533" customFormat="false" ht="12.75" hidden="false" customHeight="false" outlineLevel="0" collapsed="false">
      <c r="A4533" s="3" t="s">
        <v>26185</v>
      </c>
      <c r="B4533" s="1" t="s">
        <v>26186</v>
      </c>
      <c r="C4533" s="4" t="n">
        <f aca="false">IF(OR(T4533="SSES",T4533="VAR"),-COUNTIF(P$2:P$6715,R4533)+1,IF(T4533="ES",1,IF(OR(T4533="CL",T4533="OR",T4533="SBOR",T4533="SPFM",T4533="FM",T4533="SBFM",T4533="FO",T4533="GN",T4533="SSGN"),0)))</f>
        <v>1</v>
      </c>
      <c r="D4533" s="1" t="n">
        <v>4532</v>
      </c>
      <c r="E4533" s="1" t="s">
        <v>22635</v>
      </c>
      <c r="F4533" s="1"/>
      <c r="G4533" s="1" t="s">
        <v>22654</v>
      </c>
      <c r="H4533" s="1" t="s">
        <v>25896</v>
      </c>
      <c r="I4533" s="1" t="s">
        <v>26165</v>
      </c>
      <c r="J4533" s="1" t="s">
        <v>26187</v>
      </c>
      <c r="K4533" s="1"/>
      <c r="L4533" s="1" t="s">
        <v>25254</v>
      </c>
      <c r="M4533" s="1" t="s">
        <v>25255</v>
      </c>
      <c r="N4533" s="1" t="s">
        <v>2732</v>
      </c>
      <c r="O4533" s="1" t="s">
        <v>25256</v>
      </c>
      <c r="P4533" s="1" t="n">
        <v>101237</v>
      </c>
      <c r="Q4533" s="1" t="n">
        <v>193167</v>
      </c>
      <c r="R4533" s="1" t="n">
        <v>193167</v>
      </c>
      <c r="S4533" s="1" t="n">
        <v>101237</v>
      </c>
      <c r="T4533" s="1" t="s">
        <v>69</v>
      </c>
      <c r="U4533" s="1" t="s">
        <v>26188</v>
      </c>
      <c r="V4533" s="1" t="s">
        <v>26189</v>
      </c>
      <c r="W4533" s="1" t="s">
        <v>26190</v>
      </c>
      <c r="X4533" s="1" t="s">
        <v>26189</v>
      </c>
      <c r="Y4533" s="1" t="s">
        <v>26191</v>
      </c>
      <c r="Z4533" s="1" t="n">
        <v>3</v>
      </c>
      <c r="AA4533" s="1" t="s">
        <v>173</v>
      </c>
      <c r="AB4533" s="1" t="s">
        <v>26192</v>
      </c>
      <c r="AC4533" s="2" t="s">
        <v>66</v>
      </c>
      <c r="AD4533" s="2" t="s">
        <v>67</v>
      </c>
      <c r="AQ4533" s="2" t="s">
        <v>9018</v>
      </c>
      <c r="AR4533" s="2" t="s">
        <v>9018</v>
      </c>
    </row>
    <row r="4534" customFormat="false" ht="12.75" hidden="false" customHeight="false" outlineLevel="0" collapsed="false">
      <c r="A4534" s="3" t="s">
        <v>26193</v>
      </c>
      <c r="B4534" s="1" t="s">
        <v>26194</v>
      </c>
      <c r="C4534" s="4" t="n">
        <f aca="false">IF(OR(T4534="SSES",T4534="VAR"),-COUNTIF(P$2:P$6715,R4534)+1,IF(T4534="ES",1,IF(OR(T4534="CL",T4534="OR",T4534="SBOR",T4534="SPFM",T4534="FM",T4534="SBFM",T4534="FO",T4534="GN",T4534="SSGN"),0)))</f>
        <v>1</v>
      </c>
      <c r="D4534" s="1" t="n">
        <v>4533</v>
      </c>
      <c r="E4534" s="1" t="s">
        <v>22635</v>
      </c>
      <c r="F4534" s="1"/>
      <c r="G4534" s="1" t="s">
        <v>22654</v>
      </c>
      <c r="H4534" s="1" t="s">
        <v>25896</v>
      </c>
      <c r="I4534" s="1" t="s">
        <v>26165</v>
      </c>
      <c r="J4534" s="1" t="s">
        <v>26187</v>
      </c>
      <c r="K4534" s="1"/>
      <c r="L4534" s="1" t="s">
        <v>25254</v>
      </c>
      <c r="M4534" s="1" t="s">
        <v>25255</v>
      </c>
      <c r="N4534" s="1" t="s">
        <v>2732</v>
      </c>
      <c r="O4534" s="1" t="s">
        <v>25256</v>
      </c>
      <c r="P4534" s="1" t="n">
        <v>123708</v>
      </c>
      <c r="Q4534" s="1" t="n">
        <v>197667</v>
      </c>
      <c r="R4534" s="1" t="n">
        <v>197667</v>
      </c>
      <c r="S4534" s="1" t="n">
        <v>123708</v>
      </c>
      <c r="T4534" s="1" t="s">
        <v>69</v>
      </c>
      <c r="U4534" s="1" t="s">
        <v>26195</v>
      </c>
      <c r="V4534" s="1" t="s">
        <v>26196</v>
      </c>
      <c r="W4534" s="1" t="s">
        <v>26197</v>
      </c>
      <c r="X4534" s="1" t="s">
        <v>26196</v>
      </c>
      <c r="Y4534" s="1" t="s">
        <v>26198</v>
      </c>
      <c r="Z4534" s="1" t="n">
        <v>3</v>
      </c>
      <c r="AA4534" s="1" t="s">
        <v>65</v>
      </c>
      <c r="AB4534" s="1" t="s">
        <v>26199</v>
      </c>
      <c r="AC4534" s="2" t="s">
        <v>66</v>
      </c>
      <c r="AD4534" s="2" t="s">
        <v>67</v>
      </c>
      <c r="AM4534" s="2" t="s">
        <v>25909</v>
      </c>
      <c r="AQ4534" s="2" t="s">
        <v>3206</v>
      </c>
      <c r="AR4534" s="2" t="s">
        <v>3206</v>
      </c>
    </row>
    <row r="4535" customFormat="false" ht="12.75" hidden="false" customHeight="false" outlineLevel="0" collapsed="false">
      <c r="A4535" s="3" t="s">
        <v>26200</v>
      </c>
      <c r="B4535" s="1" t="s">
        <v>26201</v>
      </c>
      <c r="C4535" s="4" t="n">
        <f aca="false">IF(OR(T4535="SSES",T4535="VAR"),-COUNTIF(P$2:P$6715,R4535)+1,IF(T4535="ES",1,IF(OR(T4535="CL",T4535="OR",T4535="SBOR",T4535="SPFM",T4535="FM",T4535="SBFM",T4535="FO",T4535="GN",T4535="SSGN"),0)))</f>
        <v>1</v>
      </c>
      <c r="D4535" s="1" t="n">
        <v>4534</v>
      </c>
      <c r="E4535" s="1" t="s">
        <v>22635</v>
      </c>
      <c r="F4535" s="1"/>
      <c r="G4535" s="1" t="s">
        <v>22654</v>
      </c>
      <c r="H4535" s="1" t="s">
        <v>25896</v>
      </c>
      <c r="I4535" s="1" t="s">
        <v>26202</v>
      </c>
      <c r="J4535" s="1" t="s">
        <v>26203</v>
      </c>
      <c r="K4535" s="1" t="s">
        <v>26204</v>
      </c>
      <c r="L4535" s="1" t="s">
        <v>25254</v>
      </c>
      <c r="M4535" s="1" t="s">
        <v>25255</v>
      </c>
      <c r="N4535" s="1" t="s">
        <v>2732</v>
      </c>
      <c r="O4535" s="1" t="s">
        <v>25256</v>
      </c>
      <c r="P4535" s="1" t="n">
        <v>100275</v>
      </c>
      <c r="Q4535" s="1" t="n">
        <v>192797</v>
      </c>
      <c r="R4535" s="1" t="n">
        <v>192797</v>
      </c>
      <c r="S4535" s="1" t="n">
        <v>100275</v>
      </c>
      <c r="T4535" s="1" t="s">
        <v>69</v>
      </c>
      <c r="U4535" s="1" t="s">
        <v>25290</v>
      </c>
      <c r="V4535" s="1" t="s">
        <v>26205</v>
      </c>
      <c r="W4535" s="1" t="s">
        <v>26206</v>
      </c>
      <c r="X4535" s="1" t="s">
        <v>26205</v>
      </c>
      <c r="Y4535" s="1"/>
      <c r="Z4535" s="1" t="n">
        <v>3</v>
      </c>
      <c r="AA4535" s="1" t="s">
        <v>65</v>
      </c>
      <c r="AB4535" s="1" t="s">
        <v>26207</v>
      </c>
    </row>
    <row r="4536" customFormat="false" ht="12.75" hidden="false" customHeight="false" outlineLevel="0" collapsed="false">
      <c r="A4536" s="3" t="s">
        <v>26208</v>
      </c>
      <c r="B4536" s="1" t="s">
        <v>26209</v>
      </c>
      <c r="C4536" s="4" t="n">
        <f aca="false">IF(OR(T4536="SSES",T4536="VAR"),-COUNTIF(P$2:P$6715,R4536)+1,IF(T4536="ES",1,IF(OR(T4536="CL",T4536="OR",T4536="SBOR",T4536="SPFM",T4536="FM",T4536="SBFM",T4536="FO",T4536="GN",T4536="SSGN"),0)))</f>
        <v>1</v>
      </c>
      <c r="D4536" s="1" t="n">
        <v>4535</v>
      </c>
      <c r="E4536" s="1" t="s">
        <v>22635</v>
      </c>
      <c r="F4536" s="1"/>
      <c r="G4536" s="1" t="s">
        <v>22654</v>
      </c>
      <c r="H4536" s="1" t="s">
        <v>25896</v>
      </c>
      <c r="I4536" s="1" t="s">
        <v>26202</v>
      </c>
      <c r="J4536" s="1" t="s">
        <v>26203</v>
      </c>
      <c r="K4536" s="1" t="s">
        <v>26210</v>
      </c>
      <c r="L4536" s="1" t="s">
        <v>25254</v>
      </c>
      <c r="M4536" s="1" t="s">
        <v>25255</v>
      </c>
      <c r="N4536" s="1" t="s">
        <v>2732</v>
      </c>
      <c r="O4536" s="1" t="s">
        <v>25256</v>
      </c>
      <c r="P4536" s="1" t="n">
        <v>93250</v>
      </c>
      <c r="Q4536" s="1" t="n">
        <v>191274</v>
      </c>
      <c r="R4536" s="1" t="n">
        <v>191274</v>
      </c>
      <c r="S4536" s="1" t="n">
        <v>93250</v>
      </c>
      <c r="T4536" s="1" t="s">
        <v>69</v>
      </c>
      <c r="U4536" s="1" t="s">
        <v>26211</v>
      </c>
      <c r="V4536" s="1" t="s">
        <v>26212</v>
      </c>
      <c r="W4536" s="1" t="s">
        <v>26213</v>
      </c>
      <c r="X4536" s="1" t="s">
        <v>26212</v>
      </c>
      <c r="Y4536" s="1" t="s">
        <v>26214</v>
      </c>
      <c r="Z4536" s="1" t="n">
        <v>3</v>
      </c>
      <c r="AA4536" s="1" t="s">
        <v>65</v>
      </c>
      <c r="AB4536" s="1" t="s">
        <v>26215</v>
      </c>
      <c r="AC4536" s="2" t="s">
        <v>66</v>
      </c>
      <c r="AD4536" s="2" t="s">
        <v>67</v>
      </c>
      <c r="AQ4536" s="2" t="s">
        <v>3206</v>
      </c>
      <c r="AR4536" s="2" t="s">
        <v>3206</v>
      </c>
    </row>
    <row r="4537" customFormat="false" ht="12.75" hidden="false" customHeight="false" outlineLevel="0" collapsed="false">
      <c r="A4537" s="3" t="s">
        <v>26216</v>
      </c>
      <c r="B4537" s="1" t="s">
        <v>26217</v>
      </c>
      <c r="C4537" s="4" t="n">
        <f aca="false">IF(OR(T4537="SSES",T4537="VAR"),-COUNTIF(P$2:P$6715,R4537)+1,IF(T4537="ES",1,IF(OR(T4537="CL",T4537="OR",T4537="SBOR",T4537="SPFM",T4537="FM",T4537="SBFM",T4537="FO",T4537="GN",T4537="SSGN"),0)))</f>
        <v>1</v>
      </c>
      <c r="D4537" s="1" t="n">
        <v>4536</v>
      </c>
      <c r="E4537" s="1" t="s">
        <v>22635</v>
      </c>
      <c r="F4537" s="1"/>
      <c r="G4537" s="1" t="s">
        <v>22654</v>
      </c>
      <c r="H4537" s="1" t="s">
        <v>25896</v>
      </c>
      <c r="I4537" s="1" t="s">
        <v>26202</v>
      </c>
      <c r="J4537" s="1" t="s">
        <v>26203</v>
      </c>
      <c r="K4537" s="1" t="s">
        <v>26210</v>
      </c>
      <c r="L4537" s="1" t="s">
        <v>25254</v>
      </c>
      <c r="M4537" s="1" t="s">
        <v>25255</v>
      </c>
      <c r="N4537" s="1" t="s">
        <v>2732</v>
      </c>
      <c r="O4537" s="1" t="s">
        <v>25256</v>
      </c>
      <c r="P4537" s="1" t="n">
        <v>93282</v>
      </c>
      <c r="Q4537" s="1" t="n">
        <v>191274</v>
      </c>
      <c r="R4537" s="1" t="n">
        <v>191274</v>
      </c>
      <c r="S4537" s="1" t="n">
        <v>93282</v>
      </c>
      <c r="T4537" s="1" t="s">
        <v>69</v>
      </c>
      <c r="U4537" s="1" t="s">
        <v>26218</v>
      </c>
      <c r="V4537" s="1" t="s">
        <v>26219</v>
      </c>
      <c r="W4537" s="1" t="s">
        <v>26220</v>
      </c>
      <c r="X4537" s="1" t="s">
        <v>26219</v>
      </c>
      <c r="Y4537" s="1" t="s">
        <v>26221</v>
      </c>
      <c r="Z4537" s="1" t="n">
        <v>3</v>
      </c>
      <c r="AA4537" s="1" t="s">
        <v>65</v>
      </c>
      <c r="AB4537" s="1" t="s">
        <v>26222</v>
      </c>
      <c r="AC4537" s="2" t="s">
        <v>66</v>
      </c>
      <c r="AD4537" s="2" t="s">
        <v>67</v>
      </c>
      <c r="AQ4537" s="2" t="s">
        <v>3206</v>
      </c>
    </row>
    <row r="4538" customFormat="false" ht="12.75" hidden="false" customHeight="false" outlineLevel="0" collapsed="false">
      <c r="A4538" s="3" t="s">
        <v>26223</v>
      </c>
      <c r="B4538" s="1" t="s">
        <v>26223</v>
      </c>
      <c r="C4538" s="4" t="n">
        <f aca="false">IF(OR(T4538="SSES",T4538="VAR"),-COUNTIF(P$2:P$6715,R4538)+1,IF(T4538="ES",1,IF(OR(T4538="CL",T4538="OR",T4538="SBOR",T4538="SPFM",T4538="FM",T4538="SBFM",T4538="FO",T4538="GN",T4538="SSGN"),0)))</f>
        <v>0</v>
      </c>
      <c r="D4538" s="1" t="n">
        <v>4537</v>
      </c>
      <c r="E4538" s="1" t="s">
        <v>22635</v>
      </c>
      <c r="F4538" s="1"/>
      <c r="G4538" s="1" t="s">
        <v>22654</v>
      </c>
      <c r="H4538" s="1" t="s">
        <v>25896</v>
      </c>
      <c r="I4538" s="1" t="s">
        <v>26202</v>
      </c>
      <c r="J4538" s="1" t="s">
        <v>26224</v>
      </c>
      <c r="K4538" s="1" t="s">
        <v>26225</v>
      </c>
      <c r="L4538" s="1" t="s">
        <v>25254</v>
      </c>
      <c r="M4538" s="1" t="s">
        <v>25255</v>
      </c>
      <c r="N4538" s="1" t="s">
        <v>2732</v>
      </c>
      <c r="O4538" s="1" t="s">
        <v>25256</v>
      </c>
      <c r="P4538" s="1" t="n">
        <v>193623</v>
      </c>
      <c r="Q4538" s="1" t="n">
        <v>1011240</v>
      </c>
      <c r="R4538" s="1" t="n">
        <v>1011240</v>
      </c>
      <c r="S4538" s="1" t="n">
        <v>193623</v>
      </c>
      <c r="T4538" s="1" t="s">
        <v>61</v>
      </c>
      <c r="U4538" s="1" t="s">
        <v>16929</v>
      </c>
      <c r="V4538" s="1" t="s">
        <v>26226</v>
      </c>
      <c r="W4538" s="1" t="s">
        <v>26227</v>
      </c>
      <c r="X4538" s="1" t="s">
        <v>26226</v>
      </c>
      <c r="Y4538" s="1" t="s">
        <v>26228</v>
      </c>
      <c r="Z4538" s="1" t="n">
        <v>3</v>
      </c>
      <c r="AA4538" s="1" t="s">
        <v>65</v>
      </c>
      <c r="AB4538" s="1"/>
    </row>
    <row r="4539" customFormat="false" ht="12.75" hidden="false" customHeight="false" outlineLevel="0" collapsed="false">
      <c r="A4539" s="3" t="s">
        <v>26229</v>
      </c>
      <c r="B4539" s="1" t="s">
        <v>26230</v>
      </c>
      <c r="C4539" s="4" t="n">
        <f aca="false">IF(OR(T4539="SSES",T4539="VAR"),-COUNTIF(P$2:P$6715,R4539)+1,IF(T4539="ES",1,IF(OR(T4539="CL",T4539="OR",T4539="SBOR",T4539="SPFM",T4539="FM",T4539="SBFM",T4539="FO",T4539="GN",T4539="SSGN"),0)))</f>
        <v>1</v>
      </c>
      <c r="D4539" s="1" t="n">
        <v>4538</v>
      </c>
      <c r="E4539" s="1" t="s">
        <v>22635</v>
      </c>
      <c r="F4539" s="1"/>
      <c r="G4539" s="1" t="s">
        <v>22654</v>
      </c>
      <c r="H4539" s="1" t="s">
        <v>25896</v>
      </c>
      <c r="I4539" s="1" t="s">
        <v>26202</v>
      </c>
      <c r="J4539" s="1" t="s">
        <v>26224</v>
      </c>
      <c r="K4539" s="1" t="s">
        <v>26225</v>
      </c>
      <c r="L4539" s="1" t="s">
        <v>25254</v>
      </c>
      <c r="M4539" s="1" t="s">
        <v>25255</v>
      </c>
      <c r="N4539" s="1" t="s">
        <v>2732</v>
      </c>
      <c r="O4539" s="1" t="s">
        <v>25256</v>
      </c>
      <c r="P4539" s="1" t="n">
        <v>103734</v>
      </c>
      <c r="Q4539" s="1" t="n">
        <v>193623</v>
      </c>
      <c r="R4539" s="1" t="n">
        <v>193623</v>
      </c>
      <c r="S4539" s="1" t="n">
        <v>103734</v>
      </c>
      <c r="T4539" s="1" t="s">
        <v>69</v>
      </c>
      <c r="U4539" s="1" t="s">
        <v>16929</v>
      </c>
      <c r="V4539" s="1" t="s">
        <v>26231</v>
      </c>
      <c r="W4539" s="1" t="s">
        <v>26232</v>
      </c>
      <c r="X4539" s="1" t="s">
        <v>26231</v>
      </c>
      <c r="Y4539" s="1" t="s">
        <v>26233</v>
      </c>
      <c r="Z4539" s="1" t="n">
        <v>3</v>
      </c>
      <c r="AA4539" s="1" t="s">
        <v>65</v>
      </c>
      <c r="AB4539" s="1" t="s">
        <v>26234</v>
      </c>
    </row>
    <row r="4540" customFormat="false" ht="12.75" hidden="false" customHeight="false" outlineLevel="0" collapsed="false">
      <c r="A4540" s="3" t="s">
        <v>26235</v>
      </c>
      <c r="B4540" s="1" t="s">
        <v>26236</v>
      </c>
      <c r="C4540" s="4" t="n">
        <f aca="false">IF(OR(T4540="SSES",T4540="VAR"),-COUNTIF(P$2:P$6715,R4540)+1,IF(T4540="ES",1,IF(OR(T4540="CL",T4540="OR",T4540="SBOR",T4540="SPFM",T4540="FM",T4540="SBFM",T4540="FO",T4540="GN",T4540="SSGN"),0)))</f>
        <v>1</v>
      </c>
      <c r="D4540" s="1" t="n">
        <v>4539</v>
      </c>
      <c r="E4540" s="1" t="s">
        <v>22635</v>
      </c>
      <c r="F4540" s="1"/>
      <c r="G4540" s="1" t="s">
        <v>22654</v>
      </c>
      <c r="H4540" s="1" t="s">
        <v>25896</v>
      </c>
      <c r="I4540" s="1" t="s">
        <v>26202</v>
      </c>
      <c r="J4540" s="1" t="s">
        <v>26224</v>
      </c>
      <c r="K4540" s="1" t="s">
        <v>26225</v>
      </c>
      <c r="L4540" s="1" t="s">
        <v>25254</v>
      </c>
      <c r="M4540" s="1" t="s">
        <v>25255</v>
      </c>
      <c r="N4540" s="1" t="s">
        <v>2732</v>
      </c>
      <c r="O4540" s="1" t="s">
        <v>25256</v>
      </c>
      <c r="P4540" s="1" t="n">
        <v>103737</v>
      </c>
      <c r="Q4540" s="1" t="n">
        <v>193623</v>
      </c>
      <c r="R4540" s="1" t="n">
        <v>193623</v>
      </c>
      <c r="S4540" s="1" t="n">
        <v>103737</v>
      </c>
      <c r="T4540" s="1" t="s">
        <v>69</v>
      </c>
      <c r="U4540" s="1" t="s">
        <v>16929</v>
      </c>
      <c r="V4540" s="1" t="s">
        <v>26237</v>
      </c>
      <c r="W4540" s="1" t="s">
        <v>26238</v>
      </c>
      <c r="X4540" s="1" t="s">
        <v>26237</v>
      </c>
      <c r="Y4540" s="1" t="s">
        <v>26239</v>
      </c>
      <c r="Z4540" s="1" t="n">
        <v>3</v>
      </c>
      <c r="AA4540" s="1" t="s">
        <v>173</v>
      </c>
      <c r="AB4540" s="1" t="s">
        <v>26240</v>
      </c>
      <c r="AC4540" s="2" t="s">
        <v>66</v>
      </c>
      <c r="AD4540" s="2" t="s">
        <v>67</v>
      </c>
      <c r="AQ4540" s="2" t="s">
        <v>3206</v>
      </c>
      <c r="AR4540" s="2" t="s">
        <v>9018</v>
      </c>
    </row>
    <row r="4541" customFormat="false" ht="12.75" hidden="false" customHeight="false" outlineLevel="0" collapsed="false">
      <c r="A4541" s="3" t="s">
        <v>26241</v>
      </c>
      <c r="B4541" s="1" t="s">
        <v>26242</v>
      </c>
      <c r="C4541" s="4" t="n">
        <f aca="false">IF(OR(T4541="SSES",T4541="VAR"),-COUNTIF(P$2:P$6715,R4541)+1,IF(T4541="ES",1,IF(OR(T4541="CL",T4541="OR",T4541="SBOR",T4541="SPFM",T4541="FM",T4541="SBFM",T4541="FO",T4541="GN",T4541="SSGN"),0)))</f>
        <v>1</v>
      </c>
      <c r="D4541" s="1" t="n">
        <v>4540</v>
      </c>
      <c r="E4541" s="1" t="s">
        <v>22635</v>
      </c>
      <c r="F4541" s="1"/>
      <c r="G4541" s="1" t="s">
        <v>22654</v>
      </c>
      <c r="H4541" s="1" t="s">
        <v>25896</v>
      </c>
      <c r="I4541" s="1" t="s">
        <v>26202</v>
      </c>
      <c r="J4541" s="1" t="s">
        <v>26224</v>
      </c>
      <c r="K4541" s="1" t="s">
        <v>26225</v>
      </c>
      <c r="L4541" s="1" t="s">
        <v>25254</v>
      </c>
      <c r="M4541" s="1" t="s">
        <v>25255</v>
      </c>
      <c r="N4541" s="1" t="s">
        <v>2732</v>
      </c>
      <c r="O4541" s="1" t="s">
        <v>25256</v>
      </c>
      <c r="P4541" s="1" t="n">
        <v>103772</v>
      </c>
      <c r="Q4541" s="1" t="n">
        <v>193623</v>
      </c>
      <c r="R4541" s="1" t="n">
        <v>193623</v>
      </c>
      <c r="S4541" s="1" t="n">
        <v>103772</v>
      </c>
      <c r="T4541" s="1" t="s">
        <v>69</v>
      </c>
      <c r="U4541" s="1" t="s">
        <v>16929</v>
      </c>
      <c r="V4541" s="1" t="s">
        <v>26243</v>
      </c>
      <c r="W4541" s="1" t="s">
        <v>26244</v>
      </c>
      <c r="X4541" s="1" t="s">
        <v>26243</v>
      </c>
      <c r="Y4541" s="1" t="s">
        <v>26245</v>
      </c>
      <c r="Z4541" s="1" t="n">
        <v>3</v>
      </c>
      <c r="AA4541" s="1" t="s">
        <v>65</v>
      </c>
      <c r="AB4541" s="1" t="s">
        <v>26246</v>
      </c>
      <c r="AC4541" s="2" t="s">
        <v>66</v>
      </c>
      <c r="AD4541" s="2" t="s">
        <v>67</v>
      </c>
      <c r="AO4541" s="2" t="s">
        <v>3206</v>
      </c>
      <c r="AP4541" s="2" t="s">
        <v>3206</v>
      </c>
      <c r="AQ4541" s="2" t="s">
        <v>3206</v>
      </c>
      <c r="AR4541" s="2" t="s">
        <v>3206</v>
      </c>
      <c r="AU4541" s="2" t="s">
        <v>25272</v>
      </c>
    </row>
    <row r="4542" customFormat="false" ht="12.75" hidden="false" customHeight="false" outlineLevel="0" collapsed="false">
      <c r="A4542" s="3" t="s">
        <v>26247</v>
      </c>
      <c r="B4542" s="1" t="s">
        <v>26248</v>
      </c>
      <c r="C4542" s="4" t="n">
        <f aca="false">IF(OR(T4542="SSES",T4542="VAR"),-COUNTIF(P$2:P$6715,R4542)+1,IF(T4542="ES",1,IF(OR(T4542="CL",T4542="OR",T4542="SBOR",T4542="SPFM",T4542="FM",T4542="SBFM",T4542="FO",T4542="GN",T4542="SSGN"),0)))</f>
        <v>1</v>
      </c>
      <c r="D4542" s="1" t="n">
        <v>4541</v>
      </c>
      <c r="E4542" s="1" t="s">
        <v>22635</v>
      </c>
      <c r="F4542" s="1"/>
      <c r="G4542" s="1" t="s">
        <v>22654</v>
      </c>
      <c r="H4542" s="1" t="s">
        <v>25896</v>
      </c>
      <c r="I4542" s="1" t="s">
        <v>26249</v>
      </c>
      <c r="J4542" s="1" t="s">
        <v>26250</v>
      </c>
      <c r="K4542" s="1" t="s">
        <v>26251</v>
      </c>
      <c r="L4542" s="1" t="s">
        <v>25254</v>
      </c>
      <c r="M4542" s="1" t="s">
        <v>25255</v>
      </c>
      <c r="N4542" s="1" t="s">
        <v>2732</v>
      </c>
      <c r="O4542" s="1" t="s">
        <v>25256</v>
      </c>
      <c r="P4542" s="1" t="n">
        <v>92421</v>
      </c>
      <c r="Q4542" s="1" t="n">
        <v>719871</v>
      </c>
      <c r="R4542" s="1" t="n">
        <v>719871</v>
      </c>
      <c r="S4542" s="1" t="n">
        <v>92421</v>
      </c>
      <c r="T4542" s="1" t="s">
        <v>69</v>
      </c>
      <c r="U4542" s="1" t="s">
        <v>26252</v>
      </c>
      <c r="V4542" s="1" t="s">
        <v>26253</v>
      </c>
      <c r="W4542" s="1" t="s">
        <v>26254</v>
      </c>
      <c r="X4542" s="1" t="s">
        <v>26253</v>
      </c>
      <c r="Y4542" s="1"/>
      <c r="Z4542" s="1" t="n">
        <v>3</v>
      </c>
      <c r="AA4542" s="1" t="s">
        <v>65</v>
      </c>
      <c r="AB4542" s="1" t="s">
        <v>26255</v>
      </c>
      <c r="AC4542" s="2" t="s">
        <v>5026</v>
      </c>
      <c r="AD4542" s="2" t="s">
        <v>5027</v>
      </c>
      <c r="AG4542" s="2" t="s">
        <v>13679</v>
      </c>
      <c r="AP4542" s="2" t="s">
        <v>3206</v>
      </c>
      <c r="AQ4542" s="2" t="s">
        <v>3206</v>
      </c>
    </row>
    <row r="4543" customFormat="false" ht="12.75" hidden="false" customHeight="false" outlineLevel="0" collapsed="false">
      <c r="A4543" s="3" t="s">
        <v>26256</v>
      </c>
      <c r="B4543" s="1" t="s">
        <v>26257</v>
      </c>
      <c r="C4543" s="4" t="n">
        <f aca="false">IF(OR(T4543="SSES",T4543="VAR"),-COUNTIF(P$2:P$6715,R4543)+1,IF(T4543="ES",1,IF(OR(T4543="CL",T4543="OR",T4543="SBOR",T4543="SPFM",T4543="FM",T4543="SBFM",T4543="FO",T4543="GN",T4543="SSGN"),0)))</f>
        <v>1</v>
      </c>
      <c r="D4543" s="1" t="n">
        <v>4542</v>
      </c>
      <c r="E4543" s="1" t="s">
        <v>22635</v>
      </c>
      <c r="F4543" s="1"/>
      <c r="G4543" s="1" t="s">
        <v>22654</v>
      </c>
      <c r="H4543" s="1" t="s">
        <v>25896</v>
      </c>
      <c r="I4543" s="1" t="s">
        <v>26249</v>
      </c>
      <c r="J4543" s="1" t="s">
        <v>26250</v>
      </c>
      <c r="K4543" s="1" t="s">
        <v>26258</v>
      </c>
      <c r="L4543" s="1" t="s">
        <v>25254</v>
      </c>
      <c r="M4543" s="1" t="s">
        <v>25255</v>
      </c>
      <c r="N4543" s="1" t="s">
        <v>2732</v>
      </c>
      <c r="O4543" s="1" t="s">
        <v>25256</v>
      </c>
      <c r="P4543" s="1" t="n">
        <v>100739</v>
      </c>
      <c r="Q4543" s="1" t="n">
        <v>193069</v>
      </c>
      <c r="R4543" s="1" t="n">
        <v>193069</v>
      </c>
      <c r="S4543" s="1" t="n">
        <v>100739</v>
      </c>
      <c r="T4543" s="1" t="s">
        <v>69</v>
      </c>
      <c r="U4543" s="1" t="s">
        <v>26259</v>
      </c>
      <c r="V4543" s="1" t="s">
        <v>26260</v>
      </c>
      <c r="W4543" s="1" t="s">
        <v>26261</v>
      </c>
      <c r="X4543" s="1" t="s">
        <v>26260</v>
      </c>
      <c r="Y4543" s="1" t="s">
        <v>26262</v>
      </c>
      <c r="Z4543" s="1" t="n">
        <v>3</v>
      </c>
      <c r="AA4543" s="1" t="s">
        <v>65</v>
      </c>
      <c r="AB4543" s="1" t="s">
        <v>26263</v>
      </c>
      <c r="AC4543" s="2" t="s">
        <v>5026</v>
      </c>
      <c r="AD4543" s="2" t="s">
        <v>5027</v>
      </c>
      <c r="AG4543" s="2" t="s">
        <v>13679</v>
      </c>
      <c r="AK4543" s="2" t="s">
        <v>22951</v>
      </c>
      <c r="AO4543" s="2" t="s">
        <v>3206</v>
      </c>
      <c r="AP4543" s="2" t="s">
        <v>3206</v>
      </c>
      <c r="AQ4543" s="2" t="s">
        <v>4335</v>
      </c>
      <c r="AU4543" s="2" t="s">
        <v>25272</v>
      </c>
    </row>
    <row r="4544" customFormat="false" ht="12.75" hidden="false" customHeight="false" outlineLevel="0" collapsed="false">
      <c r="A4544" s="3" t="s">
        <v>26264</v>
      </c>
      <c r="B4544" s="1" t="s">
        <v>26265</v>
      </c>
      <c r="C4544" s="4" t="n">
        <f aca="false">IF(OR(T4544="SSES",T4544="VAR"),-COUNTIF(P$2:P$6715,R4544)+1,IF(T4544="ES",1,IF(OR(T4544="CL",T4544="OR",T4544="SBOR",T4544="SPFM",T4544="FM",T4544="SBFM",T4544="FO",T4544="GN",T4544="SSGN"),0)))</f>
        <v>1</v>
      </c>
      <c r="D4544" s="1" t="n">
        <v>4543</v>
      </c>
      <c r="E4544" s="1" t="s">
        <v>22635</v>
      </c>
      <c r="F4544" s="1"/>
      <c r="G4544" s="1" t="s">
        <v>22654</v>
      </c>
      <c r="H4544" s="1" t="s">
        <v>25896</v>
      </c>
      <c r="I4544" s="1" t="s">
        <v>26249</v>
      </c>
      <c r="J4544" s="1" t="s">
        <v>26250</v>
      </c>
      <c r="K4544" s="1" t="s">
        <v>26266</v>
      </c>
      <c r="L4544" s="1" t="s">
        <v>25254</v>
      </c>
      <c r="M4544" s="1" t="s">
        <v>25255</v>
      </c>
      <c r="N4544" s="1" t="s">
        <v>2732</v>
      </c>
      <c r="O4544" s="1" t="s">
        <v>25256</v>
      </c>
      <c r="P4544" s="1" t="n">
        <v>89920</v>
      </c>
      <c r="Q4544" s="1" t="n">
        <v>190462</v>
      </c>
      <c r="R4544" s="1" t="n">
        <v>190462</v>
      </c>
      <c r="S4544" s="1" t="n">
        <v>89920</v>
      </c>
      <c r="T4544" s="1" t="s">
        <v>69</v>
      </c>
      <c r="U4544" s="1" t="s">
        <v>26048</v>
      </c>
      <c r="V4544" s="1" t="s">
        <v>26267</v>
      </c>
      <c r="W4544" s="1" t="s">
        <v>26268</v>
      </c>
      <c r="X4544" s="1" t="s">
        <v>26267</v>
      </c>
      <c r="Y4544" s="1" t="s">
        <v>26269</v>
      </c>
      <c r="Z4544" s="1" t="n">
        <v>3</v>
      </c>
      <c r="AA4544" s="1" t="s">
        <v>65</v>
      </c>
      <c r="AB4544" s="1" t="s">
        <v>26270</v>
      </c>
      <c r="AC4544" s="2" t="s">
        <v>66</v>
      </c>
      <c r="AD4544" s="2" t="s">
        <v>67</v>
      </c>
      <c r="AG4544" s="2" t="s">
        <v>13679</v>
      </c>
      <c r="AP4544" s="2" t="s">
        <v>3206</v>
      </c>
      <c r="AQ4544" s="2" t="s">
        <v>3206</v>
      </c>
    </row>
    <row r="4545" customFormat="false" ht="12.75" hidden="false" customHeight="false" outlineLevel="0" collapsed="false">
      <c r="A4545" s="3" t="s">
        <v>26271</v>
      </c>
      <c r="B4545" s="1" t="s">
        <v>26272</v>
      </c>
      <c r="C4545" s="4" t="n">
        <f aca="false">IF(OR(T4545="SSES",T4545="VAR"),-COUNTIF(P$2:P$6715,R4545)+1,IF(T4545="ES",1,IF(OR(T4545="CL",T4545="OR",T4545="SBOR",T4545="SPFM",T4545="FM",T4545="SBFM",T4545="FO",T4545="GN",T4545="SSGN"),0)))</f>
        <v>1</v>
      </c>
      <c r="D4545" s="1" t="n">
        <v>4544</v>
      </c>
      <c r="E4545" s="1" t="s">
        <v>22635</v>
      </c>
      <c r="F4545" s="1"/>
      <c r="G4545" s="1" t="s">
        <v>22654</v>
      </c>
      <c r="H4545" s="1" t="s">
        <v>25896</v>
      </c>
      <c r="I4545" s="1" t="s">
        <v>26249</v>
      </c>
      <c r="J4545" s="1" t="s">
        <v>26250</v>
      </c>
      <c r="K4545" s="1" t="s">
        <v>26266</v>
      </c>
      <c r="L4545" s="1" t="s">
        <v>25254</v>
      </c>
      <c r="M4545" s="1" t="s">
        <v>25255</v>
      </c>
      <c r="N4545" s="1" t="s">
        <v>2732</v>
      </c>
      <c r="O4545" s="1" t="s">
        <v>25256</v>
      </c>
      <c r="P4545" s="1" t="n">
        <v>89926</v>
      </c>
      <c r="Q4545" s="1" t="n">
        <v>190462</v>
      </c>
      <c r="R4545" s="1" t="n">
        <v>190462</v>
      </c>
      <c r="S4545" s="1" t="n">
        <v>89926</v>
      </c>
      <c r="T4545" s="1" t="s">
        <v>69</v>
      </c>
      <c r="U4545" s="1" t="s">
        <v>26273</v>
      </c>
      <c r="V4545" s="1" t="s">
        <v>26274</v>
      </c>
      <c r="W4545" s="1" t="s">
        <v>26275</v>
      </c>
      <c r="X4545" s="1" t="s">
        <v>26274</v>
      </c>
      <c r="Y4545" s="1" t="s">
        <v>26276</v>
      </c>
      <c r="Z4545" s="1" t="n">
        <v>3</v>
      </c>
      <c r="AA4545" s="1" t="s">
        <v>65</v>
      </c>
      <c r="AB4545" s="1" t="s">
        <v>26277</v>
      </c>
      <c r="AC4545" s="2" t="s">
        <v>66</v>
      </c>
      <c r="AD4545" s="2" t="s">
        <v>67</v>
      </c>
      <c r="AG4545" s="2" t="s">
        <v>13679</v>
      </c>
      <c r="AP4545" s="2" t="s">
        <v>3206</v>
      </c>
      <c r="AQ4545" s="2" t="s">
        <v>3206</v>
      </c>
    </row>
    <row r="4546" customFormat="false" ht="12.75" hidden="false" customHeight="false" outlineLevel="0" collapsed="false">
      <c r="A4546" s="3" t="s">
        <v>26278</v>
      </c>
      <c r="B4546" s="1" t="s">
        <v>26279</v>
      </c>
      <c r="C4546" s="4" t="n">
        <f aca="false">IF(OR(T4546="SSES",T4546="VAR"),-COUNTIF(P$2:P$6715,R4546)+1,IF(T4546="ES",1,IF(OR(T4546="CL",T4546="OR",T4546="SBOR",T4546="SPFM",T4546="FM",T4546="SBFM",T4546="FO",T4546="GN",T4546="SSGN"),0)))</f>
        <v>1</v>
      </c>
      <c r="D4546" s="1" t="n">
        <v>4545</v>
      </c>
      <c r="E4546" s="1" t="s">
        <v>22635</v>
      </c>
      <c r="F4546" s="1"/>
      <c r="G4546" s="1" t="s">
        <v>22654</v>
      </c>
      <c r="H4546" s="1" t="s">
        <v>25896</v>
      </c>
      <c r="I4546" s="1" t="s">
        <v>26249</v>
      </c>
      <c r="J4546" s="1" t="s">
        <v>26250</v>
      </c>
      <c r="K4546" s="1" t="s">
        <v>26266</v>
      </c>
      <c r="L4546" s="1" t="s">
        <v>25254</v>
      </c>
      <c r="M4546" s="1" t="s">
        <v>25255</v>
      </c>
      <c r="N4546" s="1" t="s">
        <v>2732</v>
      </c>
      <c r="O4546" s="1" t="s">
        <v>25256</v>
      </c>
      <c r="P4546" s="1" t="n">
        <v>89928</v>
      </c>
      <c r="Q4546" s="1" t="n">
        <v>190462</v>
      </c>
      <c r="R4546" s="1" t="n">
        <v>190462</v>
      </c>
      <c r="S4546" s="1" t="n">
        <v>89928</v>
      </c>
      <c r="T4546" s="1" t="s">
        <v>69</v>
      </c>
      <c r="U4546" s="1" t="s">
        <v>26280</v>
      </c>
      <c r="V4546" s="1" t="s">
        <v>26281</v>
      </c>
      <c r="W4546" s="1" t="s">
        <v>26282</v>
      </c>
      <c r="X4546" s="1" t="s">
        <v>26281</v>
      </c>
      <c r="Y4546" s="1" t="s">
        <v>26283</v>
      </c>
      <c r="Z4546" s="1" t="n">
        <v>3</v>
      </c>
      <c r="AA4546" s="1" t="s">
        <v>65</v>
      </c>
      <c r="AB4546" s="1" t="s">
        <v>26284</v>
      </c>
      <c r="AC4546" s="2" t="s">
        <v>66</v>
      </c>
      <c r="AD4546" s="2" t="s">
        <v>67</v>
      </c>
      <c r="AG4546" s="2" t="s">
        <v>13679</v>
      </c>
      <c r="AP4546" s="2" t="s">
        <v>3206</v>
      </c>
      <c r="AQ4546" s="2" t="s">
        <v>3206</v>
      </c>
    </row>
    <row r="4547" customFormat="false" ht="12.75" hidden="false" customHeight="false" outlineLevel="0" collapsed="false">
      <c r="A4547" s="3" t="s">
        <v>26285</v>
      </c>
      <c r="B4547" s="1" t="s">
        <v>26286</v>
      </c>
      <c r="C4547" s="4" t="n">
        <f aca="false">IF(OR(T4547="SSES",T4547="VAR"),-COUNTIF(P$2:P$6715,R4547)+1,IF(T4547="ES",1,IF(OR(T4547="CL",T4547="OR",T4547="SBOR",T4547="SPFM",T4547="FM",T4547="SBFM",T4547="FO",T4547="GN",T4547="SSGN"),0)))</f>
        <v>0</v>
      </c>
      <c r="D4547" s="1" t="n">
        <v>4546</v>
      </c>
      <c r="E4547" s="1" t="s">
        <v>22635</v>
      </c>
      <c r="F4547" s="1"/>
      <c r="G4547" s="1" t="s">
        <v>22654</v>
      </c>
      <c r="H4547" s="1" t="s">
        <v>25896</v>
      </c>
      <c r="I4547" s="1" t="s">
        <v>26249</v>
      </c>
      <c r="J4547" s="1" t="s">
        <v>26250</v>
      </c>
      <c r="K4547" s="1" t="s">
        <v>26266</v>
      </c>
      <c r="L4547" s="1" t="s">
        <v>25254</v>
      </c>
      <c r="M4547" s="1" t="s">
        <v>25255</v>
      </c>
      <c r="N4547" s="1" t="s">
        <v>2732</v>
      </c>
      <c r="O4547" s="1" t="s">
        <v>25256</v>
      </c>
      <c r="P4547" s="1" t="n">
        <v>192235</v>
      </c>
      <c r="Q4547" s="1" t="n">
        <v>839834</v>
      </c>
      <c r="R4547" s="1" t="n">
        <v>839834</v>
      </c>
      <c r="S4547" s="1" t="n">
        <v>192235</v>
      </c>
      <c r="T4547" s="1" t="s">
        <v>61</v>
      </c>
      <c r="U4547" s="1" t="s">
        <v>26287</v>
      </c>
      <c r="V4547" s="1" t="s">
        <v>26288</v>
      </c>
      <c r="W4547" s="1" t="s">
        <v>26289</v>
      </c>
      <c r="X4547" s="1" t="s">
        <v>26288</v>
      </c>
      <c r="Y4547" s="1" t="s">
        <v>26290</v>
      </c>
      <c r="Z4547" s="1" t="n">
        <v>3</v>
      </c>
      <c r="AA4547" s="1" t="s">
        <v>65</v>
      </c>
      <c r="AB4547" s="1"/>
      <c r="AC4547" s="2" t="s">
        <v>66</v>
      </c>
      <c r="AD4547" s="2" t="s">
        <v>67</v>
      </c>
    </row>
    <row r="4548" customFormat="false" ht="12.75" hidden="false" customHeight="false" outlineLevel="0" collapsed="false">
      <c r="A4548" s="3" t="s">
        <v>26291</v>
      </c>
      <c r="B4548" s="1" t="s">
        <v>26292</v>
      </c>
      <c r="C4548" s="4" t="n">
        <f aca="false">IF(OR(T4548="SSES",T4548="VAR"),-COUNTIF(P$2:P$6715,R4548)+1,IF(T4548="ES",1,IF(OR(T4548="CL",T4548="OR",T4548="SBOR",T4548="SPFM",T4548="FM",T4548="SBFM",T4548="FO",T4548="GN",T4548="SSGN"),0)))</f>
        <v>1</v>
      </c>
      <c r="D4548" s="1" t="n">
        <v>4547</v>
      </c>
      <c r="E4548" s="1" t="s">
        <v>22635</v>
      </c>
      <c r="F4548" s="1"/>
      <c r="G4548" s="1" t="s">
        <v>22654</v>
      </c>
      <c r="H4548" s="1" t="s">
        <v>25896</v>
      </c>
      <c r="I4548" s="1" t="s">
        <v>26249</v>
      </c>
      <c r="J4548" s="1" t="s">
        <v>26250</v>
      </c>
      <c r="K4548" s="1" t="s">
        <v>26266</v>
      </c>
      <c r="L4548" s="1" t="s">
        <v>25254</v>
      </c>
      <c r="M4548" s="1" t="s">
        <v>25255</v>
      </c>
      <c r="N4548" s="1" t="s">
        <v>2732</v>
      </c>
      <c r="O4548" s="1" t="s">
        <v>25256</v>
      </c>
      <c r="P4548" s="1" t="n">
        <v>96432</v>
      </c>
      <c r="Q4548" s="1" t="n">
        <v>192235</v>
      </c>
      <c r="R4548" s="1" t="n">
        <v>192235</v>
      </c>
      <c r="S4548" s="1" t="n">
        <v>96432</v>
      </c>
      <c r="T4548" s="1" t="s">
        <v>69</v>
      </c>
      <c r="U4548" s="1" t="s">
        <v>26293</v>
      </c>
      <c r="V4548" s="1" t="s">
        <v>26294</v>
      </c>
      <c r="W4548" s="1" t="s">
        <v>26295</v>
      </c>
      <c r="X4548" s="1" t="s">
        <v>26294</v>
      </c>
      <c r="Y4548" s="1" t="s">
        <v>26296</v>
      </c>
      <c r="Z4548" s="1" t="n">
        <v>3</v>
      </c>
      <c r="AA4548" s="1" t="s">
        <v>65</v>
      </c>
      <c r="AB4548" s="1" t="s">
        <v>26297</v>
      </c>
      <c r="AC4548" s="2" t="s">
        <v>66</v>
      </c>
      <c r="AD4548" s="2" t="s">
        <v>67</v>
      </c>
      <c r="AG4548" s="2" t="s">
        <v>13679</v>
      </c>
      <c r="AP4548" s="2" t="s">
        <v>3206</v>
      </c>
      <c r="AQ4548" s="2" t="s">
        <v>3206</v>
      </c>
    </row>
    <row r="4549" customFormat="false" ht="12.75" hidden="false" customHeight="false" outlineLevel="0" collapsed="false">
      <c r="A4549" s="3" t="s">
        <v>26298</v>
      </c>
      <c r="B4549" s="1" t="s">
        <v>26299</v>
      </c>
      <c r="C4549" s="4" t="n">
        <f aca="false">IF(OR(T4549="SSES",T4549="VAR"),-COUNTIF(P$2:P$6715,R4549)+1,IF(T4549="ES",1,IF(OR(T4549="CL",T4549="OR",T4549="SBOR",T4549="SPFM",T4549="FM",T4549="SBFM",T4549="FO",T4549="GN",T4549="SSGN"),0)))</f>
        <v>1</v>
      </c>
      <c r="D4549" s="1" t="n">
        <v>4548</v>
      </c>
      <c r="E4549" s="1" t="s">
        <v>22635</v>
      </c>
      <c r="F4549" s="1"/>
      <c r="G4549" s="1" t="s">
        <v>22654</v>
      </c>
      <c r="H4549" s="1" t="s">
        <v>25896</v>
      </c>
      <c r="I4549" s="1" t="s">
        <v>26249</v>
      </c>
      <c r="J4549" s="1" t="s">
        <v>26250</v>
      </c>
      <c r="K4549" s="1" t="s">
        <v>26266</v>
      </c>
      <c r="L4549" s="1" t="s">
        <v>25254</v>
      </c>
      <c r="M4549" s="1" t="s">
        <v>25255</v>
      </c>
      <c r="N4549" s="1" t="s">
        <v>2732</v>
      </c>
      <c r="O4549" s="1" t="s">
        <v>25256</v>
      </c>
      <c r="P4549" s="1" t="n">
        <v>96447</v>
      </c>
      <c r="Q4549" s="1" t="n">
        <v>192235</v>
      </c>
      <c r="R4549" s="1" t="n">
        <v>192235</v>
      </c>
      <c r="S4549" s="1" t="n">
        <v>96447</v>
      </c>
      <c r="T4549" s="1" t="s">
        <v>69</v>
      </c>
      <c r="U4549" s="1" t="s">
        <v>26300</v>
      </c>
      <c r="V4549" s="1" t="s">
        <v>26301</v>
      </c>
      <c r="W4549" s="1" t="s">
        <v>26302</v>
      </c>
      <c r="X4549" s="1" t="s">
        <v>26301</v>
      </c>
      <c r="Y4549" s="1" t="s">
        <v>26303</v>
      </c>
      <c r="Z4549" s="1" t="n">
        <v>3</v>
      </c>
      <c r="AA4549" s="1" t="s">
        <v>65</v>
      </c>
      <c r="AB4549" s="1" t="s">
        <v>26304</v>
      </c>
      <c r="AC4549" s="2" t="s">
        <v>66</v>
      </c>
      <c r="AD4549" s="2" t="s">
        <v>67</v>
      </c>
      <c r="AG4549" s="2" t="s">
        <v>13679</v>
      </c>
      <c r="AP4549" s="2" t="s">
        <v>3206</v>
      </c>
      <c r="AQ4549" s="2" t="s">
        <v>3206</v>
      </c>
    </row>
    <row r="4550" customFormat="false" ht="12.75" hidden="false" customHeight="false" outlineLevel="0" collapsed="false">
      <c r="A4550" s="3" t="s">
        <v>26305</v>
      </c>
      <c r="B4550" s="1" t="s">
        <v>26299</v>
      </c>
      <c r="C4550" s="4" t="n">
        <f aca="false">IF(OR(T4550="SSES",T4550="VAR"),-COUNTIF(P$2:P$6715,R4550)+1,IF(T4550="ES",1,IF(OR(T4550="CL",T4550="OR",T4550="SBOR",T4550="SPFM",T4550="FM",T4550="SBFM",T4550="FO",T4550="GN",T4550="SSGN"),0)))</f>
        <v>0</v>
      </c>
      <c r="D4550" s="1" t="n">
        <v>4549</v>
      </c>
      <c r="E4550" s="1" t="s">
        <v>22635</v>
      </c>
      <c r="F4550" s="1"/>
      <c r="G4550" s="1" t="s">
        <v>22654</v>
      </c>
      <c r="H4550" s="1" t="s">
        <v>25896</v>
      </c>
      <c r="I4550" s="1" t="s">
        <v>26249</v>
      </c>
      <c r="J4550" s="1" t="s">
        <v>26250</v>
      </c>
      <c r="K4550" s="1" t="s">
        <v>26266</v>
      </c>
      <c r="L4550" s="1" t="s">
        <v>25254</v>
      </c>
      <c r="M4550" s="1" t="s">
        <v>25255</v>
      </c>
      <c r="N4550" s="1" t="s">
        <v>2732</v>
      </c>
      <c r="O4550" s="1" t="s">
        <v>25256</v>
      </c>
      <c r="P4550" s="1" t="n">
        <v>134141</v>
      </c>
      <c r="Q4550" s="1" t="n">
        <v>96447</v>
      </c>
      <c r="R4550" s="1" t="n">
        <v>96447</v>
      </c>
      <c r="S4550" s="1" t="n">
        <v>134141</v>
      </c>
      <c r="T4550" s="1" t="s">
        <v>1467</v>
      </c>
      <c r="U4550" s="1" t="s">
        <v>26300</v>
      </c>
      <c r="V4550" s="1" t="s">
        <v>26306</v>
      </c>
      <c r="W4550" s="1" t="s">
        <v>26307</v>
      </c>
      <c r="X4550" s="1" t="s">
        <v>26306</v>
      </c>
      <c r="Y4550" s="1"/>
      <c r="Z4550" s="1" t="n">
        <v>3</v>
      </c>
      <c r="AA4550" s="1" t="s">
        <v>65</v>
      </c>
      <c r="AB4550" s="1" t="s">
        <v>26308</v>
      </c>
      <c r="AC4550" s="2" t="s">
        <v>66</v>
      </c>
      <c r="AD4550" s="2" t="s">
        <v>67</v>
      </c>
      <c r="AG4550" s="2" t="s">
        <v>13679</v>
      </c>
      <c r="AQ4550" s="2" t="s">
        <v>3206</v>
      </c>
      <c r="AR4550" s="2" t="s">
        <v>3206</v>
      </c>
    </row>
    <row r="4551" customFormat="false" ht="12.75" hidden="false" customHeight="false" outlineLevel="0" collapsed="false">
      <c r="A4551" s="3" t="s">
        <v>26309</v>
      </c>
      <c r="B4551" s="1" t="s">
        <v>26310</v>
      </c>
      <c r="C4551" s="4" t="n">
        <f aca="false">IF(OR(T4551="SSES",T4551="VAR"),-COUNTIF(P$2:P$6715,R4551)+1,IF(T4551="ES",1,IF(OR(T4551="CL",T4551="OR",T4551="SBOR",T4551="SPFM",T4551="FM",T4551="SBFM",T4551="FO",T4551="GN",T4551="SSGN"),0)))</f>
        <v>1</v>
      </c>
      <c r="D4551" s="1" t="n">
        <v>4550</v>
      </c>
      <c r="E4551" s="1" t="s">
        <v>22635</v>
      </c>
      <c r="F4551" s="1"/>
      <c r="G4551" s="1" t="s">
        <v>22654</v>
      </c>
      <c r="H4551" s="1" t="s">
        <v>25896</v>
      </c>
      <c r="I4551" s="1" t="s">
        <v>26249</v>
      </c>
      <c r="J4551" s="1" t="s">
        <v>26250</v>
      </c>
      <c r="K4551" s="1" t="s">
        <v>26266</v>
      </c>
      <c r="L4551" s="1" t="s">
        <v>25254</v>
      </c>
      <c r="M4551" s="1" t="s">
        <v>25255</v>
      </c>
      <c r="N4551" s="1" t="s">
        <v>2732</v>
      </c>
      <c r="O4551" s="1" t="s">
        <v>25256</v>
      </c>
      <c r="P4551" s="1" t="n">
        <v>96449</v>
      </c>
      <c r="Q4551" s="1" t="n">
        <v>192235</v>
      </c>
      <c r="R4551" s="1" t="n">
        <v>192235</v>
      </c>
      <c r="S4551" s="1" t="n">
        <v>96449</v>
      </c>
      <c r="T4551" s="1" t="s">
        <v>69</v>
      </c>
      <c r="U4551" s="1" t="s">
        <v>26311</v>
      </c>
      <c r="V4551" s="1" t="s">
        <v>26312</v>
      </c>
      <c r="W4551" s="1" t="s">
        <v>26313</v>
      </c>
      <c r="X4551" s="1" t="s">
        <v>26312</v>
      </c>
      <c r="Y4551" s="1" t="s">
        <v>26314</v>
      </c>
      <c r="Z4551" s="1" t="n">
        <v>3</v>
      </c>
      <c r="AA4551" s="1" t="s">
        <v>65</v>
      </c>
      <c r="AB4551" s="1" t="s">
        <v>26315</v>
      </c>
      <c r="AC4551" s="2" t="s">
        <v>66</v>
      </c>
      <c r="AD4551" s="2" t="s">
        <v>67</v>
      </c>
      <c r="AG4551" s="2" t="s">
        <v>13679</v>
      </c>
      <c r="AO4551" s="2" t="s">
        <v>3206</v>
      </c>
      <c r="AP4551" s="2" t="s">
        <v>3206</v>
      </c>
      <c r="AQ4551" s="2" t="s">
        <v>3206</v>
      </c>
      <c r="AR4551" s="2" t="s">
        <v>5313</v>
      </c>
    </row>
    <row r="4552" customFormat="false" ht="12.75" hidden="false" customHeight="false" outlineLevel="0" collapsed="false">
      <c r="A4552" s="3" t="s">
        <v>26316</v>
      </c>
      <c r="B4552" s="1" t="s">
        <v>26317</v>
      </c>
      <c r="C4552" s="4" t="n">
        <f aca="false">IF(OR(T4552="SSES",T4552="VAR"),-COUNTIF(P$2:P$6715,R4552)+1,IF(T4552="ES",1,IF(OR(T4552="CL",T4552="OR",T4552="SBOR",T4552="SPFM",T4552="FM",T4552="SBFM",T4552="FO",T4552="GN",T4552="SSGN"),0)))</f>
        <v>1</v>
      </c>
      <c r="D4552" s="1" t="n">
        <v>4551</v>
      </c>
      <c r="E4552" s="1" t="s">
        <v>22635</v>
      </c>
      <c r="F4552" s="1"/>
      <c r="G4552" s="1" t="s">
        <v>22654</v>
      </c>
      <c r="H4552" s="1" t="s">
        <v>25896</v>
      </c>
      <c r="I4552" s="1" t="s">
        <v>26249</v>
      </c>
      <c r="J4552" s="1" t="s">
        <v>26250</v>
      </c>
      <c r="K4552" s="1" t="s">
        <v>26266</v>
      </c>
      <c r="L4552" s="1" t="s">
        <v>25254</v>
      </c>
      <c r="M4552" s="1" t="s">
        <v>25255</v>
      </c>
      <c r="N4552" s="1" t="s">
        <v>2732</v>
      </c>
      <c r="O4552" s="1" t="s">
        <v>25256</v>
      </c>
      <c r="P4552" s="1" t="n">
        <v>96454</v>
      </c>
      <c r="Q4552" s="1" t="n">
        <v>192235</v>
      </c>
      <c r="R4552" s="1" t="n">
        <v>192235</v>
      </c>
      <c r="S4552" s="1" t="n">
        <v>96454</v>
      </c>
      <c r="T4552" s="1" t="s">
        <v>69</v>
      </c>
      <c r="U4552" s="1" t="s">
        <v>26318</v>
      </c>
      <c r="V4552" s="1" t="s">
        <v>26319</v>
      </c>
      <c r="W4552" s="1" t="s">
        <v>26320</v>
      </c>
      <c r="X4552" s="1" t="s">
        <v>26319</v>
      </c>
      <c r="Y4552" s="1"/>
      <c r="Z4552" s="1" t="n">
        <v>3</v>
      </c>
      <c r="AA4552" s="1" t="s">
        <v>65</v>
      </c>
      <c r="AB4552" s="1" t="s">
        <v>26321</v>
      </c>
      <c r="AC4552" s="2" t="s">
        <v>66</v>
      </c>
      <c r="AD4552" s="2" t="s">
        <v>67</v>
      </c>
      <c r="AG4552" s="2" t="s">
        <v>13679</v>
      </c>
      <c r="AP4552" s="2" t="s">
        <v>3232</v>
      </c>
      <c r="AQ4552" s="2" t="s">
        <v>3206</v>
      </c>
    </row>
    <row r="4553" customFormat="false" ht="12.75" hidden="false" customHeight="false" outlineLevel="0" collapsed="false">
      <c r="A4553" s="3" t="s">
        <v>26322</v>
      </c>
      <c r="B4553" s="1" t="s">
        <v>26323</v>
      </c>
      <c r="C4553" s="4" t="n">
        <f aca="false">IF(OR(T4553="SSES",T4553="VAR"),-COUNTIF(P$2:P$6715,R4553)+1,IF(T4553="ES",1,IF(OR(T4553="CL",T4553="OR",T4553="SBOR",T4553="SPFM",T4553="FM",T4553="SBFM",T4553="FO",T4553="GN",T4553="SSGN"),0)))</f>
        <v>1</v>
      </c>
      <c r="D4553" s="1" t="n">
        <v>4552</v>
      </c>
      <c r="E4553" s="1" t="s">
        <v>22635</v>
      </c>
      <c r="F4553" s="1"/>
      <c r="G4553" s="1" t="s">
        <v>22654</v>
      </c>
      <c r="H4553" s="1" t="s">
        <v>25896</v>
      </c>
      <c r="I4553" s="1" t="s">
        <v>26249</v>
      </c>
      <c r="J4553" s="1" t="s">
        <v>26250</v>
      </c>
      <c r="K4553" s="1" t="s">
        <v>26266</v>
      </c>
      <c r="L4553" s="1" t="s">
        <v>25254</v>
      </c>
      <c r="M4553" s="1" t="s">
        <v>25255</v>
      </c>
      <c r="N4553" s="1" t="s">
        <v>2732</v>
      </c>
      <c r="O4553" s="1" t="s">
        <v>25256</v>
      </c>
      <c r="P4553" s="1" t="n">
        <v>96456</v>
      </c>
      <c r="Q4553" s="1" t="n">
        <v>192235</v>
      </c>
      <c r="R4553" s="1" t="n">
        <v>192235</v>
      </c>
      <c r="S4553" s="1" t="n">
        <v>96456</v>
      </c>
      <c r="T4553" s="1" t="s">
        <v>69</v>
      </c>
      <c r="U4553" s="1" t="s">
        <v>26324</v>
      </c>
      <c r="V4553" s="1" t="s">
        <v>26325</v>
      </c>
      <c r="W4553" s="1" t="s">
        <v>26326</v>
      </c>
      <c r="X4553" s="1" t="s">
        <v>26325</v>
      </c>
      <c r="Y4553" s="1"/>
      <c r="Z4553" s="1" t="n">
        <v>3</v>
      </c>
      <c r="AA4553" s="1" t="s">
        <v>65</v>
      </c>
      <c r="AB4553" s="1" t="s">
        <v>26327</v>
      </c>
      <c r="AC4553" s="2" t="s">
        <v>66</v>
      </c>
      <c r="AD4553" s="2" t="s">
        <v>67</v>
      </c>
      <c r="AG4553" s="2" t="s">
        <v>13679</v>
      </c>
      <c r="AO4553" s="2" t="s">
        <v>3206</v>
      </c>
      <c r="AP4553" s="2" t="s">
        <v>3206</v>
      </c>
      <c r="AQ4553" s="2" t="s">
        <v>3206</v>
      </c>
    </row>
    <row r="4554" customFormat="false" ht="12.75" hidden="false" customHeight="false" outlineLevel="0" collapsed="false">
      <c r="A4554" s="3" t="s">
        <v>26328</v>
      </c>
      <c r="B4554" s="1" t="s">
        <v>26329</v>
      </c>
      <c r="C4554" s="4" t="n">
        <f aca="false">IF(OR(T4554="SSES",T4554="VAR"),-COUNTIF(P$2:P$6715,R4554)+1,IF(T4554="ES",1,IF(OR(T4554="CL",T4554="OR",T4554="SBOR",T4554="SPFM",T4554="FM",T4554="SBFM",T4554="FO",T4554="GN",T4554="SSGN"),0)))</f>
        <v>1</v>
      </c>
      <c r="D4554" s="1" t="n">
        <v>4553</v>
      </c>
      <c r="E4554" s="1" t="s">
        <v>22635</v>
      </c>
      <c r="F4554" s="1"/>
      <c r="G4554" s="1" t="s">
        <v>22654</v>
      </c>
      <c r="H4554" s="1" t="s">
        <v>25896</v>
      </c>
      <c r="I4554" s="1" t="s">
        <v>26249</v>
      </c>
      <c r="J4554" s="1" t="s">
        <v>26250</v>
      </c>
      <c r="K4554" s="1" t="s">
        <v>26266</v>
      </c>
      <c r="L4554" s="1" t="s">
        <v>25254</v>
      </c>
      <c r="M4554" s="1" t="s">
        <v>25255</v>
      </c>
      <c r="N4554" s="1" t="s">
        <v>2732</v>
      </c>
      <c r="O4554" s="1" t="s">
        <v>25256</v>
      </c>
      <c r="P4554" s="1" t="n">
        <v>96465</v>
      </c>
      <c r="Q4554" s="1" t="n">
        <v>192235</v>
      </c>
      <c r="R4554" s="1" t="n">
        <v>192235</v>
      </c>
      <c r="S4554" s="1" t="n">
        <v>96465</v>
      </c>
      <c r="T4554" s="1" t="s">
        <v>69</v>
      </c>
      <c r="U4554" s="1" t="s">
        <v>26300</v>
      </c>
      <c r="V4554" s="1" t="s">
        <v>26330</v>
      </c>
      <c r="W4554" s="1" t="s">
        <v>26331</v>
      </c>
      <c r="X4554" s="1" t="s">
        <v>26330</v>
      </c>
      <c r="Y4554" s="1" t="s">
        <v>26332</v>
      </c>
      <c r="Z4554" s="1" t="n">
        <v>3</v>
      </c>
      <c r="AA4554" s="1" t="s">
        <v>65</v>
      </c>
      <c r="AB4554" s="1" t="s">
        <v>26333</v>
      </c>
      <c r="AC4554" s="2" t="s">
        <v>66</v>
      </c>
      <c r="AD4554" s="2" t="s">
        <v>67</v>
      </c>
      <c r="AG4554" s="2" t="s">
        <v>13679</v>
      </c>
      <c r="AO4554" s="2" t="s">
        <v>3206</v>
      </c>
      <c r="AP4554" s="2" t="s">
        <v>3206</v>
      </c>
      <c r="AQ4554" s="2" t="s">
        <v>3232</v>
      </c>
      <c r="AU4554" s="2" t="s">
        <v>25272</v>
      </c>
    </row>
    <row r="4555" customFormat="false" ht="12.75" hidden="false" customHeight="false" outlineLevel="0" collapsed="false">
      <c r="A4555" s="3" t="s">
        <v>26334</v>
      </c>
      <c r="B4555" s="1" t="s">
        <v>26335</v>
      </c>
      <c r="C4555" s="4" t="n">
        <f aca="false">IF(OR(T4555="SSES",T4555="VAR"),-COUNTIF(P$2:P$6715,R4555)+1,IF(T4555="ES",1,IF(OR(T4555="CL",T4555="OR",T4555="SBOR",T4555="SPFM",T4555="FM",T4555="SBFM",T4555="FO",T4555="GN",T4555="SSGN"),0)))</f>
        <v>1</v>
      </c>
      <c r="D4555" s="1" t="n">
        <v>4554</v>
      </c>
      <c r="E4555" s="1" t="s">
        <v>22635</v>
      </c>
      <c r="F4555" s="1"/>
      <c r="G4555" s="1" t="s">
        <v>22654</v>
      </c>
      <c r="H4555" s="1" t="s">
        <v>25896</v>
      </c>
      <c r="I4555" s="1" t="s">
        <v>26249</v>
      </c>
      <c r="J4555" s="1" t="s">
        <v>26250</v>
      </c>
      <c r="K4555" s="1" t="s">
        <v>26266</v>
      </c>
      <c r="L4555" s="1" t="s">
        <v>25254</v>
      </c>
      <c r="M4555" s="1" t="s">
        <v>25255</v>
      </c>
      <c r="N4555" s="1" t="s">
        <v>2732</v>
      </c>
      <c r="O4555" s="1" t="s">
        <v>25256</v>
      </c>
      <c r="P4555" s="1" t="n">
        <v>96471</v>
      </c>
      <c r="Q4555" s="1" t="n">
        <v>192235</v>
      </c>
      <c r="R4555" s="1" t="n">
        <v>192235</v>
      </c>
      <c r="S4555" s="1" t="n">
        <v>96471</v>
      </c>
      <c r="T4555" s="1" t="s">
        <v>69</v>
      </c>
      <c r="U4555" s="1" t="s">
        <v>26336</v>
      </c>
      <c r="V4555" s="1" t="s">
        <v>26337</v>
      </c>
      <c r="W4555" s="1" t="s">
        <v>26338</v>
      </c>
      <c r="X4555" s="1" t="s">
        <v>26337</v>
      </c>
      <c r="Y4555" s="1" t="s">
        <v>26339</v>
      </c>
      <c r="Z4555" s="1" t="n">
        <v>3</v>
      </c>
      <c r="AA4555" s="1" t="s">
        <v>65</v>
      </c>
      <c r="AB4555" s="1" t="s">
        <v>26340</v>
      </c>
    </row>
    <row r="4556" customFormat="false" ht="12.75" hidden="false" customHeight="false" outlineLevel="0" collapsed="false">
      <c r="A4556" s="3" t="s">
        <v>26341</v>
      </c>
      <c r="B4556" s="1" t="s">
        <v>26342</v>
      </c>
      <c r="C4556" s="4" t="n">
        <f aca="false">IF(OR(T4556="SSES",T4556="VAR"),-COUNTIF(P$2:P$6715,R4556)+1,IF(T4556="ES",1,IF(OR(T4556="CL",T4556="OR",T4556="SBOR",T4556="SPFM",T4556="FM",T4556="SBFM",T4556="FO",T4556="GN",T4556="SSGN"),0)))</f>
        <v>1</v>
      </c>
      <c r="D4556" s="1" t="n">
        <v>4555</v>
      </c>
      <c r="E4556" s="1" t="s">
        <v>22635</v>
      </c>
      <c r="F4556" s="1"/>
      <c r="G4556" s="1" t="s">
        <v>22654</v>
      </c>
      <c r="H4556" s="1" t="s">
        <v>25896</v>
      </c>
      <c r="I4556" s="1" t="s">
        <v>26249</v>
      </c>
      <c r="J4556" s="1" t="s">
        <v>26250</v>
      </c>
      <c r="K4556" s="1" t="s">
        <v>26266</v>
      </c>
      <c r="L4556" s="1" t="s">
        <v>25254</v>
      </c>
      <c r="M4556" s="1" t="s">
        <v>25255</v>
      </c>
      <c r="N4556" s="1" t="s">
        <v>2732</v>
      </c>
      <c r="O4556" s="1" t="s">
        <v>25256</v>
      </c>
      <c r="P4556" s="1" t="n">
        <v>96476</v>
      </c>
      <c r="Q4556" s="1" t="n">
        <v>192235</v>
      </c>
      <c r="R4556" s="1" t="n">
        <v>192235</v>
      </c>
      <c r="S4556" s="1" t="n">
        <v>96476</v>
      </c>
      <c r="T4556" s="1" t="s">
        <v>69</v>
      </c>
      <c r="U4556" s="1" t="s">
        <v>26343</v>
      </c>
      <c r="V4556" s="1" t="s">
        <v>26344</v>
      </c>
      <c r="W4556" s="1" t="s">
        <v>26345</v>
      </c>
      <c r="X4556" s="1" t="s">
        <v>26344</v>
      </c>
      <c r="Y4556" s="1"/>
      <c r="Z4556" s="1" t="n">
        <v>3</v>
      </c>
      <c r="AA4556" s="1" t="s">
        <v>65</v>
      </c>
      <c r="AB4556" s="1" t="s">
        <v>26346</v>
      </c>
      <c r="AC4556" s="2" t="s">
        <v>66</v>
      </c>
      <c r="AD4556" s="2" t="s">
        <v>67</v>
      </c>
      <c r="AG4556" s="2" t="s">
        <v>13679</v>
      </c>
      <c r="AQ4556" s="2" t="s">
        <v>3206</v>
      </c>
    </row>
    <row r="4557" customFormat="false" ht="12.75" hidden="false" customHeight="false" outlineLevel="0" collapsed="false">
      <c r="A4557" s="3" t="s">
        <v>26347</v>
      </c>
      <c r="B4557" s="1" t="s">
        <v>26348</v>
      </c>
      <c r="C4557" s="4" t="n">
        <f aca="false">IF(OR(T4557="SSES",T4557="VAR"),-COUNTIF(P$2:P$6715,R4557)+1,IF(T4557="ES",1,IF(OR(T4557="CL",T4557="OR",T4557="SBOR",T4557="SPFM",T4557="FM",T4557="SBFM",T4557="FO",T4557="GN",T4557="SSGN"),0)))</f>
        <v>1</v>
      </c>
      <c r="D4557" s="1" t="n">
        <v>4556</v>
      </c>
      <c r="E4557" s="1" t="s">
        <v>22635</v>
      </c>
      <c r="F4557" s="1"/>
      <c r="G4557" s="1" t="s">
        <v>22654</v>
      </c>
      <c r="H4557" s="1" t="s">
        <v>25896</v>
      </c>
      <c r="I4557" s="1" t="s">
        <v>26249</v>
      </c>
      <c r="J4557" s="1" t="s">
        <v>26250</v>
      </c>
      <c r="K4557" s="1" t="s">
        <v>26266</v>
      </c>
      <c r="L4557" s="1" t="s">
        <v>25254</v>
      </c>
      <c r="M4557" s="1" t="s">
        <v>25255</v>
      </c>
      <c r="N4557" s="1" t="s">
        <v>2732</v>
      </c>
      <c r="O4557" s="1" t="s">
        <v>25256</v>
      </c>
      <c r="P4557" s="1" t="n">
        <v>106026</v>
      </c>
      <c r="Q4557" s="1" t="n">
        <v>194157</v>
      </c>
      <c r="R4557" s="1" t="n">
        <v>194157</v>
      </c>
      <c r="S4557" s="1" t="n">
        <v>106026</v>
      </c>
      <c r="T4557" s="1" t="s">
        <v>69</v>
      </c>
      <c r="U4557" s="1" t="s">
        <v>26349</v>
      </c>
      <c r="V4557" s="1" t="s">
        <v>26350</v>
      </c>
      <c r="W4557" s="1" t="s">
        <v>26351</v>
      </c>
      <c r="X4557" s="1" t="s">
        <v>26350</v>
      </c>
      <c r="Y4557" s="1"/>
      <c r="Z4557" s="1" t="n">
        <v>3</v>
      </c>
      <c r="AA4557" s="1" t="s">
        <v>65</v>
      </c>
      <c r="AB4557" s="1" t="s">
        <v>26352</v>
      </c>
      <c r="AC4557" s="2" t="s">
        <v>66</v>
      </c>
      <c r="AD4557" s="2" t="s">
        <v>67</v>
      </c>
      <c r="AG4557" s="2" t="s">
        <v>13679</v>
      </c>
      <c r="AP4557" s="2" t="s">
        <v>3206</v>
      </c>
      <c r="AQ4557" s="2" t="s">
        <v>3206</v>
      </c>
    </row>
    <row r="4558" customFormat="false" ht="12.75" hidden="false" customHeight="false" outlineLevel="0" collapsed="false">
      <c r="A4558" s="3" t="s">
        <v>26353</v>
      </c>
      <c r="B4558" s="1" t="s">
        <v>26354</v>
      </c>
      <c r="C4558" s="4" t="n">
        <f aca="false">IF(OR(T4558="SSES",T4558="VAR"),-COUNTIF(P$2:P$6715,R4558)+1,IF(T4558="ES",1,IF(OR(T4558="CL",T4558="OR",T4558="SBOR",T4558="SPFM",T4558="FM",T4558="SBFM",T4558="FO",T4558="GN",T4558="SSGN"),0)))</f>
        <v>1</v>
      </c>
      <c r="D4558" s="1" t="n">
        <v>4557</v>
      </c>
      <c r="E4558" s="1" t="s">
        <v>22635</v>
      </c>
      <c r="F4558" s="1"/>
      <c r="G4558" s="1" t="s">
        <v>22654</v>
      </c>
      <c r="H4558" s="1" t="s">
        <v>25896</v>
      </c>
      <c r="I4558" s="1" t="s">
        <v>26249</v>
      </c>
      <c r="J4558" s="1" t="s">
        <v>26250</v>
      </c>
      <c r="K4558" s="1" t="s">
        <v>26266</v>
      </c>
      <c r="L4558" s="1" t="s">
        <v>25254</v>
      </c>
      <c r="M4558" s="1" t="s">
        <v>25255</v>
      </c>
      <c r="N4558" s="1" t="s">
        <v>2732</v>
      </c>
      <c r="O4558" s="1" t="s">
        <v>25256</v>
      </c>
      <c r="P4558" s="1" t="n">
        <v>109503</v>
      </c>
      <c r="Q4558" s="1" t="n">
        <v>195167</v>
      </c>
      <c r="R4558" s="1" t="n">
        <v>195167</v>
      </c>
      <c r="S4558" s="1" t="n">
        <v>109503</v>
      </c>
      <c r="T4558" s="1" t="s">
        <v>69</v>
      </c>
      <c r="U4558" s="1" t="s">
        <v>26280</v>
      </c>
      <c r="V4558" s="1" t="s">
        <v>26355</v>
      </c>
      <c r="W4558" s="1" t="s">
        <v>26356</v>
      </c>
      <c r="X4558" s="1" t="s">
        <v>26355</v>
      </c>
      <c r="Y4558" s="1" t="s">
        <v>26357</v>
      </c>
      <c r="Z4558" s="1" t="n">
        <v>3</v>
      </c>
      <c r="AA4558" s="1" t="s">
        <v>65</v>
      </c>
      <c r="AB4558" s="1" t="s">
        <v>26358</v>
      </c>
      <c r="AC4558" s="2" t="s">
        <v>66</v>
      </c>
      <c r="AD4558" s="2" t="s">
        <v>67</v>
      </c>
      <c r="AG4558" s="2" t="s">
        <v>13679</v>
      </c>
      <c r="AO4558" s="2" t="s">
        <v>3206</v>
      </c>
      <c r="AP4558" s="2" t="s">
        <v>3206</v>
      </c>
      <c r="AQ4558" s="2" t="s">
        <v>3206</v>
      </c>
    </row>
    <row r="4559" customFormat="false" ht="12.75" hidden="false" customHeight="false" outlineLevel="0" collapsed="false">
      <c r="A4559" s="3" t="s">
        <v>26359</v>
      </c>
      <c r="B4559" s="1" t="s">
        <v>26360</v>
      </c>
      <c r="C4559" s="4" t="n">
        <f aca="false">IF(OR(T4559="SSES",T4559="VAR"),-COUNTIF(P$2:P$6715,R4559)+1,IF(T4559="ES",1,IF(OR(T4559="CL",T4559="OR",T4559="SBOR",T4559="SPFM",T4559="FM",T4559="SBFM",T4559="FO",T4559="GN",T4559="SSGN"),0)))</f>
        <v>1</v>
      </c>
      <c r="D4559" s="1" t="n">
        <v>4558</v>
      </c>
      <c r="E4559" s="1" t="s">
        <v>22635</v>
      </c>
      <c r="F4559" s="1"/>
      <c r="G4559" s="1" t="s">
        <v>22654</v>
      </c>
      <c r="H4559" s="1" t="s">
        <v>25896</v>
      </c>
      <c r="I4559" s="1" t="s">
        <v>26249</v>
      </c>
      <c r="J4559" s="1" t="s">
        <v>26250</v>
      </c>
      <c r="K4559" s="1" t="s">
        <v>26266</v>
      </c>
      <c r="L4559" s="1" t="s">
        <v>25254</v>
      </c>
      <c r="M4559" s="1" t="s">
        <v>25255</v>
      </c>
      <c r="N4559" s="1" t="s">
        <v>2732</v>
      </c>
      <c r="O4559" s="1" t="s">
        <v>25256</v>
      </c>
      <c r="P4559" s="1" t="n">
        <v>109506</v>
      </c>
      <c r="Q4559" s="1" t="n">
        <v>195167</v>
      </c>
      <c r="R4559" s="1" t="n">
        <v>195167</v>
      </c>
      <c r="S4559" s="1" t="n">
        <v>109506</v>
      </c>
      <c r="T4559" s="1" t="s">
        <v>69</v>
      </c>
      <c r="U4559" s="1" t="s">
        <v>26280</v>
      </c>
      <c r="V4559" s="1" t="s">
        <v>26361</v>
      </c>
      <c r="W4559" s="1" t="s">
        <v>26362</v>
      </c>
      <c r="X4559" s="1" t="s">
        <v>26361</v>
      </c>
      <c r="Y4559" s="1" t="s">
        <v>26363</v>
      </c>
      <c r="Z4559" s="1" t="n">
        <v>3</v>
      </c>
      <c r="AA4559" s="1" t="s">
        <v>65</v>
      </c>
      <c r="AB4559" s="1" t="s">
        <v>26364</v>
      </c>
      <c r="AC4559" s="2" t="s">
        <v>66</v>
      </c>
      <c r="AD4559" s="2" t="s">
        <v>67</v>
      </c>
      <c r="AG4559" s="2" t="s">
        <v>13679</v>
      </c>
      <c r="AO4559" s="2" t="s">
        <v>3206</v>
      </c>
      <c r="AP4559" s="2" t="s">
        <v>3206</v>
      </c>
      <c r="AQ4559" s="2" t="s">
        <v>3206</v>
      </c>
    </row>
    <row r="4560" customFormat="false" ht="12.75" hidden="false" customHeight="false" outlineLevel="0" collapsed="false">
      <c r="A4560" s="3" t="s">
        <v>26365</v>
      </c>
      <c r="B4560" s="1" t="s">
        <v>26366</v>
      </c>
      <c r="C4560" s="4" t="n">
        <f aca="false">IF(OR(T4560="SSES",T4560="VAR"),-COUNTIF(P$2:P$6715,R4560)+1,IF(T4560="ES",1,IF(OR(T4560="CL",T4560="OR",T4560="SBOR",T4560="SPFM",T4560="FM",T4560="SBFM",T4560="FO",T4560="GN",T4560="SSGN"),0)))</f>
        <v>1</v>
      </c>
      <c r="D4560" s="1" t="n">
        <v>4559</v>
      </c>
      <c r="E4560" s="1" t="s">
        <v>22635</v>
      </c>
      <c r="F4560" s="1"/>
      <c r="G4560" s="1" t="s">
        <v>22654</v>
      </c>
      <c r="H4560" s="1" t="s">
        <v>25896</v>
      </c>
      <c r="I4560" s="1" t="s">
        <v>26249</v>
      </c>
      <c r="J4560" s="1" t="s">
        <v>26250</v>
      </c>
      <c r="K4560" s="1" t="s">
        <v>26266</v>
      </c>
      <c r="L4560" s="1" t="s">
        <v>25254</v>
      </c>
      <c r="M4560" s="1" t="s">
        <v>25255</v>
      </c>
      <c r="N4560" s="1" t="s">
        <v>2732</v>
      </c>
      <c r="O4560" s="1" t="s">
        <v>25256</v>
      </c>
      <c r="P4560" s="1" t="n">
        <v>109507</v>
      </c>
      <c r="Q4560" s="1" t="n">
        <v>195167</v>
      </c>
      <c r="R4560" s="1" t="n">
        <v>195167</v>
      </c>
      <c r="S4560" s="1" t="n">
        <v>109507</v>
      </c>
      <c r="T4560" s="1" t="s">
        <v>69</v>
      </c>
      <c r="U4560" s="1" t="s">
        <v>26367</v>
      </c>
      <c r="V4560" s="1" t="s">
        <v>26368</v>
      </c>
      <c r="W4560" s="1" t="s">
        <v>26369</v>
      </c>
      <c r="X4560" s="1" t="s">
        <v>26368</v>
      </c>
      <c r="Y4560" s="1" t="s">
        <v>26370</v>
      </c>
      <c r="Z4560" s="1" t="n">
        <v>3</v>
      </c>
      <c r="AA4560" s="1" t="s">
        <v>65</v>
      </c>
      <c r="AB4560" s="1" t="s">
        <v>26371</v>
      </c>
      <c r="AC4560" s="2" t="s">
        <v>66</v>
      </c>
      <c r="AD4560" s="2" t="s">
        <v>67</v>
      </c>
      <c r="AG4560" s="2" t="s">
        <v>13679</v>
      </c>
      <c r="AP4560" s="2" t="s">
        <v>3206</v>
      </c>
      <c r="AQ4560" s="2" t="s">
        <v>3206</v>
      </c>
    </row>
    <row r="4561" customFormat="false" ht="12.75" hidden="false" customHeight="false" outlineLevel="0" collapsed="false">
      <c r="A4561" s="3" t="s">
        <v>26372</v>
      </c>
      <c r="B4561" s="1" t="s">
        <v>26373</v>
      </c>
      <c r="C4561" s="4" t="n">
        <f aca="false">IF(OR(T4561="SSES",T4561="VAR"),-COUNTIF(P$2:P$6715,R4561)+1,IF(T4561="ES",1,IF(OR(T4561="CL",T4561="OR",T4561="SBOR",T4561="SPFM",T4561="FM",T4561="SBFM",T4561="FO",T4561="GN",T4561="SSGN"),0)))</f>
        <v>1</v>
      </c>
      <c r="D4561" s="1" t="n">
        <v>4560</v>
      </c>
      <c r="E4561" s="1" t="s">
        <v>22635</v>
      </c>
      <c r="F4561" s="1"/>
      <c r="G4561" s="1" t="s">
        <v>22654</v>
      </c>
      <c r="H4561" s="1" t="s">
        <v>25896</v>
      </c>
      <c r="I4561" s="1" t="s">
        <v>26249</v>
      </c>
      <c r="J4561" s="1" t="s">
        <v>26374</v>
      </c>
      <c r="K4561" s="1" t="s">
        <v>26375</v>
      </c>
      <c r="L4561" s="1" t="s">
        <v>25254</v>
      </c>
      <c r="M4561" s="1" t="s">
        <v>25255</v>
      </c>
      <c r="N4561" s="1" t="s">
        <v>2732</v>
      </c>
      <c r="O4561" s="1" t="s">
        <v>25256</v>
      </c>
      <c r="P4561" s="1" t="n">
        <v>100551</v>
      </c>
      <c r="Q4561" s="1" t="n">
        <v>192910</v>
      </c>
      <c r="R4561" s="1" t="n">
        <v>192910</v>
      </c>
      <c r="S4561" s="1" t="n">
        <v>100551</v>
      </c>
      <c r="T4561" s="1" t="s">
        <v>69</v>
      </c>
      <c r="U4561" s="1" t="s">
        <v>26376</v>
      </c>
      <c r="V4561" s="1" t="s">
        <v>26377</v>
      </c>
      <c r="W4561" s="1" t="s">
        <v>26378</v>
      </c>
      <c r="X4561" s="1" t="s">
        <v>26377</v>
      </c>
      <c r="Y4561" s="1" t="s">
        <v>26379</v>
      </c>
      <c r="Z4561" s="1" t="n">
        <v>3</v>
      </c>
      <c r="AA4561" s="1" t="s">
        <v>65</v>
      </c>
      <c r="AB4561" s="1" t="s">
        <v>26380</v>
      </c>
      <c r="AC4561" s="2" t="s">
        <v>66</v>
      </c>
      <c r="AD4561" s="2" t="s">
        <v>67</v>
      </c>
      <c r="AG4561" s="2" t="s">
        <v>13679</v>
      </c>
      <c r="AP4561" s="2" t="s">
        <v>3206</v>
      </c>
      <c r="AQ4561" s="2" t="s">
        <v>3206</v>
      </c>
    </row>
    <row r="4562" customFormat="false" ht="12.75" hidden="false" customHeight="false" outlineLevel="0" collapsed="false">
      <c r="A4562" s="3" t="s">
        <v>26381</v>
      </c>
      <c r="B4562" s="1" t="s">
        <v>26382</v>
      </c>
      <c r="C4562" s="4" t="n">
        <f aca="false">IF(OR(T4562="SSES",T4562="VAR"),-COUNTIF(P$2:P$6715,R4562)+1,IF(T4562="ES",1,IF(OR(T4562="CL",T4562="OR",T4562="SBOR",T4562="SPFM",T4562="FM",T4562="SBFM",T4562="FO",T4562="GN",T4562="SSGN"),0)))</f>
        <v>1</v>
      </c>
      <c r="D4562" s="1" t="n">
        <v>4561</v>
      </c>
      <c r="E4562" s="1" t="s">
        <v>22635</v>
      </c>
      <c r="F4562" s="1"/>
      <c r="G4562" s="1" t="s">
        <v>22654</v>
      </c>
      <c r="H4562" s="1" t="s">
        <v>25896</v>
      </c>
      <c r="I4562" s="1" t="s">
        <v>26249</v>
      </c>
      <c r="J4562" s="1" t="s">
        <v>26374</v>
      </c>
      <c r="K4562" s="1" t="s">
        <v>26375</v>
      </c>
      <c r="L4562" s="1" t="s">
        <v>25254</v>
      </c>
      <c r="M4562" s="1" t="s">
        <v>25255</v>
      </c>
      <c r="N4562" s="1" t="s">
        <v>2732</v>
      </c>
      <c r="O4562" s="1" t="s">
        <v>25256</v>
      </c>
      <c r="P4562" s="1" t="n">
        <v>124701</v>
      </c>
      <c r="Q4562" s="1" t="n">
        <v>197860</v>
      </c>
      <c r="R4562" s="1" t="n">
        <v>197860</v>
      </c>
      <c r="S4562" s="1" t="n">
        <v>124701</v>
      </c>
      <c r="T4562" s="1" t="s">
        <v>69</v>
      </c>
      <c r="U4562" s="1" t="s">
        <v>26383</v>
      </c>
      <c r="V4562" s="1" t="s">
        <v>26384</v>
      </c>
      <c r="W4562" s="1" t="s">
        <v>26385</v>
      </c>
      <c r="X4562" s="1" t="s">
        <v>26384</v>
      </c>
      <c r="Y4562" s="1" t="s">
        <v>26386</v>
      </c>
      <c r="Z4562" s="1" t="n">
        <v>3</v>
      </c>
      <c r="AA4562" s="1" t="s">
        <v>65</v>
      </c>
      <c r="AB4562" s="1" t="s">
        <v>26387</v>
      </c>
      <c r="AC4562" s="2" t="s">
        <v>66</v>
      </c>
      <c r="AD4562" s="2" t="s">
        <v>67</v>
      </c>
      <c r="AG4562" s="2" t="s">
        <v>13679</v>
      </c>
      <c r="AP4562" s="2" t="s">
        <v>3206</v>
      </c>
      <c r="AQ4562" s="2" t="s">
        <v>3206</v>
      </c>
    </row>
    <row r="4563" customFormat="false" ht="12.75" hidden="false" customHeight="false" outlineLevel="0" collapsed="false">
      <c r="A4563" s="3" t="s">
        <v>26388</v>
      </c>
      <c r="B4563" s="1" t="s">
        <v>26389</v>
      </c>
      <c r="C4563" s="4" t="n">
        <f aca="false">IF(OR(T4563="SSES",T4563="VAR"),-COUNTIF(P$2:P$6715,R4563)+1,IF(T4563="ES",1,IF(OR(T4563="CL",T4563="OR",T4563="SBOR",T4563="SPFM",T4563="FM",T4563="SBFM",T4563="FO",T4563="GN",T4563="SSGN"),0)))</f>
        <v>1</v>
      </c>
      <c r="D4563" s="1" t="n">
        <v>4562</v>
      </c>
      <c r="E4563" s="1" t="s">
        <v>22635</v>
      </c>
      <c r="F4563" s="1"/>
      <c r="G4563" s="1" t="s">
        <v>22654</v>
      </c>
      <c r="H4563" s="1" t="s">
        <v>25896</v>
      </c>
      <c r="I4563" s="1" t="s">
        <v>26249</v>
      </c>
      <c r="J4563" s="1" t="s">
        <v>26374</v>
      </c>
      <c r="K4563" s="1" t="s">
        <v>26390</v>
      </c>
      <c r="L4563" s="1" t="s">
        <v>25254</v>
      </c>
      <c r="M4563" s="1" t="s">
        <v>25255</v>
      </c>
      <c r="N4563" s="1" t="s">
        <v>2732</v>
      </c>
      <c r="O4563" s="1" t="s">
        <v>25256</v>
      </c>
      <c r="P4563" s="1" t="n">
        <v>162132</v>
      </c>
      <c r="Q4563" s="1" t="n">
        <v>82282</v>
      </c>
      <c r="R4563" s="1" t="n">
        <v>82282</v>
      </c>
      <c r="S4563" s="1" t="n">
        <v>162132</v>
      </c>
      <c r="T4563" s="1" t="s">
        <v>1467</v>
      </c>
      <c r="U4563" s="1" t="s">
        <v>26391</v>
      </c>
      <c r="V4563" s="1" t="s">
        <v>26392</v>
      </c>
      <c r="W4563" s="1" t="s">
        <v>26393</v>
      </c>
      <c r="X4563" s="1" t="s">
        <v>26392</v>
      </c>
      <c r="Y4563" s="1"/>
      <c r="Z4563" s="1" t="n">
        <v>3</v>
      </c>
      <c r="AA4563" s="1" t="s">
        <v>65</v>
      </c>
      <c r="AB4563" s="1" t="s">
        <v>26394</v>
      </c>
      <c r="AC4563" s="2" t="s">
        <v>66</v>
      </c>
      <c r="AD4563" s="2" t="s">
        <v>67</v>
      </c>
      <c r="AG4563" s="2" t="s">
        <v>13679</v>
      </c>
      <c r="AK4563" s="2" t="s">
        <v>22951</v>
      </c>
      <c r="AQ4563" s="2" t="s">
        <v>3232</v>
      </c>
      <c r="AU4563" s="2" t="s">
        <v>25272</v>
      </c>
    </row>
    <row r="4564" customFormat="false" ht="12.75" hidden="false" customHeight="false" outlineLevel="0" collapsed="false">
      <c r="A4564" s="3" t="s">
        <v>26395</v>
      </c>
      <c r="B4564" s="1" t="s">
        <v>26396</v>
      </c>
      <c r="C4564" s="4" t="n">
        <f aca="false">IF(OR(T4564="SSES",T4564="VAR"),-COUNTIF(P$2:P$6715,R4564)+1,IF(T4564="ES",1,IF(OR(T4564="CL",T4564="OR",T4564="SBOR",T4564="SPFM",T4564="FM",T4564="SBFM",T4564="FO",T4564="GN",T4564="SSGN"),0)))</f>
        <v>1</v>
      </c>
      <c r="D4564" s="1" t="n">
        <v>4563</v>
      </c>
      <c r="E4564" s="1" t="s">
        <v>22635</v>
      </c>
      <c r="F4564" s="1"/>
      <c r="G4564" s="1" t="s">
        <v>22654</v>
      </c>
      <c r="H4564" s="1" t="s">
        <v>25896</v>
      </c>
      <c r="I4564" s="1" t="s">
        <v>26249</v>
      </c>
      <c r="J4564" s="1" t="s">
        <v>26374</v>
      </c>
      <c r="K4564" s="1" t="s">
        <v>26390</v>
      </c>
      <c r="L4564" s="1" t="s">
        <v>25254</v>
      </c>
      <c r="M4564" s="1" t="s">
        <v>25255</v>
      </c>
      <c r="N4564" s="1" t="s">
        <v>2732</v>
      </c>
      <c r="O4564" s="1" t="s">
        <v>25256</v>
      </c>
      <c r="P4564" s="1" t="n">
        <v>717075</v>
      </c>
      <c r="Q4564" s="1" t="n">
        <v>189109</v>
      </c>
      <c r="R4564" s="1" t="n">
        <v>189109</v>
      </c>
      <c r="S4564" s="1" t="n">
        <v>717075</v>
      </c>
      <c r="T4564" s="1" t="s">
        <v>69</v>
      </c>
      <c r="U4564" s="1" t="s">
        <v>26397</v>
      </c>
      <c r="V4564" s="1" t="s">
        <v>26398</v>
      </c>
      <c r="W4564" s="1" t="s">
        <v>26399</v>
      </c>
      <c r="X4564" s="1" t="s">
        <v>26398</v>
      </c>
      <c r="Y4564" s="1"/>
      <c r="Z4564" s="1" t="n">
        <v>3</v>
      </c>
      <c r="AA4564" s="1" t="s">
        <v>65</v>
      </c>
      <c r="AB4564" s="1" t="s">
        <v>26400</v>
      </c>
      <c r="AC4564" s="2" t="s">
        <v>66</v>
      </c>
      <c r="AD4564" s="2" t="s">
        <v>67</v>
      </c>
      <c r="AG4564" s="2" t="s">
        <v>13679</v>
      </c>
      <c r="AK4564" s="2" t="s">
        <v>22951</v>
      </c>
      <c r="AQ4564" s="2" t="s">
        <v>3206</v>
      </c>
      <c r="AR4564" s="2" t="s">
        <v>3206</v>
      </c>
    </row>
    <row r="4565" customFormat="false" ht="12.75" hidden="false" customHeight="false" outlineLevel="0" collapsed="false">
      <c r="A4565" s="3" t="s">
        <v>26401</v>
      </c>
      <c r="B4565" s="1" t="s">
        <v>26402</v>
      </c>
      <c r="C4565" s="4" t="n">
        <f aca="false">IF(OR(T4565="SSES",T4565="VAR"),-COUNTIF(P$2:P$6715,R4565)+1,IF(T4565="ES",1,IF(OR(T4565="CL",T4565="OR",T4565="SBOR",T4565="SPFM",T4565="FM",T4565="SBFM",T4565="FO",T4565="GN",T4565="SSGN"),0)))</f>
        <v>1</v>
      </c>
      <c r="D4565" s="1" t="n">
        <v>4564</v>
      </c>
      <c r="E4565" s="1" t="s">
        <v>22635</v>
      </c>
      <c r="F4565" s="1"/>
      <c r="G4565" s="1" t="s">
        <v>22654</v>
      </c>
      <c r="H4565" s="1" t="s">
        <v>25896</v>
      </c>
      <c r="I4565" s="1" t="s">
        <v>26249</v>
      </c>
      <c r="J4565" s="1" t="s">
        <v>26374</v>
      </c>
      <c r="K4565" s="1" t="s">
        <v>26390</v>
      </c>
      <c r="L4565" s="1" t="s">
        <v>25254</v>
      </c>
      <c r="M4565" s="1" t="s">
        <v>25255</v>
      </c>
      <c r="N4565" s="1" t="s">
        <v>2732</v>
      </c>
      <c r="O4565" s="1" t="s">
        <v>25256</v>
      </c>
      <c r="P4565" s="1" t="n">
        <v>82283</v>
      </c>
      <c r="Q4565" s="1" t="n">
        <v>189109</v>
      </c>
      <c r="R4565" s="1" t="n">
        <v>189109</v>
      </c>
      <c r="S4565" s="1" t="n">
        <v>82283</v>
      </c>
      <c r="T4565" s="1" t="s">
        <v>69</v>
      </c>
      <c r="U4565" s="1" t="s">
        <v>26403</v>
      </c>
      <c r="V4565" s="1" t="s">
        <v>26404</v>
      </c>
      <c r="W4565" s="1" t="s">
        <v>26405</v>
      </c>
      <c r="X4565" s="1" t="s">
        <v>26404</v>
      </c>
      <c r="Y4565" s="1" t="s">
        <v>26406</v>
      </c>
      <c r="Z4565" s="1" t="n">
        <v>3</v>
      </c>
      <c r="AA4565" s="1" t="s">
        <v>65</v>
      </c>
      <c r="AB4565" s="1" t="s">
        <v>26407</v>
      </c>
      <c r="AC4565" s="2" t="s">
        <v>66</v>
      </c>
      <c r="AD4565" s="2" t="s">
        <v>67</v>
      </c>
      <c r="AG4565" s="2" t="s">
        <v>13679</v>
      </c>
      <c r="AP4565" s="2" t="s">
        <v>3206</v>
      </c>
      <c r="AQ4565" s="2" t="s">
        <v>3206</v>
      </c>
      <c r="AR4565" s="2" t="s">
        <v>12061</v>
      </c>
      <c r="AU4565" s="2" t="s">
        <v>25272</v>
      </c>
    </row>
    <row r="4566" customFormat="false" ht="12.75" hidden="false" customHeight="false" outlineLevel="0" collapsed="false">
      <c r="A4566" s="3" t="s">
        <v>26408</v>
      </c>
      <c r="B4566" s="1" t="s">
        <v>26409</v>
      </c>
      <c r="C4566" s="4" t="n">
        <f aca="false">IF(OR(T4566="SSES",T4566="VAR"),-COUNTIF(P$2:P$6715,R4566)+1,IF(T4566="ES",1,IF(OR(T4566="CL",T4566="OR",T4566="SBOR",T4566="SPFM",T4566="FM",T4566="SBFM",T4566="FO",T4566="GN",T4566="SSGN"),0)))</f>
        <v>1</v>
      </c>
      <c r="D4566" s="1" t="n">
        <v>4565</v>
      </c>
      <c r="E4566" s="1" t="s">
        <v>22635</v>
      </c>
      <c r="F4566" s="1"/>
      <c r="G4566" s="1" t="s">
        <v>22654</v>
      </c>
      <c r="H4566" s="1" t="s">
        <v>25896</v>
      </c>
      <c r="I4566" s="1" t="s">
        <v>26249</v>
      </c>
      <c r="J4566" s="1" t="s">
        <v>26374</v>
      </c>
      <c r="K4566" s="1" t="s">
        <v>26390</v>
      </c>
      <c r="L4566" s="1" t="s">
        <v>25254</v>
      </c>
      <c r="M4566" s="1" t="s">
        <v>25255</v>
      </c>
      <c r="N4566" s="1" t="s">
        <v>2732</v>
      </c>
      <c r="O4566" s="1" t="s">
        <v>25256</v>
      </c>
      <c r="P4566" s="1" t="n">
        <v>82285</v>
      </c>
      <c r="Q4566" s="1" t="n">
        <v>189109</v>
      </c>
      <c r="R4566" s="1" t="n">
        <v>189109</v>
      </c>
      <c r="S4566" s="1" t="n">
        <v>82285</v>
      </c>
      <c r="T4566" s="1" t="s">
        <v>69</v>
      </c>
      <c r="U4566" s="1" t="s">
        <v>26391</v>
      </c>
      <c r="V4566" s="1" t="s">
        <v>26410</v>
      </c>
      <c r="W4566" s="1" t="s">
        <v>26411</v>
      </c>
      <c r="X4566" s="1" t="s">
        <v>26410</v>
      </c>
      <c r="Y4566" s="1"/>
      <c r="Z4566" s="1" t="n">
        <v>3</v>
      </c>
      <c r="AA4566" s="1" t="s">
        <v>65</v>
      </c>
      <c r="AB4566" s="1" t="s">
        <v>26412</v>
      </c>
      <c r="AC4566" s="2" t="s">
        <v>66</v>
      </c>
      <c r="AD4566" s="2" t="s">
        <v>67</v>
      </c>
      <c r="AG4566" s="2" t="s">
        <v>13679</v>
      </c>
      <c r="AP4566" s="2" t="s">
        <v>3232</v>
      </c>
      <c r="AQ4566" s="2" t="s">
        <v>3206</v>
      </c>
      <c r="AR4566" s="2" t="s">
        <v>3206</v>
      </c>
    </row>
    <row r="4567" customFormat="false" ht="12.75" hidden="false" customHeight="false" outlineLevel="0" collapsed="false">
      <c r="A4567" s="3" t="s">
        <v>26413</v>
      </c>
      <c r="B4567" s="1" t="s">
        <v>26409</v>
      </c>
      <c r="C4567" s="4" t="n">
        <f aca="false">IF(OR(T4567="SSES",T4567="VAR"),-COUNTIF(P$2:P$6715,R4567)+1,IF(T4567="ES",1,IF(OR(T4567="CL",T4567="OR",T4567="SBOR",T4567="SPFM",T4567="FM",T4567="SBFM",T4567="FO",T4567="GN",T4567="SSGN"),0)))</f>
        <v>0</v>
      </c>
      <c r="D4567" s="1" t="n">
        <v>4566</v>
      </c>
      <c r="E4567" s="1" t="s">
        <v>22635</v>
      </c>
      <c r="F4567" s="1"/>
      <c r="G4567" s="1" t="s">
        <v>22654</v>
      </c>
      <c r="H4567" s="1" t="s">
        <v>25896</v>
      </c>
      <c r="I4567" s="1" t="s">
        <v>26249</v>
      </c>
      <c r="J4567" s="1" t="s">
        <v>26374</v>
      </c>
      <c r="K4567" s="1" t="s">
        <v>26390</v>
      </c>
      <c r="L4567" s="1" t="s">
        <v>25254</v>
      </c>
      <c r="M4567" s="1" t="s">
        <v>25255</v>
      </c>
      <c r="N4567" s="1" t="s">
        <v>2732</v>
      </c>
      <c r="O4567" s="1" t="s">
        <v>25256</v>
      </c>
      <c r="P4567" s="1" t="n">
        <v>719217</v>
      </c>
      <c r="Q4567" s="1" t="n">
        <v>82285</v>
      </c>
      <c r="R4567" s="1" t="n">
        <v>82285</v>
      </c>
      <c r="S4567" s="1" t="n">
        <v>719217</v>
      </c>
      <c r="T4567" s="1" t="s">
        <v>1467</v>
      </c>
      <c r="U4567" s="1" t="s">
        <v>26391</v>
      </c>
      <c r="V4567" s="1" t="s">
        <v>26414</v>
      </c>
      <c r="W4567" s="1" t="s">
        <v>26415</v>
      </c>
      <c r="X4567" s="1" t="s">
        <v>26414</v>
      </c>
      <c r="Y4567" s="1"/>
      <c r="Z4567" s="1" t="n">
        <v>3</v>
      </c>
      <c r="AA4567" s="1" t="s">
        <v>65</v>
      </c>
      <c r="AB4567" s="1" t="s">
        <v>26416</v>
      </c>
      <c r="AC4567" s="2" t="s">
        <v>66</v>
      </c>
      <c r="AD4567" s="2" t="s">
        <v>67</v>
      </c>
      <c r="AG4567" s="2" t="s">
        <v>13679</v>
      </c>
      <c r="AQ4567" s="2" t="s">
        <v>3206</v>
      </c>
    </row>
    <row r="4568" customFormat="false" ht="12.75" hidden="false" customHeight="false" outlineLevel="0" collapsed="false">
      <c r="A4568" s="3" t="s">
        <v>26417</v>
      </c>
      <c r="B4568" s="1" t="s">
        <v>26418</v>
      </c>
      <c r="C4568" s="4" t="n">
        <f aca="false">IF(OR(T4568="SSES",T4568="VAR"),-COUNTIF(P$2:P$6715,R4568)+1,IF(T4568="ES",1,IF(OR(T4568="CL",T4568="OR",T4568="SBOR",T4568="SPFM",T4568="FM",T4568="SBFM",T4568="FO",T4568="GN",T4568="SSGN"),0)))</f>
        <v>1</v>
      </c>
      <c r="D4568" s="1" t="n">
        <v>4567</v>
      </c>
      <c r="E4568" s="1" t="s">
        <v>22635</v>
      </c>
      <c r="F4568" s="1"/>
      <c r="G4568" s="1" t="s">
        <v>22654</v>
      </c>
      <c r="H4568" s="1" t="s">
        <v>25896</v>
      </c>
      <c r="I4568" s="1" t="s">
        <v>26249</v>
      </c>
      <c r="J4568" s="1" t="s">
        <v>26374</v>
      </c>
      <c r="K4568" s="1" t="s">
        <v>26390</v>
      </c>
      <c r="L4568" s="1" t="s">
        <v>25254</v>
      </c>
      <c r="M4568" s="1" t="s">
        <v>25255</v>
      </c>
      <c r="N4568" s="1" t="s">
        <v>2732</v>
      </c>
      <c r="O4568" s="1" t="s">
        <v>25256</v>
      </c>
      <c r="P4568" s="1" t="n">
        <v>82288</v>
      </c>
      <c r="Q4568" s="1" t="n">
        <v>189109</v>
      </c>
      <c r="R4568" s="1" t="n">
        <v>189109</v>
      </c>
      <c r="S4568" s="1" t="n">
        <v>82288</v>
      </c>
      <c r="T4568" s="1" t="s">
        <v>69</v>
      </c>
      <c r="U4568" s="1" t="s">
        <v>26280</v>
      </c>
      <c r="V4568" s="1" t="s">
        <v>26419</v>
      </c>
      <c r="W4568" s="1" t="s">
        <v>26420</v>
      </c>
      <c r="X4568" s="1" t="s">
        <v>26419</v>
      </c>
      <c r="Y4568" s="1" t="s">
        <v>26421</v>
      </c>
      <c r="Z4568" s="1" t="n">
        <v>3</v>
      </c>
      <c r="AA4568" s="1" t="s">
        <v>65</v>
      </c>
      <c r="AB4568" s="1" t="s">
        <v>26422</v>
      </c>
      <c r="AC4568" s="2" t="s">
        <v>66</v>
      </c>
      <c r="AD4568" s="2" t="s">
        <v>67</v>
      </c>
      <c r="AG4568" s="2" t="s">
        <v>13679</v>
      </c>
      <c r="AH4568" s="2" t="s">
        <v>4334</v>
      </c>
      <c r="AP4568" s="2" t="s">
        <v>3206</v>
      </c>
      <c r="AQ4568" s="2" t="s">
        <v>3206</v>
      </c>
    </row>
    <row r="4569" customFormat="false" ht="12.75" hidden="false" customHeight="false" outlineLevel="0" collapsed="false">
      <c r="A4569" s="3" t="s">
        <v>26423</v>
      </c>
      <c r="B4569" s="1" t="s">
        <v>26418</v>
      </c>
      <c r="C4569" s="4" t="n">
        <f aca="false">IF(OR(T4569="SSES",T4569="VAR"),-COUNTIF(P$2:P$6715,R4569)+1,IF(T4569="ES",1,IF(OR(T4569="CL",T4569="OR",T4569="SBOR",T4569="SPFM",T4569="FM",T4569="SBFM",T4569="FO",T4569="GN",T4569="SSGN"),0)))</f>
        <v>0</v>
      </c>
      <c r="D4569" s="1" t="n">
        <v>4568</v>
      </c>
      <c r="E4569" s="1" t="s">
        <v>22635</v>
      </c>
      <c r="F4569" s="1"/>
      <c r="G4569" s="1" t="s">
        <v>22654</v>
      </c>
      <c r="H4569" s="1" t="s">
        <v>25896</v>
      </c>
      <c r="I4569" s="1" t="s">
        <v>26249</v>
      </c>
      <c r="J4569" s="1" t="s">
        <v>26374</v>
      </c>
      <c r="K4569" s="1" t="s">
        <v>26390</v>
      </c>
      <c r="L4569" s="1" t="s">
        <v>25254</v>
      </c>
      <c r="M4569" s="1" t="s">
        <v>25255</v>
      </c>
      <c r="N4569" s="1" t="s">
        <v>2732</v>
      </c>
      <c r="O4569" s="1" t="s">
        <v>25256</v>
      </c>
      <c r="P4569" s="1" t="n">
        <v>613137</v>
      </c>
      <c r="Q4569" s="1" t="n">
        <v>82288</v>
      </c>
      <c r="R4569" s="1" t="n">
        <v>82288</v>
      </c>
      <c r="S4569" s="1" t="n">
        <v>613137</v>
      </c>
      <c r="T4569" s="1" t="s">
        <v>16393</v>
      </c>
      <c r="U4569" s="1" t="s">
        <v>26280</v>
      </c>
      <c r="V4569" s="1" t="s">
        <v>26424</v>
      </c>
      <c r="W4569" s="1" t="s">
        <v>26425</v>
      </c>
      <c r="X4569" s="1" t="s">
        <v>26424</v>
      </c>
      <c r="Y4569" s="1"/>
      <c r="Z4569" s="1" t="n">
        <v>3</v>
      </c>
      <c r="AA4569" s="1" t="s">
        <v>65</v>
      </c>
      <c r="AB4569" s="1" t="s">
        <v>26426</v>
      </c>
      <c r="AC4569" s="2" t="s">
        <v>66</v>
      </c>
      <c r="AD4569" s="2" t="s">
        <v>67</v>
      </c>
      <c r="AG4569" s="2" t="s">
        <v>13679</v>
      </c>
      <c r="AH4569" s="2" t="s">
        <v>4334</v>
      </c>
    </row>
    <row r="4570" customFormat="false" ht="12.75" hidden="false" customHeight="false" outlineLevel="0" collapsed="false">
      <c r="A4570" s="3" t="s">
        <v>26427</v>
      </c>
      <c r="B4570" s="1" t="s">
        <v>26428</v>
      </c>
      <c r="C4570" s="4" t="n">
        <f aca="false">IF(OR(T4570="SSES",T4570="VAR"),-COUNTIF(P$2:P$6715,R4570)+1,IF(T4570="ES",1,IF(OR(T4570="CL",T4570="OR",T4570="SBOR",T4570="SPFM",T4570="FM",T4570="SBFM",T4570="FO",T4570="GN",T4570="SSGN"),0)))</f>
        <v>1</v>
      </c>
      <c r="D4570" s="1" t="n">
        <v>4569</v>
      </c>
      <c r="E4570" s="1" t="s">
        <v>22635</v>
      </c>
      <c r="F4570" s="1"/>
      <c r="G4570" s="1" t="s">
        <v>22654</v>
      </c>
      <c r="H4570" s="1" t="s">
        <v>25896</v>
      </c>
      <c r="I4570" s="1" t="s">
        <v>26249</v>
      </c>
      <c r="J4570" s="1" t="s">
        <v>26374</v>
      </c>
      <c r="K4570" s="1" t="s">
        <v>26390</v>
      </c>
      <c r="L4570" s="1" t="s">
        <v>25254</v>
      </c>
      <c r="M4570" s="1" t="s">
        <v>25255</v>
      </c>
      <c r="N4570" s="1" t="s">
        <v>2732</v>
      </c>
      <c r="O4570" s="1" t="s">
        <v>25256</v>
      </c>
      <c r="P4570" s="1" t="n">
        <v>92097</v>
      </c>
      <c r="Q4570" s="1" t="n">
        <v>191002</v>
      </c>
      <c r="R4570" s="1" t="n">
        <v>191002</v>
      </c>
      <c r="S4570" s="1" t="n">
        <v>92097</v>
      </c>
      <c r="T4570" s="1" t="s">
        <v>69</v>
      </c>
      <c r="U4570" s="1" t="s">
        <v>26429</v>
      </c>
      <c r="V4570" s="1" t="s">
        <v>26430</v>
      </c>
      <c r="W4570" s="1" t="s">
        <v>26431</v>
      </c>
      <c r="X4570" s="1" t="s">
        <v>26430</v>
      </c>
      <c r="Y4570" s="1" t="s">
        <v>26432</v>
      </c>
      <c r="Z4570" s="1" t="n">
        <v>3</v>
      </c>
      <c r="AA4570" s="1" t="s">
        <v>65</v>
      </c>
      <c r="AB4570" s="1" t="s">
        <v>26433</v>
      </c>
      <c r="AC4570" s="2" t="s">
        <v>66</v>
      </c>
      <c r="AD4570" s="2" t="s">
        <v>67</v>
      </c>
      <c r="AG4570" s="2" t="s">
        <v>13679</v>
      </c>
      <c r="AQ4570" s="2" t="s">
        <v>3232</v>
      </c>
    </row>
    <row r="4571" customFormat="false" ht="12.75" hidden="false" customHeight="false" outlineLevel="0" collapsed="false">
      <c r="A4571" s="3" t="s">
        <v>26434</v>
      </c>
      <c r="B4571" s="1" t="s">
        <v>26435</v>
      </c>
      <c r="C4571" s="4" t="n">
        <f aca="false">IF(OR(T4571="SSES",T4571="VAR"),-COUNTIF(P$2:P$6715,R4571)+1,IF(T4571="ES",1,IF(OR(T4571="CL",T4571="OR",T4571="SBOR",T4571="SPFM",T4571="FM",T4571="SBFM",T4571="FO",T4571="GN",T4571="SSGN"),0)))</f>
        <v>0</v>
      </c>
      <c r="D4571" s="1" t="n">
        <v>4570</v>
      </c>
      <c r="E4571" s="1" t="s">
        <v>22635</v>
      </c>
      <c r="F4571" s="1"/>
      <c r="G4571" s="1" t="s">
        <v>22654</v>
      </c>
      <c r="H4571" s="1" t="s">
        <v>25896</v>
      </c>
      <c r="I4571" s="1" t="s">
        <v>26249</v>
      </c>
      <c r="J4571" s="1" t="s">
        <v>26374</v>
      </c>
      <c r="K4571" s="1" t="s">
        <v>26390</v>
      </c>
      <c r="L4571" s="1" t="s">
        <v>25254</v>
      </c>
      <c r="M4571" s="1" t="s">
        <v>25255</v>
      </c>
      <c r="N4571" s="1" t="s">
        <v>2732</v>
      </c>
      <c r="O4571" s="1" t="s">
        <v>25256</v>
      </c>
      <c r="P4571" s="1" t="n">
        <v>191524</v>
      </c>
      <c r="Q4571" s="1" t="n">
        <v>839849</v>
      </c>
      <c r="R4571" s="1" t="n">
        <v>839850</v>
      </c>
      <c r="S4571" s="1" t="n">
        <v>191524</v>
      </c>
      <c r="T4571" s="1" t="s">
        <v>61</v>
      </c>
      <c r="U4571" s="1" t="s">
        <v>26436</v>
      </c>
      <c r="V4571" s="1" t="s">
        <v>26437</v>
      </c>
      <c r="W4571" s="1" t="s">
        <v>26438</v>
      </c>
      <c r="X4571" s="1" t="s">
        <v>26437</v>
      </c>
      <c r="Y4571" s="1" t="s">
        <v>26439</v>
      </c>
      <c r="Z4571" s="1"/>
      <c r="AA4571" s="1" t="s">
        <v>65</v>
      </c>
      <c r="AB4571" s="1"/>
    </row>
    <row r="4572" customFormat="false" ht="12.75" hidden="false" customHeight="false" outlineLevel="0" collapsed="false">
      <c r="A4572" s="3" t="s">
        <v>26440</v>
      </c>
      <c r="B4572" s="1" t="s">
        <v>26441</v>
      </c>
      <c r="C4572" s="4" t="n">
        <f aca="false">IF(OR(T4572="SSES",T4572="VAR"),-COUNTIF(P$2:P$6715,R4572)+1,IF(T4572="ES",1,IF(OR(T4572="CL",T4572="OR",T4572="SBOR",T4572="SPFM",T4572="FM",T4572="SBFM",T4572="FO",T4572="GN",T4572="SSGN"),0)))</f>
        <v>1</v>
      </c>
      <c r="D4572" s="1" t="n">
        <v>4571</v>
      </c>
      <c r="E4572" s="1" t="s">
        <v>22635</v>
      </c>
      <c r="F4572" s="1"/>
      <c r="G4572" s="1" t="s">
        <v>22654</v>
      </c>
      <c r="H4572" s="1" t="s">
        <v>25896</v>
      </c>
      <c r="I4572" s="1" t="s">
        <v>26249</v>
      </c>
      <c r="J4572" s="1" t="s">
        <v>26374</v>
      </c>
      <c r="K4572" s="1" t="s">
        <v>26390</v>
      </c>
      <c r="L4572" s="1" t="s">
        <v>25254</v>
      </c>
      <c r="M4572" s="1" t="s">
        <v>25255</v>
      </c>
      <c r="N4572" s="1" t="s">
        <v>2732</v>
      </c>
      <c r="O4572" s="1" t="s">
        <v>25256</v>
      </c>
      <c r="P4572" s="1" t="n">
        <v>94252</v>
      </c>
      <c r="Q4572" s="1" t="n">
        <v>191524</v>
      </c>
      <c r="R4572" s="1" t="n">
        <v>191524</v>
      </c>
      <c r="S4572" s="1" t="n">
        <v>94252</v>
      </c>
      <c r="T4572" s="1" t="s">
        <v>69</v>
      </c>
      <c r="U4572" s="1" t="s">
        <v>26442</v>
      </c>
      <c r="V4572" s="1" t="s">
        <v>26443</v>
      </c>
      <c r="W4572" s="1" t="s">
        <v>26444</v>
      </c>
      <c r="X4572" s="1" t="s">
        <v>26443</v>
      </c>
      <c r="Y4572" s="1"/>
      <c r="Z4572" s="1" t="n">
        <v>3</v>
      </c>
      <c r="AA4572" s="1" t="s">
        <v>65</v>
      </c>
      <c r="AB4572" s="1" t="s">
        <v>26445</v>
      </c>
      <c r="AC4572" s="2" t="s">
        <v>66</v>
      </c>
      <c r="AD4572" s="2" t="s">
        <v>67</v>
      </c>
      <c r="AG4572" s="2" t="s">
        <v>13679</v>
      </c>
      <c r="AO4572" s="2" t="s">
        <v>3232</v>
      </c>
      <c r="AP4572" s="2" t="s">
        <v>3206</v>
      </c>
      <c r="AQ4572" s="2" t="s">
        <v>3232</v>
      </c>
      <c r="AR4572" s="2" t="s">
        <v>12061</v>
      </c>
      <c r="AU4572" s="2" t="s">
        <v>25272</v>
      </c>
    </row>
    <row r="4573" customFormat="false" ht="12.75" hidden="false" customHeight="false" outlineLevel="0" collapsed="false">
      <c r="A4573" s="3" t="s">
        <v>26446</v>
      </c>
      <c r="B4573" s="1" t="s">
        <v>26447</v>
      </c>
      <c r="C4573" s="4" t="n">
        <f aca="false">IF(OR(T4573="SSES",T4573="VAR"),-COUNTIF(P$2:P$6715,R4573)+1,IF(T4573="ES",1,IF(OR(T4573="CL",T4573="OR",T4573="SBOR",T4573="SPFM",T4573="FM",T4573="SBFM",T4573="FO",T4573="GN",T4573="SSGN"),0)))</f>
        <v>1</v>
      </c>
      <c r="D4573" s="1" t="n">
        <v>4572</v>
      </c>
      <c r="E4573" s="1" t="s">
        <v>22635</v>
      </c>
      <c r="F4573" s="1"/>
      <c r="G4573" s="1" t="s">
        <v>22654</v>
      </c>
      <c r="H4573" s="1" t="s">
        <v>25896</v>
      </c>
      <c r="I4573" s="1" t="s">
        <v>26249</v>
      </c>
      <c r="J4573" s="1" t="s">
        <v>26374</v>
      </c>
      <c r="K4573" s="1" t="s">
        <v>26390</v>
      </c>
      <c r="L4573" s="1" t="s">
        <v>25254</v>
      </c>
      <c r="M4573" s="1" t="s">
        <v>25255</v>
      </c>
      <c r="N4573" s="1" t="s">
        <v>2732</v>
      </c>
      <c r="O4573" s="1" t="s">
        <v>25256</v>
      </c>
      <c r="P4573" s="1" t="n">
        <v>94257</v>
      </c>
      <c r="Q4573" s="1" t="n">
        <v>191524</v>
      </c>
      <c r="R4573" s="1" t="n">
        <v>191524</v>
      </c>
      <c r="S4573" s="1" t="n">
        <v>94257</v>
      </c>
      <c r="T4573" s="1" t="s">
        <v>69</v>
      </c>
      <c r="U4573" s="1" t="s">
        <v>26448</v>
      </c>
      <c r="V4573" s="1" t="s">
        <v>26449</v>
      </c>
      <c r="W4573" s="1" t="s">
        <v>26450</v>
      </c>
      <c r="X4573" s="1" t="s">
        <v>26449</v>
      </c>
      <c r="Y4573" s="1" t="s">
        <v>26451</v>
      </c>
      <c r="Z4573" s="1" t="n">
        <v>3</v>
      </c>
      <c r="AA4573" s="1" t="s">
        <v>65</v>
      </c>
      <c r="AB4573" s="1" t="s">
        <v>26452</v>
      </c>
      <c r="AC4573" s="2" t="s">
        <v>66</v>
      </c>
      <c r="AD4573" s="2" t="s">
        <v>67</v>
      </c>
      <c r="AG4573" s="2" t="s">
        <v>13679</v>
      </c>
      <c r="AP4573" s="2" t="s">
        <v>3206</v>
      </c>
      <c r="AQ4573" s="2" t="s">
        <v>3206</v>
      </c>
      <c r="AR4573" s="2" t="s">
        <v>3206</v>
      </c>
    </row>
    <row r="4574" customFormat="false" ht="12.75" hidden="false" customHeight="false" outlineLevel="0" collapsed="false">
      <c r="A4574" s="3" t="s">
        <v>26453</v>
      </c>
      <c r="B4574" s="1" t="s">
        <v>26454</v>
      </c>
      <c r="C4574" s="4" t="n">
        <f aca="false">IF(OR(T4574="SSES",T4574="VAR"),-COUNTIF(P$2:P$6715,R4574)+1,IF(T4574="ES",1,IF(OR(T4574="CL",T4574="OR",T4574="SBOR",T4574="SPFM",T4574="FM",T4574="SBFM",T4574="FO",T4574="GN",T4574="SSGN"),0)))</f>
        <v>1</v>
      </c>
      <c r="D4574" s="1" t="n">
        <v>4573</v>
      </c>
      <c r="E4574" s="1" t="s">
        <v>22635</v>
      </c>
      <c r="F4574" s="1"/>
      <c r="G4574" s="1" t="s">
        <v>22654</v>
      </c>
      <c r="H4574" s="1" t="s">
        <v>25896</v>
      </c>
      <c r="I4574" s="1" t="s">
        <v>26249</v>
      </c>
      <c r="J4574" s="1" t="s">
        <v>26374</v>
      </c>
      <c r="K4574" s="1" t="s">
        <v>26390</v>
      </c>
      <c r="L4574" s="1" t="s">
        <v>25254</v>
      </c>
      <c r="M4574" s="1" t="s">
        <v>25255</v>
      </c>
      <c r="N4574" s="1" t="s">
        <v>2732</v>
      </c>
      <c r="O4574" s="1" t="s">
        <v>25256</v>
      </c>
      <c r="P4574" s="1" t="n">
        <v>94259</v>
      </c>
      <c r="Q4574" s="1" t="n">
        <v>191524</v>
      </c>
      <c r="R4574" s="1" t="n">
        <v>191524</v>
      </c>
      <c r="S4574" s="1" t="n">
        <v>94259</v>
      </c>
      <c r="T4574" s="1" t="s">
        <v>69</v>
      </c>
      <c r="U4574" s="1" t="s">
        <v>26455</v>
      </c>
      <c r="V4574" s="1" t="s">
        <v>26456</v>
      </c>
      <c r="W4574" s="1" t="s">
        <v>26457</v>
      </c>
      <c r="X4574" s="1" t="s">
        <v>26456</v>
      </c>
      <c r="Y4574" s="1" t="s">
        <v>26458</v>
      </c>
      <c r="Z4574" s="1" t="n">
        <v>3</v>
      </c>
      <c r="AA4574" s="1" t="s">
        <v>65</v>
      </c>
      <c r="AB4574" s="1" t="s">
        <v>26459</v>
      </c>
      <c r="AC4574" s="2" t="s">
        <v>66</v>
      </c>
      <c r="AD4574" s="2" t="s">
        <v>67</v>
      </c>
      <c r="AG4574" s="2" t="s">
        <v>13679</v>
      </c>
      <c r="AP4574" s="2" t="s">
        <v>3206</v>
      </c>
      <c r="AQ4574" s="2" t="s">
        <v>3232</v>
      </c>
      <c r="AU4574" s="2" t="s">
        <v>25272</v>
      </c>
    </row>
    <row r="4575" customFormat="false" ht="12.75" hidden="false" customHeight="false" outlineLevel="0" collapsed="false">
      <c r="A4575" s="3" t="s">
        <v>26460</v>
      </c>
      <c r="B4575" s="1" t="s">
        <v>26454</v>
      </c>
      <c r="C4575" s="4" t="n">
        <f aca="false">IF(OR(T4575="SSES",T4575="VAR"),-COUNTIF(P$2:P$6715,R4575)+1,IF(T4575="ES",1,IF(OR(T4575="CL",T4575="OR",T4575="SBOR",T4575="SPFM",T4575="FM",T4575="SBFM",T4575="FO",T4575="GN",T4575="SSGN"),0)))</f>
        <v>0</v>
      </c>
      <c r="D4575" s="1" t="n">
        <v>4574</v>
      </c>
      <c r="E4575" s="1" t="s">
        <v>22635</v>
      </c>
      <c r="F4575" s="1"/>
      <c r="G4575" s="1" t="s">
        <v>22654</v>
      </c>
      <c r="H4575" s="1" t="s">
        <v>25896</v>
      </c>
      <c r="I4575" s="1" t="s">
        <v>26249</v>
      </c>
      <c r="J4575" s="1" t="s">
        <v>26374</v>
      </c>
      <c r="K4575" s="1" t="s">
        <v>26390</v>
      </c>
      <c r="L4575" s="1" t="s">
        <v>25254</v>
      </c>
      <c r="M4575" s="1" t="s">
        <v>25255</v>
      </c>
      <c r="N4575" s="1" t="s">
        <v>2732</v>
      </c>
      <c r="O4575" s="1" t="s">
        <v>25256</v>
      </c>
      <c r="P4575" s="1" t="n">
        <v>133675</v>
      </c>
      <c r="Q4575" s="1" t="n">
        <v>94259</v>
      </c>
      <c r="R4575" s="1" t="n">
        <v>94259</v>
      </c>
      <c r="S4575" s="1" t="n">
        <v>133675</v>
      </c>
      <c r="T4575" s="1" t="s">
        <v>1467</v>
      </c>
      <c r="U4575" s="1" t="s">
        <v>26455</v>
      </c>
      <c r="V4575" s="1" t="s">
        <v>26461</v>
      </c>
      <c r="W4575" s="1" t="s">
        <v>26462</v>
      </c>
      <c r="X4575" s="1" t="s">
        <v>26461</v>
      </c>
      <c r="Y4575" s="1"/>
      <c r="Z4575" s="1" t="n">
        <v>3</v>
      </c>
      <c r="AA4575" s="1" t="s">
        <v>65</v>
      </c>
      <c r="AB4575" s="1" t="s">
        <v>26463</v>
      </c>
      <c r="AC4575" s="2" t="s">
        <v>66</v>
      </c>
      <c r="AD4575" s="2" t="s">
        <v>67</v>
      </c>
      <c r="AG4575" s="2" t="s">
        <v>13679</v>
      </c>
      <c r="AQ4575" s="2" t="s">
        <v>3232</v>
      </c>
      <c r="AU4575" s="2" t="s">
        <v>25272</v>
      </c>
    </row>
    <row r="4576" customFormat="false" ht="12.75" hidden="false" customHeight="false" outlineLevel="0" collapsed="false">
      <c r="A4576" s="3" t="s">
        <v>26464</v>
      </c>
      <c r="B4576" s="1" t="s">
        <v>26465</v>
      </c>
      <c r="C4576" s="4" t="n">
        <f aca="false">IF(OR(T4576="SSES",T4576="VAR"),-COUNTIF(P$2:P$6715,R4576)+1,IF(T4576="ES",1,IF(OR(T4576="CL",T4576="OR",T4576="SBOR",T4576="SPFM",T4576="FM",T4576="SBFM",T4576="FO",T4576="GN",T4576="SSGN"),0)))</f>
        <v>1</v>
      </c>
      <c r="D4576" s="1" t="n">
        <v>4575</v>
      </c>
      <c r="E4576" s="1" t="s">
        <v>22635</v>
      </c>
      <c r="F4576" s="1"/>
      <c r="G4576" s="1" t="s">
        <v>22654</v>
      </c>
      <c r="H4576" s="1" t="s">
        <v>25896</v>
      </c>
      <c r="I4576" s="1" t="s">
        <v>26249</v>
      </c>
      <c r="J4576" s="1" t="s">
        <v>26374</v>
      </c>
      <c r="K4576" s="1" t="s">
        <v>26390</v>
      </c>
      <c r="L4576" s="1" t="s">
        <v>25254</v>
      </c>
      <c r="M4576" s="1" t="s">
        <v>25255</v>
      </c>
      <c r="N4576" s="1" t="s">
        <v>2732</v>
      </c>
      <c r="O4576" s="1" t="s">
        <v>25256</v>
      </c>
      <c r="P4576" s="1" t="n">
        <v>94266</v>
      </c>
      <c r="Q4576" s="1" t="n">
        <v>191524</v>
      </c>
      <c r="R4576" s="1" t="n">
        <v>191524</v>
      </c>
      <c r="S4576" s="1" t="n">
        <v>94266</v>
      </c>
      <c r="T4576" s="1" t="s">
        <v>69</v>
      </c>
      <c r="U4576" s="1" t="s">
        <v>26455</v>
      </c>
      <c r="V4576" s="1" t="s">
        <v>26466</v>
      </c>
      <c r="W4576" s="1" t="s">
        <v>26467</v>
      </c>
      <c r="X4576" s="1" t="s">
        <v>26466</v>
      </c>
      <c r="Y4576" s="1" t="s">
        <v>26468</v>
      </c>
      <c r="Z4576" s="1" t="n">
        <v>3</v>
      </c>
      <c r="AA4576" s="1" t="s">
        <v>65</v>
      </c>
      <c r="AB4576" s="1" t="s">
        <v>26469</v>
      </c>
      <c r="AC4576" s="2" t="s">
        <v>66</v>
      </c>
      <c r="AD4576" s="2" t="s">
        <v>67</v>
      </c>
      <c r="AG4576" s="2" t="s">
        <v>13679</v>
      </c>
      <c r="AP4576" s="2" t="s">
        <v>3206</v>
      </c>
      <c r="AQ4576" s="2" t="s">
        <v>3206</v>
      </c>
      <c r="AU4576" s="2" t="s">
        <v>25272</v>
      </c>
    </row>
    <row r="4577" customFormat="false" ht="12.75" hidden="false" customHeight="false" outlineLevel="0" collapsed="false">
      <c r="A4577" s="3" t="s">
        <v>26470</v>
      </c>
      <c r="B4577" s="1" t="s">
        <v>26471</v>
      </c>
      <c r="C4577" s="4" t="n">
        <f aca="false">IF(OR(T4577="SSES",T4577="VAR"),-COUNTIF(P$2:P$6715,R4577)+1,IF(T4577="ES",1,IF(OR(T4577="CL",T4577="OR",T4577="SBOR",T4577="SPFM",T4577="FM",T4577="SBFM",T4577="FO",T4577="GN",T4577="SSGN"),0)))</f>
        <v>1</v>
      </c>
      <c r="D4577" s="1" t="n">
        <v>4576</v>
      </c>
      <c r="E4577" s="1" t="s">
        <v>22635</v>
      </c>
      <c r="F4577" s="1"/>
      <c r="G4577" s="1" t="s">
        <v>22654</v>
      </c>
      <c r="H4577" s="1" t="s">
        <v>25896</v>
      </c>
      <c r="I4577" s="1" t="s">
        <v>26249</v>
      </c>
      <c r="J4577" s="1" t="s">
        <v>26374</v>
      </c>
      <c r="K4577" s="1" t="s">
        <v>26390</v>
      </c>
      <c r="L4577" s="1" t="s">
        <v>25254</v>
      </c>
      <c r="M4577" s="1" t="s">
        <v>25255</v>
      </c>
      <c r="N4577" s="1" t="s">
        <v>2732</v>
      </c>
      <c r="O4577" s="1" t="s">
        <v>25256</v>
      </c>
      <c r="P4577" s="1" t="n">
        <v>94267</v>
      </c>
      <c r="Q4577" s="1" t="n">
        <v>191524</v>
      </c>
      <c r="R4577" s="1" t="n">
        <v>191524</v>
      </c>
      <c r="S4577" s="1" t="n">
        <v>94267</v>
      </c>
      <c r="T4577" s="1" t="s">
        <v>69</v>
      </c>
      <c r="U4577" s="1" t="s">
        <v>26472</v>
      </c>
      <c r="V4577" s="1" t="s">
        <v>26473</v>
      </c>
      <c r="W4577" s="1" t="s">
        <v>26474</v>
      </c>
      <c r="X4577" s="1" t="s">
        <v>26473</v>
      </c>
      <c r="Y4577" s="1" t="s">
        <v>26475</v>
      </c>
      <c r="Z4577" s="1" t="n">
        <v>3</v>
      </c>
      <c r="AA4577" s="1" t="s">
        <v>65</v>
      </c>
      <c r="AB4577" s="1" t="s">
        <v>26476</v>
      </c>
      <c r="AC4577" s="2" t="s">
        <v>66</v>
      </c>
      <c r="AD4577" s="2" t="s">
        <v>67</v>
      </c>
      <c r="AG4577" s="2" t="s">
        <v>13679</v>
      </c>
      <c r="AP4577" s="2" t="s">
        <v>3206</v>
      </c>
      <c r="AQ4577" s="2" t="s">
        <v>3206</v>
      </c>
      <c r="AU4577" s="2" t="s">
        <v>25272</v>
      </c>
    </row>
    <row r="4578" customFormat="false" ht="12.75" hidden="false" customHeight="false" outlineLevel="0" collapsed="false">
      <c r="A4578" s="3" t="s">
        <v>26477</v>
      </c>
      <c r="B4578" s="1" t="s">
        <v>26478</v>
      </c>
      <c r="C4578" s="4" t="n">
        <f aca="false">IF(OR(T4578="SSES",T4578="VAR"),-COUNTIF(P$2:P$6715,R4578)+1,IF(T4578="ES",1,IF(OR(T4578="CL",T4578="OR",T4578="SBOR",T4578="SPFM",T4578="FM",T4578="SBFM",T4578="FO",T4578="GN",T4578="SSGN"),0)))</f>
        <v>1</v>
      </c>
      <c r="D4578" s="1" t="n">
        <v>4577</v>
      </c>
      <c r="E4578" s="1" t="s">
        <v>22635</v>
      </c>
      <c r="F4578" s="1"/>
      <c r="G4578" s="1" t="s">
        <v>22654</v>
      </c>
      <c r="H4578" s="1" t="s">
        <v>25896</v>
      </c>
      <c r="I4578" s="1" t="s">
        <v>26249</v>
      </c>
      <c r="J4578" s="1" t="s">
        <v>26374</v>
      </c>
      <c r="K4578" s="1" t="s">
        <v>26390</v>
      </c>
      <c r="L4578" s="1" t="s">
        <v>25254</v>
      </c>
      <c r="M4578" s="1" t="s">
        <v>25255</v>
      </c>
      <c r="N4578" s="1" t="s">
        <v>2732</v>
      </c>
      <c r="O4578" s="1" t="s">
        <v>25256</v>
      </c>
      <c r="P4578" s="1" t="n">
        <v>94279</v>
      </c>
      <c r="Q4578" s="1" t="n">
        <v>191524</v>
      </c>
      <c r="R4578" s="1" t="n">
        <v>191524</v>
      </c>
      <c r="S4578" s="1" t="n">
        <v>94279</v>
      </c>
      <c r="T4578" s="1" t="s">
        <v>69</v>
      </c>
      <c r="U4578" s="1" t="s">
        <v>26455</v>
      </c>
      <c r="V4578" s="1" t="s">
        <v>26479</v>
      </c>
      <c r="W4578" s="1" t="s">
        <v>26480</v>
      </c>
      <c r="X4578" s="1" t="s">
        <v>26479</v>
      </c>
      <c r="Y4578" s="1"/>
      <c r="Z4578" s="1" t="n">
        <v>3</v>
      </c>
      <c r="AA4578" s="1" t="s">
        <v>65</v>
      </c>
      <c r="AB4578" s="1" t="s">
        <v>26481</v>
      </c>
      <c r="AC4578" s="2" t="s">
        <v>66</v>
      </c>
      <c r="AD4578" s="2" t="s">
        <v>67</v>
      </c>
      <c r="AG4578" s="2" t="s">
        <v>13679</v>
      </c>
      <c r="AO4578" s="2" t="s">
        <v>3206</v>
      </c>
      <c r="AP4578" s="2" t="s">
        <v>3206</v>
      </c>
      <c r="AQ4578" s="2" t="s">
        <v>3206</v>
      </c>
    </row>
    <row r="4579" customFormat="false" ht="12.75" hidden="false" customHeight="false" outlineLevel="0" collapsed="false">
      <c r="A4579" s="3" t="s">
        <v>26482</v>
      </c>
      <c r="B4579" s="1" t="s">
        <v>26483</v>
      </c>
      <c r="C4579" s="4" t="n">
        <f aca="false">IF(OR(T4579="SSES",T4579="VAR"),-COUNTIF(P$2:P$6715,R4579)+1,IF(T4579="ES",1,IF(OR(T4579="CL",T4579="OR",T4579="SBOR",T4579="SPFM",T4579="FM",T4579="SBFM",T4579="FO",T4579="GN",T4579="SSGN"),0)))</f>
        <v>1</v>
      </c>
      <c r="D4579" s="1" t="n">
        <v>4578</v>
      </c>
      <c r="E4579" s="1" t="s">
        <v>22635</v>
      </c>
      <c r="F4579" s="1"/>
      <c r="G4579" s="1" t="s">
        <v>22654</v>
      </c>
      <c r="H4579" s="1" t="s">
        <v>25896</v>
      </c>
      <c r="I4579" s="1" t="s">
        <v>26249</v>
      </c>
      <c r="J4579" s="1" t="s">
        <v>26374</v>
      </c>
      <c r="K4579" s="1" t="s">
        <v>26390</v>
      </c>
      <c r="L4579" s="1" t="s">
        <v>25254</v>
      </c>
      <c r="M4579" s="1" t="s">
        <v>25255</v>
      </c>
      <c r="N4579" s="1" t="s">
        <v>2732</v>
      </c>
      <c r="O4579" s="1" t="s">
        <v>25256</v>
      </c>
      <c r="P4579" s="1" t="n">
        <v>100607</v>
      </c>
      <c r="Q4579" s="1" t="n">
        <v>192967</v>
      </c>
      <c r="R4579" s="1" t="n">
        <v>192967</v>
      </c>
      <c r="S4579" s="1" t="n">
        <v>100607</v>
      </c>
      <c r="T4579" s="1" t="s">
        <v>69</v>
      </c>
      <c r="U4579" s="1" t="s">
        <v>26376</v>
      </c>
      <c r="V4579" s="1" t="s">
        <v>26484</v>
      </c>
      <c r="W4579" s="1" t="s">
        <v>26485</v>
      </c>
      <c r="X4579" s="1" t="s">
        <v>26484</v>
      </c>
      <c r="Y4579" s="1" t="s">
        <v>26486</v>
      </c>
      <c r="Z4579" s="1" t="n">
        <v>3</v>
      </c>
      <c r="AA4579" s="1" t="s">
        <v>65</v>
      </c>
      <c r="AB4579" s="1" t="s">
        <v>26487</v>
      </c>
      <c r="AC4579" s="2" t="s">
        <v>66</v>
      </c>
      <c r="AD4579" s="2" t="s">
        <v>67</v>
      </c>
      <c r="AG4579" s="2" t="s">
        <v>13679</v>
      </c>
      <c r="AP4579" s="2" t="s">
        <v>3206</v>
      </c>
      <c r="AQ4579" s="2" t="s">
        <v>3206</v>
      </c>
    </row>
    <row r="4580" customFormat="false" ht="12.75" hidden="false" customHeight="false" outlineLevel="0" collapsed="false">
      <c r="A4580" s="3" t="s">
        <v>26488</v>
      </c>
      <c r="B4580" s="1" t="s">
        <v>26489</v>
      </c>
      <c r="C4580" s="4" t="n">
        <f aca="false">IF(OR(T4580="SSES",T4580="VAR"),-COUNTIF(P$2:P$6715,R4580)+1,IF(T4580="ES",1,IF(OR(T4580="CL",T4580="OR",T4580="SBOR",T4580="SPFM",T4580="FM",T4580="SBFM",T4580="FO",T4580="GN",T4580="SSGN"),0)))</f>
        <v>1</v>
      </c>
      <c r="D4580" s="1" t="n">
        <v>4579</v>
      </c>
      <c r="E4580" s="1" t="s">
        <v>22635</v>
      </c>
      <c r="F4580" s="1"/>
      <c r="G4580" s="1" t="s">
        <v>22654</v>
      </c>
      <c r="H4580" s="1" t="s">
        <v>25896</v>
      </c>
      <c r="I4580" s="1" t="s">
        <v>26249</v>
      </c>
      <c r="J4580" s="1" t="s">
        <v>26374</v>
      </c>
      <c r="K4580" s="1" t="s">
        <v>26390</v>
      </c>
      <c r="L4580" s="1" t="s">
        <v>25254</v>
      </c>
      <c r="M4580" s="1" t="s">
        <v>25255</v>
      </c>
      <c r="N4580" s="1" t="s">
        <v>2732</v>
      </c>
      <c r="O4580" s="1" t="s">
        <v>25256</v>
      </c>
      <c r="P4580" s="1" t="n">
        <v>612485</v>
      </c>
      <c r="Q4580" s="1" t="n">
        <v>100613</v>
      </c>
      <c r="R4580" s="1" t="n">
        <v>100613</v>
      </c>
      <c r="S4580" s="1" t="n">
        <v>612485</v>
      </c>
      <c r="T4580" s="1" t="s">
        <v>1467</v>
      </c>
      <c r="U4580" s="1" t="s">
        <v>26490</v>
      </c>
      <c r="V4580" s="1" t="s">
        <v>26491</v>
      </c>
      <c r="W4580" s="1" t="s">
        <v>26492</v>
      </c>
      <c r="X4580" s="1" t="s">
        <v>26491</v>
      </c>
      <c r="Y4580" s="1"/>
      <c r="Z4580" s="1" t="n">
        <v>3</v>
      </c>
      <c r="AA4580" s="1" t="s">
        <v>65</v>
      </c>
      <c r="AB4580" s="1" t="s">
        <v>26493</v>
      </c>
      <c r="AC4580" s="2" t="s">
        <v>66</v>
      </c>
      <c r="AD4580" s="2" t="s">
        <v>67</v>
      </c>
      <c r="AG4580" s="2" t="s">
        <v>13679</v>
      </c>
      <c r="AM4580" s="2" t="s">
        <v>25909</v>
      </c>
      <c r="AQ4580" s="2" t="s">
        <v>3206</v>
      </c>
      <c r="AR4580" s="2" t="s">
        <v>3206</v>
      </c>
    </row>
    <row r="4581" customFormat="false" ht="12.75" hidden="false" customHeight="false" outlineLevel="0" collapsed="false">
      <c r="A4581" s="3" t="s">
        <v>26494</v>
      </c>
      <c r="B4581" s="1" t="s">
        <v>26495</v>
      </c>
      <c r="C4581" s="4" t="n">
        <f aca="false">IF(OR(T4581="SSES",T4581="VAR"),-COUNTIF(P$2:P$6715,R4581)+1,IF(T4581="ES",1,IF(OR(T4581="CL",T4581="OR",T4581="SBOR",T4581="SPFM",T4581="FM",T4581="SBFM",T4581="FO",T4581="GN",T4581="SSGN"),0)))</f>
        <v>1</v>
      </c>
      <c r="D4581" s="1" t="n">
        <v>4580</v>
      </c>
      <c r="E4581" s="1" t="s">
        <v>22635</v>
      </c>
      <c r="F4581" s="1"/>
      <c r="G4581" s="1" t="s">
        <v>22654</v>
      </c>
      <c r="H4581" s="1" t="s">
        <v>25896</v>
      </c>
      <c r="I4581" s="1" t="s">
        <v>26249</v>
      </c>
      <c r="J4581" s="1" t="s">
        <v>26374</v>
      </c>
      <c r="K4581" s="1" t="s">
        <v>26390</v>
      </c>
      <c r="L4581" s="1" t="s">
        <v>25254</v>
      </c>
      <c r="M4581" s="1" t="s">
        <v>25255</v>
      </c>
      <c r="N4581" s="1" t="s">
        <v>2732</v>
      </c>
      <c r="O4581" s="1" t="s">
        <v>25256</v>
      </c>
      <c r="P4581" s="1" t="n">
        <v>102797</v>
      </c>
      <c r="Q4581" s="1" t="n">
        <v>193282</v>
      </c>
      <c r="R4581" s="1" t="n">
        <v>193282</v>
      </c>
      <c r="S4581" s="1" t="n">
        <v>102797</v>
      </c>
      <c r="T4581" s="1" t="s">
        <v>69</v>
      </c>
      <c r="U4581" s="1" t="s">
        <v>26496</v>
      </c>
      <c r="V4581" s="1" t="s">
        <v>26497</v>
      </c>
      <c r="W4581" s="1" t="s">
        <v>26498</v>
      </c>
      <c r="X4581" s="1" t="s">
        <v>26497</v>
      </c>
      <c r="Y4581" s="1" t="s">
        <v>26499</v>
      </c>
      <c r="Z4581" s="1" t="n">
        <v>3</v>
      </c>
      <c r="AA4581" s="1" t="s">
        <v>65</v>
      </c>
      <c r="AB4581" s="1" t="s">
        <v>26500</v>
      </c>
      <c r="AC4581" s="2" t="s">
        <v>66</v>
      </c>
      <c r="AD4581" s="2" t="s">
        <v>67</v>
      </c>
      <c r="AG4581" s="2" t="s">
        <v>13679</v>
      </c>
      <c r="AP4581" s="2" t="s">
        <v>3206</v>
      </c>
      <c r="AQ4581" s="2" t="s">
        <v>3206</v>
      </c>
    </row>
    <row r="4582" customFormat="false" ht="12.75" hidden="false" customHeight="false" outlineLevel="0" collapsed="false">
      <c r="A4582" s="3" t="s">
        <v>26501</v>
      </c>
      <c r="B4582" s="1" t="s">
        <v>26502</v>
      </c>
      <c r="C4582" s="4" t="n">
        <f aca="false">IF(OR(T4582="SSES",T4582="VAR"),-COUNTIF(P$2:P$6715,R4582)+1,IF(T4582="ES",1,IF(OR(T4582="CL",T4582="OR",T4582="SBOR",T4582="SPFM",T4582="FM",T4582="SBFM",T4582="FO",T4582="GN",T4582="SSGN"),0)))</f>
        <v>1</v>
      </c>
      <c r="D4582" s="1" t="n">
        <v>4581</v>
      </c>
      <c r="E4582" s="1" t="s">
        <v>22635</v>
      </c>
      <c r="F4582" s="1"/>
      <c r="G4582" s="1" t="s">
        <v>22654</v>
      </c>
      <c r="H4582" s="1" t="s">
        <v>25896</v>
      </c>
      <c r="I4582" s="1" t="s">
        <v>26249</v>
      </c>
      <c r="J4582" s="1" t="s">
        <v>26374</v>
      </c>
      <c r="K4582" s="1" t="s">
        <v>26390</v>
      </c>
      <c r="L4582" s="1" t="s">
        <v>25254</v>
      </c>
      <c r="M4582" s="1" t="s">
        <v>25255</v>
      </c>
      <c r="N4582" s="1" t="s">
        <v>2732</v>
      </c>
      <c r="O4582" s="1" t="s">
        <v>25256</v>
      </c>
      <c r="P4582" s="1" t="n">
        <v>109499</v>
      </c>
      <c r="Q4582" s="1" t="n">
        <v>195166</v>
      </c>
      <c r="R4582" s="1" t="n">
        <v>195166</v>
      </c>
      <c r="S4582" s="1" t="n">
        <v>109499</v>
      </c>
      <c r="T4582" s="1" t="s">
        <v>69</v>
      </c>
      <c r="U4582" s="1" t="s">
        <v>26503</v>
      </c>
      <c r="V4582" s="1" t="s">
        <v>26504</v>
      </c>
      <c r="W4582" s="1" t="s">
        <v>26505</v>
      </c>
      <c r="X4582" s="1" t="s">
        <v>26504</v>
      </c>
      <c r="Y4582" s="1" t="s">
        <v>26506</v>
      </c>
      <c r="Z4582" s="1" t="n">
        <v>3</v>
      </c>
      <c r="AA4582" s="1" t="s">
        <v>65</v>
      </c>
      <c r="AB4582" s="1" t="s">
        <v>26507</v>
      </c>
      <c r="AC4582" s="2" t="s">
        <v>66</v>
      </c>
      <c r="AD4582" s="2" t="s">
        <v>67</v>
      </c>
      <c r="AG4582" s="2" t="s">
        <v>13679</v>
      </c>
      <c r="AP4582" s="2" t="s">
        <v>3206</v>
      </c>
      <c r="AQ4582" s="2" t="s">
        <v>3206</v>
      </c>
    </row>
    <row r="4583" customFormat="false" ht="12.75" hidden="false" customHeight="false" outlineLevel="0" collapsed="false">
      <c r="A4583" s="3" t="s">
        <v>26508</v>
      </c>
      <c r="B4583" s="1" t="s">
        <v>26509</v>
      </c>
      <c r="C4583" s="4" t="n">
        <f aca="false">IF(OR(T4583="SSES",T4583="VAR"),-COUNTIF(P$2:P$6715,R4583)+1,IF(T4583="ES",1,IF(OR(T4583="CL",T4583="OR",T4583="SBOR",T4583="SPFM",T4583="FM",T4583="SBFM",T4583="FO",T4583="GN",T4583="SSGN"),0)))</f>
        <v>1</v>
      </c>
      <c r="D4583" s="1" t="n">
        <v>4582</v>
      </c>
      <c r="E4583" s="1" t="s">
        <v>22635</v>
      </c>
      <c r="F4583" s="1"/>
      <c r="G4583" s="1" t="s">
        <v>22654</v>
      </c>
      <c r="H4583" s="1" t="s">
        <v>25896</v>
      </c>
      <c r="I4583" s="1" t="s">
        <v>26249</v>
      </c>
      <c r="J4583" s="1" t="s">
        <v>26374</v>
      </c>
      <c r="K4583" s="1" t="s">
        <v>26390</v>
      </c>
      <c r="L4583" s="1" t="s">
        <v>25254</v>
      </c>
      <c r="M4583" s="1" t="s">
        <v>25255</v>
      </c>
      <c r="N4583" s="1" t="s">
        <v>2732</v>
      </c>
      <c r="O4583" s="1" t="s">
        <v>25256</v>
      </c>
      <c r="P4583" s="1" t="n">
        <v>162206</v>
      </c>
      <c r="Q4583" s="1" t="n">
        <v>195166</v>
      </c>
      <c r="R4583" s="1" t="n">
        <v>195166</v>
      </c>
      <c r="S4583" s="1" t="n">
        <v>162206</v>
      </c>
      <c r="T4583" s="1" t="s">
        <v>69</v>
      </c>
      <c r="U4583" s="1" t="s">
        <v>26510</v>
      </c>
      <c r="V4583" s="1" t="s">
        <v>26511</v>
      </c>
      <c r="W4583" s="1" t="s">
        <v>26512</v>
      </c>
      <c r="X4583" s="1" t="s">
        <v>26511</v>
      </c>
      <c r="Y4583" s="1"/>
      <c r="Z4583" s="1" t="n">
        <v>3</v>
      </c>
      <c r="AA4583" s="1" t="s">
        <v>65</v>
      </c>
      <c r="AB4583" s="1" t="s">
        <v>26513</v>
      </c>
    </row>
    <row r="4584" customFormat="false" ht="12.75" hidden="false" customHeight="false" outlineLevel="0" collapsed="false">
      <c r="A4584" s="3" t="s">
        <v>26514</v>
      </c>
      <c r="B4584" s="1" t="s">
        <v>26515</v>
      </c>
      <c r="C4584" s="4" t="n">
        <f aca="false">IF(OR(T4584="SSES",T4584="VAR"),-COUNTIF(P$2:P$6715,R4584)+1,IF(T4584="ES",1,IF(OR(T4584="CL",T4584="OR",T4584="SBOR",T4584="SPFM",T4584="FM",T4584="SBFM",T4584="FO",T4584="GN",T4584="SSGN"),0)))</f>
        <v>1</v>
      </c>
      <c r="D4584" s="1" t="n">
        <v>4583</v>
      </c>
      <c r="E4584" s="1" t="s">
        <v>22635</v>
      </c>
      <c r="F4584" s="1"/>
      <c r="G4584" s="1" t="s">
        <v>22654</v>
      </c>
      <c r="H4584" s="1" t="s">
        <v>25896</v>
      </c>
      <c r="I4584" s="1" t="s">
        <v>26249</v>
      </c>
      <c r="J4584" s="1" t="s">
        <v>26374</v>
      </c>
      <c r="K4584" s="1" t="s">
        <v>26390</v>
      </c>
      <c r="L4584" s="1" t="s">
        <v>25254</v>
      </c>
      <c r="M4584" s="1" t="s">
        <v>25255</v>
      </c>
      <c r="N4584" s="1" t="s">
        <v>2732</v>
      </c>
      <c r="O4584" s="1" t="s">
        <v>25256</v>
      </c>
      <c r="P4584" s="1" t="n">
        <v>109501</v>
      </c>
      <c r="Q4584" s="1" t="n">
        <v>195166</v>
      </c>
      <c r="R4584" s="1" t="n">
        <v>195166</v>
      </c>
      <c r="S4584" s="1" t="n">
        <v>109501</v>
      </c>
      <c r="T4584" s="1" t="s">
        <v>69</v>
      </c>
      <c r="U4584" s="1" t="s">
        <v>26391</v>
      </c>
      <c r="V4584" s="1" t="s">
        <v>26516</v>
      </c>
      <c r="W4584" s="1" t="s">
        <v>26517</v>
      </c>
      <c r="X4584" s="1" t="s">
        <v>26516</v>
      </c>
      <c r="Y4584" s="1" t="s">
        <v>26518</v>
      </c>
      <c r="Z4584" s="1" t="n">
        <v>3</v>
      </c>
      <c r="AA4584" s="1" t="s">
        <v>65</v>
      </c>
      <c r="AB4584" s="1" t="s">
        <v>26519</v>
      </c>
      <c r="AC4584" s="2" t="s">
        <v>66</v>
      </c>
      <c r="AD4584" s="2" t="s">
        <v>67</v>
      </c>
      <c r="AG4584" s="2" t="s">
        <v>13679</v>
      </c>
      <c r="AP4584" s="2" t="s">
        <v>3206</v>
      </c>
      <c r="AQ4584" s="2" t="s">
        <v>3206</v>
      </c>
      <c r="AR4584" s="2" t="s">
        <v>3206</v>
      </c>
    </row>
    <row r="4585" customFormat="false" ht="12.75" hidden="false" customHeight="false" outlineLevel="0" collapsed="false">
      <c r="A4585" s="3" t="s">
        <v>26520</v>
      </c>
      <c r="B4585" s="1" t="s">
        <v>26515</v>
      </c>
      <c r="C4585" s="4" t="n">
        <f aca="false">IF(OR(T4585="SSES",T4585="VAR"),-COUNTIF(P$2:P$6715,R4585)+1,IF(T4585="ES",1,IF(OR(T4585="CL",T4585="OR",T4585="SBOR",T4585="SPFM",T4585="FM",T4585="SBFM",T4585="FO",T4585="GN",T4585="SSGN"),0)))</f>
        <v>0</v>
      </c>
      <c r="D4585" s="1" t="n">
        <v>4584</v>
      </c>
      <c r="E4585" s="1" t="s">
        <v>22635</v>
      </c>
      <c r="F4585" s="1"/>
      <c r="G4585" s="1" t="s">
        <v>22654</v>
      </c>
      <c r="H4585" s="1" t="s">
        <v>25896</v>
      </c>
      <c r="I4585" s="1" t="s">
        <v>26249</v>
      </c>
      <c r="J4585" s="1" t="s">
        <v>26374</v>
      </c>
      <c r="K4585" s="1" t="s">
        <v>26390</v>
      </c>
      <c r="L4585" s="1" t="s">
        <v>25254</v>
      </c>
      <c r="M4585" s="1" t="s">
        <v>25255</v>
      </c>
      <c r="N4585" s="1" t="s">
        <v>2732</v>
      </c>
      <c r="O4585" s="1" t="s">
        <v>25256</v>
      </c>
      <c r="P4585" s="1" t="n">
        <v>162137</v>
      </c>
      <c r="Q4585" s="1" t="n">
        <v>109501</v>
      </c>
      <c r="R4585" s="1" t="n">
        <v>109501</v>
      </c>
      <c r="S4585" s="1" t="n">
        <v>162137</v>
      </c>
      <c r="T4585" s="1" t="s">
        <v>16393</v>
      </c>
      <c r="U4585" s="1" t="s">
        <v>26391</v>
      </c>
      <c r="V4585" s="1" t="s">
        <v>26521</v>
      </c>
      <c r="W4585" s="1" t="s">
        <v>26522</v>
      </c>
      <c r="X4585" s="1" t="s">
        <v>26521</v>
      </c>
      <c r="Y4585" s="1"/>
      <c r="Z4585" s="1" t="n">
        <v>3</v>
      </c>
      <c r="AA4585" s="1" t="s">
        <v>65</v>
      </c>
      <c r="AB4585" s="1" t="s">
        <v>26523</v>
      </c>
    </row>
    <row r="4586" customFormat="false" ht="12.75" hidden="false" customHeight="false" outlineLevel="0" collapsed="false">
      <c r="A4586" s="3" t="s">
        <v>26524</v>
      </c>
      <c r="B4586" s="1" t="s">
        <v>26524</v>
      </c>
      <c r="C4586" s="4" t="n">
        <f aca="false">IF(OR(T4586="SSES",T4586="VAR"),-COUNTIF(P$2:P$6715,R4586)+1,IF(T4586="ES",1,IF(OR(T4586="CL",T4586="OR",T4586="SBOR",T4586="SPFM",T4586="FM",T4586="SBFM",T4586="FO",T4586="GN",T4586="SSGN"),0)))</f>
        <v>0</v>
      </c>
      <c r="D4586" s="1" t="n">
        <v>4585</v>
      </c>
      <c r="E4586" s="1" t="s">
        <v>22635</v>
      </c>
      <c r="F4586" s="1"/>
      <c r="G4586" s="1" t="s">
        <v>22654</v>
      </c>
      <c r="H4586" s="1" t="s">
        <v>25896</v>
      </c>
      <c r="I4586" s="1" t="s">
        <v>26249</v>
      </c>
      <c r="J4586" s="1" t="s">
        <v>26374</v>
      </c>
      <c r="K4586" s="1" t="s">
        <v>26390</v>
      </c>
      <c r="L4586" s="1" t="s">
        <v>25254</v>
      </c>
      <c r="M4586" s="1" t="s">
        <v>25255</v>
      </c>
      <c r="N4586" s="1" t="s">
        <v>2732</v>
      </c>
      <c r="O4586" s="1" t="s">
        <v>25256</v>
      </c>
      <c r="P4586" s="1" t="n">
        <v>195496</v>
      </c>
      <c r="Q4586" s="1" t="n">
        <v>839849</v>
      </c>
      <c r="R4586" s="1" t="n">
        <v>839850</v>
      </c>
      <c r="S4586" s="1" t="n">
        <v>195496</v>
      </c>
      <c r="T4586" s="1" t="s">
        <v>61</v>
      </c>
      <c r="U4586" s="1" t="s">
        <v>16929</v>
      </c>
      <c r="V4586" s="1" t="s">
        <v>26525</v>
      </c>
      <c r="W4586" s="1" t="s">
        <v>26526</v>
      </c>
      <c r="X4586" s="1" t="s">
        <v>26525</v>
      </c>
      <c r="Y4586" s="1" t="s">
        <v>26527</v>
      </c>
      <c r="Z4586" s="1"/>
      <c r="AA4586" s="1" t="s">
        <v>65</v>
      </c>
      <c r="AB4586" s="1"/>
      <c r="AC4586" s="2" t="s">
        <v>66</v>
      </c>
      <c r="AD4586" s="2" t="s">
        <v>67</v>
      </c>
    </row>
    <row r="4587" customFormat="false" ht="12.75" hidden="false" customHeight="false" outlineLevel="0" collapsed="false">
      <c r="A4587" s="3" t="s">
        <v>26528</v>
      </c>
      <c r="B4587" s="1" t="s">
        <v>26529</v>
      </c>
      <c r="C4587" s="4" t="n">
        <f aca="false">IF(OR(T4587="SSES",T4587="VAR"),-COUNTIF(P$2:P$6715,R4587)+1,IF(T4587="ES",1,IF(OR(T4587="CL",T4587="OR",T4587="SBOR",T4587="SPFM",T4587="FM",T4587="SBFM",T4587="FO",T4587="GN",T4587="SSGN"),0)))</f>
        <v>1</v>
      </c>
      <c r="D4587" s="1" t="n">
        <v>4586</v>
      </c>
      <c r="E4587" s="1" t="s">
        <v>22635</v>
      </c>
      <c r="F4587" s="1"/>
      <c r="G4587" s="1" t="s">
        <v>22654</v>
      </c>
      <c r="H4587" s="1" t="s">
        <v>25896</v>
      </c>
      <c r="I4587" s="1" t="s">
        <v>26249</v>
      </c>
      <c r="J4587" s="1" t="s">
        <v>26374</v>
      </c>
      <c r="K4587" s="1" t="s">
        <v>26390</v>
      </c>
      <c r="L4587" s="1" t="s">
        <v>25254</v>
      </c>
      <c r="M4587" s="1" t="s">
        <v>25255</v>
      </c>
      <c r="N4587" s="1" t="s">
        <v>2732</v>
      </c>
      <c r="O4587" s="1" t="s">
        <v>25256</v>
      </c>
      <c r="P4587" s="1" t="n">
        <v>110335</v>
      </c>
      <c r="Q4587" s="1" t="n">
        <v>195496</v>
      </c>
      <c r="R4587" s="1" t="n">
        <v>195496</v>
      </c>
      <c r="S4587" s="1" t="n">
        <v>110335</v>
      </c>
      <c r="T4587" s="1" t="s">
        <v>69</v>
      </c>
      <c r="U4587" s="1" t="s">
        <v>26530</v>
      </c>
      <c r="V4587" s="1" t="s">
        <v>26531</v>
      </c>
      <c r="W4587" s="1" t="s">
        <v>26532</v>
      </c>
      <c r="X4587" s="1" t="s">
        <v>26531</v>
      </c>
      <c r="Y4587" s="1" t="s">
        <v>26533</v>
      </c>
      <c r="Z4587" s="1" t="n">
        <v>3</v>
      </c>
      <c r="AA4587" s="1" t="s">
        <v>65</v>
      </c>
      <c r="AB4587" s="1" t="s">
        <v>26534</v>
      </c>
      <c r="AC4587" s="2" t="s">
        <v>66</v>
      </c>
      <c r="AD4587" s="2" t="s">
        <v>67</v>
      </c>
      <c r="AG4587" s="2" t="s">
        <v>13679</v>
      </c>
      <c r="AP4587" s="2" t="s">
        <v>3206</v>
      </c>
      <c r="AQ4587" s="2" t="s">
        <v>3206</v>
      </c>
    </row>
    <row r="4588" customFormat="false" ht="12.75" hidden="false" customHeight="false" outlineLevel="0" collapsed="false">
      <c r="A4588" s="3" t="s">
        <v>26535</v>
      </c>
      <c r="B4588" s="1" t="s">
        <v>26536</v>
      </c>
      <c r="C4588" s="4" t="n">
        <f aca="false">IF(OR(T4588="SSES",T4588="VAR"),-COUNTIF(P$2:P$6715,R4588)+1,IF(T4588="ES",1,IF(OR(T4588="CL",T4588="OR",T4588="SBOR",T4588="SPFM",T4588="FM",T4588="SBFM",T4588="FO",T4588="GN",T4588="SSGN"),0)))</f>
        <v>1</v>
      </c>
      <c r="D4588" s="1" t="n">
        <v>4587</v>
      </c>
      <c r="E4588" s="1" t="s">
        <v>22635</v>
      </c>
      <c r="F4588" s="1"/>
      <c r="G4588" s="1" t="s">
        <v>22654</v>
      </c>
      <c r="H4588" s="1" t="s">
        <v>25896</v>
      </c>
      <c r="I4588" s="1" t="s">
        <v>26249</v>
      </c>
      <c r="J4588" s="1" t="s">
        <v>26374</v>
      </c>
      <c r="K4588" s="1" t="s">
        <v>26390</v>
      </c>
      <c r="L4588" s="1" t="s">
        <v>25254</v>
      </c>
      <c r="M4588" s="1" t="s">
        <v>25255</v>
      </c>
      <c r="N4588" s="1" t="s">
        <v>2732</v>
      </c>
      <c r="O4588" s="1" t="s">
        <v>25256</v>
      </c>
      <c r="P4588" s="1" t="n">
        <v>110345</v>
      </c>
      <c r="Q4588" s="1" t="n">
        <v>195496</v>
      </c>
      <c r="R4588" s="1" t="n">
        <v>195496</v>
      </c>
      <c r="S4588" s="1" t="n">
        <v>110345</v>
      </c>
      <c r="T4588" s="1" t="s">
        <v>69</v>
      </c>
      <c r="U4588" s="1" t="s">
        <v>26537</v>
      </c>
      <c r="V4588" s="1" t="s">
        <v>26538</v>
      </c>
      <c r="W4588" s="1" t="s">
        <v>26539</v>
      </c>
      <c r="X4588" s="1" t="s">
        <v>26538</v>
      </c>
      <c r="Y4588" s="1" t="s">
        <v>26540</v>
      </c>
      <c r="Z4588" s="1" t="n">
        <v>3</v>
      </c>
      <c r="AA4588" s="1" t="s">
        <v>65</v>
      </c>
      <c r="AB4588" s="1" t="s">
        <v>26541</v>
      </c>
      <c r="AC4588" s="2" t="s">
        <v>66</v>
      </c>
      <c r="AD4588" s="2" t="s">
        <v>67</v>
      </c>
      <c r="AG4588" s="2" t="s">
        <v>13679</v>
      </c>
      <c r="AQ4588" s="2" t="s">
        <v>3206</v>
      </c>
    </row>
    <row r="4589" customFormat="false" ht="12.75" hidden="false" customHeight="false" outlineLevel="0" collapsed="false">
      <c r="A4589" s="3" t="s">
        <v>26542</v>
      </c>
      <c r="B4589" s="1" t="s">
        <v>26536</v>
      </c>
      <c r="C4589" s="4" t="n">
        <f aca="false">IF(OR(T4589="SSES",T4589="VAR"),-COUNTIF(P$2:P$6715,R4589)+1,IF(T4589="ES",1,IF(OR(T4589="CL",T4589="OR",T4589="SBOR",T4589="SPFM",T4589="FM",T4589="SBFM",T4589="FO",T4589="GN",T4589="SSGN"),0)))</f>
        <v>0</v>
      </c>
      <c r="D4589" s="1" t="n">
        <v>4588</v>
      </c>
      <c r="E4589" s="1" t="s">
        <v>22635</v>
      </c>
      <c r="F4589" s="1"/>
      <c r="G4589" s="1" t="s">
        <v>22654</v>
      </c>
      <c r="H4589" s="1" t="s">
        <v>25896</v>
      </c>
      <c r="I4589" s="1" t="s">
        <v>26249</v>
      </c>
      <c r="J4589" s="1" t="s">
        <v>26374</v>
      </c>
      <c r="K4589" s="1" t="s">
        <v>26390</v>
      </c>
      <c r="L4589" s="1" t="s">
        <v>25254</v>
      </c>
      <c r="M4589" s="1" t="s">
        <v>25255</v>
      </c>
      <c r="N4589" s="1" t="s">
        <v>2732</v>
      </c>
      <c r="O4589" s="1" t="s">
        <v>25256</v>
      </c>
      <c r="P4589" s="1" t="n">
        <v>162331</v>
      </c>
      <c r="Q4589" s="1" t="n">
        <v>110345</v>
      </c>
      <c r="R4589" s="1" t="n">
        <v>110345</v>
      </c>
      <c r="S4589" s="1" t="n">
        <v>162331</v>
      </c>
      <c r="T4589" s="1" t="s">
        <v>1467</v>
      </c>
      <c r="U4589" s="1" t="s">
        <v>26537</v>
      </c>
      <c r="V4589" s="1" t="s">
        <v>26543</v>
      </c>
      <c r="W4589" s="1" t="s">
        <v>26544</v>
      </c>
      <c r="X4589" s="1" t="s">
        <v>26543</v>
      </c>
      <c r="Y4589" s="1"/>
      <c r="Z4589" s="1" t="n">
        <v>3</v>
      </c>
      <c r="AA4589" s="1" t="s">
        <v>65</v>
      </c>
      <c r="AB4589" s="1" t="s">
        <v>26545</v>
      </c>
      <c r="AC4589" s="2" t="s">
        <v>66</v>
      </c>
      <c r="AD4589" s="2" t="s">
        <v>67</v>
      </c>
      <c r="AG4589" s="2" t="s">
        <v>13679</v>
      </c>
      <c r="AQ4589" s="2" t="s">
        <v>3206</v>
      </c>
    </row>
    <row r="4590" customFormat="false" ht="12.75" hidden="false" customHeight="false" outlineLevel="0" collapsed="false">
      <c r="A4590" s="3" t="s">
        <v>26546</v>
      </c>
      <c r="B4590" s="1" t="s">
        <v>26547</v>
      </c>
      <c r="C4590" s="4" t="n">
        <f aca="false">IF(OR(T4590="SSES",T4590="VAR"),-COUNTIF(P$2:P$6715,R4590)+1,IF(T4590="ES",1,IF(OR(T4590="CL",T4590="OR",T4590="SBOR",T4590="SPFM",T4590="FM",T4590="SBFM",T4590="FO",T4590="GN",T4590="SSGN"),0)))</f>
        <v>1</v>
      </c>
      <c r="D4590" s="1" t="n">
        <v>4589</v>
      </c>
      <c r="E4590" s="1" t="s">
        <v>22635</v>
      </c>
      <c r="F4590" s="1"/>
      <c r="G4590" s="1" t="s">
        <v>22654</v>
      </c>
      <c r="H4590" s="1" t="s">
        <v>25896</v>
      </c>
      <c r="I4590" s="1" t="s">
        <v>26249</v>
      </c>
      <c r="J4590" s="1" t="s">
        <v>26374</v>
      </c>
      <c r="K4590" s="1" t="s">
        <v>26390</v>
      </c>
      <c r="L4590" s="1" t="s">
        <v>25254</v>
      </c>
      <c r="M4590" s="1" t="s">
        <v>25255</v>
      </c>
      <c r="N4590" s="1" t="s">
        <v>2732</v>
      </c>
      <c r="O4590" s="1" t="s">
        <v>25256</v>
      </c>
      <c r="P4590" s="1" t="n">
        <v>110354</v>
      </c>
      <c r="Q4590" s="1" t="n">
        <v>195496</v>
      </c>
      <c r="R4590" s="1" t="n">
        <v>195496</v>
      </c>
      <c r="S4590" s="1" t="n">
        <v>110354</v>
      </c>
      <c r="T4590" s="1" t="s">
        <v>69</v>
      </c>
      <c r="U4590" s="1" t="s">
        <v>26548</v>
      </c>
      <c r="V4590" s="1" t="s">
        <v>26549</v>
      </c>
      <c r="W4590" s="1" t="s">
        <v>26550</v>
      </c>
      <c r="X4590" s="1" t="s">
        <v>26549</v>
      </c>
      <c r="Y4590" s="1"/>
      <c r="Z4590" s="1" t="n">
        <v>3</v>
      </c>
      <c r="AA4590" s="1" t="s">
        <v>1251</v>
      </c>
      <c r="AB4590" s="1" t="s">
        <v>26551</v>
      </c>
    </row>
    <row r="4591" customFormat="false" ht="12.75" hidden="false" customHeight="false" outlineLevel="0" collapsed="false">
      <c r="A4591" s="3" t="s">
        <v>26552</v>
      </c>
      <c r="B4591" s="1" t="s">
        <v>26553</v>
      </c>
      <c r="C4591" s="4" t="n">
        <f aca="false">IF(OR(T4591="SSES",T4591="VAR"),-COUNTIF(P$2:P$6715,R4591)+1,IF(T4591="ES",1,IF(OR(T4591="CL",T4591="OR",T4591="SBOR",T4591="SPFM",T4591="FM",T4591="SBFM",T4591="FO",T4591="GN",T4591="SSGN"),0)))</f>
        <v>1</v>
      </c>
      <c r="D4591" s="1" t="n">
        <v>4590</v>
      </c>
      <c r="E4591" s="1" t="s">
        <v>22635</v>
      </c>
      <c r="F4591" s="1"/>
      <c r="G4591" s="1" t="s">
        <v>22654</v>
      </c>
      <c r="H4591" s="1" t="s">
        <v>25896</v>
      </c>
      <c r="I4591" s="1" t="s">
        <v>26249</v>
      </c>
      <c r="J4591" s="1" t="s">
        <v>26374</v>
      </c>
      <c r="K4591" s="1" t="s">
        <v>26390</v>
      </c>
      <c r="L4591" s="1" t="s">
        <v>25254</v>
      </c>
      <c r="M4591" s="1" t="s">
        <v>25255</v>
      </c>
      <c r="N4591" s="1" t="s">
        <v>2732</v>
      </c>
      <c r="O4591" s="1" t="s">
        <v>25256</v>
      </c>
      <c r="P4591" s="1" t="n">
        <v>110356</v>
      </c>
      <c r="Q4591" s="1" t="n">
        <v>195496</v>
      </c>
      <c r="R4591" s="1" t="n">
        <v>195496</v>
      </c>
      <c r="S4591" s="1" t="n">
        <v>110356</v>
      </c>
      <c r="T4591" s="1" t="s">
        <v>69</v>
      </c>
      <c r="U4591" s="1" t="s">
        <v>26554</v>
      </c>
      <c r="V4591" s="1" t="s">
        <v>26555</v>
      </c>
      <c r="W4591" s="1" t="s">
        <v>26556</v>
      </c>
      <c r="X4591" s="1" t="s">
        <v>26555</v>
      </c>
      <c r="Y4591" s="1"/>
      <c r="Z4591" s="1" t="n">
        <v>3</v>
      </c>
      <c r="AA4591" s="1" t="s">
        <v>1251</v>
      </c>
      <c r="AB4591" s="1" t="s">
        <v>26557</v>
      </c>
      <c r="AC4591" s="2" t="s">
        <v>66</v>
      </c>
      <c r="AD4591" s="2" t="s">
        <v>67</v>
      </c>
      <c r="AG4591" s="2" t="s">
        <v>13679</v>
      </c>
      <c r="AQ4591" s="2" t="s">
        <v>3232</v>
      </c>
    </row>
    <row r="4592" customFormat="false" ht="12.75" hidden="false" customHeight="false" outlineLevel="0" collapsed="false">
      <c r="A4592" s="3" t="s">
        <v>26558</v>
      </c>
      <c r="B4592" s="1" t="s">
        <v>26559</v>
      </c>
      <c r="C4592" s="4" t="n">
        <f aca="false">IF(OR(T4592="SSES",T4592="VAR"),-COUNTIF(P$2:P$6715,R4592)+1,IF(T4592="ES",1,IF(OR(T4592="CL",T4592="OR",T4592="SBOR",T4592="SPFM",T4592="FM",T4592="SBFM",T4592="FO",T4592="GN",T4592="SSGN"),0)))</f>
        <v>1</v>
      </c>
      <c r="D4592" s="1" t="n">
        <v>4591</v>
      </c>
      <c r="E4592" s="1" t="s">
        <v>22635</v>
      </c>
      <c r="F4592" s="1"/>
      <c r="G4592" s="1" t="s">
        <v>22654</v>
      </c>
      <c r="H4592" s="1" t="s">
        <v>25896</v>
      </c>
      <c r="I4592" s="1" t="s">
        <v>26249</v>
      </c>
      <c r="J4592" s="1" t="s">
        <v>26374</v>
      </c>
      <c r="K4592" s="1" t="s">
        <v>26390</v>
      </c>
      <c r="L4592" s="1" t="s">
        <v>25254</v>
      </c>
      <c r="M4592" s="1" t="s">
        <v>25255</v>
      </c>
      <c r="N4592" s="1" t="s">
        <v>2732</v>
      </c>
      <c r="O4592" s="1" t="s">
        <v>25256</v>
      </c>
      <c r="P4592" s="1" t="n">
        <v>110394</v>
      </c>
      <c r="Q4592" s="1" t="n">
        <v>195496</v>
      </c>
      <c r="R4592" s="1" t="n">
        <v>195496</v>
      </c>
      <c r="S4592" s="1" t="n">
        <v>110394</v>
      </c>
      <c r="T4592" s="1" t="s">
        <v>69</v>
      </c>
      <c r="U4592" s="1" t="s">
        <v>26560</v>
      </c>
      <c r="V4592" s="1" t="s">
        <v>26561</v>
      </c>
      <c r="W4592" s="1" t="s">
        <v>26562</v>
      </c>
      <c r="X4592" s="1" t="s">
        <v>26561</v>
      </c>
      <c r="Y4592" s="1"/>
      <c r="Z4592" s="1" t="n">
        <v>3</v>
      </c>
      <c r="AA4592" s="1" t="s">
        <v>65</v>
      </c>
      <c r="AB4592" s="1" t="s">
        <v>26563</v>
      </c>
      <c r="AC4592" s="2" t="s">
        <v>66</v>
      </c>
      <c r="AD4592" s="2" t="s">
        <v>67</v>
      </c>
      <c r="AG4592" s="2" t="s">
        <v>13679</v>
      </c>
      <c r="AQ4592" s="2" t="s">
        <v>3206</v>
      </c>
    </row>
    <row r="4593" customFormat="false" ht="12.75" hidden="false" customHeight="false" outlineLevel="0" collapsed="false">
      <c r="A4593" s="3" t="s">
        <v>26564</v>
      </c>
      <c r="B4593" s="1" t="s">
        <v>26565</v>
      </c>
      <c r="C4593" s="4" t="n">
        <f aca="false">IF(OR(T4593="SSES",T4593="VAR"),-COUNTIF(P$2:P$6715,R4593)+1,IF(T4593="ES",1,IF(OR(T4593="CL",T4593="OR",T4593="SBOR",T4593="SPFM",T4593="FM",T4593="SBFM",T4593="FO",T4593="GN",T4593="SSGN"),0)))</f>
        <v>1</v>
      </c>
      <c r="D4593" s="1" t="n">
        <v>4592</v>
      </c>
      <c r="E4593" s="1" t="s">
        <v>22635</v>
      </c>
      <c r="F4593" s="1"/>
      <c r="G4593" s="1" t="s">
        <v>22654</v>
      </c>
      <c r="H4593" s="1" t="s">
        <v>25896</v>
      </c>
      <c r="I4593" s="1" t="s">
        <v>26249</v>
      </c>
      <c r="J4593" s="1" t="s">
        <v>26374</v>
      </c>
      <c r="K4593" s="1" t="s">
        <v>26390</v>
      </c>
      <c r="L4593" s="1" t="s">
        <v>25254</v>
      </c>
      <c r="M4593" s="1" t="s">
        <v>25255</v>
      </c>
      <c r="N4593" s="1" t="s">
        <v>2732</v>
      </c>
      <c r="O4593" s="1" t="s">
        <v>25256</v>
      </c>
      <c r="P4593" s="1" t="n">
        <v>110410</v>
      </c>
      <c r="Q4593" s="1" t="n">
        <v>195496</v>
      </c>
      <c r="R4593" s="1" t="n">
        <v>195496</v>
      </c>
      <c r="S4593" s="1" t="n">
        <v>110410</v>
      </c>
      <c r="T4593" s="1" t="s">
        <v>69</v>
      </c>
      <c r="U4593" s="1" t="s">
        <v>16929</v>
      </c>
      <c r="V4593" s="1" t="s">
        <v>26566</v>
      </c>
      <c r="W4593" s="1" t="s">
        <v>26567</v>
      </c>
      <c r="X4593" s="1" t="s">
        <v>26566</v>
      </c>
      <c r="Y4593" s="1" t="s">
        <v>26568</v>
      </c>
      <c r="Z4593" s="1" t="n">
        <v>3</v>
      </c>
      <c r="AA4593" s="1" t="s">
        <v>65</v>
      </c>
      <c r="AB4593" s="1" t="s">
        <v>26569</v>
      </c>
      <c r="AC4593" s="2" t="s">
        <v>66</v>
      </c>
      <c r="AD4593" s="2" t="s">
        <v>67</v>
      </c>
      <c r="AG4593" s="2" t="s">
        <v>13679</v>
      </c>
      <c r="AO4593" s="2" t="s">
        <v>3206</v>
      </c>
      <c r="AP4593" s="2" t="s">
        <v>3206</v>
      </c>
      <c r="AQ4593" s="2" t="s">
        <v>3206</v>
      </c>
      <c r="AR4593" s="2" t="s">
        <v>3206</v>
      </c>
    </row>
    <row r="4594" customFormat="false" ht="12.75" hidden="false" customHeight="false" outlineLevel="0" collapsed="false">
      <c r="A4594" s="3" t="s">
        <v>26570</v>
      </c>
      <c r="B4594" s="1" t="s">
        <v>26571</v>
      </c>
      <c r="C4594" s="4" t="n">
        <f aca="false">IF(OR(T4594="SSES",T4594="VAR"),-COUNTIF(P$2:P$6715,R4594)+1,IF(T4594="ES",1,IF(OR(T4594="CL",T4594="OR",T4594="SBOR",T4594="SPFM",T4594="FM",T4594="SBFM",T4594="FO",T4594="GN",T4594="SSGN"),0)))</f>
        <v>1</v>
      </c>
      <c r="D4594" s="1" t="n">
        <v>4593</v>
      </c>
      <c r="E4594" s="1" t="s">
        <v>22635</v>
      </c>
      <c r="F4594" s="1"/>
      <c r="G4594" s="1" t="s">
        <v>22654</v>
      </c>
      <c r="H4594" s="1" t="s">
        <v>25896</v>
      </c>
      <c r="I4594" s="1" t="s">
        <v>26249</v>
      </c>
      <c r="J4594" s="1" t="s">
        <v>26374</v>
      </c>
      <c r="K4594" s="1" t="s">
        <v>26390</v>
      </c>
      <c r="L4594" s="1" t="s">
        <v>25254</v>
      </c>
      <c r="M4594" s="1" t="s">
        <v>25255</v>
      </c>
      <c r="N4594" s="1" t="s">
        <v>2732</v>
      </c>
      <c r="O4594" s="1" t="s">
        <v>25256</v>
      </c>
      <c r="P4594" s="1" t="n">
        <v>110425</v>
      </c>
      <c r="Q4594" s="1" t="n">
        <v>195496</v>
      </c>
      <c r="R4594" s="1" t="n">
        <v>195496</v>
      </c>
      <c r="S4594" s="1" t="n">
        <v>110425</v>
      </c>
      <c r="T4594" s="1" t="s">
        <v>69</v>
      </c>
      <c r="U4594" s="1" t="s">
        <v>26572</v>
      </c>
      <c r="V4594" s="1" t="s">
        <v>26573</v>
      </c>
      <c r="W4594" s="1" t="s">
        <v>26574</v>
      </c>
      <c r="X4594" s="1" t="s">
        <v>26573</v>
      </c>
      <c r="Y4594" s="1"/>
      <c r="Z4594" s="1" t="n">
        <v>3</v>
      </c>
      <c r="AA4594" s="1" t="s">
        <v>65</v>
      </c>
      <c r="AB4594" s="1" t="s">
        <v>26575</v>
      </c>
      <c r="AC4594" s="2" t="s">
        <v>66</v>
      </c>
      <c r="AD4594" s="2" t="s">
        <v>67</v>
      </c>
      <c r="AG4594" s="2" t="s">
        <v>13679</v>
      </c>
      <c r="AP4594" s="2" t="s">
        <v>3206</v>
      </c>
      <c r="AQ4594" s="2" t="s">
        <v>3206</v>
      </c>
    </row>
    <row r="4595" customFormat="false" ht="12.75" hidden="false" customHeight="false" outlineLevel="0" collapsed="false">
      <c r="A4595" s="3" t="s">
        <v>26576</v>
      </c>
      <c r="B4595" s="1" t="s">
        <v>26577</v>
      </c>
      <c r="C4595" s="4" t="n">
        <f aca="false">IF(OR(T4595="SSES",T4595="VAR"),-COUNTIF(P$2:P$6715,R4595)+1,IF(T4595="ES",1,IF(OR(T4595="CL",T4595="OR",T4595="SBOR",T4595="SPFM",T4595="FM",T4595="SBFM",T4595="FO",T4595="GN",T4595="SSGN"),0)))</f>
        <v>1</v>
      </c>
      <c r="D4595" s="1" t="n">
        <v>4594</v>
      </c>
      <c r="E4595" s="1" t="s">
        <v>22635</v>
      </c>
      <c r="F4595" s="1"/>
      <c r="G4595" s="1" t="s">
        <v>22654</v>
      </c>
      <c r="H4595" s="1" t="s">
        <v>25896</v>
      </c>
      <c r="I4595" s="1" t="s">
        <v>26249</v>
      </c>
      <c r="J4595" s="1" t="s">
        <v>26374</v>
      </c>
      <c r="K4595" s="1" t="s">
        <v>26390</v>
      </c>
      <c r="L4595" s="1" t="s">
        <v>25254</v>
      </c>
      <c r="M4595" s="1" t="s">
        <v>25255</v>
      </c>
      <c r="N4595" s="1" t="s">
        <v>2732</v>
      </c>
      <c r="O4595" s="1" t="s">
        <v>25256</v>
      </c>
      <c r="P4595" s="1" t="n">
        <v>110445</v>
      </c>
      <c r="Q4595" s="1" t="n">
        <v>195496</v>
      </c>
      <c r="R4595" s="1" t="n">
        <v>195496</v>
      </c>
      <c r="S4595" s="1" t="n">
        <v>110445</v>
      </c>
      <c r="T4595" s="1" t="s">
        <v>69</v>
      </c>
      <c r="U4595" s="1" t="s">
        <v>26578</v>
      </c>
      <c r="V4595" s="1" t="s">
        <v>26579</v>
      </c>
      <c r="W4595" s="1" t="s">
        <v>26580</v>
      </c>
      <c r="X4595" s="1" t="s">
        <v>26579</v>
      </c>
      <c r="Y4595" s="1"/>
      <c r="Z4595" s="1" t="n">
        <v>3</v>
      </c>
      <c r="AA4595" s="1" t="s">
        <v>65</v>
      </c>
      <c r="AB4595" s="1" t="s">
        <v>26581</v>
      </c>
      <c r="AC4595" s="2" t="s">
        <v>66</v>
      </c>
      <c r="AD4595" s="2" t="s">
        <v>67</v>
      </c>
      <c r="AG4595" s="2" t="s">
        <v>13679</v>
      </c>
      <c r="AQ4595" s="2" t="s">
        <v>3206</v>
      </c>
    </row>
    <row r="4596" customFormat="false" ht="12.75" hidden="false" customHeight="false" outlineLevel="0" collapsed="false">
      <c r="A4596" s="3" t="s">
        <v>26582</v>
      </c>
      <c r="B4596" s="1" t="s">
        <v>26583</v>
      </c>
      <c r="C4596" s="4" t="n">
        <f aca="false">IF(OR(T4596="SSES",T4596="VAR"),-COUNTIF(P$2:P$6715,R4596)+1,IF(T4596="ES",1,IF(OR(T4596="CL",T4596="OR",T4596="SBOR",T4596="SPFM",T4596="FM",T4596="SBFM",T4596="FO",T4596="GN",T4596="SSGN"),0)))</f>
        <v>1</v>
      </c>
      <c r="D4596" s="1" t="n">
        <v>4595</v>
      </c>
      <c r="E4596" s="1" t="s">
        <v>22635</v>
      </c>
      <c r="F4596" s="1"/>
      <c r="G4596" s="1" t="s">
        <v>22654</v>
      </c>
      <c r="H4596" s="1" t="s">
        <v>25896</v>
      </c>
      <c r="I4596" s="1" t="s">
        <v>26249</v>
      </c>
      <c r="J4596" s="1" t="s">
        <v>26374</v>
      </c>
      <c r="K4596" s="1" t="s">
        <v>26390</v>
      </c>
      <c r="L4596" s="1" t="s">
        <v>25254</v>
      </c>
      <c r="M4596" s="1" t="s">
        <v>25255</v>
      </c>
      <c r="N4596" s="1" t="s">
        <v>2732</v>
      </c>
      <c r="O4596" s="1" t="s">
        <v>25256</v>
      </c>
      <c r="P4596" s="1" t="n">
        <v>110468</v>
      </c>
      <c r="Q4596" s="1" t="n">
        <v>195496</v>
      </c>
      <c r="R4596" s="1" t="n">
        <v>195496</v>
      </c>
      <c r="S4596" s="1" t="n">
        <v>110468</v>
      </c>
      <c r="T4596" s="1" t="s">
        <v>69</v>
      </c>
      <c r="U4596" s="1" t="s">
        <v>26572</v>
      </c>
      <c r="V4596" s="1" t="s">
        <v>26584</v>
      </c>
      <c r="W4596" s="1" t="s">
        <v>26585</v>
      </c>
      <c r="X4596" s="1" t="s">
        <v>26584</v>
      </c>
      <c r="Y4596" s="1"/>
      <c r="Z4596" s="1" t="n">
        <v>3</v>
      </c>
      <c r="AA4596" s="1" t="s">
        <v>65</v>
      </c>
      <c r="AB4596" s="1" t="s">
        <v>26586</v>
      </c>
      <c r="AC4596" s="2" t="s">
        <v>66</v>
      </c>
      <c r="AD4596" s="2" t="s">
        <v>67</v>
      </c>
      <c r="AG4596" s="2" t="s">
        <v>13679</v>
      </c>
      <c r="AP4596" s="2" t="s">
        <v>3206</v>
      </c>
      <c r="AQ4596" s="2" t="s">
        <v>3206</v>
      </c>
    </row>
    <row r="4597" customFormat="false" ht="12.75" hidden="false" customHeight="false" outlineLevel="0" collapsed="false">
      <c r="A4597" s="3" t="s">
        <v>26587</v>
      </c>
      <c r="B4597" s="1" t="s">
        <v>26588</v>
      </c>
      <c r="C4597" s="4" t="n">
        <f aca="false">IF(OR(T4597="SSES",T4597="VAR"),-COUNTIF(P$2:P$6715,R4597)+1,IF(T4597="ES",1,IF(OR(T4597="CL",T4597="OR",T4597="SBOR",T4597="SPFM",T4597="FM",T4597="SBFM",T4597="FO",T4597="GN",T4597="SSGN"),0)))</f>
        <v>0</v>
      </c>
      <c r="D4597" s="1" t="n">
        <v>4596</v>
      </c>
      <c r="E4597" s="1" t="s">
        <v>22635</v>
      </c>
      <c r="F4597" s="1"/>
      <c r="G4597" s="1" t="s">
        <v>22654</v>
      </c>
      <c r="H4597" s="1" t="s">
        <v>25896</v>
      </c>
      <c r="I4597" s="1" t="s">
        <v>26249</v>
      </c>
      <c r="J4597" s="1" t="s">
        <v>26374</v>
      </c>
      <c r="K4597" s="1" t="s">
        <v>26390</v>
      </c>
      <c r="L4597" s="1" t="s">
        <v>25254</v>
      </c>
      <c r="M4597" s="1" t="s">
        <v>25255</v>
      </c>
      <c r="N4597" s="1" t="s">
        <v>2732</v>
      </c>
      <c r="O4597" s="1" t="s">
        <v>25256</v>
      </c>
      <c r="P4597" s="1" t="n">
        <v>138327</v>
      </c>
      <c r="Q4597" s="1" t="n">
        <v>110468</v>
      </c>
      <c r="R4597" s="1" t="n">
        <v>110468</v>
      </c>
      <c r="S4597" s="1" t="n">
        <v>138327</v>
      </c>
      <c r="T4597" s="1" t="s">
        <v>1467</v>
      </c>
      <c r="U4597" s="1" t="s">
        <v>26572</v>
      </c>
      <c r="V4597" s="1" t="s">
        <v>26589</v>
      </c>
      <c r="W4597" s="1" t="s">
        <v>26590</v>
      </c>
      <c r="X4597" s="1" t="s">
        <v>26589</v>
      </c>
      <c r="Y4597" s="1"/>
      <c r="Z4597" s="1" t="n">
        <v>3</v>
      </c>
      <c r="AA4597" s="1" t="s">
        <v>65</v>
      </c>
      <c r="AB4597" s="1" t="s">
        <v>26591</v>
      </c>
      <c r="AC4597" s="2" t="s">
        <v>66</v>
      </c>
      <c r="AD4597" s="2" t="s">
        <v>67</v>
      </c>
      <c r="AG4597" s="2" t="s">
        <v>13679</v>
      </c>
      <c r="AQ4597" s="2" t="s">
        <v>3206</v>
      </c>
      <c r="AR4597" s="2" t="s">
        <v>3206</v>
      </c>
    </row>
    <row r="4598" customFormat="false" ht="12.75" hidden="false" customHeight="false" outlineLevel="0" collapsed="false">
      <c r="A4598" s="3" t="s">
        <v>26592</v>
      </c>
      <c r="B4598" s="1" t="s">
        <v>26593</v>
      </c>
      <c r="C4598" s="4" t="n">
        <f aca="false">IF(OR(T4598="SSES",T4598="VAR"),-COUNTIF(P$2:P$6715,R4598)+1,IF(T4598="ES",1,IF(OR(T4598="CL",T4598="OR",T4598="SBOR",T4598="SPFM",T4598="FM",T4598="SBFM",T4598="FO",T4598="GN",T4598="SSGN"),0)))</f>
        <v>1</v>
      </c>
      <c r="D4598" s="1" t="n">
        <v>4597</v>
      </c>
      <c r="E4598" s="1" t="s">
        <v>22635</v>
      </c>
      <c r="F4598" s="1"/>
      <c r="G4598" s="1" t="s">
        <v>22654</v>
      </c>
      <c r="H4598" s="1" t="s">
        <v>25896</v>
      </c>
      <c r="I4598" s="1" t="s">
        <v>26249</v>
      </c>
      <c r="J4598" s="1" t="s">
        <v>26374</v>
      </c>
      <c r="K4598" s="1" t="s">
        <v>26390</v>
      </c>
      <c r="L4598" s="1" t="s">
        <v>25254</v>
      </c>
      <c r="M4598" s="1" t="s">
        <v>25255</v>
      </c>
      <c r="N4598" s="1" t="s">
        <v>2732</v>
      </c>
      <c r="O4598" s="1" t="s">
        <v>25256</v>
      </c>
      <c r="P4598" s="1" t="n">
        <v>610963</v>
      </c>
      <c r="Q4598" s="1" t="n">
        <v>195496</v>
      </c>
      <c r="R4598" s="1" t="n">
        <v>195496</v>
      </c>
      <c r="S4598" s="1" t="n">
        <v>610963</v>
      </c>
      <c r="T4598" s="1" t="s">
        <v>69</v>
      </c>
      <c r="U4598" s="1" t="s">
        <v>26594</v>
      </c>
      <c r="V4598" s="1" t="s">
        <v>26595</v>
      </c>
      <c r="W4598" s="1" t="s">
        <v>26596</v>
      </c>
      <c r="X4598" s="1" t="s">
        <v>26595</v>
      </c>
      <c r="Y4598" s="1"/>
      <c r="Z4598" s="1" t="n">
        <v>3</v>
      </c>
      <c r="AA4598" s="1" t="s">
        <v>65</v>
      </c>
      <c r="AB4598" s="1" t="s">
        <v>26597</v>
      </c>
      <c r="AC4598" s="2" t="s">
        <v>66</v>
      </c>
      <c r="AD4598" s="2" t="s">
        <v>67</v>
      </c>
      <c r="AG4598" s="2" t="s">
        <v>13679</v>
      </c>
      <c r="AQ4598" s="2" t="s">
        <v>3206</v>
      </c>
    </row>
    <row r="4599" customFormat="false" ht="12.75" hidden="false" customHeight="false" outlineLevel="0" collapsed="false">
      <c r="A4599" s="3" t="s">
        <v>26598</v>
      </c>
      <c r="B4599" s="1" t="s">
        <v>26598</v>
      </c>
      <c r="C4599" s="4" t="n">
        <f aca="false">IF(OR(T4599="SSES",T4599="VAR"),-COUNTIF(P$2:P$6715,R4599)+1,IF(T4599="ES",1,IF(OR(T4599="CL",T4599="OR",T4599="SBOR",T4599="SPFM",T4599="FM",T4599="SBFM",T4599="FO",T4599="GN",T4599="SSGN"),0)))</f>
        <v>0</v>
      </c>
      <c r="D4599" s="1" t="n">
        <v>4598</v>
      </c>
      <c r="E4599" s="1" t="s">
        <v>22635</v>
      </c>
      <c r="F4599" s="1"/>
      <c r="G4599" s="1" t="s">
        <v>22654</v>
      </c>
      <c r="H4599" s="1" t="s">
        <v>25896</v>
      </c>
      <c r="I4599" s="1" t="s">
        <v>26249</v>
      </c>
      <c r="J4599" s="1" t="s">
        <v>26374</v>
      </c>
      <c r="K4599" s="1" t="s">
        <v>26390</v>
      </c>
      <c r="L4599" s="1" t="s">
        <v>25254</v>
      </c>
      <c r="M4599" s="1" t="s">
        <v>25255</v>
      </c>
      <c r="N4599" s="1" t="s">
        <v>2732</v>
      </c>
      <c r="O4599" s="1" t="s">
        <v>25256</v>
      </c>
      <c r="P4599" s="1" t="n">
        <v>195513</v>
      </c>
      <c r="Q4599" s="1" t="n">
        <v>839849</v>
      </c>
      <c r="R4599" s="1" t="n">
        <v>839850</v>
      </c>
      <c r="S4599" s="1" t="n">
        <v>195513</v>
      </c>
      <c r="T4599" s="1" t="s">
        <v>61</v>
      </c>
      <c r="U4599" s="1" t="s">
        <v>16929</v>
      </c>
      <c r="V4599" s="1" t="s">
        <v>26599</v>
      </c>
      <c r="W4599" s="1" t="s">
        <v>26600</v>
      </c>
      <c r="X4599" s="1" t="s">
        <v>26599</v>
      </c>
      <c r="Y4599" s="1" t="s">
        <v>26601</v>
      </c>
      <c r="Z4599" s="1"/>
      <c r="AA4599" s="1" t="s">
        <v>65</v>
      </c>
      <c r="AB4599" s="1"/>
      <c r="AC4599" s="2" t="s">
        <v>66</v>
      </c>
      <c r="AD4599" s="2" t="s">
        <v>67</v>
      </c>
    </row>
    <row r="4600" customFormat="false" ht="12.75" hidden="false" customHeight="false" outlineLevel="0" collapsed="false">
      <c r="A4600" s="3" t="s">
        <v>26602</v>
      </c>
      <c r="B4600" s="1" t="s">
        <v>26603</v>
      </c>
      <c r="C4600" s="4" t="n">
        <f aca="false">IF(OR(T4600="SSES",T4600="VAR"),-COUNTIF(P$2:P$6715,R4600)+1,IF(T4600="ES",1,IF(OR(T4600="CL",T4600="OR",T4600="SBOR",T4600="SPFM",T4600="FM",T4600="SBFM",T4600="FO",T4600="GN",T4600="SSGN"),0)))</f>
        <v>1</v>
      </c>
      <c r="D4600" s="1" t="n">
        <v>4599</v>
      </c>
      <c r="E4600" s="1" t="s">
        <v>22635</v>
      </c>
      <c r="F4600" s="1"/>
      <c r="G4600" s="1" t="s">
        <v>22654</v>
      </c>
      <c r="H4600" s="1" t="s">
        <v>25896</v>
      </c>
      <c r="I4600" s="1" t="s">
        <v>26249</v>
      </c>
      <c r="J4600" s="1" t="s">
        <v>26374</v>
      </c>
      <c r="K4600" s="1" t="s">
        <v>26390</v>
      </c>
      <c r="L4600" s="1" t="s">
        <v>25254</v>
      </c>
      <c r="M4600" s="1" t="s">
        <v>25255</v>
      </c>
      <c r="N4600" s="1" t="s">
        <v>2732</v>
      </c>
      <c r="O4600" s="1" t="s">
        <v>25256</v>
      </c>
      <c r="P4600" s="1" t="n">
        <v>110801</v>
      </c>
      <c r="Q4600" s="1" t="n">
        <v>195513</v>
      </c>
      <c r="R4600" s="1" t="n">
        <v>195513</v>
      </c>
      <c r="S4600" s="1" t="n">
        <v>110801</v>
      </c>
      <c r="T4600" s="1" t="s">
        <v>69</v>
      </c>
      <c r="U4600" s="1" t="s">
        <v>26041</v>
      </c>
      <c r="V4600" s="1" t="s">
        <v>26604</v>
      </c>
      <c r="W4600" s="1" t="s">
        <v>26605</v>
      </c>
      <c r="X4600" s="1" t="s">
        <v>26604</v>
      </c>
      <c r="Y4600" s="1" t="s">
        <v>26606</v>
      </c>
      <c r="Z4600" s="1" t="n">
        <v>3</v>
      </c>
      <c r="AA4600" s="1" t="s">
        <v>65</v>
      </c>
      <c r="AB4600" s="1" t="s">
        <v>26607</v>
      </c>
      <c r="AC4600" s="2" t="s">
        <v>66</v>
      </c>
      <c r="AD4600" s="2" t="s">
        <v>67</v>
      </c>
      <c r="AG4600" s="2" t="s">
        <v>13679</v>
      </c>
      <c r="AP4600" s="2" t="s">
        <v>3206</v>
      </c>
      <c r="AQ4600" s="2" t="s">
        <v>3206</v>
      </c>
    </row>
    <row r="4601" customFormat="false" ht="12.75" hidden="false" customHeight="false" outlineLevel="0" collapsed="false">
      <c r="A4601" s="3" t="s">
        <v>26608</v>
      </c>
      <c r="B4601" s="1" t="s">
        <v>26609</v>
      </c>
      <c r="C4601" s="4" t="n">
        <f aca="false">IF(OR(T4601="SSES",T4601="VAR"),-COUNTIF(P$2:P$6715,R4601)+1,IF(T4601="ES",1,IF(OR(T4601="CL",T4601="OR",T4601="SBOR",T4601="SPFM",T4601="FM",T4601="SBFM",T4601="FO",T4601="GN",T4601="SSGN"),0)))</f>
        <v>1</v>
      </c>
      <c r="D4601" s="1" t="n">
        <v>4600</v>
      </c>
      <c r="E4601" s="1" t="s">
        <v>22635</v>
      </c>
      <c r="F4601" s="1"/>
      <c r="G4601" s="1" t="s">
        <v>22654</v>
      </c>
      <c r="H4601" s="1" t="s">
        <v>25896</v>
      </c>
      <c r="I4601" s="1" t="s">
        <v>26249</v>
      </c>
      <c r="J4601" s="1" t="s">
        <v>26374</v>
      </c>
      <c r="K4601" s="1" t="s">
        <v>26390</v>
      </c>
      <c r="L4601" s="1" t="s">
        <v>25254</v>
      </c>
      <c r="M4601" s="1" t="s">
        <v>25255</v>
      </c>
      <c r="N4601" s="1" t="s">
        <v>2732</v>
      </c>
      <c r="O4601" s="1" t="s">
        <v>25256</v>
      </c>
      <c r="P4601" s="1" t="n">
        <v>111124</v>
      </c>
      <c r="Q4601" s="1" t="n">
        <v>195513</v>
      </c>
      <c r="R4601" s="1" t="n">
        <v>195513</v>
      </c>
      <c r="S4601" s="1" t="n">
        <v>111124</v>
      </c>
      <c r="T4601" s="1" t="s">
        <v>69</v>
      </c>
      <c r="U4601" s="1" t="s">
        <v>26610</v>
      </c>
      <c r="V4601" s="1" t="s">
        <v>26611</v>
      </c>
      <c r="W4601" s="1" t="s">
        <v>26612</v>
      </c>
      <c r="X4601" s="1" t="s">
        <v>26611</v>
      </c>
      <c r="Y4601" s="1"/>
      <c r="Z4601" s="1" t="n">
        <v>3</v>
      </c>
      <c r="AA4601" s="1" t="s">
        <v>65</v>
      </c>
      <c r="AB4601" s="1" t="s">
        <v>26613</v>
      </c>
      <c r="AC4601" s="2" t="s">
        <v>66</v>
      </c>
      <c r="AD4601" s="2" t="s">
        <v>67</v>
      </c>
      <c r="AG4601" s="2" t="s">
        <v>13679</v>
      </c>
    </row>
    <row r="4602" customFormat="false" ht="12.75" hidden="false" customHeight="false" outlineLevel="0" collapsed="false">
      <c r="A4602" s="3" t="s">
        <v>26614</v>
      </c>
      <c r="B4602" s="1" t="s">
        <v>26615</v>
      </c>
      <c r="C4602" s="4" t="n">
        <f aca="false">IF(OR(T4602="SSES",T4602="VAR"),-COUNTIF(P$2:P$6715,R4602)+1,IF(T4602="ES",1,IF(OR(T4602="CL",T4602="OR",T4602="SBOR",T4602="SPFM",T4602="FM",T4602="SBFM",T4602="FO",T4602="GN",T4602="SSGN"),0)))</f>
        <v>1</v>
      </c>
      <c r="D4602" s="1" t="n">
        <v>4601</v>
      </c>
      <c r="E4602" s="1" t="s">
        <v>22635</v>
      </c>
      <c r="F4602" s="1"/>
      <c r="G4602" s="1" t="s">
        <v>22654</v>
      </c>
      <c r="H4602" s="1" t="s">
        <v>25896</v>
      </c>
      <c r="I4602" s="1" t="s">
        <v>26249</v>
      </c>
      <c r="J4602" s="1" t="s">
        <v>26374</v>
      </c>
      <c r="K4602" s="1" t="s">
        <v>26390</v>
      </c>
      <c r="L4602" s="1" t="s">
        <v>25254</v>
      </c>
      <c r="M4602" s="1" t="s">
        <v>25255</v>
      </c>
      <c r="N4602" s="1" t="s">
        <v>2732</v>
      </c>
      <c r="O4602" s="1" t="s">
        <v>25256</v>
      </c>
      <c r="P4602" s="1" t="n">
        <v>110914</v>
      </c>
      <c r="Q4602" s="1" t="n">
        <v>195513</v>
      </c>
      <c r="R4602" s="1" t="n">
        <v>195513</v>
      </c>
      <c r="S4602" s="1" t="n">
        <v>110914</v>
      </c>
      <c r="T4602" s="1" t="s">
        <v>69</v>
      </c>
      <c r="U4602" s="1" t="s">
        <v>26616</v>
      </c>
      <c r="V4602" s="1" t="s">
        <v>26617</v>
      </c>
      <c r="W4602" s="1" t="s">
        <v>26618</v>
      </c>
      <c r="X4602" s="1" t="s">
        <v>26617</v>
      </c>
      <c r="Y4602" s="1" t="s">
        <v>26619</v>
      </c>
      <c r="Z4602" s="1" t="n">
        <v>3</v>
      </c>
      <c r="AA4602" s="1" t="s">
        <v>65</v>
      </c>
      <c r="AB4602" s="1" t="s">
        <v>26620</v>
      </c>
      <c r="AC4602" s="2" t="s">
        <v>66</v>
      </c>
      <c r="AD4602" s="2" t="s">
        <v>67</v>
      </c>
      <c r="AG4602" s="2" t="s">
        <v>13679</v>
      </c>
      <c r="AP4602" s="2" t="s">
        <v>3206</v>
      </c>
      <c r="AQ4602" s="2" t="s">
        <v>3206</v>
      </c>
    </row>
    <row r="4603" customFormat="false" ht="12.75" hidden="false" customHeight="false" outlineLevel="0" collapsed="false">
      <c r="A4603" s="3" t="s">
        <v>26621</v>
      </c>
      <c r="B4603" s="1" t="s">
        <v>26615</v>
      </c>
      <c r="C4603" s="4" t="n">
        <f aca="false">IF(OR(T4603="SSES",T4603="VAR"),-COUNTIF(P$2:P$6715,R4603)+1,IF(T4603="ES",1,IF(OR(T4603="CL",T4603="OR",T4603="SBOR",T4603="SPFM",T4603="FM",T4603="SBFM",T4603="FO",T4603="GN",T4603="SSGN"),0)))</f>
        <v>0</v>
      </c>
      <c r="D4603" s="1" t="n">
        <v>4602</v>
      </c>
      <c r="E4603" s="1" t="s">
        <v>22635</v>
      </c>
      <c r="F4603" s="1"/>
      <c r="G4603" s="1" t="s">
        <v>22654</v>
      </c>
      <c r="H4603" s="1" t="s">
        <v>25896</v>
      </c>
      <c r="I4603" s="1" t="s">
        <v>26249</v>
      </c>
      <c r="J4603" s="1" t="s">
        <v>26374</v>
      </c>
      <c r="K4603" s="1" t="s">
        <v>26390</v>
      </c>
      <c r="L4603" s="1" t="s">
        <v>25254</v>
      </c>
      <c r="M4603" s="1" t="s">
        <v>25255</v>
      </c>
      <c r="N4603" s="1" t="s">
        <v>2732</v>
      </c>
      <c r="O4603" s="1" t="s">
        <v>25256</v>
      </c>
      <c r="P4603" s="1" t="n">
        <v>138392</v>
      </c>
      <c r="Q4603" s="1" t="n">
        <v>110914</v>
      </c>
      <c r="R4603" s="1" t="n">
        <v>110914</v>
      </c>
      <c r="S4603" s="1" t="n">
        <v>138392</v>
      </c>
      <c r="T4603" s="1" t="s">
        <v>1467</v>
      </c>
      <c r="U4603" s="1" t="s">
        <v>26616</v>
      </c>
      <c r="V4603" s="1" t="s">
        <v>26622</v>
      </c>
      <c r="W4603" s="1" t="s">
        <v>26623</v>
      </c>
      <c r="X4603" s="1" t="s">
        <v>26622</v>
      </c>
      <c r="Y4603" s="1" t="s">
        <v>26624</v>
      </c>
      <c r="Z4603" s="1" t="n">
        <v>3</v>
      </c>
      <c r="AA4603" s="1" t="s">
        <v>65</v>
      </c>
      <c r="AB4603" s="1" t="s">
        <v>26625</v>
      </c>
    </row>
    <row r="4604" customFormat="false" ht="12.75" hidden="false" customHeight="false" outlineLevel="0" collapsed="false">
      <c r="A4604" s="3" t="s">
        <v>26626</v>
      </c>
      <c r="B4604" s="1" t="s">
        <v>26627</v>
      </c>
      <c r="C4604" s="4" t="n">
        <f aca="false">IF(OR(T4604="SSES",T4604="VAR"),-COUNTIF(P$2:P$6715,R4604)+1,IF(T4604="ES",1,IF(OR(T4604="CL",T4604="OR",T4604="SBOR",T4604="SPFM",T4604="FM",T4604="SBFM",T4604="FO",T4604="GN",T4604="SSGN"),0)))</f>
        <v>1</v>
      </c>
      <c r="D4604" s="1" t="n">
        <v>4603</v>
      </c>
      <c r="E4604" s="1" t="s">
        <v>22635</v>
      </c>
      <c r="F4604" s="1"/>
      <c r="G4604" s="1" t="s">
        <v>22654</v>
      </c>
      <c r="H4604" s="1" t="s">
        <v>25896</v>
      </c>
      <c r="I4604" s="1" t="s">
        <v>26249</v>
      </c>
      <c r="J4604" s="1" t="s">
        <v>26374</v>
      </c>
      <c r="K4604" s="1" t="s">
        <v>26390</v>
      </c>
      <c r="L4604" s="1" t="s">
        <v>25254</v>
      </c>
      <c r="M4604" s="1" t="s">
        <v>25255</v>
      </c>
      <c r="N4604" s="1" t="s">
        <v>2732</v>
      </c>
      <c r="O4604" s="1" t="s">
        <v>25256</v>
      </c>
      <c r="P4604" s="1" t="n">
        <v>110920</v>
      </c>
      <c r="Q4604" s="1" t="n">
        <v>195513</v>
      </c>
      <c r="R4604" s="1" t="n">
        <v>195513</v>
      </c>
      <c r="S4604" s="1" t="n">
        <v>110920</v>
      </c>
      <c r="T4604" s="1" t="s">
        <v>69</v>
      </c>
      <c r="U4604" s="1" t="s">
        <v>16929</v>
      </c>
      <c r="V4604" s="1" t="s">
        <v>26628</v>
      </c>
      <c r="W4604" s="1" t="s">
        <v>26629</v>
      </c>
      <c r="X4604" s="1" t="s">
        <v>26628</v>
      </c>
      <c r="Y4604" s="1" t="s">
        <v>26630</v>
      </c>
      <c r="Z4604" s="1" t="n">
        <v>3</v>
      </c>
      <c r="AA4604" s="1" t="s">
        <v>65</v>
      </c>
      <c r="AB4604" s="1" t="s">
        <v>26631</v>
      </c>
      <c r="AC4604" s="2" t="s">
        <v>66</v>
      </c>
      <c r="AD4604" s="2" t="s">
        <v>67</v>
      </c>
      <c r="AG4604" s="2" t="s">
        <v>13679</v>
      </c>
      <c r="AP4604" s="2" t="s">
        <v>3206</v>
      </c>
      <c r="AQ4604" s="2" t="s">
        <v>3206</v>
      </c>
    </row>
    <row r="4605" customFormat="false" ht="12.75" hidden="false" customHeight="false" outlineLevel="0" collapsed="false">
      <c r="A4605" s="3" t="s">
        <v>26632</v>
      </c>
      <c r="B4605" s="1" t="s">
        <v>26633</v>
      </c>
      <c r="C4605" s="4" t="n">
        <f aca="false">IF(OR(T4605="SSES",T4605="VAR"),-COUNTIF(P$2:P$6715,R4605)+1,IF(T4605="ES",1,IF(OR(T4605="CL",T4605="OR",T4605="SBOR",T4605="SPFM",T4605="FM",T4605="SBFM",T4605="FO",T4605="GN",T4605="SSGN"),0)))</f>
        <v>1</v>
      </c>
      <c r="D4605" s="1" t="n">
        <v>4604</v>
      </c>
      <c r="E4605" s="1" t="s">
        <v>22635</v>
      </c>
      <c r="F4605" s="1"/>
      <c r="G4605" s="1" t="s">
        <v>22654</v>
      </c>
      <c r="H4605" s="1" t="s">
        <v>25896</v>
      </c>
      <c r="I4605" s="1" t="s">
        <v>26249</v>
      </c>
      <c r="J4605" s="1" t="s">
        <v>26374</v>
      </c>
      <c r="K4605" s="1" t="s">
        <v>26390</v>
      </c>
      <c r="L4605" s="1" t="s">
        <v>25254</v>
      </c>
      <c r="M4605" s="1" t="s">
        <v>25255</v>
      </c>
      <c r="N4605" s="1" t="s">
        <v>2732</v>
      </c>
      <c r="O4605" s="1" t="s">
        <v>25256</v>
      </c>
      <c r="P4605" s="1" t="n">
        <v>110966</v>
      </c>
      <c r="Q4605" s="1" t="n">
        <v>195513</v>
      </c>
      <c r="R4605" s="1" t="n">
        <v>195513</v>
      </c>
      <c r="S4605" s="1" t="n">
        <v>110966</v>
      </c>
      <c r="T4605" s="1" t="s">
        <v>69</v>
      </c>
      <c r="U4605" s="1" t="s">
        <v>26530</v>
      </c>
      <c r="V4605" s="1" t="s">
        <v>26634</v>
      </c>
      <c r="W4605" s="1" t="s">
        <v>26635</v>
      </c>
      <c r="X4605" s="1" t="s">
        <v>26634</v>
      </c>
      <c r="Y4605" s="1" t="s">
        <v>26636</v>
      </c>
      <c r="Z4605" s="1" t="n">
        <v>3</v>
      </c>
      <c r="AA4605" s="1" t="s">
        <v>65</v>
      </c>
      <c r="AB4605" s="1" t="s">
        <v>26637</v>
      </c>
      <c r="AC4605" s="2" t="s">
        <v>66</v>
      </c>
      <c r="AD4605" s="2" t="s">
        <v>67</v>
      </c>
      <c r="AG4605" s="2" t="s">
        <v>13679</v>
      </c>
      <c r="AP4605" s="2" t="s">
        <v>3206</v>
      </c>
      <c r="AQ4605" s="2" t="s">
        <v>3206</v>
      </c>
      <c r="AR4605" s="2" t="s">
        <v>3206</v>
      </c>
    </row>
    <row r="4606" customFormat="false" ht="12.75" hidden="false" customHeight="false" outlineLevel="0" collapsed="false">
      <c r="A4606" s="3" t="s">
        <v>26638</v>
      </c>
      <c r="B4606" s="1" t="s">
        <v>26639</v>
      </c>
      <c r="C4606" s="4" t="n">
        <f aca="false">IF(OR(T4606="SSES",T4606="VAR"),-COUNTIF(P$2:P$6715,R4606)+1,IF(T4606="ES",1,IF(OR(T4606="CL",T4606="OR",T4606="SBOR",T4606="SPFM",T4606="FM",T4606="SBFM",T4606="FO",T4606="GN",T4606="SSGN"),0)))</f>
        <v>1</v>
      </c>
      <c r="D4606" s="1" t="n">
        <v>4605</v>
      </c>
      <c r="E4606" s="1" t="s">
        <v>22635</v>
      </c>
      <c r="F4606" s="1"/>
      <c r="G4606" s="1" t="s">
        <v>22654</v>
      </c>
      <c r="H4606" s="1" t="s">
        <v>25896</v>
      </c>
      <c r="I4606" s="1" t="s">
        <v>26249</v>
      </c>
      <c r="J4606" s="1" t="s">
        <v>26374</v>
      </c>
      <c r="K4606" s="1" t="s">
        <v>26390</v>
      </c>
      <c r="L4606" s="1" t="s">
        <v>25254</v>
      </c>
      <c r="M4606" s="1" t="s">
        <v>25255</v>
      </c>
      <c r="N4606" s="1" t="s">
        <v>2732</v>
      </c>
      <c r="O4606" s="1" t="s">
        <v>25256</v>
      </c>
      <c r="P4606" s="1" t="n">
        <v>110987</v>
      </c>
      <c r="Q4606" s="1" t="n">
        <v>195513</v>
      </c>
      <c r="R4606" s="1" t="n">
        <v>195513</v>
      </c>
      <c r="S4606" s="1" t="n">
        <v>110987</v>
      </c>
      <c r="T4606" s="1" t="s">
        <v>69</v>
      </c>
      <c r="U4606" s="1" t="s">
        <v>26640</v>
      </c>
      <c r="V4606" s="1" t="s">
        <v>26641</v>
      </c>
      <c r="W4606" s="1" t="s">
        <v>26642</v>
      </c>
      <c r="X4606" s="1" t="s">
        <v>26641</v>
      </c>
      <c r="Y4606" s="1" t="s">
        <v>26643</v>
      </c>
      <c r="Z4606" s="1" t="n">
        <v>3</v>
      </c>
      <c r="AA4606" s="1" t="s">
        <v>65</v>
      </c>
      <c r="AB4606" s="1" t="s">
        <v>26644</v>
      </c>
      <c r="AC4606" s="2" t="s">
        <v>66</v>
      </c>
      <c r="AD4606" s="2" t="s">
        <v>67</v>
      </c>
      <c r="AG4606" s="2" t="s">
        <v>13679</v>
      </c>
      <c r="AP4606" s="2" t="s">
        <v>3206</v>
      </c>
      <c r="AQ4606" s="2" t="s">
        <v>3206</v>
      </c>
    </row>
    <row r="4607" customFormat="false" ht="12.75" hidden="false" customHeight="false" outlineLevel="0" collapsed="false">
      <c r="A4607" s="3" t="s">
        <v>26645</v>
      </c>
      <c r="B4607" s="1" t="s">
        <v>26646</v>
      </c>
      <c r="C4607" s="4" t="n">
        <f aca="false">IF(OR(T4607="SSES",T4607="VAR"),-COUNTIF(P$2:P$6715,R4607)+1,IF(T4607="ES",1,IF(OR(T4607="CL",T4607="OR",T4607="SBOR",T4607="SPFM",T4607="FM",T4607="SBFM",T4607="FO",T4607="GN",T4607="SSGN"),0)))</f>
        <v>1</v>
      </c>
      <c r="D4607" s="1" t="n">
        <v>4606</v>
      </c>
      <c r="E4607" s="1" t="s">
        <v>22635</v>
      </c>
      <c r="F4607" s="1"/>
      <c r="G4607" s="1" t="s">
        <v>22654</v>
      </c>
      <c r="H4607" s="1" t="s">
        <v>25896</v>
      </c>
      <c r="I4607" s="1" t="s">
        <v>26249</v>
      </c>
      <c r="J4607" s="1" t="s">
        <v>26374</v>
      </c>
      <c r="K4607" s="1" t="s">
        <v>26390</v>
      </c>
      <c r="L4607" s="1" t="s">
        <v>25254</v>
      </c>
      <c r="M4607" s="1" t="s">
        <v>25255</v>
      </c>
      <c r="N4607" s="1" t="s">
        <v>2732</v>
      </c>
      <c r="O4607" s="1" t="s">
        <v>25256</v>
      </c>
      <c r="P4607" s="1" t="n">
        <v>114011</v>
      </c>
      <c r="Q4607" s="1" t="n">
        <v>196365</v>
      </c>
      <c r="R4607" s="1" t="n">
        <v>196365</v>
      </c>
      <c r="S4607" s="1" t="n">
        <v>114011</v>
      </c>
      <c r="T4607" s="1" t="s">
        <v>69</v>
      </c>
      <c r="U4607" s="1" t="s">
        <v>26280</v>
      </c>
      <c r="V4607" s="1" t="s">
        <v>26647</v>
      </c>
      <c r="W4607" s="1" t="s">
        <v>26648</v>
      </c>
      <c r="X4607" s="1" t="s">
        <v>26647</v>
      </c>
      <c r="Y4607" s="1" t="s">
        <v>26649</v>
      </c>
      <c r="Z4607" s="1" t="n">
        <v>3</v>
      </c>
      <c r="AA4607" s="1" t="s">
        <v>65</v>
      </c>
      <c r="AB4607" s="1" t="s">
        <v>26650</v>
      </c>
      <c r="AC4607" s="2" t="s">
        <v>66</v>
      </c>
      <c r="AD4607" s="2" t="s">
        <v>67</v>
      </c>
      <c r="AG4607" s="2" t="s">
        <v>13679</v>
      </c>
      <c r="AP4607" s="2" t="s">
        <v>3206</v>
      </c>
      <c r="AQ4607" s="2" t="s">
        <v>3206</v>
      </c>
    </row>
    <row r="4608" customFormat="false" ht="12.75" hidden="false" customHeight="false" outlineLevel="0" collapsed="false">
      <c r="A4608" s="3" t="s">
        <v>26651</v>
      </c>
      <c r="B4608" s="1" t="s">
        <v>26652</v>
      </c>
      <c r="C4608" s="4" t="n">
        <f aca="false">IF(OR(T4608="SSES",T4608="VAR"),-COUNTIF(P$2:P$6715,R4608)+1,IF(T4608="ES",1,IF(OR(T4608="CL",T4608="OR",T4608="SBOR",T4608="SPFM",T4608="FM",T4608="SBFM",T4608="FO",T4608="GN",T4608="SSGN"),0)))</f>
        <v>1</v>
      </c>
      <c r="D4608" s="1" t="n">
        <v>4607</v>
      </c>
      <c r="E4608" s="1" t="s">
        <v>22635</v>
      </c>
      <c r="F4608" s="1"/>
      <c r="G4608" s="1" t="s">
        <v>22654</v>
      </c>
      <c r="H4608" s="1" t="s">
        <v>25896</v>
      </c>
      <c r="I4608" s="1" t="s">
        <v>26249</v>
      </c>
      <c r="J4608" s="1" t="s">
        <v>26374</v>
      </c>
      <c r="K4608" s="1" t="s">
        <v>26390</v>
      </c>
      <c r="L4608" s="1" t="s">
        <v>25254</v>
      </c>
      <c r="M4608" s="1" t="s">
        <v>25255</v>
      </c>
      <c r="N4608" s="1" t="s">
        <v>2732</v>
      </c>
      <c r="O4608" s="1" t="s">
        <v>25256</v>
      </c>
      <c r="P4608" s="1" t="n">
        <v>114012</v>
      </c>
      <c r="Q4608" s="1" t="n">
        <v>196365</v>
      </c>
      <c r="R4608" s="1" t="n">
        <v>196365</v>
      </c>
      <c r="S4608" s="1" t="n">
        <v>114012</v>
      </c>
      <c r="T4608" s="1" t="s">
        <v>69</v>
      </c>
      <c r="U4608" s="1" t="s">
        <v>26653</v>
      </c>
      <c r="V4608" s="1" t="s">
        <v>26654</v>
      </c>
      <c r="W4608" s="1" t="s">
        <v>26655</v>
      </c>
      <c r="X4608" s="1" t="s">
        <v>26654</v>
      </c>
      <c r="Y4608" s="1" t="s">
        <v>26656</v>
      </c>
      <c r="Z4608" s="1" t="n">
        <v>3</v>
      </c>
      <c r="AA4608" s="1" t="s">
        <v>65</v>
      </c>
      <c r="AB4608" s="1" t="s">
        <v>26657</v>
      </c>
      <c r="AC4608" s="2" t="s">
        <v>66</v>
      </c>
      <c r="AD4608" s="2" t="s">
        <v>67</v>
      </c>
      <c r="AG4608" s="2" t="s">
        <v>13679</v>
      </c>
      <c r="AQ4608" s="2" t="s">
        <v>3206</v>
      </c>
    </row>
    <row r="4609" customFormat="false" ht="12.75" hidden="false" customHeight="false" outlineLevel="0" collapsed="false">
      <c r="A4609" s="3" t="s">
        <v>26658</v>
      </c>
      <c r="B4609" s="1" t="s">
        <v>26659</v>
      </c>
      <c r="C4609" s="4" t="n">
        <f aca="false">IF(OR(T4609="SSES",T4609="VAR"),-COUNTIF(P$2:P$6715,R4609)+1,IF(T4609="ES",1,IF(OR(T4609="CL",T4609="OR",T4609="SBOR",T4609="SPFM",T4609="FM",T4609="SBFM",T4609="FO",T4609="GN",T4609="SSGN"),0)))</f>
        <v>1</v>
      </c>
      <c r="D4609" s="1" t="n">
        <v>4608</v>
      </c>
      <c r="E4609" s="1" t="s">
        <v>22635</v>
      </c>
      <c r="F4609" s="1"/>
      <c r="G4609" s="1" t="s">
        <v>22654</v>
      </c>
      <c r="H4609" s="1" t="s">
        <v>25896</v>
      </c>
      <c r="I4609" s="1" t="s">
        <v>26249</v>
      </c>
      <c r="J4609" s="1" t="s">
        <v>26374</v>
      </c>
      <c r="K4609" s="1" t="s">
        <v>26390</v>
      </c>
      <c r="L4609" s="1" t="s">
        <v>25254</v>
      </c>
      <c r="M4609" s="1" t="s">
        <v>25255</v>
      </c>
      <c r="N4609" s="1" t="s">
        <v>2732</v>
      </c>
      <c r="O4609" s="1" t="s">
        <v>25256</v>
      </c>
      <c r="P4609" s="1" t="n">
        <v>116206</v>
      </c>
      <c r="Q4609" s="1" t="n">
        <v>196806</v>
      </c>
      <c r="R4609" s="1" t="n">
        <v>196806</v>
      </c>
      <c r="S4609" s="1" t="n">
        <v>116206</v>
      </c>
      <c r="T4609" s="1" t="s">
        <v>69</v>
      </c>
      <c r="U4609" s="1" t="s">
        <v>26660</v>
      </c>
      <c r="V4609" s="1" t="s">
        <v>26661</v>
      </c>
      <c r="W4609" s="1" t="s">
        <v>26662</v>
      </c>
      <c r="X4609" s="1" t="s">
        <v>26661</v>
      </c>
      <c r="Y4609" s="1" t="s">
        <v>26663</v>
      </c>
      <c r="Z4609" s="1" t="n">
        <v>3</v>
      </c>
      <c r="AA4609" s="1" t="s">
        <v>65</v>
      </c>
      <c r="AB4609" s="1" t="s">
        <v>26664</v>
      </c>
      <c r="AC4609" s="2" t="s">
        <v>5026</v>
      </c>
      <c r="AD4609" s="2" t="s">
        <v>5027</v>
      </c>
      <c r="AG4609" s="2" t="s">
        <v>13679</v>
      </c>
      <c r="AP4609" s="2" t="s">
        <v>3206</v>
      </c>
      <c r="AQ4609" s="2" t="s">
        <v>3206</v>
      </c>
    </row>
    <row r="4610" customFormat="false" ht="12.75" hidden="false" customHeight="false" outlineLevel="0" collapsed="false">
      <c r="A4610" s="3" t="s">
        <v>26665</v>
      </c>
      <c r="B4610" s="1" t="s">
        <v>26659</v>
      </c>
      <c r="C4610" s="4" t="n">
        <f aca="false">IF(OR(T4610="SSES",T4610="VAR"),-COUNTIF(P$2:P$6715,R4610)+1,IF(T4610="ES",1,IF(OR(T4610="CL",T4610="OR",T4610="SBOR",T4610="SPFM",T4610="FM",T4610="SBFM",T4610="FO",T4610="GN",T4610="SSGN"),0)))</f>
        <v>0</v>
      </c>
      <c r="D4610" s="1" t="n">
        <v>4609</v>
      </c>
      <c r="E4610" s="1" t="s">
        <v>22635</v>
      </c>
      <c r="F4610" s="1"/>
      <c r="G4610" s="1" t="s">
        <v>22654</v>
      </c>
      <c r="H4610" s="1" t="s">
        <v>25896</v>
      </c>
      <c r="I4610" s="1" t="s">
        <v>26249</v>
      </c>
      <c r="J4610" s="1" t="s">
        <v>26374</v>
      </c>
      <c r="K4610" s="1" t="s">
        <v>26390</v>
      </c>
      <c r="L4610" s="1" t="s">
        <v>25254</v>
      </c>
      <c r="M4610" s="1" t="s">
        <v>25255</v>
      </c>
      <c r="N4610" s="1" t="s">
        <v>2732</v>
      </c>
      <c r="O4610" s="1" t="s">
        <v>25256</v>
      </c>
      <c r="P4610" s="1" t="n">
        <v>139460</v>
      </c>
      <c r="Q4610" s="1" t="n">
        <v>116206</v>
      </c>
      <c r="R4610" s="1" t="n">
        <v>116206</v>
      </c>
      <c r="S4610" s="1" t="n">
        <v>139460</v>
      </c>
      <c r="T4610" s="1" t="s">
        <v>1467</v>
      </c>
      <c r="U4610" s="1" t="s">
        <v>26660</v>
      </c>
      <c r="V4610" s="1" t="s">
        <v>26666</v>
      </c>
      <c r="W4610" s="1" t="s">
        <v>26667</v>
      </c>
      <c r="X4610" s="1" t="s">
        <v>26666</v>
      </c>
      <c r="Y4610" s="1"/>
      <c r="Z4610" s="1" t="n">
        <v>3</v>
      </c>
      <c r="AA4610" s="1" t="s">
        <v>65</v>
      </c>
      <c r="AB4610" s="1" t="s">
        <v>26668</v>
      </c>
      <c r="AC4610" s="2" t="s">
        <v>66</v>
      </c>
      <c r="AD4610" s="2" t="s">
        <v>67</v>
      </c>
      <c r="AG4610" s="2" t="s">
        <v>13679</v>
      </c>
      <c r="AR4610" s="2" t="s">
        <v>3206</v>
      </c>
    </row>
    <row r="4611" customFormat="false" ht="12.75" hidden="false" customHeight="false" outlineLevel="0" collapsed="false">
      <c r="A4611" s="3" t="s">
        <v>26669</v>
      </c>
      <c r="B4611" s="1" t="s">
        <v>26670</v>
      </c>
      <c r="C4611" s="4" t="n">
        <f aca="false">IF(OR(T4611="SSES",T4611="VAR"),-COUNTIF(P$2:P$6715,R4611)+1,IF(T4611="ES",1,IF(OR(T4611="CL",T4611="OR",T4611="SBOR",T4611="SPFM",T4611="FM",T4611="SBFM",T4611="FO",T4611="GN",T4611="SSGN"),0)))</f>
        <v>1</v>
      </c>
      <c r="D4611" s="1" t="n">
        <v>4610</v>
      </c>
      <c r="E4611" s="1" t="s">
        <v>22635</v>
      </c>
      <c r="F4611" s="1"/>
      <c r="G4611" s="1" t="s">
        <v>22654</v>
      </c>
      <c r="H4611" s="1" t="s">
        <v>25896</v>
      </c>
      <c r="I4611" s="1" t="s">
        <v>26249</v>
      </c>
      <c r="J4611" s="1" t="s">
        <v>26374</v>
      </c>
      <c r="K4611" s="1" t="s">
        <v>26390</v>
      </c>
      <c r="L4611" s="1" t="s">
        <v>25254</v>
      </c>
      <c r="M4611" s="1" t="s">
        <v>25255</v>
      </c>
      <c r="N4611" s="1" t="s">
        <v>2732</v>
      </c>
      <c r="O4611" s="1" t="s">
        <v>25256</v>
      </c>
      <c r="P4611" s="1" t="n">
        <v>122810</v>
      </c>
      <c r="Q4611" s="1" t="n">
        <v>197596</v>
      </c>
      <c r="R4611" s="1" t="n">
        <v>197596</v>
      </c>
      <c r="S4611" s="1" t="n">
        <v>122810</v>
      </c>
      <c r="T4611" s="1" t="s">
        <v>69</v>
      </c>
      <c r="U4611" s="1" t="s">
        <v>16929</v>
      </c>
      <c r="V4611" s="1" t="s">
        <v>26671</v>
      </c>
      <c r="W4611" s="1" t="s">
        <v>26672</v>
      </c>
      <c r="X4611" s="1" t="s">
        <v>26671</v>
      </c>
      <c r="Y4611" s="1" t="s">
        <v>26673</v>
      </c>
      <c r="Z4611" s="1" t="n">
        <v>3</v>
      </c>
      <c r="AA4611" s="1" t="s">
        <v>65</v>
      </c>
      <c r="AB4611" s="1" t="s">
        <v>26674</v>
      </c>
      <c r="AC4611" s="2" t="s">
        <v>66</v>
      </c>
      <c r="AD4611" s="2" t="s">
        <v>67</v>
      </c>
      <c r="AG4611" s="2" t="s">
        <v>13679</v>
      </c>
      <c r="AP4611" s="2" t="s">
        <v>3206</v>
      </c>
      <c r="AQ4611" s="2" t="s">
        <v>3206</v>
      </c>
      <c r="AR4611" s="2" t="s">
        <v>3206</v>
      </c>
    </row>
    <row r="4612" customFormat="false" ht="12.75" hidden="false" customHeight="false" outlineLevel="0" collapsed="false">
      <c r="A4612" s="3" t="s">
        <v>26675</v>
      </c>
      <c r="B4612" s="1" t="s">
        <v>26676</v>
      </c>
      <c r="C4612" s="4" t="n">
        <f aca="false">IF(OR(T4612="SSES",T4612="VAR"),-COUNTIF(P$2:P$6715,R4612)+1,IF(T4612="ES",1,IF(OR(T4612="CL",T4612="OR",T4612="SBOR",T4612="SPFM",T4612="FM",T4612="SBFM",T4612="FO",T4612="GN",T4612="SSGN"),0)))</f>
        <v>1</v>
      </c>
      <c r="D4612" s="1" t="n">
        <v>4611</v>
      </c>
      <c r="E4612" s="1" t="s">
        <v>22635</v>
      </c>
      <c r="F4612" s="1"/>
      <c r="G4612" s="1" t="s">
        <v>22654</v>
      </c>
      <c r="H4612" s="1" t="s">
        <v>26677</v>
      </c>
      <c r="I4612" s="1" t="s">
        <v>26678</v>
      </c>
      <c r="J4612" s="1" t="s">
        <v>26679</v>
      </c>
      <c r="K4612" s="1" t="s">
        <v>26680</v>
      </c>
      <c r="L4612" s="1" t="s">
        <v>25254</v>
      </c>
      <c r="M4612" s="1" t="s">
        <v>25255</v>
      </c>
      <c r="N4612" s="1" t="s">
        <v>2732</v>
      </c>
      <c r="O4612" s="1" t="s">
        <v>25256</v>
      </c>
      <c r="P4612" s="1" t="n">
        <v>79890</v>
      </c>
      <c r="Q4612" s="1" t="n">
        <v>188746</v>
      </c>
      <c r="R4612" s="1" t="n">
        <v>188746</v>
      </c>
      <c r="S4612" s="1" t="n">
        <v>79890</v>
      </c>
      <c r="T4612" s="1" t="s">
        <v>69</v>
      </c>
      <c r="U4612" s="1" t="s">
        <v>25923</v>
      </c>
      <c r="V4612" s="1" t="s">
        <v>26681</v>
      </c>
      <c r="W4612" s="1" t="s">
        <v>26682</v>
      </c>
      <c r="X4612" s="1" t="s">
        <v>26681</v>
      </c>
      <c r="Y4612" s="1" t="s">
        <v>26683</v>
      </c>
      <c r="Z4612" s="1" t="n">
        <v>3</v>
      </c>
      <c r="AA4612" s="1" t="s">
        <v>173</v>
      </c>
      <c r="AB4612" s="1" t="s">
        <v>26684</v>
      </c>
      <c r="AC4612" s="2" t="s">
        <v>66</v>
      </c>
      <c r="AD4612" s="2" t="s">
        <v>67</v>
      </c>
      <c r="AQ4612" s="2" t="s">
        <v>9018</v>
      </c>
    </row>
    <row r="4613" customFormat="false" ht="12.75" hidden="false" customHeight="false" outlineLevel="0" collapsed="false">
      <c r="A4613" s="3" t="s">
        <v>26685</v>
      </c>
      <c r="B4613" s="1" t="s">
        <v>26686</v>
      </c>
      <c r="C4613" s="4" t="n">
        <f aca="false">IF(OR(T4613="SSES",T4613="VAR"),-COUNTIF(P$2:P$6715,R4613)+1,IF(T4613="ES",1,IF(OR(T4613="CL",T4613="OR",T4613="SBOR",T4613="SPFM",T4613="FM",T4613="SBFM",T4613="FO",T4613="GN",T4613="SSGN"),0)))</f>
        <v>1</v>
      </c>
      <c r="D4613" s="1" t="n">
        <v>4612</v>
      </c>
      <c r="E4613" s="1" t="s">
        <v>22635</v>
      </c>
      <c r="F4613" s="1"/>
      <c r="G4613" s="1" t="s">
        <v>22654</v>
      </c>
      <c r="H4613" s="1" t="s">
        <v>26677</v>
      </c>
      <c r="I4613" s="1" t="s">
        <v>26678</v>
      </c>
      <c r="J4613" s="1" t="s">
        <v>26679</v>
      </c>
      <c r="K4613" s="1" t="s">
        <v>26680</v>
      </c>
      <c r="L4613" s="1" t="s">
        <v>25254</v>
      </c>
      <c r="M4613" s="1" t="s">
        <v>25255</v>
      </c>
      <c r="N4613" s="1" t="s">
        <v>2732</v>
      </c>
      <c r="O4613" s="1" t="s">
        <v>25256</v>
      </c>
      <c r="P4613" s="1" t="n">
        <v>79908</v>
      </c>
      <c r="Q4613" s="1" t="n">
        <v>188746</v>
      </c>
      <c r="R4613" s="1" t="n">
        <v>188746</v>
      </c>
      <c r="S4613" s="1" t="n">
        <v>79908</v>
      </c>
      <c r="T4613" s="1" t="s">
        <v>69</v>
      </c>
      <c r="U4613" s="1" t="s">
        <v>16929</v>
      </c>
      <c r="V4613" s="1" t="s">
        <v>26687</v>
      </c>
      <c r="W4613" s="1" t="s">
        <v>26688</v>
      </c>
      <c r="X4613" s="1" t="s">
        <v>26687</v>
      </c>
      <c r="Y4613" s="1" t="s">
        <v>26689</v>
      </c>
      <c r="Z4613" s="1" t="n">
        <v>3</v>
      </c>
      <c r="AA4613" s="1" t="s">
        <v>65</v>
      </c>
      <c r="AB4613" s="1" t="s">
        <v>26690</v>
      </c>
      <c r="AC4613" s="2" t="s">
        <v>66</v>
      </c>
      <c r="AD4613" s="2" t="s">
        <v>67</v>
      </c>
      <c r="AO4613" s="2" t="s">
        <v>3206</v>
      </c>
      <c r="AP4613" s="2" t="s">
        <v>3206</v>
      </c>
      <c r="AQ4613" s="2" t="s">
        <v>3206</v>
      </c>
      <c r="AR4613" s="2" t="s">
        <v>12061</v>
      </c>
    </row>
    <row r="4614" customFormat="false" ht="12.75" hidden="false" customHeight="false" outlineLevel="0" collapsed="false">
      <c r="A4614" s="3" t="s">
        <v>26691</v>
      </c>
      <c r="B4614" s="1" t="s">
        <v>26692</v>
      </c>
      <c r="C4614" s="4" t="n">
        <f aca="false">IF(OR(T4614="SSES",T4614="VAR"),-COUNTIF(P$2:P$6715,R4614)+1,IF(T4614="ES",1,IF(OR(T4614="CL",T4614="OR",T4614="SBOR",T4614="SPFM",T4614="FM",T4614="SBFM",T4614="FO",T4614="GN",T4614="SSGN"),0)))</f>
        <v>1</v>
      </c>
      <c r="D4614" s="1" t="n">
        <v>4613</v>
      </c>
      <c r="E4614" s="1" t="s">
        <v>22635</v>
      </c>
      <c r="F4614" s="1"/>
      <c r="G4614" s="1" t="s">
        <v>22654</v>
      </c>
      <c r="H4614" s="1" t="s">
        <v>26677</v>
      </c>
      <c r="I4614" s="1" t="s">
        <v>26678</v>
      </c>
      <c r="J4614" s="1" t="s">
        <v>26679</v>
      </c>
      <c r="K4614" s="1" t="s">
        <v>26680</v>
      </c>
      <c r="L4614" s="1" t="s">
        <v>25254</v>
      </c>
      <c r="M4614" s="1" t="s">
        <v>25255</v>
      </c>
      <c r="N4614" s="1" t="s">
        <v>2732</v>
      </c>
      <c r="O4614" s="1" t="s">
        <v>25256</v>
      </c>
      <c r="P4614" s="1" t="n">
        <v>79915</v>
      </c>
      <c r="Q4614" s="1" t="n">
        <v>188746</v>
      </c>
      <c r="R4614" s="1" t="n">
        <v>188746</v>
      </c>
      <c r="S4614" s="1" t="n">
        <v>79915</v>
      </c>
      <c r="T4614" s="1" t="s">
        <v>69</v>
      </c>
      <c r="U4614" s="1" t="s">
        <v>26693</v>
      </c>
      <c r="V4614" s="1" t="s">
        <v>26694</v>
      </c>
      <c r="W4614" s="1" t="s">
        <v>26695</v>
      </c>
      <c r="X4614" s="1" t="s">
        <v>26694</v>
      </c>
      <c r="Y4614" s="1"/>
      <c r="Z4614" s="1" t="n">
        <v>3</v>
      </c>
      <c r="AA4614" s="1" t="s">
        <v>65</v>
      </c>
      <c r="AB4614" s="1" t="s">
        <v>26696</v>
      </c>
      <c r="AC4614" s="2" t="s">
        <v>66</v>
      </c>
      <c r="AD4614" s="2" t="s">
        <v>67</v>
      </c>
      <c r="AQ4614" s="2" t="s">
        <v>3206</v>
      </c>
      <c r="AR4614" s="2" t="s">
        <v>3206</v>
      </c>
    </row>
    <row r="4615" customFormat="false" ht="12.75" hidden="false" customHeight="false" outlineLevel="0" collapsed="false">
      <c r="A4615" s="3" t="s">
        <v>26697</v>
      </c>
      <c r="B4615" s="1" t="s">
        <v>26698</v>
      </c>
      <c r="C4615" s="4" t="n">
        <f aca="false">IF(OR(T4615="SSES",T4615="VAR"),-COUNTIF(P$2:P$6715,R4615)+1,IF(T4615="ES",1,IF(OR(T4615="CL",T4615="OR",T4615="SBOR",T4615="SPFM",T4615="FM",T4615="SBFM",T4615="FO",T4615="GN",T4615="SSGN"),0)))</f>
        <v>1</v>
      </c>
      <c r="D4615" s="1" t="n">
        <v>4614</v>
      </c>
      <c r="E4615" s="1" t="s">
        <v>22635</v>
      </c>
      <c r="F4615" s="1"/>
      <c r="G4615" s="1" t="s">
        <v>22654</v>
      </c>
      <c r="H4615" s="1" t="s">
        <v>26677</v>
      </c>
      <c r="I4615" s="1" t="s">
        <v>26678</v>
      </c>
      <c r="J4615" s="1" t="s">
        <v>26679</v>
      </c>
      <c r="K4615" s="1" t="s">
        <v>26680</v>
      </c>
      <c r="L4615" s="1" t="s">
        <v>25254</v>
      </c>
      <c r="M4615" s="1" t="s">
        <v>25255</v>
      </c>
      <c r="N4615" s="1" t="s">
        <v>2732</v>
      </c>
      <c r="O4615" s="1" t="s">
        <v>25256</v>
      </c>
      <c r="P4615" s="1" t="n">
        <v>79921</v>
      </c>
      <c r="Q4615" s="1" t="n">
        <v>188746</v>
      </c>
      <c r="R4615" s="1" t="n">
        <v>188746</v>
      </c>
      <c r="S4615" s="1" t="n">
        <v>79921</v>
      </c>
      <c r="T4615" s="1" t="s">
        <v>69</v>
      </c>
      <c r="U4615" s="1" t="s">
        <v>16929</v>
      </c>
      <c r="V4615" s="1" t="s">
        <v>26699</v>
      </c>
      <c r="W4615" s="1" t="s">
        <v>26700</v>
      </c>
      <c r="X4615" s="1" t="s">
        <v>26699</v>
      </c>
      <c r="Y4615" s="1" t="s">
        <v>26701</v>
      </c>
      <c r="Z4615" s="1" t="n">
        <v>3</v>
      </c>
      <c r="AA4615" s="1" t="s">
        <v>65</v>
      </c>
      <c r="AB4615" s="1" t="s">
        <v>26702</v>
      </c>
      <c r="AC4615" s="2" t="s">
        <v>66</v>
      </c>
      <c r="AD4615" s="2" t="s">
        <v>67</v>
      </c>
      <c r="AO4615" s="2" t="s">
        <v>3206</v>
      </c>
      <c r="AP4615" s="2" t="s">
        <v>3206</v>
      </c>
      <c r="AQ4615" s="2" t="s">
        <v>3206</v>
      </c>
      <c r="AR4615" s="2" t="s">
        <v>3206</v>
      </c>
      <c r="AU4615" s="2" t="s">
        <v>25272</v>
      </c>
    </row>
    <row r="4616" customFormat="false" ht="12.75" hidden="false" customHeight="false" outlineLevel="0" collapsed="false">
      <c r="A4616" s="3" t="s">
        <v>26703</v>
      </c>
      <c r="B4616" s="1" t="s">
        <v>26698</v>
      </c>
      <c r="C4616" s="4" t="n">
        <f aca="false">IF(OR(T4616="SSES",T4616="VAR"),-COUNTIF(P$2:P$6715,R4616)+1,IF(T4616="ES",1,IF(OR(T4616="CL",T4616="OR",T4616="SBOR",T4616="SPFM",T4616="FM",T4616="SBFM",T4616="FO",T4616="GN",T4616="SSGN"),0)))</f>
        <v>0</v>
      </c>
      <c r="D4616" s="1" t="n">
        <v>4615</v>
      </c>
      <c r="E4616" s="1" t="s">
        <v>22635</v>
      </c>
      <c r="F4616" s="1"/>
      <c r="G4616" s="1" t="s">
        <v>22654</v>
      </c>
      <c r="H4616" s="1" t="s">
        <v>26677</v>
      </c>
      <c r="I4616" s="1" t="s">
        <v>26678</v>
      </c>
      <c r="J4616" s="1" t="s">
        <v>26679</v>
      </c>
      <c r="K4616" s="1" t="s">
        <v>26680</v>
      </c>
      <c r="L4616" s="1" t="s">
        <v>25254</v>
      </c>
      <c r="M4616" s="1" t="s">
        <v>25255</v>
      </c>
      <c r="N4616" s="1" t="s">
        <v>2732</v>
      </c>
      <c r="O4616" s="1" t="s">
        <v>25256</v>
      </c>
      <c r="P4616" s="1" t="n">
        <v>130749</v>
      </c>
      <c r="Q4616" s="1" t="n">
        <v>79921</v>
      </c>
      <c r="R4616" s="1" t="n">
        <v>79921</v>
      </c>
      <c r="S4616" s="1" t="n">
        <v>130749</v>
      </c>
      <c r="T4616" s="1" t="s">
        <v>1467</v>
      </c>
      <c r="U4616" s="1" t="s">
        <v>16929</v>
      </c>
      <c r="V4616" s="1" t="s">
        <v>26704</v>
      </c>
      <c r="W4616" s="1" t="s">
        <v>26705</v>
      </c>
      <c r="X4616" s="1" t="s">
        <v>26704</v>
      </c>
      <c r="Y4616" s="1"/>
      <c r="Z4616" s="1" t="n">
        <v>3</v>
      </c>
      <c r="AA4616" s="1" t="s">
        <v>65</v>
      </c>
      <c r="AB4616" s="1" t="s">
        <v>26706</v>
      </c>
    </row>
    <row r="4617" customFormat="false" ht="12.75" hidden="false" customHeight="false" outlineLevel="0" collapsed="false">
      <c r="A4617" s="3" t="s">
        <v>26707</v>
      </c>
      <c r="B4617" s="1" t="s">
        <v>26708</v>
      </c>
      <c r="C4617" s="4" t="n">
        <f aca="false">IF(OR(T4617="SSES",T4617="VAR"),-COUNTIF(P$2:P$6715,R4617)+1,IF(T4617="ES",1,IF(OR(T4617="CL",T4617="OR",T4617="SBOR",T4617="SPFM",T4617="FM",T4617="SBFM",T4617="FO",T4617="GN",T4617="SSGN"),0)))</f>
        <v>0</v>
      </c>
      <c r="D4617" s="1" t="n">
        <v>4616</v>
      </c>
      <c r="E4617" s="1" t="s">
        <v>22635</v>
      </c>
      <c r="F4617" s="1"/>
      <c r="G4617" s="1" t="s">
        <v>22654</v>
      </c>
      <c r="H4617" s="1" t="s">
        <v>26677</v>
      </c>
      <c r="I4617" s="1" t="s">
        <v>26678</v>
      </c>
      <c r="J4617" s="1" t="s">
        <v>26679</v>
      </c>
      <c r="K4617" s="1" t="s">
        <v>26680</v>
      </c>
      <c r="L4617" s="1" t="s">
        <v>25254</v>
      </c>
      <c r="M4617" s="1" t="s">
        <v>25255</v>
      </c>
      <c r="N4617" s="1" t="s">
        <v>2732</v>
      </c>
      <c r="O4617" s="1" t="s">
        <v>25256</v>
      </c>
      <c r="P4617" s="1" t="n">
        <v>130750</v>
      </c>
      <c r="Q4617" s="1" t="n">
        <v>79921</v>
      </c>
      <c r="R4617" s="1" t="n">
        <v>79921</v>
      </c>
      <c r="S4617" s="1" t="n">
        <v>130750</v>
      </c>
      <c r="T4617" s="1" t="s">
        <v>1467</v>
      </c>
      <c r="U4617" s="1" t="s">
        <v>26709</v>
      </c>
      <c r="V4617" s="1" t="s">
        <v>26710</v>
      </c>
      <c r="W4617" s="1" t="s">
        <v>26711</v>
      </c>
      <c r="X4617" s="1" t="s">
        <v>26710</v>
      </c>
      <c r="Y4617" s="1"/>
      <c r="Z4617" s="1" t="n">
        <v>3</v>
      </c>
      <c r="AA4617" s="1" t="s">
        <v>65</v>
      </c>
      <c r="AB4617" s="1" t="s">
        <v>26712</v>
      </c>
      <c r="AC4617" s="2" t="s">
        <v>66</v>
      </c>
      <c r="AD4617" s="2" t="s">
        <v>67</v>
      </c>
      <c r="AQ4617" s="2" t="s">
        <v>5313</v>
      </c>
      <c r="AU4617" s="2" t="s">
        <v>25272</v>
      </c>
    </row>
    <row r="4618" customFormat="false" ht="12.75" hidden="false" customHeight="false" outlineLevel="0" collapsed="false">
      <c r="A4618" s="3" t="s">
        <v>26713</v>
      </c>
      <c r="B4618" s="1" t="s">
        <v>26714</v>
      </c>
      <c r="C4618" s="4" t="n">
        <f aca="false">IF(OR(T4618="SSES",T4618="VAR"),-COUNTIF(P$2:P$6715,R4618)+1,IF(T4618="ES",1,IF(OR(T4618="CL",T4618="OR",T4618="SBOR",T4618="SPFM",T4618="FM",T4618="SBFM",T4618="FO",T4618="GN",T4618="SSGN"),0)))</f>
        <v>0</v>
      </c>
      <c r="D4618" s="1" t="n">
        <v>4617</v>
      </c>
      <c r="E4618" s="1" t="s">
        <v>22635</v>
      </c>
      <c r="F4618" s="1"/>
      <c r="G4618" s="1" t="s">
        <v>22654</v>
      </c>
      <c r="H4618" s="1" t="s">
        <v>26677</v>
      </c>
      <c r="I4618" s="1" t="s">
        <v>26678</v>
      </c>
      <c r="J4618" s="1" t="s">
        <v>26679</v>
      </c>
      <c r="K4618" s="1" t="s">
        <v>26680</v>
      </c>
      <c r="L4618" s="1" t="s">
        <v>25254</v>
      </c>
      <c r="M4618" s="1" t="s">
        <v>25255</v>
      </c>
      <c r="N4618" s="1" t="s">
        <v>2732</v>
      </c>
      <c r="O4618" s="1" t="s">
        <v>25256</v>
      </c>
      <c r="P4618" s="1" t="n">
        <v>189232</v>
      </c>
      <c r="Q4618" s="1" t="n">
        <v>919471</v>
      </c>
      <c r="R4618" s="1" t="n">
        <v>920217</v>
      </c>
      <c r="S4618" s="1" t="n">
        <v>189232</v>
      </c>
      <c r="T4618" s="1" t="s">
        <v>61</v>
      </c>
      <c r="U4618" s="1" t="s">
        <v>16929</v>
      </c>
      <c r="V4618" s="1" t="s">
        <v>26715</v>
      </c>
      <c r="W4618" s="1" t="s">
        <v>26716</v>
      </c>
      <c r="X4618" s="1" t="s">
        <v>26715</v>
      </c>
      <c r="Y4618" s="1" t="s">
        <v>26717</v>
      </c>
      <c r="Z4618" s="1" t="n">
        <v>3</v>
      </c>
      <c r="AA4618" s="1" t="s">
        <v>65</v>
      </c>
      <c r="AB4618" s="1"/>
    </row>
    <row r="4619" customFormat="false" ht="12.75" hidden="false" customHeight="false" outlineLevel="0" collapsed="false">
      <c r="A4619" s="3" t="s">
        <v>26718</v>
      </c>
      <c r="B4619" s="1" t="s">
        <v>26719</v>
      </c>
      <c r="C4619" s="4" t="n">
        <f aca="false">IF(OR(T4619="SSES",T4619="VAR"),-COUNTIF(P$2:P$6715,R4619)+1,IF(T4619="ES",1,IF(OR(T4619="CL",T4619="OR",T4619="SBOR",T4619="SPFM",T4619="FM",T4619="SBFM",T4619="FO",T4619="GN",T4619="SSGN"),0)))</f>
        <v>1</v>
      </c>
      <c r="D4619" s="1" t="n">
        <v>4618</v>
      </c>
      <c r="E4619" s="1" t="s">
        <v>22635</v>
      </c>
      <c r="F4619" s="1"/>
      <c r="G4619" s="1" t="s">
        <v>22654</v>
      </c>
      <c r="H4619" s="1" t="s">
        <v>26677</v>
      </c>
      <c r="I4619" s="1" t="s">
        <v>26678</v>
      </c>
      <c r="J4619" s="1" t="s">
        <v>26679</v>
      </c>
      <c r="K4619" s="1" t="s">
        <v>26680</v>
      </c>
      <c r="L4619" s="1" t="s">
        <v>25254</v>
      </c>
      <c r="M4619" s="1" t="s">
        <v>25255</v>
      </c>
      <c r="N4619" s="1" t="s">
        <v>2732</v>
      </c>
      <c r="O4619" s="1" t="s">
        <v>25256</v>
      </c>
      <c r="P4619" s="1" t="n">
        <v>82817</v>
      </c>
      <c r="Q4619" s="1" t="n">
        <v>189232</v>
      </c>
      <c r="R4619" s="1" t="n">
        <v>189232</v>
      </c>
      <c r="S4619" s="1" t="n">
        <v>82817</v>
      </c>
      <c r="T4619" s="1" t="s">
        <v>69</v>
      </c>
      <c r="U4619" s="1" t="s">
        <v>16929</v>
      </c>
      <c r="V4619" s="1" t="s">
        <v>26720</v>
      </c>
      <c r="W4619" s="1" t="s">
        <v>26721</v>
      </c>
      <c r="X4619" s="1" t="s">
        <v>26720</v>
      </c>
      <c r="Y4619" s="1" t="s">
        <v>26722</v>
      </c>
      <c r="Z4619" s="1" t="n">
        <v>3</v>
      </c>
      <c r="AA4619" s="1" t="s">
        <v>65</v>
      </c>
      <c r="AB4619" s="1" t="s">
        <v>26723</v>
      </c>
      <c r="AC4619" s="2" t="s">
        <v>66</v>
      </c>
      <c r="AD4619" s="2" t="s">
        <v>67</v>
      </c>
      <c r="AQ4619" s="2" t="s">
        <v>3206</v>
      </c>
      <c r="AR4619" s="2" t="s">
        <v>3206</v>
      </c>
    </row>
    <row r="4620" customFormat="false" ht="12.75" hidden="false" customHeight="false" outlineLevel="0" collapsed="false">
      <c r="A4620" s="3" t="s">
        <v>26724</v>
      </c>
      <c r="B4620" s="1" t="s">
        <v>26719</v>
      </c>
      <c r="C4620" s="4" t="n">
        <f aca="false">IF(OR(T4620="SSES",T4620="VAR"),-COUNTIF(P$2:P$6715,R4620)+1,IF(T4620="ES",1,IF(OR(T4620="CL",T4620="OR",T4620="SBOR",T4620="SPFM",T4620="FM",T4620="SBFM",T4620="FO",T4620="GN",T4620="SSGN"),0)))</f>
        <v>0</v>
      </c>
      <c r="D4620" s="1" t="n">
        <v>4619</v>
      </c>
      <c r="E4620" s="1" t="s">
        <v>22635</v>
      </c>
      <c r="F4620" s="1"/>
      <c r="G4620" s="1" t="s">
        <v>22654</v>
      </c>
      <c r="H4620" s="1" t="s">
        <v>26677</v>
      </c>
      <c r="I4620" s="1" t="s">
        <v>26678</v>
      </c>
      <c r="J4620" s="1" t="s">
        <v>26679</v>
      </c>
      <c r="K4620" s="1" t="s">
        <v>26680</v>
      </c>
      <c r="L4620" s="1" t="s">
        <v>25254</v>
      </c>
      <c r="M4620" s="1" t="s">
        <v>25255</v>
      </c>
      <c r="N4620" s="1" t="s">
        <v>2732</v>
      </c>
      <c r="O4620" s="1" t="s">
        <v>25256</v>
      </c>
      <c r="P4620" s="1" t="n">
        <v>131419</v>
      </c>
      <c r="Q4620" s="1" t="n">
        <v>82817</v>
      </c>
      <c r="R4620" s="1" t="n">
        <v>82817</v>
      </c>
      <c r="S4620" s="1" t="n">
        <v>131419</v>
      </c>
      <c r="T4620" s="1" t="s">
        <v>1467</v>
      </c>
      <c r="U4620" s="1" t="s">
        <v>16929</v>
      </c>
      <c r="V4620" s="1" t="s">
        <v>26725</v>
      </c>
      <c r="W4620" s="1" t="s">
        <v>26726</v>
      </c>
      <c r="X4620" s="1" t="s">
        <v>26725</v>
      </c>
      <c r="Y4620" s="1"/>
      <c r="Z4620" s="1" t="n">
        <v>3</v>
      </c>
      <c r="AA4620" s="1" t="s">
        <v>65</v>
      </c>
      <c r="AB4620" s="1" t="s">
        <v>26727</v>
      </c>
      <c r="AC4620" s="2" t="s">
        <v>66</v>
      </c>
      <c r="AD4620" s="2" t="s">
        <v>67</v>
      </c>
      <c r="AQ4620" s="2" t="s">
        <v>3206</v>
      </c>
    </row>
    <row r="4621" customFormat="false" ht="12.75" hidden="false" customHeight="false" outlineLevel="0" collapsed="false">
      <c r="A4621" s="3" t="s">
        <v>26728</v>
      </c>
      <c r="B4621" s="1" t="s">
        <v>26729</v>
      </c>
      <c r="C4621" s="4" t="n">
        <f aca="false">IF(OR(T4621="SSES",T4621="VAR"),-COUNTIF(P$2:P$6715,R4621)+1,IF(T4621="ES",1,IF(OR(T4621="CL",T4621="OR",T4621="SBOR",T4621="SPFM",T4621="FM",T4621="SBFM",T4621="FO",T4621="GN",T4621="SSGN"),0)))</f>
        <v>1</v>
      </c>
      <c r="D4621" s="1" t="n">
        <v>4620</v>
      </c>
      <c r="E4621" s="1" t="s">
        <v>22635</v>
      </c>
      <c r="F4621" s="1"/>
      <c r="G4621" s="1" t="s">
        <v>22654</v>
      </c>
      <c r="H4621" s="1" t="s">
        <v>26677</v>
      </c>
      <c r="I4621" s="1" t="s">
        <v>26678</v>
      </c>
      <c r="J4621" s="1" t="s">
        <v>26679</v>
      </c>
      <c r="K4621" s="1" t="s">
        <v>26680</v>
      </c>
      <c r="L4621" s="1" t="s">
        <v>25254</v>
      </c>
      <c r="M4621" s="1" t="s">
        <v>25255</v>
      </c>
      <c r="N4621" s="1" t="s">
        <v>2732</v>
      </c>
      <c r="O4621" s="1" t="s">
        <v>25256</v>
      </c>
      <c r="P4621" s="1" t="n">
        <v>82833</v>
      </c>
      <c r="Q4621" s="1" t="n">
        <v>189232</v>
      </c>
      <c r="R4621" s="1" t="n">
        <v>189232</v>
      </c>
      <c r="S4621" s="1" t="n">
        <v>82833</v>
      </c>
      <c r="T4621" s="1" t="s">
        <v>69</v>
      </c>
      <c r="U4621" s="1" t="s">
        <v>16929</v>
      </c>
      <c r="V4621" s="1" t="s">
        <v>26730</v>
      </c>
      <c r="W4621" s="1" t="s">
        <v>26731</v>
      </c>
      <c r="X4621" s="1" t="s">
        <v>26730</v>
      </c>
      <c r="Y4621" s="1" t="s">
        <v>26732</v>
      </c>
      <c r="Z4621" s="1" t="n">
        <v>3</v>
      </c>
      <c r="AA4621" s="1" t="s">
        <v>65</v>
      </c>
      <c r="AB4621" s="1" t="s">
        <v>26733</v>
      </c>
      <c r="AC4621" s="2" t="s">
        <v>66</v>
      </c>
      <c r="AD4621" s="2" t="s">
        <v>67</v>
      </c>
      <c r="AQ4621" s="2" t="s">
        <v>3206</v>
      </c>
      <c r="AR4621" s="2" t="s">
        <v>3206</v>
      </c>
    </row>
    <row r="4622" customFormat="false" ht="12.75" hidden="false" customHeight="false" outlineLevel="0" collapsed="false">
      <c r="A4622" s="3" t="s">
        <v>26734</v>
      </c>
      <c r="B4622" s="1" t="s">
        <v>26735</v>
      </c>
      <c r="C4622" s="4" t="n">
        <f aca="false">IF(OR(T4622="SSES",T4622="VAR"),-COUNTIF(P$2:P$6715,R4622)+1,IF(T4622="ES",1,IF(OR(T4622="CL",T4622="OR",T4622="SBOR",T4622="SPFM",T4622="FM",T4622="SBFM",T4622="FO",T4622="GN",T4622="SSGN"),0)))</f>
        <v>1</v>
      </c>
      <c r="D4622" s="1" t="n">
        <v>4621</v>
      </c>
      <c r="E4622" s="1" t="s">
        <v>22635</v>
      </c>
      <c r="F4622" s="1"/>
      <c r="G4622" s="1" t="s">
        <v>22654</v>
      </c>
      <c r="H4622" s="1" t="s">
        <v>26677</v>
      </c>
      <c r="I4622" s="1" t="s">
        <v>26678</v>
      </c>
      <c r="J4622" s="1" t="s">
        <v>26679</v>
      </c>
      <c r="K4622" s="1" t="s">
        <v>26680</v>
      </c>
      <c r="L4622" s="1" t="s">
        <v>25254</v>
      </c>
      <c r="M4622" s="1" t="s">
        <v>25255</v>
      </c>
      <c r="N4622" s="1" t="s">
        <v>2732</v>
      </c>
      <c r="O4622" s="1" t="s">
        <v>25256</v>
      </c>
      <c r="P4622" s="1" t="n">
        <v>718645</v>
      </c>
      <c r="Q4622" s="1" t="n">
        <v>131432</v>
      </c>
      <c r="R4622" s="1" t="n">
        <v>131432</v>
      </c>
      <c r="S4622" s="1" t="n">
        <v>718645</v>
      </c>
      <c r="T4622" s="1" t="s">
        <v>16393</v>
      </c>
      <c r="U4622" s="1" t="s">
        <v>26736</v>
      </c>
      <c r="V4622" s="1" t="s">
        <v>26737</v>
      </c>
      <c r="W4622" s="1" t="s">
        <v>26738</v>
      </c>
      <c r="X4622" s="1" t="s">
        <v>26737</v>
      </c>
      <c r="Y4622" s="1"/>
      <c r="Z4622" s="1" t="n">
        <v>3</v>
      </c>
      <c r="AA4622" s="1" t="s">
        <v>65</v>
      </c>
      <c r="AB4622" s="1" t="s">
        <v>26739</v>
      </c>
      <c r="AC4622" s="2" t="s">
        <v>66</v>
      </c>
      <c r="AD4622" s="2" t="s">
        <v>67</v>
      </c>
    </row>
    <row r="4623" customFormat="false" ht="12.75" hidden="false" customHeight="false" outlineLevel="0" collapsed="false">
      <c r="A4623" s="3" t="s">
        <v>26740</v>
      </c>
      <c r="B4623" s="1" t="s">
        <v>26741</v>
      </c>
      <c r="C4623" s="4" t="n">
        <f aca="false">IF(OR(T4623="SSES",T4623="VAR"),-COUNTIF(P$2:P$6715,R4623)+1,IF(T4623="ES",1,IF(OR(T4623="CL",T4623="OR",T4623="SBOR",T4623="SPFM",T4623="FM",T4623="SBFM",T4623="FO",T4623="GN",T4623="SSGN"),0)))</f>
        <v>1</v>
      </c>
      <c r="D4623" s="1" t="n">
        <v>4622</v>
      </c>
      <c r="E4623" s="1" t="s">
        <v>22635</v>
      </c>
      <c r="F4623" s="1"/>
      <c r="G4623" s="1" t="s">
        <v>22654</v>
      </c>
      <c r="H4623" s="1" t="s">
        <v>26677</v>
      </c>
      <c r="I4623" s="1" t="s">
        <v>26678</v>
      </c>
      <c r="J4623" s="1" t="s">
        <v>26679</v>
      </c>
      <c r="K4623" s="1" t="s">
        <v>26680</v>
      </c>
      <c r="L4623" s="1" t="s">
        <v>25254</v>
      </c>
      <c r="M4623" s="1" t="s">
        <v>25255</v>
      </c>
      <c r="N4623" s="1" t="s">
        <v>2732</v>
      </c>
      <c r="O4623" s="1" t="s">
        <v>25256</v>
      </c>
      <c r="P4623" s="1" t="n">
        <v>83933</v>
      </c>
      <c r="Q4623" s="1" t="n">
        <v>189486</v>
      </c>
      <c r="R4623" s="1" t="n">
        <v>189486</v>
      </c>
      <c r="S4623" s="1" t="n">
        <v>83933</v>
      </c>
      <c r="T4623" s="1" t="s">
        <v>69</v>
      </c>
      <c r="U4623" s="1" t="s">
        <v>16929</v>
      </c>
      <c r="V4623" s="1" t="s">
        <v>26742</v>
      </c>
      <c r="W4623" s="1" t="s">
        <v>26743</v>
      </c>
      <c r="X4623" s="1" t="s">
        <v>26742</v>
      </c>
      <c r="Y4623" s="1" t="s">
        <v>26744</v>
      </c>
      <c r="Z4623" s="1" t="n">
        <v>3</v>
      </c>
      <c r="AA4623" s="1" t="s">
        <v>3310</v>
      </c>
      <c r="AB4623" s="1" t="s">
        <v>26745</v>
      </c>
      <c r="AC4623" s="2" t="s">
        <v>66</v>
      </c>
      <c r="AD4623" s="2" t="s">
        <v>67</v>
      </c>
      <c r="AP4623" s="2" t="s">
        <v>3206</v>
      </c>
      <c r="AQ4623" s="2" t="s">
        <v>3206</v>
      </c>
    </row>
    <row r="4624" customFormat="false" ht="12.75" hidden="false" customHeight="false" outlineLevel="0" collapsed="false">
      <c r="A4624" s="3" t="s">
        <v>26746</v>
      </c>
      <c r="B4624" s="1" t="s">
        <v>26747</v>
      </c>
      <c r="C4624" s="4" t="n">
        <f aca="false">IF(OR(T4624="SSES",T4624="VAR"),-COUNTIF(P$2:P$6715,R4624)+1,IF(T4624="ES",1,IF(OR(T4624="CL",T4624="OR",T4624="SBOR",T4624="SPFM",T4624="FM",T4624="SBFM",T4624="FO",T4624="GN",T4624="SSGN"),0)))</f>
        <v>1</v>
      </c>
      <c r="D4624" s="1" t="n">
        <v>4623</v>
      </c>
      <c r="E4624" s="1" t="s">
        <v>22635</v>
      </c>
      <c r="F4624" s="1"/>
      <c r="G4624" s="1" t="s">
        <v>22654</v>
      </c>
      <c r="H4624" s="1" t="s">
        <v>26677</v>
      </c>
      <c r="I4624" s="1" t="s">
        <v>26678</v>
      </c>
      <c r="J4624" s="1" t="s">
        <v>26679</v>
      </c>
      <c r="K4624" s="1" t="s">
        <v>26680</v>
      </c>
      <c r="L4624" s="1" t="s">
        <v>25254</v>
      </c>
      <c r="M4624" s="1" t="s">
        <v>25255</v>
      </c>
      <c r="N4624" s="1" t="s">
        <v>2732</v>
      </c>
      <c r="O4624" s="1" t="s">
        <v>25256</v>
      </c>
      <c r="P4624" s="1" t="n">
        <v>83934</v>
      </c>
      <c r="Q4624" s="1" t="n">
        <v>189486</v>
      </c>
      <c r="R4624" s="1" t="n">
        <v>189486</v>
      </c>
      <c r="S4624" s="1" t="n">
        <v>83934</v>
      </c>
      <c r="T4624" s="1" t="s">
        <v>69</v>
      </c>
      <c r="U4624" s="1" t="s">
        <v>25439</v>
      </c>
      <c r="V4624" s="1" t="s">
        <v>26748</v>
      </c>
      <c r="W4624" s="1" t="s">
        <v>26749</v>
      </c>
      <c r="X4624" s="1" t="s">
        <v>26748</v>
      </c>
      <c r="Y4624" s="1"/>
      <c r="Z4624" s="1" t="n">
        <v>3</v>
      </c>
      <c r="AA4624" s="1" t="s">
        <v>65</v>
      </c>
      <c r="AB4624" s="1" t="s">
        <v>26750</v>
      </c>
      <c r="AC4624" s="2" t="s">
        <v>66</v>
      </c>
      <c r="AD4624" s="2" t="s">
        <v>67</v>
      </c>
      <c r="AP4624" s="2" t="s">
        <v>3206</v>
      </c>
      <c r="AQ4624" s="2" t="s">
        <v>3206</v>
      </c>
    </row>
    <row r="4625" customFormat="false" ht="12.75" hidden="false" customHeight="false" outlineLevel="0" collapsed="false">
      <c r="A4625" s="3" t="s">
        <v>26751</v>
      </c>
      <c r="B4625" s="1" t="s">
        <v>26752</v>
      </c>
      <c r="C4625" s="4" t="n">
        <f aca="false">IF(OR(T4625="SSES",T4625="VAR"),-COUNTIF(P$2:P$6715,R4625)+1,IF(T4625="ES",1,IF(OR(T4625="CL",T4625="OR",T4625="SBOR",T4625="SPFM",T4625="FM",T4625="SBFM",T4625="FO",T4625="GN",T4625="SSGN"),0)))</f>
        <v>1</v>
      </c>
      <c r="D4625" s="1" t="n">
        <v>4624</v>
      </c>
      <c r="E4625" s="1" t="s">
        <v>22635</v>
      </c>
      <c r="F4625" s="1"/>
      <c r="G4625" s="1" t="s">
        <v>22654</v>
      </c>
      <c r="H4625" s="1" t="s">
        <v>26677</v>
      </c>
      <c r="I4625" s="1" t="s">
        <v>26678</v>
      </c>
      <c r="J4625" s="1" t="s">
        <v>26679</v>
      </c>
      <c r="K4625" s="1" t="s">
        <v>26680</v>
      </c>
      <c r="L4625" s="1" t="s">
        <v>25254</v>
      </c>
      <c r="M4625" s="1" t="s">
        <v>25255</v>
      </c>
      <c r="N4625" s="1" t="s">
        <v>2732</v>
      </c>
      <c r="O4625" s="1" t="s">
        <v>25256</v>
      </c>
      <c r="P4625" s="1" t="n">
        <v>83938</v>
      </c>
      <c r="Q4625" s="1" t="n">
        <v>189486</v>
      </c>
      <c r="R4625" s="1" t="n">
        <v>189486</v>
      </c>
      <c r="S4625" s="1" t="n">
        <v>83938</v>
      </c>
      <c r="T4625" s="1" t="s">
        <v>69</v>
      </c>
      <c r="U4625" s="1" t="s">
        <v>16929</v>
      </c>
      <c r="V4625" s="1" t="s">
        <v>26753</v>
      </c>
      <c r="W4625" s="1" t="s">
        <v>26754</v>
      </c>
      <c r="X4625" s="1" t="s">
        <v>26753</v>
      </c>
      <c r="Y4625" s="1" t="s">
        <v>26755</v>
      </c>
      <c r="Z4625" s="1" t="n">
        <v>3</v>
      </c>
      <c r="AA4625" s="1" t="s">
        <v>173</v>
      </c>
      <c r="AB4625" s="1" t="s">
        <v>26756</v>
      </c>
    </row>
    <row r="4626" customFormat="false" ht="12.75" hidden="false" customHeight="false" outlineLevel="0" collapsed="false">
      <c r="A4626" s="3" t="s">
        <v>26757</v>
      </c>
      <c r="B4626" s="1" t="s">
        <v>26758</v>
      </c>
      <c r="C4626" s="4" t="n">
        <f aca="false">IF(OR(T4626="SSES",T4626="VAR"),-COUNTIF(P$2:P$6715,R4626)+1,IF(T4626="ES",1,IF(OR(T4626="CL",T4626="OR",T4626="SBOR",T4626="SPFM",T4626="FM",T4626="SBFM",T4626="FO",T4626="GN",T4626="SSGN"),0)))</f>
        <v>1</v>
      </c>
      <c r="D4626" s="1" t="n">
        <v>4625</v>
      </c>
      <c r="E4626" s="1" t="s">
        <v>22635</v>
      </c>
      <c r="F4626" s="1"/>
      <c r="G4626" s="1" t="s">
        <v>22654</v>
      </c>
      <c r="H4626" s="1" t="s">
        <v>26677</v>
      </c>
      <c r="I4626" s="1" t="s">
        <v>26678</v>
      </c>
      <c r="J4626" s="1" t="s">
        <v>26679</v>
      </c>
      <c r="K4626" s="1" t="s">
        <v>26680</v>
      </c>
      <c r="L4626" s="1" t="s">
        <v>25254</v>
      </c>
      <c r="M4626" s="1" t="s">
        <v>25255</v>
      </c>
      <c r="N4626" s="1" t="s">
        <v>2732</v>
      </c>
      <c r="O4626" s="1" t="s">
        <v>25256</v>
      </c>
      <c r="P4626" s="1" t="n">
        <v>83953</v>
      </c>
      <c r="Q4626" s="1" t="n">
        <v>189486</v>
      </c>
      <c r="R4626" s="1" t="n">
        <v>189486</v>
      </c>
      <c r="S4626" s="1" t="n">
        <v>83953</v>
      </c>
      <c r="T4626" s="1" t="s">
        <v>69</v>
      </c>
      <c r="U4626" s="1" t="s">
        <v>16929</v>
      </c>
      <c r="V4626" s="1" t="s">
        <v>26759</v>
      </c>
      <c r="W4626" s="1" t="s">
        <v>26760</v>
      </c>
      <c r="X4626" s="1" t="s">
        <v>26759</v>
      </c>
      <c r="Y4626" s="1" t="s">
        <v>26761</v>
      </c>
      <c r="Z4626" s="1" t="n">
        <v>3</v>
      </c>
      <c r="AA4626" s="1" t="s">
        <v>65</v>
      </c>
      <c r="AB4626" s="1" t="s">
        <v>26762</v>
      </c>
      <c r="AC4626" s="2" t="s">
        <v>66</v>
      </c>
      <c r="AD4626" s="2" t="s">
        <v>67</v>
      </c>
      <c r="AP4626" s="2" t="s">
        <v>3206</v>
      </c>
      <c r="AQ4626" s="2" t="s">
        <v>3206</v>
      </c>
    </row>
    <row r="4627" customFormat="false" ht="12.75" hidden="false" customHeight="false" outlineLevel="0" collapsed="false">
      <c r="A4627" s="3" t="s">
        <v>26763</v>
      </c>
      <c r="B4627" s="1" t="s">
        <v>26758</v>
      </c>
      <c r="C4627" s="4" t="n">
        <f aca="false">IF(OR(T4627="SSES",T4627="VAR"),-COUNTIF(P$2:P$6715,R4627)+1,IF(T4627="ES",1,IF(OR(T4627="CL",T4627="OR",T4627="SBOR",T4627="SPFM",T4627="FM",T4627="SBFM",T4627="FO",T4627="GN",T4627="SSGN"),0)))</f>
        <v>0</v>
      </c>
      <c r="D4627" s="1" t="n">
        <v>4626</v>
      </c>
      <c r="E4627" s="1" t="s">
        <v>22635</v>
      </c>
      <c r="F4627" s="1"/>
      <c r="G4627" s="1" t="s">
        <v>22654</v>
      </c>
      <c r="H4627" s="1" t="s">
        <v>26677</v>
      </c>
      <c r="I4627" s="1" t="s">
        <v>26678</v>
      </c>
      <c r="J4627" s="1" t="s">
        <v>26679</v>
      </c>
      <c r="K4627" s="1" t="s">
        <v>26680</v>
      </c>
      <c r="L4627" s="1" t="s">
        <v>25254</v>
      </c>
      <c r="M4627" s="1" t="s">
        <v>25255</v>
      </c>
      <c r="N4627" s="1" t="s">
        <v>2732</v>
      </c>
      <c r="O4627" s="1" t="s">
        <v>25256</v>
      </c>
      <c r="P4627" s="1" t="n">
        <v>131713</v>
      </c>
      <c r="Q4627" s="1" t="n">
        <v>83953</v>
      </c>
      <c r="R4627" s="1" t="n">
        <v>83953</v>
      </c>
      <c r="S4627" s="1" t="n">
        <v>131713</v>
      </c>
      <c r="T4627" s="1" t="s">
        <v>1467</v>
      </c>
      <c r="U4627" s="1" t="s">
        <v>16929</v>
      </c>
      <c r="V4627" s="1" t="s">
        <v>26764</v>
      </c>
      <c r="W4627" s="1" t="s">
        <v>26765</v>
      </c>
      <c r="X4627" s="1" t="s">
        <v>26764</v>
      </c>
      <c r="Y4627" s="1"/>
      <c r="Z4627" s="1" t="n">
        <v>3</v>
      </c>
      <c r="AA4627" s="1" t="s">
        <v>65</v>
      </c>
      <c r="AB4627" s="1" t="s">
        <v>26766</v>
      </c>
      <c r="AC4627" s="2" t="s">
        <v>66</v>
      </c>
      <c r="AD4627" s="2" t="s">
        <v>67</v>
      </c>
      <c r="AQ4627" s="2" t="s">
        <v>3206</v>
      </c>
    </row>
    <row r="4628" customFormat="false" ht="12.75" hidden="false" customHeight="false" outlineLevel="0" collapsed="false">
      <c r="A4628" s="3" t="s">
        <v>26767</v>
      </c>
      <c r="B4628" s="1" t="s">
        <v>26768</v>
      </c>
      <c r="C4628" s="4" t="n">
        <f aca="false">IF(OR(T4628="SSES",T4628="VAR"),-COUNTIF(P$2:P$6715,R4628)+1,IF(T4628="ES",1,IF(OR(T4628="CL",T4628="OR",T4628="SBOR",T4628="SPFM",T4628="FM",T4628="SBFM",T4628="FO",T4628="GN",T4628="SSGN"),0)))</f>
        <v>1</v>
      </c>
      <c r="D4628" s="1" t="n">
        <v>4627</v>
      </c>
      <c r="E4628" s="1" t="s">
        <v>22635</v>
      </c>
      <c r="F4628" s="1"/>
      <c r="G4628" s="1" t="s">
        <v>22654</v>
      </c>
      <c r="H4628" s="1" t="s">
        <v>26677</v>
      </c>
      <c r="I4628" s="1" t="s">
        <v>26678</v>
      </c>
      <c r="J4628" s="1" t="s">
        <v>26679</v>
      </c>
      <c r="K4628" s="1" t="s">
        <v>26680</v>
      </c>
      <c r="L4628" s="1" t="s">
        <v>25254</v>
      </c>
      <c r="M4628" s="1" t="s">
        <v>25255</v>
      </c>
      <c r="N4628" s="1" t="s">
        <v>2732</v>
      </c>
      <c r="O4628" s="1" t="s">
        <v>25256</v>
      </c>
      <c r="P4628" s="1" t="n">
        <v>84057</v>
      </c>
      <c r="Q4628" s="1" t="n">
        <v>189486</v>
      </c>
      <c r="R4628" s="1" t="n">
        <v>189486</v>
      </c>
      <c r="S4628" s="1" t="n">
        <v>84057</v>
      </c>
      <c r="T4628" s="1" t="s">
        <v>69</v>
      </c>
      <c r="U4628" s="1" t="s">
        <v>26769</v>
      </c>
      <c r="V4628" s="1" t="s">
        <v>26770</v>
      </c>
      <c r="W4628" s="1" t="s">
        <v>26771</v>
      </c>
      <c r="X4628" s="1" t="s">
        <v>26770</v>
      </c>
      <c r="Y4628" s="1" t="s">
        <v>26772</v>
      </c>
      <c r="Z4628" s="1" t="n">
        <v>3</v>
      </c>
      <c r="AA4628" s="1" t="s">
        <v>3770</v>
      </c>
      <c r="AB4628" s="1" t="s">
        <v>26773</v>
      </c>
      <c r="AC4628" s="2" t="s">
        <v>66</v>
      </c>
      <c r="AD4628" s="2" t="s">
        <v>67</v>
      </c>
      <c r="AQ4628" s="2" t="s">
        <v>9018</v>
      </c>
      <c r="AS4628" s="2" t="s">
        <v>25336</v>
      </c>
    </row>
    <row r="4629" customFormat="false" ht="12.75" hidden="false" customHeight="false" outlineLevel="0" collapsed="false">
      <c r="A4629" s="3" t="s">
        <v>26774</v>
      </c>
      <c r="B4629" s="1" t="s">
        <v>26775</v>
      </c>
      <c r="C4629" s="4" t="n">
        <f aca="false">IF(OR(T4629="SSES",T4629="VAR"),-COUNTIF(P$2:P$6715,R4629)+1,IF(T4629="ES",1,IF(OR(T4629="CL",T4629="OR",T4629="SBOR",T4629="SPFM",T4629="FM",T4629="SBFM",T4629="FO",T4629="GN",T4629="SSGN"),0)))</f>
        <v>1</v>
      </c>
      <c r="D4629" s="1" t="n">
        <v>4628</v>
      </c>
      <c r="E4629" s="1" t="s">
        <v>22635</v>
      </c>
      <c r="F4629" s="1"/>
      <c r="G4629" s="1" t="s">
        <v>22654</v>
      </c>
      <c r="H4629" s="1" t="s">
        <v>26677</v>
      </c>
      <c r="I4629" s="1" t="s">
        <v>26678</v>
      </c>
      <c r="J4629" s="1" t="s">
        <v>26679</v>
      </c>
      <c r="K4629" s="1" t="s">
        <v>26680</v>
      </c>
      <c r="L4629" s="1" t="s">
        <v>25254</v>
      </c>
      <c r="M4629" s="1" t="s">
        <v>25255</v>
      </c>
      <c r="N4629" s="1" t="s">
        <v>2732</v>
      </c>
      <c r="O4629" s="1" t="s">
        <v>25256</v>
      </c>
      <c r="P4629" s="1" t="n">
        <v>84061</v>
      </c>
      <c r="Q4629" s="1" t="n">
        <v>189486</v>
      </c>
      <c r="R4629" s="1" t="n">
        <v>189486</v>
      </c>
      <c r="S4629" s="1" t="n">
        <v>84061</v>
      </c>
      <c r="T4629" s="1" t="s">
        <v>69</v>
      </c>
      <c r="U4629" s="1" t="s">
        <v>16929</v>
      </c>
      <c r="V4629" s="1" t="s">
        <v>26776</v>
      </c>
      <c r="W4629" s="1" t="s">
        <v>26777</v>
      </c>
      <c r="X4629" s="1" t="s">
        <v>26776</v>
      </c>
      <c r="Y4629" s="1" t="s">
        <v>26778</v>
      </c>
      <c r="Z4629" s="1" t="n">
        <v>3</v>
      </c>
      <c r="AA4629" s="1" t="s">
        <v>65</v>
      </c>
      <c r="AB4629" s="1" t="s">
        <v>26779</v>
      </c>
      <c r="AC4629" s="2" t="s">
        <v>66</v>
      </c>
      <c r="AD4629" s="2" t="s">
        <v>67</v>
      </c>
      <c r="AP4629" s="2" t="s">
        <v>3206</v>
      </c>
      <c r="AQ4629" s="2" t="s">
        <v>3206</v>
      </c>
    </row>
    <row r="4630" customFormat="false" ht="12.75" hidden="false" customHeight="false" outlineLevel="0" collapsed="false">
      <c r="A4630" s="3" t="s">
        <v>26780</v>
      </c>
      <c r="B4630" s="1" t="s">
        <v>26781</v>
      </c>
      <c r="C4630" s="4" t="n">
        <f aca="false">IF(OR(T4630="SSES",T4630="VAR"),-COUNTIF(P$2:P$6715,R4630)+1,IF(T4630="ES",1,IF(OR(T4630="CL",T4630="OR",T4630="SBOR",T4630="SPFM",T4630="FM",T4630="SBFM",T4630="FO",T4630="GN",T4630="SSGN"),0)))</f>
        <v>1</v>
      </c>
      <c r="D4630" s="1" t="n">
        <v>4629</v>
      </c>
      <c r="E4630" s="1" t="s">
        <v>22635</v>
      </c>
      <c r="F4630" s="1"/>
      <c r="G4630" s="1" t="s">
        <v>22654</v>
      </c>
      <c r="H4630" s="1" t="s">
        <v>26677</v>
      </c>
      <c r="I4630" s="1" t="s">
        <v>26678</v>
      </c>
      <c r="J4630" s="1" t="s">
        <v>26679</v>
      </c>
      <c r="K4630" s="1" t="s">
        <v>26680</v>
      </c>
      <c r="L4630" s="1" t="s">
        <v>25254</v>
      </c>
      <c r="M4630" s="1" t="s">
        <v>25255</v>
      </c>
      <c r="N4630" s="1" t="s">
        <v>2732</v>
      </c>
      <c r="O4630" s="1" t="s">
        <v>25256</v>
      </c>
      <c r="P4630" s="1" t="n">
        <v>92627</v>
      </c>
      <c r="Q4630" s="1" t="n">
        <v>606877</v>
      </c>
      <c r="R4630" s="1" t="n">
        <v>606877</v>
      </c>
      <c r="S4630" s="1" t="n">
        <v>92627</v>
      </c>
      <c r="T4630" s="1" t="s">
        <v>69</v>
      </c>
      <c r="U4630" s="1" t="s">
        <v>26782</v>
      </c>
      <c r="V4630" s="1" t="s">
        <v>26783</v>
      </c>
      <c r="W4630" s="1" t="s">
        <v>26784</v>
      </c>
      <c r="X4630" s="1" t="s">
        <v>26783</v>
      </c>
      <c r="Y4630" s="1" t="s">
        <v>26785</v>
      </c>
      <c r="Z4630" s="1" t="n">
        <v>3</v>
      </c>
      <c r="AA4630" s="1" t="s">
        <v>65</v>
      </c>
      <c r="AB4630" s="1" t="s">
        <v>26786</v>
      </c>
      <c r="AC4630" s="2" t="s">
        <v>66</v>
      </c>
      <c r="AD4630" s="2" t="s">
        <v>67</v>
      </c>
      <c r="AQ4630" s="2" t="s">
        <v>3206</v>
      </c>
      <c r="AR4630" s="2" t="s">
        <v>3206</v>
      </c>
      <c r="AT4630" s="2" t="s">
        <v>5026</v>
      </c>
    </row>
    <row r="4631" customFormat="false" ht="12.75" hidden="false" customHeight="false" outlineLevel="0" collapsed="false">
      <c r="A4631" s="3" t="s">
        <v>26787</v>
      </c>
      <c r="B4631" s="1" t="s">
        <v>26788</v>
      </c>
      <c r="C4631" s="4" t="n">
        <f aca="false">IF(OR(T4631="SSES",T4631="VAR"),-COUNTIF(P$2:P$6715,R4631)+1,IF(T4631="ES",1,IF(OR(T4631="CL",T4631="OR",T4631="SBOR",T4631="SPFM",T4631="FM",T4631="SBFM",T4631="FO",T4631="GN",T4631="SSGN"),0)))</f>
        <v>0</v>
      </c>
      <c r="D4631" s="1" t="n">
        <v>4630</v>
      </c>
      <c r="E4631" s="1" t="s">
        <v>22635</v>
      </c>
      <c r="F4631" s="1"/>
      <c r="G4631" s="1" t="s">
        <v>22654</v>
      </c>
      <c r="H4631" s="1" t="s">
        <v>26677</v>
      </c>
      <c r="I4631" s="1" t="s">
        <v>26678</v>
      </c>
      <c r="J4631" s="1" t="s">
        <v>26679</v>
      </c>
      <c r="K4631" s="1" t="s">
        <v>26680</v>
      </c>
      <c r="L4631" s="1" t="s">
        <v>25254</v>
      </c>
      <c r="M4631" s="1" t="s">
        <v>25255</v>
      </c>
      <c r="N4631" s="1" t="s">
        <v>2732</v>
      </c>
      <c r="O4631" s="1" t="s">
        <v>25256</v>
      </c>
      <c r="P4631" s="1" t="n">
        <v>194069</v>
      </c>
      <c r="Q4631" s="1" t="n">
        <v>919471</v>
      </c>
      <c r="R4631" s="1" t="n">
        <v>920214</v>
      </c>
      <c r="S4631" s="1" t="n">
        <v>194069</v>
      </c>
      <c r="T4631" s="1" t="s">
        <v>61</v>
      </c>
      <c r="U4631" s="1" t="s">
        <v>26035</v>
      </c>
      <c r="V4631" s="1" t="s">
        <v>26789</v>
      </c>
      <c r="W4631" s="1" t="s">
        <v>26790</v>
      </c>
      <c r="X4631" s="1" t="s">
        <v>26789</v>
      </c>
      <c r="Y4631" s="1" t="s">
        <v>26791</v>
      </c>
      <c r="Z4631" s="1" t="n">
        <v>3</v>
      </c>
      <c r="AA4631" s="1" t="s">
        <v>65</v>
      </c>
      <c r="AB4631" s="1"/>
    </row>
    <row r="4632" customFormat="false" ht="12.75" hidden="false" customHeight="false" outlineLevel="0" collapsed="false">
      <c r="A4632" s="3" t="s">
        <v>26792</v>
      </c>
      <c r="B4632" s="1" t="s">
        <v>26793</v>
      </c>
      <c r="C4632" s="4" t="n">
        <f aca="false">IF(OR(T4632="SSES",T4632="VAR"),-COUNTIF(P$2:P$6715,R4632)+1,IF(T4632="ES",1,IF(OR(T4632="CL",T4632="OR",T4632="SBOR",T4632="SPFM",T4632="FM",T4632="SBFM",T4632="FO",T4632="GN",T4632="SSGN"),0)))</f>
        <v>1</v>
      </c>
      <c r="D4632" s="1" t="n">
        <v>4631</v>
      </c>
      <c r="E4632" s="1" t="s">
        <v>22635</v>
      </c>
      <c r="F4632" s="1"/>
      <c r="G4632" s="1" t="s">
        <v>22654</v>
      </c>
      <c r="H4632" s="1" t="s">
        <v>26677</v>
      </c>
      <c r="I4632" s="1" t="s">
        <v>26678</v>
      </c>
      <c r="J4632" s="1" t="s">
        <v>26679</v>
      </c>
      <c r="K4632" s="1" t="s">
        <v>26680</v>
      </c>
      <c r="L4632" s="1" t="s">
        <v>25254</v>
      </c>
      <c r="M4632" s="1" t="s">
        <v>25255</v>
      </c>
      <c r="N4632" s="1" t="s">
        <v>2732</v>
      </c>
      <c r="O4632" s="1" t="s">
        <v>25256</v>
      </c>
      <c r="P4632" s="1" t="n">
        <v>105786</v>
      </c>
      <c r="Q4632" s="1" t="n">
        <v>194069</v>
      </c>
      <c r="R4632" s="1" t="n">
        <v>194069</v>
      </c>
      <c r="S4632" s="1" t="n">
        <v>105786</v>
      </c>
      <c r="T4632" s="1" t="s">
        <v>69</v>
      </c>
      <c r="U4632" s="1" t="s">
        <v>26794</v>
      </c>
      <c r="V4632" s="1" t="s">
        <v>26795</v>
      </c>
      <c r="W4632" s="1" t="s">
        <v>26796</v>
      </c>
      <c r="X4632" s="1" t="s">
        <v>26795</v>
      </c>
      <c r="Y4632" s="1"/>
      <c r="Z4632" s="1" t="n">
        <v>3</v>
      </c>
      <c r="AA4632" s="1" t="s">
        <v>65</v>
      </c>
      <c r="AB4632" s="1" t="s">
        <v>26797</v>
      </c>
    </row>
    <row r="4633" customFormat="false" ht="12.75" hidden="false" customHeight="false" outlineLevel="0" collapsed="false">
      <c r="A4633" s="3" t="s">
        <v>26798</v>
      </c>
      <c r="B4633" s="1" t="s">
        <v>26799</v>
      </c>
      <c r="C4633" s="4" t="n">
        <f aca="false">IF(OR(T4633="SSES",T4633="VAR"),-COUNTIF(P$2:P$6715,R4633)+1,IF(T4633="ES",1,IF(OR(T4633="CL",T4633="OR",T4633="SBOR",T4633="SPFM",T4633="FM",T4633="SBFM",T4633="FO",T4633="GN",T4633="SSGN"),0)))</f>
        <v>1</v>
      </c>
      <c r="D4633" s="1" t="n">
        <v>4632</v>
      </c>
      <c r="E4633" s="1" t="s">
        <v>22635</v>
      </c>
      <c r="F4633" s="1"/>
      <c r="G4633" s="1" t="s">
        <v>22654</v>
      </c>
      <c r="H4633" s="1" t="s">
        <v>26677</v>
      </c>
      <c r="I4633" s="1" t="s">
        <v>26678</v>
      </c>
      <c r="J4633" s="1" t="s">
        <v>26679</v>
      </c>
      <c r="K4633" s="1" t="s">
        <v>26680</v>
      </c>
      <c r="L4633" s="1" t="s">
        <v>25254</v>
      </c>
      <c r="M4633" s="1" t="s">
        <v>25255</v>
      </c>
      <c r="N4633" s="1" t="s">
        <v>2732</v>
      </c>
      <c r="O4633" s="1" t="s">
        <v>25256</v>
      </c>
      <c r="P4633" s="1" t="n">
        <v>105793</v>
      </c>
      <c r="Q4633" s="1" t="n">
        <v>194069</v>
      </c>
      <c r="R4633" s="1" t="n">
        <v>194069</v>
      </c>
      <c r="S4633" s="1" t="n">
        <v>105793</v>
      </c>
      <c r="T4633" s="1" t="s">
        <v>69</v>
      </c>
      <c r="U4633" s="1" t="s">
        <v>26800</v>
      </c>
      <c r="V4633" s="1" t="s">
        <v>26801</v>
      </c>
      <c r="W4633" s="1" t="s">
        <v>26802</v>
      </c>
      <c r="X4633" s="1" t="s">
        <v>26801</v>
      </c>
      <c r="Y4633" s="1"/>
      <c r="Z4633" s="1" t="n">
        <v>3</v>
      </c>
      <c r="AA4633" s="1" t="s">
        <v>65</v>
      </c>
      <c r="AB4633" s="1" t="s">
        <v>26803</v>
      </c>
      <c r="AC4633" s="2" t="s">
        <v>66</v>
      </c>
      <c r="AD4633" s="2" t="s">
        <v>67</v>
      </c>
      <c r="AQ4633" s="2" t="s">
        <v>3206</v>
      </c>
    </row>
    <row r="4634" customFormat="false" ht="12.75" hidden="false" customHeight="false" outlineLevel="0" collapsed="false">
      <c r="A4634" s="3" t="s">
        <v>26804</v>
      </c>
      <c r="B4634" s="1" t="s">
        <v>26805</v>
      </c>
      <c r="C4634" s="4" t="n">
        <f aca="false">IF(OR(T4634="SSES",T4634="VAR"),-COUNTIF(P$2:P$6715,R4634)+1,IF(T4634="ES",1,IF(OR(T4634="CL",T4634="OR",T4634="SBOR",T4634="SPFM",T4634="FM",T4634="SBFM",T4634="FO",T4634="GN",T4634="SSGN"),0)))</f>
        <v>1</v>
      </c>
      <c r="D4634" s="1" t="n">
        <v>4633</v>
      </c>
      <c r="E4634" s="1" t="s">
        <v>22635</v>
      </c>
      <c r="F4634" s="1"/>
      <c r="G4634" s="1" t="s">
        <v>22654</v>
      </c>
      <c r="H4634" s="1" t="s">
        <v>26677</v>
      </c>
      <c r="I4634" s="1" t="s">
        <v>26678</v>
      </c>
      <c r="J4634" s="1" t="s">
        <v>26679</v>
      </c>
      <c r="K4634" s="1" t="s">
        <v>26680</v>
      </c>
      <c r="L4634" s="1" t="s">
        <v>25254</v>
      </c>
      <c r="M4634" s="1" t="s">
        <v>25255</v>
      </c>
      <c r="N4634" s="1" t="s">
        <v>2732</v>
      </c>
      <c r="O4634" s="1" t="s">
        <v>25256</v>
      </c>
      <c r="P4634" s="1" t="n">
        <v>105795</v>
      </c>
      <c r="Q4634" s="1" t="n">
        <v>194069</v>
      </c>
      <c r="R4634" s="1" t="n">
        <v>194069</v>
      </c>
      <c r="S4634" s="1" t="n">
        <v>105795</v>
      </c>
      <c r="T4634" s="1" t="s">
        <v>69</v>
      </c>
      <c r="U4634" s="1" t="s">
        <v>26806</v>
      </c>
      <c r="V4634" s="1" t="s">
        <v>26807</v>
      </c>
      <c r="W4634" s="1" t="s">
        <v>26808</v>
      </c>
      <c r="X4634" s="1" t="s">
        <v>26807</v>
      </c>
      <c r="Y4634" s="1"/>
      <c r="Z4634" s="1" t="n">
        <v>3</v>
      </c>
      <c r="AA4634" s="1" t="s">
        <v>65</v>
      </c>
      <c r="AB4634" s="1" t="s">
        <v>26809</v>
      </c>
      <c r="AC4634" s="2" t="s">
        <v>66</v>
      </c>
      <c r="AD4634" s="2" t="s">
        <v>67</v>
      </c>
      <c r="AQ4634" s="2" t="s">
        <v>3206</v>
      </c>
    </row>
    <row r="4635" customFormat="false" ht="12.75" hidden="false" customHeight="false" outlineLevel="0" collapsed="false">
      <c r="A4635" s="3" t="s">
        <v>26810</v>
      </c>
      <c r="B4635" s="1" t="s">
        <v>26811</v>
      </c>
      <c r="C4635" s="4" t="n">
        <f aca="false">IF(OR(T4635="SSES",T4635="VAR"),-COUNTIF(P$2:P$6715,R4635)+1,IF(T4635="ES",1,IF(OR(T4635="CL",T4635="OR",T4635="SBOR",T4635="SPFM",T4635="FM",T4635="SBFM",T4635="FO",T4635="GN",T4635="SSGN"),0)))</f>
        <v>1</v>
      </c>
      <c r="D4635" s="1" t="n">
        <v>4634</v>
      </c>
      <c r="E4635" s="1" t="s">
        <v>22635</v>
      </c>
      <c r="F4635" s="1"/>
      <c r="G4635" s="1" t="s">
        <v>22654</v>
      </c>
      <c r="H4635" s="1" t="s">
        <v>26677</v>
      </c>
      <c r="I4635" s="1" t="s">
        <v>26678</v>
      </c>
      <c r="J4635" s="1" t="s">
        <v>26679</v>
      </c>
      <c r="K4635" s="1" t="s">
        <v>26680</v>
      </c>
      <c r="L4635" s="1" t="s">
        <v>25254</v>
      </c>
      <c r="M4635" s="1" t="s">
        <v>25255</v>
      </c>
      <c r="N4635" s="1" t="s">
        <v>2732</v>
      </c>
      <c r="O4635" s="1" t="s">
        <v>25256</v>
      </c>
      <c r="P4635" s="1" t="n">
        <v>105801</v>
      </c>
      <c r="Q4635" s="1" t="n">
        <v>194069</v>
      </c>
      <c r="R4635" s="1" t="n">
        <v>194069</v>
      </c>
      <c r="S4635" s="1" t="n">
        <v>105801</v>
      </c>
      <c r="T4635" s="1" t="s">
        <v>69</v>
      </c>
      <c r="U4635" s="1" t="s">
        <v>26812</v>
      </c>
      <c r="V4635" s="1" t="s">
        <v>26813</v>
      </c>
      <c r="W4635" s="1" t="s">
        <v>26814</v>
      </c>
      <c r="X4635" s="1" t="s">
        <v>26813</v>
      </c>
      <c r="Y4635" s="1"/>
      <c r="Z4635" s="1" t="n">
        <v>3</v>
      </c>
      <c r="AA4635" s="1" t="s">
        <v>1251</v>
      </c>
      <c r="AB4635" s="1" t="s">
        <v>26815</v>
      </c>
    </row>
    <row r="4636" customFormat="false" ht="12.75" hidden="false" customHeight="false" outlineLevel="0" collapsed="false">
      <c r="A4636" s="3" t="s">
        <v>26816</v>
      </c>
      <c r="B4636" s="1" t="s">
        <v>26817</v>
      </c>
      <c r="C4636" s="4" t="n">
        <f aca="false">IF(OR(T4636="SSES",T4636="VAR"),-COUNTIF(P$2:P$6715,R4636)+1,IF(T4636="ES",1,IF(OR(T4636="CL",T4636="OR",T4636="SBOR",T4636="SPFM",T4636="FM",T4636="SBFM",T4636="FO",T4636="GN",T4636="SSGN"),0)))</f>
        <v>1</v>
      </c>
      <c r="D4636" s="1" t="n">
        <v>4635</v>
      </c>
      <c r="E4636" s="1" t="s">
        <v>22635</v>
      </c>
      <c r="F4636" s="1"/>
      <c r="G4636" s="1" t="s">
        <v>22654</v>
      </c>
      <c r="H4636" s="1" t="s">
        <v>26677</v>
      </c>
      <c r="I4636" s="1" t="s">
        <v>26678</v>
      </c>
      <c r="J4636" s="1" t="s">
        <v>26679</v>
      </c>
      <c r="K4636" s="1" t="s">
        <v>26680</v>
      </c>
      <c r="L4636" s="1" t="s">
        <v>25254</v>
      </c>
      <c r="M4636" s="1" t="s">
        <v>25255</v>
      </c>
      <c r="N4636" s="1" t="s">
        <v>2732</v>
      </c>
      <c r="O4636" s="1" t="s">
        <v>25256</v>
      </c>
      <c r="P4636" s="1" t="n">
        <v>105803</v>
      </c>
      <c r="Q4636" s="1" t="n">
        <v>194069</v>
      </c>
      <c r="R4636" s="1" t="n">
        <v>194069</v>
      </c>
      <c r="S4636" s="1" t="n">
        <v>105803</v>
      </c>
      <c r="T4636" s="1" t="s">
        <v>69</v>
      </c>
      <c r="U4636" s="1" t="s">
        <v>26818</v>
      </c>
      <c r="V4636" s="1" t="s">
        <v>26819</v>
      </c>
      <c r="W4636" s="1" t="s">
        <v>26820</v>
      </c>
      <c r="X4636" s="1" t="s">
        <v>26819</v>
      </c>
      <c r="Y4636" s="1"/>
      <c r="Z4636" s="1" t="n">
        <v>3</v>
      </c>
      <c r="AA4636" s="1" t="s">
        <v>65</v>
      </c>
      <c r="AB4636" s="1" t="s">
        <v>26821</v>
      </c>
      <c r="AC4636" s="2" t="s">
        <v>66</v>
      </c>
      <c r="AD4636" s="2" t="s">
        <v>67</v>
      </c>
      <c r="AQ4636" s="2" t="s">
        <v>3206</v>
      </c>
      <c r="AR4636" s="2" t="s">
        <v>3206</v>
      </c>
    </row>
    <row r="4637" customFormat="false" ht="12.75" hidden="false" customHeight="false" outlineLevel="0" collapsed="false">
      <c r="A4637" s="3" t="s">
        <v>26822</v>
      </c>
      <c r="B4637" s="1" t="s">
        <v>26823</v>
      </c>
      <c r="C4637" s="4" t="n">
        <f aca="false">IF(OR(T4637="SSES",T4637="VAR"),-COUNTIF(P$2:P$6715,R4637)+1,IF(T4637="ES",1,IF(OR(T4637="CL",T4637="OR",T4637="SBOR",T4637="SPFM",T4637="FM",T4637="SBFM",T4637="FO",T4637="GN",T4637="SSGN"),0)))</f>
        <v>1</v>
      </c>
      <c r="D4637" s="1" t="n">
        <v>4636</v>
      </c>
      <c r="E4637" s="1" t="s">
        <v>22635</v>
      </c>
      <c r="F4637" s="1"/>
      <c r="G4637" s="1" t="s">
        <v>22654</v>
      </c>
      <c r="H4637" s="1" t="s">
        <v>26677</v>
      </c>
      <c r="I4637" s="1" t="s">
        <v>26678</v>
      </c>
      <c r="J4637" s="1" t="s">
        <v>26679</v>
      </c>
      <c r="K4637" s="1" t="s">
        <v>26680</v>
      </c>
      <c r="L4637" s="1" t="s">
        <v>25254</v>
      </c>
      <c r="M4637" s="1" t="s">
        <v>25255</v>
      </c>
      <c r="N4637" s="1" t="s">
        <v>2732</v>
      </c>
      <c r="O4637" s="1" t="s">
        <v>25256</v>
      </c>
      <c r="P4637" s="1" t="n">
        <v>105814</v>
      </c>
      <c r="Q4637" s="1" t="n">
        <v>194069</v>
      </c>
      <c r="R4637" s="1" t="n">
        <v>194069</v>
      </c>
      <c r="S4637" s="1" t="n">
        <v>105814</v>
      </c>
      <c r="T4637" s="1" t="s">
        <v>69</v>
      </c>
      <c r="U4637" s="1" t="s">
        <v>26824</v>
      </c>
      <c r="V4637" s="1" t="s">
        <v>26825</v>
      </c>
      <c r="W4637" s="1" t="s">
        <v>26826</v>
      </c>
      <c r="X4637" s="1" t="s">
        <v>26825</v>
      </c>
      <c r="Y4637" s="1"/>
      <c r="Z4637" s="1" t="n">
        <v>3</v>
      </c>
      <c r="AA4637" s="1" t="s">
        <v>65</v>
      </c>
      <c r="AB4637" s="1" t="s">
        <v>26827</v>
      </c>
      <c r="AC4637" s="2" t="s">
        <v>66</v>
      </c>
      <c r="AD4637" s="2" t="s">
        <v>67</v>
      </c>
      <c r="AL4637" s="2" t="s">
        <v>26828</v>
      </c>
      <c r="AQ4637" s="2" t="s">
        <v>3206</v>
      </c>
      <c r="AR4637" s="2" t="s">
        <v>3206</v>
      </c>
    </row>
    <row r="4638" customFormat="false" ht="12.75" hidden="false" customHeight="false" outlineLevel="0" collapsed="false">
      <c r="A4638" s="3" t="s">
        <v>26829</v>
      </c>
      <c r="B4638" s="1" t="s">
        <v>26830</v>
      </c>
      <c r="C4638" s="4" t="n">
        <f aca="false">IF(OR(T4638="SSES",T4638="VAR"),-COUNTIF(P$2:P$6715,R4638)+1,IF(T4638="ES",1,IF(OR(T4638="CL",T4638="OR",T4638="SBOR",T4638="SPFM",T4638="FM",T4638="SBFM",T4638="FO",T4638="GN",T4638="SSGN"),0)))</f>
        <v>1</v>
      </c>
      <c r="D4638" s="1" t="n">
        <v>4637</v>
      </c>
      <c r="E4638" s="1" t="s">
        <v>22635</v>
      </c>
      <c r="F4638" s="1"/>
      <c r="G4638" s="1" t="s">
        <v>22654</v>
      </c>
      <c r="H4638" s="1" t="s">
        <v>26677</v>
      </c>
      <c r="I4638" s="1" t="s">
        <v>26678</v>
      </c>
      <c r="J4638" s="1" t="s">
        <v>26679</v>
      </c>
      <c r="K4638" s="1" t="s">
        <v>26680</v>
      </c>
      <c r="L4638" s="1" t="s">
        <v>25254</v>
      </c>
      <c r="M4638" s="1" t="s">
        <v>25255</v>
      </c>
      <c r="N4638" s="1" t="s">
        <v>2732</v>
      </c>
      <c r="O4638" s="1" t="s">
        <v>25256</v>
      </c>
      <c r="P4638" s="1" t="n">
        <v>105817</v>
      </c>
      <c r="Q4638" s="1" t="n">
        <v>194069</v>
      </c>
      <c r="R4638" s="1" t="n">
        <v>194069</v>
      </c>
      <c r="S4638" s="1" t="n">
        <v>105817</v>
      </c>
      <c r="T4638" s="1" t="s">
        <v>69</v>
      </c>
      <c r="U4638" s="1" t="s">
        <v>26640</v>
      </c>
      <c r="V4638" s="1" t="s">
        <v>26831</v>
      </c>
      <c r="W4638" s="1" t="s">
        <v>26832</v>
      </c>
      <c r="X4638" s="1" t="s">
        <v>26831</v>
      </c>
      <c r="Y4638" s="1" t="s">
        <v>26833</v>
      </c>
      <c r="Z4638" s="1" t="n">
        <v>3</v>
      </c>
      <c r="AA4638" s="1" t="s">
        <v>65</v>
      </c>
      <c r="AB4638" s="1" t="s">
        <v>26834</v>
      </c>
      <c r="AC4638" s="2" t="s">
        <v>66</v>
      </c>
      <c r="AD4638" s="2" t="s">
        <v>67</v>
      </c>
      <c r="AQ4638" s="2" t="s">
        <v>5313</v>
      </c>
      <c r="AR4638" s="2" t="s">
        <v>26835</v>
      </c>
    </row>
    <row r="4639" customFormat="false" ht="12.75" hidden="false" customHeight="false" outlineLevel="0" collapsed="false">
      <c r="A4639" s="3" t="s">
        <v>26836</v>
      </c>
      <c r="B4639" s="1" t="s">
        <v>26837</v>
      </c>
      <c r="C4639" s="4" t="n">
        <f aca="false">IF(OR(T4639="SSES",T4639="VAR"),-COUNTIF(P$2:P$6715,R4639)+1,IF(T4639="ES",1,IF(OR(T4639="CL",T4639="OR",T4639="SBOR",T4639="SPFM",T4639="FM",T4639="SBFM",T4639="FO",T4639="GN",T4639="SSGN"),0)))</f>
        <v>0</v>
      </c>
      <c r="D4639" s="1" t="n">
        <v>4638</v>
      </c>
      <c r="E4639" s="1" t="s">
        <v>22635</v>
      </c>
      <c r="F4639" s="1"/>
      <c r="G4639" s="1" t="s">
        <v>22654</v>
      </c>
      <c r="H4639" s="1" t="s">
        <v>26677</v>
      </c>
      <c r="I4639" s="1" t="s">
        <v>26678</v>
      </c>
      <c r="J4639" s="1" t="s">
        <v>26679</v>
      </c>
      <c r="K4639" s="1" t="s">
        <v>26680</v>
      </c>
      <c r="L4639" s="1" t="s">
        <v>25254</v>
      </c>
      <c r="M4639" s="1" t="s">
        <v>25255</v>
      </c>
      <c r="N4639" s="1" t="s">
        <v>2732</v>
      </c>
      <c r="O4639" s="1" t="s">
        <v>25256</v>
      </c>
      <c r="P4639" s="1" t="n">
        <v>194495</v>
      </c>
      <c r="Q4639" s="1" t="n">
        <v>919471</v>
      </c>
      <c r="R4639" s="1" t="n">
        <v>920217</v>
      </c>
      <c r="S4639" s="1" t="n">
        <v>194495</v>
      </c>
      <c r="T4639" s="1" t="s">
        <v>61</v>
      </c>
      <c r="U4639" s="1" t="s">
        <v>16929</v>
      </c>
      <c r="V4639" s="1" t="s">
        <v>26838</v>
      </c>
      <c r="W4639" s="1" t="s">
        <v>26839</v>
      </c>
      <c r="X4639" s="1" t="s">
        <v>26838</v>
      </c>
      <c r="Y4639" s="1" t="s">
        <v>26840</v>
      </c>
      <c r="Z4639" s="1" t="n">
        <v>3</v>
      </c>
      <c r="AA4639" s="1" t="s">
        <v>65</v>
      </c>
      <c r="AB4639" s="1"/>
    </row>
    <row r="4640" customFormat="false" ht="12.75" hidden="false" customHeight="false" outlineLevel="0" collapsed="false">
      <c r="A4640" s="3" t="s">
        <v>26841</v>
      </c>
      <c r="B4640" s="1" t="s">
        <v>26842</v>
      </c>
      <c r="C4640" s="4" t="n">
        <f aca="false">IF(OR(T4640="SSES",T4640="VAR"),-COUNTIF(P$2:P$6715,R4640)+1,IF(T4640="ES",1,IF(OR(T4640="CL",T4640="OR",T4640="SBOR",T4640="SPFM",T4640="FM",T4640="SBFM",T4640="FO",T4640="GN",T4640="SSGN"),0)))</f>
        <v>1</v>
      </c>
      <c r="D4640" s="1" t="n">
        <v>4639</v>
      </c>
      <c r="E4640" s="1" t="s">
        <v>22635</v>
      </c>
      <c r="F4640" s="1"/>
      <c r="G4640" s="1" t="s">
        <v>22654</v>
      </c>
      <c r="H4640" s="1" t="s">
        <v>26677</v>
      </c>
      <c r="I4640" s="1" t="s">
        <v>26678</v>
      </c>
      <c r="J4640" s="1" t="s">
        <v>26679</v>
      </c>
      <c r="K4640" s="1" t="s">
        <v>26680</v>
      </c>
      <c r="L4640" s="1" t="s">
        <v>25254</v>
      </c>
      <c r="M4640" s="1" t="s">
        <v>25255</v>
      </c>
      <c r="N4640" s="1" t="s">
        <v>2732</v>
      </c>
      <c r="O4640" s="1" t="s">
        <v>25256</v>
      </c>
      <c r="P4640" s="1" t="n">
        <v>107440</v>
      </c>
      <c r="Q4640" s="1" t="n">
        <v>194495</v>
      </c>
      <c r="R4640" s="1" t="n">
        <v>194495</v>
      </c>
      <c r="S4640" s="1" t="n">
        <v>107440</v>
      </c>
      <c r="T4640" s="1" t="s">
        <v>69</v>
      </c>
      <c r="U4640" s="1" t="s">
        <v>16929</v>
      </c>
      <c r="V4640" s="1" t="s">
        <v>26843</v>
      </c>
      <c r="W4640" s="1" t="s">
        <v>26844</v>
      </c>
      <c r="X4640" s="1" t="s">
        <v>26843</v>
      </c>
      <c r="Y4640" s="1" t="s">
        <v>26845</v>
      </c>
      <c r="Z4640" s="1" t="n">
        <v>3</v>
      </c>
      <c r="AA4640" s="1" t="s">
        <v>65</v>
      </c>
      <c r="AB4640" s="1" t="s">
        <v>26846</v>
      </c>
      <c r="AC4640" s="2" t="s">
        <v>66</v>
      </c>
      <c r="AD4640" s="2" t="s">
        <v>67</v>
      </c>
      <c r="AP4640" s="2" t="s">
        <v>3206</v>
      </c>
      <c r="AQ4640" s="2" t="s">
        <v>3206</v>
      </c>
      <c r="AR4640" s="2" t="s">
        <v>25885</v>
      </c>
    </row>
    <row r="4641" customFormat="false" ht="12.75" hidden="false" customHeight="false" outlineLevel="0" collapsed="false">
      <c r="A4641" s="3" t="s">
        <v>26847</v>
      </c>
      <c r="B4641" s="1" t="s">
        <v>26848</v>
      </c>
      <c r="C4641" s="4" t="n">
        <f aca="false">IF(OR(T4641="SSES",T4641="VAR"),-COUNTIF(P$2:P$6715,R4641)+1,IF(T4641="ES",1,IF(OR(T4641="CL",T4641="OR",T4641="SBOR",T4641="SPFM",T4641="FM",T4641="SBFM",T4641="FO",T4641="GN",T4641="SSGN"),0)))</f>
        <v>1</v>
      </c>
      <c r="D4641" s="1" t="n">
        <v>4640</v>
      </c>
      <c r="E4641" s="1" t="s">
        <v>22635</v>
      </c>
      <c r="F4641" s="1"/>
      <c r="G4641" s="1" t="s">
        <v>22654</v>
      </c>
      <c r="H4641" s="1" t="s">
        <v>26677</v>
      </c>
      <c r="I4641" s="1" t="s">
        <v>26678</v>
      </c>
      <c r="J4641" s="1" t="s">
        <v>26679</v>
      </c>
      <c r="K4641" s="1" t="s">
        <v>26680</v>
      </c>
      <c r="L4641" s="1" t="s">
        <v>25254</v>
      </c>
      <c r="M4641" s="1" t="s">
        <v>25255</v>
      </c>
      <c r="N4641" s="1" t="s">
        <v>2732</v>
      </c>
      <c r="O4641" s="1" t="s">
        <v>25256</v>
      </c>
      <c r="P4641" s="1" t="n">
        <v>107446</v>
      </c>
      <c r="Q4641" s="1" t="n">
        <v>194495</v>
      </c>
      <c r="R4641" s="1" t="n">
        <v>194495</v>
      </c>
      <c r="S4641" s="1" t="n">
        <v>107446</v>
      </c>
      <c r="T4641" s="1" t="s">
        <v>69</v>
      </c>
      <c r="U4641" s="1" t="s">
        <v>26806</v>
      </c>
      <c r="V4641" s="1" t="s">
        <v>26849</v>
      </c>
      <c r="W4641" s="1" t="s">
        <v>26850</v>
      </c>
      <c r="X4641" s="1" t="s">
        <v>26849</v>
      </c>
      <c r="Y4641" s="1" t="s">
        <v>26851</v>
      </c>
      <c r="Z4641" s="1" t="n">
        <v>3</v>
      </c>
      <c r="AA4641" s="1" t="s">
        <v>173</v>
      </c>
      <c r="AB4641" s="1" t="s">
        <v>26852</v>
      </c>
      <c r="AC4641" s="2" t="s">
        <v>66</v>
      </c>
      <c r="AD4641" s="2" t="s">
        <v>67</v>
      </c>
      <c r="AQ4641" s="2" t="s">
        <v>9018</v>
      </c>
      <c r="AR4641" s="2" t="s">
        <v>9018</v>
      </c>
    </row>
    <row r="4642" customFormat="false" ht="12.75" hidden="false" customHeight="false" outlineLevel="0" collapsed="false">
      <c r="A4642" s="3" t="s">
        <v>26853</v>
      </c>
      <c r="B4642" s="1" t="s">
        <v>26854</v>
      </c>
      <c r="C4642" s="4" t="n">
        <f aca="false">IF(OR(T4642="SSES",T4642="VAR"),-COUNTIF(P$2:P$6715,R4642)+1,IF(T4642="ES",1,IF(OR(T4642="CL",T4642="OR",T4642="SBOR",T4642="SPFM",T4642="FM",T4642="SBFM",T4642="FO",T4642="GN",T4642="SSGN"),0)))</f>
        <v>1</v>
      </c>
      <c r="D4642" s="1" t="n">
        <v>4641</v>
      </c>
      <c r="E4642" s="1" t="s">
        <v>22635</v>
      </c>
      <c r="F4642" s="1"/>
      <c r="G4642" s="1" t="s">
        <v>22654</v>
      </c>
      <c r="H4642" s="1" t="s">
        <v>26677</v>
      </c>
      <c r="I4642" s="1" t="s">
        <v>26678</v>
      </c>
      <c r="J4642" s="1" t="s">
        <v>26679</v>
      </c>
      <c r="K4642" s="1" t="s">
        <v>26680</v>
      </c>
      <c r="L4642" s="1" t="s">
        <v>25254</v>
      </c>
      <c r="M4642" s="1" t="s">
        <v>25255</v>
      </c>
      <c r="N4642" s="1" t="s">
        <v>2732</v>
      </c>
      <c r="O4642" s="1" t="s">
        <v>25256</v>
      </c>
      <c r="P4642" s="1" t="n">
        <v>125460</v>
      </c>
      <c r="Q4642" s="1" t="n">
        <v>198201</v>
      </c>
      <c r="R4642" s="1" t="n">
        <v>198201</v>
      </c>
      <c r="S4642" s="1" t="n">
        <v>125460</v>
      </c>
      <c r="T4642" s="1" t="s">
        <v>69</v>
      </c>
      <c r="U4642" s="1" t="s">
        <v>26855</v>
      </c>
      <c r="V4642" s="1" t="s">
        <v>26856</v>
      </c>
      <c r="W4642" s="1" t="s">
        <v>26857</v>
      </c>
      <c r="X4642" s="1" t="s">
        <v>26856</v>
      </c>
      <c r="Y4642" s="1" t="s">
        <v>26858</v>
      </c>
      <c r="Z4642" s="1" t="n">
        <v>3</v>
      </c>
      <c r="AA4642" s="1" t="s">
        <v>65</v>
      </c>
      <c r="AB4642" s="1" t="s">
        <v>26859</v>
      </c>
      <c r="AC4642" s="2" t="s">
        <v>66</v>
      </c>
      <c r="AD4642" s="2" t="s">
        <v>67</v>
      </c>
      <c r="AQ4642" s="2" t="s">
        <v>3206</v>
      </c>
      <c r="AR4642" s="2" t="s">
        <v>3206</v>
      </c>
    </row>
    <row r="4643" customFormat="false" ht="12.75" hidden="false" customHeight="false" outlineLevel="0" collapsed="false">
      <c r="A4643" s="3" t="s">
        <v>26860</v>
      </c>
      <c r="B4643" s="1" t="s">
        <v>26861</v>
      </c>
      <c r="C4643" s="4" t="n">
        <f aca="false">IF(OR(T4643="SSES",T4643="VAR"),-COUNTIF(P$2:P$6715,R4643)+1,IF(T4643="ES",1,IF(OR(T4643="CL",T4643="OR",T4643="SBOR",T4643="SPFM",T4643="FM",T4643="SBFM",T4643="FO",T4643="GN",T4643="SSGN"),0)))</f>
        <v>1</v>
      </c>
      <c r="D4643" s="1" t="n">
        <v>4642</v>
      </c>
      <c r="E4643" s="1" t="s">
        <v>22635</v>
      </c>
      <c r="F4643" s="1"/>
      <c r="G4643" s="1" t="s">
        <v>22654</v>
      </c>
      <c r="H4643" s="1" t="s">
        <v>26677</v>
      </c>
      <c r="I4643" s="1" t="s">
        <v>26678</v>
      </c>
      <c r="J4643" s="1" t="s">
        <v>26679</v>
      </c>
      <c r="K4643" s="1" t="s">
        <v>26680</v>
      </c>
      <c r="L4643" s="1" t="s">
        <v>25254</v>
      </c>
      <c r="M4643" s="1" t="s">
        <v>25255</v>
      </c>
      <c r="N4643" s="1" t="s">
        <v>2732</v>
      </c>
      <c r="O4643" s="1" t="s">
        <v>25256</v>
      </c>
      <c r="P4643" s="1" t="n">
        <v>125469</v>
      </c>
      <c r="Q4643" s="1" t="n">
        <v>198201</v>
      </c>
      <c r="R4643" s="1" t="n">
        <v>198201</v>
      </c>
      <c r="S4643" s="1" t="n">
        <v>125469</v>
      </c>
      <c r="T4643" s="1" t="s">
        <v>69</v>
      </c>
      <c r="U4643" s="1" t="s">
        <v>26855</v>
      </c>
      <c r="V4643" s="1" t="s">
        <v>26862</v>
      </c>
      <c r="W4643" s="1" t="s">
        <v>26863</v>
      </c>
      <c r="X4643" s="1" t="s">
        <v>26862</v>
      </c>
      <c r="Y4643" s="1" t="s">
        <v>26864</v>
      </c>
      <c r="Z4643" s="1" t="n">
        <v>3</v>
      </c>
      <c r="AA4643" s="1" t="s">
        <v>173</v>
      </c>
      <c r="AB4643" s="1" t="s">
        <v>26865</v>
      </c>
      <c r="AC4643" s="2" t="s">
        <v>66</v>
      </c>
      <c r="AD4643" s="2" t="s">
        <v>67</v>
      </c>
      <c r="AP4643" s="2" t="s">
        <v>3206</v>
      </c>
      <c r="AQ4643" s="2" t="s">
        <v>3206</v>
      </c>
      <c r="AR4643" s="2" t="s">
        <v>3206</v>
      </c>
    </row>
    <row r="4644" customFormat="false" ht="12.75" hidden="false" customHeight="false" outlineLevel="0" collapsed="false">
      <c r="A4644" s="3" t="s">
        <v>26866</v>
      </c>
      <c r="B4644" s="1" t="s">
        <v>26867</v>
      </c>
      <c r="C4644" s="4" t="n">
        <f aca="false">IF(OR(T4644="SSES",T4644="VAR"),-COUNTIF(P$2:P$6715,R4644)+1,IF(T4644="ES",1,IF(OR(T4644="CL",T4644="OR",T4644="SBOR",T4644="SPFM",T4644="FM",T4644="SBFM",T4644="FO",T4644="GN",T4644="SSGN"),0)))</f>
        <v>1</v>
      </c>
      <c r="D4644" s="1" t="n">
        <v>4643</v>
      </c>
      <c r="E4644" s="1" t="s">
        <v>22635</v>
      </c>
      <c r="F4644" s="1"/>
      <c r="G4644" s="1" t="s">
        <v>22654</v>
      </c>
      <c r="H4644" s="1" t="s">
        <v>26677</v>
      </c>
      <c r="I4644" s="1" t="s">
        <v>26678</v>
      </c>
      <c r="J4644" s="1" t="s">
        <v>26679</v>
      </c>
      <c r="K4644" s="1" t="s">
        <v>26680</v>
      </c>
      <c r="L4644" s="1" t="s">
        <v>25254</v>
      </c>
      <c r="M4644" s="1" t="s">
        <v>25255</v>
      </c>
      <c r="N4644" s="1" t="s">
        <v>2732</v>
      </c>
      <c r="O4644" s="1" t="s">
        <v>25256</v>
      </c>
      <c r="P4644" s="1" t="n">
        <v>125474</v>
      </c>
      <c r="Q4644" s="1" t="n">
        <v>198201</v>
      </c>
      <c r="R4644" s="1" t="n">
        <v>198201</v>
      </c>
      <c r="S4644" s="1" t="n">
        <v>125474</v>
      </c>
      <c r="T4644" s="1" t="s">
        <v>69</v>
      </c>
      <c r="U4644" s="1" t="s">
        <v>16929</v>
      </c>
      <c r="V4644" s="1" t="s">
        <v>26868</v>
      </c>
      <c r="W4644" s="1" t="s">
        <v>26869</v>
      </c>
      <c r="X4644" s="1" t="s">
        <v>26868</v>
      </c>
      <c r="Y4644" s="1" t="s">
        <v>26870</v>
      </c>
      <c r="Z4644" s="1" t="n">
        <v>3</v>
      </c>
      <c r="AA4644" s="1" t="s">
        <v>173</v>
      </c>
      <c r="AB4644" s="1" t="s">
        <v>26871</v>
      </c>
      <c r="AC4644" s="2" t="s">
        <v>66</v>
      </c>
      <c r="AD4644" s="2" t="s">
        <v>67</v>
      </c>
      <c r="AQ4644" s="2" t="s">
        <v>3206</v>
      </c>
      <c r="AR4644" s="2" t="s">
        <v>9018</v>
      </c>
    </row>
    <row r="4645" customFormat="false" ht="12.75" hidden="false" customHeight="false" outlineLevel="0" collapsed="false">
      <c r="A4645" s="3" t="s">
        <v>26872</v>
      </c>
      <c r="B4645" s="1" t="s">
        <v>26873</v>
      </c>
      <c r="C4645" s="4" t="n">
        <f aca="false">IF(OR(T4645="SSES",T4645="VAR"),-COUNTIF(P$2:P$6715,R4645)+1,IF(T4645="ES",1,IF(OR(T4645="CL",T4645="OR",T4645="SBOR",T4645="SPFM",T4645="FM",T4645="SBFM",T4645="FO",T4645="GN",T4645="SSGN"),0)))</f>
        <v>1</v>
      </c>
      <c r="D4645" s="1" t="n">
        <v>4644</v>
      </c>
      <c r="E4645" s="1" t="s">
        <v>22635</v>
      </c>
      <c r="F4645" s="1"/>
      <c r="G4645" s="1" t="s">
        <v>22654</v>
      </c>
      <c r="H4645" s="1" t="s">
        <v>26677</v>
      </c>
      <c r="I4645" s="1" t="s">
        <v>26678</v>
      </c>
      <c r="J4645" s="1" t="s">
        <v>26679</v>
      </c>
      <c r="K4645" s="1" t="s">
        <v>26680</v>
      </c>
      <c r="L4645" s="1" t="s">
        <v>25254</v>
      </c>
      <c r="M4645" s="1" t="s">
        <v>25255</v>
      </c>
      <c r="N4645" s="1" t="s">
        <v>2732</v>
      </c>
      <c r="O4645" s="1" t="s">
        <v>25256</v>
      </c>
      <c r="P4645" s="1" t="n">
        <v>127613</v>
      </c>
      <c r="Q4645" s="1" t="n">
        <v>607013</v>
      </c>
      <c r="R4645" s="1" t="n">
        <v>607013</v>
      </c>
      <c r="S4645" s="1" t="n">
        <v>127613</v>
      </c>
      <c r="T4645" s="1" t="s">
        <v>69</v>
      </c>
      <c r="U4645" s="1" t="s">
        <v>26855</v>
      </c>
      <c r="V4645" s="1" t="s">
        <v>26874</v>
      </c>
      <c r="W4645" s="1" t="s">
        <v>26875</v>
      </c>
      <c r="X4645" s="1" t="s">
        <v>26874</v>
      </c>
      <c r="Y4645" s="1" t="s">
        <v>26876</v>
      </c>
      <c r="Z4645" s="1" t="n">
        <v>3</v>
      </c>
      <c r="AA4645" s="1" t="s">
        <v>65</v>
      </c>
      <c r="AB4645" s="1" t="s">
        <v>26877</v>
      </c>
      <c r="AC4645" s="2" t="s">
        <v>66</v>
      </c>
      <c r="AD4645" s="2" t="s">
        <v>67</v>
      </c>
      <c r="AQ4645" s="2" t="s">
        <v>3206</v>
      </c>
      <c r="AR4645" s="2" t="s">
        <v>3206</v>
      </c>
    </row>
    <row r="4646" customFormat="false" ht="12.75" hidden="false" customHeight="false" outlineLevel="0" collapsed="false">
      <c r="A4646" s="3" t="s">
        <v>26878</v>
      </c>
      <c r="B4646" s="1" t="s">
        <v>26878</v>
      </c>
      <c r="C4646" s="4" t="n">
        <f aca="false">IF(OR(T4646="SSES",T4646="VAR"),-COUNTIF(P$2:P$6715,R4646)+1,IF(T4646="ES",1,IF(OR(T4646="CL",T4646="OR",T4646="SBOR",T4646="SPFM",T4646="FM",T4646="SBFM",T4646="FO",T4646="GN",T4646="SSGN"),0)))</f>
        <v>0</v>
      </c>
      <c r="D4646" s="1" t="n">
        <v>4645</v>
      </c>
      <c r="E4646" s="1" t="s">
        <v>22635</v>
      </c>
      <c r="F4646" s="1"/>
      <c r="G4646" s="1" t="s">
        <v>22654</v>
      </c>
      <c r="H4646" s="1" t="s">
        <v>26677</v>
      </c>
      <c r="I4646" s="1" t="s">
        <v>26678</v>
      </c>
      <c r="J4646" s="1" t="s">
        <v>26679</v>
      </c>
      <c r="K4646" s="1" t="s">
        <v>26879</v>
      </c>
      <c r="L4646" s="1" t="s">
        <v>25254</v>
      </c>
      <c r="M4646" s="1" t="s">
        <v>25255</v>
      </c>
      <c r="N4646" s="1" t="s">
        <v>2732</v>
      </c>
      <c r="O4646" s="1" t="s">
        <v>25256</v>
      </c>
      <c r="P4646" s="1" t="n">
        <v>189558</v>
      </c>
      <c r="Q4646" s="1" t="n">
        <v>919476</v>
      </c>
      <c r="R4646" s="1" t="n">
        <v>920232</v>
      </c>
      <c r="S4646" s="1" t="n">
        <v>189558</v>
      </c>
      <c r="T4646" s="1" t="s">
        <v>61</v>
      </c>
      <c r="U4646" s="1" t="s">
        <v>16929</v>
      </c>
      <c r="V4646" s="1" t="s">
        <v>26880</v>
      </c>
      <c r="W4646" s="1" t="s">
        <v>26881</v>
      </c>
      <c r="X4646" s="1" t="s">
        <v>26880</v>
      </c>
      <c r="Y4646" s="1" t="s">
        <v>26882</v>
      </c>
      <c r="Z4646" s="1" t="n">
        <v>3</v>
      </c>
      <c r="AA4646" s="1" t="s">
        <v>65</v>
      </c>
      <c r="AB4646" s="1"/>
    </row>
    <row r="4647" customFormat="false" ht="12.75" hidden="false" customHeight="false" outlineLevel="0" collapsed="false">
      <c r="A4647" s="3" t="s">
        <v>26883</v>
      </c>
      <c r="B4647" s="1" t="s">
        <v>26884</v>
      </c>
      <c r="C4647" s="4" t="n">
        <f aca="false">IF(OR(T4647="SSES",T4647="VAR"),-COUNTIF(P$2:P$6715,R4647)+1,IF(T4647="ES",1,IF(OR(T4647="CL",T4647="OR",T4647="SBOR",T4647="SPFM",T4647="FM",T4647="SBFM",T4647="FO",T4647="GN",T4647="SSGN"),0)))</f>
        <v>1</v>
      </c>
      <c r="D4647" s="1" t="n">
        <v>4646</v>
      </c>
      <c r="E4647" s="1" t="s">
        <v>22635</v>
      </c>
      <c r="F4647" s="1"/>
      <c r="G4647" s="1" t="s">
        <v>22654</v>
      </c>
      <c r="H4647" s="1" t="s">
        <v>26677</v>
      </c>
      <c r="I4647" s="1" t="s">
        <v>26678</v>
      </c>
      <c r="J4647" s="1" t="s">
        <v>26679</v>
      </c>
      <c r="K4647" s="1" t="s">
        <v>26879</v>
      </c>
      <c r="L4647" s="1" t="s">
        <v>25254</v>
      </c>
      <c r="M4647" s="1" t="s">
        <v>25255</v>
      </c>
      <c r="N4647" s="1" t="s">
        <v>2732</v>
      </c>
      <c r="O4647" s="1" t="s">
        <v>25256</v>
      </c>
      <c r="P4647" s="1" t="n">
        <v>84622</v>
      </c>
      <c r="Q4647" s="1" t="n">
        <v>189558</v>
      </c>
      <c r="R4647" s="1" t="n">
        <v>189558</v>
      </c>
      <c r="S4647" s="1" t="n">
        <v>84622</v>
      </c>
      <c r="T4647" s="1" t="s">
        <v>69</v>
      </c>
      <c r="U4647" s="1" t="s">
        <v>16929</v>
      </c>
      <c r="V4647" s="1" t="s">
        <v>26885</v>
      </c>
      <c r="W4647" s="1" t="s">
        <v>26886</v>
      </c>
      <c r="X4647" s="1" t="s">
        <v>26885</v>
      </c>
      <c r="Y4647" s="1"/>
      <c r="Z4647" s="1" t="n">
        <v>3</v>
      </c>
      <c r="AA4647" s="1" t="s">
        <v>65</v>
      </c>
      <c r="AB4647" s="1" t="s">
        <v>26887</v>
      </c>
      <c r="AC4647" s="2" t="s">
        <v>66</v>
      </c>
      <c r="AD4647" s="2" t="s">
        <v>67</v>
      </c>
      <c r="AQ4647" s="2" t="s">
        <v>3206</v>
      </c>
    </row>
    <row r="4648" customFormat="false" ht="12.75" hidden="false" customHeight="false" outlineLevel="0" collapsed="false">
      <c r="A4648" s="3" t="s">
        <v>26888</v>
      </c>
      <c r="B4648" s="1" t="s">
        <v>26889</v>
      </c>
      <c r="C4648" s="4" t="n">
        <f aca="false">IF(OR(T4648="SSES",T4648="VAR"),-COUNTIF(P$2:P$6715,R4648)+1,IF(T4648="ES",1,IF(OR(T4648="CL",T4648="OR",T4648="SBOR",T4648="SPFM",T4648="FM",T4648="SBFM",T4648="FO",T4648="GN",T4648="SSGN"),0)))</f>
        <v>1</v>
      </c>
      <c r="D4648" s="1" t="n">
        <v>4647</v>
      </c>
      <c r="E4648" s="1" t="s">
        <v>22635</v>
      </c>
      <c r="F4648" s="1"/>
      <c r="G4648" s="1" t="s">
        <v>22654</v>
      </c>
      <c r="H4648" s="1" t="s">
        <v>26677</v>
      </c>
      <c r="I4648" s="1" t="s">
        <v>26678</v>
      </c>
      <c r="J4648" s="1" t="s">
        <v>26679</v>
      </c>
      <c r="K4648" s="1" t="s">
        <v>26879</v>
      </c>
      <c r="L4648" s="1" t="s">
        <v>25254</v>
      </c>
      <c r="M4648" s="1" t="s">
        <v>25255</v>
      </c>
      <c r="N4648" s="1" t="s">
        <v>2732</v>
      </c>
      <c r="O4648" s="1" t="s">
        <v>25256</v>
      </c>
      <c r="P4648" s="1" t="n">
        <v>84626</v>
      </c>
      <c r="Q4648" s="1" t="n">
        <v>189558</v>
      </c>
      <c r="R4648" s="1" t="n">
        <v>189558</v>
      </c>
      <c r="S4648" s="1" t="n">
        <v>84626</v>
      </c>
      <c r="T4648" s="1" t="s">
        <v>69</v>
      </c>
      <c r="U4648" s="1" t="s">
        <v>16929</v>
      </c>
      <c r="V4648" s="1" t="s">
        <v>26890</v>
      </c>
      <c r="W4648" s="1" t="s">
        <v>26891</v>
      </c>
      <c r="X4648" s="1" t="s">
        <v>26890</v>
      </c>
      <c r="Y4648" s="1" t="s">
        <v>26892</v>
      </c>
      <c r="Z4648" s="1" t="n">
        <v>3</v>
      </c>
      <c r="AA4648" s="1" t="s">
        <v>65</v>
      </c>
      <c r="AB4648" s="1" t="s">
        <v>26893</v>
      </c>
    </row>
    <row r="4649" customFormat="false" ht="12.75" hidden="false" customHeight="false" outlineLevel="0" collapsed="false">
      <c r="A4649" s="3" t="s">
        <v>26894</v>
      </c>
      <c r="B4649" s="1" t="s">
        <v>26895</v>
      </c>
      <c r="C4649" s="4" t="n">
        <f aca="false">IF(OR(T4649="SSES",T4649="VAR"),-COUNTIF(P$2:P$6715,R4649)+1,IF(T4649="ES",1,IF(OR(T4649="CL",T4649="OR",T4649="SBOR",T4649="SPFM",T4649="FM",T4649="SBFM",T4649="FO",T4649="GN",T4649="SSGN"),0)))</f>
        <v>1</v>
      </c>
      <c r="D4649" s="1" t="n">
        <v>4648</v>
      </c>
      <c r="E4649" s="1" t="s">
        <v>22635</v>
      </c>
      <c r="F4649" s="1"/>
      <c r="G4649" s="1" t="s">
        <v>22654</v>
      </c>
      <c r="H4649" s="1" t="s">
        <v>26677</v>
      </c>
      <c r="I4649" s="1" t="s">
        <v>26678</v>
      </c>
      <c r="J4649" s="1" t="s">
        <v>26679</v>
      </c>
      <c r="K4649" s="1" t="s">
        <v>26879</v>
      </c>
      <c r="L4649" s="1" t="s">
        <v>25254</v>
      </c>
      <c r="M4649" s="1" t="s">
        <v>25255</v>
      </c>
      <c r="N4649" s="1" t="s">
        <v>2732</v>
      </c>
      <c r="O4649" s="1" t="s">
        <v>25256</v>
      </c>
      <c r="P4649" s="1" t="n">
        <v>85740</v>
      </c>
      <c r="Q4649" s="1" t="n">
        <v>189811</v>
      </c>
      <c r="R4649" s="1" t="n">
        <v>189811</v>
      </c>
      <c r="S4649" s="1" t="n">
        <v>85740</v>
      </c>
      <c r="T4649" s="1" t="s">
        <v>69</v>
      </c>
      <c r="U4649" s="1" t="s">
        <v>16929</v>
      </c>
      <c r="V4649" s="1" t="s">
        <v>26896</v>
      </c>
      <c r="W4649" s="1" t="s">
        <v>26897</v>
      </c>
      <c r="X4649" s="1" t="s">
        <v>26896</v>
      </c>
      <c r="Y4649" s="1" t="s">
        <v>26898</v>
      </c>
      <c r="Z4649" s="1" t="n">
        <v>3</v>
      </c>
      <c r="AA4649" s="1" t="s">
        <v>65</v>
      </c>
      <c r="AB4649" s="1" t="s">
        <v>26899</v>
      </c>
      <c r="AC4649" s="2" t="s">
        <v>66</v>
      </c>
      <c r="AD4649" s="2" t="s">
        <v>67</v>
      </c>
      <c r="AQ4649" s="2" t="s">
        <v>3206</v>
      </c>
      <c r="AR4649" s="2" t="s">
        <v>3206</v>
      </c>
    </row>
    <row r="4650" customFormat="false" ht="12.75" hidden="false" customHeight="false" outlineLevel="0" collapsed="false">
      <c r="A4650" s="3" t="s">
        <v>26900</v>
      </c>
      <c r="B4650" s="1" t="s">
        <v>26901</v>
      </c>
      <c r="C4650" s="4" t="n">
        <f aca="false">IF(OR(T4650="SSES",T4650="VAR"),-COUNTIF(P$2:P$6715,R4650)+1,IF(T4650="ES",1,IF(OR(T4650="CL",T4650="OR",T4650="SBOR",T4650="SPFM",T4650="FM",T4650="SBFM",T4650="FO",T4650="GN",T4650="SSGN"),0)))</f>
        <v>0</v>
      </c>
      <c r="D4650" s="1" t="n">
        <v>4649</v>
      </c>
      <c r="E4650" s="1" t="s">
        <v>22635</v>
      </c>
      <c r="F4650" s="1"/>
      <c r="G4650" s="1" t="s">
        <v>22654</v>
      </c>
      <c r="H4650" s="1" t="s">
        <v>26677</v>
      </c>
      <c r="I4650" s="1" t="s">
        <v>26678</v>
      </c>
      <c r="J4650" s="1" t="s">
        <v>26679</v>
      </c>
      <c r="K4650" s="1" t="s">
        <v>26879</v>
      </c>
      <c r="L4650" s="1" t="s">
        <v>25254</v>
      </c>
      <c r="M4650" s="1" t="s">
        <v>25255</v>
      </c>
      <c r="N4650" s="1" t="s">
        <v>2732</v>
      </c>
      <c r="O4650" s="1" t="s">
        <v>25256</v>
      </c>
      <c r="P4650" s="1" t="n">
        <v>192282</v>
      </c>
      <c r="Q4650" s="1" t="n">
        <v>919476</v>
      </c>
      <c r="R4650" s="1" t="n">
        <v>920235</v>
      </c>
      <c r="S4650" s="1" t="n">
        <v>192282</v>
      </c>
      <c r="T4650" s="1" t="s">
        <v>61</v>
      </c>
      <c r="U4650" s="1" t="s">
        <v>16929</v>
      </c>
      <c r="V4650" s="1" t="s">
        <v>26902</v>
      </c>
      <c r="W4650" s="1" t="s">
        <v>26903</v>
      </c>
      <c r="X4650" s="1" t="s">
        <v>26902</v>
      </c>
      <c r="Y4650" s="1"/>
      <c r="Z4650" s="1" t="n">
        <v>3</v>
      </c>
      <c r="AA4650" s="1" t="s">
        <v>65</v>
      </c>
      <c r="AB4650" s="1"/>
    </row>
    <row r="4651" customFormat="false" ht="12.75" hidden="false" customHeight="false" outlineLevel="0" collapsed="false">
      <c r="A4651" s="3" t="s">
        <v>26904</v>
      </c>
      <c r="B4651" s="1" t="s">
        <v>26905</v>
      </c>
      <c r="C4651" s="4" t="n">
        <f aca="false">IF(OR(T4651="SSES",T4651="VAR"),-COUNTIF(P$2:P$6715,R4651)+1,IF(T4651="ES",1,IF(OR(T4651="CL",T4651="OR",T4651="SBOR",T4651="SPFM",T4651="FM",T4651="SBFM",T4651="FO",T4651="GN",T4651="SSGN"),0)))</f>
        <v>1</v>
      </c>
      <c r="D4651" s="1" t="n">
        <v>4650</v>
      </c>
      <c r="E4651" s="1" t="s">
        <v>22635</v>
      </c>
      <c r="F4651" s="1"/>
      <c r="G4651" s="1" t="s">
        <v>22654</v>
      </c>
      <c r="H4651" s="1" t="s">
        <v>26677</v>
      </c>
      <c r="I4651" s="1" t="s">
        <v>26678</v>
      </c>
      <c r="J4651" s="1" t="s">
        <v>26679</v>
      </c>
      <c r="K4651" s="1" t="s">
        <v>26879</v>
      </c>
      <c r="L4651" s="1" t="s">
        <v>25254</v>
      </c>
      <c r="M4651" s="1" t="s">
        <v>25255</v>
      </c>
      <c r="N4651" s="1" t="s">
        <v>2732</v>
      </c>
      <c r="O4651" s="1" t="s">
        <v>25256</v>
      </c>
      <c r="P4651" s="1" t="n">
        <v>611688</v>
      </c>
      <c r="Q4651" s="1" t="n">
        <v>192282</v>
      </c>
      <c r="R4651" s="1" t="n">
        <v>192282</v>
      </c>
      <c r="S4651" s="1" t="n">
        <v>611688</v>
      </c>
      <c r="T4651" s="1" t="s">
        <v>69</v>
      </c>
      <c r="U4651" s="1" t="s">
        <v>16929</v>
      </c>
      <c r="V4651" s="1" t="s">
        <v>26906</v>
      </c>
      <c r="W4651" s="1" t="s">
        <v>26907</v>
      </c>
      <c r="X4651" s="1" t="s">
        <v>26906</v>
      </c>
      <c r="Y4651" s="1" t="s">
        <v>26908</v>
      </c>
      <c r="Z4651" s="1" t="n">
        <v>3</v>
      </c>
      <c r="AA4651" s="1" t="s">
        <v>65</v>
      </c>
      <c r="AB4651" s="1" t="s">
        <v>26909</v>
      </c>
      <c r="AC4651" s="2" t="s">
        <v>66</v>
      </c>
      <c r="AD4651" s="2" t="s">
        <v>67</v>
      </c>
      <c r="AQ4651" s="2" t="s">
        <v>3206</v>
      </c>
    </row>
    <row r="4652" customFormat="false" ht="12.75" hidden="false" customHeight="false" outlineLevel="0" collapsed="false">
      <c r="A4652" s="3" t="s">
        <v>26910</v>
      </c>
      <c r="B4652" s="1" t="s">
        <v>26905</v>
      </c>
      <c r="C4652" s="4" t="n">
        <f aca="false">IF(OR(T4652="SSES",T4652="VAR"),-COUNTIF(P$2:P$6715,R4652)+1,IF(T4652="ES",1,IF(OR(T4652="CL",T4652="OR",T4652="SBOR",T4652="SPFM",T4652="FM",T4652="SBFM",T4652="FO",T4652="GN",T4652="SSGN"),0)))</f>
        <v>0</v>
      </c>
      <c r="D4652" s="1" t="n">
        <v>4651</v>
      </c>
      <c r="E4652" s="1" t="s">
        <v>22635</v>
      </c>
      <c r="F4652" s="1"/>
      <c r="G4652" s="1" t="s">
        <v>22654</v>
      </c>
      <c r="H4652" s="1" t="s">
        <v>26677</v>
      </c>
      <c r="I4652" s="1" t="s">
        <v>26678</v>
      </c>
      <c r="J4652" s="1" t="s">
        <v>26679</v>
      </c>
      <c r="K4652" s="1" t="s">
        <v>26879</v>
      </c>
      <c r="L4652" s="1" t="s">
        <v>25254</v>
      </c>
      <c r="M4652" s="1" t="s">
        <v>25255</v>
      </c>
      <c r="N4652" s="1" t="s">
        <v>2732</v>
      </c>
      <c r="O4652" s="1" t="s">
        <v>25256</v>
      </c>
      <c r="P4652" s="1" t="n">
        <v>612619</v>
      </c>
      <c r="Q4652" s="1" t="n">
        <v>611688</v>
      </c>
      <c r="R4652" s="1" t="n">
        <v>611688</v>
      </c>
      <c r="S4652" s="1" t="n">
        <v>612619</v>
      </c>
      <c r="T4652" s="1" t="s">
        <v>1467</v>
      </c>
      <c r="U4652" s="1" t="s">
        <v>16929</v>
      </c>
      <c r="V4652" s="1" t="s">
        <v>26911</v>
      </c>
      <c r="W4652" s="1" t="s">
        <v>26912</v>
      </c>
      <c r="X4652" s="1" t="s">
        <v>26911</v>
      </c>
      <c r="Y4652" s="1"/>
      <c r="Z4652" s="1" t="n">
        <v>3</v>
      </c>
      <c r="AA4652" s="1" t="s">
        <v>65</v>
      </c>
      <c r="AB4652" s="1" t="s">
        <v>26913</v>
      </c>
      <c r="AC4652" s="2" t="s">
        <v>66</v>
      </c>
      <c r="AD4652" s="2" t="s">
        <v>67</v>
      </c>
      <c r="AQ4652" s="2" t="s">
        <v>3206</v>
      </c>
    </row>
    <row r="4653" customFormat="false" ht="12.75" hidden="false" customHeight="false" outlineLevel="0" collapsed="false">
      <c r="A4653" s="3" t="s">
        <v>26914</v>
      </c>
      <c r="B4653" s="1" t="s">
        <v>26915</v>
      </c>
      <c r="C4653" s="4" t="n">
        <f aca="false">IF(OR(T4653="SSES",T4653="VAR"),-COUNTIF(P$2:P$6715,R4653)+1,IF(T4653="ES",1,IF(OR(T4653="CL",T4653="OR",T4653="SBOR",T4653="SPFM",T4653="FM",T4653="SBFM",T4653="FO",T4653="GN",T4653="SSGN"),0)))</f>
        <v>0</v>
      </c>
      <c r="D4653" s="1" t="n">
        <v>4652</v>
      </c>
      <c r="E4653" s="1" t="s">
        <v>22635</v>
      </c>
      <c r="F4653" s="1"/>
      <c r="G4653" s="1" t="s">
        <v>22654</v>
      </c>
      <c r="H4653" s="1" t="s">
        <v>26677</v>
      </c>
      <c r="I4653" s="1" t="s">
        <v>26678</v>
      </c>
      <c r="J4653" s="1" t="s">
        <v>26679</v>
      </c>
      <c r="K4653" s="1" t="s">
        <v>26879</v>
      </c>
      <c r="L4653" s="1" t="s">
        <v>25254</v>
      </c>
      <c r="M4653" s="1" t="s">
        <v>25255</v>
      </c>
      <c r="N4653" s="1" t="s">
        <v>2732</v>
      </c>
      <c r="O4653" s="1" t="s">
        <v>25256</v>
      </c>
      <c r="P4653" s="1" t="n">
        <v>612622</v>
      </c>
      <c r="Q4653" s="1" t="n">
        <v>611688</v>
      </c>
      <c r="R4653" s="1" t="n">
        <v>611688</v>
      </c>
      <c r="S4653" s="1" t="n">
        <v>612622</v>
      </c>
      <c r="T4653" s="1" t="s">
        <v>1467</v>
      </c>
      <c r="U4653" s="1" t="s">
        <v>26916</v>
      </c>
      <c r="V4653" s="1" t="s">
        <v>26917</v>
      </c>
      <c r="W4653" s="1" t="s">
        <v>26918</v>
      </c>
      <c r="X4653" s="1" t="s">
        <v>26917</v>
      </c>
      <c r="Y4653" s="1"/>
      <c r="Z4653" s="1" t="n">
        <v>3</v>
      </c>
      <c r="AA4653" s="1" t="s">
        <v>65</v>
      </c>
      <c r="AB4653" s="1" t="s">
        <v>26919</v>
      </c>
      <c r="AC4653" s="2" t="s">
        <v>66</v>
      </c>
      <c r="AD4653" s="2" t="s">
        <v>67</v>
      </c>
      <c r="AQ4653" s="2" t="s">
        <v>5313</v>
      </c>
    </row>
    <row r="4654" customFormat="false" ht="12.75" hidden="false" customHeight="false" outlineLevel="0" collapsed="false">
      <c r="A4654" s="3" t="s">
        <v>26920</v>
      </c>
      <c r="B4654" s="1" t="s">
        <v>26921</v>
      </c>
      <c r="C4654" s="4" t="n">
        <f aca="false">IF(OR(T4654="SSES",T4654="VAR"),-COUNTIF(P$2:P$6715,R4654)+1,IF(T4654="ES",1,IF(OR(T4654="CL",T4654="OR",T4654="SBOR",T4654="SPFM",T4654="FM",T4654="SBFM",T4654="FO",T4654="GN",T4654="SSGN"),0)))</f>
        <v>1</v>
      </c>
      <c r="D4654" s="1" t="n">
        <v>4653</v>
      </c>
      <c r="E4654" s="1" t="s">
        <v>22635</v>
      </c>
      <c r="F4654" s="1"/>
      <c r="G4654" s="1" t="s">
        <v>22654</v>
      </c>
      <c r="H4654" s="1" t="s">
        <v>26677</v>
      </c>
      <c r="I4654" s="1" t="s">
        <v>26678</v>
      </c>
      <c r="J4654" s="1" t="s">
        <v>26679</v>
      </c>
      <c r="K4654" s="1" t="s">
        <v>26879</v>
      </c>
      <c r="L4654" s="1" t="s">
        <v>25254</v>
      </c>
      <c r="M4654" s="1" t="s">
        <v>25255</v>
      </c>
      <c r="N4654" s="1" t="s">
        <v>2732</v>
      </c>
      <c r="O4654" s="1" t="s">
        <v>25256</v>
      </c>
      <c r="P4654" s="1" t="n">
        <v>96739</v>
      </c>
      <c r="Q4654" s="1" t="n">
        <v>192282</v>
      </c>
      <c r="R4654" s="1" t="n">
        <v>192282</v>
      </c>
      <c r="S4654" s="1" t="n">
        <v>96739</v>
      </c>
      <c r="T4654" s="1" t="s">
        <v>69</v>
      </c>
      <c r="U4654" s="1" t="s">
        <v>26922</v>
      </c>
      <c r="V4654" s="1" t="s">
        <v>26923</v>
      </c>
      <c r="W4654" s="1" t="s">
        <v>26924</v>
      </c>
      <c r="X4654" s="1" t="s">
        <v>26923</v>
      </c>
      <c r="Y4654" s="1" t="s">
        <v>26925</v>
      </c>
      <c r="Z4654" s="1" t="n">
        <v>3</v>
      </c>
      <c r="AA4654" s="1" t="s">
        <v>173</v>
      </c>
      <c r="AB4654" s="1" t="s">
        <v>26926</v>
      </c>
      <c r="AC4654" s="2" t="s">
        <v>66</v>
      </c>
      <c r="AD4654" s="2" t="s">
        <v>67</v>
      </c>
      <c r="AQ4654" s="2" t="s">
        <v>9018</v>
      </c>
      <c r="AR4654" s="2" t="s">
        <v>9018</v>
      </c>
    </row>
    <row r="4655" customFormat="false" ht="12.75" hidden="false" customHeight="false" outlineLevel="0" collapsed="false">
      <c r="A4655" s="3" t="s">
        <v>26927</v>
      </c>
      <c r="B4655" s="1" t="s">
        <v>26928</v>
      </c>
      <c r="C4655" s="4" t="n">
        <f aca="false">IF(OR(T4655="SSES",T4655="VAR"),-COUNTIF(P$2:P$6715,R4655)+1,IF(T4655="ES",1,IF(OR(T4655="CL",T4655="OR",T4655="SBOR",T4655="SPFM",T4655="FM",T4655="SBFM",T4655="FO",T4655="GN",T4655="SSGN"),0)))</f>
        <v>1</v>
      </c>
      <c r="D4655" s="1" t="n">
        <v>4654</v>
      </c>
      <c r="E4655" s="1" t="s">
        <v>22635</v>
      </c>
      <c r="F4655" s="1"/>
      <c r="G4655" s="1" t="s">
        <v>22654</v>
      </c>
      <c r="H4655" s="1" t="s">
        <v>26677</v>
      </c>
      <c r="I4655" s="1" t="s">
        <v>26678</v>
      </c>
      <c r="J4655" s="1" t="s">
        <v>26679</v>
      </c>
      <c r="K4655" s="1" t="s">
        <v>26879</v>
      </c>
      <c r="L4655" s="1" t="s">
        <v>25254</v>
      </c>
      <c r="M4655" s="1" t="s">
        <v>25255</v>
      </c>
      <c r="N4655" s="1" t="s">
        <v>2732</v>
      </c>
      <c r="O4655" s="1" t="s">
        <v>25256</v>
      </c>
      <c r="P4655" s="1" t="n">
        <v>96745</v>
      </c>
      <c r="Q4655" s="1" t="n">
        <v>192282</v>
      </c>
      <c r="R4655" s="1" t="n">
        <v>192282</v>
      </c>
      <c r="S4655" s="1" t="n">
        <v>96745</v>
      </c>
      <c r="T4655" s="1" t="s">
        <v>69</v>
      </c>
      <c r="U4655" s="1" t="s">
        <v>26929</v>
      </c>
      <c r="V4655" s="1" t="s">
        <v>26930</v>
      </c>
      <c r="W4655" s="1" t="s">
        <v>26931</v>
      </c>
      <c r="X4655" s="1" t="s">
        <v>26930</v>
      </c>
      <c r="Y4655" s="1"/>
      <c r="Z4655" s="1" t="n">
        <v>3</v>
      </c>
      <c r="AA4655" s="1" t="s">
        <v>173</v>
      </c>
      <c r="AB4655" s="1" t="s">
        <v>26932</v>
      </c>
      <c r="AC4655" s="2" t="s">
        <v>66</v>
      </c>
      <c r="AD4655" s="2" t="s">
        <v>67</v>
      </c>
      <c r="AQ4655" s="2" t="s">
        <v>9018</v>
      </c>
      <c r="AR4655" s="2" t="s">
        <v>9018</v>
      </c>
    </row>
    <row r="4656" customFormat="false" ht="12.75" hidden="false" customHeight="false" outlineLevel="0" collapsed="false">
      <c r="A4656" s="3" t="s">
        <v>26933</v>
      </c>
      <c r="B4656" s="1" t="s">
        <v>26934</v>
      </c>
      <c r="C4656" s="4" t="n">
        <f aca="false">IF(OR(T4656="SSES",T4656="VAR"),-COUNTIF(P$2:P$6715,R4656)+1,IF(T4656="ES",1,IF(OR(T4656="CL",T4656="OR",T4656="SBOR",T4656="SPFM",T4656="FM",T4656="SBFM",T4656="FO",T4656="GN",T4656="SSGN"),0)))</f>
        <v>1</v>
      </c>
      <c r="D4656" s="1" t="n">
        <v>4655</v>
      </c>
      <c r="E4656" s="1" t="s">
        <v>22635</v>
      </c>
      <c r="F4656" s="1"/>
      <c r="G4656" s="1" t="s">
        <v>22654</v>
      </c>
      <c r="H4656" s="1" t="s">
        <v>26677</v>
      </c>
      <c r="I4656" s="1" t="s">
        <v>26678</v>
      </c>
      <c r="J4656" s="1" t="s">
        <v>26679</v>
      </c>
      <c r="K4656" s="1" t="s">
        <v>26879</v>
      </c>
      <c r="L4656" s="1" t="s">
        <v>25254</v>
      </c>
      <c r="M4656" s="1" t="s">
        <v>25255</v>
      </c>
      <c r="N4656" s="1" t="s">
        <v>2732</v>
      </c>
      <c r="O4656" s="1" t="s">
        <v>25256</v>
      </c>
      <c r="P4656" s="1" t="n">
        <v>96749</v>
      </c>
      <c r="Q4656" s="1" t="n">
        <v>192282</v>
      </c>
      <c r="R4656" s="1" t="n">
        <v>192282</v>
      </c>
      <c r="S4656" s="1" t="n">
        <v>96749</v>
      </c>
      <c r="T4656" s="1" t="s">
        <v>69</v>
      </c>
      <c r="U4656" s="1" t="s">
        <v>16929</v>
      </c>
      <c r="V4656" s="1" t="s">
        <v>26935</v>
      </c>
      <c r="W4656" s="1" t="s">
        <v>26936</v>
      </c>
      <c r="X4656" s="1" t="s">
        <v>26935</v>
      </c>
      <c r="Y4656" s="1" t="s">
        <v>26937</v>
      </c>
      <c r="Z4656" s="1" t="n">
        <v>3</v>
      </c>
      <c r="AA4656" s="1" t="s">
        <v>173</v>
      </c>
      <c r="AB4656" s="1" t="s">
        <v>26938</v>
      </c>
      <c r="AC4656" s="2" t="s">
        <v>66</v>
      </c>
      <c r="AD4656" s="2" t="s">
        <v>67</v>
      </c>
      <c r="AQ4656" s="2" t="s">
        <v>9018</v>
      </c>
      <c r="AR4656" s="2" t="s">
        <v>9018</v>
      </c>
      <c r="AS4656" s="2" t="s">
        <v>3772</v>
      </c>
    </row>
    <row r="4657" customFormat="false" ht="12.75" hidden="false" customHeight="false" outlineLevel="0" collapsed="false">
      <c r="A4657" s="3" t="s">
        <v>26939</v>
      </c>
      <c r="B4657" s="1" t="s">
        <v>26940</v>
      </c>
      <c r="C4657" s="4" t="n">
        <f aca="false">IF(OR(T4657="SSES",T4657="VAR"),-COUNTIF(P$2:P$6715,R4657)+1,IF(T4657="ES",1,IF(OR(T4657="CL",T4657="OR",T4657="SBOR",T4657="SPFM",T4657="FM",T4657="SBFM",T4657="FO",T4657="GN",T4657="SSGN"),0)))</f>
        <v>1</v>
      </c>
      <c r="D4657" s="1" t="n">
        <v>4656</v>
      </c>
      <c r="E4657" s="1" t="s">
        <v>22635</v>
      </c>
      <c r="F4657" s="1"/>
      <c r="G4657" s="1" t="s">
        <v>22654</v>
      </c>
      <c r="H4657" s="1" t="s">
        <v>26677</v>
      </c>
      <c r="I4657" s="1" t="s">
        <v>26678</v>
      </c>
      <c r="J4657" s="1" t="s">
        <v>26679</v>
      </c>
      <c r="K4657" s="1" t="s">
        <v>26879</v>
      </c>
      <c r="L4657" s="1" t="s">
        <v>25254</v>
      </c>
      <c r="M4657" s="1" t="s">
        <v>25255</v>
      </c>
      <c r="N4657" s="1" t="s">
        <v>2732</v>
      </c>
      <c r="O4657" s="1" t="s">
        <v>25256</v>
      </c>
      <c r="P4657" s="1" t="n">
        <v>96775</v>
      </c>
      <c r="Q4657" s="1" t="n">
        <v>192282</v>
      </c>
      <c r="R4657" s="1" t="n">
        <v>192282</v>
      </c>
      <c r="S4657" s="1" t="n">
        <v>96775</v>
      </c>
      <c r="T4657" s="1" t="s">
        <v>69</v>
      </c>
      <c r="U4657" s="1" t="s">
        <v>26941</v>
      </c>
      <c r="V4657" s="1" t="s">
        <v>26942</v>
      </c>
      <c r="W4657" s="1" t="s">
        <v>26943</v>
      </c>
      <c r="X4657" s="1" t="s">
        <v>26942</v>
      </c>
      <c r="Y4657" s="1" t="s">
        <v>26944</v>
      </c>
      <c r="Z4657" s="1" t="n">
        <v>3</v>
      </c>
      <c r="AA4657" s="1" t="s">
        <v>173</v>
      </c>
      <c r="AB4657" s="1" t="s">
        <v>26945</v>
      </c>
    </row>
    <row r="4658" customFormat="false" ht="12.75" hidden="false" customHeight="false" outlineLevel="0" collapsed="false">
      <c r="A4658" s="3" t="s">
        <v>26946</v>
      </c>
      <c r="B4658" s="1" t="s">
        <v>26947</v>
      </c>
      <c r="C4658" s="4" t="n">
        <f aca="false">IF(OR(T4658="SSES",T4658="VAR"),-COUNTIF(P$2:P$6715,R4658)+1,IF(T4658="ES",1,IF(OR(T4658="CL",T4658="OR",T4658="SBOR",T4658="SPFM",T4658="FM",T4658="SBFM",T4658="FO",T4658="GN",T4658="SSGN"),0)))</f>
        <v>1</v>
      </c>
      <c r="D4658" s="1" t="n">
        <v>4657</v>
      </c>
      <c r="E4658" s="1" t="s">
        <v>22635</v>
      </c>
      <c r="F4658" s="1"/>
      <c r="G4658" s="1" t="s">
        <v>22654</v>
      </c>
      <c r="H4658" s="1" t="s">
        <v>26677</v>
      </c>
      <c r="I4658" s="1" t="s">
        <v>26678</v>
      </c>
      <c r="J4658" s="1" t="s">
        <v>26679</v>
      </c>
      <c r="K4658" s="1" t="s">
        <v>26879</v>
      </c>
      <c r="L4658" s="1" t="s">
        <v>25254</v>
      </c>
      <c r="M4658" s="1" t="s">
        <v>25255</v>
      </c>
      <c r="N4658" s="1" t="s">
        <v>2732</v>
      </c>
      <c r="O4658" s="1" t="s">
        <v>25256</v>
      </c>
      <c r="P4658" s="1" t="n">
        <v>96814</v>
      </c>
      <c r="Q4658" s="1" t="n">
        <v>192282</v>
      </c>
      <c r="R4658" s="1" t="n">
        <v>192282</v>
      </c>
      <c r="S4658" s="1" t="n">
        <v>96814</v>
      </c>
      <c r="T4658" s="1" t="s">
        <v>69</v>
      </c>
      <c r="U4658" s="1" t="s">
        <v>26948</v>
      </c>
      <c r="V4658" s="1" t="s">
        <v>26949</v>
      </c>
      <c r="W4658" s="1" t="s">
        <v>26950</v>
      </c>
      <c r="X4658" s="1" t="s">
        <v>26949</v>
      </c>
      <c r="Y4658" s="1" t="s">
        <v>26951</v>
      </c>
      <c r="Z4658" s="1" t="n">
        <v>3</v>
      </c>
      <c r="AA4658" s="1" t="s">
        <v>173</v>
      </c>
      <c r="AB4658" s="1" t="s">
        <v>26952</v>
      </c>
      <c r="AC4658" s="2" t="s">
        <v>66</v>
      </c>
      <c r="AD4658" s="2" t="s">
        <v>67</v>
      </c>
      <c r="AQ4658" s="2" t="s">
        <v>9018</v>
      </c>
      <c r="AR4658" s="2" t="s">
        <v>9018</v>
      </c>
    </row>
    <row r="4659" customFormat="false" ht="12.75" hidden="false" customHeight="false" outlineLevel="0" collapsed="false">
      <c r="A4659" s="3" t="s">
        <v>26953</v>
      </c>
      <c r="B4659" s="1" t="s">
        <v>26954</v>
      </c>
      <c r="C4659" s="4" t="n">
        <f aca="false">IF(OR(T4659="SSES",T4659="VAR"),-COUNTIF(P$2:P$6715,R4659)+1,IF(T4659="ES",1,IF(OR(T4659="CL",T4659="OR",T4659="SBOR",T4659="SPFM",T4659="FM",T4659="SBFM",T4659="FO",T4659="GN",T4659="SSGN"),0)))</f>
        <v>1</v>
      </c>
      <c r="D4659" s="1" t="n">
        <v>4658</v>
      </c>
      <c r="E4659" s="1" t="s">
        <v>22635</v>
      </c>
      <c r="F4659" s="1"/>
      <c r="G4659" s="1" t="s">
        <v>22654</v>
      </c>
      <c r="H4659" s="1" t="s">
        <v>26677</v>
      </c>
      <c r="I4659" s="1" t="s">
        <v>26678</v>
      </c>
      <c r="J4659" s="1" t="s">
        <v>26679</v>
      </c>
      <c r="K4659" s="1" t="s">
        <v>26879</v>
      </c>
      <c r="L4659" s="1" t="s">
        <v>25254</v>
      </c>
      <c r="M4659" s="1" t="s">
        <v>25255</v>
      </c>
      <c r="N4659" s="1" t="s">
        <v>2732</v>
      </c>
      <c r="O4659" s="1" t="s">
        <v>25256</v>
      </c>
      <c r="P4659" s="1" t="n">
        <v>99244</v>
      </c>
      <c r="Q4659" s="1" t="n">
        <v>606899</v>
      </c>
      <c r="R4659" s="1" t="n">
        <v>606899</v>
      </c>
      <c r="S4659" s="1" t="n">
        <v>99244</v>
      </c>
      <c r="T4659" s="1" t="s">
        <v>69</v>
      </c>
      <c r="U4659" s="1" t="s">
        <v>26955</v>
      </c>
      <c r="V4659" s="1" t="s">
        <v>26956</v>
      </c>
      <c r="W4659" s="1" t="s">
        <v>26957</v>
      </c>
      <c r="X4659" s="1" t="s">
        <v>26956</v>
      </c>
      <c r="Y4659" s="1" t="s">
        <v>26958</v>
      </c>
      <c r="Z4659" s="1" t="n">
        <v>3</v>
      </c>
      <c r="AA4659" s="1" t="s">
        <v>65</v>
      </c>
      <c r="AB4659" s="1" t="s">
        <v>26959</v>
      </c>
      <c r="AC4659" s="2" t="s">
        <v>66</v>
      </c>
      <c r="AD4659" s="2" t="s">
        <v>67</v>
      </c>
      <c r="AQ4659" s="2" t="s">
        <v>3206</v>
      </c>
      <c r="AR4659" s="2" t="s">
        <v>3206</v>
      </c>
    </row>
    <row r="4660" customFormat="false" ht="12.75" hidden="false" customHeight="false" outlineLevel="0" collapsed="false">
      <c r="A4660" s="3" t="s">
        <v>26960</v>
      </c>
      <c r="B4660" s="1" t="s">
        <v>26961</v>
      </c>
      <c r="C4660" s="4" t="n">
        <f aca="false">IF(OR(T4660="SSES",T4660="VAR"),-COUNTIF(P$2:P$6715,R4660)+1,IF(T4660="ES",1,IF(OR(T4660="CL",T4660="OR",T4660="SBOR",T4660="SPFM",T4660="FM",T4660="SBFM",T4660="FO",T4660="GN",T4660="SSGN"),0)))</f>
        <v>1</v>
      </c>
      <c r="D4660" s="1" t="n">
        <v>4659</v>
      </c>
      <c r="E4660" s="1" t="s">
        <v>22635</v>
      </c>
      <c r="F4660" s="1"/>
      <c r="G4660" s="1" t="s">
        <v>22654</v>
      </c>
      <c r="H4660" s="1" t="s">
        <v>26677</v>
      </c>
      <c r="I4660" s="1" t="s">
        <v>26678</v>
      </c>
      <c r="J4660" s="1" t="s">
        <v>26679</v>
      </c>
      <c r="K4660" s="1" t="s">
        <v>26879</v>
      </c>
      <c r="L4660" s="1" t="s">
        <v>25254</v>
      </c>
      <c r="M4660" s="1" t="s">
        <v>25255</v>
      </c>
      <c r="N4660" s="1" t="s">
        <v>2732</v>
      </c>
      <c r="O4660" s="1" t="s">
        <v>25256</v>
      </c>
      <c r="P4660" s="1" t="n">
        <v>612634</v>
      </c>
      <c r="Q4660" s="1" t="n">
        <v>610594</v>
      </c>
      <c r="R4660" s="1" t="n">
        <v>610594</v>
      </c>
      <c r="S4660" s="1" t="n">
        <v>612634</v>
      </c>
      <c r="T4660" s="1" t="s">
        <v>1467</v>
      </c>
      <c r="U4660" s="1" t="s">
        <v>26962</v>
      </c>
      <c r="V4660" s="1" t="s">
        <v>26963</v>
      </c>
      <c r="W4660" s="1" t="s">
        <v>26964</v>
      </c>
      <c r="X4660" s="1" t="s">
        <v>26963</v>
      </c>
      <c r="Y4660" s="1"/>
      <c r="Z4660" s="1" t="n">
        <v>3</v>
      </c>
      <c r="AA4660" s="1" t="s">
        <v>65</v>
      </c>
      <c r="AB4660" s="1" t="s">
        <v>26965</v>
      </c>
    </row>
    <row r="4661" customFormat="false" ht="12.75" hidden="false" customHeight="false" outlineLevel="0" collapsed="false">
      <c r="A4661" s="3" t="s">
        <v>26966</v>
      </c>
      <c r="B4661" s="1" t="s">
        <v>26967</v>
      </c>
      <c r="C4661" s="4" t="n">
        <f aca="false">IF(OR(T4661="SSES",T4661="VAR"),-COUNTIF(P$2:P$6715,R4661)+1,IF(T4661="ES",1,IF(OR(T4661="CL",T4661="OR",T4661="SBOR",T4661="SPFM",T4661="FM",T4661="SBFM",T4661="FO",T4661="GN",T4661="SSGN"),0)))</f>
        <v>1</v>
      </c>
      <c r="D4661" s="1" t="n">
        <v>4660</v>
      </c>
      <c r="E4661" s="1" t="s">
        <v>22635</v>
      </c>
      <c r="F4661" s="1"/>
      <c r="G4661" s="1" t="s">
        <v>22654</v>
      </c>
      <c r="H4661" s="1" t="s">
        <v>26677</v>
      </c>
      <c r="I4661" s="1" t="s">
        <v>26678</v>
      </c>
      <c r="J4661" s="1" t="s">
        <v>26679</v>
      </c>
      <c r="K4661" s="1" t="s">
        <v>26879</v>
      </c>
      <c r="L4661" s="1" t="s">
        <v>25254</v>
      </c>
      <c r="M4661" s="1" t="s">
        <v>25255</v>
      </c>
      <c r="N4661" s="1" t="s">
        <v>2732</v>
      </c>
      <c r="O4661" s="1" t="s">
        <v>25256</v>
      </c>
      <c r="P4661" s="1" t="n">
        <v>124164</v>
      </c>
      <c r="Q4661" s="1" t="n">
        <v>197745</v>
      </c>
      <c r="R4661" s="1" t="n">
        <v>197745</v>
      </c>
      <c r="S4661" s="1" t="n">
        <v>124164</v>
      </c>
      <c r="T4661" s="1" t="s">
        <v>69</v>
      </c>
      <c r="U4661" s="1" t="s">
        <v>16929</v>
      </c>
      <c r="V4661" s="1" t="s">
        <v>26968</v>
      </c>
      <c r="W4661" s="1" t="s">
        <v>26969</v>
      </c>
      <c r="X4661" s="1" t="s">
        <v>26968</v>
      </c>
      <c r="Y4661" s="1" t="s">
        <v>26970</v>
      </c>
      <c r="Z4661" s="1" t="n">
        <v>3</v>
      </c>
      <c r="AA4661" s="1" t="s">
        <v>3770</v>
      </c>
      <c r="AB4661" s="1" t="s">
        <v>26971</v>
      </c>
    </row>
    <row r="4662" customFormat="false" ht="12.75" hidden="false" customHeight="false" outlineLevel="0" collapsed="false">
      <c r="A4662" s="3" t="s">
        <v>26972</v>
      </c>
      <c r="B4662" s="1" t="s">
        <v>26967</v>
      </c>
      <c r="C4662" s="4" t="n">
        <f aca="false">IF(OR(T4662="SSES",T4662="VAR"),-COUNTIF(P$2:P$6715,R4662)+1,IF(T4662="ES",1,IF(OR(T4662="CL",T4662="OR",T4662="SBOR",T4662="SPFM",T4662="FM",T4662="SBFM",T4662="FO",T4662="GN",T4662="SSGN"),0)))</f>
        <v>1</v>
      </c>
      <c r="D4662" s="1" t="n">
        <v>4661</v>
      </c>
      <c r="E4662" s="1" t="s">
        <v>22635</v>
      </c>
      <c r="F4662" s="1"/>
      <c r="G4662" s="1" t="s">
        <v>22654</v>
      </c>
      <c r="H4662" s="1" t="s">
        <v>26677</v>
      </c>
      <c r="I4662" s="1" t="s">
        <v>26678</v>
      </c>
      <c r="J4662" s="1" t="s">
        <v>26679</v>
      </c>
      <c r="K4662" s="1" t="s">
        <v>26879</v>
      </c>
      <c r="L4662" s="1" t="s">
        <v>25254</v>
      </c>
      <c r="M4662" s="1" t="s">
        <v>25255</v>
      </c>
      <c r="N4662" s="1" t="s">
        <v>2732</v>
      </c>
      <c r="O4662" s="1" t="s">
        <v>25256</v>
      </c>
      <c r="P4662" s="1" t="n">
        <v>124168</v>
      </c>
      <c r="Q4662" s="1" t="n">
        <v>197745</v>
      </c>
      <c r="R4662" s="1" t="n">
        <v>197745</v>
      </c>
      <c r="S4662" s="1" t="n">
        <v>124168</v>
      </c>
      <c r="T4662" s="1" t="s">
        <v>69</v>
      </c>
      <c r="U4662" s="1" t="s">
        <v>26973</v>
      </c>
      <c r="V4662" s="1" t="s">
        <v>26974</v>
      </c>
      <c r="W4662" s="1" t="s">
        <v>26975</v>
      </c>
      <c r="X4662" s="1" t="s">
        <v>26974</v>
      </c>
      <c r="Y4662" s="1" t="s">
        <v>26976</v>
      </c>
      <c r="Z4662" s="1" t="n">
        <v>3</v>
      </c>
      <c r="AA4662" s="1" t="s">
        <v>3770</v>
      </c>
      <c r="AB4662" s="1" t="s">
        <v>26977</v>
      </c>
      <c r="AC4662" s="2" t="s">
        <v>66</v>
      </c>
      <c r="AD4662" s="2" t="s">
        <v>67</v>
      </c>
      <c r="AQ4662" s="2" t="s">
        <v>9018</v>
      </c>
      <c r="AR4662" s="2" t="s">
        <v>9018</v>
      </c>
      <c r="AS4662" s="2" t="s">
        <v>3772</v>
      </c>
    </row>
    <row r="4663" customFormat="false" ht="12.75" hidden="false" customHeight="false" outlineLevel="0" collapsed="false">
      <c r="A4663" s="3" t="s">
        <v>26978</v>
      </c>
      <c r="B4663" s="1" t="s">
        <v>26979</v>
      </c>
      <c r="C4663" s="4" t="n">
        <f aca="false">IF(OR(T4663="SSES",T4663="VAR"),-COUNTIF(P$2:P$6715,R4663)+1,IF(T4663="ES",1,IF(OR(T4663="CL",T4663="OR",T4663="SBOR",T4663="SPFM",T4663="FM",T4663="SBFM",T4663="FO",T4663="GN",T4663="SSGN"),0)))</f>
        <v>1</v>
      </c>
      <c r="D4663" s="1" t="n">
        <v>4662</v>
      </c>
      <c r="E4663" s="1" t="s">
        <v>22635</v>
      </c>
      <c r="F4663" s="1"/>
      <c r="G4663" s="1" t="s">
        <v>22654</v>
      </c>
      <c r="H4663" s="1" t="s">
        <v>26677</v>
      </c>
      <c r="I4663" s="1" t="s">
        <v>26678</v>
      </c>
      <c r="J4663" s="1" t="s">
        <v>26679</v>
      </c>
      <c r="K4663" s="1" t="s">
        <v>26879</v>
      </c>
      <c r="L4663" s="1" t="s">
        <v>25254</v>
      </c>
      <c r="M4663" s="1" t="s">
        <v>25255</v>
      </c>
      <c r="N4663" s="1" t="s">
        <v>2732</v>
      </c>
      <c r="O4663" s="1" t="s">
        <v>25256</v>
      </c>
      <c r="P4663" s="1" t="n">
        <v>124205</v>
      </c>
      <c r="Q4663" s="1" t="n">
        <v>197745</v>
      </c>
      <c r="R4663" s="1" t="n">
        <v>197745</v>
      </c>
      <c r="S4663" s="1" t="n">
        <v>124205</v>
      </c>
      <c r="T4663" s="1" t="s">
        <v>69</v>
      </c>
      <c r="U4663" s="1" t="s">
        <v>16929</v>
      </c>
      <c r="V4663" s="1" t="s">
        <v>26980</v>
      </c>
      <c r="W4663" s="1" t="s">
        <v>26981</v>
      </c>
      <c r="X4663" s="1" t="s">
        <v>26980</v>
      </c>
      <c r="Y4663" s="1" t="s">
        <v>26982</v>
      </c>
      <c r="Z4663" s="1" t="n">
        <v>3</v>
      </c>
      <c r="AA4663" s="1" t="s">
        <v>65</v>
      </c>
      <c r="AB4663" s="1" t="s">
        <v>26983</v>
      </c>
      <c r="AC4663" s="2" t="s">
        <v>66</v>
      </c>
      <c r="AD4663" s="2" t="s">
        <v>67</v>
      </c>
      <c r="AP4663" s="2" t="s">
        <v>3206</v>
      </c>
      <c r="AQ4663" s="2" t="s">
        <v>3206</v>
      </c>
      <c r="AR4663" s="2" t="s">
        <v>3206</v>
      </c>
    </row>
    <row r="4664" customFormat="false" ht="12.75" hidden="false" customHeight="false" outlineLevel="0" collapsed="false">
      <c r="A4664" s="3" t="s">
        <v>26984</v>
      </c>
      <c r="B4664" s="1" t="s">
        <v>26979</v>
      </c>
      <c r="C4664" s="4" t="n">
        <f aca="false">IF(OR(T4664="SSES",T4664="VAR"),-COUNTIF(P$2:P$6715,R4664)+1,IF(T4664="ES",1,IF(OR(T4664="CL",T4664="OR",T4664="SBOR",T4664="SPFM",T4664="FM",T4664="SBFM",T4664="FO",T4664="GN",T4664="SSGN"),0)))</f>
        <v>0</v>
      </c>
      <c r="D4664" s="1" t="n">
        <v>4663</v>
      </c>
      <c r="E4664" s="1" t="s">
        <v>22635</v>
      </c>
      <c r="F4664" s="1"/>
      <c r="G4664" s="1" t="s">
        <v>22654</v>
      </c>
      <c r="H4664" s="1" t="s">
        <v>26677</v>
      </c>
      <c r="I4664" s="1" t="s">
        <v>26678</v>
      </c>
      <c r="J4664" s="1" t="s">
        <v>26679</v>
      </c>
      <c r="K4664" s="1" t="s">
        <v>26879</v>
      </c>
      <c r="L4664" s="1" t="s">
        <v>25254</v>
      </c>
      <c r="M4664" s="1" t="s">
        <v>25255</v>
      </c>
      <c r="N4664" s="1" t="s">
        <v>2732</v>
      </c>
      <c r="O4664" s="1" t="s">
        <v>25256</v>
      </c>
      <c r="P4664" s="1" t="n">
        <v>141299</v>
      </c>
      <c r="Q4664" s="1" t="n">
        <v>124205</v>
      </c>
      <c r="R4664" s="1" t="n">
        <v>124205</v>
      </c>
      <c r="S4664" s="1" t="n">
        <v>141299</v>
      </c>
      <c r="T4664" s="1" t="s">
        <v>1467</v>
      </c>
      <c r="U4664" s="1" t="s">
        <v>16929</v>
      </c>
      <c r="V4664" s="1" t="s">
        <v>26985</v>
      </c>
      <c r="W4664" s="1" t="s">
        <v>26986</v>
      </c>
      <c r="X4664" s="1" t="s">
        <v>26985</v>
      </c>
      <c r="Y4664" s="1"/>
      <c r="Z4664" s="1" t="n">
        <v>3</v>
      </c>
      <c r="AA4664" s="1" t="s">
        <v>65</v>
      </c>
      <c r="AB4664" s="1" t="s">
        <v>26987</v>
      </c>
      <c r="AC4664" s="2" t="s">
        <v>66</v>
      </c>
      <c r="AD4664" s="2" t="s">
        <v>67</v>
      </c>
      <c r="AQ4664" s="2" t="s">
        <v>3206</v>
      </c>
      <c r="AR4664" s="2" t="s">
        <v>5313</v>
      </c>
    </row>
    <row r="4665" customFormat="false" ht="12.75" hidden="false" customHeight="false" outlineLevel="0" collapsed="false">
      <c r="A4665" s="3" t="s">
        <v>26988</v>
      </c>
      <c r="B4665" s="1" t="s">
        <v>26989</v>
      </c>
      <c r="C4665" s="4" t="n">
        <f aca="false">IF(OR(T4665="SSES",T4665="VAR"),-COUNTIF(P$2:P$6715,R4665)+1,IF(T4665="ES",1,IF(OR(T4665="CL",T4665="OR",T4665="SBOR",T4665="SPFM",T4665="FM",T4665="SBFM",T4665="FO",T4665="GN",T4665="SSGN"),0)))</f>
        <v>0</v>
      </c>
      <c r="D4665" s="1" t="n">
        <v>4664</v>
      </c>
      <c r="E4665" s="1" t="s">
        <v>22635</v>
      </c>
      <c r="F4665" s="1"/>
      <c r="G4665" s="1" t="s">
        <v>22654</v>
      </c>
      <c r="H4665" s="1" t="s">
        <v>26677</v>
      </c>
      <c r="I4665" s="1" t="s">
        <v>26678</v>
      </c>
      <c r="J4665" s="1" t="s">
        <v>26679</v>
      </c>
      <c r="K4665" s="1" t="s">
        <v>26879</v>
      </c>
      <c r="L4665" s="1" t="s">
        <v>25254</v>
      </c>
      <c r="M4665" s="1" t="s">
        <v>25255</v>
      </c>
      <c r="N4665" s="1" t="s">
        <v>2732</v>
      </c>
      <c r="O4665" s="1" t="s">
        <v>25256</v>
      </c>
      <c r="P4665" s="1" t="n">
        <v>446750</v>
      </c>
      <c r="Q4665" s="1" t="n">
        <v>919476</v>
      </c>
      <c r="R4665" s="1" t="n">
        <v>920231</v>
      </c>
      <c r="S4665" s="1" t="n">
        <v>446750</v>
      </c>
      <c r="T4665" s="1" t="s">
        <v>61</v>
      </c>
      <c r="U4665" s="1" t="s">
        <v>26990</v>
      </c>
      <c r="V4665" s="1" t="s">
        <v>26991</v>
      </c>
      <c r="W4665" s="1" t="s">
        <v>26992</v>
      </c>
      <c r="X4665" s="1" t="s">
        <v>26991</v>
      </c>
      <c r="Y4665" s="1"/>
      <c r="Z4665" s="1" t="n">
        <v>3</v>
      </c>
      <c r="AA4665" s="1" t="s">
        <v>173</v>
      </c>
      <c r="AB4665" s="1"/>
    </row>
    <row r="4666" customFormat="false" ht="12.75" hidden="false" customHeight="false" outlineLevel="0" collapsed="false">
      <c r="A4666" s="3" t="s">
        <v>26993</v>
      </c>
      <c r="B4666" s="1" t="s">
        <v>26994</v>
      </c>
      <c r="C4666" s="4" t="n">
        <f aca="false">IF(OR(T4666="SSES",T4666="VAR"),-COUNTIF(P$2:P$6715,R4666)+1,IF(T4666="ES",1,IF(OR(T4666="CL",T4666="OR",T4666="SBOR",T4666="SPFM",T4666="FM",T4666="SBFM",T4666="FO",T4666="GN",T4666="SSGN"),0)))</f>
        <v>1</v>
      </c>
      <c r="D4666" s="1" t="n">
        <v>4665</v>
      </c>
      <c r="E4666" s="1" t="s">
        <v>22635</v>
      </c>
      <c r="F4666" s="1"/>
      <c r="G4666" s="1" t="s">
        <v>22654</v>
      </c>
      <c r="H4666" s="1" t="s">
        <v>26677</v>
      </c>
      <c r="I4666" s="1" t="s">
        <v>26678</v>
      </c>
      <c r="J4666" s="1" t="s">
        <v>26679</v>
      </c>
      <c r="K4666" s="1" t="s">
        <v>26879</v>
      </c>
      <c r="L4666" s="1" t="s">
        <v>25254</v>
      </c>
      <c r="M4666" s="1" t="s">
        <v>25255</v>
      </c>
      <c r="N4666" s="1" t="s">
        <v>2732</v>
      </c>
      <c r="O4666" s="1" t="s">
        <v>25256</v>
      </c>
      <c r="P4666" s="1" t="n">
        <v>125337</v>
      </c>
      <c r="Q4666" s="1" t="n">
        <v>446750</v>
      </c>
      <c r="R4666" s="1" t="n">
        <v>446750</v>
      </c>
      <c r="S4666" s="1" t="n">
        <v>125337</v>
      </c>
      <c r="T4666" s="1" t="s">
        <v>69</v>
      </c>
      <c r="U4666" s="1" t="s">
        <v>26995</v>
      </c>
      <c r="V4666" s="1" t="s">
        <v>26996</v>
      </c>
      <c r="W4666" s="1" t="s">
        <v>26997</v>
      </c>
      <c r="X4666" s="1" t="s">
        <v>26996</v>
      </c>
      <c r="Y4666" s="1"/>
      <c r="Z4666" s="1" t="n">
        <v>3</v>
      </c>
      <c r="AA4666" s="1" t="s">
        <v>173</v>
      </c>
      <c r="AB4666" s="1" t="s">
        <v>26998</v>
      </c>
      <c r="AC4666" s="2" t="s">
        <v>66</v>
      </c>
      <c r="AD4666" s="2" t="s">
        <v>67</v>
      </c>
      <c r="AR4666" s="2" t="s">
        <v>9018</v>
      </c>
    </row>
    <row r="4667" customFormat="false" ht="12.75" hidden="false" customHeight="false" outlineLevel="0" collapsed="false">
      <c r="A4667" s="3" t="s">
        <v>26999</v>
      </c>
      <c r="B4667" s="1" t="s">
        <v>27000</v>
      </c>
      <c r="C4667" s="4" t="n">
        <f aca="false">IF(OR(T4667="SSES",T4667="VAR"),-COUNTIF(P$2:P$6715,R4667)+1,IF(T4667="ES",1,IF(OR(T4667="CL",T4667="OR",T4667="SBOR",T4667="SPFM",T4667="FM",T4667="SBFM",T4667="FO",T4667="GN",T4667="SSGN"),0)))</f>
        <v>1</v>
      </c>
      <c r="D4667" s="1" t="n">
        <v>4666</v>
      </c>
      <c r="E4667" s="1" t="s">
        <v>22635</v>
      </c>
      <c r="F4667" s="1"/>
      <c r="G4667" s="1" t="s">
        <v>22654</v>
      </c>
      <c r="H4667" s="1" t="s">
        <v>26677</v>
      </c>
      <c r="I4667" s="1" t="s">
        <v>26678</v>
      </c>
      <c r="J4667" s="1" t="s">
        <v>26679</v>
      </c>
      <c r="K4667" s="1" t="s">
        <v>26879</v>
      </c>
      <c r="L4667" s="1" t="s">
        <v>25254</v>
      </c>
      <c r="M4667" s="1" t="s">
        <v>25255</v>
      </c>
      <c r="N4667" s="1" t="s">
        <v>2732</v>
      </c>
      <c r="O4667" s="1" t="s">
        <v>25256</v>
      </c>
      <c r="P4667" s="1" t="n">
        <v>125330</v>
      </c>
      <c r="Q4667" s="1" t="n">
        <v>446750</v>
      </c>
      <c r="R4667" s="1" t="n">
        <v>446750</v>
      </c>
      <c r="S4667" s="1" t="n">
        <v>125330</v>
      </c>
      <c r="T4667" s="1" t="s">
        <v>69</v>
      </c>
      <c r="U4667" s="1" t="s">
        <v>26995</v>
      </c>
      <c r="V4667" s="1" t="s">
        <v>27001</v>
      </c>
      <c r="W4667" s="1" t="s">
        <v>27002</v>
      </c>
      <c r="X4667" s="1" t="s">
        <v>27001</v>
      </c>
      <c r="Y4667" s="1" t="s">
        <v>27003</v>
      </c>
      <c r="Z4667" s="1" t="n">
        <v>3</v>
      </c>
      <c r="AA4667" s="1" t="s">
        <v>3770</v>
      </c>
      <c r="AB4667" s="1" t="s">
        <v>27004</v>
      </c>
      <c r="AC4667" s="2" t="s">
        <v>66</v>
      </c>
      <c r="AD4667" s="2" t="s">
        <v>67</v>
      </c>
      <c r="AO4667" s="2" t="s">
        <v>3206</v>
      </c>
      <c r="AQ4667" s="2" t="s">
        <v>9018</v>
      </c>
      <c r="AS4667" s="2" t="s">
        <v>25336</v>
      </c>
    </row>
    <row r="4668" customFormat="false" ht="12.75" hidden="false" customHeight="false" outlineLevel="0" collapsed="false">
      <c r="A4668" s="3" t="s">
        <v>27005</v>
      </c>
      <c r="B4668" s="1" t="s">
        <v>27006</v>
      </c>
      <c r="C4668" s="4" t="n">
        <f aca="false">IF(OR(T4668="SSES",T4668="VAR"),-COUNTIF(P$2:P$6715,R4668)+1,IF(T4668="ES",1,IF(OR(T4668="CL",T4668="OR",T4668="SBOR",T4668="SPFM",T4668="FM",T4668="SBFM",T4668="FO",T4668="GN",T4668="SSGN"),0)))</f>
        <v>1</v>
      </c>
      <c r="D4668" s="1" t="n">
        <v>4667</v>
      </c>
      <c r="E4668" s="1" t="s">
        <v>22635</v>
      </c>
      <c r="F4668" s="1"/>
      <c r="G4668" s="1" t="s">
        <v>22654</v>
      </c>
      <c r="H4668" s="1" t="s">
        <v>26677</v>
      </c>
      <c r="I4668" s="1" t="s">
        <v>26678</v>
      </c>
      <c r="J4668" s="1" t="s">
        <v>26679</v>
      </c>
      <c r="K4668" s="1" t="s">
        <v>26879</v>
      </c>
      <c r="L4668" s="1" t="s">
        <v>25254</v>
      </c>
      <c r="M4668" s="1" t="s">
        <v>25255</v>
      </c>
      <c r="N4668" s="1" t="s">
        <v>2732</v>
      </c>
      <c r="O4668" s="1" t="s">
        <v>25256</v>
      </c>
      <c r="P4668" s="1" t="n">
        <v>448412</v>
      </c>
      <c r="Q4668" s="1" t="n">
        <v>446750</v>
      </c>
      <c r="R4668" s="1" t="n">
        <v>446750</v>
      </c>
      <c r="S4668" s="1" t="n">
        <v>448412</v>
      </c>
      <c r="T4668" s="1" t="s">
        <v>69</v>
      </c>
      <c r="U4668" s="1" t="s">
        <v>27007</v>
      </c>
      <c r="V4668" s="1" t="s">
        <v>27008</v>
      </c>
      <c r="W4668" s="1" t="s">
        <v>27009</v>
      </c>
      <c r="X4668" s="1" t="s">
        <v>27008</v>
      </c>
      <c r="Y4668" s="1" t="s">
        <v>27010</v>
      </c>
      <c r="Z4668" s="1" t="n">
        <v>3</v>
      </c>
      <c r="AA4668" s="1" t="s">
        <v>13550</v>
      </c>
      <c r="AB4668" s="1" t="s">
        <v>27011</v>
      </c>
      <c r="AC4668" s="2" t="s">
        <v>66</v>
      </c>
      <c r="AD4668" s="2" t="s">
        <v>67</v>
      </c>
      <c r="AQ4668" s="2" t="s">
        <v>9018</v>
      </c>
      <c r="AR4668" s="2" t="s">
        <v>9018</v>
      </c>
    </row>
    <row r="4669" customFormat="false" ht="12.75" hidden="false" customHeight="false" outlineLevel="0" collapsed="false">
      <c r="A4669" s="3" t="s">
        <v>27012</v>
      </c>
      <c r="B4669" s="1" t="s">
        <v>27013</v>
      </c>
      <c r="C4669" s="4" t="n">
        <f aca="false">IF(OR(T4669="SSES",T4669="VAR"),-COUNTIF(P$2:P$6715,R4669)+1,IF(T4669="ES",1,IF(OR(T4669="CL",T4669="OR",T4669="SBOR",T4669="SPFM",T4669="FM",T4669="SBFM",T4669="FO",T4669="GN",T4669="SSGN"),0)))</f>
        <v>1</v>
      </c>
      <c r="D4669" s="1" t="n">
        <v>4668</v>
      </c>
      <c r="E4669" s="1" t="s">
        <v>22635</v>
      </c>
      <c r="F4669" s="1"/>
      <c r="G4669" s="1" t="s">
        <v>22654</v>
      </c>
      <c r="H4669" s="1" t="s">
        <v>26677</v>
      </c>
      <c r="I4669" s="1" t="s">
        <v>26678</v>
      </c>
      <c r="J4669" s="1" t="s">
        <v>26679</v>
      </c>
      <c r="K4669" s="1" t="s">
        <v>26879</v>
      </c>
      <c r="L4669" s="1" t="s">
        <v>25254</v>
      </c>
      <c r="M4669" s="1" t="s">
        <v>25255</v>
      </c>
      <c r="N4669" s="1" t="s">
        <v>2732</v>
      </c>
      <c r="O4669" s="1" t="s">
        <v>25256</v>
      </c>
      <c r="P4669" s="1" t="n">
        <v>125333</v>
      </c>
      <c r="Q4669" s="1" t="n">
        <v>446750</v>
      </c>
      <c r="R4669" s="1" t="n">
        <v>446750</v>
      </c>
      <c r="S4669" s="1" t="n">
        <v>125333</v>
      </c>
      <c r="T4669" s="1" t="s">
        <v>69</v>
      </c>
      <c r="U4669" s="1" t="s">
        <v>27014</v>
      </c>
      <c r="V4669" s="1" t="s">
        <v>27015</v>
      </c>
      <c r="W4669" s="1" t="s">
        <v>27016</v>
      </c>
      <c r="X4669" s="1" t="s">
        <v>27015</v>
      </c>
      <c r="Y4669" s="1"/>
      <c r="Z4669" s="1" t="n">
        <v>3</v>
      </c>
      <c r="AA4669" s="1" t="s">
        <v>173</v>
      </c>
      <c r="AB4669" s="1" t="s">
        <v>27017</v>
      </c>
    </row>
    <row r="4670" customFormat="false" ht="12.75" hidden="false" customHeight="false" outlineLevel="0" collapsed="false">
      <c r="A4670" s="3" t="s">
        <v>27018</v>
      </c>
      <c r="B4670" s="1" t="s">
        <v>27019</v>
      </c>
      <c r="C4670" s="4" t="n">
        <f aca="false">IF(OR(T4670="SSES",T4670="VAR"),-COUNTIF(P$2:P$6715,R4670)+1,IF(T4670="ES",1,IF(OR(T4670="CL",T4670="OR",T4670="SBOR",T4670="SPFM",T4670="FM",T4670="SBFM",T4670="FO",T4670="GN",T4670="SSGN"),0)))</f>
        <v>0</v>
      </c>
      <c r="D4670" s="1" t="n">
        <v>4669</v>
      </c>
      <c r="E4670" s="1" t="s">
        <v>22635</v>
      </c>
      <c r="F4670" s="1"/>
      <c r="G4670" s="1" t="s">
        <v>22654</v>
      </c>
      <c r="H4670" s="1" t="s">
        <v>26677</v>
      </c>
      <c r="I4670" s="1" t="s">
        <v>26678</v>
      </c>
      <c r="J4670" s="1" t="s">
        <v>26679</v>
      </c>
      <c r="K4670" s="1" t="s">
        <v>27020</v>
      </c>
      <c r="L4670" s="1" t="s">
        <v>25254</v>
      </c>
      <c r="M4670" s="1" t="s">
        <v>25255</v>
      </c>
      <c r="N4670" s="1" t="s">
        <v>2732</v>
      </c>
      <c r="O4670" s="1" t="s">
        <v>25256</v>
      </c>
      <c r="P4670" s="1" t="n">
        <v>189871</v>
      </c>
      <c r="Q4670" s="1" t="n">
        <v>919490</v>
      </c>
      <c r="R4670" s="1" t="n">
        <v>919490</v>
      </c>
      <c r="S4670" s="1" t="n">
        <v>189871</v>
      </c>
      <c r="T4670" s="1" t="s">
        <v>61</v>
      </c>
      <c r="U4670" s="1" t="s">
        <v>16929</v>
      </c>
      <c r="V4670" s="1" t="s">
        <v>27021</v>
      </c>
      <c r="W4670" s="1" t="s">
        <v>27022</v>
      </c>
      <c r="X4670" s="1" t="s">
        <v>27021</v>
      </c>
      <c r="Y4670" s="1" t="s">
        <v>27023</v>
      </c>
      <c r="Z4670" s="1" t="n">
        <v>3</v>
      </c>
      <c r="AA4670" s="1" t="s">
        <v>65</v>
      </c>
      <c r="AB4670" s="1"/>
      <c r="AC4670" s="2" t="s">
        <v>66</v>
      </c>
      <c r="AD4670" s="2" t="s">
        <v>67</v>
      </c>
    </row>
    <row r="4671" customFormat="false" ht="12.75" hidden="false" customHeight="false" outlineLevel="0" collapsed="false">
      <c r="A4671" s="3" t="s">
        <v>27024</v>
      </c>
      <c r="B4671" s="1" t="s">
        <v>27025</v>
      </c>
      <c r="C4671" s="4" t="n">
        <f aca="false">IF(OR(T4671="SSES",T4671="VAR"),-COUNTIF(P$2:P$6715,R4671)+1,IF(T4671="ES",1,IF(OR(T4671="CL",T4671="OR",T4671="SBOR",T4671="SPFM",T4671="FM",T4671="SBFM",T4671="FO",T4671="GN",T4671="SSGN"),0)))</f>
        <v>1</v>
      </c>
      <c r="D4671" s="1" t="n">
        <v>4670</v>
      </c>
      <c r="E4671" s="1" t="s">
        <v>22635</v>
      </c>
      <c r="F4671" s="1"/>
      <c r="G4671" s="1" t="s">
        <v>22654</v>
      </c>
      <c r="H4671" s="1" t="s">
        <v>26677</v>
      </c>
      <c r="I4671" s="1" t="s">
        <v>26678</v>
      </c>
      <c r="J4671" s="1" t="s">
        <v>26679</v>
      </c>
      <c r="K4671" s="1" t="s">
        <v>27020</v>
      </c>
      <c r="L4671" s="1" t="s">
        <v>25254</v>
      </c>
      <c r="M4671" s="1" t="s">
        <v>25255</v>
      </c>
      <c r="N4671" s="1" t="s">
        <v>2732</v>
      </c>
      <c r="O4671" s="1" t="s">
        <v>25256</v>
      </c>
      <c r="P4671" s="1" t="n">
        <v>85957</v>
      </c>
      <c r="Q4671" s="1" t="n">
        <v>189871</v>
      </c>
      <c r="R4671" s="1" t="n">
        <v>189871</v>
      </c>
      <c r="S4671" s="1" t="n">
        <v>85957</v>
      </c>
      <c r="T4671" s="1" t="s">
        <v>69</v>
      </c>
      <c r="U4671" s="1" t="s">
        <v>16929</v>
      </c>
      <c r="V4671" s="1" t="s">
        <v>27026</v>
      </c>
      <c r="W4671" s="1" t="s">
        <v>27027</v>
      </c>
      <c r="X4671" s="1" t="s">
        <v>27026</v>
      </c>
      <c r="Y4671" s="1" t="s">
        <v>27028</v>
      </c>
      <c r="Z4671" s="1" t="n">
        <v>3</v>
      </c>
      <c r="AA4671" s="1" t="s">
        <v>3770</v>
      </c>
      <c r="AB4671" s="1" t="s">
        <v>27029</v>
      </c>
      <c r="AC4671" s="2" t="s">
        <v>66</v>
      </c>
      <c r="AD4671" s="2" t="s">
        <v>67</v>
      </c>
      <c r="AO4671" s="2" t="s">
        <v>3206</v>
      </c>
      <c r="AQ4671" s="2" t="s">
        <v>9018</v>
      </c>
      <c r="AR4671" s="2" t="s">
        <v>9018</v>
      </c>
      <c r="AS4671" s="2" t="s">
        <v>3772</v>
      </c>
      <c r="AU4671" s="2" t="s">
        <v>25272</v>
      </c>
    </row>
    <row r="4672" customFormat="false" ht="12.75" hidden="false" customHeight="false" outlineLevel="0" collapsed="false">
      <c r="A4672" s="3" t="s">
        <v>27030</v>
      </c>
      <c r="B4672" s="1" t="s">
        <v>27031</v>
      </c>
      <c r="C4672" s="4" t="n">
        <f aca="false">IF(OR(T4672="SSES",T4672="VAR"),-COUNTIF(P$2:P$6715,R4672)+1,IF(T4672="ES",1,IF(OR(T4672="CL",T4672="OR",T4672="SBOR",T4672="SPFM",T4672="FM",T4672="SBFM",T4672="FO",T4672="GN",T4672="SSGN"),0)))</f>
        <v>1</v>
      </c>
      <c r="D4672" s="1" t="n">
        <v>4671</v>
      </c>
      <c r="E4672" s="1" t="s">
        <v>22635</v>
      </c>
      <c r="F4672" s="1"/>
      <c r="G4672" s="1" t="s">
        <v>22654</v>
      </c>
      <c r="H4672" s="1" t="s">
        <v>26677</v>
      </c>
      <c r="I4672" s="1" t="s">
        <v>26678</v>
      </c>
      <c r="J4672" s="1" t="s">
        <v>26679</v>
      </c>
      <c r="K4672" s="1" t="s">
        <v>27020</v>
      </c>
      <c r="L4672" s="1" t="s">
        <v>25254</v>
      </c>
      <c r="M4672" s="1" t="s">
        <v>25255</v>
      </c>
      <c r="N4672" s="1" t="s">
        <v>2732</v>
      </c>
      <c r="O4672" s="1" t="s">
        <v>25256</v>
      </c>
      <c r="P4672" s="1" t="n">
        <v>85986</v>
      </c>
      <c r="Q4672" s="1" t="n">
        <v>189871</v>
      </c>
      <c r="R4672" s="1" t="n">
        <v>189871</v>
      </c>
      <c r="S4672" s="1" t="n">
        <v>85986</v>
      </c>
      <c r="T4672" s="1" t="s">
        <v>69</v>
      </c>
      <c r="U4672" s="1" t="s">
        <v>16929</v>
      </c>
      <c r="V4672" s="1" t="s">
        <v>27032</v>
      </c>
      <c r="W4672" s="1" t="s">
        <v>27033</v>
      </c>
      <c r="X4672" s="1" t="s">
        <v>27032</v>
      </c>
      <c r="Y4672" s="1" t="s">
        <v>27034</v>
      </c>
      <c r="Z4672" s="1" t="n">
        <v>3</v>
      </c>
      <c r="AA4672" s="1" t="s">
        <v>65</v>
      </c>
      <c r="AB4672" s="1" t="s">
        <v>27035</v>
      </c>
      <c r="AC4672" s="2" t="s">
        <v>66</v>
      </c>
      <c r="AD4672" s="2" t="s">
        <v>67</v>
      </c>
      <c r="AO4672" s="2" t="s">
        <v>3206</v>
      </c>
      <c r="AP4672" s="2" t="s">
        <v>3206</v>
      </c>
      <c r="AQ4672" s="2" t="s">
        <v>3206</v>
      </c>
      <c r="AR4672" s="2" t="s">
        <v>3206</v>
      </c>
      <c r="AU4672" s="2" t="s">
        <v>25272</v>
      </c>
    </row>
    <row r="4673" customFormat="false" ht="12.75" hidden="false" customHeight="false" outlineLevel="0" collapsed="false">
      <c r="A4673" s="3" t="s">
        <v>27036</v>
      </c>
      <c r="B4673" s="1" t="s">
        <v>27031</v>
      </c>
      <c r="C4673" s="4" t="n">
        <f aca="false">IF(OR(T4673="SSES",T4673="VAR"),-COUNTIF(P$2:P$6715,R4673)+1,IF(T4673="ES",1,IF(OR(T4673="CL",T4673="OR",T4673="SBOR",T4673="SPFM",T4673="FM",T4673="SBFM",T4673="FO",T4673="GN",T4673="SSGN"),0)))</f>
        <v>0</v>
      </c>
      <c r="D4673" s="1" t="n">
        <v>4672</v>
      </c>
      <c r="E4673" s="1" t="s">
        <v>22635</v>
      </c>
      <c r="F4673" s="1"/>
      <c r="G4673" s="1" t="s">
        <v>22654</v>
      </c>
      <c r="H4673" s="1" t="s">
        <v>26677</v>
      </c>
      <c r="I4673" s="1" t="s">
        <v>26678</v>
      </c>
      <c r="J4673" s="1" t="s">
        <v>26679</v>
      </c>
      <c r="K4673" s="1" t="s">
        <v>27020</v>
      </c>
      <c r="L4673" s="1" t="s">
        <v>25254</v>
      </c>
      <c r="M4673" s="1" t="s">
        <v>25255</v>
      </c>
      <c r="N4673" s="1" t="s">
        <v>2732</v>
      </c>
      <c r="O4673" s="1" t="s">
        <v>25256</v>
      </c>
      <c r="P4673" s="1" t="n">
        <v>132137</v>
      </c>
      <c r="Q4673" s="1" t="n">
        <v>85986</v>
      </c>
      <c r="R4673" s="1" t="n">
        <v>85986</v>
      </c>
      <c r="S4673" s="1" t="n">
        <v>132137</v>
      </c>
      <c r="T4673" s="1" t="s">
        <v>1467</v>
      </c>
      <c r="U4673" s="1" t="s">
        <v>16929</v>
      </c>
      <c r="V4673" s="1" t="s">
        <v>27037</v>
      </c>
      <c r="W4673" s="1" t="s">
        <v>27038</v>
      </c>
      <c r="X4673" s="1" t="s">
        <v>27037</v>
      </c>
      <c r="Y4673" s="1"/>
      <c r="Z4673" s="1" t="n">
        <v>3</v>
      </c>
      <c r="AA4673" s="1" t="s">
        <v>65</v>
      </c>
      <c r="AB4673" s="1" t="s">
        <v>27039</v>
      </c>
      <c r="AC4673" s="2" t="s">
        <v>66</v>
      </c>
      <c r="AD4673" s="2" t="s">
        <v>67</v>
      </c>
      <c r="AQ4673" s="2" t="s">
        <v>3206</v>
      </c>
      <c r="AU4673" s="2" t="s">
        <v>25272</v>
      </c>
    </row>
    <row r="4674" customFormat="false" ht="12.75" hidden="false" customHeight="false" outlineLevel="0" collapsed="false">
      <c r="A4674" s="3" t="s">
        <v>27040</v>
      </c>
      <c r="B4674" s="1" t="s">
        <v>27041</v>
      </c>
      <c r="C4674" s="4" t="n">
        <f aca="false">IF(OR(T4674="SSES",T4674="VAR"),-COUNTIF(P$2:P$6715,R4674)+1,IF(T4674="ES",1,IF(OR(T4674="CL",T4674="OR",T4674="SBOR",T4674="SPFM",T4674="FM",T4674="SBFM",T4674="FO",T4674="GN",T4674="SSGN"),0)))</f>
        <v>1</v>
      </c>
      <c r="D4674" s="1" t="n">
        <v>4673</v>
      </c>
      <c r="E4674" s="1" t="s">
        <v>22635</v>
      </c>
      <c r="F4674" s="1"/>
      <c r="G4674" s="1" t="s">
        <v>22654</v>
      </c>
      <c r="H4674" s="1" t="s">
        <v>26677</v>
      </c>
      <c r="I4674" s="1" t="s">
        <v>26678</v>
      </c>
      <c r="J4674" s="1" t="s">
        <v>26679</v>
      </c>
      <c r="K4674" s="1" t="s">
        <v>27042</v>
      </c>
      <c r="L4674" s="1" t="s">
        <v>25254</v>
      </c>
      <c r="M4674" s="1" t="s">
        <v>25255</v>
      </c>
      <c r="N4674" s="1" t="s">
        <v>2732</v>
      </c>
      <c r="O4674" s="1" t="s">
        <v>25256</v>
      </c>
      <c r="P4674" s="1" t="n">
        <v>95209</v>
      </c>
      <c r="Q4674" s="1" t="n">
        <v>191928</v>
      </c>
      <c r="R4674" s="1" t="n">
        <v>191928</v>
      </c>
      <c r="S4674" s="1" t="n">
        <v>95209</v>
      </c>
      <c r="T4674" s="1" t="s">
        <v>69</v>
      </c>
      <c r="U4674" s="1" t="s">
        <v>27043</v>
      </c>
      <c r="V4674" s="1" t="s">
        <v>27044</v>
      </c>
      <c r="W4674" s="1" t="s">
        <v>27045</v>
      </c>
      <c r="X4674" s="1" t="s">
        <v>27044</v>
      </c>
      <c r="Y4674" s="1" t="s">
        <v>27046</v>
      </c>
      <c r="Z4674" s="1" t="n">
        <v>3</v>
      </c>
      <c r="AA4674" s="1" t="s">
        <v>65</v>
      </c>
      <c r="AB4674" s="1" t="s">
        <v>27047</v>
      </c>
      <c r="AC4674" s="2" t="s">
        <v>66</v>
      </c>
      <c r="AD4674" s="2" t="s">
        <v>67</v>
      </c>
      <c r="AQ4674" s="2" t="s">
        <v>3206</v>
      </c>
      <c r="AU4674" s="2" t="s">
        <v>25272</v>
      </c>
    </row>
    <row r="4675" customFormat="false" ht="12.75" hidden="false" customHeight="false" outlineLevel="0" collapsed="false">
      <c r="A4675" s="3" t="s">
        <v>27048</v>
      </c>
      <c r="B4675" s="1" t="s">
        <v>27049</v>
      </c>
      <c r="C4675" s="4" t="n">
        <f aca="false">IF(OR(T4675="SSES",T4675="VAR"),-COUNTIF(P$2:P$6715,R4675)+1,IF(T4675="ES",1,IF(OR(T4675="CL",T4675="OR",T4675="SBOR",T4675="SPFM",T4675="FM",T4675="SBFM",T4675="FO",T4675="GN",T4675="SSGN"),0)))</f>
        <v>1</v>
      </c>
      <c r="D4675" s="1" t="n">
        <v>4674</v>
      </c>
      <c r="E4675" s="1" t="s">
        <v>22635</v>
      </c>
      <c r="F4675" s="1"/>
      <c r="G4675" s="1" t="s">
        <v>22654</v>
      </c>
      <c r="H4675" s="1" t="s">
        <v>26677</v>
      </c>
      <c r="I4675" s="1" t="s">
        <v>26678</v>
      </c>
      <c r="J4675" s="1" t="s">
        <v>26679</v>
      </c>
      <c r="K4675" s="1" t="s">
        <v>27042</v>
      </c>
      <c r="L4675" s="1" t="s">
        <v>25254</v>
      </c>
      <c r="M4675" s="1" t="s">
        <v>25255</v>
      </c>
      <c r="N4675" s="1" t="s">
        <v>2732</v>
      </c>
      <c r="O4675" s="1" t="s">
        <v>25256</v>
      </c>
      <c r="P4675" s="1" t="n">
        <v>95239</v>
      </c>
      <c r="Q4675" s="1" t="n">
        <v>191928</v>
      </c>
      <c r="R4675" s="1" t="n">
        <v>191928</v>
      </c>
      <c r="S4675" s="1" t="n">
        <v>95239</v>
      </c>
      <c r="T4675" s="1" t="s">
        <v>69</v>
      </c>
      <c r="U4675" s="1" t="s">
        <v>16929</v>
      </c>
      <c r="V4675" s="1" t="s">
        <v>27050</v>
      </c>
      <c r="W4675" s="1" t="s">
        <v>27051</v>
      </c>
      <c r="X4675" s="1" t="s">
        <v>27050</v>
      </c>
      <c r="Y4675" s="1" t="s">
        <v>27052</v>
      </c>
      <c r="Z4675" s="1" t="n">
        <v>3</v>
      </c>
      <c r="AA4675" s="1" t="s">
        <v>65</v>
      </c>
      <c r="AB4675" s="1" t="s">
        <v>27053</v>
      </c>
      <c r="AC4675" s="2" t="s">
        <v>66</v>
      </c>
      <c r="AD4675" s="2" t="s">
        <v>67</v>
      </c>
      <c r="AQ4675" s="2" t="s">
        <v>3206</v>
      </c>
    </row>
    <row r="4676" customFormat="false" ht="12.75" hidden="false" customHeight="false" outlineLevel="0" collapsed="false">
      <c r="A4676" s="3" t="s">
        <v>27054</v>
      </c>
      <c r="B4676" s="1" t="s">
        <v>27055</v>
      </c>
      <c r="C4676" s="4" t="n">
        <f aca="false">IF(OR(T4676="SSES",T4676="VAR"),-COUNTIF(P$2:P$6715,R4676)+1,IF(T4676="ES",1,IF(OR(T4676="CL",T4676="OR",T4676="SBOR",T4676="SPFM",T4676="FM",T4676="SBFM",T4676="FO",T4676="GN",T4676="SSGN"),0)))</f>
        <v>1</v>
      </c>
      <c r="D4676" s="1" t="n">
        <v>4675</v>
      </c>
      <c r="E4676" s="1" t="s">
        <v>22635</v>
      </c>
      <c r="F4676" s="1"/>
      <c r="G4676" s="1" t="s">
        <v>22654</v>
      </c>
      <c r="H4676" s="1" t="s">
        <v>26677</v>
      </c>
      <c r="I4676" s="1" t="s">
        <v>26678</v>
      </c>
      <c r="J4676" s="1" t="s">
        <v>26679</v>
      </c>
      <c r="K4676" s="1" t="s">
        <v>27056</v>
      </c>
      <c r="L4676" s="1" t="s">
        <v>25254</v>
      </c>
      <c r="M4676" s="1" t="s">
        <v>25255</v>
      </c>
      <c r="N4676" s="1" t="s">
        <v>2732</v>
      </c>
      <c r="O4676" s="1" t="s">
        <v>25256</v>
      </c>
      <c r="P4676" s="1" t="n">
        <v>97434</v>
      </c>
      <c r="Q4676" s="1" t="n">
        <v>192415</v>
      </c>
      <c r="R4676" s="1" t="n">
        <v>192415</v>
      </c>
      <c r="S4676" s="1" t="n">
        <v>97434</v>
      </c>
      <c r="T4676" s="1" t="s">
        <v>69</v>
      </c>
      <c r="U4676" s="1" t="s">
        <v>16929</v>
      </c>
      <c r="V4676" s="1" t="s">
        <v>27057</v>
      </c>
      <c r="W4676" s="1" t="s">
        <v>27058</v>
      </c>
      <c r="X4676" s="1" t="s">
        <v>27057</v>
      </c>
      <c r="Y4676" s="1" t="s">
        <v>27059</v>
      </c>
      <c r="Z4676" s="1" t="n">
        <v>3</v>
      </c>
      <c r="AA4676" s="1" t="s">
        <v>65</v>
      </c>
      <c r="AB4676" s="1" t="s">
        <v>27060</v>
      </c>
      <c r="AC4676" s="2" t="s">
        <v>66</v>
      </c>
      <c r="AD4676" s="2" t="s">
        <v>67</v>
      </c>
      <c r="AQ4676" s="2" t="s">
        <v>3206</v>
      </c>
      <c r="AR4676" s="2" t="s">
        <v>3206</v>
      </c>
      <c r="AU4676" s="2" t="s">
        <v>25272</v>
      </c>
    </row>
    <row r="4677" customFormat="false" ht="12.75" hidden="false" customHeight="false" outlineLevel="0" collapsed="false">
      <c r="A4677" s="3" t="s">
        <v>27061</v>
      </c>
      <c r="B4677" s="1" t="s">
        <v>27055</v>
      </c>
      <c r="C4677" s="4" t="n">
        <f aca="false">IF(OR(T4677="SSES",T4677="VAR"),-COUNTIF(P$2:P$6715,R4677)+1,IF(T4677="ES",1,IF(OR(T4677="CL",T4677="OR",T4677="SBOR",T4677="SPFM",T4677="FM",T4677="SBFM",T4677="FO",T4677="GN",T4677="SSGN"),0)))</f>
        <v>0</v>
      </c>
      <c r="D4677" s="1" t="n">
        <v>4676</v>
      </c>
      <c r="E4677" s="1" t="s">
        <v>22635</v>
      </c>
      <c r="F4677" s="1"/>
      <c r="G4677" s="1" t="s">
        <v>22654</v>
      </c>
      <c r="H4677" s="1" t="s">
        <v>26677</v>
      </c>
      <c r="I4677" s="1" t="s">
        <v>26678</v>
      </c>
      <c r="J4677" s="1" t="s">
        <v>26679</v>
      </c>
      <c r="K4677" s="1" t="s">
        <v>27056</v>
      </c>
      <c r="L4677" s="1" t="s">
        <v>25254</v>
      </c>
      <c r="M4677" s="1" t="s">
        <v>25255</v>
      </c>
      <c r="N4677" s="1" t="s">
        <v>2732</v>
      </c>
      <c r="O4677" s="1" t="s">
        <v>25256</v>
      </c>
      <c r="P4677" s="1" t="n">
        <v>134346</v>
      </c>
      <c r="Q4677" s="1" t="n">
        <v>97434</v>
      </c>
      <c r="R4677" s="1" t="n">
        <v>97434</v>
      </c>
      <c r="S4677" s="1" t="n">
        <v>134346</v>
      </c>
      <c r="T4677" s="1" t="s">
        <v>1467</v>
      </c>
      <c r="U4677" s="1" t="s">
        <v>16929</v>
      </c>
      <c r="V4677" s="1" t="s">
        <v>27062</v>
      </c>
      <c r="W4677" s="1" t="s">
        <v>27063</v>
      </c>
      <c r="X4677" s="1" t="s">
        <v>27062</v>
      </c>
      <c r="Y4677" s="1"/>
      <c r="Z4677" s="1" t="n">
        <v>3</v>
      </c>
      <c r="AA4677" s="1" t="s">
        <v>65</v>
      </c>
      <c r="AB4677" s="1" t="s">
        <v>27064</v>
      </c>
      <c r="AC4677" s="2" t="s">
        <v>66</v>
      </c>
      <c r="AD4677" s="2" t="s">
        <v>67</v>
      </c>
      <c r="AQ4677" s="2" t="s">
        <v>3206</v>
      </c>
      <c r="AU4677" s="2" t="s">
        <v>25272</v>
      </c>
    </row>
    <row r="4678" customFormat="false" ht="12.75" hidden="false" customHeight="false" outlineLevel="0" collapsed="false">
      <c r="A4678" s="3" t="s">
        <v>27065</v>
      </c>
      <c r="B4678" s="1" t="s">
        <v>27066</v>
      </c>
      <c r="C4678" s="4" t="n">
        <f aca="false">IF(OR(T4678="SSES",T4678="VAR"),-COUNTIF(P$2:P$6715,R4678)+1,IF(T4678="ES",1,IF(OR(T4678="CL",T4678="OR",T4678="SBOR",T4678="SPFM",T4678="FM",T4678="SBFM",T4678="FO",T4678="GN",T4678="SSGN"),0)))</f>
        <v>1</v>
      </c>
      <c r="D4678" s="1" t="n">
        <v>4677</v>
      </c>
      <c r="E4678" s="1" t="s">
        <v>22635</v>
      </c>
      <c r="F4678" s="1"/>
      <c r="G4678" s="1" t="s">
        <v>22654</v>
      </c>
      <c r="H4678" s="1" t="s">
        <v>26677</v>
      </c>
      <c r="I4678" s="1" t="s">
        <v>26678</v>
      </c>
      <c r="J4678" s="1" t="s">
        <v>26679</v>
      </c>
      <c r="K4678" s="1" t="s">
        <v>27067</v>
      </c>
      <c r="L4678" s="1" t="s">
        <v>25254</v>
      </c>
      <c r="M4678" s="1" t="s">
        <v>25255</v>
      </c>
      <c r="N4678" s="1" t="s">
        <v>2732</v>
      </c>
      <c r="O4678" s="1" t="s">
        <v>25256</v>
      </c>
      <c r="P4678" s="1" t="n">
        <v>82796</v>
      </c>
      <c r="Q4678" s="1" t="n">
        <v>189227</v>
      </c>
      <c r="R4678" s="1" t="n">
        <v>189227</v>
      </c>
      <c r="S4678" s="1" t="n">
        <v>82796</v>
      </c>
      <c r="T4678" s="1" t="s">
        <v>69</v>
      </c>
      <c r="U4678" s="1" t="s">
        <v>27068</v>
      </c>
      <c r="V4678" s="1" t="s">
        <v>27069</v>
      </c>
      <c r="W4678" s="1" t="s">
        <v>27070</v>
      </c>
      <c r="X4678" s="1" t="s">
        <v>27069</v>
      </c>
      <c r="Y4678" s="1" t="s">
        <v>27071</v>
      </c>
      <c r="Z4678" s="1" t="n">
        <v>3</v>
      </c>
      <c r="AA4678" s="1" t="s">
        <v>65</v>
      </c>
      <c r="AB4678" s="1" t="s">
        <v>27072</v>
      </c>
      <c r="AC4678" s="2" t="s">
        <v>66</v>
      </c>
      <c r="AD4678" s="2" t="s">
        <v>67</v>
      </c>
      <c r="AN4678" s="2" t="s">
        <v>23134</v>
      </c>
      <c r="AP4678" s="2" t="s">
        <v>3206</v>
      </c>
      <c r="AQ4678" s="2" t="s">
        <v>3232</v>
      </c>
    </row>
    <row r="4679" customFormat="false" ht="12.75" hidden="false" customHeight="false" outlineLevel="0" collapsed="false">
      <c r="A4679" s="3" t="s">
        <v>27073</v>
      </c>
      <c r="B4679" s="1" t="s">
        <v>27074</v>
      </c>
      <c r="C4679" s="4" t="n">
        <f aca="false">IF(OR(T4679="SSES",T4679="VAR"),-COUNTIF(P$2:P$6715,R4679)+1,IF(T4679="ES",1,IF(OR(T4679="CL",T4679="OR",T4679="SBOR",T4679="SPFM",T4679="FM",T4679="SBFM",T4679="FO",T4679="GN",T4679="SSGN"),0)))</f>
        <v>1</v>
      </c>
      <c r="D4679" s="1" t="n">
        <v>4678</v>
      </c>
      <c r="E4679" s="1" t="s">
        <v>22635</v>
      </c>
      <c r="F4679" s="1"/>
      <c r="G4679" s="1" t="s">
        <v>22654</v>
      </c>
      <c r="H4679" s="1" t="s">
        <v>26677</v>
      </c>
      <c r="I4679" s="1" t="s">
        <v>26678</v>
      </c>
      <c r="J4679" s="1" t="s">
        <v>26679</v>
      </c>
      <c r="K4679" s="1" t="s">
        <v>27067</v>
      </c>
      <c r="L4679" s="1" t="s">
        <v>25254</v>
      </c>
      <c r="M4679" s="1" t="s">
        <v>25255</v>
      </c>
      <c r="N4679" s="1" t="s">
        <v>2732</v>
      </c>
      <c r="O4679" s="1" t="s">
        <v>25256</v>
      </c>
      <c r="P4679" s="1" t="n">
        <v>86136</v>
      </c>
      <c r="Q4679" s="1" t="n">
        <v>189948</v>
      </c>
      <c r="R4679" s="1" t="n">
        <v>189948</v>
      </c>
      <c r="S4679" s="1" t="n">
        <v>86136</v>
      </c>
      <c r="T4679" s="1" t="s">
        <v>69</v>
      </c>
      <c r="U4679" s="1" t="s">
        <v>27075</v>
      </c>
      <c r="V4679" s="1" t="s">
        <v>27076</v>
      </c>
      <c r="W4679" s="1" t="s">
        <v>27077</v>
      </c>
      <c r="X4679" s="1" t="s">
        <v>27076</v>
      </c>
      <c r="Y4679" s="1" t="s">
        <v>27078</v>
      </c>
      <c r="Z4679" s="1" t="n">
        <v>3</v>
      </c>
      <c r="AA4679" s="1" t="s">
        <v>65</v>
      </c>
      <c r="AB4679" s="1" t="s">
        <v>27079</v>
      </c>
      <c r="AC4679" s="2" t="s">
        <v>66</v>
      </c>
      <c r="AD4679" s="2" t="s">
        <v>67</v>
      </c>
      <c r="AQ4679" s="2" t="s">
        <v>3206</v>
      </c>
      <c r="AR4679" s="2" t="s">
        <v>3206</v>
      </c>
    </row>
    <row r="4680" customFormat="false" ht="12.75" hidden="false" customHeight="false" outlineLevel="0" collapsed="false">
      <c r="A4680" s="3" t="s">
        <v>27080</v>
      </c>
      <c r="B4680" s="1" t="s">
        <v>27081</v>
      </c>
      <c r="C4680" s="4" t="n">
        <f aca="false">IF(OR(T4680="SSES",T4680="VAR"),-COUNTIF(P$2:P$6715,R4680)+1,IF(T4680="ES",1,IF(OR(T4680="CL",T4680="OR",T4680="SBOR",T4680="SPFM",T4680="FM",T4680="SBFM",T4680="FO",T4680="GN",T4680="SSGN"),0)))</f>
        <v>1</v>
      </c>
      <c r="D4680" s="1" t="n">
        <v>4679</v>
      </c>
      <c r="E4680" s="1" t="s">
        <v>22635</v>
      </c>
      <c r="F4680" s="1"/>
      <c r="G4680" s="1" t="s">
        <v>22654</v>
      </c>
      <c r="H4680" s="1" t="s">
        <v>26677</v>
      </c>
      <c r="I4680" s="1" t="s">
        <v>26678</v>
      </c>
      <c r="J4680" s="1" t="s">
        <v>26679</v>
      </c>
      <c r="K4680" s="1" t="s">
        <v>27067</v>
      </c>
      <c r="L4680" s="1" t="s">
        <v>25254</v>
      </c>
      <c r="M4680" s="1" t="s">
        <v>25255</v>
      </c>
      <c r="N4680" s="1" t="s">
        <v>2732</v>
      </c>
      <c r="O4680" s="1" t="s">
        <v>25256</v>
      </c>
      <c r="P4680" s="1" t="n">
        <v>98681</v>
      </c>
      <c r="Q4680" s="1" t="n">
        <v>192563</v>
      </c>
      <c r="R4680" s="1" t="n">
        <v>192563</v>
      </c>
      <c r="S4680" s="1" t="n">
        <v>98681</v>
      </c>
      <c r="T4680" s="1" t="s">
        <v>69</v>
      </c>
      <c r="U4680" s="1" t="s">
        <v>27082</v>
      </c>
      <c r="V4680" s="1" t="s">
        <v>27083</v>
      </c>
      <c r="W4680" s="1" t="s">
        <v>27084</v>
      </c>
      <c r="X4680" s="1" t="s">
        <v>27083</v>
      </c>
      <c r="Y4680" s="1" t="s">
        <v>27085</v>
      </c>
      <c r="Z4680" s="1" t="n">
        <v>3</v>
      </c>
      <c r="AA4680" s="1" t="s">
        <v>65</v>
      </c>
      <c r="AB4680" s="1" t="s">
        <v>27086</v>
      </c>
      <c r="AC4680" s="2" t="s">
        <v>66</v>
      </c>
      <c r="AD4680" s="2" t="s">
        <v>67</v>
      </c>
      <c r="AQ4680" s="2" t="s">
        <v>3206</v>
      </c>
    </row>
    <row r="4681" customFormat="false" ht="12.75" hidden="false" customHeight="false" outlineLevel="0" collapsed="false">
      <c r="A4681" s="3" t="s">
        <v>27087</v>
      </c>
      <c r="B4681" s="1" t="s">
        <v>27088</v>
      </c>
      <c r="C4681" s="4" t="n">
        <f aca="false">IF(OR(T4681="SSES",T4681="VAR"),-COUNTIF(P$2:P$6715,R4681)+1,IF(T4681="ES",1,IF(OR(T4681="CL",T4681="OR",T4681="SBOR",T4681="SPFM",T4681="FM",T4681="SBFM",T4681="FO",T4681="GN",T4681="SSGN"),0)))</f>
        <v>1</v>
      </c>
      <c r="D4681" s="1" t="n">
        <v>4680</v>
      </c>
      <c r="E4681" s="1" t="s">
        <v>22635</v>
      </c>
      <c r="F4681" s="1"/>
      <c r="G4681" s="1" t="s">
        <v>22654</v>
      </c>
      <c r="H4681" s="1" t="s">
        <v>26677</v>
      </c>
      <c r="I4681" s="1" t="s">
        <v>26678</v>
      </c>
      <c r="J4681" s="1" t="s">
        <v>26679</v>
      </c>
      <c r="K4681" s="1" t="s">
        <v>27067</v>
      </c>
      <c r="L4681" s="1" t="s">
        <v>25254</v>
      </c>
      <c r="M4681" s="1" t="s">
        <v>25255</v>
      </c>
      <c r="N4681" s="1" t="s">
        <v>2732</v>
      </c>
      <c r="O4681" s="1" t="s">
        <v>25256</v>
      </c>
      <c r="P4681" s="1" t="n">
        <v>98687</v>
      </c>
      <c r="Q4681" s="1" t="n">
        <v>192563</v>
      </c>
      <c r="R4681" s="1" t="n">
        <v>192563</v>
      </c>
      <c r="S4681" s="1" t="n">
        <v>98687</v>
      </c>
      <c r="T4681" s="1" t="s">
        <v>69</v>
      </c>
      <c r="U4681" s="1" t="s">
        <v>27089</v>
      </c>
      <c r="V4681" s="1" t="s">
        <v>27090</v>
      </c>
      <c r="W4681" s="1" t="s">
        <v>27091</v>
      </c>
      <c r="X4681" s="1" t="s">
        <v>27090</v>
      </c>
      <c r="Y4681" s="1" t="s">
        <v>27092</v>
      </c>
      <c r="Z4681" s="1" t="n">
        <v>3</v>
      </c>
      <c r="AA4681" s="1" t="s">
        <v>65</v>
      </c>
      <c r="AB4681" s="1" t="s">
        <v>27093</v>
      </c>
      <c r="AC4681" s="2" t="s">
        <v>66</v>
      </c>
      <c r="AD4681" s="2" t="s">
        <v>67</v>
      </c>
      <c r="AQ4681" s="2" t="s">
        <v>5313</v>
      </c>
    </row>
    <row r="4682" customFormat="false" ht="12.75" hidden="false" customHeight="false" outlineLevel="0" collapsed="false">
      <c r="A4682" s="3" t="s">
        <v>27094</v>
      </c>
      <c r="B4682" s="1" t="s">
        <v>27095</v>
      </c>
      <c r="C4682" s="4" t="n">
        <f aca="false">IF(OR(T4682="SSES",T4682="VAR"),-COUNTIF(P$2:P$6715,R4682)+1,IF(T4682="ES",1,IF(OR(T4682="CL",T4682="OR",T4682="SBOR",T4682="SPFM",T4682="FM",T4682="SBFM",T4682="FO",T4682="GN",T4682="SSGN"),0)))</f>
        <v>1</v>
      </c>
      <c r="D4682" s="1" t="n">
        <v>4681</v>
      </c>
      <c r="E4682" s="1" t="s">
        <v>22635</v>
      </c>
      <c r="F4682" s="1"/>
      <c r="G4682" s="1" t="s">
        <v>22654</v>
      </c>
      <c r="H4682" s="1" t="s">
        <v>26677</v>
      </c>
      <c r="I4682" s="1" t="s">
        <v>26678</v>
      </c>
      <c r="J4682" s="1" t="s">
        <v>26679</v>
      </c>
      <c r="K4682" s="1" t="s">
        <v>27067</v>
      </c>
      <c r="L4682" s="1" t="s">
        <v>25254</v>
      </c>
      <c r="M4682" s="1" t="s">
        <v>25255</v>
      </c>
      <c r="N4682" s="1" t="s">
        <v>2732</v>
      </c>
      <c r="O4682" s="1" t="s">
        <v>25256</v>
      </c>
      <c r="P4682" s="1" t="n">
        <v>98699</v>
      </c>
      <c r="Q4682" s="1" t="n">
        <v>192563</v>
      </c>
      <c r="R4682" s="1" t="n">
        <v>192563</v>
      </c>
      <c r="S4682" s="1" t="n">
        <v>98699</v>
      </c>
      <c r="T4682" s="1" t="s">
        <v>69</v>
      </c>
      <c r="U4682" s="1" t="s">
        <v>16929</v>
      </c>
      <c r="V4682" s="1" t="s">
        <v>27096</v>
      </c>
      <c r="W4682" s="1" t="s">
        <v>27097</v>
      </c>
      <c r="X4682" s="1" t="s">
        <v>27096</v>
      </c>
      <c r="Y4682" s="1" t="s">
        <v>27098</v>
      </c>
      <c r="Z4682" s="1" t="n">
        <v>3</v>
      </c>
      <c r="AA4682" s="1" t="s">
        <v>65</v>
      </c>
      <c r="AB4682" s="1" t="s">
        <v>27099</v>
      </c>
      <c r="AC4682" s="2" t="s">
        <v>66</v>
      </c>
      <c r="AD4682" s="2" t="s">
        <v>67</v>
      </c>
      <c r="AQ4682" s="2" t="s">
        <v>3206</v>
      </c>
      <c r="AR4682" s="2" t="s">
        <v>3206</v>
      </c>
    </row>
    <row r="4683" customFormat="false" ht="12.75" hidden="false" customHeight="false" outlineLevel="0" collapsed="false">
      <c r="A4683" s="3" t="s">
        <v>27100</v>
      </c>
      <c r="B4683" s="1" t="s">
        <v>27101</v>
      </c>
      <c r="C4683" s="4" t="n">
        <f aca="false">IF(OR(T4683="SSES",T4683="VAR"),-COUNTIF(P$2:P$6715,R4683)+1,IF(T4683="ES",1,IF(OR(T4683="CL",T4683="OR",T4683="SBOR",T4683="SPFM",T4683="FM",T4683="SBFM",T4683="FO",T4683="GN",T4683="SSGN"),0)))</f>
        <v>1</v>
      </c>
      <c r="D4683" s="1" t="n">
        <v>4682</v>
      </c>
      <c r="E4683" s="1" t="s">
        <v>22635</v>
      </c>
      <c r="F4683" s="1"/>
      <c r="G4683" s="1" t="s">
        <v>22654</v>
      </c>
      <c r="H4683" s="1" t="s">
        <v>26677</v>
      </c>
      <c r="I4683" s="1" t="s">
        <v>26678</v>
      </c>
      <c r="J4683" s="1" t="s">
        <v>26679</v>
      </c>
      <c r="K4683" s="1" t="s">
        <v>27067</v>
      </c>
      <c r="L4683" s="1" t="s">
        <v>25254</v>
      </c>
      <c r="M4683" s="1" t="s">
        <v>25255</v>
      </c>
      <c r="N4683" s="1" t="s">
        <v>2732</v>
      </c>
      <c r="O4683" s="1" t="s">
        <v>25256</v>
      </c>
      <c r="P4683" s="1" t="n">
        <v>100519</v>
      </c>
      <c r="Q4683" s="1" t="n">
        <v>192858</v>
      </c>
      <c r="R4683" s="1" t="n">
        <v>192858</v>
      </c>
      <c r="S4683" s="1" t="n">
        <v>100519</v>
      </c>
      <c r="T4683" s="1" t="s">
        <v>69</v>
      </c>
      <c r="U4683" s="1" t="s">
        <v>16929</v>
      </c>
      <c r="V4683" s="1" t="s">
        <v>27102</v>
      </c>
      <c r="W4683" s="1" t="s">
        <v>27103</v>
      </c>
      <c r="X4683" s="1" t="s">
        <v>27102</v>
      </c>
      <c r="Y4683" s="1" t="s">
        <v>27104</v>
      </c>
      <c r="Z4683" s="1" t="n">
        <v>3</v>
      </c>
      <c r="AA4683" s="1" t="s">
        <v>65</v>
      </c>
      <c r="AB4683" s="1" t="s">
        <v>27105</v>
      </c>
      <c r="AC4683" s="2" t="s">
        <v>66</v>
      </c>
      <c r="AD4683" s="2" t="s">
        <v>67</v>
      </c>
      <c r="AQ4683" s="2" t="s">
        <v>3206</v>
      </c>
      <c r="AU4683" s="2" t="s">
        <v>25272</v>
      </c>
    </row>
    <row r="4684" customFormat="false" ht="12.75" hidden="false" customHeight="false" outlineLevel="0" collapsed="false">
      <c r="A4684" s="3" t="s">
        <v>27106</v>
      </c>
      <c r="B4684" s="1" t="s">
        <v>27107</v>
      </c>
      <c r="C4684" s="4" t="n">
        <f aca="false">IF(OR(T4684="SSES",T4684="VAR"),-COUNTIF(P$2:P$6715,R4684)+1,IF(T4684="ES",1,IF(OR(T4684="CL",T4684="OR",T4684="SBOR",T4684="SPFM",T4684="FM",T4684="SBFM",T4684="FO",T4684="GN",T4684="SSGN"),0)))</f>
        <v>1</v>
      </c>
      <c r="D4684" s="1" t="n">
        <v>4683</v>
      </c>
      <c r="E4684" s="1" t="s">
        <v>22635</v>
      </c>
      <c r="F4684" s="1"/>
      <c r="G4684" s="1" t="s">
        <v>22654</v>
      </c>
      <c r="H4684" s="1" t="s">
        <v>26677</v>
      </c>
      <c r="I4684" s="1" t="s">
        <v>26678</v>
      </c>
      <c r="J4684" s="1" t="s">
        <v>26679</v>
      </c>
      <c r="K4684" s="1" t="s">
        <v>27067</v>
      </c>
      <c r="L4684" s="1" t="s">
        <v>25254</v>
      </c>
      <c r="M4684" s="1" t="s">
        <v>25255</v>
      </c>
      <c r="N4684" s="1" t="s">
        <v>2732</v>
      </c>
      <c r="O4684" s="1" t="s">
        <v>25256</v>
      </c>
      <c r="P4684" s="1" t="n">
        <v>101101</v>
      </c>
      <c r="Q4684" s="1" t="n">
        <v>193135</v>
      </c>
      <c r="R4684" s="1" t="n">
        <v>193135</v>
      </c>
      <c r="S4684" s="1" t="n">
        <v>101101</v>
      </c>
      <c r="T4684" s="1" t="s">
        <v>69</v>
      </c>
      <c r="U4684" s="1" t="s">
        <v>27108</v>
      </c>
      <c r="V4684" s="1" t="s">
        <v>27109</v>
      </c>
      <c r="W4684" s="1" t="s">
        <v>27110</v>
      </c>
      <c r="X4684" s="1" t="s">
        <v>27109</v>
      </c>
      <c r="Y4684" s="1"/>
      <c r="Z4684" s="1" t="n">
        <v>3</v>
      </c>
      <c r="AA4684" s="1" t="s">
        <v>65</v>
      </c>
      <c r="AB4684" s="1" t="s">
        <v>27111</v>
      </c>
      <c r="AC4684" s="2" t="s">
        <v>66</v>
      </c>
      <c r="AD4684" s="2" t="s">
        <v>67</v>
      </c>
      <c r="AN4684" s="2" t="s">
        <v>23134</v>
      </c>
      <c r="AP4684" s="2" t="s">
        <v>3206</v>
      </c>
      <c r="AQ4684" s="2" t="s">
        <v>3206</v>
      </c>
    </row>
    <row r="4685" customFormat="false" ht="12.75" hidden="false" customHeight="false" outlineLevel="0" collapsed="false">
      <c r="A4685" s="3" t="s">
        <v>27112</v>
      </c>
      <c r="B4685" s="1" t="s">
        <v>27113</v>
      </c>
      <c r="C4685" s="4" t="n">
        <f aca="false">IF(OR(T4685="SSES",T4685="VAR"),-COUNTIF(P$2:P$6715,R4685)+1,IF(T4685="ES",1,IF(OR(T4685="CL",T4685="OR",T4685="SBOR",T4685="SPFM",T4685="FM",T4685="SBFM",T4685="FO",T4685="GN",T4685="SSGN"),0)))</f>
        <v>1</v>
      </c>
      <c r="D4685" s="1" t="n">
        <v>4684</v>
      </c>
      <c r="E4685" s="1" t="s">
        <v>22635</v>
      </c>
      <c r="F4685" s="1"/>
      <c r="G4685" s="1" t="s">
        <v>22654</v>
      </c>
      <c r="H4685" s="1" t="s">
        <v>26677</v>
      </c>
      <c r="I4685" s="1" t="s">
        <v>26678</v>
      </c>
      <c r="J4685" s="1" t="s">
        <v>26679</v>
      </c>
      <c r="K4685" s="1" t="s">
        <v>27067</v>
      </c>
      <c r="L4685" s="1" t="s">
        <v>25254</v>
      </c>
      <c r="M4685" s="1" t="s">
        <v>25255</v>
      </c>
      <c r="N4685" s="1" t="s">
        <v>2732</v>
      </c>
      <c r="O4685" s="1" t="s">
        <v>25256</v>
      </c>
      <c r="P4685" s="1" t="n">
        <v>610681</v>
      </c>
      <c r="Q4685" s="1" t="n">
        <v>606927</v>
      </c>
      <c r="R4685" s="1" t="n">
        <v>606927</v>
      </c>
      <c r="S4685" s="1" t="n">
        <v>610681</v>
      </c>
      <c r="T4685" s="1" t="s">
        <v>69</v>
      </c>
      <c r="U4685" s="1" t="s">
        <v>27114</v>
      </c>
      <c r="V4685" s="1" t="s">
        <v>27115</v>
      </c>
      <c r="W4685" s="1" t="s">
        <v>27116</v>
      </c>
      <c r="X4685" s="1" t="s">
        <v>27115</v>
      </c>
      <c r="Y4685" s="1" t="s">
        <v>27117</v>
      </c>
      <c r="Z4685" s="1" t="n">
        <v>3</v>
      </c>
      <c r="AA4685" s="1" t="s">
        <v>65</v>
      </c>
      <c r="AB4685" s="1" t="s">
        <v>27118</v>
      </c>
    </row>
    <row r="4686" customFormat="false" ht="12.75" hidden="false" customHeight="false" outlineLevel="0" collapsed="false">
      <c r="A4686" s="3" t="s">
        <v>27119</v>
      </c>
      <c r="B4686" s="1" t="s">
        <v>27120</v>
      </c>
      <c r="C4686" s="4" t="n">
        <f aca="false">IF(OR(T4686="SSES",T4686="VAR"),-COUNTIF(P$2:P$6715,R4686)+1,IF(T4686="ES",1,IF(OR(T4686="CL",T4686="OR",T4686="SBOR",T4686="SPFM",T4686="FM",T4686="SBFM",T4686="FO",T4686="GN",T4686="SSGN"),0)))</f>
        <v>1</v>
      </c>
      <c r="D4686" s="1" t="n">
        <v>4685</v>
      </c>
      <c r="E4686" s="1" t="s">
        <v>22635</v>
      </c>
      <c r="F4686" s="1"/>
      <c r="G4686" s="1" t="s">
        <v>22654</v>
      </c>
      <c r="H4686" s="1" t="s">
        <v>26677</v>
      </c>
      <c r="I4686" s="1" t="s">
        <v>26678</v>
      </c>
      <c r="J4686" s="1" t="s">
        <v>26679</v>
      </c>
      <c r="K4686" s="1" t="s">
        <v>27067</v>
      </c>
      <c r="L4686" s="1" t="s">
        <v>25254</v>
      </c>
      <c r="M4686" s="1" t="s">
        <v>25255</v>
      </c>
      <c r="N4686" s="1" t="s">
        <v>2732</v>
      </c>
      <c r="O4686" s="1" t="s">
        <v>25256</v>
      </c>
      <c r="P4686" s="1" t="n">
        <v>106451</v>
      </c>
      <c r="Q4686" s="1" t="n">
        <v>194253</v>
      </c>
      <c r="R4686" s="1" t="n">
        <v>194253</v>
      </c>
      <c r="S4686" s="1" t="n">
        <v>106451</v>
      </c>
      <c r="T4686" s="1" t="s">
        <v>69</v>
      </c>
      <c r="U4686" s="1" t="s">
        <v>27121</v>
      </c>
      <c r="V4686" s="1" t="s">
        <v>27122</v>
      </c>
      <c r="W4686" s="1" t="s">
        <v>27123</v>
      </c>
      <c r="X4686" s="1" t="s">
        <v>27122</v>
      </c>
      <c r="Y4686" s="1" t="s">
        <v>27124</v>
      </c>
      <c r="Z4686" s="1" t="n">
        <v>3</v>
      </c>
      <c r="AA4686" s="1" t="s">
        <v>65</v>
      </c>
      <c r="AB4686" s="1" t="s">
        <v>27125</v>
      </c>
      <c r="AC4686" s="2" t="s">
        <v>66</v>
      </c>
      <c r="AD4686" s="2" t="s">
        <v>67</v>
      </c>
      <c r="AQ4686" s="2" t="s">
        <v>3206</v>
      </c>
    </row>
    <row r="4687" customFormat="false" ht="12.75" hidden="false" customHeight="false" outlineLevel="0" collapsed="false">
      <c r="A4687" s="3" t="s">
        <v>27126</v>
      </c>
      <c r="B4687" s="1" t="s">
        <v>27127</v>
      </c>
      <c r="C4687" s="4" t="n">
        <f aca="false">IF(OR(T4687="SSES",T4687="VAR"),-COUNTIF(P$2:P$6715,R4687)+1,IF(T4687="ES",1,IF(OR(T4687="CL",T4687="OR",T4687="SBOR",T4687="SPFM",T4687="FM",T4687="SBFM",T4687="FO",T4687="GN",T4687="SSGN"),0)))</f>
        <v>1</v>
      </c>
      <c r="D4687" s="1" t="n">
        <v>4686</v>
      </c>
      <c r="E4687" s="1" t="s">
        <v>22635</v>
      </c>
      <c r="F4687" s="1"/>
      <c r="G4687" s="1" t="s">
        <v>22654</v>
      </c>
      <c r="H4687" s="1" t="s">
        <v>26677</v>
      </c>
      <c r="I4687" s="1" t="s">
        <v>26678</v>
      </c>
      <c r="J4687" s="1" t="s">
        <v>26679</v>
      </c>
      <c r="K4687" s="1" t="s">
        <v>27067</v>
      </c>
      <c r="L4687" s="1" t="s">
        <v>25254</v>
      </c>
      <c r="M4687" s="1" t="s">
        <v>25255</v>
      </c>
      <c r="N4687" s="1" t="s">
        <v>2732</v>
      </c>
      <c r="O4687" s="1" t="s">
        <v>25256</v>
      </c>
      <c r="P4687" s="1" t="n">
        <v>110064</v>
      </c>
      <c r="Q4687" s="1" t="n">
        <v>195416</v>
      </c>
      <c r="R4687" s="1" t="n">
        <v>195416</v>
      </c>
      <c r="S4687" s="1" t="n">
        <v>110064</v>
      </c>
      <c r="T4687" s="1" t="s">
        <v>69</v>
      </c>
      <c r="U4687" s="1" t="s">
        <v>27128</v>
      </c>
      <c r="V4687" s="1" t="s">
        <v>27129</v>
      </c>
      <c r="W4687" s="1" t="s">
        <v>27130</v>
      </c>
      <c r="X4687" s="1" t="s">
        <v>27129</v>
      </c>
      <c r="Y4687" s="1" t="s">
        <v>27131</v>
      </c>
      <c r="Z4687" s="1" t="n">
        <v>3</v>
      </c>
      <c r="AA4687" s="1" t="s">
        <v>65</v>
      </c>
      <c r="AB4687" s="1" t="s">
        <v>27132</v>
      </c>
      <c r="AC4687" s="2" t="s">
        <v>66</v>
      </c>
      <c r="AD4687" s="2" t="s">
        <v>67</v>
      </c>
    </row>
    <row r="4688" customFormat="false" ht="12.75" hidden="false" customHeight="false" outlineLevel="0" collapsed="false">
      <c r="A4688" s="3" t="s">
        <v>27133</v>
      </c>
      <c r="B4688" s="1" t="s">
        <v>27134</v>
      </c>
      <c r="C4688" s="4" t="n">
        <f aca="false">IF(OR(T4688="SSES",T4688="VAR"),-COUNTIF(P$2:P$6715,R4688)+1,IF(T4688="ES",1,IF(OR(T4688="CL",T4688="OR",T4688="SBOR",T4688="SPFM",T4688="FM",T4688="SBFM",T4688="FO",T4688="GN",T4688="SSGN"),0)))</f>
        <v>1</v>
      </c>
      <c r="D4688" s="1" t="n">
        <v>4687</v>
      </c>
      <c r="E4688" s="1" t="s">
        <v>22635</v>
      </c>
      <c r="F4688" s="1"/>
      <c r="G4688" s="1" t="s">
        <v>22654</v>
      </c>
      <c r="H4688" s="1" t="s">
        <v>26677</v>
      </c>
      <c r="I4688" s="1" t="s">
        <v>26678</v>
      </c>
      <c r="J4688" s="1" t="s">
        <v>26679</v>
      </c>
      <c r="K4688" s="1" t="s">
        <v>27135</v>
      </c>
      <c r="L4688" s="1" t="s">
        <v>25254</v>
      </c>
      <c r="M4688" s="1" t="s">
        <v>25255</v>
      </c>
      <c r="N4688" s="1" t="s">
        <v>2732</v>
      </c>
      <c r="O4688" s="1" t="s">
        <v>25256</v>
      </c>
      <c r="P4688" s="1" t="n">
        <v>82080</v>
      </c>
      <c r="Q4688" s="1" t="n">
        <v>189037</v>
      </c>
      <c r="R4688" s="1" t="n">
        <v>189037</v>
      </c>
      <c r="S4688" s="1" t="n">
        <v>82080</v>
      </c>
      <c r="T4688" s="1" t="s">
        <v>69</v>
      </c>
      <c r="U4688" s="1" t="s">
        <v>16929</v>
      </c>
      <c r="V4688" s="1" t="s">
        <v>27136</v>
      </c>
      <c r="W4688" s="1" t="s">
        <v>27137</v>
      </c>
      <c r="X4688" s="1" t="s">
        <v>27136</v>
      </c>
      <c r="Y4688" s="1" t="s">
        <v>27138</v>
      </c>
      <c r="Z4688" s="1" t="n">
        <v>3</v>
      </c>
      <c r="AA4688" s="1" t="s">
        <v>3770</v>
      </c>
      <c r="AB4688" s="1" t="s">
        <v>27139</v>
      </c>
      <c r="AC4688" s="2" t="s">
        <v>66</v>
      </c>
      <c r="AD4688" s="2" t="s">
        <v>67</v>
      </c>
      <c r="AQ4688" s="2" t="s">
        <v>9018</v>
      </c>
      <c r="AS4688" s="2" t="s">
        <v>3772</v>
      </c>
    </row>
    <row r="4689" customFormat="false" ht="12.75" hidden="false" customHeight="false" outlineLevel="0" collapsed="false">
      <c r="A4689" s="3" t="s">
        <v>27140</v>
      </c>
      <c r="B4689" s="1" t="s">
        <v>27141</v>
      </c>
      <c r="C4689" s="4" t="n">
        <f aca="false">IF(OR(T4689="SSES",T4689="VAR"),-COUNTIF(P$2:P$6715,R4689)+1,IF(T4689="ES",1,IF(OR(T4689="CL",T4689="OR",T4689="SBOR",T4689="SPFM",T4689="FM",T4689="SBFM",T4689="FO",T4689="GN",T4689="SSGN"),0)))</f>
        <v>1</v>
      </c>
      <c r="D4689" s="1" t="n">
        <v>4688</v>
      </c>
      <c r="E4689" s="1" t="s">
        <v>22635</v>
      </c>
      <c r="F4689" s="1"/>
      <c r="G4689" s="1" t="s">
        <v>22654</v>
      </c>
      <c r="H4689" s="1" t="s">
        <v>26677</v>
      </c>
      <c r="I4689" s="1" t="s">
        <v>26678</v>
      </c>
      <c r="J4689" s="1" t="s">
        <v>26679</v>
      </c>
      <c r="K4689" s="1" t="s">
        <v>27135</v>
      </c>
      <c r="L4689" s="1" t="s">
        <v>25254</v>
      </c>
      <c r="M4689" s="1" t="s">
        <v>25255</v>
      </c>
      <c r="N4689" s="1" t="s">
        <v>2732</v>
      </c>
      <c r="O4689" s="1" t="s">
        <v>25256</v>
      </c>
      <c r="P4689" s="1" t="n">
        <v>101027</v>
      </c>
      <c r="Q4689" s="1" t="n">
        <v>193133</v>
      </c>
      <c r="R4689" s="1" t="n">
        <v>193133</v>
      </c>
      <c r="S4689" s="1" t="n">
        <v>101027</v>
      </c>
      <c r="T4689" s="1" t="s">
        <v>69</v>
      </c>
      <c r="U4689" s="1" t="s">
        <v>16929</v>
      </c>
      <c r="V4689" s="1" t="s">
        <v>27142</v>
      </c>
      <c r="W4689" s="1" t="s">
        <v>27143</v>
      </c>
      <c r="X4689" s="1" t="s">
        <v>27142</v>
      </c>
      <c r="Y4689" s="1" t="s">
        <v>27144</v>
      </c>
      <c r="Z4689" s="1" t="n">
        <v>3</v>
      </c>
      <c r="AA4689" s="1" t="s">
        <v>13550</v>
      </c>
      <c r="AB4689" s="1" t="s">
        <v>27145</v>
      </c>
      <c r="AC4689" s="2" t="s">
        <v>66</v>
      </c>
      <c r="AD4689" s="2" t="s">
        <v>67</v>
      </c>
      <c r="AO4689" s="2" t="s">
        <v>3206</v>
      </c>
      <c r="AQ4689" s="2" t="s">
        <v>9018</v>
      </c>
      <c r="AR4689" s="2" t="s">
        <v>9018</v>
      </c>
    </row>
    <row r="4690" customFormat="false" ht="12.75" hidden="false" customHeight="false" outlineLevel="0" collapsed="false">
      <c r="A4690" s="3" t="s">
        <v>27146</v>
      </c>
      <c r="B4690" s="1" t="s">
        <v>27147</v>
      </c>
      <c r="C4690" s="4" t="n">
        <f aca="false">IF(OR(T4690="SSES",T4690="VAR"),-COUNTIF(P$2:P$6715,R4690)+1,IF(T4690="ES",1,IF(OR(T4690="CL",T4690="OR",T4690="SBOR",T4690="SPFM",T4690="FM",T4690="SBFM",T4690="FO",T4690="GN",T4690="SSGN"),0)))</f>
        <v>1</v>
      </c>
      <c r="D4690" s="1" t="n">
        <v>4689</v>
      </c>
      <c r="E4690" s="1" t="s">
        <v>22635</v>
      </c>
      <c r="F4690" s="1"/>
      <c r="G4690" s="1" t="s">
        <v>22654</v>
      </c>
      <c r="H4690" s="1" t="s">
        <v>26677</v>
      </c>
      <c r="I4690" s="1" t="s">
        <v>26678</v>
      </c>
      <c r="J4690" s="1" t="s">
        <v>26679</v>
      </c>
      <c r="K4690" s="1" t="s">
        <v>27135</v>
      </c>
      <c r="L4690" s="1" t="s">
        <v>25254</v>
      </c>
      <c r="M4690" s="1" t="s">
        <v>25255</v>
      </c>
      <c r="N4690" s="1" t="s">
        <v>2732</v>
      </c>
      <c r="O4690" s="1" t="s">
        <v>25256</v>
      </c>
      <c r="P4690" s="1" t="n">
        <v>101056</v>
      </c>
      <c r="Q4690" s="1" t="n">
        <v>193133</v>
      </c>
      <c r="R4690" s="1" t="n">
        <v>193133</v>
      </c>
      <c r="S4690" s="1" t="n">
        <v>101056</v>
      </c>
      <c r="T4690" s="1" t="s">
        <v>69</v>
      </c>
      <c r="U4690" s="1" t="s">
        <v>27148</v>
      </c>
      <c r="V4690" s="1" t="s">
        <v>27149</v>
      </c>
      <c r="W4690" s="1" t="s">
        <v>27150</v>
      </c>
      <c r="X4690" s="1" t="s">
        <v>27149</v>
      </c>
      <c r="Y4690" s="1"/>
      <c r="Z4690" s="1" t="n">
        <v>3</v>
      </c>
      <c r="AA4690" s="1" t="s">
        <v>173</v>
      </c>
      <c r="AB4690" s="1" t="s">
        <v>27151</v>
      </c>
    </row>
    <row r="4691" customFormat="false" ht="12.75" hidden="false" customHeight="false" outlineLevel="0" collapsed="false">
      <c r="A4691" s="3" t="s">
        <v>27152</v>
      </c>
      <c r="B4691" s="1" t="s">
        <v>27153</v>
      </c>
      <c r="C4691" s="4" t="n">
        <f aca="false">IF(OR(T4691="SSES",T4691="VAR"),-COUNTIF(P$2:P$6715,R4691)+1,IF(T4691="ES",1,IF(OR(T4691="CL",T4691="OR",T4691="SBOR",T4691="SPFM",T4691="FM",T4691="SBFM",T4691="FO",T4691="GN",T4691="SSGN"),0)))</f>
        <v>1</v>
      </c>
      <c r="D4691" s="1" t="n">
        <v>4690</v>
      </c>
      <c r="E4691" s="1" t="s">
        <v>22635</v>
      </c>
      <c r="F4691" s="1"/>
      <c r="G4691" s="1" t="s">
        <v>22654</v>
      </c>
      <c r="H4691" s="1" t="s">
        <v>26677</v>
      </c>
      <c r="I4691" s="1" t="s">
        <v>26678</v>
      </c>
      <c r="J4691" s="1" t="s">
        <v>26679</v>
      </c>
      <c r="K4691" s="1" t="s">
        <v>27135</v>
      </c>
      <c r="L4691" s="1" t="s">
        <v>25254</v>
      </c>
      <c r="M4691" s="1" t="s">
        <v>25255</v>
      </c>
      <c r="N4691" s="1" t="s">
        <v>2732</v>
      </c>
      <c r="O4691" s="1" t="s">
        <v>25256</v>
      </c>
      <c r="P4691" s="1" t="n">
        <v>101055</v>
      </c>
      <c r="Q4691" s="1" t="n">
        <v>193133</v>
      </c>
      <c r="R4691" s="1" t="n">
        <v>193133</v>
      </c>
      <c r="S4691" s="1" t="n">
        <v>101055</v>
      </c>
      <c r="T4691" s="1" t="s">
        <v>69</v>
      </c>
      <c r="U4691" s="1" t="s">
        <v>16929</v>
      </c>
      <c r="V4691" s="1" t="s">
        <v>27154</v>
      </c>
      <c r="W4691" s="1" t="s">
        <v>27155</v>
      </c>
      <c r="X4691" s="1" t="s">
        <v>27154</v>
      </c>
      <c r="Y4691" s="1" t="s">
        <v>27156</v>
      </c>
      <c r="Z4691" s="1" t="n">
        <v>3</v>
      </c>
      <c r="AA4691" s="1" t="s">
        <v>3770</v>
      </c>
      <c r="AB4691" s="1" t="s">
        <v>27157</v>
      </c>
      <c r="AC4691" s="2" t="s">
        <v>66</v>
      </c>
      <c r="AD4691" s="2" t="s">
        <v>67</v>
      </c>
      <c r="AO4691" s="2" t="s">
        <v>3206</v>
      </c>
      <c r="AQ4691" s="2" t="s">
        <v>9018</v>
      </c>
      <c r="AR4691" s="2" t="s">
        <v>9018</v>
      </c>
      <c r="AS4691" s="2" t="s">
        <v>3772</v>
      </c>
    </row>
    <row r="4692" customFormat="false" ht="12.75" hidden="false" customHeight="false" outlineLevel="0" collapsed="false">
      <c r="A4692" s="3" t="s">
        <v>27158</v>
      </c>
      <c r="B4692" s="1" t="s">
        <v>27159</v>
      </c>
      <c r="C4692" s="4" t="n">
        <f aca="false">IF(OR(T4692="SSES",T4692="VAR"),-COUNTIF(P$2:P$6715,R4692)+1,IF(T4692="ES",1,IF(OR(T4692="CL",T4692="OR",T4692="SBOR",T4692="SPFM",T4692="FM",T4692="SBFM",T4692="FO",T4692="GN",T4692="SSGN"),0)))</f>
        <v>1</v>
      </c>
      <c r="D4692" s="1" t="n">
        <v>4691</v>
      </c>
      <c r="E4692" s="1" t="s">
        <v>22635</v>
      </c>
      <c r="F4692" s="1"/>
      <c r="G4692" s="1" t="s">
        <v>22654</v>
      </c>
      <c r="H4692" s="1" t="s">
        <v>26677</v>
      </c>
      <c r="I4692" s="1" t="s">
        <v>26678</v>
      </c>
      <c r="J4692" s="1" t="s">
        <v>26679</v>
      </c>
      <c r="K4692" s="1" t="s">
        <v>27135</v>
      </c>
      <c r="L4692" s="1" t="s">
        <v>25254</v>
      </c>
      <c r="M4692" s="1" t="s">
        <v>25255</v>
      </c>
      <c r="N4692" s="1" t="s">
        <v>2732</v>
      </c>
      <c r="O4692" s="1" t="s">
        <v>25256</v>
      </c>
      <c r="P4692" s="1" t="n">
        <v>612629</v>
      </c>
      <c r="Q4692" s="1" t="n">
        <v>130484</v>
      </c>
      <c r="R4692" s="1" t="n">
        <v>130484</v>
      </c>
      <c r="S4692" s="1" t="n">
        <v>612629</v>
      </c>
      <c r="T4692" s="1" t="s">
        <v>1467</v>
      </c>
      <c r="U4692" s="1" t="s">
        <v>27160</v>
      </c>
      <c r="V4692" s="1" t="s">
        <v>27161</v>
      </c>
      <c r="W4692" s="1" t="s">
        <v>27162</v>
      </c>
      <c r="X4692" s="1" t="s">
        <v>27161</v>
      </c>
      <c r="Y4692" s="1"/>
      <c r="Z4692" s="1" t="n">
        <v>3</v>
      </c>
      <c r="AA4692" s="1" t="s">
        <v>173</v>
      </c>
      <c r="AB4692" s="1" t="s">
        <v>27163</v>
      </c>
      <c r="AC4692" s="2" t="s">
        <v>66</v>
      </c>
      <c r="AD4692" s="2" t="s">
        <v>67</v>
      </c>
      <c r="AQ4692" s="2" t="s">
        <v>9018</v>
      </c>
      <c r="AR4692" s="2" t="s">
        <v>9018</v>
      </c>
    </row>
    <row r="4693" customFormat="false" ht="12.75" hidden="false" customHeight="false" outlineLevel="0" collapsed="false">
      <c r="A4693" s="3" t="s">
        <v>27164</v>
      </c>
      <c r="B4693" s="1" t="s">
        <v>27165</v>
      </c>
      <c r="C4693" s="4" t="n">
        <f aca="false">IF(OR(T4693="SSES",T4693="VAR"),-COUNTIF(P$2:P$6715,R4693)+1,IF(T4693="ES",1,IF(OR(T4693="CL",T4693="OR",T4693="SBOR",T4693="SPFM",T4693="FM",T4693="SBFM",T4693="FO",T4693="GN",T4693="SSGN"),0)))</f>
        <v>1</v>
      </c>
      <c r="D4693" s="1" t="n">
        <v>4692</v>
      </c>
      <c r="E4693" s="1" t="s">
        <v>22635</v>
      </c>
      <c r="F4693" s="1"/>
      <c r="G4693" s="1" t="s">
        <v>22654</v>
      </c>
      <c r="H4693" s="1" t="s">
        <v>26677</v>
      </c>
      <c r="I4693" s="1" t="s">
        <v>26678</v>
      </c>
      <c r="J4693" s="1" t="s">
        <v>26679</v>
      </c>
      <c r="K4693" s="1" t="s">
        <v>27166</v>
      </c>
      <c r="L4693" s="1" t="s">
        <v>25254</v>
      </c>
      <c r="M4693" s="1" t="s">
        <v>25255</v>
      </c>
      <c r="N4693" s="1" t="s">
        <v>2732</v>
      </c>
      <c r="O4693" s="1" t="s">
        <v>25256</v>
      </c>
      <c r="P4693" s="1" t="n">
        <v>95186</v>
      </c>
      <c r="Q4693" s="1" t="n">
        <v>191891</v>
      </c>
      <c r="R4693" s="1" t="n">
        <v>191891</v>
      </c>
      <c r="S4693" s="1" t="n">
        <v>95186</v>
      </c>
      <c r="T4693" s="1" t="s">
        <v>69</v>
      </c>
      <c r="U4693" s="1" t="s">
        <v>27167</v>
      </c>
      <c r="V4693" s="1" t="s">
        <v>27168</v>
      </c>
      <c r="W4693" s="1" t="s">
        <v>27169</v>
      </c>
      <c r="X4693" s="1" t="s">
        <v>27168</v>
      </c>
      <c r="Y4693" s="1" t="s">
        <v>27170</v>
      </c>
      <c r="Z4693" s="1" t="n">
        <v>3</v>
      </c>
      <c r="AA4693" s="1" t="s">
        <v>65</v>
      </c>
      <c r="AB4693" s="1" t="s">
        <v>27171</v>
      </c>
      <c r="AC4693" s="2" t="s">
        <v>66</v>
      </c>
      <c r="AD4693" s="2" t="s">
        <v>67</v>
      </c>
      <c r="AQ4693" s="2" t="s">
        <v>3206</v>
      </c>
    </row>
    <row r="4694" customFormat="false" ht="12.75" hidden="false" customHeight="false" outlineLevel="0" collapsed="false">
      <c r="A4694" s="3" t="s">
        <v>27172</v>
      </c>
      <c r="B4694" s="1" t="s">
        <v>27173</v>
      </c>
      <c r="C4694" s="4" t="n">
        <f aca="false">IF(OR(T4694="SSES",T4694="VAR"),-COUNTIF(P$2:P$6715,R4694)+1,IF(T4694="ES",1,IF(OR(T4694="CL",T4694="OR",T4694="SBOR",T4694="SPFM",T4694="FM",T4694="SBFM",T4694="FO",T4694="GN",T4694="SSGN"),0)))</f>
        <v>0</v>
      </c>
      <c r="D4694" s="1" t="n">
        <v>4693</v>
      </c>
      <c r="E4694" s="1" t="s">
        <v>22635</v>
      </c>
      <c r="F4694" s="1"/>
      <c r="G4694" s="1" t="s">
        <v>22654</v>
      </c>
      <c r="H4694" s="1" t="s">
        <v>26677</v>
      </c>
      <c r="I4694" s="1" t="s">
        <v>26678</v>
      </c>
      <c r="J4694" s="1" t="s">
        <v>26679</v>
      </c>
      <c r="K4694" s="1" t="s">
        <v>27166</v>
      </c>
      <c r="L4694" s="1" t="s">
        <v>25254</v>
      </c>
      <c r="M4694" s="1" t="s">
        <v>25255</v>
      </c>
      <c r="N4694" s="1" t="s">
        <v>2732</v>
      </c>
      <c r="O4694" s="1" t="s">
        <v>25256</v>
      </c>
      <c r="P4694" s="1" t="n">
        <v>193607</v>
      </c>
      <c r="Q4694" s="1" t="n">
        <v>919474</v>
      </c>
      <c r="R4694" s="1" t="n">
        <v>920211</v>
      </c>
      <c r="S4694" s="1" t="n">
        <v>193607</v>
      </c>
      <c r="T4694" s="1" t="s">
        <v>61</v>
      </c>
      <c r="U4694" s="1" t="s">
        <v>16929</v>
      </c>
      <c r="V4694" s="1" t="s">
        <v>27174</v>
      </c>
      <c r="W4694" s="1" t="s">
        <v>27175</v>
      </c>
      <c r="X4694" s="1" t="s">
        <v>27174</v>
      </c>
      <c r="Y4694" s="1"/>
      <c r="Z4694" s="1" t="n">
        <v>3</v>
      </c>
      <c r="AA4694" s="1" t="s">
        <v>65</v>
      </c>
      <c r="AB4694" s="1"/>
    </row>
    <row r="4695" customFormat="false" ht="12.75" hidden="false" customHeight="false" outlineLevel="0" collapsed="false">
      <c r="A4695" s="3" t="s">
        <v>27176</v>
      </c>
      <c r="B4695" s="1" t="s">
        <v>27177</v>
      </c>
      <c r="C4695" s="4" t="n">
        <f aca="false">IF(OR(T4695="SSES",T4695="VAR"),-COUNTIF(P$2:P$6715,R4695)+1,IF(T4695="ES",1,IF(OR(T4695="CL",T4695="OR",T4695="SBOR",T4695="SPFM",T4695="FM",T4695="SBFM",T4695="FO",T4695="GN",T4695="SSGN"),0)))</f>
        <v>1</v>
      </c>
      <c r="D4695" s="1" t="n">
        <v>4694</v>
      </c>
      <c r="E4695" s="1" t="s">
        <v>22635</v>
      </c>
      <c r="F4695" s="1"/>
      <c r="G4695" s="1" t="s">
        <v>22654</v>
      </c>
      <c r="H4695" s="1" t="s">
        <v>26677</v>
      </c>
      <c r="I4695" s="1" t="s">
        <v>26678</v>
      </c>
      <c r="J4695" s="1" t="s">
        <v>26679</v>
      </c>
      <c r="K4695" s="1" t="s">
        <v>27166</v>
      </c>
      <c r="L4695" s="1" t="s">
        <v>25254</v>
      </c>
      <c r="M4695" s="1" t="s">
        <v>25255</v>
      </c>
      <c r="N4695" s="1" t="s">
        <v>2732</v>
      </c>
      <c r="O4695" s="1" t="s">
        <v>25256</v>
      </c>
      <c r="P4695" s="1" t="n">
        <v>945856</v>
      </c>
      <c r="Q4695" s="1" t="n">
        <v>193607</v>
      </c>
      <c r="R4695" s="1" t="n">
        <v>193607</v>
      </c>
      <c r="S4695" s="1" t="n">
        <v>945856</v>
      </c>
      <c r="T4695" s="1" t="s">
        <v>69</v>
      </c>
      <c r="U4695" s="1" t="s">
        <v>27178</v>
      </c>
      <c r="V4695" s="1" t="s">
        <v>27179</v>
      </c>
      <c r="W4695" s="1" t="s">
        <v>27180</v>
      </c>
      <c r="X4695" s="1" t="s">
        <v>27179</v>
      </c>
      <c r="Y4695" s="1" t="s">
        <v>27181</v>
      </c>
      <c r="Z4695" s="1" t="n">
        <v>3</v>
      </c>
      <c r="AA4695" s="1" t="s">
        <v>65</v>
      </c>
      <c r="AB4695" s="1" t="s">
        <v>27182</v>
      </c>
      <c r="AC4695" s="2" t="s">
        <v>66</v>
      </c>
      <c r="AD4695" s="2" t="s">
        <v>67</v>
      </c>
      <c r="AQ4695" s="2" t="s">
        <v>3206</v>
      </c>
      <c r="AR4695" s="2" t="s">
        <v>3206</v>
      </c>
    </row>
    <row r="4696" customFormat="false" ht="12.75" hidden="false" customHeight="false" outlineLevel="0" collapsed="false">
      <c r="A4696" s="3" t="s">
        <v>27183</v>
      </c>
      <c r="B4696" s="1" t="s">
        <v>27184</v>
      </c>
      <c r="C4696" s="4" t="n">
        <f aca="false">IF(OR(T4696="SSES",T4696="VAR"),-COUNTIF(P$2:P$6715,R4696)+1,IF(T4696="ES",1,IF(OR(T4696="CL",T4696="OR",T4696="SBOR",T4696="SPFM",T4696="FM",T4696="SBFM",T4696="FO",T4696="GN",T4696="SSGN"),0)))</f>
        <v>1</v>
      </c>
      <c r="D4696" s="1" t="n">
        <v>4695</v>
      </c>
      <c r="E4696" s="1" t="s">
        <v>22635</v>
      </c>
      <c r="F4696" s="1"/>
      <c r="G4696" s="1" t="s">
        <v>22654</v>
      </c>
      <c r="H4696" s="1" t="s">
        <v>26677</v>
      </c>
      <c r="I4696" s="1" t="s">
        <v>26678</v>
      </c>
      <c r="J4696" s="1" t="s">
        <v>26679</v>
      </c>
      <c r="K4696" s="1" t="s">
        <v>27166</v>
      </c>
      <c r="L4696" s="1" t="s">
        <v>25254</v>
      </c>
      <c r="M4696" s="1" t="s">
        <v>25255</v>
      </c>
      <c r="N4696" s="1" t="s">
        <v>2732</v>
      </c>
      <c r="O4696" s="1" t="s">
        <v>25256</v>
      </c>
      <c r="P4696" s="1" t="n">
        <v>103639</v>
      </c>
      <c r="Q4696" s="1" t="n">
        <v>193607</v>
      </c>
      <c r="R4696" s="1" t="n">
        <v>193607</v>
      </c>
      <c r="S4696" s="1" t="n">
        <v>103639</v>
      </c>
      <c r="T4696" s="1" t="s">
        <v>69</v>
      </c>
      <c r="U4696" s="1" t="s">
        <v>16929</v>
      </c>
      <c r="V4696" s="1" t="s">
        <v>27185</v>
      </c>
      <c r="W4696" s="1" t="s">
        <v>27186</v>
      </c>
      <c r="X4696" s="1" t="s">
        <v>27185</v>
      </c>
      <c r="Y4696" s="1"/>
      <c r="Z4696" s="1" t="n">
        <v>3</v>
      </c>
      <c r="AA4696" s="1" t="s">
        <v>65</v>
      </c>
      <c r="AB4696" s="1" t="s">
        <v>27187</v>
      </c>
      <c r="AC4696" s="2" t="s">
        <v>66</v>
      </c>
      <c r="AD4696" s="2" t="s">
        <v>67</v>
      </c>
      <c r="AQ4696" s="2" t="s">
        <v>3206</v>
      </c>
    </row>
    <row r="4697" customFormat="false" ht="12.75" hidden="false" customHeight="false" outlineLevel="0" collapsed="false">
      <c r="A4697" s="3" t="s">
        <v>27188</v>
      </c>
      <c r="B4697" s="1" t="s">
        <v>27189</v>
      </c>
      <c r="C4697" s="4" t="n">
        <f aca="false">IF(OR(T4697="SSES",T4697="VAR"),-COUNTIF(P$2:P$6715,R4697)+1,IF(T4697="ES",1,IF(OR(T4697="CL",T4697="OR",T4697="SBOR",T4697="SPFM",T4697="FM",T4697="SBFM",T4697="FO",T4697="GN",T4697="SSGN"),0)))</f>
        <v>1</v>
      </c>
      <c r="D4697" s="1" t="n">
        <v>4696</v>
      </c>
      <c r="E4697" s="1" t="s">
        <v>22635</v>
      </c>
      <c r="F4697" s="1"/>
      <c r="G4697" s="1" t="s">
        <v>22654</v>
      </c>
      <c r="H4697" s="1" t="s">
        <v>26677</v>
      </c>
      <c r="I4697" s="1" t="s">
        <v>26678</v>
      </c>
      <c r="J4697" s="1" t="s">
        <v>26679</v>
      </c>
      <c r="K4697" s="1" t="s">
        <v>27166</v>
      </c>
      <c r="L4697" s="1" t="s">
        <v>25254</v>
      </c>
      <c r="M4697" s="1" t="s">
        <v>25255</v>
      </c>
      <c r="N4697" s="1" t="s">
        <v>2732</v>
      </c>
      <c r="O4697" s="1" t="s">
        <v>25256</v>
      </c>
      <c r="P4697" s="1" t="n">
        <v>103648</v>
      </c>
      <c r="Q4697" s="1" t="n">
        <v>193607</v>
      </c>
      <c r="R4697" s="1" t="n">
        <v>193607</v>
      </c>
      <c r="S4697" s="1" t="n">
        <v>103648</v>
      </c>
      <c r="T4697" s="1" t="s">
        <v>69</v>
      </c>
      <c r="U4697" s="1" t="s">
        <v>16929</v>
      </c>
      <c r="V4697" s="1" t="s">
        <v>27190</v>
      </c>
      <c r="W4697" s="1" t="s">
        <v>27191</v>
      </c>
      <c r="X4697" s="1" t="s">
        <v>27190</v>
      </c>
      <c r="Y4697" s="1" t="s">
        <v>27192</v>
      </c>
      <c r="Z4697" s="1" t="n">
        <v>3</v>
      </c>
      <c r="AA4697" s="1" t="s">
        <v>65</v>
      </c>
      <c r="AB4697" s="1" t="s">
        <v>27193</v>
      </c>
      <c r="AC4697" s="2" t="s">
        <v>66</v>
      </c>
      <c r="AD4697" s="2" t="s">
        <v>67</v>
      </c>
      <c r="AQ4697" s="2" t="s">
        <v>3206</v>
      </c>
      <c r="AR4697" s="2" t="s">
        <v>12061</v>
      </c>
    </row>
    <row r="4698" customFormat="false" ht="12.75" hidden="false" customHeight="false" outlineLevel="0" collapsed="false">
      <c r="A4698" s="3" t="s">
        <v>27194</v>
      </c>
      <c r="B4698" s="1" t="s">
        <v>27195</v>
      </c>
      <c r="C4698" s="4" t="n">
        <f aca="false">IF(OR(T4698="SSES",T4698="VAR"),-COUNTIF(P$2:P$6715,R4698)+1,IF(T4698="ES",1,IF(OR(T4698="CL",T4698="OR",T4698="SBOR",T4698="SPFM",T4698="FM",T4698="SBFM",T4698="FO",T4698="GN",T4698="SSGN"),0)))</f>
        <v>1</v>
      </c>
      <c r="D4698" s="1" t="n">
        <v>4697</v>
      </c>
      <c r="E4698" s="1" t="s">
        <v>22635</v>
      </c>
      <c r="F4698" s="1"/>
      <c r="G4698" s="1" t="s">
        <v>22654</v>
      </c>
      <c r="H4698" s="1" t="s">
        <v>26677</v>
      </c>
      <c r="I4698" s="1" t="s">
        <v>26678</v>
      </c>
      <c r="J4698" s="1" t="s">
        <v>26679</v>
      </c>
      <c r="K4698" s="1" t="s">
        <v>27166</v>
      </c>
      <c r="L4698" s="1" t="s">
        <v>25254</v>
      </c>
      <c r="M4698" s="1" t="s">
        <v>25255</v>
      </c>
      <c r="N4698" s="1" t="s">
        <v>2732</v>
      </c>
      <c r="O4698" s="1" t="s">
        <v>25256</v>
      </c>
      <c r="P4698" s="1" t="n">
        <v>103651</v>
      </c>
      <c r="Q4698" s="1" t="n">
        <v>193607</v>
      </c>
      <c r="R4698" s="1" t="n">
        <v>193607</v>
      </c>
      <c r="S4698" s="1" t="n">
        <v>103651</v>
      </c>
      <c r="T4698" s="1" t="s">
        <v>69</v>
      </c>
      <c r="U4698" s="1" t="s">
        <v>26693</v>
      </c>
      <c r="V4698" s="1" t="s">
        <v>27196</v>
      </c>
      <c r="W4698" s="1" t="s">
        <v>27197</v>
      </c>
      <c r="X4698" s="1" t="s">
        <v>27196</v>
      </c>
      <c r="Y4698" s="1"/>
      <c r="Z4698" s="1" t="n">
        <v>3</v>
      </c>
      <c r="AA4698" s="1" t="s">
        <v>65</v>
      </c>
      <c r="AB4698" s="1" t="s">
        <v>27198</v>
      </c>
      <c r="AC4698" s="2" t="s">
        <v>66</v>
      </c>
      <c r="AD4698" s="2" t="s">
        <v>67</v>
      </c>
      <c r="AQ4698" s="2" t="s">
        <v>3206</v>
      </c>
    </row>
    <row r="4699" customFormat="false" ht="12.75" hidden="false" customHeight="false" outlineLevel="0" collapsed="false">
      <c r="A4699" s="3" t="s">
        <v>27199</v>
      </c>
      <c r="B4699" s="1" t="s">
        <v>27200</v>
      </c>
      <c r="C4699" s="4" t="n">
        <f aca="false">IF(OR(T4699="SSES",T4699="VAR"),-COUNTIF(P$2:P$6715,R4699)+1,IF(T4699="ES",1,IF(OR(T4699="CL",T4699="OR",T4699="SBOR",T4699="SPFM",T4699="FM",T4699="SBFM",T4699="FO",T4699="GN",T4699="SSGN"),0)))</f>
        <v>0</v>
      </c>
      <c r="D4699" s="1" t="n">
        <v>4698</v>
      </c>
      <c r="E4699" s="1" t="s">
        <v>22635</v>
      </c>
      <c r="F4699" s="1"/>
      <c r="G4699" s="1" t="s">
        <v>22654</v>
      </c>
      <c r="H4699" s="1" t="s">
        <v>26677</v>
      </c>
      <c r="I4699" s="1" t="s">
        <v>26678</v>
      </c>
      <c r="J4699" s="1" t="s">
        <v>26679</v>
      </c>
      <c r="K4699" s="1" t="s">
        <v>27166</v>
      </c>
      <c r="L4699" s="1" t="s">
        <v>25254</v>
      </c>
      <c r="M4699" s="1" t="s">
        <v>25255</v>
      </c>
      <c r="N4699" s="1" t="s">
        <v>2732</v>
      </c>
      <c r="O4699" s="1" t="s">
        <v>25256</v>
      </c>
      <c r="P4699" s="1" t="n">
        <v>196933</v>
      </c>
      <c r="Q4699" s="1" t="n">
        <v>919474</v>
      </c>
      <c r="R4699" s="1" t="n">
        <v>920211</v>
      </c>
      <c r="S4699" s="1" t="n">
        <v>196933</v>
      </c>
      <c r="T4699" s="1" t="s">
        <v>61</v>
      </c>
      <c r="U4699" s="1" t="s">
        <v>27201</v>
      </c>
      <c r="V4699" s="1" t="s">
        <v>27202</v>
      </c>
      <c r="W4699" s="1" t="s">
        <v>27203</v>
      </c>
      <c r="X4699" s="1" t="s">
        <v>27202</v>
      </c>
      <c r="Y4699" s="1"/>
      <c r="Z4699" s="1" t="n">
        <v>3</v>
      </c>
      <c r="AA4699" s="1" t="s">
        <v>65</v>
      </c>
      <c r="AB4699" s="1"/>
    </row>
    <row r="4700" customFormat="false" ht="12.75" hidden="false" customHeight="false" outlineLevel="0" collapsed="false">
      <c r="A4700" s="3" t="s">
        <v>27204</v>
      </c>
      <c r="B4700" s="1" t="s">
        <v>27205</v>
      </c>
      <c r="C4700" s="4" t="n">
        <f aca="false">IF(OR(T4700="SSES",T4700="VAR"),-COUNTIF(P$2:P$6715,R4700)+1,IF(T4700="ES",1,IF(OR(T4700="CL",T4700="OR",T4700="SBOR",T4700="SPFM",T4700="FM",T4700="SBFM",T4700="FO",T4700="GN",T4700="SSGN"),0)))</f>
        <v>1</v>
      </c>
      <c r="D4700" s="1" t="n">
        <v>4699</v>
      </c>
      <c r="E4700" s="1" t="s">
        <v>22635</v>
      </c>
      <c r="F4700" s="1"/>
      <c r="G4700" s="1" t="s">
        <v>22654</v>
      </c>
      <c r="H4700" s="1" t="s">
        <v>26677</v>
      </c>
      <c r="I4700" s="1" t="s">
        <v>26678</v>
      </c>
      <c r="J4700" s="1" t="s">
        <v>26679</v>
      </c>
      <c r="K4700" s="1" t="s">
        <v>27166</v>
      </c>
      <c r="L4700" s="1" t="s">
        <v>25254</v>
      </c>
      <c r="M4700" s="1" t="s">
        <v>25255</v>
      </c>
      <c r="N4700" s="1" t="s">
        <v>2732</v>
      </c>
      <c r="O4700" s="1" t="s">
        <v>25256</v>
      </c>
      <c r="P4700" s="1" t="n">
        <v>116392</v>
      </c>
      <c r="Q4700" s="1" t="n">
        <v>196933</v>
      </c>
      <c r="R4700" s="1" t="n">
        <v>196933</v>
      </c>
      <c r="S4700" s="1" t="n">
        <v>116392</v>
      </c>
      <c r="T4700" s="1" t="s">
        <v>69</v>
      </c>
      <c r="U4700" s="1" t="s">
        <v>27206</v>
      </c>
      <c r="V4700" s="1" t="s">
        <v>27207</v>
      </c>
      <c r="W4700" s="1" t="s">
        <v>27208</v>
      </c>
      <c r="X4700" s="1" t="s">
        <v>27207</v>
      </c>
      <c r="Y4700" s="1" t="s">
        <v>27209</v>
      </c>
      <c r="Z4700" s="1" t="n">
        <v>3</v>
      </c>
      <c r="AA4700" s="1" t="s">
        <v>65</v>
      </c>
      <c r="AB4700" s="1" t="s">
        <v>27210</v>
      </c>
      <c r="AC4700" s="2" t="s">
        <v>66</v>
      </c>
      <c r="AD4700" s="2" t="s">
        <v>67</v>
      </c>
      <c r="AQ4700" s="2" t="s">
        <v>3206</v>
      </c>
      <c r="AR4700" s="2" t="s">
        <v>3206</v>
      </c>
      <c r="AU4700" s="2" t="s">
        <v>25272</v>
      </c>
    </row>
    <row r="4701" customFormat="false" ht="12.75" hidden="false" customHeight="false" outlineLevel="0" collapsed="false">
      <c r="A4701" s="3" t="s">
        <v>27211</v>
      </c>
      <c r="B4701" s="1" t="s">
        <v>27212</v>
      </c>
      <c r="C4701" s="4" t="n">
        <f aca="false">IF(OR(T4701="SSES",T4701="VAR"),-COUNTIF(P$2:P$6715,R4701)+1,IF(T4701="ES",1,IF(OR(T4701="CL",T4701="OR",T4701="SBOR",T4701="SPFM",T4701="FM",T4701="SBFM",T4701="FO",T4701="GN",T4701="SSGN"),0)))</f>
        <v>1</v>
      </c>
      <c r="D4701" s="1" t="n">
        <v>4700</v>
      </c>
      <c r="E4701" s="1" t="s">
        <v>22635</v>
      </c>
      <c r="F4701" s="1"/>
      <c r="G4701" s="1" t="s">
        <v>22654</v>
      </c>
      <c r="H4701" s="1" t="s">
        <v>26677</v>
      </c>
      <c r="I4701" s="1" t="s">
        <v>26678</v>
      </c>
      <c r="J4701" s="1" t="s">
        <v>26679</v>
      </c>
      <c r="K4701" s="1" t="s">
        <v>27213</v>
      </c>
      <c r="L4701" s="1" t="s">
        <v>25254</v>
      </c>
      <c r="M4701" s="1" t="s">
        <v>25255</v>
      </c>
      <c r="N4701" s="1" t="s">
        <v>2732</v>
      </c>
      <c r="O4701" s="1" t="s">
        <v>25256</v>
      </c>
      <c r="P4701" s="1" t="n">
        <v>83874</v>
      </c>
      <c r="Q4701" s="1" t="n">
        <v>189471</v>
      </c>
      <c r="R4701" s="1" t="n">
        <v>189471</v>
      </c>
      <c r="S4701" s="1" t="n">
        <v>83874</v>
      </c>
      <c r="T4701" s="1" t="s">
        <v>69</v>
      </c>
      <c r="U4701" s="1" t="s">
        <v>16929</v>
      </c>
      <c r="V4701" s="1" t="s">
        <v>27214</v>
      </c>
      <c r="W4701" s="1" t="s">
        <v>27215</v>
      </c>
      <c r="X4701" s="1" t="s">
        <v>27214</v>
      </c>
      <c r="Y4701" s="1"/>
      <c r="Z4701" s="1" t="n">
        <v>3</v>
      </c>
      <c r="AA4701" s="1" t="s">
        <v>65</v>
      </c>
      <c r="AB4701" s="1" t="s">
        <v>27216</v>
      </c>
      <c r="AC4701" s="2" t="s">
        <v>66</v>
      </c>
      <c r="AD4701" s="2" t="s">
        <v>67</v>
      </c>
      <c r="AH4701" s="2" t="s">
        <v>13047</v>
      </c>
      <c r="AN4701" s="2" t="s">
        <v>23134</v>
      </c>
      <c r="AO4701" s="2" t="s">
        <v>3206</v>
      </c>
      <c r="AP4701" s="2" t="s">
        <v>3206</v>
      </c>
      <c r="AQ4701" s="2" t="s">
        <v>3206</v>
      </c>
    </row>
    <row r="4702" customFormat="false" ht="12.75" hidden="false" customHeight="false" outlineLevel="0" collapsed="false">
      <c r="A4702" s="3" t="s">
        <v>27217</v>
      </c>
      <c r="B4702" s="1" t="s">
        <v>27218</v>
      </c>
      <c r="C4702" s="4" t="n">
        <f aca="false">IF(OR(T4702="SSES",T4702="VAR"),-COUNTIF(P$2:P$6715,R4702)+1,IF(T4702="ES",1,IF(OR(T4702="CL",T4702="OR",T4702="SBOR",T4702="SPFM",T4702="FM",T4702="SBFM",T4702="FO",T4702="GN",T4702="SSGN"),0)))</f>
        <v>1</v>
      </c>
      <c r="D4702" s="1" t="n">
        <v>4701</v>
      </c>
      <c r="E4702" s="1" t="s">
        <v>22635</v>
      </c>
      <c r="F4702" s="1"/>
      <c r="G4702" s="1" t="s">
        <v>22654</v>
      </c>
      <c r="H4702" s="1" t="s">
        <v>26677</v>
      </c>
      <c r="I4702" s="1" t="s">
        <v>26678</v>
      </c>
      <c r="J4702" s="1" t="s">
        <v>26679</v>
      </c>
      <c r="K4702" s="1" t="s">
        <v>27219</v>
      </c>
      <c r="L4702" s="1" t="s">
        <v>25254</v>
      </c>
      <c r="M4702" s="1" t="s">
        <v>25255</v>
      </c>
      <c r="N4702" s="1" t="s">
        <v>2732</v>
      </c>
      <c r="O4702" s="1" t="s">
        <v>25256</v>
      </c>
      <c r="P4702" s="1" t="n">
        <v>99358</v>
      </c>
      <c r="Q4702" s="1" t="n">
        <v>192689</v>
      </c>
      <c r="R4702" s="1" t="n">
        <v>192689</v>
      </c>
      <c r="S4702" s="1" t="n">
        <v>99358</v>
      </c>
      <c r="T4702" s="1" t="s">
        <v>69</v>
      </c>
      <c r="U4702" s="1" t="s">
        <v>27220</v>
      </c>
      <c r="V4702" s="1" t="s">
        <v>27221</v>
      </c>
      <c r="W4702" s="1" t="s">
        <v>27222</v>
      </c>
      <c r="X4702" s="1" t="s">
        <v>27221</v>
      </c>
      <c r="Y4702" s="1" t="s">
        <v>27223</v>
      </c>
      <c r="Z4702" s="1" t="n">
        <v>3</v>
      </c>
      <c r="AA4702" s="1" t="s">
        <v>173</v>
      </c>
      <c r="AB4702" s="1" t="s">
        <v>27224</v>
      </c>
      <c r="AC4702" s="2" t="s">
        <v>66</v>
      </c>
      <c r="AD4702" s="2" t="s">
        <v>67</v>
      </c>
      <c r="AQ4702" s="2" t="s">
        <v>9018</v>
      </c>
      <c r="AR4702" s="2" t="s">
        <v>9018</v>
      </c>
    </row>
    <row r="4703" customFormat="false" ht="12.75" hidden="false" customHeight="false" outlineLevel="0" collapsed="false">
      <c r="A4703" s="3" t="s">
        <v>27225</v>
      </c>
      <c r="B4703" s="1" t="s">
        <v>27226</v>
      </c>
      <c r="C4703" s="4" t="n">
        <f aca="false">IF(OR(T4703="SSES",T4703="VAR"),-COUNTIF(P$2:P$6715,R4703)+1,IF(T4703="ES",1,IF(OR(T4703="CL",T4703="OR",T4703="SBOR",T4703="SPFM",T4703="FM",T4703="SBFM",T4703="FO",T4703="GN",T4703="SSGN"),0)))</f>
        <v>1</v>
      </c>
      <c r="D4703" s="1" t="n">
        <v>4702</v>
      </c>
      <c r="E4703" s="1" t="s">
        <v>22635</v>
      </c>
      <c r="F4703" s="1"/>
      <c r="G4703" s="1" t="s">
        <v>22654</v>
      </c>
      <c r="H4703" s="1" t="s">
        <v>26677</v>
      </c>
      <c r="I4703" s="1" t="s">
        <v>26678</v>
      </c>
      <c r="J4703" s="1" t="s">
        <v>26679</v>
      </c>
      <c r="K4703" s="1" t="s">
        <v>27219</v>
      </c>
      <c r="L4703" s="1" t="s">
        <v>25254</v>
      </c>
      <c r="M4703" s="1" t="s">
        <v>25255</v>
      </c>
      <c r="N4703" s="1" t="s">
        <v>2732</v>
      </c>
      <c r="O4703" s="1" t="s">
        <v>25256</v>
      </c>
      <c r="P4703" s="1" t="n">
        <v>99359</v>
      </c>
      <c r="Q4703" s="1" t="n">
        <v>192689</v>
      </c>
      <c r="R4703" s="1" t="n">
        <v>192689</v>
      </c>
      <c r="S4703" s="1" t="n">
        <v>99359</v>
      </c>
      <c r="T4703" s="1" t="s">
        <v>69</v>
      </c>
      <c r="U4703" s="1" t="s">
        <v>27227</v>
      </c>
      <c r="V4703" s="1" t="s">
        <v>27228</v>
      </c>
      <c r="W4703" s="1" t="s">
        <v>27229</v>
      </c>
      <c r="X4703" s="1" t="s">
        <v>27228</v>
      </c>
      <c r="Y4703" s="1" t="s">
        <v>27230</v>
      </c>
      <c r="Z4703" s="1" t="n">
        <v>3</v>
      </c>
      <c r="AA4703" s="1" t="s">
        <v>173</v>
      </c>
      <c r="AB4703" s="1" t="s">
        <v>27231</v>
      </c>
      <c r="AC4703" s="2" t="s">
        <v>66</v>
      </c>
      <c r="AD4703" s="2" t="s">
        <v>67</v>
      </c>
      <c r="AQ4703" s="2" t="s">
        <v>9018</v>
      </c>
      <c r="AR4703" s="2" t="s">
        <v>9018</v>
      </c>
    </row>
    <row r="4704" customFormat="false" ht="12.75" hidden="false" customHeight="false" outlineLevel="0" collapsed="false">
      <c r="A4704" s="3" t="s">
        <v>27232</v>
      </c>
      <c r="B4704" s="1" t="s">
        <v>27233</v>
      </c>
      <c r="C4704" s="4" t="n">
        <f aca="false">IF(OR(T4704="SSES",T4704="VAR"),-COUNTIF(P$2:P$6715,R4704)+1,IF(T4704="ES",1,IF(OR(T4704="CL",T4704="OR",T4704="SBOR",T4704="SPFM",T4704="FM",T4704="SBFM",T4704="FO",T4704="GN",T4704="SSGN"),0)))</f>
        <v>1</v>
      </c>
      <c r="D4704" s="1" t="n">
        <v>4703</v>
      </c>
      <c r="E4704" s="1" t="s">
        <v>22635</v>
      </c>
      <c r="F4704" s="1"/>
      <c r="G4704" s="1" t="s">
        <v>22654</v>
      </c>
      <c r="H4704" s="1" t="s">
        <v>26677</v>
      </c>
      <c r="I4704" s="1" t="s">
        <v>26678</v>
      </c>
      <c r="J4704" s="1" t="s">
        <v>26679</v>
      </c>
      <c r="K4704" s="1" t="s">
        <v>27234</v>
      </c>
      <c r="L4704" s="1" t="s">
        <v>25254</v>
      </c>
      <c r="M4704" s="1" t="s">
        <v>25255</v>
      </c>
      <c r="N4704" s="1" t="s">
        <v>2732</v>
      </c>
      <c r="O4704" s="1" t="s">
        <v>25256</v>
      </c>
      <c r="P4704" s="1" t="n">
        <v>80183</v>
      </c>
      <c r="Q4704" s="1" t="n">
        <v>188820</v>
      </c>
      <c r="R4704" s="1" t="n">
        <v>188820</v>
      </c>
      <c r="S4704" s="1" t="n">
        <v>80183</v>
      </c>
      <c r="T4704" s="1" t="s">
        <v>69</v>
      </c>
      <c r="U4704" s="1" t="s">
        <v>27235</v>
      </c>
      <c r="V4704" s="1" t="s">
        <v>27236</v>
      </c>
      <c r="W4704" s="1" t="s">
        <v>27237</v>
      </c>
      <c r="X4704" s="1" t="s">
        <v>27236</v>
      </c>
      <c r="Y4704" s="1"/>
      <c r="Z4704" s="1" t="n">
        <v>3</v>
      </c>
      <c r="AA4704" s="1" t="s">
        <v>65</v>
      </c>
      <c r="AB4704" s="1" t="s">
        <v>27238</v>
      </c>
      <c r="AC4704" s="2" t="s">
        <v>66</v>
      </c>
      <c r="AD4704" s="2" t="s">
        <v>67</v>
      </c>
      <c r="AQ4704" s="2" t="s">
        <v>3206</v>
      </c>
      <c r="AR4704" s="2" t="s">
        <v>12061</v>
      </c>
    </row>
    <row r="4705" customFormat="false" ht="12.75" hidden="false" customHeight="false" outlineLevel="0" collapsed="false">
      <c r="A4705" s="3" t="s">
        <v>27239</v>
      </c>
      <c r="B4705" s="1" t="s">
        <v>27240</v>
      </c>
      <c r="C4705" s="4" t="n">
        <f aca="false">IF(OR(T4705="SSES",T4705="VAR"),-COUNTIF(P$2:P$6715,R4705)+1,IF(T4705="ES",1,IF(OR(T4705="CL",T4705="OR",T4705="SBOR",T4705="SPFM",T4705="FM",T4705="SBFM",T4705="FO",T4705="GN",T4705="SSGN"),0)))</f>
        <v>1</v>
      </c>
      <c r="D4705" s="1" t="n">
        <v>4704</v>
      </c>
      <c r="E4705" s="1" t="s">
        <v>22635</v>
      </c>
      <c r="F4705" s="1"/>
      <c r="G4705" s="1" t="s">
        <v>22654</v>
      </c>
      <c r="H4705" s="1" t="s">
        <v>26677</v>
      </c>
      <c r="I4705" s="1" t="s">
        <v>26678</v>
      </c>
      <c r="J4705" s="1" t="s">
        <v>26679</v>
      </c>
      <c r="K4705" s="1" t="s">
        <v>27234</v>
      </c>
      <c r="L4705" s="1" t="s">
        <v>25254</v>
      </c>
      <c r="M4705" s="1" t="s">
        <v>25255</v>
      </c>
      <c r="N4705" s="1" t="s">
        <v>2732</v>
      </c>
      <c r="O4705" s="1" t="s">
        <v>25256</v>
      </c>
      <c r="P4705" s="1" t="n">
        <v>103985</v>
      </c>
      <c r="Q4705" s="1" t="n">
        <v>606920</v>
      </c>
      <c r="R4705" s="1" t="n">
        <v>606920</v>
      </c>
      <c r="S4705" s="1" t="n">
        <v>103985</v>
      </c>
      <c r="T4705" s="1" t="s">
        <v>69</v>
      </c>
      <c r="U4705" s="1" t="s">
        <v>27241</v>
      </c>
      <c r="V4705" s="1" t="s">
        <v>27242</v>
      </c>
      <c r="W4705" s="1" t="s">
        <v>27243</v>
      </c>
      <c r="X4705" s="1" t="s">
        <v>27242</v>
      </c>
      <c r="Y4705" s="1"/>
      <c r="Z4705" s="1" t="n">
        <v>3</v>
      </c>
      <c r="AA4705" s="1" t="s">
        <v>65</v>
      </c>
      <c r="AB4705" s="1" t="s">
        <v>27244</v>
      </c>
      <c r="AC4705" s="2" t="s">
        <v>66</v>
      </c>
      <c r="AD4705" s="2" t="s">
        <v>67</v>
      </c>
      <c r="AQ4705" s="2" t="s">
        <v>3206</v>
      </c>
      <c r="AR4705" s="2" t="s">
        <v>3206</v>
      </c>
    </row>
    <row r="4706" customFormat="false" ht="12.75" hidden="false" customHeight="false" outlineLevel="0" collapsed="false">
      <c r="A4706" s="3" t="s">
        <v>27245</v>
      </c>
      <c r="B4706" s="1" t="s">
        <v>27246</v>
      </c>
      <c r="C4706" s="4" t="n">
        <f aca="false">IF(OR(T4706="SSES",T4706="VAR"),-COUNTIF(P$2:P$6715,R4706)+1,IF(T4706="ES",1,IF(OR(T4706="CL",T4706="OR",T4706="SBOR",T4706="SPFM",T4706="FM",T4706="SBFM",T4706="FO",T4706="GN",T4706="SSGN"),0)))</f>
        <v>1</v>
      </c>
      <c r="D4706" s="1" t="n">
        <v>4705</v>
      </c>
      <c r="E4706" s="1" t="s">
        <v>22635</v>
      </c>
      <c r="F4706" s="1"/>
      <c r="G4706" s="1" t="s">
        <v>22654</v>
      </c>
      <c r="H4706" s="1" t="s">
        <v>26677</v>
      </c>
      <c r="I4706" s="1" t="s">
        <v>26678</v>
      </c>
      <c r="J4706" s="1" t="s">
        <v>26679</v>
      </c>
      <c r="K4706" s="1" t="s">
        <v>27234</v>
      </c>
      <c r="L4706" s="1" t="s">
        <v>25254</v>
      </c>
      <c r="M4706" s="1" t="s">
        <v>25255</v>
      </c>
      <c r="N4706" s="1" t="s">
        <v>2732</v>
      </c>
      <c r="O4706" s="1" t="s">
        <v>25256</v>
      </c>
      <c r="P4706" s="1" t="n">
        <v>610644</v>
      </c>
      <c r="Q4706" s="1" t="n">
        <v>606920</v>
      </c>
      <c r="R4706" s="1" t="n">
        <v>606920</v>
      </c>
      <c r="S4706" s="1" t="n">
        <v>610644</v>
      </c>
      <c r="T4706" s="1" t="s">
        <v>69</v>
      </c>
      <c r="U4706" s="1" t="s">
        <v>27247</v>
      </c>
      <c r="V4706" s="1" t="s">
        <v>27248</v>
      </c>
      <c r="W4706" s="1" t="s">
        <v>27249</v>
      </c>
      <c r="X4706" s="1" t="s">
        <v>27248</v>
      </c>
      <c r="Y4706" s="1"/>
      <c r="Z4706" s="1" t="n">
        <v>3</v>
      </c>
      <c r="AA4706" s="1" t="s">
        <v>65</v>
      </c>
      <c r="AB4706" s="1" t="s">
        <v>27250</v>
      </c>
      <c r="AC4706" s="2" t="s">
        <v>66</v>
      </c>
      <c r="AD4706" s="2" t="s">
        <v>67</v>
      </c>
      <c r="AQ4706" s="2" t="s">
        <v>3206</v>
      </c>
      <c r="AR4706" s="2" t="s">
        <v>3206</v>
      </c>
      <c r="AU4706" s="2" t="s">
        <v>25272</v>
      </c>
    </row>
    <row r="4707" customFormat="false" ht="12.75" hidden="false" customHeight="false" outlineLevel="0" collapsed="false">
      <c r="A4707" s="3" t="s">
        <v>27251</v>
      </c>
      <c r="B4707" s="1" t="s">
        <v>27252</v>
      </c>
      <c r="C4707" s="4" t="n">
        <f aca="false">IF(OR(T4707="SSES",T4707="VAR"),-COUNTIF(P$2:P$6715,R4707)+1,IF(T4707="ES",1,IF(OR(T4707="CL",T4707="OR",T4707="SBOR",T4707="SPFM",T4707="FM",T4707="SBFM",T4707="FO",T4707="GN",T4707="SSGN"),0)))</f>
        <v>1</v>
      </c>
      <c r="D4707" s="1" t="n">
        <v>4706</v>
      </c>
      <c r="E4707" s="1" t="s">
        <v>22635</v>
      </c>
      <c r="F4707" s="1"/>
      <c r="G4707" s="1" t="s">
        <v>22654</v>
      </c>
      <c r="H4707" s="1" t="s">
        <v>26677</v>
      </c>
      <c r="I4707" s="1" t="s">
        <v>26678</v>
      </c>
      <c r="J4707" s="1" t="s">
        <v>26679</v>
      </c>
      <c r="K4707" s="1" t="s">
        <v>27234</v>
      </c>
      <c r="L4707" s="1" t="s">
        <v>25254</v>
      </c>
      <c r="M4707" s="1" t="s">
        <v>25255</v>
      </c>
      <c r="N4707" s="1" t="s">
        <v>2732</v>
      </c>
      <c r="O4707" s="1" t="s">
        <v>25256</v>
      </c>
      <c r="P4707" s="1" t="n">
        <v>103991</v>
      </c>
      <c r="Q4707" s="1" t="n">
        <v>606920</v>
      </c>
      <c r="R4707" s="1" t="n">
        <v>606920</v>
      </c>
      <c r="S4707" s="1" t="n">
        <v>103991</v>
      </c>
      <c r="T4707" s="1" t="s">
        <v>69</v>
      </c>
      <c r="U4707" s="1" t="s">
        <v>27253</v>
      </c>
      <c r="V4707" s="1" t="s">
        <v>27254</v>
      </c>
      <c r="W4707" s="1" t="s">
        <v>27255</v>
      </c>
      <c r="X4707" s="1" t="s">
        <v>27254</v>
      </c>
      <c r="Y4707" s="1" t="s">
        <v>27256</v>
      </c>
      <c r="Z4707" s="1" t="n">
        <v>3</v>
      </c>
      <c r="AA4707" s="1" t="s">
        <v>65</v>
      </c>
      <c r="AB4707" s="1" t="s">
        <v>27257</v>
      </c>
      <c r="AC4707" s="2" t="s">
        <v>66</v>
      </c>
      <c r="AD4707" s="2" t="s">
        <v>67</v>
      </c>
      <c r="AQ4707" s="2" t="s">
        <v>3206</v>
      </c>
    </row>
    <row r="4708" customFormat="false" ht="12.75" hidden="false" customHeight="false" outlineLevel="0" collapsed="false">
      <c r="A4708" s="3" t="s">
        <v>27258</v>
      </c>
      <c r="B4708" s="1" t="s">
        <v>27259</v>
      </c>
      <c r="C4708" s="4" t="n">
        <f aca="false">IF(OR(T4708="SSES",T4708="VAR"),-COUNTIF(P$2:P$6715,R4708)+1,IF(T4708="ES",1,IF(OR(T4708="CL",T4708="OR",T4708="SBOR",T4708="SPFM",T4708="FM",T4708="SBFM",T4708="FO",T4708="GN",T4708="SSGN"),0)))</f>
        <v>1</v>
      </c>
      <c r="D4708" s="1" t="n">
        <v>4707</v>
      </c>
      <c r="E4708" s="1" t="s">
        <v>22635</v>
      </c>
      <c r="F4708" s="1"/>
      <c r="G4708" s="1" t="s">
        <v>22654</v>
      </c>
      <c r="H4708" s="1" t="s">
        <v>26677</v>
      </c>
      <c r="I4708" s="1" t="s">
        <v>26678</v>
      </c>
      <c r="J4708" s="1" t="s">
        <v>26679</v>
      </c>
      <c r="K4708" s="1" t="s">
        <v>27234</v>
      </c>
      <c r="L4708" s="1" t="s">
        <v>25254</v>
      </c>
      <c r="M4708" s="1" t="s">
        <v>25255</v>
      </c>
      <c r="N4708" s="1" t="s">
        <v>2732</v>
      </c>
      <c r="O4708" s="1" t="s">
        <v>25256</v>
      </c>
      <c r="P4708" s="1" t="n">
        <v>610646</v>
      </c>
      <c r="Q4708" s="1" t="n">
        <v>606920</v>
      </c>
      <c r="R4708" s="1" t="n">
        <v>606920</v>
      </c>
      <c r="S4708" s="1" t="n">
        <v>610646</v>
      </c>
      <c r="T4708" s="1" t="s">
        <v>69</v>
      </c>
      <c r="U4708" s="1" t="s">
        <v>27201</v>
      </c>
      <c r="V4708" s="1" t="s">
        <v>27260</v>
      </c>
      <c r="W4708" s="1" t="s">
        <v>27261</v>
      </c>
      <c r="X4708" s="1" t="s">
        <v>27260</v>
      </c>
      <c r="Y4708" s="1" t="s">
        <v>27262</v>
      </c>
      <c r="Z4708" s="1" t="n">
        <v>3</v>
      </c>
      <c r="AA4708" s="1" t="s">
        <v>65</v>
      </c>
      <c r="AB4708" s="1" t="s">
        <v>27263</v>
      </c>
      <c r="AC4708" s="2" t="s">
        <v>66</v>
      </c>
      <c r="AD4708" s="2" t="s">
        <v>67</v>
      </c>
      <c r="AQ4708" s="2" t="s">
        <v>3206</v>
      </c>
      <c r="AR4708" s="2" t="s">
        <v>3206</v>
      </c>
    </row>
    <row r="4709" customFormat="false" ht="12.75" hidden="false" customHeight="false" outlineLevel="0" collapsed="false">
      <c r="A4709" s="3" t="s">
        <v>27264</v>
      </c>
      <c r="B4709" s="1" t="s">
        <v>27265</v>
      </c>
      <c r="C4709" s="4" t="n">
        <f aca="false">IF(OR(T4709="SSES",T4709="VAR"),-COUNTIF(P$2:P$6715,R4709)+1,IF(T4709="ES",1,IF(OR(T4709="CL",T4709="OR",T4709="SBOR",T4709="SPFM",T4709="FM",T4709="SBFM",T4709="FO",T4709="GN",T4709="SSGN"),0)))</f>
        <v>1</v>
      </c>
      <c r="D4709" s="1" t="n">
        <v>4708</v>
      </c>
      <c r="E4709" s="1" t="s">
        <v>22635</v>
      </c>
      <c r="F4709" s="1"/>
      <c r="G4709" s="1" t="s">
        <v>22654</v>
      </c>
      <c r="H4709" s="1" t="s">
        <v>26677</v>
      </c>
      <c r="I4709" s="1" t="s">
        <v>26678</v>
      </c>
      <c r="J4709" s="1" t="s">
        <v>26679</v>
      </c>
      <c r="K4709" s="1" t="s">
        <v>27234</v>
      </c>
      <c r="L4709" s="1" t="s">
        <v>25254</v>
      </c>
      <c r="M4709" s="1" t="s">
        <v>25255</v>
      </c>
      <c r="N4709" s="1" t="s">
        <v>2732</v>
      </c>
      <c r="O4709" s="1" t="s">
        <v>25256</v>
      </c>
      <c r="P4709" s="1" t="n">
        <v>105908</v>
      </c>
      <c r="Q4709" s="1" t="n">
        <v>194124</v>
      </c>
      <c r="R4709" s="1" t="n">
        <v>194124</v>
      </c>
      <c r="S4709" s="1" t="n">
        <v>105908</v>
      </c>
      <c r="T4709" s="1" t="s">
        <v>69</v>
      </c>
      <c r="U4709" s="1" t="s">
        <v>27266</v>
      </c>
      <c r="V4709" s="1" t="s">
        <v>27267</v>
      </c>
      <c r="W4709" s="1" t="s">
        <v>27268</v>
      </c>
      <c r="X4709" s="1" t="s">
        <v>27267</v>
      </c>
      <c r="Y4709" s="1"/>
      <c r="Z4709" s="1" t="n">
        <v>3</v>
      </c>
      <c r="AA4709" s="1" t="s">
        <v>65</v>
      </c>
      <c r="AB4709" s="1" t="s">
        <v>27269</v>
      </c>
      <c r="AC4709" s="2" t="s">
        <v>5026</v>
      </c>
      <c r="AD4709" s="2" t="s">
        <v>5027</v>
      </c>
      <c r="AE4709" s="2" t="s">
        <v>22950</v>
      </c>
      <c r="AH4709" s="2" t="s">
        <v>3229</v>
      </c>
      <c r="AK4709" s="2" t="s">
        <v>22951</v>
      </c>
      <c r="AP4709" s="2" t="s">
        <v>5313</v>
      </c>
      <c r="AQ4709" s="2" t="s">
        <v>3232</v>
      </c>
      <c r="AR4709" s="2" t="s">
        <v>3231</v>
      </c>
      <c r="AU4709" s="2" t="s">
        <v>25272</v>
      </c>
    </row>
    <row r="4710" customFormat="false" ht="12.75" hidden="false" customHeight="false" outlineLevel="0" collapsed="false">
      <c r="A4710" s="3" t="s">
        <v>27270</v>
      </c>
      <c r="B4710" s="1" t="s">
        <v>27271</v>
      </c>
      <c r="C4710" s="4" t="n">
        <f aca="false">IF(OR(T4710="SSES",T4710="VAR"),-COUNTIF(P$2:P$6715,R4710)+1,IF(T4710="ES",1,IF(OR(T4710="CL",T4710="OR",T4710="SBOR",T4710="SPFM",T4710="FM",T4710="SBFM",T4710="FO",T4710="GN",T4710="SSGN"),0)))</f>
        <v>1</v>
      </c>
      <c r="D4710" s="1" t="n">
        <v>4709</v>
      </c>
      <c r="E4710" s="1" t="s">
        <v>22635</v>
      </c>
      <c r="F4710" s="1"/>
      <c r="G4710" s="1" t="s">
        <v>22654</v>
      </c>
      <c r="H4710" s="1" t="s">
        <v>26677</v>
      </c>
      <c r="I4710" s="1" t="s">
        <v>26678</v>
      </c>
      <c r="J4710" s="1" t="s">
        <v>26679</v>
      </c>
      <c r="K4710" s="1" t="s">
        <v>27234</v>
      </c>
      <c r="L4710" s="1" t="s">
        <v>25254</v>
      </c>
      <c r="M4710" s="1" t="s">
        <v>25255</v>
      </c>
      <c r="N4710" s="1" t="s">
        <v>2732</v>
      </c>
      <c r="O4710" s="1" t="s">
        <v>25256</v>
      </c>
      <c r="P4710" s="1" t="n">
        <v>112778</v>
      </c>
      <c r="Q4710" s="1" t="n">
        <v>939388</v>
      </c>
      <c r="R4710" s="1" t="n">
        <v>939388</v>
      </c>
      <c r="S4710" s="1" t="n">
        <v>112778</v>
      </c>
      <c r="T4710" s="1" t="s">
        <v>69</v>
      </c>
      <c r="U4710" s="1" t="s">
        <v>27068</v>
      </c>
      <c r="V4710" s="1" t="s">
        <v>27272</v>
      </c>
      <c r="W4710" s="1" t="s">
        <v>27273</v>
      </c>
      <c r="X4710" s="1" t="s">
        <v>27272</v>
      </c>
      <c r="Y4710" s="1" t="s">
        <v>27274</v>
      </c>
      <c r="Z4710" s="1" t="n">
        <v>3</v>
      </c>
      <c r="AA4710" s="1" t="s">
        <v>65</v>
      </c>
      <c r="AB4710" s="1" t="s">
        <v>27275</v>
      </c>
      <c r="AC4710" s="2" t="s">
        <v>66</v>
      </c>
      <c r="AD4710" s="2" t="s">
        <v>67</v>
      </c>
      <c r="AP4710" s="2" t="s">
        <v>3206</v>
      </c>
      <c r="AQ4710" s="2" t="s">
        <v>3206</v>
      </c>
      <c r="AU4710" s="2" t="s">
        <v>25272</v>
      </c>
    </row>
    <row r="4711" customFormat="false" ht="12.75" hidden="false" customHeight="false" outlineLevel="0" collapsed="false">
      <c r="A4711" s="3" t="s">
        <v>27276</v>
      </c>
      <c r="B4711" s="1" t="s">
        <v>27277</v>
      </c>
      <c r="C4711" s="4" t="n">
        <f aca="false">IF(OR(T4711="SSES",T4711="VAR"),-COUNTIF(P$2:P$6715,R4711)+1,IF(T4711="ES",1,IF(OR(T4711="CL",T4711="OR",T4711="SBOR",T4711="SPFM",T4711="FM",T4711="SBFM",T4711="FO",T4711="GN",T4711="SSGN"),0)))</f>
        <v>1</v>
      </c>
      <c r="D4711" s="1" t="n">
        <v>4710</v>
      </c>
      <c r="E4711" s="1" t="s">
        <v>22635</v>
      </c>
      <c r="F4711" s="1"/>
      <c r="G4711" s="1" t="s">
        <v>22654</v>
      </c>
      <c r="H4711" s="1" t="s">
        <v>26677</v>
      </c>
      <c r="I4711" s="1" t="s">
        <v>26678</v>
      </c>
      <c r="J4711" s="1" t="s">
        <v>26679</v>
      </c>
      <c r="K4711" s="1" t="s">
        <v>27234</v>
      </c>
      <c r="L4711" s="1" t="s">
        <v>25254</v>
      </c>
      <c r="M4711" s="1" t="s">
        <v>25255</v>
      </c>
      <c r="N4711" s="1" t="s">
        <v>2732</v>
      </c>
      <c r="O4711" s="1" t="s">
        <v>25256</v>
      </c>
      <c r="P4711" s="1" t="n">
        <v>112783</v>
      </c>
      <c r="Q4711" s="1" t="n">
        <v>939388</v>
      </c>
      <c r="R4711" s="1" t="n">
        <v>939388</v>
      </c>
      <c r="S4711" s="1" t="n">
        <v>112783</v>
      </c>
      <c r="T4711" s="1" t="s">
        <v>69</v>
      </c>
      <c r="U4711" s="1" t="s">
        <v>27253</v>
      </c>
      <c r="V4711" s="1" t="s">
        <v>27278</v>
      </c>
      <c r="W4711" s="1" t="s">
        <v>27279</v>
      </c>
      <c r="X4711" s="1" t="s">
        <v>27278</v>
      </c>
      <c r="Y4711" s="1" t="s">
        <v>27280</v>
      </c>
      <c r="Z4711" s="1" t="n">
        <v>3</v>
      </c>
      <c r="AA4711" s="1" t="s">
        <v>65</v>
      </c>
      <c r="AB4711" s="1" t="s">
        <v>27281</v>
      </c>
      <c r="AC4711" s="2" t="s">
        <v>66</v>
      </c>
      <c r="AD4711" s="2" t="s">
        <v>67</v>
      </c>
      <c r="AP4711" s="2" t="s">
        <v>3206</v>
      </c>
      <c r="AQ4711" s="2" t="s">
        <v>3206</v>
      </c>
      <c r="AU4711" s="2" t="s">
        <v>25272</v>
      </c>
    </row>
    <row r="4712" customFormat="false" ht="12.75" hidden="false" customHeight="false" outlineLevel="0" collapsed="false">
      <c r="A4712" s="3" t="s">
        <v>27282</v>
      </c>
      <c r="B4712" s="1" t="s">
        <v>27283</v>
      </c>
      <c r="C4712" s="4" t="n">
        <f aca="false">IF(OR(T4712="SSES",T4712="VAR"),-COUNTIF(P$2:P$6715,R4712)+1,IF(T4712="ES",1,IF(OR(T4712="CL",T4712="OR",T4712="SBOR",T4712="SPFM",T4712="FM",T4712="SBFM",T4712="FO",T4712="GN",T4712="SSGN"),0)))</f>
        <v>1</v>
      </c>
      <c r="D4712" s="1" t="n">
        <v>4711</v>
      </c>
      <c r="E4712" s="1" t="s">
        <v>22635</v>
      </c>
      <c r="F4712" s="1"/>
      <c r="G4712" s="1" t="s">
        <v>22654</v>
      </c>
      <c r="H4712" s="1" t="s">
        <v>26677</v>
      </c>
      <c r="I4712" s="1" t="s">
        <v>26678</v>
      </c>
      <c r="J4712" s="1" t="s">
        <v>26679</v>
      </c>
      <c r="K4712" s="1" t="s">
        <v>27234</v>
      </c>
      <c r="L4712" s="1" t="s">
        <v>25254</v>
      </c>
      <c r="M4712" s="1" t="s">
        <v>25255</v>
      </c>
      <c r="N4712" s="1" t="s">
        <v>2732</v>
      </c>
      <c r="O4712" s="1" t="s">
        <v>25256</v>
      </c>
      <c r="P4712" s="1" t="n">
        <v>122563</v>
      </c>
      <c r="Q4712" s="1" t="n">
        <v>197585</v>
      </c>
      <c r="R4712" s="1" t="n">
        <v>197585</v>
      </c>
      <c r="S4712" s="1" t="n">
        <v>122563</v>
      </c>
      <c r="T4712" s="1" t="s">
        <v>69</v>
      </c>
      <c r="U4712" s="1" t="s">
        <v>26640</v>
      </c>
      <c r="V4712" s="1" t="s">
        <v>27284</v>
      </c>
      <c r="W4712" s="1" t="s">
        <v>27285</v>
      </c>
      <c r="X4712" s="1" t="s">
        <v>27284</v>
      </c>
      <c r="Y4712" s="1"/>
      <c r="Z4712" s="1" t="n">
        <v>3</v>
      </c>
      <c r="AA4712" s="1" t="s">
        <v>65</v>
      </c>
      <c r="AB4712" s="1" t="s">
        <v>27286</v>
      </c>
      <c r="AC4712" s="2" t="s">
        <v>66</v>
      </c>
      <c r="AD4712" s="2" t="s">
        <v>67</v>
      </c>
      <c r="AQ4712" s="2" t="s">
        <v>3206</v>
      </c>
      <c r="AR4712" s="2" t="s">
        <v>3206</v>
      </c>
      <c r="AU4712" s="2" t="s">
        <v>25272</v>
      </c>
    </row>
    <row r="4713" customFormat="false" ht="12.75" hidden="false" customHeight="false" outlineLevel="0" collapsed="false">
      <c r="A4713" s="3" t="s">
        <v>27287</v>
      </c>
      <c r="B4713" s="1" t="s">
        <v>27288</v>
      </c>
      <c r="C4713" s="4" t="n">
        <f aca="false">IF(OR(T4713="SSES",T4713="VAR"),-COUNTIF(P$2:P$6715,R4713)+1,IF(T4713="ES",1,IF(OR(T4713="CL",T4713="OR",T4713="SBOR",T4713="SPFM",T4713="FM",T4713="SBFM",T4713="FO",T4713="GN",T4713="SSGN"),0)))</f>
        <v>1</v>
      </c>
      <c r="D4713" s="1" t="n">
        <v>4712</v>
      </c>
      <c r="E4713" s="1" t="s">
        <v>22635</v>
      </c>
      <c r="F4713" s="1"/>
      <c r="G4713" s="1" t="s">
        <v>22654</v>
      </c>
      <c r="H4713" s="1" t="s">
        <v>26677</v>
      </c>
      <c r="I4713" s="1" t="s">
        <v>26678</v>
      </c>
      <c r="J4713" s="1" t="s">
        <v>26679</v>
      </c>
      <c r="K4713" s="1" t="s">
        <v>27234</v>
      </c>
      <c r="L4713" s="1" t="s">
        <v>25254</v>
      </c>
      <c r="M4713" s="1" t="s">
        <v>25255</v>
      </c>
      <c r="N4713" s="1" t="s">
        <v>2732</v>
      </c>
      <c r="O4713" s="1" t="s">
        <v>25256</v>
      </c>
      <c r="P4713" s="1" t="n">
        <v>122593</v>
      </c>
      <c r="Q4713" s="1" t="n">
        <v>197585</v>
      </c>
      <c r="R4713" s="1" t="n">
        <v>197585</v>
      </c>
      <c r="S4713" s="1" t="n">
        <v>122593</v>
      </c>
      <c r="T4713" s="1" t="s">
        <v>69</v>
      </c>
      <c r="U4713" s="1" t="s">
        <v>27289</v>
      </c>
      <c r="V4713" s="1" t="s">
        <v>27290</v>
      </c>
      <c r="W4713" s="1" t="s">
        <v>27291</v>
      </c>
      <c r="X4713" s="1" t="s">
        <v>27290</v>
      </c>
      <c r="Y4713" s="1" t="s">
        <v>27292</v>
      </c>
      <c r="Z4713" s="1" t="n">
        <v>3</v>
      </c>
      <c r="AA4713" s="1" t="s">
        <v>65</v>
      </c>
      <c r="AB4713" s="1" t="s">
        <v>27293</v>
      </c>
      <c r="AC4713" s="2" t="s">
        <v>66</v>
      </c>
      <c r="AD4713" s="2" t="s">
        <v>67</v>
      </c>
      <c r="AQ4713" s="2" t="s">
        <v>3206</v>
      </c>
      <c r="AR4713" s="2" t="s">
        <v>3206</v>
      </c>
    </row>
    <row r="4714" customFormat="false" ht="12.75" hidden="false" customHeight="false" outlineLevel="0" collapsed="false">
      <c r="A4714" s="3" t="s">
        <v>27294</v>
      </c>
      <c r="B4714" s="1" t="s">
        <v>27295</v>
      </c>
      <c r="C4714" s="4" t="n">
        <f aca="false">IF(OR(T4714="SSES",T4714="VAR"),-COUNTIF(P$2:P$6715,R4714)+1,IF(T4714="ES",1,IF(OR(T4714="CL",T4714="OR",T4714="SBOR",T4714="SPFM",T4714="FM",T4714="SBFM",T4714="FO",T4714="GN",T4714="SSGN"),0)))</f>
        <v>1</v>
      </c>
      <c r="D4714" s="1" t="n">
        <v>4713</v>
      </c>
      <c r="E4714" s="1" t="s">
        <v>22635</v>
      </c>
      <c r="F4714" s="1"/>
      <c r="G4714" s="1" t="s">
        <v>22654</v>
      </c>
      <c r="H4714" s="1" t="s">
        <v>26677</v>
      </c>
      <c r="I4714" s="1" t="s">
        <v>26678</v>
      </c>
      <c r="J4714" s="1" t="s">
        <v>26679</v>
      </c>
      <c r="K4714" s="1" t="s">
        <v>27234</v>
      </c>
      <c r="L4714" s="1" t="s">
        <v>25254</v>
      </c>
      <c r="M4714" s="1" t="s">
        <v>25255</v>
      </c>
      <c r="N4714" s="1" t="s">
        <v>2732</v>
      </c>
      <c r="O4714" s="1" t="s">
        <v>25256</v>
      </c>
      <c r="P4714" s="1" t="n">
        <v>122615</v>
      </c>
      <c r="Q4714" s="1" t="n">
        <v>197585</v>
      </c>
      <c r="R4714" s="1" t="n">
        <v>197585</v>
      </c>
      <c r="S4714" s="1" t="n">
        <v>122615</v>
      </c>
      <c r="T4714" s="1" t="s">
        <v>69</v>
      </c>
      <c r="U4714" s="1" t="s">
        <v>27296</v>
      </c>
      <c r="V4714" s="1" t="s">
        <v>27297</v>
      </c>
      <c r="W4714" s="1" t="s">
        <v>27298</v>
      </c>
      <c r="X4714" s="1" t="s">
        <v>27297</v>
      </c>
      <c r="Y4714" s="1"/>
      <c r="Z4714" s="1" t="n">
        <v>3</v>
      </c>
      <c r="AA4714" s="1" t="s">
        <v>65</v>
      </c>
      <c r="AB4714" s="1" t="s">
        <v>27299</v>
      </c>
      <c r="AC4714" s="2" t="s">
        <v>66</v>
      </c>
      <c r="AD4714" s="2" t="s">
        <v>67</v>
      </c>
      <c r="AQ4714" s="2" t="s">
        <v>3206</v>
      </c>
    </row>
    <row r="4715" customFormat="false" ht="12.75" hidden="false" customHeight="false" outlineLevel="0" collapsed="false">
      <c r="A4715" s="3" t="s">
        <v>27300</v>
      </c>
      <c r="B4715" s="1" t="s">
        <v>27301</v>
      </c>
      <c r="C4715" s="4" t="n">
        <f aca="false">IF(OR(T4715="SSES",T4715="VAR"),-COUNTIF(P$2:P$6715,R4715)+1,IF(T4715="ES",1,IF(OR(T4715="CL",T4715="OR",T4715="SBOR",T4715="SPFM",T4715="FM",T4715="SBFM",T4715="FO",T4715="GN",T4715="SSGN"),0)))</f>
        <v>1</v>
      </c>
      <c r="D4715" s="1" t="n">
        <v>4714</v>
      </c>
      <c r="E4715" s="1" t="s">
        <v>22635</v>
      </c>
      <c r="F4715" s="1"/>
      <c r="G4715" s="1" t="s">
        <v>22654</v>
      </c>
      <c r="H4715" s="1" t="s">
        <v>26677</v>
      </c>
      <c r="I4715" s="1" t="s">
        <v>26678</v>
      </c>
      <c r="J4715" s="1" t="s">
        <v>26679</v>
      </c>
      <c r="K4715" s="1" t="s">
        <v>27234</v>
      </c>
      <c r="L4715" s="1" t="s">
        <v>25254</v>
      </c>
      <c r="M4715" s="1" t="s">
        <v>25255</v>
      </c>
      <c r="N4715" s="1" t="s">
        <v>2732</v>
      </c>
      <c r="O4715" s="1" t="s">
        <v>25256</v>
      </c>
      <c r="P4715" s="1" t="n">
        <v>122630</v>
      </c>
      <c r="Q4715" s="1" t="n">
        <v>197585</v>
      </c>
      <c r="R4715" s="1" t="n">
        <v>197585</v>
      </c>
      <c r="S4715" s="1" t="n">
        <v>122630</v>
      </c>
      <c r="T4715" s="1" t="s">
        <v>69</v>
      </c>
      <c r="U4715" s="1" t="s">
        <v>26806</v>
      </c>
      <c r="V4715" s="1" t="s">
        <v>27302</v>
      </c>
      <c r="W4715" s="1" t="s">
        <v>27303</v>
      </c>
      <c r="X4715" s="1" t="s">
        <v>27302</v>
      </c>
      <c r="Y4715" s="1" t="s">
        <v>27304</v>
      </c>
      <c r="Z4715" s="1" t="n">
        <v>3</v>
      </c>
      <c r="AA4715" s="1" t="s">
        <v>3770</v>
      </c>
      <c r="AB4715" s="1" t="s">
        <v>27305</v>
      </c>
      <c r="AC4715" s="2" t="s">
        <v>66</v>
      </c>
      <c r="AD4715" s="2" t="s">
        <v>67</v>
      </c>
      <c r="AQ4715" s="2" t="s">
        <v>9018</v>
      </c>
      <c r="AR4715" s="2" t="s">
        <v>9018</v>
      </c>
      <c r="AS4715" s="2" t="s">
        <v>3772</v>
      </c>
    </row>
    <row r="4716" customFormat="false" ht="12.75" hidden="false" customHeight="false" outlineLevel="0" collapsed="false">
      <c r="A4716" s="3" t="s">
        <v>27306</v>
      </c>
      <c r="B4716" s="1" t="s">
        <v>27307</v>
      </c>
      <c r="C4716" s="4" t="n">
        <f aca="false">IF(OR(T4716="SSES",T4716="VAR"),-COUNTIF(P$2:P$6715,R4716)+1,IF(T4716="ES",1,IF(OR(T4716="CL",T4716="OR",T4716="SBOR",T4716="SPFM",T4716="FM",T4716="SBFM",T4716="FO",T4716="GN",T4716="SSGN"),0)))</f>
        <v>1</v>
      </c>
      <c r="D4716" s="1" t="n">
        <v>4715</v>
      </c>
      <c r="E4716" s="1" t="s">
        <v>22635</v>
      </c>
      <c r="F4716" s="1"/>
      <c r="G4716" s="1" t="s">
        <v>22654</v>
      </c>
      <c r="H4716" s="1" t="s">
        <v>26677</v>
      </c>
      <c r="I4716" s="1" t="s">
        <v>26678</v>
      </c>
      <c r="J4716" s="1" t="s">
        <v>26679</v>
      </c>
      <c r="K4716" s="1" t="s">
        <v>27234</v>
      </c>
      <c r="L4716" s="1" t="s">
        <v>25254</v>
      </c>
      <c r="M4716" s="1" t="s">
        <v>25255</v>
      </c>
      <c r="N4716" s="1" t="s">
        <v>2732</v>
      </c>
      <c r="O4716" s="1" t="s">
        <v>25256</v>
      </c>
      <c r="P4716" s="1" t="n">
        <v>122656</v>
      </c>
      <c r="Q4716" s="1" t="n">
        <v>197585</v>
      </c>
      <c r="R4716" s="1" t="n">
        <v>197585</v>
      </c>
      <c r="S4716" s="1" t="n">
        <v>122656</v>
      </c>
      <c r="T4716" s="1" t="s">
        <v>69</v>
      </c>
      <c r="U4716" s="1" t="s">
        <v>16929</v>
      </c>
      <c r="V4716" s="1" t="s">
        <v>27308</v>
      </c>
      <c r="W4716" s="1" t="s">
        <v>27309</v>
      </c>
      <c r="X4716" s="1" t="s">
        <v>27308</v>
      </c>
      <c r="Y4716" s="1"/>
      <c r="Z4716" s="1" t="n">
        <v>3</v>
      </c>
      <c r="AA4716" s="1" t="s">
        <v>65</v>
      </c>
      <c r="AB4716" s="1" t="s">
        <v>27310</v>
      </c>
      <c r="AC4716" s="2" t="s">
        <v>66</v>
      </c>
      <c r="AD4716" s="2" t="s">
        <v>67</v>
      </c>
      <c r="AQ4716" s="2" t="s">
        <v>3206</v>
      </c>
      <c r="AR4716" s="2" t="s">
        <v>3206</v>
      </c>
    </row>
    <row r="4717" customFormat="false" ht="12.75" hidden="false" customHeight="false" outlineLevel="0" collapsed="false">
      <c r="A4717" s="3" t="s">
        <v>27311</v>
      </c>
      <c r="B4717" s="1" t="s">
        <v>27312</v>
      </c>
      <c r="C4717" s="4" t="n">
        <f aca="false">IF(OR(T4717="SSES",T4717="VAR"),-COUNTIF(P$2:P$6715,R4717)+1,IF(T4717="ES",1,IF(OR(T4717="CL",T4717="OR",T4717="SBOR",T4717="SPFM",T4717="FM",T4717="SBFM",T4717="FO",T4717="GN",T4717="SSGN"),0)))</f>
        <v>1</v>
      </c>
      <c r="D4717" s="1" t="n">
        <v>4716</v>
      </c>
      <c r="E4717" s="1" t="s">
        <v>22635</v>
      </c>
      <c r="F4717" s="1"/>
      <c r="G4717" s="1" t="s">
        <v>22654</v>
      </c>
      <c r="H4717" s="1" t="s">
        <v>26677</v>
      </c>
      <c r="I4717" s="1" t="s">
        <v>26678</v>
      </c>
      <c r="J4717" s="1" t="s">
        <v>26679</v>
      </c>
      <c r="K4717" s="1" t="s">
        <v>27234</v>
      </c>
      <c r="L4717" s="1" t="s">
        <v>25254</v>
      </c>
      <c r="M4717" s="1" t="s">
        <v>25255</v>
      </c>
      <c r="N4717" s="1" t="s">
        <v>2732</v>
      </c>
      <c r="O4717" s="1" t="s">
        <v>25256</v>
      </c>
      <c r="P4717" s="1" t="n">
        <v>122675</v>
      </c>
      <c r="Q4717" s="1" t="n">
        <v>197585</v>
      </c>
      <c r="R4717" s="1" t="n">
        <v>197585</v>
      </c>
      <c r="S4717" s="1" t="n">
        <v>122675</v>
      </c>
      <c r="T4717" s="1" t="s">
        <v>69</v>
      </c>
      <c r="U4717" s="1" t="s">
        <v>27313</v>
      </c>
      <c r="V4717" s="1" t="s">
        <v>27314</v>
      </c>
      <c r="W4717" s="1" t="s">
        <v>27315</v>
      </c>
      <c r="X4717" s="1" t="s">
        <v>27314</v>
      </c>
      <c r="Y4717" s="1" t="s">
        <v>27316</v>
      </c>
      <c r="Z4717" s="1" t="n">
        <v>3</v>
      </c>
      <c r="AA4717" s="1" t="s">
        <v>65</v>
      </c>
      <c r="AB4717" s="1" t="s">
        <v>27317</v>
      </c>
    </row>
    <row r="4718" customFormat="false" ht="12.75" hidden="false" customHeight="false" outlineLevel="0" collapsed="false">
      <c r="A4718" s="3" t="s">
        <v>27318</v>
      </c>
      <c r="B4718" s="1" t="s">
        <v>27319</v>
      </c>
      <c r="C4718" s="4" t="n">
        <f aca="false">IF(OR(T4718="SSES",T4718="VAR"),-COUNTIF(P$2:P$6715,R4718)+1,IF(T4718="ES",1,IF(OR(T4718="CL",T4718="OR",T4718="SBOR",T4718="SPFM",T4718="FM",T4718="SBFM",T4718="FO",T4718="GN",T4718="SSGN"),0)))</f>
        <v>0</v>
      </c>
      <c r="D4718" s="1" t="n">
        <v>4717</v>
      </c>
      <c r="E4718" s="1" t="s">
        <v>22635</v>
      </c>
      <c r="F4718" s="1"/>
      <c r="G4718" s="1" t="s">
        <v>22654</v>
      </c>
      <c r="H4718" s="1" t="s">
        <v>26677</v>
      </c>
      <c r="I4718" s="1" t="s">
        <v>26678</v>
      </c>
      <c r="J4718" s="1" t="s">
        <v>26679</v>
      </c>
      <c r="K4718" s="1" t="s">
        <v>27234</v>
      </c>
      <c r="L4718" s="1" t="s">
        <v>25254</v>
      </c>
      <c r="M4718" s="1" t="s">
        <v>25255</v>
      </c>
      <c r="N4718" s="1" t="s">
        <v>2732</v>
      </c>
      <c r="O4718" s="1" t="s">
        <v>25256</v>
      </c>
      <c r="P4718" s="1" t="n">
        <v>140979</v>
      </c>
      <c r="Q4718" s="1" t="n">
        <v>122675</v>
      </c>
      <c r="R4718" s="1" t="n">
        <v>122675</v>
      </c>
      <c r="S4718" s="1" t="n">
        <v>140979</v>
      </c>
      <c r="T4718" s="1" t="s">
        <v>1467</v>
      </c>
      <c r="U4718" s="1" t="s">
        <v>27320</v>
      </c>
      <c r="V4718" s="1" t="s">
        <v>27321</v>
      </c>
      <c r="W4718" s="1" t="s">
        <v>27322</v>
      </c>
      <c r="X4718" s="1" t="s">
        <v>27321</v>
      </c>
      <c r="Y4718" s="1"/>
      <c r="Z4718" s="1" t="n">
        <v>3</v>
      </c>
      <c r="AA4718" s="1" t="s">
        <v>65</v>
      </c>
      <c r="AB4718" s="1" t="s">
        <v>27323</v>
      </c>
      <c r="AC4718" s="2" t="s">
        <v>66</v>
      </c>
      <c r="AD4718" s="2" t="s">
        <v>67</v>
      </c>
      <c r="AQ4718" s="2" t="s">
        <v>3206</v>
      </c>
    </row>
    <row r="4719" customFormat="false" ht="12.75" hidden="false" customHeight="false" outlineLevel="0" collapsed="false">
      <c r="A4719" s="3" t="s">
        <v>27324</v>
      </c>
      <c r="B4719" s="1" t="s">
        <v>27325</v>
      </c>
      <c r="C4719" s="4" t="n">
        <f aca="false">IF(OR(T4719="SSES",T4719="VAR"),-COUNTIF(P$2:P$6715,R4719)+1,IF(T4719="ES",1,IF(OR(T4719="CL",T4719="OR",T4719="SBOR",T4719="SPFM",T4719="FM",T4719="SBFM",T4719="FO",T4719="GN",T4719="SSGN"),0)))</f>
        <v>1</v>
      </c>
      <c r="D4719" s="1" t="n">
        <v>4718</v>
      </c>
      <c r="E4719" s="1" t="s">
        <v>22635</v>
      </c>
      <c r="F4719" s="1"/>
      <c r="G4719" s="1" t="s">
        <v>22654</v>
      </c>
      <c r="H4719" s="1" t="s">
        <v>26677</v>
      </c>
      <c r="I4719" s="1" t="s">
        <v>26678</v>
      </c>
      <c r="J4719" s="1" t="s">
        <v>26679</v>
      </c>
      <c r="K4719" s="1" t="s">
        <v>27234</v>
      </c>
      <c r="L4719" s="1" t="s">
        <v>25254</v>
      </c>
      <c r="M4719" s="1" t="s">
        <v>25255</v>
      </c>
      <c r="N4719" s="1" t="s">
        <v>2732</v>
      </c>
      <c r="O4719" s="1" t="s">
        <v>25256</v>
      </c>
      <c r="P4719" s="1" t="n">
        <v>122709</v>
      </c>
      <c r="Q4719" s="1" t="n">
        <v>197585</v>
      </c>
      <c r="R4719" s="1" t="n">
        <v>197585</v>
      </c>
      <c r="S4719" s="1" t="n">
        <v>122709</v>
      </c>
      <c r="T4719" s="1" t="s">
        <v>69</v>
      </c>
      <c r="U4719" s="1" t="s">
        <v>27326</v>
      </c>
      <c r="V4719" s="1" t="s">
        <v>27327</v>
      </c>
      <c r="W4719" s="1" t="s">
        <v>27328</v>
      </c>
      <c r="X4719" s="1" t="s">
        <v>27327</v>
      </c>
      <c r="Y4719" s="1"/>
      <c r="Z4719" s="1" t="n">
        <v>3</v>
      </c>
      <c r="AA4719" s="1" t="s">
        <v>1251</v>
      </c>
      <c r="AB4719" s="1" t="s">
        <v>27329</v>
      </c>
      <c r="AC4719" s="2" t="s">
        <v>66</v>
      </c>
      <c r="AD4719" s="2" t="s">
        <v>67</v>
      </c>
      <c r="AK4719" s="2" t="s">
        <v>27330</v>
      </c>
      <c r="AQ4719" s="2" t="s">
        <v>3231</v>
      </c>
      <c r="AR4719" s="2" t="s">
        <v>3206</v>
      </c>
    </row>
    <row r="4720" customFormat="false" ht="12.75" hidden="false" customHeight="false" outlineLevel="0" collapsed="false">
      <c r="A4720" s="3" t="s">
        <v>27331</v>
      </c>
      <c r="B4720" s="1" t="s">
        <v>27332</v>
      </c>
      <c r="C4720" s="4" t="n">
        <f aca="false">IF(OR(T4720="SSES",T4720="VAR"),-COUNTIF(P$2:P$6715,R4720)+1,IF(T4720="ES",1,IF(OR(T4720="CL",T4720="OR",T4720="SBOR",T4720="SPFM",T4720="FM",T4720="SBFM",T4720="FO",T4720="GN",T4720="SSGN"),0)))</f>
        <v>1</v>
      </c>
      <c r="D4720" s="1" t="n">
        <v>4719</v>
      </c>
      <c r="E4720" s="1" t="s">
        <v>22635</v>
      </c>
      <c r="F4720" s="1"/>
      <c r="G4720" s="1" t="s">
        <v>22654</v>
      </c>
      <c r="H4720" s="1" t="s">
        <v>26677</v>
      </c>
      <c r="I4720" s="1" t="s">
        <v>26678</v>
      </c>
      <c r="J4720" s="1" t="s">
        <v>26679</v>
      </c>
      <c r="K4720" s="1" t="s">
        <v>27234</v>
      </c>
      <c r="L4720" s="1" t="s">
        <v>25254</v>
      </c>
      <c r="M4720" s="1" t="s">
        <v>25255</v>
      </c>
      <c r="N4720" s="1" t="s">
        <v>2732</v>
      </c>
      <c r="O4720" s="1" t="s">
        <v>25256</v>
      </c>
      <c r="P4720" s="1" t="n">
        <v>122726</v>
      </c>
      <c r="Q4720" s="1" t="n">
        <v>197585</v>
      </c>
      <c r="R4720" s="1" t="n">
        <v>197585</v>
      </c>
      <c r="S4720" s="1" t="n">
        <v>122726</v>
      </c>
      <c r="T4720" s="1" t="s">
        <v>69</v>
      </c>
      <c r="U4720" s="1" t="s">
        <v>16929</v>
      </c>
      <c r="V4720" s="1" t="s">
        <v>27333</v>
      </c>
      <c r="W4720" s="1" t="s">
        <v>27334</v>
      </c>
      <c r="X4720" s="1" t="s">
        <v>27333</v>
      </c>
      <c r="Y4720" s="1" t="s">
        <v>27335</v>
      </c>
      <c r="Z4720" s="1" t="n">
        <v>3</v>
      </c>
      <c r="AA4720" s="1" t="s">
        <v>65</v>
      </c>
      <c r="AB4720" s="1" t="s">
        <v>27336</v>
      </c>
      <c r="AC4720" s="2" t="s">
        <v>66</v>
      </c>
      <c r="AD4720" s="2" t="s">
        <v>67</v>
      </c>
      <c r="AQ4720" s="2" t="s">
        <v>3206</v>
      </c>
      <c r="AR4720" s="2" t="s">
        <v>3206</v>
      </c>
    </row>
    <row r="4721" customFormat="false" ht="12.75" hidden="false" customHeight="false" outlineLevel="0" collapsed="false">
      <c r="A4721" s="3" t="s">
        <v>27337</v>
      </c>
      <c r="B4721" s="1" t="s">
        <v>27338</v>
      </c>
      <c r="C4721" s="4" t="n">
        <f aca="false">IF(OR(T4721="SSES",T4721="VAR"),-COUNTIF(P$2:P$6715,R4721)+1,IF(T4721="ES",1,IF(OR(T4721="CL",T4721="OR",T4721="SBOR",T4721="SPFM",T4721="FM",T4721="SBFM",T4721="FO",T4721="GN",T4721="SSGN"),0)))</f>
        <v>1</v>
      </c>
      <c r="D4721" s="1" t="n">
        <v>4720</v>
      </c>
      <c r="E4721" s="1" t="s">
        <v>22635</v>
      </c>
      <c r="F4721" s="1"/>
      <c r="G4721" s="1" t="s">
        <v>22654</v>
      </c>
      <c r="H4721" s="1" t="s">
        <v>26677</v>
      </c>
      <c r="I4721" s="1" t="s">
        <v>26678</v>
      </c>
      <c r="J4721" s="1" t="s">
        <v>26679</v>
      </c>
      <c r="K4721" s="1" t="s">
        <v>27234</v>
      </c>
      <c r="L4721" s="1" t="s">
        <v>25254</v>
      </c>
      <c r="M4721" s="1" t="s">
        <v>25255</v>
      </c>
      <c r="N4721" s="1" t="s">
        <v>2732</v>
      </c>
      <c r="O4721" s="1" t="s">
        <v>25256</v>
      </c>
      <c r="P4721" s="1" t="n">
        <v>122744</v>
      </c>
      <c r="Q4721" s="1" t="n">
        <v>197585</v>
      </c>
      <c r="R4721" s="1" t="n">
        <v>197585</v>
      </c>
      <c r="S4721" s="1" t="n">
        <v>122744</v>
      </c>
      <c r="T4721" s="1" t="s">
        <v>69</v>
      </c>
      <c r="U4721" s="1" t="s">
        <v>16929</v>
      </c>
      <c r="V4721" s="1" t="s">
        <v>27339</v>
      </c>
      <c r="W4721" s="1" t="s">
        <v>27340</v>
      </c>
      <c r="X4721" s="1" t="s">
        <v>27339</v>
      </c>
      <c r="Y4721" s="1" t="s">
        <v>27341</v>
      </c>
      <c r="Z4721" s="1" t="n">
        <v>3</v>
      </c>
      <c r="AA4721" s="1" t="s">
        <v>65</v>
      </c>
      <c r="AB4721" s="1" t="s">
        <v>27342</v>
      </c>
      <c r="AC4721" s="2" t="s">
        <v>66</v>
      </c>
      <c r="AD4721" s="2" t="s">
        <v>67</v>
      </c>
      <c r="AQ4721" s="2" t="s">
        <v>3206</v>
      </c>
      <c r="AR4721" s="2" t="s">
        <v>3206</v>
      </c>
    </row>
    <row r="4722" customFormat="false" ht="12.75" hidden="false" customHeight="false" outlineLevel="0" collapsed="false">
      <c r="A4722" s="3" t="s">
        <v>27343</v>
      </c>
      <c r="B4722" s="1" t="s">
        <v>27344</v>
      </c>
      <c r="C4722" s="4" t="n">
        <f aca="false">IF(OR(T4722="SSES",T4722="VAR"),-COUNTIF(P$2:P$6715,R4722)+1,IF(T4722="ES",1,IF(OR(T4722="CL",T4722="OR",T4722="SBOR",T4722="SPFM",T4722="FM",T4722="SBFM",T4722="FO",T4722="GN",T4722="SSGN"),0)))</f>
        <v>1</v>
      </c>
      <c r="D4722" s="1" t="n">
        <v>4721</v>
      </c>
      <c r="E4722" s="1" t="s">
        <v>22635</v>
      </c>
      <c r="F4722" s="1"/>
      <c r="G4722" s="1" t="s">
        <v>22654</v>
      </c>
      <c r="H4722" s="1" t="s">
        <v>26677</v>
      </c>
      <c r="I4722" s="1" t="s">
        <v>26678</v>
      </c>
      <c r="J4722" s="1" t="s">
        <v>26679</v>
      </c>
      <c r="K4722" s="1" t="s">
        <v>27234</v>
      </c>
      <c r="L4722" s="1" t="s">
        <v>25254</v>
      </c>
      <c r="M4722" s="1" t="s">
        <v>25255</v>
      </c>
      <c r="N4722" s="1" t="s">
        <v>2732</v>
      </c>
      <c r="O4722" s="1" t="s">
        <v>25256</v>
      </c>
      <c r="P4722" s="1" t="n">
        <v>122745</v>
      </c>
      <c r="Q4722" s="1" t="n">
        <v>197585</v>
      </c>
      <c r="R4722" s="1" t="n">
        <v>197585</v>
      </c>
      <c r="S4722" s="1" t="n">
        <v>122745</v>
      </c>
      <c r="T4722" s="1" t="s">
        <v>69</v>
      </c>
      <c r="U4722" s="1" t="s">
        <v>16929</v>
      </c>
      <c r="V4722" s="1" t="s">
        <v>27345</v>
      </c>
      <c r="W4722" s="1" t="s">
        <v>27346</v>
      </c>
      <c r="X4722" s="1" t="s">
        <v>27345</v>
      </c>
      <c r="Y4722" s="1" t="s">
        <v>27347</v>
      </c>
      <c r="Z4722" s="1" t="n">
        <v>3</v>
      </c>
      <c r="AA4722" s="1" t="s">
        <v>65</v>
      </c>
      <c r="AB4722" s="1" t="s">
        <v>27348</v>
      </c>
      <c r="AC4722" s="2" t="s">
        <v>66</v>
      </c>
      <c r="AD4722" s="2" t="s">
        <v>67</v>
      </c>
      <c r="AQ4722" s="2" t="s">
        <v>3206</v>
      </c>
      <c r="AR4722" s="2" t="s">
        <v>3206</v>
      </c>
    </row>
    <row r="4723" customFormat="false" ht="12.75" hidden="false" customHeight="false" outlineLevel="0" collapsed="false">
      <c r="A4723" s="3" t="s">
        <v>27349</v>
      </c>
      <c r="B4723" s="1" t="s">
        <v>27350</v>
      </c>
      <c r="C4723" s="4" t="n">
        <f aca="false">IF(OR(T4723="SSES",T4723="VAR"),-COUNTIF(P$2:P$6715,R4723)+1,IF(T4723="ES",1,IF(OR(T4723="CL",T4723="OR",T4723="SBOR",T4723="SPFM",T4723="FM",T4723="SBFM",T4723="FO",T4723="GN",T4723="SSGN"),0)))</f>
        <v>0</v>
      </c>
      <c r="D4723" s="1" t="n">
        <v>4722</v>
      </c>
      <c r="E4723" s="1" t="s">
        <v>22635</v>
      </c>
      <c r="F4723" s="1"/>
      <c r="G4723" s="1" t="s">
        <v>22654</v>
      </c>
      <c r="H4723" s="1" t="s">
        <v>26677</v>
      </c>
      <c r="I4723" s="1" t="s">
        <v>26678</v>
      </c>
      <c r="J4723" s="1" t="s">
        <v>26679</v>
      </c>
      <c r="K4723" s="1" t="s">
        <v>27234</v>
      </c>
      <c r="L4723" s="1" t="s">
        <v>25254</v>
      </c>
      <c r="M4723" s="1" t="s">
        <v>25255</v>
      </c>
      <c r="N4723" s="1" t="s">
        <v>2732</v>
      </c>
      <c r="O4723" s="1" t="s">
        <v>25256</v>
      </c>
      <c r="P4723" s="1" t="n">
        <v>140994</v>
      </c>
      <c r="Q4723" s="1" t="n">
        <v>122745</v>
      </c>
      <c r="R4723" s="1" t="n">
        <v>122745</v>
      </c>
      <c r="S4723" s="1" t="n">
        <v>140994</v>
      </c>
      <c r="T4723" s="1" t="s">
        <v>1467</v>
      </c>
      <c r="U4723" s="1" t="s">
        <v>16929</v>
      </c>
      <c r="V4723" s="1" t="s">
        <v>27351</v>
      </c>
      <c r="W4723" s="1" t="s">
        <v>27352</v>
      </c>
      <c r="X4723" s="1" t="s">
        <v>27351</v>
      </c>
      <c r="Y4723" s="1"/>
      <c r="Z4723" s="1" t="n">
        <v>3</v>
      </c>
      <c r="AA4723" s="1" t="s">
        <v>65</v>
      </c>
      <c r="AB4723" s="1" t="s">
        <v>27353</v>
      </c>
      <c r="AC4723" s="2" t="s">
        <v>66</v>
      </c>
      <c r="AD4723" s="2" t="s">
        <v>67</v>
      </c>
      <c r="AQ4723" s="2" t="s">
        <v>3206</v>
      </c>
    </row>
    <row r="4724" customFormat="false" ht="12.75" hidden="false" customHeight="false" outlineLevel="0" collapsed="false">
      <c r="A4724" s="3" t="s">
        <v>27354</v>
      </c>
      <c r="B4724" s="1" t="s">
        <v>27355</v>
      </c>
      <c r="C4724" s="4" t="n">
        <f aca="false">IF(OR(T4724="SSES",T4724="VAR"),-COUNTIF(P$2:P$6715,R4724)+1,IF(T4724="ES",1,IF(OR(T4724="CL",T4724="OR",T4724="SBOR",T4724="SPFM",T4724="FM",T4724="SBFM",T4724="FO",T4724="GN",T4724="SSGN"),0)))</f>
        <v>1</v>
      </c>
      <c r="D4724" s="1" t="n">
        <v>4723</v>
      </c>
      <c r="E4724" s="1" t="s">
        <v>22635</v>
      </c>
      <c r="F4724" s="1"/>
      <c r="G4724" s="1" t="s">
        <v>22654</v>
      </c>
      <c r="H4724" s="1" t="s">
        <v>26677</v>
      </c>
      <c r="I4724" s="1" t="s">
        <v>26678</v>
      </c>
      <c r="J4724" s="1" t="s">
        <v>26679</v>
      </c>
      <c r="K4724" s="1" t="s">
        <v>27234</v>
      </c>
      <c r="L4724" s="1" t="s">
        <v>25254</v>
      </c>
      <c r="M4724" s="1" t="s">
        <v>25255</v>
      </c>
      <c r="N4724" s="1" t="s">
        <v>2732</v>
      </c>
      <c r="O4724" s="1" t="s">
        <v>25256</v>
      </c>
      <c r="P4724" s="1" t="n">
        <v>152082</v>
      </c>
      <c r="Q4724" s="1" t="n">
        <v>141543</v>
      </c>
      <c r="R4724" s="1" t="n">
        <v>141543</v>
      </c>
      <c r="S4724" s="1" t="n">
        <v>152082</v>
      </c>
      <c r="T4724" s="1" t="s">
        <v>16393</v>
      </c>
      <c r="U4724" s="1" t="s">
        <v>27356</v>
      </c>
      <c r="V4724" s="1" t="s">
        <v>27357</v>
      </c>
      <c r="W4724" s="1" t="s">
        <v>27358</v>
      </c>
      <c r="X4724" s="1" t="s">
        <v>27357</v>
      </c>
      <c r="Y4724" s="1"/>
      <c r="Z4724" s="1" t="n">
        <v>3</v>
      </c>
      <c r="AA4724" s="1" t="s">
        <v>65</v>
      </c>
      <c r="AB4724" s="1" t="s">
        <v>27359</v>
      </c>
      <c r="AC4724" s="2" t="s">
        <v>66</v>
      </c>
      <c r="AD4724" s="2" t="s">
        <v>67</v>
      </c>
    </row>
    <row r="4725" customFormat="false" ht="12.75" hidden="false" customHeight="false" outlineLevel="0" collapsed="false">
      <c r="A4725" s="3" t="s">
        <v>27360</v>
      </c>
      <c r="B4725" s="1" t="s">
        <v>27361</v>
      </c>
      <c r="C4725" s="4" t="n">
        <f aca="false">IF(OR(T4725="SSES",T4725="VAR"),-COUNTIF(P$2:P$6715,R4725)+1,IF(T4725="ES",1,IF(OR(T4725="CL",T4725="OR",T4725="SBOR",T4725="SPFM",T4725="FM",T4725="SBFM",T4725="FO",T4725="GN",T4725="SSGN"),0)))</f>
        <v>1</v>
      </c>
      <c r="D4725" s="1" t="n">
        <v>4724</v>
      </c>
      <c r="E4725" s="1" t="s">
        <v>22635</v>
      </c>
      <c r="F4725" s="1"/>
      <c r="G4725" s="1" t="s">
        <v>22654</v>
      </c>
      <c r="H4725" s="1" t="s">
        <v>26677</v>
      </c>
      <c r="I4725" s="1" t="s">
        <v>26678</v>
      </c>
      <c r="J4725" s="1" t="s">
        <v>26679</v>
      </c>
      <c r="K4725" s="1" t="s">
        <v>27234</v>
      </c>
      <c r="L4725" s="1" t="s">
        <v>25254</v>
      </c>
      <c r="M4725" s="1" t="s">
        <v>25255</v>
      </c>
      <c r="N4725" s="1" t="s">
        <v>2732</v>
      </c>
      <c r="O4725" s="1" t="s">
        <v>25256</v>
      </c>
      <c r="P4725" s="1" t="n">
        <v>128042</v>
      </c>
      <c r="Q4725" s="1" t="n">
        <v>198753</v>
      </c>
      <c r="R4725" s="1" t="n">
        <v>198753</v>
      </c>
      <c r="S4725" s="1" t="n">
        <v>128042</v>
      </c>
      <c r="T4725" s="1" t="s">
        <v>69</v>
      </c>
      <c r="U4725" s="1" t="s">
        <v>16929</v>
      </c>
      <c r="V4725" s="1" t="s">
        <v>27362</v>
      </c>
      <c r="W4725" s="1" t="s">
        <v>27363</v>
      </c>
      <c r="X4725" s="1" t="s">
        <v>27362</v>
      </c>
      <c r="Y4725" s="1" t="s">
        <v>27364</v>
      </c>
      <c r="Z4725" s="1" t="n">
        <v>3</v>
      </c>
      <c r="AA4725" s="1" t="s">
        <v>65</v>
      </c>
      <c r="AB4725" s="1" t="s">
        <v>27365</v>
      </c>
      <c r="AC4725" s="2" t="s">
        <v>66</v>
      </c>
      <c r="AD4725" s="2" t="s">
        <v>67</v>
      </c>
      <c r="AP4725" s="2" t="s">
        <v>3206</v>
      </c>
      <c r="AQ4725" s="2" t="s">
        <v>3206</v>
      </c>
    </row>
    <row r="4726" customFormat="false" ht="12.75" hidden="false" customHeight="false" outlineLevel="0" collapsed="false">
      <c r="A4726" s="3" t="s">
        <v>27366</v>
      </c>
      <c r="B4726" s="1" t="s">
        <v>27367</v>
      </c>
      <c r="C4726" s="4" t="n">
        <f aca="false">IF(OR(T4726="SSES",T4726="VAR"),-COUNTIF(P$2:P$6715,R4726)+1,IF(T4726="ES",1,IF(OR(T4726="CL",T4726="OR",T4726="SBOR",T4726="SPFM",T4726="FM",T4726="SBFM",T4726="FO",T4726="GN",T4726="SSGN"),0)))</f>
        <v>0</v>
      </c>
      <c r="D4726" s="1" t="n">
        <v>4725</v>
      </c>
      <c r="E4726" s="1" t="s">
        <v>22635</v>
      </c>
      <c r="F4726" s="1"/>
      <c r="G4726" s="1" t="s">
        <v>22654</v>
      </c>
      <c r="H4726" s="1" t="s">
        <v>26677</v>
      </c>
      <c r="I4726" s="1" t="s">
        <v>26678</v>
      </c>
      <c r="J4726" s="1" t="s">
        <v>27368</v>
      </c>
      <c r="K4726" s="1" t="s">
        <v>27369</v>
      </c>
      <c r="L4726" s="1" t="s">
        <v>25254</v>
      </c>
      <c r="M4726" s="1" t="s">
        <v>25255</v>
      </c>
      <c r="N4726" s="1" t="s">
        <v>2732</v>
      </c>
      <c r="O4726" s="1" t="s">
        <v>25256</v>
      </c>
      <c r="P4726" s="1" t="n">
        <v>189406</v>
      </c>
      <c r="Q4726" s="1" t="n">
        <v>919461</v>
      </c>
      <c r="R4726" s="1" t="n">
        <v>919512</v>
      </c>
      <c r="S4726" s="1" t="n">
        <v>189406</v>
      </c>
      <c r="T4726" s="1" t="s">
        <v>61</v>
      </c>
      <c r="U4726" s="1" t="s">
        <v>16929</v>
      </c>
      <c r="V4726" s="1" t="s">
        <v>27370</v>
      </c>
      <c r="W4726" s="1" t="s">
        <v>27371</v>
      </c>
      <c r="X4726" s="1" t="s">
        <v>27370</v>
      </c>
      <c r="Y4726" s="1" t="s">
        <v>27372</v>
      </c>
      <c r="Z4726" s="1" t="n">
        <v>3</v>
      </c>
      <c r="AA4726" s="1" t="s">
        <v>65</v>
      </c>
      <c r="AB4726" s="1"/>
    </row>
    <row r="4727" customFormat="false" ht="12.75" hidden="false" customHeight="false" outlineLevel="0" collapsed="false">
      <c r="A4727" s="3" t="s">
        <v>27373</v>
      </c>
      <c r="B4727" s="1" t="s">
        <v>27374</v>
      </c>
      <c r="C4727" s="4" t="n">
        <f aca="false">IF(OR(T4727="SSES",T4727="VAR"),-COUNTIF(P$2:P$6715,R4727)+1,IF(T4727="ES",1,IF(OR(T4727="CL",T4727="OR",T4727="SBOR",T4727="SPFM",T4727="FM",T4727="SBFM",T4727="FO",T4727="GN",T4727="SSGN"),0)))</f>
        <v>1</v>
      </c>
      <c r="D4727" s="1" t="n">
        <v>4726</v>
      </c>
      <c r="E4727" s="1" t="s">
        <v>22635</v>
      </c>
      <c r="F4727" s="1"/>
      <c r="G4727" s="1" t="s">
        <v>22654</v>
      </c>
      <c r="H4727" s="1" t="s">
        <v>26677</v>
      </c>
      <c r="I4727" s="1" t="s">
        <v>26678</v>
      </c>
      <c r="J4727" s="1" t="s">
        <v>27368</v>
      </c>
      <c r="K4727" s="1" t="s">
        <v>27369</v>
      </c>
      <c r="L4727" s="1" t="s">
        <v>25254</v>
      </c>
      <c r="M4727" s="1" t="s">
        <v>25255</v>
      </c>
      <c r="N4727" s="1" t="s">
        <v>2732</v>
      </c>
      <c r="O4727" s="1" t="s">
        <v>25256</v>
      </c>
      <c r="P4727" s="1" t="n">
        <v>83499</v>
      </c>
      <c r="Q4727" s="1" t="n">
        <v>189406</v>
      </c>
      <c r="R4727" s="1" t="n">
        <v>189406</v>
      </c>
      <c r="S4727" s="1" t="n">
        <v>83499</v>
      </c>
      <c r="T4727" s="1" t="s">
        <v>69</v>
      </c>
      <c r="U4727" s="1" t="s">
        <v>16929</v>
      </c>
      <c r="V4727" s="1" t="s">
        <v>27375</v>
      </c>
      <c r="W4727" s="1" t="s">
        <v>27376</v>
      </c>
      <c r="X4727" s="1" t="s">
        <v>27375</v>
      </c>
      <c r="Y4727" s="1"/>
      <c r="Z4727" s="1" t="n">
        <v>3</v>
      </c>
      <c r="AA4727" s="1" t="s">
        <v>65</v>
      </c>
      <c r="AB4727" s="1" t="s">
        <v>27377</v>
      </c>
      <c r="AC4727" s="2" t="s">
        <v>66</v>
      </c>
      <c r="AD4727" s="2" t="s">
        <v>67</v>
      </c>
      <c r="AP4727" s="2" t="s">
        <v>3206</v>
      </c>
      <c r="AQ4727" s="2" t="s">
        <v>3206</v>
      </c>
      <c r="AR4727" s="2" t="s">
        <v>3206</v>
      </c>
    </row>
    <row r="4728" customFormat="false" ht="12.75" hidden="false" customHeight="false" outlineLevel="0" collapsed="false">
      <c r="A4728" s="3" t="s">
        <v>27378</v>
      </c>
      <c r="B4728" s="1" t="s">
        <v>27379</v>
      </c>
      <c r="C4728" s="4" t="n">
        <f aca="false">IF(OR(T4728="SSES",T4728="VAR"),-COUNTIF(P$2:P$6715,R4728)+1,IF(T4728="ES",1,IF(OR(T4728="CL",T4728="OR",T4728="SBOR",T4728="SPFM",T4728="FM",T4728="SBFM",T4728="FO",T4728="GN",T4728="SSGN"),0)))</f>
        <v>1</v>
      </c>
      <c r="D4728" s="1" t="n">
        <v>4727</v>
      </c>
      <c r="E4728" s="1" t="s">
        <v>22635</v>
      </c>
      <c r="F4728" s="1"/>
      <c r="G4728" s="1" t="s">
        <v>22654</v>
      </c>
      <c r="H4728" s="1" t="s">
        <v>26677</v>
      </c>
      <c r="I4728" s="1" t="s">
        <v>26678</v>
      </c>
      <c r="J4728" s="1" t="s">
        <v>27368</v>
      </c>
      <c r="K4728" s="1" t="s">
        <v>27369</v>
      </c>
      <c r="L4728" s="1" t="s">
        <v>25254</v>
      </c>
      <c r="M4728" s="1" t="s">
        <v>25255</v>
      </c>
      <c r="N4728" s="1" t="s">
        <v>2732</v>
      </c>
      <c r="O4728" s="1" t="s">
        <v>25256</v>
      </c>
      <c r="P4728" s="1" t="n">
        <v>83502</v>
      </c>
      <c r="Q4728" s="1" t="n">
        <v>189406</v>
      </c>
      <c r="R4728" s="1" t="n">
        <v>189406</v>
      </c>
      <c r="S4728" s="1" t="n">
        <v>83502</v>
      </c>
      <c r="T4728" s="1" t="s">
        <v>69</v>
      </c>
      <c r="U4728" s="1" t="s">
        <v>27380</v>
      </c>
      <c r="V4728" s="1" t="s">
        <v>27381</v>
      </c>
      <c r="W4728" s="1" t="s">
        <v>27382</v>
      </c>
      <c r="X4728" s="1" t="s">
        <v>27381</v>
      </c>
      <c r="Y4728" s="1"/>
      <c r="Z4728" s="1" t="n">
        <v>3</v>
      </c>
      <c r="AA4728" s="1" t="s">
        <v>65</v>
      </c>
      <c r="AB4728" s="1" t="s">
        <v>27383</v>
      </c>
      <c r="AC4728" s="2" t="s">
        <v>66</v>
      </c>
      <c r="AD4728" s="2" t="s">
        <v>67</v>
      </c>
      <c r="AQ4728" s="2" t="s">
        <v>3206</v>
      </c>
      <c r="AR4728" s="2" t="s">
        <v>5313</v>
      </c>
    </row>
    <row r="4729" customFormat="false" ht="12.75" hidden="false" customHeight="false" outlineLevel="0" collapsed="false">
      <c r="A4729" s="3" t="s">
        <v>27384</v>
      </c>
      <c r="B4729" s="1" t="s">
        <v>27385</v>
      </c>
      <c r="C4729" s="4" t="n">
        <f aca="false">IF(OR(T4729="SSES",T4729="VAR"),-COUNTIF(P$2:P$6715,R4729)+1,IF(T4729="ES",1,IF(OR(T4729="CL",T4729="OR",T4729="SBOR",T4729="SPFM",T4729="FM",T4729="SBFM",T4729="FO",T4729="GN",T4729="SSGN"),0)))</f>
        <v>0</v>
      </c>
      <c r="D4729" s="1" t="n">
        <v>4728</v>
      </c>
      <c r="E4729" s="1" t="s">
        <v>22635</v>
      </c>
      <c r="F4729" s="1"/>
      <c r="G4729" s="1" t="s">
        <v>22654</v>
      </c>
      <c r="H4729" s="1" t="s">
        <v>26677</v>
      </c>
      <c r="I4729" s="1" t="s">
        <v>26678</v>
      </c>
      <c r="J4729" s="1" t="s">
        <v>27368</v>
      </c>
      <c r="K4729" s="1" t="s">
        <v>27369</v>
      </c>
      <c r="L4729" s="1" t="s">
        <v>25254</v>
      </c>
      <c r="M4729" s="1" t="s">
        <v>25255</v>
      </c>
      <c r="N4729" s="1" t="s">
        <v>2732</v>
      </c>
      <c r="O4729" s="1" t="s">
        <v>25256</v>
      </c>
      <c r="P4729" s="1" t="n">
        <v>190352</v>
      </c>
      <c r="Q4729" s="1" t="n">
        <v>919461</v>
      </c>
      <c r="R4729" s="1" t="n">
        <v>919506</v>
      </c>
      <c r="S4729" s="1" t="n">
        <v>190352</v>
      </c>
      <c r="T4729" s="1" t="s">
        <v>61</v>
      </c>
      <c r="U4729" s="1" t="s">
        <v>16929</v>
      </c>
      <c r="V4729" s="1" t="s">
        <v>27386</v>
      </c>
      <c r="W4729" s="1" t="s">
        <v>27387</v>
      </c>
      <c r="X4729" s="1" t="s">
        <v>27386</v>
      </c>
      <c r="Y4729" s="1" t="s">
        <v>27388</v>
      </c>
      <c r="Z4729" s="1" t="n">
        <v>3</v>
      </c>
      <c r="AA4729" s="1" t="s">
        <v>65</v>
      </c>
      <c r="AB4729" s="1"/>
    </row>
    <row r="4730" customFormat="false" ht="12.75" hidden="false" customHeight="false" outlineLevel="0" collapsed="false">
      <c r="A4730" s="3" t="s">
        <v>27389</v>
      </c>
      <c r="B4730" s="1" t="s">
        <v>27390</v>
      </c>
      <c r="C4730" s="4" t="n">
        <f aca="false">IF(OR(T4730="SSES",T4730="VAR"),-COUNTIF(P$2:P$6715,R4730)+1,IF(T4730="ES",1,IF(OR(T4730="CL",T4730="OR",T4730="SBOR",T4730="SPFM",T4730="FM",T4730="SBFM",T4730="FO",T4730="GN",T4730="SSGN"),0)))</f>
        <v>1</v>
      </c>
      <c r="D4730" s="1" t="n">
        <v>4729</v>
      </c>
      <c r="E4730" s="1" t="s">
        <v>22635</v>
      </c>
      <c r="F4730" s="1"/>
      <c r="G4730" s="1" t="s">
        <v>22654</v>
      </c>
      <c r="H4730" s="1" t="s">
        <v>26677</v>
      </c>
      <c r="I4730" s="1" t="s">
        <v>26678</v>
      </c>
      <c r="J4730" s="1" t="s">
        <v>27368</v>
      </c>
      <c r="K4730" s="1" t="s">
        <v>27369</v>
      </c>
      <c r="L4730" s="1" t="s">
        <v>25254</v>
      </c>
      <c r="M4730" s="1" t="s">
        <v>25255</v>
      </c>
      <c r="N4730" s="1" t="s">
        <v>2732</v>
      </c>
      <c r="O4730" s="1" t="s">
        <v>25256</v>
      </c>
      <c r="P4730" s="1" t="n">
        <v>88165</v>
      </c>
      <c r="Q4730" s="1" t="n">
        <v>190352</v>
      </c>
      <c r="R4730" s="1" t="n">
        <v>190352</v>
      </c>
      <c r="S4730" s="1" t="n">
        <v>88165</v>
      </c>
      <c r="T4730" s="1" t="s">
        <v>69</v>
      </c>
      <c r="U4730" s="1" t="s">
        <v>27391</v>
      </c>
      <c r="V4730" s="1" t="s">
        <v>27392</v>
      </c>
      <c r="W4730" s="1" t="s">
        <v>27393</v>
      </c>
      <c r="X4730" s="1" t="s">
        <v>27392</v>
      </c>
      <c r="Y4730" s="1"/>
      <c r="Z4730" s="1" t="n">
        <v>3</v>
      </c>
      <c r="AA4730" s="1" t="s">
        <v>65</v>
      </c>
      <c r="AB4730" s="1" t="s">
        <v>27394</v>
      </c>
      <c r="AC4730" s="2" t="s">
        <v>66</v>
      </c>
      <c r="AD4730" s="2" t="s">
        <v>67</v>
      </c>
      <c r="AQ4730" s="2" t="s">
        <v>3206</v>
      </c>
      <c r="AR4730" s="2" t="s">
        <v>3206</v>
      </c>
    </row>
    <row r="4731" customFormat="false" ht="12.75" hidden="false" customHeight="false" outlineLevel="0" collapsed="false">
      <c r="A4731" s="3" t="s">
        <v>27395</v>
      </c>
      <c r="B4731" s="1" t="s">
        <v>27396</v>
      </c>
      <c r="C4731" s="4" t="n">
        <f aca="false">IF(OR(T4731="SSES",T4731="VAR"),-COUNTIF(P$2:P$6715,R4731)+1,IF(T4731="ES",1,IF(OR(T4731="CL",T4731="OR",T4731="SBOR",T4731="SPFM",T4731="FM",T4731="SBFM",T4731="FO",T4731="GN",T4731="SSGN"),0)))</f>
        <v>0</v>
      </c>
      <c r="D4731" s="1" t="n">
        <v>4730</v>
      </c>
      <c r="E4731" s="1" t="s">
        <v>22635</v>
      </c>
      <c r="F4731" s="1"/>
      <c r="G4731" s="1" t="s">
        <v>22654</v>
      </c>
      <c r="H4731" s="1" t="s">
        <v>26677</v>
      </c>
      <c r="I4731" s="1" t="s">
        <v>26678</v>
      </c>
      <c r="J4731" s="1" t="s">
        <v>27368</v>
      </c>
      <c r="K4731" s="1" t="s">
        <v>27369</v>
      </c>
      <c r="L4731" s="1" t="s">
        <v>25254</v>
      </c>
      <c r="M4731" s="1" t="s">
        <v>25255</v>
      </c>
      <c r="N4731" s="1" t="s">
        <v>2732</v>
      </c>
      <c r="O4731" s="1" t="s">
        <v>25256</v>
      </c>
      <c r="P4731" s="1" t="n">
        <v>132605</v>
      </c>
      <c r="Q4731" s="1" t="n">
        <v>88165</v>
      </c>
      <c r="R4731" s="1" t="n">
        <v>88165</v>
      </c>
      <c r="S4731" s="1" t="n">
        <v>132605</v>
      </c>
      <c r="T4731" s="1" t="s">
        <v>1467</v>
      </c>
      <c r="U4731" s="1" t="s">
        <v>27397</v>
      </c>
      <c r="V4731" s="1" t="s">
        <v>27398</v>
      </c>
      <c r="W4731" s="1" t="s">
        <v>27399</v>
      </c>
      <c r="X4731" s="1" t="s">
        <v>27398</v>
      </c>
      <c r="Y4731" s="1"/>
      <c r="Z4731" s="1" t="n">
        <v>3</v>
      </c>
      <c r="AA4731" s="1" t="s">
        <v>65</v>
      </c>
      <c r="AB4731" s="1" t="s">
        <v>27400</v>
      </c>
      <c r="AC4731" s="2" t="s">
        <v>66</v>
      </c>
      <c r="AD4731" s="2" t="s">
        <v>67</v>
      </c>
      <c r="AQ4731" s="2" t="s">
        <v>3206</v>
      </c>
    </row>
    <row r="4732" customFormat="false" ht="12.75" hidden="false" customHeight="false" outlineLevel="0" collapsed="false">
      <c r="A4732" s="3" t="s">
        <v>27401</v>
      </c>
      <c r="B4732" s="1" t="s">
        <v>27402</v>
      </c>
      <c r="C4732" s="4" t="n">
        <f aca="false">IF(OR(T4732="SSES",T4732="VAR"),-COUNTIF(P$2:P$6715,R4732)+1,IF(T4732="ES",1,IF(OR(T4732="CL",T4732="OR",T4732="SBOR",T4732="SPFM",T4732="FM",T4732="SBFM",T4732="FO",T4732="GN",T4732="SSGN"),0)))</f>
        <v>1</v>
      </c>
      <c r="D4732" s="1" t="n">
        <v>4731</v>
      </c>
      <c r="E4732" s="1" t="s">
        <v>22635</v>
      </c>
      <c r="F4732" s="1"/>
      <c r="G4732" s="1" t="s">
        <v>22654</v>
      </c>
      <c r="H4732" s="1" t="s">
        <v>26677</v>
      </c>
      <c r="I4732" s="1" t="s">
        <v>26678</v>
      </c>
      <c r="J4732" s="1" t="s">
        <v>27368</v>
      </c>
      <c r="K4732" s="1" t="s">
        <v>27369</v>
      </c>
      <c r="L4732" s="1" t="s">
        <v>25254</v>
      </c>
      <c r="M4732" s="1" t="s">
        <v>25255</v>
      </c>
      <c r="N4732" s="1" t="s">
        <v>2732</v>
      </c>
      <c r="O4732" s="1" t="s">
        <v>25256</v>
      </c>
      <c r="P4732" s="1" t="n">
        <v>88167</v>
      </c>
      <c r="Q4732" s="1" t="n">
        <v>190352</v>
      </c>
      <c r="R4732" s="1" t="n">
        <v>190352</v>
      </c>
      <c r="S4732" s="1" t="n">
        <v>88167</v>
      </c>
      <c r="T4732" s="1" t="s">
        <v>69</v>
      </c>
      <c r="U4732" s="1" t="s">
        <v>16929</v>
      </c>
      <c r="V4732" s="1" t="s">
        <v>27403</v>
      </c>
      <c r="W4732" s="1" t="s">
        <v>27404</v>
      </c>
      <c r="X4732" s="1" t="s">
        <v>27403</v>
      </c>
      <c r="Y4732" s="1" t="s">
        <v>27405</v>
      </c>
      <c r="Z4732" s="1" t="n">
        <v>3</v>
      </c>
      <c r="AA4732" s="1" t="s">
        <v>65</v>
      </c>
      <c r="AB4732" s="1" t="s">
        <v>27406</v>
      </c>
      <c r="AC4732" s="2" t="s">
        <v>66</v>
      </c>
      <c r="AD4732" s="2" t="s">
        <v>67</v>
      </c>
      <c r="AQ4732" s="2" t="s">
        <v>3206</v>
      </c>
      <c r="AR4732" s="2" t="s">
        <v>3206</v>
      </c>
    </row>
    <row r="4733" customFormat="false" ht="12.75" hidden="false" customHeight="false" outlineLevel="0" collapsed="false">
      <c r="A4733" s="3" t="s">
        <v>27407</v>
      </c>
      <c r="B4733" s="1" t="s">
        <v>27402</v>
      </c>
      <c r="C4733" s="4" t="n">
        <f aca="false">IF(OR(T4733="SSES",T4733="VAR"),-COUNTIF(P$2:P$6715,R4733)+1,IF(T4733="ES",1,IF(OR(T4733="CL",T4733="OR",T4733="SBOR",T4733="SPFM",T4733="FM",T4733="SBFM",T4733="FO",T4733="GN",T4733="SSGN"),0)))</f>
        <v>0</v>
      </c>
      <c r="D4733" s="1" t="n">
        <v>4732</v>
      </c>
      <c r="E4733" s="1" t="s">
        <v>22635</v>
      </c>
      <c r="F4733" s="1"/>
      <c r="G4733" s="1" t="s">
        <v>22654</v>
      </c>
      <c r="H4733" s="1" t="s">
        <v>26677</v>
      </c>
      <c r="I4733" s="1" t="s">
        <v>26678</v>
      </c>
      <c r="J4733" s="1" t="s">
        <v>27368</v>
      </c>
      <c r="K4733" s="1" t="s">
        <v>27369</v>
      </c>
      <c r="L4733" s="1" t="s">
        <v>25254</v>
      </c>
      <c r="M4733" s="1" t="s">
        <v>25255</v>
      </c>
      <c r="N4733" s="1" t="s">
        <v>2732</v>
      </c>
      <c r="O4733" s="1" t="s">
        <v>25256</v>
      </c>
      <c r="P4733" s="1" t="n">
        <v>132611</v>
      </c>
      <c r="Q4733" s="1" t="n">
        <v>88167</v>
      </c>
      <c r="R4733" s="1" t="n">
        <v>88167</v>
      </c>
      <c r="S4733" s="1" t="n">
        <v>132611</v>
      </c>
      <c r="T4733" s="1" t="s">
        <v>1467</v>
      </c>
      <c r="U4733" s="1" t="s">
        <v>16929</v>
      </c>
      <c r="V4733" s="1" t="s">
        <v>27408</v>
      </c>
      <c r="W4733" s="1" t="s">
        <v>27409</v>
      </c>
      <c r="X4733" s="1" t="s">
        <v>27408</v>
      </c>
      <c r="Y4733" s="1"/>
      <c r="Z4733" s="1" t="n">
        <v>3</v>
      </c>
      <c r="AA4733" s="1" t="s">
        <v>65</v>
      </c>
      <c r="AB4733" s="1" t="s">
        <v>27410</v>
      </c>
      <c r="AC4733" s="2" t="s">
        <v>66</v>
      </c>
      <c r="AD4733" s="2" t="s">
        <v>67</v>
      </c>
      <c r="AQ4733" s="2" t="s">
        <v>3206</v>
      </c>
    </row>
    <row r="4734" customFormat="false" ht="12.75" hidden="false" customHeight="false" outlineLevel="0" collapsed="false">
      <c r="A4734" s="3" t="s">
        <v>27411</v>
      </c>
      <c r="B4734" s="1" t="s">
        <v>27412</v>
      </c>
      <c r="C4734" s="4" t="n">
        <f aca="false">IF(OR(T4734="SSES",T4734="VAR"),-COUNTIF(P$2:P$6715,R4734)+1,IF(T4734="ES",1,IF(OR(T4734="CL",T4734="OR",T4734="SBOR",T4734="SPFM",T4734="FM",T4734="SBFM",T4734="FO",T4734="GN",T4734="SSGN"),0)))</f>
        <v>1</v>
      </c>
      <c r="D4734" s="1" t="n">
        <v>4733</v>
      </c>
      <c r="E4734" s="1" t="s">
        <v>22635</v>
      </c>
      <c r="F4734" s="1"/>
      <c r="G4734" s="1" t="s">
        <v>22654</v>
      </c>
      <c r="H4734" s="1" t="s">
        <v>26677</v>
      </c>
      <c r="I4734" s="1" t="s">
        <v>26678</v>
      </c>
      <c r="J4734" s="1" t="s">
        <v>27368</v>
      </c>
      <c r="K4734" s="1" t="s">
        <v>27369</v>
      </c>
      <c r="L4734" s="1" t="s">
        <v>25254</v>
      </c>
      <c r="M4734" s="1" t="s">
        <v>25255</v>
      </c>
      <c r="N4734" s="1" t="s">
        <v>2732</v>
      </c>
      <c r="O4734" s="1" t="s">
        <v>25256</v>
      </c>
      <c r="P4734" s="1" t="n">
        <v>88191</v>
      </c>
      <c r="Q4734" s="1" t="n">
        <v>190352</v>
      </c>
      <c r="R4734" s="1" t="n">
        <v>190352</v>
      </c>
      <c r="S4734" s="1" t="n">
        <v>88191</v>
      </c>
      <c r="T4734" s="1" t="s">
        <v>69</v>
      </c>
      <c r="U4734" s="1" t="s">
        <v>27082</v>
      </c>
      <c r="V4734" s="1" t="s">
        <v>27413</v>
      </c>
      <c r="W4734" s="1" t="s">
        <v>27414</v>
      </c>
      <c r="X4734" s="1" t="s">
        <v>27413</v>
      </c>
      <c r="Y4734" s="1" t="s">
        <v>27415</v>
      </c>
      <c r="Z4734" s="1" t="n">
        <v>3</v>
      </c>
      <c r="AA4734" s="1" t="s">
        <v>65</v>
      </c>
      <c r="AB4734" s="1" t="s">
        <v>27416</v>
      </c>
      <c r="AC4734" s="2" t="s">
        <v>66</v>
      </c>
      <c r="AD4734" s="2" t="s">
        <v>67</v>
      </c>
      <c r="AQ4734" s="2" t="s">
        <v>3206</v>
      </c>
      <c r="AR4734" s="2" t="s">
        <v>3206</v>
      </c>
    </row>
    <row r="4735" customFormat="false" ht="12.75" hidden="false" customHeight="false" outlineLevel="0" collapsed="false">
      <c r="A4735" s="3" t="s">
        <v>27417</v>
      </c>
      <c r="B4735" s="1" t="s">
        <v>27418</v>
      </c>
      <c r="C4735" s="4" t="n">
        <f aca="false">IF(OR(T4735="SSES",T4735="VAR"),-COUNTIF(P$2:P$6715,R4735)+1,IF(T4735="ES",1,IF(OR(T4735="CL",T4735="OR",T4735="SBOR",T4735="SPFM",T4735="FM",T4735="SBFM",T4735="FO",T4735="GN",T4735="SSGN"),0)))</f>
        <v>1</v>
      </c>
      <c r="D4735" s="1" t="n">
        <v>4734</v>
      </c>
      <c r="E4735" s="1" t="s">
        <v>22635</v>
      </c>
      <c r="F4735" s="1"/>
      <c r="G4735" s="1" t="s">
        <v>22654</v>
      </c>
      <c r="H4735" s="1" t="s">
        <v>26677</v>
      </c>
      <c r="I4735" s="1" t="s">
        <v>26678</v>
      </c>
      <c r="J4735" s="1" t="s">
        <v>27368</v>
      </c>
      <c r="K4735" s="1" t="s">
        <v>27369</v>
      </c>
      <c r="L4735" s="1" t="s">
        <v>25254</v>
      </c>
      <c r="M4735" s="1" t="s">
        <v>25255</v>
      </c>
      <c r="N4735" s="1" t="s">
        <v>2732</v>
      </c>
      <c r="O4735" s="1" t="s">
        <v>25256</v>
      </c>
      <c r="P4735" s="1" t="n">
        <v>88207</v>
      </c>
      <c r="Q4735" s="1" t="n">
        <v>190352</v>
      </c>
      <c r="R4735" s="1" t="n">
        <v>190352</v>
      </c>
      <c r="S4735" s="1" t="n">
        <v>88207</v>
      </c>
      <c r="T4735" s="1" t="s">
        <v>69</v>
      </c>
      <c r="U4735" s="1" t="s">
        <v>27419</v>
      </c>
      <c r="V4735" s="1" t="s">
        <v>27420</v>
      </c>
      <c r="W4735" s="1" t="s">
        <v>27421</v>
      </c>
      <c r="X4735" s="1" t="s">
        <v>27420</v>
      </c>
      <c r="Y4735" s="1" t="s">
        <v>27422</v>
      </c>
      <c r="Z4735" s="1" t="n">
        <v>3</v>
      </c>
      <c r="AA4735" s="1" t="s">
        <v>65</v>
      </c>
      <c r="AB4735" s="1" t="s">
        <v>27423</v>
      </c>
      <c r="AC4735" s="2" t="s">
        <v>66</v>
      </c>
      <c r="AD4735" s="2" t="s">
        <v>67</v>
      </c>
      <c r="AQ4735" s="2" t="s">
        <v>3206</v>
      </c>
      <c r="AR4735" s="2" t="s">
        <v>3206</v>
      </c>
    </row>
    <row r="4736" customFormat="false" ht="12.75" hidden="false" customHeight="false" outlineLevel="0" collapsed="false">
      <c r="A4736" s="3" t="s">
        <v>27424</v>
      </c>
      <c r="B4736" s="1" t="s">
        <v>27425</v>
      </c>
      <c r="C4736" s="4" t="n">
        <f aca="false">IF(OR(T4736="SSES",T4736="VAR"),-COUNTIF(P$2:P$6715,R4736)+1,IF(T4736="ES",1,IF(OR(T4736="CL",T4736="OR",T4736="SBOR",T4736="SPFM",T4736="FM",T4736="SBFM",T4736="FO",T4736="GN",T4736="SSGN"),0)))</f>
        <v>1</v>
      </c>
      <c r="D4736" s="1" t="n">
        <v>4735</v>
      </c>
      <c r="E4736" s="1" t="s">
        <v>22635</v>
      </c>
      <c r="F4736" s="1"/>
      <c r="G4736" s="1" t="s">
        <v>22654</v>
      </c>
      <c r="H4736" s="1" t="s">
        <v>26677</v>
      </c>
      <c r="I4736" s="1" t="s">
        <v>26678</v>
      </c>
      <c r="J4736" s="1" t="s">
        <v>27368</v>
      </c>
      <c r="K4736" s="1" t="s">
        <v>27369</v>
      </c>
      <c r="L4736" s="1" t="s">
        <v>25254</v>
      </c>
      <c r="M4736" s="1" t="s">
        <v>25255</v>
      </c>
      <c r="N4736" s="1" t="s">
        <v>2732</v>
      </c>
      <c r="O4736" s="1" t="s">
        <v>25256</v>
      </c>
      <c r="P4736" s="1" t="n">
        <v>89145</v>
      </c>
      <c r="Q4736" s="1" t="n">
        <v>190360</v>
      </c>
      <c r="R4736" s="1" t="n">
        <v>190360</v>
      </c>
      <c r="S4736" s="1" t="n">
        <v>89145</v>
      </c>
      <c r="T4736" s="1" t="s">
        <v>69</v>
      </c>
      <c r="U4736" s="1" t="s">
        <v>27426</v>
      </c>
      <c r="V4736" s="1" t="s">
        <v>27427</v>
      </c>
      <c r="W4736" s="1" t="s">
        <v>27428</v>
      </c>
      <c r="X4736" s="1" t="s">
        <v>27427</v>
      </c>
      <c r="Y4736" s="1"/>
      <c r="Z4736" s="1" t="n">
        <v>3</v>
      </c>
      <c r="AA4736" s="1" t="s">
        <v>65</v>
      </c>
      <c r="AB4736" s="1" t="s">
        <v>27429</v>
      </c>
      <c r="AC4736" s="2" t="s">
        <v>66</v>
      </c>
      <c r="AD4736" s="2" t="s">
        <v>67</v>
      </c>
      <c r="AN4736" s="2" t="s">
        <v>23134</v>
      </c>
      <c r="AQ4736" s="2" t="s">
        <v>3206</v>
      </c>
      <c r="AR4736" s="2" t="s">
        <v>3206</v>
      </c>
    </row>
    <row r="4737" customFormat="false" ht="12.75" hidden="false" customHeight="false" outlineLevel="0" collapsed="false">
      <c r="A4737" s="3" t="s">
        <v>27430</v>
      </c>
      <c r="B4737" s="1" t="s">
        <v>27425</v>
      </c>
      <c r="C4737" s="4" t="n">
        <f aca="false">IF(OR(T4737="SSES",T4737="VAR"),-COUNTIF(P$2:P$6715,R4737)+1,IF(T4737="ES",1,IF(OR(T4737="CL",T4737="OR",T4737="SBOR",T4737="SPFM",T4737="FM",T4737="SBFM",T4737="FO",T4737="GN",T4737="SSGN"),0)))</f>
        <v>0</v>
      </c>
      <c r="D4737" s="1" t="n">
        <v>4736</v>
      </c>
      <c r="E4737" s="1" t="s">
        <v>22635</v>
      </c>
      <c r="F4737" s="1"/>
      <c r="G4737" s="1" t="s">
        <v>22654</v>
      </c>
      <c r="H4737" s="1" t="s">
        <v>26677</v>
      </c>
      <c r="I4737" s="1" t="s">
        <v>26678</v>
      </c>
      <c r="J4737" s="1" t="s">
        <v>27368</v>
      </c>
      <c r="K4737" s="1" t="s">
        <v>27369</v>
      </c>
      <c r="L4737" s="1" t="s">
        <v>25254</v>
      </c>
      <c r="M4737" s="1" t="s">
        <v>25255</v>
      </c>
      <c r="N4737" s="1" t="s">
        <v>2732</v>
      </c>
      <c r="O4737" s="1" t="s">
        <v>25256</v>
      </c>
      <c r="P4737" s="1" t="n">
        <v>132839</v>
      </c>
      <c r="Q4737" s="1" t="n">
        <v>89145</v>
      </c>
      <c r="R4737" s="1" t="n">
        <v>89145</v>
      </c>
      <c r="S4737" s="1" t="n">
        <v>132839</v>
      </c>
      <c r="T4737" s="1" t="s">
        <v>1467</v>
      </c>
      <c r="U4737" s="1" t="s">
        <v>27426</v>
      </c>
      <c r="V4737" s="1" t="s">
        <v>27431</v>
      </c>
      <c r="W4737" s="1" t="s">
        <v>27432</v>
      </c>
      <c r="X4737" s="1" t="s">
        <v>27431</v>
      </c>
      <c r="Y4737" s="1"/>
      <c r="Z4737" s="1" t="n">
        <v>3</v>
      </c>
      <c r="AA4737" s="1" t="s">
        <v>65</v>
      </c>
      <c r="AB4737" s="1" t="s">
        <v>27433</v>
      </c>
      <c r="AC4737" s="2" t="s">
        <v>66</v>
      </c>
      <c r="AD4737" s="2" t="s">
        <v>67</v>
      </c>
      <c r="AN4737" s="2" t="s">
        <v>23134</v>
      </c>
      <c r="AQ4737" s="2" t="s">
        <v>3206</v>
      </c>
    </row>
    <row r="4738" customFormat="false" ht="12.75" hidden="false" customHeight="false" outlineLevel="0" collapsed="false">
      <c r="A4738" s="3" t="s">
        <v>27434</v>
      </c>
      <c r="B4738" s="1" t="s">
        <v>27435</v>
      </c>
      <c r="C4738" s="4" t="n">
        <f aca="false">IF(OR(T4738="SSES",T4738="VAR"),-COUNTIF(P$2:P$6715,R4738)+1,IF(T4738="ES",1,IF(OR(T4738="CL",T4738="OR",T4738="SBOR",T4738="SPFM",T4738="FM",T4738="SBFM",T4738="FO",T4738="GN",T4738="SSGN"),0)))</f>
        <v>0</v>
      </c>
      <c r="D4738" s="1" t="n">
        <v>4737</v>
      </c>
      <c r="E4738" s="1" t="s">
        <v>22635</v>
      </c>
      <c r="F4738" s="1"/>
      <c r="G4738" s="1" t="s">
        <v>22654</v>
      </c>
      <c r="H4738" s="1" t="s">
        <v>26677</v>
      </c>
      <c r="I4738" s="1" t="s">
        <v>26678</v>
      </c>
      <c r="J4738" s="1" t="s">
        <v>27368</v>
      </c>
      <c r="K4738" s="1" t="s">
        <v>27369</v>
      </c>
      <c r="L4738" s="1" t="s">
        <v>25254</v>
      </c>
      <c r="M4738" s="1" t="s">
        <v>25255</v>
      </c>
      <c r="N4738" s="1" t="s">
        <v>2732</v>
      </c>
      <c r="O4738" s="1" t="s">
        <v>25256</v>
      </c>
      <c r="P4738" s="1" t="n">
        <v>132840</v>
      </c>
      <c r="Q4738" s="1" t="n">
        <v>89145</v>
      </c>
      <c r="R4738" s="1" t="n">
        <v>89145</v>
      </c>
      <c r="S4738" s="1" t="n">
        <v>132840</v>
      </c>
      <c r="T4738" s="1" t="s">
        <v>1467</v>
      </c>
      <c r="U4738" s="1" t="s">
        <v>27436</v>
      </c>
      <c r="V4738" s="1" t="s">
        <v>27437</v>
      </c>
      <c r="W4738" s="1" t="s">
        <v>27438</v>
      </c>
      <c r="X4738" s="1" t="s">
        <v>27437</v>
      </c>
      <c r="Y4738" s="1"/>
      <c r="Z4738" s="1" t="n">
        <v>3</v>
      </c>
      <c r="AA4738" s="1" t="s">
        <v>65</v>
      </c>
      <c r="AB4738" s="1" t="s">
        <v>27439</v>
      </c>
      <c r="AC4738" s="2" t="s">
        <v>66</v>
      </c>
      <c r="AD4738" s="2" t="s">
        <v>67</v>
      </c>
      <c r="AN4738" s="2" t="s">
        <v>23134</v>
      </c>
      <c r="AQ4738" s="2" t="s">
        <v>3206</v>
      </c>
    </row>
    <row r="4739" customFormat="false" ht="12.75" hidden="false" customHeight="false" outlineLevel="0" collapsed="false">
      <c r="A4739" s="3" t="s">
        <v>27440</v>
      </c>
      <c r="B4739" s="1" t="s">
        <v>27441</v>
      </c>
      <c r="C4739" s="4" t="n">
        <f aca="false">IF(OR(T4739="SSES",T4739="VAR"),-COUNTIF(P$2:P$6715,R4739)+1,IF(T4739="ES",1,IF(OR(T4739="CL",T4739="OR",T4739="SBOR",T4739="SPFM",T4739="FM",T4739="SBFM",T4739="FO",T4739="GN",T4739="SSGN"),0)))</f>
        <v>1</v>
      </c>
      <c r="D4739" s="1" t="n">
        <v>4738</v>
      </c>
      <c r="E4739" s="1" t="s">
        <v>22635</v>
      </c>
      <c r="F4739" s="1"/>
      <c r="G4739" s="1" t="s">
        <v>22654</v>
      </c>
      <c r="H4739" s="1" t="s">
        <v>26677</v>
      </c>
      <c r="I4739" s="1" t="s">
        <v>26678</v>
      </c>
      <c r="J4739" s="1" t="s">
        <v>27368</v>
      </c>
      <c r="K4739" s="1" t="s">
        <v>27369</v>
      </c>
      <c r="L4739" s="1" t="s">
        <v>25254</v>
      </c>
      <c r="M4739" s="1" t="s">
        <v>25255</v>
      </c>
      <c r="N4739" s="1" t="s">
        <v>2732</v>
      </c>
      <c r="O4739" s="1" t="s">
        <v>25256</v>
      </c>
      <c r="P4739" s="1" t="n">
        <v>89147</v>
      </c>
      <c r="Q4739" s="1" t="n">
        <v>190360</v>
      </c>
      <c r="R4739" s="1" t="n">
        <v>190360</v>
      </c>
      <c r="S4739" s="1" t="n">
        <v>89147</v>
      </c>
      <c r="T4739" s="1" t="s">
        <v>69</v>
      </c>
      <c r="U4739" s="1" t="s">
        <v>16929</v>
      </c>
      <c r="V4739" s="1" t="s">
        <v>27442</v>
      </c>
      <c r="W4739" s="1" t="s">
        <v>27443</v>
      </c>
      <c r="X4739" s="1" t="s">
        <v>27442</v>
      </c>
      <c r="Y4739" s="1"/>
      <c r="Z4739" s="1" t="n">
        <v>3</v>
      </c>
      <c r="AA4739" s="1" t="s">
        <v>65</v>
      </c>
      <c r="AB4739" s="1" t="s">
        <v>27444</v>
      </c>
    </row>
    <row r="4740" customFormat="false" ht="12.75" hidden="false" customHeight="false" outlineLevel="0" collapsed="false">
      <c r="A4740" s="3" t="s">
        <v>27445</v>
      </c>
      <c r="B4740" s="1" t="s">
        <v>27446</v>
      </c>
      <c r="C4740" s="4" t="n">
        <f aca="false">IF(OR(T4740="SSES",T4740="VAR"),-COUNTIF(P$2:P$6715,R4740)+1,IF(T4740="ES",1,IF(OR(T4740="CL",T4740="OR",T4740="SBOR",T4740="SPFM",T4740="FM",T4740="SBFM",T4740="FO",T4740="GN",T4740="SSGN"),0)))</f>
        <v>1</v>
      </c>
      <c r="D4740" s="1" t="n">
        <v>4739</v>
      </c>
      <c r="E4740" s="1" t="s">
        <v>22635</v>
      </c>
      <c r="F4740" s="1"/>
      <c r="G4740" s="1" t="s">
        <v>22654</v>
      </c>
      <c r="H4740" s="1" t="s">
        <v>26677</v>
      </c>
      <c r="I4740" s="1" t="s">
        <v>26678</v>
      </c>
      <c r="J4740" s="1" t="s">
        <v>27368</v>
      </c>
      <c r="K4740" s="1" t="s">
        <v>27369</v>
      </c>
      <c r="L4740" s="1" t="s">
        <v>25254</v>
      </c>
      <c r="M4740" s="1" t="s">
        <v>25255</v>
      </c>
      <c r="N4740" s="1" t="s">
        <v>2732</v>
      </c>
      <c r="O4740" s="1" t="s">
        <v>25256</v>
      </c>
      <c r="P4740" s="1" t="n">
        <v>89180</v>
      </c>
      <c r="Q4740" s="1" t="n">
        <v>190360</v>
      </c>
      <c r="R4740" s="1" t="n">
        <v>190360</v>
      </c>
      <c r="S4740" s="1" t="n">
        <v>89180</v>
      </c>
      <c r="T4740" s="1" t="s">
        <v>69</v>
      </c>
      <c r="U4740" s="1" t="s">
        <v>16929</v>
      </c>
      <c r="V4740" s="1" t="s">
        <v>27447</v>
      </c>
      <c r="W4740" s="1" t="s">
        <v>27448</v>
      </c>
      <c r="X4740" s="1" t="s">
        <v>27447</v>
      </c>
      <c r="Y4740" s="1" t="s">
        <v>27449</v>
      </c>
      <c r="Z4740" s="1" t="n">
        <v>3</v>
      </c>
      <c r="AA4740" s="1" t="s">
        <v>65</v>
      </c>
      <c r="AB4740" s="1" t="s">
        <v>27450</v>
      </c>
      <c r="AC4740" s="2" t="s">
        <v>66</v>
      </c>
      <c r="AD4740" s="2" t="s">
        <v>67</v>
      </c>
      <c r="AQ4740" s="2" t="s">
        <v>3206</v>
      </c>
      <c r="AR4740" s="2" t="s">
        <v>12061</v>
      </c>
    </row>
    <row r="4741" customFormat="false" ht="12.75" hidden="false" customHeight="false" outlineLevel="0" collapsed="false">
      <c r="A4741" s="3" t="s">
        <v>27451</v>
      </c>
      <c r="B4741" s="1" t="s">
        <v>27452</v>
      </c>
      <c r="C4741" s="4" t="n">
        <f aca="false">IF(OR(T4741="SSES",T4741="VAR"),-COUNTIF(P$2:P$6715,R4741)+1,IF(T4741="ES",1,IF(OR(T4741="CL",T4741="OR",T4741="SBOR",T4741="SPFM",T4741="FM",T4741="SBFM",T4741="FO",T4741="GN",T4741="SSGN"),0)))</f>
        <v>1</v>
      </c>
      <c r="D4741" s="1" t="n">
        <v>4740</v>
      </c>
      <c r="E4741" s="1" t="s">
        <v>22635</v>
      </c>
      <c r="F4741" s="1"/>
      <c r="G4741" s="1" t="s">
        <v>22654</v>
      </c>
      <c r="H4741" s="1" t="s">
        <v>26677</v>
      </c>
      <c r="I4741" s="1" t="s">
        <v>26678</v>
      </c>
      <c r="J4741" s="1" t="s">
        <v>27368</v>
      </c>
      <c r="K4741" s="1" t="s">
        <v>27369</v>
      </c>
      <c r="L4741" s="1" t="s">
        <v>25254</v>
      </c>
      <c r="M4741" s="1" t="s">
        <v>25255</v>
      </c>
      <c r="N4741" s="1" t="s">
        <v>2732</v>
      </c>
      <c r="O4741" s="1" t="s">
        <v>25256</v>
      </c>
      <c r="P4741" s="1" t="n">
        <v>89232</v>
      </c>
      <c r="Q4741" s="1" t="n">
        <v>190375</v>
      </c>
      <c r="R4741" s="1" t="n">
        <v>190375</v>
      </c>
      <c r="S4741" s="1" t="n">
        <v>89232</v>
      </c>
      <c r="T4741" s="1" t="s">
        <v>69</v>
      </c>
      <c r="U4741" s="1" t="s">
        <v>16929</v>
      </c>
      <c r="V4741" s="1" t="s">
        <v>27453</v>
      </c>
      <c r="W4741" s="1" t="s">
        <v>27454</v>
      </c>
      <c r="X4741" s="1" t="s">
        <v>27453</v>
      </c>
      <c r="Y4741" s="1" t="s">
        <v>27455</v>
      </c>
      <c r="Z4741" s="1" t="n">
        <v>3</v>
      </c>
      <c r="AA4741" s="1" t="s">
        <v>65</v>
      </c>
      <c r="AB4741" s="1" t="s">
        <v>27456</v>
      </c>
      <c r="AC4741" s="2" t="s">
        <v>66</v>
      </c>
      <c r="AD4741" s="2" t="s">
        <v>67</v>
      </c>
      <c r="AQ4741" s="2" t="s">
        <v>3206</v>
      </c>
      <c r="AR4741" s="2" t="s">
        <v>12061</v>
      </c>
    </row>
    <row r="4742" customFormat="false" ht="12.75" hidden="false" customHeight="false" outlineLevel="0" collapsed="false">
      <c r="A4742" s="3" t="s">
        <v>27457</v>
      </c>
      <c r="B4742" s="1" t="s">
        <v>27458</v>
      </c>
      <c r="C4742" s="4" t="n">
        <f aca="false">IF(OR(T4742="SSES",T4742="VAR"),-COUNTIF(P$2:P$6715,R4742)+1,IF(T4742="ES",1,IF(OR(T4742="CL",T4742="OR",T4742="SBOR",T4742="SPFM",T4742="FM",T4742="SBFM",T4742="FO",T4742="GN",T4742="SSGN"),0)))</f>
        <v>1</v>
      </c>
      <c r="D4742" s="1" t="n">
        <v>4741</v>
      </c>
      <c r="E4742" s="1" t="s">
        <v>22635</v>
      </c>
      <c r="F4742" s="1"/>
      <c r="G4742" s="1" t="s">
        <v>22654</v>
      </c>
      <c r="H4742" s="1" t="s">
        <v>26677</v>
      </c>
      <c r="I4742" s="1" t="s">
        <v>26678</v>
      </c>
      <c r="J4742" s="1" t="s">
        <v>27368</v>
      </c>
      <c r="K4742" s="1" t="s">
        <v>27369</v>
      </c>
      <c r="L4742" s="1" t="s">
        <v>25254</v>
      </c>
      <c r="M4742" s="1" t="s">
        <v>25255</v>
      </c>
      <c r="N4742" s="1" t="s">
        <v>2732</v>
      </c>
      <c r="O4742" s="1" t="s">
        <v>25256</v>
      </c>
      <c r="P4742" s="1" t="n">
        <v>89235</v>
      </c>
      <c r="Q4742" s="1" t="n">
        <v>190375</v>
      </c>
      <c r="R4742" s="1" t="n">
        <v>190375</v>
      </c>
      <c r="S4742" s="1" t="n">
        <v>89235</v>
      </c>
      <c r="T4742" s="1" t="s">
        <v>69</v>
      </c>
      <c r="U4742" s="1" t="s">
        <v>16929</v>
      </c>
      <c r="V4742" s="1" t="s">
        <v>27459</v>
      </c>
      <c r="W4742" s="1" t="s">
        <v>27460</v>
      </c>
      <c r="X4742" s="1" t="s">
        <v>27459</v>
      </c>
      <c r="Y4742" s="1"/>
      <c r="Z4742" s="1" t="n">
        <v>3</v>
      </c>
      <c r="AA4742" s="1" t="s">
        <v>65</v>
      </c>
      <c r="AB4742" s="1" t="s">
        <v>27461</v>
      </c>
      <c r="AC4742" s="2" t="s">
        <v>66</v>
      </c>
      <c r="AD4742" s="2" t="s">
        <v>67</v>
      </c>
      <c r="AQ4742" s="2" t="s">
        <v>3206</v>
      </c>
      <c r="AR4742" s="2" t="s">
        <v>3206</v>
      </c>
    </row>
    <row r="4743" customFormat="false" ht="12.75" hidden="false" customHeight="false" outlineLevel="0" collapsed="false">
      <c r="A4743" s="3" t="s">
        <v>27462</v>
      </c>
      <c r="B4743" s="1" t="s">
        <v>27463</v>
      </c>
      <c r="C4743" s="4" t="n">
        <f aca="false">IF(OR(T4743="SSES",T4743="VAR"),-COUNTIF(P$2:P$6715,R4743)+1,IF(T4743="ES",1,IF(OR(T4743="CL",T4743="OR",T4743="SBOR",T4743="SPFM",T4743="FM",T4743="SBFM",T4743="FO",T4743="GN",T4743="SSGN"),0)))</f>
        <v>0</v>
      </c>
      <c r="D4743" s="1" t="n">
        <v>4742</v>
      </c>
      <c r="E4743" s="1" t="s">
        <v>22635</v>
      </c>
      <c r="F4743" s="1"/>
      <c r="G4743" s="1" t="s">
        <v>22654</v>
      </c>
      <c r="H4743" s="1" t="s">
        <v>26677</v>
      </c>
      <c r="I4743" s="1" t="s">
        <v>26678</v>
      </c>
      <c r="J4743" s="1" t="s">
        <v>27368</v>
      </c>
      <c r="K4743" s="1" t="s">
        <v>27369</v>
      </c>
      <c r="L4743" s="1" t="s">
        <v>25254</v>
      </c>
      <c r="M4743" s="1" t="s">
        <v>25255</v>
      </c>
      <c r="N4743" s="1" t="s">
        <v>2732</v>
      </c>
      <c r="O4743" s="1" t="s">
        <v>25256</v>
      </c>
      <c r="P4743" s="1" t="n">
        <v>190443</v>
      </c>
      <c r="Q4743" s="1" t="n">
        <v>919461</v>
      </c>
      <c r="R4743" s="1" t="n">
        <v>919505</v>
      </c>
      <c r="S4743" s="1" t="n">
        <v>190443</v>
      </c>
      <c r="T4743" s="1" t="s">
        <v>61</v>
      </c>
      <c r="U4743" s="1" t="s">
        <v>27464</v>
      </c>
      <c r="V4743" s="1" t="s">
        <v>27465</v>
      </c>
      <c r="W4743" s="1" t="s">
        <v>27466</v>
      </c>
      <c r="X4743" s="1" t="s">
        <v>27465</v>
      </c>
      <c r="Y4743" s="1" t="s">
        <v>27467</v>
      </c>
      <c r="Z4743" s="1" t="n">
        <v>3</v>
      </c>
      <c r="AA4743" s="1" t="s">
        <v>65</v>
      </c>
      <c r="AB4743" s="1"/>
      <c r="AC4743" s="2" t="s">
        <v>66</v>
      </c>
      <c r="AD4743" s="2" t="s">
        <v>67</v>
      </c>
    </row>
    <row r="4744" customFormat="false" ht="12.75" hidden="false" customHeight="false" outlineLevel="0" collapsed="false">
      <c r="A4744" s="3" t="s">
        <v>27468</v>
      </c>
      <c r="B4744" s="1" t="s">
        <v>27469</v>
      </c>
      <c r="C4744" s="4" t="n">
        <f aca="false">IF(OR(T4744="SSES",T4744="VAR"),-COUNTIF(P$2:P$6715,R4744)+1,IF(T4744="ES",1,IF(OR(T4744="CL",T4744="OR",T4744="SBOR",T4744="SPFM",T4744="FM",T4744="SBFM",T4744="FO",T4744="GN",T4744="SSGN"),0)))</f>
        <v>1</v>
      </c>
      <c r="D4744" s="1" t="n">
        <v>4743</v>
      </c>
      <c r="E4744" s="1" t="s">
        <v>22635</v>
      </c>
      <c r="F4744" s="1"/>
      <c r="G4744" s="1" t="s">
        <v>22654</v>
      </c>
      <c r="H4744" s="1" t="s">
        <v>26677</v>
      </c>
      <c r="I4744" s="1" t="s">
        <v>26678</v>
      </c>
      <c r="J4744" s="1" t="s">
        <v>27368</v>
      </c>
      <c r="K4744" s="1" t="s">
        <v>27369</v>
      </c>
      <c r="L4744" s="1" t="s">
        <v>25254</v>
      </c>
      <c r="M4744" s="1" t="s">
        <v>25255</v>
      </c>
      <c r="N4744" s="1" t="s">
        <v>2732</v>
      </c>
      <c r="O4744" s="1" t="s">
        <v>25256</v>
      </c>
      <c r="P4744" s="1" t="n">
        <v>89525</v>
      </c>
      <c r="Q4744" s="1" t="n">
        <v>190443</v>
      </c>
      <c r="R4744" s="1" t="n">
        <v>190443</v>
      </c>
      <c r="S4744" s="1" t="n">
        <v>89525</v>
      </c>
      <c r="T4744" s="1" t="s">
        <v>69</v>
      </c>
      <c r="U4744" s="1" t="s">
        <v>16929</v>
      </c>
      <c r="V4744" s="1" t="s">
        <v>27470</v>
      </c>
      <c r="W4744" s="1" t="s">
        <v>27471</v>
      </c>
      <c r="X4744" s="1" t="s">
        <v>27470</v>
      </c>
      <c r="Y4744" s="1" t="s">
        <v>27472</v>
      </c>
      <c r="Z4744" s="1" t="n">
        <v>3</v>
      </c>
      <c r="AA4744" s="1" t="s">
        <v>65</v>
      </c>
      <c r="AB4744" s="1" t="s">
        <v>27473</v>
      </c>
    </row>
    <row r="4745" customFormat="false" ht="12.75" hidden="false" customHeight="false" outlineLevel="0" collapsed="false">
      <c r="A4745" s="3" t="s">
        <v>27474</v>
      </c>
      <c r="B4745" s="1" t="s">
        <v>27475</v>
      </c>
      <c r="C4745" s="4" t="n">
        <f aca="false">IF(OR(T4745="SSES",T4745="VAR"),-COUNTIF(P$2:P$6715,R4745)+1,IF(T4745="ES",1,IF(OR(T4745="CL",T4745="OR",T4745="SBOR",T4745="SPFM",T4745="FM",T4745="SBFM",T4745="FO",T4745="GN",T4745="SSGN"),0)))</f>
        <v>1</v>
      </c>
      <c r="D4745" s="1" t="n">
        <v>4744</v>
      </c>
      <c r="E4745" s="1" t="s">
        <v>22635</v>
      </c>
      <c r="F4745" s="1"/>
      <c r="G4745" s="1" t="s">
        <v>22654</v>
      </c>
      <c r="H4745" s="1" t="s">
        <v>26677</v>
      </c>
      <c r="I4745" s="1" t="s">
        <v>26678</v>
      </c>
      <c r="J4745" s="1" t="s">
        <v>27368</v>
      </c>
      <c r="K4745" s="1" t="s">
        <v>27369</v>
      </c>
      <c r="L4745" s="1" t="s">
        <v>25254</v>
      </c>
      <c r="M4745" s="1" t="s">
        <v>25255</v>
      </c>
      <c r="N4745" s="1" t="s">
        <v>2732</v>
      </c>
      <c r="O4745" s="1" t="s">
        <v>25256</v>
      </c>
      <c r="P4745" s="1" t="n">
        <v>89542</v>
      </c>
      <c r="Q4745" s="1" t="n">
        <v>190443</v>
      </c>
      <c r="R4745" s="1" t="n">
        <v>190443</v>
      </c>
      <c r="S4745" s="1" t="n">
        <v>89542</v>
      </c>
      <c r="T4745" s="1" t="s">
        <v>69</v>
      </c>
      <c r="U4745" s="1" t="s">
        <v>16929</v>
      </c>
      <c r="V4745" s="1" t="s">
        <v>27476</v>
      </c>
      <c r="W4745" s="1" t="s">
        <v>27477</v>
      </c>
      <c r="X4745" s="1" t="s">
        <v>27476</v>
      </c>
      <c r="Y4745" s="1" t="s">
        <v>27478</v>
      </c>
      <c r="Z4745" s="1" t="n">
        <v>3</v>
      </c>
      <c r="AA4745" s="1" t="s">
        <v>65</v>
      </c>
      <c r="AB4745" s="1" t="s">
        <v>27479</v>
      </c>
      <c r="AC4745" s="2" t="s">
        <v>66</v>
      </c>
      <c r="AD4745" s="2" t="s">
        <v>67</v>
      </c>
      <c r="AQ4745" s="2" t="s">
        <v>3206</v>
      </c>
      <c r="AR4745" s="2" t="s">
        <v>3206</v>
      </c>
    </row>
    <row r="4746" customFormat="false" ht="12.75" hidden="false" customHeight="false" outlineLevel="0" collapsed="false">
      <c r="A4746" s="3" t="s">
        <v>27480</v>
      </c>
      <c r="B4746" s="1" t="s">
        <v>27481</v>
      </c>
      <c r="C4746" s="4" t="n">
        <f aca="false">IF(OR(T4746="SSES",T4746="VAR"),-COUNTIF(P$2:P$6715,R4746)+1,IF(T4746="ES",1,IF(OR(T4746="CL",T4746="OR",T4746="SBOR",T4746="SPFM",T4746="FM",T4746="SBFM",T4746="FO",T4746="GN",T4746="SSGN"),0)))</f>
        <v>1</v>
      </c>
      <c r="D4746" s="1" t="n">
        <v>4745</v>
      </c>
      <c r="E4746" s="1" t="s">
        <v>22635</v>
      </c>
      <c r="F4746" s="1"/>
      <c r="G4746" s="1" t="s">
        <v>22654</v>
      </c>
      <c r="H4746" s="1" t="s">
        <v>26677</v>
      </c>
      <c r="I4746" s="1" t="s">
        <v>26678</v>
      </c>
      <c r="J4746" s="1" t="s">
        <v>27368</v>
      </c>
      <c r="K4746" s="1" t="s">
        <v>27369</v>
      </c>
      <c r="L4746" s="1" t="s">
        <v>25254</v>
      </c>
      <c r="M4746" s="1" t="s">
        <v>25255</v>
      </c>
      <c r="N4746" s="1" t="s">
        <v>2732</v>
      </c>
      <c r="O4746" s="1" t="s">
        <v>25256</v>
      </c>
      <c r="P4746" s="1" t="n">
        <v>89579</v>
      </c>
      <c r="Q4746" s="1" t="n">
        <v>190443</v>
      </c>
      <c r="R4746" s="1" t="n">
        <v>190443</v>
      </c>
      <c r="S4746" s="1" t="n">
        <v>89579</v>
      </c>
      <c r="T4746" s="1" t="s">
        <v>69</v>
      </c>
      <c r="U4746" s="1" t="s">
        <v>22643</v>
      </c>
      <c r="V4746" s="1" t="s">
        <v>27482</v>
      </c>
      <c r="W4746" s="1" t="s">
        <v>27483</v>
      </c>
      <c r="X4746" s="1" t="s">
        <v>27482</v>
      </c>
      <c r="Y4746" s="1" t="s">
        <v>27484</v>
      </c>
      <c r="Z4746" s="1" t="n">
        <v>3</v>
      </c>
      <c r="AA4746" s="1" t="s">
        <v>65</v>
      </c>
      <c r="AB4746" s="1" t="s">
        <v>27485</v>
      </c>
      <c r="AC4746" s="2" t="s">
        <v>66</v>
      </c>
      <c r="AD4746" s="2" t="s">
        <v>67</v>
      </c>
      <c r="AQ4746" s="2" t="s">
        <v>3206</v>
      </c>
    </row>
    <row r="4747" customFormat="false" ht="12.75" hidden="false" customHeight="false" outlineLevel="0" collapsed="false">
      <c r="A4747" s="3" t="s">
        <v>27486</v>
      </c>
      <c r="B4747" s="1" t="s">
        <v>27487</v>
      </c>
      <c r="C4747" s="4" t="n">
        <f aca="false">IF(OR(T4747="SSES",T4747="VAR"),-COUNTIF(P$2:P$6715,R4747)+1,IF(T4747="ES",1,IF(OR(T4747="CL",T4747="OR",T4747="SBOR",T4747="SPFM",T4747="FM",T4747="SBFM",T4747="FO",T4747="GN",T4747="SSGN"),0)))</f>
        <v>1</v>
      </c>
      <c r="D4747" s="1" t="n">
        <v>4746</v>
      </c>
      <c r="E4747" s="1" t="s">
        <v>22635</v>
      </c>
      <c r="F4747" s="1"/>
      <c r="G4747" s="1" t="s">
        <v>22654</v>
      </c>
      <c r="H4747" s="1" t="s">
        <v>26677</v>
      </c>
      <c r="I4747" s="1" t="s">
        <v>26678</v>
      </c>
      <c r="J4747" s="1" t="s">
        <v>27368</v>
      </c>
      <c r="K4747" s="1" t="s">
        <v>27369</v>
      </c>
      <c r="L4747" s="1" t="s">
        <v>25254</v>
      </c>
      <c r="M4747" s="1" t="s">
        <v>25255</v>
      </c>
      <c r="N4747" s="1" t="s">
        <v>2732</v>
      </c>
      <c r="O4747" s="1" t="s">
        <v>25256</v>
      </c>
      <c r="P4747" s="1" t="n">
        <v>89619</v>
      </c>
      <c r="Q4747" s="1" t="n">
        <v>190443</v>
      </c>
      <c r="R4747" s="1" t="n">
        <v>190443</v>
      </c>
      <c r="S4747" s="1" t="n">
        <v>89619</v>
      </c>
      <c r="T4747" s="1" t="s">
        <v>69</v>
      </c>
      <c r="U4747" s="1" t="s">
        <v>16929</v>
      </c>
      <c r="V4747" s="1" t="s">
        <v>27488</v>
      </c>
      <c r="W4747" s="1" t="s">
        <v>27489</v>
      </c>
      <c r="X4747" s="1" t="s">
        <v>27488</v>
      </c>
      <c r="Y4747" s="1" t="s">
        <v>27490</v>
      </c>
      <c r="Z4747" s="1" t="n">
        <v>3</v>
      </c>
      <c r="AA4747" s="1" t="s">
        <v>65</v>
      </c>
      <c r="AB4747" s="1" t="s">
        <v>27491</v>
      </c>
      <c r="AC4747" s="2" t="s">
        <v>66</v>
      </c>
      <c r="AD4747" s="2" t="s">
        <v>67</v>
      </c>
      <c r="AQ4747" s="2" t="s">
        <v>3206</v>
      </c>
      <c r="AR4747" s="2" t="s">
        <v>3206</v>
      </c>
    </row>
    <row r="4748" customFormat="false" ht="12.75" hidden="false" customHeight="false" outlineLevel="0" collapsed="false">
      <c r="A4748" s="3" t="s">
        <v>27492</v>
      </c>
      <c r="B4748" s="1" t="s">
        <v>27487</v>
      </c>
      <c r="C4748" s="4" t="n">
        <f aca="false">IF(OR(T4748="SSES",T4748="VAR"),-COUNTIF(P$2:P$6715,R4748)+1,IF(T4748="ES",1,IF(OR(T4748="CL",T4748="OR",T4748="SBOR",T4748="SPFM",T4748="FM",T4748="SBFM",T4748="FO",T4748="GN",T4748="SSGN"),0)))</f>
        <v>0</v>
      </c>
      <c r="D4748" s="1" t="n">
        <v>4747</v>
      </c>
      <c r="E4748" s="1" t="s">
        <v>22635</v>
      </c>
      <c r="F4748" s="1"/>
      <c r="G4748" s="1" t="s">
        <v>22654</v>
      </c>
      <c r="H4748" s="1" t="s">
        <v>26677</v>
      </c>
      <c r="I4748" s="1" t="s">
        <v>26678</v>
      </c>
      <c r="J4748" s="1" t="s">
        <v>27368</v>
      </c>
      <c r="K4748" s="1" t="s">
        <v>27369</v>
      </c>
      <c r="L4748" s="1" t="s">
        <v>25254</v>
      </c>
      <c r="M4748" s="1" t="s">
        <v>25255</v>
      </c>
      <c r="N4748" s="1" t="s">
        <v>2732</v>
      </c>
      <c r="O4748" s="1" t="s">
        <v>25256</v>
      </c>
      <c r="P4748" s="1" t="n">
        <v>161380</v>
      </c>
      <c r="Q4748" s="1" t="n">
        <v>89619</v>
      </c>
      <c r="R4748" s="1" t="n">
        <v>89619</v>
      </c>
      <c r="S4748" s="1" t="n">
        <v>161380</v>
      </c>
      <c r="T4748" s="1" t="s">
        <v>1467</v>
      </c>
      <c r="U4748" s="1" t="s">
        <v>16929</v>
      </c>
      <c r="V4748" s="1" t="s">
        <v>27493</v>
      </c>
      <c r="W4748" s="1" t="s">
        <v>27494</v>
      </c>
      <c r="X4748" s="1" t="s">
        <v>27493</v>
      </c>
      <c r="Y4748" s="1"/>
      <c r="Z4748" s="1" t="n">
        <v>3</v>
      </c>
      <c r="AA4748" s="1" t="s">
        <v>65</v>
      </c>
      <c r="AB4748" s="1" t="s">
        <v>27495</v>
      </c>
      <c r="AC4748" s="2" t="s">
        <v>66</v>
      </c>
      <c r="AD4748" s="2" t="s">
        <v>67</v>
      </c>
      <c r="AQ4748" s="2" t="s">
        <v>3206</v>
      </c>
    </row>
    <row r="4749" customFormat="false" ht="12.75" hidden="false" customHeight="false" outlineLevel="0" collapsed="false">
      <c r="A4749" s="3" t="s">
        <v>27496</v>
      </c>
      <c r="B4749" s="1" t="s">
        <v>27497</v>
      </c>
      <c r="C4749" s="4" t="n">
        <f aca="false">IF(OR(T4749="SSES",T4749="VAR"),-COUNTIF(P$2:P$6715,R4749)+1,IF(T4749="ES",1,IF(OR(T4749="CL",T4749="OR",T4749="SBOR",T4749="SPFM",T4749="FM",T4749="SBFM",T4749="FO",T4749="GN",T4749="SSGN"),0)))</f>
        <v>0</v>
      </c>
      <c r="D4749" s="1" t="n">
        <v>4748</v>
      </c>
      <c r="E4749" s="1" t="s">
        <v>22635</v>
      </c>
      <c r="F4749" s="1"/>
      <c r="G4749" s="1" t="s">
        <v>22654</v>
      </c>
      <c r="H4749" s="1" t="s">
        <v>26677</v>
      </c>
      <c r="I4749" s="1" t="s">
        <v>26678</v>
      </c>
      <c r="J4749" s="1" t="s">
        <v>27368</v>
      </c>
      <c r="K4749" s="1" t="s">
        <v>27369</v>
      </c>
      <c r="L4749" s="1" t="s">
        <v>25254</v>
      </c>
      <c r="M4749" s="1" t="s">
        <v>25255</v>
      </c>
      <c r="N4749" s="1" t="s">
        <v>2732</v>
      </c>
      <c r="O4749" s="1" t="s">
        <v>25256</v>
      </c>
      <c r="P4749" s="1" t="n">
        <v>132917</v>
      </c>
      <c r="Q4749" s="1" t="n">
        <v>89619</v>
      </c>
      <c r="R4749" s="1" t="n">
        <v>89619</v>
      </c>
      <c r="S4749" s="1" t="n">
        <v>132917</v>
      </c>
      <c r="T4749" s="1" t="s">
        <v>1467</v>
      </c>
      <c r="U4749" s="1" t="s">
        <v>27498</v>
      </c>
      <c r="V4749" s="1" t="s">
        <v>27499</v>
      </c>
      <c r="W4749" s="1" t="s">
        <v>27500</v>
      </c>
      <c r="X4749" s="1" t="s">
        <v>27499</v>
      </c>
      <c r="Y4749" s="1"/>
      <c r="Z4749" s="1" t="n">
        <v>3</v>
      </c>
      <c r="AA4749" s="1" t="s">
        <v>65</v>
      </c>
      <c r="AB4749" s="1" t="s">
        <v>27501</v>
      </c>
      <c r="AC4749" s="2" t="s">
        <v>66</v>
      </c>
      <c r="AD4749" s="2" t="s">
        <v>67</v>
      </c>
      <c r="AQ4749" s="2" t="s">
        <v>3206</v>
      </c>
    </row>
    <row r="4750" customFormat="false" ht="12.75" hidden="false" customHeight="false" outlineLevel="0" collapsed="false">
      <c r="A4750" s="3" t="s">
        <v>27502</v>
      </c>
      <c r="B4750" s="1" t="s">
        <v>27503</v>
      </c>
      <c r="C4750" s="4" t="n">
        <f aca="false">IF(OR(T4750="SSES",T4750="VAR"),-COUNTIF(P$2:P$6715,R4750)+1,IF(T4750="ES",1,IF(OR(T4750="CL",T4750="OR",T4750="SBOR",T4750="SPFM",T4750="FM",T4750="SBFM",T4750="FO",T4750="GN",T4750="SSGN"),0)))</f>
        <v>1</v>
      </c>
      <c r="D4750" s="1" t="n">
        <v>4749</v>
      </c>
      <c r="E4750" s="1" t="s">
        <v>22635</v>
      </c>
      <c r="F4750" s="1"/>
      <c r="G4750" s="1" t="s">
        <v>22654</v>
      </c>
      <c r="H4750" s="1" t="s">
        <v>26677</v>
      </c>
      <c r="I4750" s="1" t="s">
        <v>26678</v>
      </c>
      <c r="J4750" s="1" t="s">
        <v>27368</v>
      </c>
      <c r="K4750" s="1" t="s">
        <v>27369</v>
      </c>
      <c r="L4750" s="1" t="s">
        <v>25254</v>
      </c>
      <c r="M4750" s="1" t="s">
        <v>25255</v>
      </c>
      <c r="N4750" s="1" t="s">
        <v>2732</v>
      </c>
      <c r="O4750" s="1" t="s">
        <v>25256</v>
      </c>
      <c r="P4750" s="1" t="n">
        <v>89653</v>
      </c>
      <c r="Q4750" s="1" t="n">
        <v>190443</v>
      </c>
      <c r="R4750" s="1" t="n">
        <v>190443</v>
      </c>
      <c r="S4750" s="1" t="n">
        <v>89653</v>
      </c>
      <c r="T4750" s="1" t="s">
        <v>69</v>
      </c>
      <c r="U4750" s="1" t="s">
        <v>16929</v>
      </c>
      <c r="V4750" s="1" t="s">
        <v>27504</v>
      </c>
      <c r="W4750" s="1" t="s">
        <v>27505</v>
      </c>
      <c r="X4750" s="1" t="s">
        <v>27504</v>
      </c>
      <c r="Y4750" s="1"/>
      <c r="Z4750" s="1" t="n">
        <v>3</v>
      </c>
      <c r="AA4750" s="1" t="s">
        <v>65</v>
      </c>
      <c r="AB4750" s="1" t="s">
        <v>27506</v>
      </c>
      <c r="AC4750" s="2" t="s">
        <v>66</v>
      </c>
      <c r="AD4750" s="2" t="s">
        <v>67</v>
      </c>
      <c r="AQ4750" s="2" t="s">
        <v>5313</v>
      </c>
    </row>
    <row r="4751" customFormat="false" ht="12.75" hidden="false" customHeight="false" outlineLevel="0" collapsed="false">
      <c r="A4751" s="3" t="s">
        <v>27507</v>
      </c>
      <c r="B4751" s="1" t="s">
        <v>27508</v>
      </c>
      <c r="C4751" s="4" t="n">
        <f aca="false">IF(OR(T4751="SSES",T4751="VAR"),-COUNTIF(P$2:P$6715,R4751)+1,IF(T4751="ES",1,IF(OR(T4751="CL",T4751="OR",T4751="SBOR",T4751="SPFM",T4751="FM",T4751="SBFM",T4751="FO",T4751="GN",T4751="SSGN"),0)))</f>
        <v>1</v>
      </c>
      <c r="D4751" s="1" t="n">
        <v>4750</v>
      </c>
      <c r="E4751" s="1" t="s">
        <v>22635</v>
      </c>
      <c r="F4751" s="1"/>
      <c r="G4751" s="1" t="s">
        <v>22654</v>
      </c>
      <c r="H4751" s="1" t="s">
        <v>26677</v>
      </c>
      <c r="I4751" s="1" t="s">
        <v>26678</v>
      </c>
      <c r="J4751" s="1" t="s">
        <v>27368</v>
      </c>
      <c r="K4751" s="1" t="s">
        <v>27369</v>
      </c>
      <c r="L4751" s="1" t="s">
        <v>25254</v>
      </c>
      <c r="M4751" s="1" t="s">
        <v>25255</v>
      </c>
      <c r="N4751" s="1" t="s">
        <v>2732</v>
      </c>
      <c r="O4751" s="1" t="s">
        <v>25256</v>
      </c>
      <c r="P4751" s="1" t="n">
        <v>89663</v>
      </c>
      <c r="Q4751" s="1" t="n">
        <v>190443</v>
      </c>
      <c r="R4751" s="1" t="n">
        <v>190443</v>
      </c>
      <c r="S4751" s="1" t="n">
        <v>89663</v>
      </c>
      <c r="T4751" s="1" t="s">
        <v>69</v>
      </c>
      <c r="U4751" s="1" t="s">
        <v>27082</v>
      </c>
      <c r="V4751" s="1" t="s">
        <v>27509</v>
      </c>
      <c r="W4751" s="1" t="s">
        <v>27510</v>
      </c>
      <c r="X4751" s="1" t="s">
        <v>27509</v>
      </c>
      <c r="Y4751" s="1"/>
      <c r="Z4751" s="1" t="n">
        <v>3</v>
      </c>
      <c r="AA4751" s="1" t="s">
        <v>65</v>
      </c>
      <c r="AB4751" s="1" t="s">
        <v>27511</v>
      </c>
      <c r="AC4751" s="2" t="s">
        <v>66</v>
      </c>
      <c r="AD4751" s="2" t="s">
        <v>67</v>
      </c>
      <c r="AQ4751" s="2" t="s">
        <v>3206</v>
      </c>
      <c r="AR4751" s="2" t="s">
        <v>3206</v>
      </c>
    </row>
    <row r="4752" customFormat="false" ht="12.75" hidden="false" customHeight="false" outlineLevel="0" collapsed="false">
      <c r="A4752" s="3" t="s">
        <v>27512</v>
      </c>
      <c r="B4752" s="1" t="s">
        <v>27513</v>
      </c>
      <c r="C4752" s="4" t="n">
        <f aca="false">IF(OR(T4752="SSES",T4752="VAR"),-COUNTIF(P$2:P$6715,R4752)+1,IF(T4752="ES",1,IF(OR(T4752="CL",T4752="OR",T4752="SBOR",T4752="SPFM",T4752="FM",T4752="SBFM",T4752="FO",T4752="GN",T4752="SSGN"),0)))</f>
        <v>1</v>
      </c>
      <c r="D4752" s="1" t="n">
        <v>4751</v>
      </c>
      <c r="E4752" s="1" t="s">
        <v>22635</v>
      </c>
      <c r="F4752" s="1"/>
      <c r="G4752" s="1" t="s">
        <v>22654</v>
      </c>
      <c r="H4752" s="1" t="s">
        <v>26677</v>
      </c>
      <c r="I4752" s="1" t="s">
        <v>26678</v>
      </c>
      <c r="J4752" s="1" t="s">
        <v>27368</v>
      </c>
      <c r="K4752" s="1" t="s">
        <v>27369</v>
      </c>
      <c r="L4752" s="1" t="s">
        <v>25254</v>
      </c>
      <c r="M4752" s="1" t="s">
        <v>25255</v>
      </c>
      <c r="N4752" s="1" t="s">
        <v>2732</v>
      </c>
      <c r="O4752" s="1" t="s">
        <v>25256</v>
      </c>
      <c r="P4752" s="1" t="n">
        <v>89697</v>
      </c>
      <c r="Q4752" s="1" t="n">
        <v>190443</v>
      </c>
      <c r="R4752" s="1" t="n">
        <v>190443</v>
      </c>
      <c r="S4752" s="1" t="n">
        <v>89697</v>
      </c>
      <c r="T4752" s="1" t="s">
        <v>69</v>
      </c>
      <c r="U4752" s="1" t="s">
        <v>16929</v>
      </c>
      <c r="V4752" s="1" t="s">
        <v>27514</v>
      </c>
      <c r="W4752" s="1" t="s">
        <v>27515</v>
      </c>
      <c r="X4752" s="1" t="s">
        <v>27514</v>
      </c>
      <c r="Y4752" s="1" t="s">
        <v>27516</v>
      </c>
      <c r="Z4752" s="1" t="n">
        <v>3</v>
      </c>
      <c r="AA4752" s="1" t="s">
        <v>65</v>
      </c>
      <c r="AB4752" s="1" t="s">
        <v>27517</v>
      </c>
      <c r="AC4752" s="2" t="s">
        <v>66</v>
      </c>
      <c r="AD4752" s="2" t="s">
        <v>67</v>
      </c>
      <c r="AQ4752" s="2" t="s">
        <v>3206</v>
      </c>
      <c r="AR4752" s="2" t="s">
        <v>3206</v>
      </c>
    </row>
    <row r="4753" customFormat="false" ht="12.75" hidden="false" customHeight="false" outlineLevel="0" collapsed="false">
      <c r="A4753" s="3" t="s">
        <v>27518</v>
      </c>
      <c r="B4753" s="1" t="s">
        <v>27513</v>
      </c>
      <c r="C4753" s="4" t="n">
        <f aca="false">IF(OR(T4753="SSES",T4753="VAR"),-COUNTIF(P$2:P$6715,R4753)+1,IF(T4753="ES",1,IF(OR(T4753="CL",T4753="OR",T4753="SBOR",T4753="SPFM",T4753="FM",T4753="SBFM",T4753="FO",T4753="GN",T4753="SSGN"),0)))</f>
        <v>0</v>
      </c>
      <c r="D4753" s="1" t="n">
        <v>4752</v>
      </c>
      <c r="E4753" s="1" t="s">
        <v>22635</v>
      </c>
      <c r="F4753" s="1"/>
      <c r="G4753" s="1" t="s">
        <v>22654</v>
      </c>
      <c r="H4753" s="1" t="s">
        <v>26677</v>
      </c>
      <c r="I4753" s="1" t="s">
        <v>26678</v>
      </c>
      <c r="J4753" s="1" t="s">
        <v>27368</v>
      </c>
      <c r="K4753" s="1" t="s">
        <v>27369</v>
      </c>
      <c r="L4753" s="1" t="s">
        <v>25254</v>
      </c>
      <c r="M4753" s="1" t="s">
        <v>25255</v>
      </c>
      <c r="N4753" s="1" t="s">
        <v>2732</v>
      </c>
      <c r="O4753" s="1" t="s">
        <v>25256</v>
      </c>
      <c r="P4753" s="1" t="n">
        <v>133004</v>
      </c>
      <c r="Q4753" s="1" t="n">
        <v>89697</v>
      </c>
      <c r="R4753" s="1" t="n">
        <v>89697</v>
      </c>
      <c r="S4753" s="1" t="n">
        <v>133004</v>
      </c>
      <c r="T4753" s="1" t="s">
        <v>1467</v>
      </c>
      <c r="U4753" s="1" t="s">
        <v>16929</v>
      </c>
      <c r="V4753" s="1" t="s">
        <v>27519</v>
      </c>
      <c r="W4753" s="1" t="s">
        <v>27520</v>
      </c>
      <c r="X4753" s="1" t="s">
        <v>27519</v>
      </c>
      <c r="Y4753" s="1"/>
      <c r="Z4753" s="1" t="n">
        <v>3</v>
      </c>
      <c r="AA4753" s="1" t="s">
        <v>65</v>
      </c>
      <c r="AB4753" s="1" t="s">
        <v>27521</v>
      </c>
      <c r="AC4753" s="2" t="s">
        <v>66</v>
      </c>
      <c r="AD4753" s="2" t="s">
        <v>67</v>
      </c>
      <c r="AQ4753" s="2" t="s">
        <v>3206</v>
      </c>
    </row>
    <row r="4754" customFormat="false" ht="12.75" hidden="false" customHeight="false" outlineLevel="0" collapsed="false">
      <c r="A4754" s="3" t="s">
        <v>27522</v>
      </c>
      <c r="B4754" s="1" t="s">
        <v>27523</v>
      </c>
      <c r="C4754" s="4" t="n">
        <f aca="false">IF(OR(T4754="SSES",T4754="VAR"),-COUNTIF(P$2:P$6715,R4754)+1,IF(T4754="ES",1,IF(OR(T4754="CL",T4754="OR",T4754="SBOR",T4754="SPFM",T4754="FM",T4754="SBFM",T4754="FO",T4754="GN",T4754="SSGN"),0)))</f>
        <v>1</v>
      </c>
      <c r="D4754" s="1" t="n">
        <v>4753</v>
      </c>
      <c r="E4754" s="1" t="s">
        <v>22635</v>
      </c>
      <c r="F4754" s="1"/>
      <c r="G4754" s="1" t="s">
        <v>22654</v>
      </c>
      <c r="H4754" s="1" t="s">
        <v>26677</v>
      </c>
      <c r="I4754" s="1" t="s">
        <v>26678</v>
      </c>
      <c r="J4754" s="1" t="s">
        <v>27368</v>
      </c>
      <c r="K4754" s="1" t="s">
        <v>27369</v>
      </c>
      <c r="L4754" s="1" t="s">
        <v>25254</v>
      </c>
      <c r="M4754" s="1" t="s">
        <v>25255</v>
      </c>
      <c r="N4754" s="1" t="s">
        <v>2732</v>
      </c>
      <c r="O4754" s="1" t="s">
        <v>25256</v>
      </c>
      <c r="P4754" s="1" t="n">
        <v>89710</v>
      </c>
      <c r="Q4754" s="1" t="n">
        <v>190443</v>
      </c>
      <c r="R4754" s="1" t="n">
        <v>190443</v>
      </c>
      <c r="S4754" s="1" t="n">
        <v>89710</v>
      </c>
      <c r="T4754" s="1" t="s">
        <v>69</v>
      </c>
      <c r="U4754" s="1" t="s">
        <v>16929</v>
      </c>
      <c r="V4754" s="1" t="s">
        <v>27524</v>
      </c>
      <c r="W4754" s="1" t="s">
        <v>27525</v>
      </c>
      <c r="X4754" s="1" t="s">
        <v>27524</v>
      </c>
      <c r="Y4754" s="1" t="s">
        <v>27526</v>
      </c>
      <c r="Z4754" s="1" t="n">
        <v>3</v>
      </c>
      <c r="AA4754" s="1" t="s">
        <v>65</v>
      </c>
      <c r="AB4754" s="1" t="s">
        <v>27527</v>
      </c>
      <c r="AC4754" s="2" t="s">
        <v>66</v>
      </c>
      <c r="AD4754" s="2" t="s">
        <v>67</v>
      </c>
      <c r="AQ4754" s="2" t="s">
        <v>3206</v>
      </c>
      <c r="AR4754" s="2" t="s">
        <v>3231</v>
      </c>
    </row>
    <row r="4755" customFormat="false" ht="12.75" hidden="false" customHeight="false" outlineLevel="0" collapsed="false">
      <c r="A4755" s="3" t="s">
        <v>27528</v>
      </c>
      <c r="B4755" s="1" t="s">
        <v>27529</v>
      </c>
      <c r="C4755" s="4" t="n">
        <f aca="false">IF(OR(T4755="SSES",T4755="VAR"),-COUNTIF(P$2:P$6715,R4755)+1,IF(T4755="ES",1,IF(OR(T4755="CL",T4755="OR",T4755="SBOR",T4755="SPFM",T4755="FM",T4755="SBFM",T4755="FO",T4755="GN",T4755="SSGN"),0)))</f>
        <v>1</v>
      </c>
      <c r="D4755" s="1" t="n">
        <v>4754</v>
      </c>
      <c r="E4755" s="1" t="s">
        <v>22635</v>
      </c>
      <c r="F4755" s="1"/>
      <c r="G4755" s="1" t="s">
        <v>22654</v>
      </c>
      <c r="H4755" s="1" t="s">
        <v>26677</v>
      </c>
      <c r="I4755" s="1" t="s">
        <v>26678</v>
      </c>
      <c r="J4755" s="1" t="s">
        <v>27368</v>
      </c>
      <c r="K4755" s="1" t="s">
        <v>27369</v>
      </c>
      <c r="L4755" s="1" t="s">
        <v>25254</v>
      </c>
      <c r="M4755" s="1" t="s">
        <v>25255</v>
      </c>
      <c r="N4755" s="1" t="s">
        <v>2732</v>
      </c>
      <c r="O4755" s="1" t="s">
        <v>25256</v>
      </c>
      <c r="P4755" s="1" t="n">
        <v>89716</v>
      </c>
      <c r="Q4755" s="1" t="n">
        <v>190443</v>
      </c>
      <c r="R4755" s="1" t="n">
        <v>190443</v>
      </c>
      <c r="S4755" s="1" t="n">
        <v>89716</v>
      </c>
      <c r="T4755" s="1" t="s">
        <v>69</v>
      </c>
      <c r="U4755" s="1" t="s">
        <v>16929</v>
      </c>
      <c r="V4755" s="1" t="s">
        <v>27530</v>
      </c>
      <c r="W4755" s="1" t="s">
        <v>27531</v>
      </c>
      <c r="X4755" s="1" t="s">
        <v>27530</v>
      </c>
      <c r="Y4755" s="1" t="s">
        <v>27532</v>
      </c>
      <c r="Z4755" s="1" t="n">
        <v>3</v>
      </c>
      <c r="AA4755" s="1" t="s">
        <v>65</v>
      </c>
      <c r="AB4755" s="1" t="s">
        <v>27533</v>
      </c>
      <c r="AC4755" s="2" t="s">
        <v>5026</v>
      </c>
      <c r="AD4755" s="2" t="s">
        <v>5027</v>
      </c>
      <c r="AQ4755" s="2" t="s">
        <v>3206</v>
      </c>
    </row>
    <row r="4756" customFormat="false" ht="12.75" hidden="false" customHeight="false" outlineLevel="0" collapsed="false">
      <c r="A4756" s="3" t="s">
        <v>27534</v>
      </c>
      <c r="B4756" s="1" t="s">
        <v>27535</v>
      </c>
      <c r="C4756" s="4" t="n">
        <f aca="false">IF(OR(T4756="SSES",T4756="VAR"),-COUNTIF(P$2:P$6715,R4756)+1,IF(T4756="ES",1,IF(OR(T4756="CL",T4756="OR",T4756="SBOR",T4756="SPFM",T4756="FM",T4756="SBFM",T4756="FO",T4756="GN",T4756="SSGN"),0)))</f>
        <v>0</v>
      </c>
      <c r="D4756" s="1" t="n">
        <v>4755</v>
      </c>
      <c r="E4756" s="1" t="s">
        <v>22635</v>
      </c>
      <c r="F4756" s="1"/>
      <c r="G4756" s="1" t="s">
        <v>22654</v>
      </c>
      <c r="H4756" s="1" t="s">
        <v>26677</v>
      </c>
      <c r="I4756" s="1" t="s">
        <v>26678</v>
      </c>
      <c r="J4756" s="1" t="s">
        <v>27368</v>
      </c>
      <c r="K4756" s="1" t="s">
        <v>27369</v>
      </c>
      <c r="L4756" s="1" t="s">
        <v>25254</v>
      </c>
      <c r="M4756" s="1" t="s">
        <v>25255</v>
      </c>
      <c r="N4756" s="1" t="s">
        <v>2732</v>
      </c>
      <c r="O4756" s="1" t="s">
        <v>25256</v>
      </c>
      <c r="P4756" s="1" t="n">
        <v>190854</v>
      </c>
      <c r="Q4756" s="1" t="n">
        <v>919461</v>
      </c>
      <c r="R4756" s="1" t="n">
        <v>919506</v>
      </c>
      <c r="S4756" s="1" t="n">
        <v>190854</v>
      </c>
      <c r="T4756" s="1" t="s">
        <v>61</v>
      </c>
      <c r="U4756" s="1" t="s">
        <v>26035</v>
      </c>
      <c r="V4756" s="1" t="s">
        <v>27536</v>
      </c>
      <c r="W4756" s="1" t="s">
        <v>27537</v>
      </c>
      <c r="X4756" s="1" t="s">
        <v>27536</v>
      </c>
      <c r="Y4756" s="1" t="s">
        <v>27388</v>
      </c>
      <c r="Z4756" s="1" t="n">
        <v>3</v>
      </c>
      <c r="AA4756" s="1" t="s">
        <v>65</v>
      </c>
      <c r="AB4756" s="1"/>
    </row>
    <row r="4757" customFormat="false" ht="12.75" hidden="false" customHeight="false" outlineLevel="0" collapsed="false">
      <c r="A4757" s="3" t="s">
        <v>27538</v>
      </c>
      <c r="B4757" s="1" t="s">
        <v>27539</v>
      </c>
      <c r="C4757" s="4" t="n">
        <f aca="false">IF(OR(T4757="SSES",T4757="VAR"),-COUNTIF(P$2:P$6715,R4757)+1,IF(T4757="ES",1,IF(OR(T4757="CL",T4757="OR",T4757="SBOR",T4757="SPFM",T4757="FM",T4757="SBFM",T4757="FO",T4757="GN",T4757="SSGN"),0)))</f>
        <v>1</v>
      </c>
      <c r="D4757" s="1" t="n">
        <v>4756</v>
      </c>
      <c r="E4757" s="1" t="s">
        <v>22635</v>
      </c>
      <c r="F4757" s="1"/>
      <c r="G4757" s="1" t="s">
        <v>22654</v>
      </c>
      <c r="H4757" s="1" t="s">
        <v>26677</v>
      </c>
      <c r="I4757" s="1" t="s">
        <v>26678</v>
      </c>
      <c r="J4757" s="1" t="s">
        <v>27368</v>
      </c>
      <c r="K4757" s="1" t="s">
        <v>27369</v>
      </c>
      <c r="L4757" s="1" t="s">
        <v>25254</v>
      </c>
      <c r="M4757" s="1" t="s">
        <v>25255</v>
      </c>
      <c r="N4757" s="1" t="s">
        <v>2732</v>
      </c>
      <c r="O4757" s="1" t="s">
        <v>25256</v>
      </c>
      <c r="P4757" s="1" t="n">
        <v>621080</v>
      </c>
      <c r="Q4757" s="1" t="n">
        <v>190854</v>
      </c>
      <c r="R4757" s="1" t="n">
        <v>190854</v>
      </c>
      <c r="S4757" s="1" t="n">
        <v>621080</v>
      </c>
      <c r="T4757" s="1" t="s">
        <v>69</v>
      </c>
      <c r="U4757" s="1" t="s">
        <v>27540</v>
      </c>
      <c r="V4757" s="1" t="s">
        <v>27541</v>
      </c>
      <c r="W4757" s="1" t="s">
        <v>27542</v>
      </c>
      <c r="X4757" s="1" t="s">
        <v>27541</v>
      </c>
      <c r="Y4757" s="1" t="s">
        <v>27543</v>
      </c>
      <c r="Z4757" s="1" t="n">
        <v>3</v>
      </c>
      <c r="AA4757" s="1" t="s">
        <v>65</v>
      </c>
      <c r="AB4757" s="1" t="s">
        <v>27544</v>
      </c>
      <c r="AC4757" s="2" t="s">
        <v>66</v>
      </c>
      <c r="AD4757" s="2" t="s">
        <v>67</v>
      </c>
      <c r="AQ4757" s="2" t="s">
        <v>3206</v>
      </c>
    </row>
    <row r="4758" customFormat="false" ht="12.75" hidden="false" customHeight="false" outlineLevel="0" collapsed="false">
      <c r="A4758" s="3" t="s">
        <v>27545</v>
      </c>
      <c r="B4758" s="1" t="s">
        <v>27546</v>
      </c>
      <c r="C4758" s="4" t="n">
        <f aca="false">IF(OR(T4758="SSES",T4758="VAR"),-COUNTIF(P$2:P$6715,R4758)+1,IF(T4758="ES",1,IF(OR(T4758="CL",T4758="OR",T4758="SBOR",T4758="SPFM",T4758="FM",T4758="SBFM",T4758="FO",T4758="GN",T4758="SSGN"),0)))</f>
        <v>1</v>
      </c>
      <c r="D4758" s="1" t="n">
        <v>4757</v>
      </c>
      <c r="E4758" s="1" t="s">
        <v>22635</v>
      </c>
      <c r="F4758" s="1"/>
      <c r="G4758" s="1" t="s">
        <v>22654</v>
      </c>
      <c r="H4758" s="1" t="s">
        <v>26677</v>
      </c>
      <c r="I4758" s="1" t="s">
        <v>26678</v>
      </c>
      <c r="J4758" s="1" t="s">
        <v>27368</v>
      </c>
      <c r="K4758" s="1" t="s">
        <v>27369</v>
      </c>
      <c r="L4758" s="1" t="s">
        <v>25254</v>
      </c>
      <c r="M4758" s="1" t="s">
        <v>25255</v>
      </c>
      <c r="N4758" s="1" t="s">
        <v>2732</v>
      </c>
      <c r="O4758" s="1" t="s">
        <v>25256</v>
      </c>
      <c r="P4758" s="1" t="n">
        <v>91289</v>
      </c>
      <c r="Q4758" s="1" t="n">
        <v>190854</v>
      </c>
      <c r="R4758" s="1" t="n">
        <v>190854</v>
      </c>
      <c r="S4758" s="1" t="n">
        <v>91289</v>
      </c>
      <c r="T4758" s="1" t="s">
        <v>69</v>
      </c>
      <c r="U4758" s="1" t="s">
        <v>27547</v>
      </c>
      <c r="V4758" s="1" t="s">
        <v>27548</v>
      </c>
      <c r="W4758" s="1" t="s">
        <v>27549</v>
      </c>
      <c r="X4758" s="1" t="s">
        <v>27548</v>
      </c>
      <c r="Y4758" s="1" t="s">
        <v>27550</v>
      </c>
      <c r="Z4758" s="1" t="n">
        <v>3</v>
      </c>
      <c r="AA4758" s="1" t="s">
        <v>65</v>
      </c>
      <c r="AB4758" s="1" t="s">
        <v>27551</v>
      </c>
      <c r="AC4758" s="2" t="s">
        <v>66</v>
      </c>
      <c r="AD4758" s="2" t="s">
        <v>67</v>
      </c>
      <c r="AQ4758" s="2" t="s">
        <v>3206</v>
      </c>
      <c r="AR4758" s="2" t="s">
        <v>12061</v>
      </c>
    </row>
    <row r="4759" customFormat="false" ht="12.75" hidden="false" customHeight="false" outlineLevel="0" collapsed="false">
      <c r="A4759" s="3" t="s">
        <v>27552</v>
      </c>
      <c r="B4759" s="1" t="s">
        <v>27553</v>
      </c>
      <c r="C4759" s="4" t="n">
        <f aca="false">IF(OR(T4759="SSES",T4759="VAR"),-COUNTIF(P$2:P$6715,R4759)+1,IF(T4759="ES",1,IF(OR(T4759="CL",T4759="OR",T4759="SBOR",T4759="SPFM",T4759="FM",T4759="SBFM",T4759="FO",T4759="GN",T4759="SSGN"),0)))</f>
        <v>1</v>
      </c>
      <c r="D4759" s="1" t="n">
        <v>4758</v>
      </c>
      <c r="E4759" s="1" t="s">
        <v>22635</v>
      </c>
      <c r="F4759" s="1"/>
      <c r="G4759" s="1" t="s">
        <v>22654</v>
      </c>
      <c r="H4759" s="1" t="s">
        <v>26677</v>
      </c>
      <c r="I4759" s="1" t="s">
        <v>26678</v>
      </c>
      <c r="J4759" s="1" t="s">
        <v>27368</v>
      </c>
      <c r="K4759" s="1" t="s">
        <v>27369</v>
      </c>
      <c r="L4759" s="1" t="s">
        <v>25254</v>
      </c>
      <c r="M4759" s="1" t="s">
        <v>25255</v>
      </c>
      <c r="N4759" s="1" t="s">
        <v>2732</v>
      </c>
      <c r="O4759" s="1" t="s">
        <v>25256</v>
      </c>
      <c r="P4759" s="1" t="n">
        <v>91327</v>
      </c>
      <c r="Q4759" s="1" t="n">
        <v>190854</v>
      </c>
      <c r="R4759" s="1" t="n">
        <v>190854</v>
      </c>
      <c r="S4759" s="1" t="n">
        <v>91327</v>
      </c>
      <c r="T4759" s="1" t="s">
        <v>69</v>
      </c>
      <c r="U4759" s="1" t="s">
        <v>27547</v>
      </c>
      <c r="V4759" s="1" t="s">
        <v>27554</v>
      </c>
      <c r="W4759" s="1" t="s">
        <v>27555</v>
      </c>
      <c r="X4759" s="1" t="s">
        <v>27554</v>
      </c>
      <c r="Y4759" s="1" t="s">
        <v>27556</v>
      </c>
      <c r="Z4759" s="1" t="n">
        <v>3</v>
      </c>
      <c r="AA4759" s="1" t="s">
        <v>65</v>
      </c>
      <c r="AB4759" s="1" t="s">
        <v>27557</v>
      </c>
      <c r="AC4759" s="2" t="s">
        <v>66</v>
      </c>
      <c r="AD4759" s="2" t="s">
        <v>67</v>
      </c>
      <c r="AQ4759" s="2" t="s">
        <v>3206</v>
      </c>
    </row>
    <row r="4760" customFormat="false" ht="12.75" hidden="false" customHeight="false" outlineLevel="0" collapsed="false">
      <c r="A4760" s="3" t="s">
        <v>27558</v>
      </c>
      <c r="B4760" s="1" t="s">
        <v>27559</v>
      </c>
      <c r="C4760" s="4" t="n">
        <f aca="false">IF(OR(T4760="SSES",T4760="VAR"),-COUNTIF(P$2:P$6715,R4760)+1,IF(T4760="ES",1,IF(OR(T4760="CL",T4760="OR",T4760="SBOR",T4760="SPFM",T4760="FM",T4760="SBFM",T4760="FO",T4760="GN",T4760="SSGN"),0)))</f>
        <v>1</v>
      </c>
      <c r="D4760" s="1" t="n">
        <v>4759</v>
      </c>
      <c r="E4760" s="1" t="s">
        <v>22635</v>
      </c>
      <c r="F4760" s="1"/>
      <c r="G4760" s="1" t="s">
        <v>22654</v>
      </c>
      <c r="H4760" s="1" t="s">
        <v>26677</v>
      </c>
      <c r="I4760" s="1" t="s">
        <v>26678</v>
      </c>
      <c r="J4760" s="1" t="s">
        <v>27368</v>
      </c>
      <c r="K4760" s="1" t="s">
        <v>27369</v>
      </c>
      <c r="L4760" s="1" t="s">
        <v>25254</v>
      </c>
      <c r="M4760" s="1" t="s">
        <v>25255</v>
      </c>
      <c r="N4760" s="1" t="s">
        <v>2732</v>
      </c>
      <c r="O4760" s="1" t="s">
        <v>25256</v>
      </c>
      <c r="P4760" s="1" t="n">
        <v>91328</v>
      </c>
      <c r="Q4760" s="1" t="n">
        <v>190854</v>
      </c>
      <c r="R4760" s="1" t="n">
        <v>190854</v>
      </c>
      <c r="S4760" s="1" t="n">
        <v>91328</v>
      </c>
      <c r="T4760" s="1" t="s">
        <v>69</v>
      </c>
      <c r="U4760" s="1" t="s">
        <v>27560</v>
      </c>
      <c r="V4760" s="1" t="s">
        <v>27561</v>
      </c>
      <c r="W4760" s="1" t="s">
        <v>27562</v>
      </c>
      <c r="X4760" s="1" t="s">
        <v>27561</v>
      </c>
      <c r="Y4760" s="1" t="s">
        <v>27563</v>
      </c>
      <c r="Z4760" s="1" t="n">
        <v>3</v>
      </c>
      <c r="AA4760" s="1" t="s">
        <v>65</v>
      </c>
      <c r="AB4760" s="1" t="s">
        <v>27564</v>
      </c>
      <c r="AC4760" s="2" t="s">
        <v>66</v>
      </c>
      <c r="AD4760" s="2" t="s">
        <v>67</v>
      </c>
      <c r="AQ4760" s="2" t="s">
        <v>3206</v>
      </c>
    </row>
    <row r="4761" customFormat="false" ht="12.75" hidden="false" customHeight="false" outlineLevel="0" collapsed="false">
      <c r="A4761" s="3" t="s">
        <v>27565</v>
      </c>
      <c r="B4761" s="1" t="s">
        <v>27566</v>
      </c>
      <c r="C4761" s="4" t="n">
        <f aca="false">IF(OR(T4761="SSES",T4761="VAR"),-COUNTIF(P$2:P$6715,R4761)+1,IF(T4761="ES",1,IF(OR(T4761="CL",T4761="OR",T4761="SBOR",T4761="SPFM",T4761="FM",T4761="SBFM",T4761="FO",T4761="GN",T4761="SSGN"),0)))</f>
        <v>1</v>
      </c>
      <c r="D4761" s="1" t="n">
        <v>4760</v>
      </c>
      <c r="E4761" s="1" t="s">
        <v>22635</v>
      </c>
      <c r="F4761" s="1"/>
      <c r="G4761" s="1" t="s">
        <v>22654</v>
      </c>
      <c r="H4761" s="1" t="s">
        <v>26677</v>
      </c>
      <c r="I4761" s="1" t="s">
        <v>26678</v>
      </c>
      <c r="J4761" s="1" t="s">
        <v>27368</v>
      </c>
      <c r="K4761" s="1" t="s">
        <v>27369</v>
      </c>
      <c r="L4761" s="1" t="s">
        <v>25254</v>
      </c>
      <c r="M4761" s="1" t="s">
        <v>25255</v>
      </c>
      <c r="N4761" s="1" t="s">
        <v>2732</v>
      </c>
      <c r="O4761" s="1" t="s">
        <v>25256</v>
      </c>
      <c r="P4761" s="1" t="n">
        <v>91549</v>
      </c>
      <c r="Q4761" s="1" t="n">
        <v>190854</v>
      </c>
      <c r="R4761" s="1" t="n">
        <v>190854</v>
      </c>
      <c r="S4761" s="1" t="n">
        <v>91549</v>
      </c>
      <c r="T4761" s="1" t="s">
        <v>69</v>
      </c>
      <c r="U4761" s="1" t="s">
        <v>27567</v>
      </c>
      <c r="V4761" s="1" t="s">
        <v>27568</v>
      </c>
      <c r="W4761" s="1" t="s">
        <v>27569</v>
      </c>
      <c r="X4761" s="1" t="s">
        <v>27568</v>
      </c>
      <c r="Y4761" s="1"/>
      <c r="Z4761" s="1" t="n">
        <v>3</v>
      </c>
      <c r="AA4761" s="1" t="s">
        <v>27570</v>
      </c>
      <c r="AB4761" s="1" t="s">
        <v>27571</v>
      </c>
      <c r="AC4761" s="2" t="s">
        <v>66</v>
      </c>
      <c r="AD4761" s="2" t="s">
        <v>67</v>
      </c>
    </row>
    <row r="4762" customFormat="false" ht="12.75" hidden="false" customHeight="false" outlineLevel="0" collapsed="false">
      <c r="A4762" s="3" t="s">
        <v>27572</v>
      </c>
      <c r="B4762" s="1" t="s">
        <v>27573</v>
      </c>
      <c r="C4762" s="4" t="n">
        <f aca="false">IF(OR(T4762="SSES",T4762="VAR"),-COUNTIF(P$2:P$6715,R4762)+1,IF(T4762="ES",1,IF(OR(T4762="CL",T4762="OR",T4762="SBOR",T4762="SPFM",T4762="FM",T4762="SBFM",T4762="FO",T4762="GN",T4762="SSGN"),0)))</f>
        <v>1</v>
      </c>
      <c r="D4762" s="1" t="n">
        <v>4761</v>
      </c>
      <c r="E4762" s="1" t="s">
        <v>22635</v>
      </c>
      <c r="F4762" s="1"/>
      <c r="G4762" s="1" t="s">
        <v>22654</v>
      </c>
      <c r="H4762" s="1" t="s">
        <v>26677</v>
      </c>
      <c r="I4762" s="1" t="s">
        <v>26678</v>
      </c>
      <c r="J4762" s="1" t="s">
        <v>27368</v>
      </c>
      <c r="K4762" s="1" t="s">
        <v>27369</v>
      </c>
      <c r="L4762" s="1" t="s">
        <v>25254</v>
      </c>
      <c r="M4762" s="1" t="s">
        <v>25255</v>
      </c>
      <c r="N4762" s="1" t="s">
        <v>2732</v>
      </c>
      <c r="O4762" s="1" t="s">
        <v>25256</v>
      </c>
      <c r="P4762" s="1" t="n">
        <v>91382</v>
      </c>
      <c r="Q4762" s="1" t="n">
        <v>190854</v>
      </c>
      <c r="R4762" s="1" t="n">
        <v>190854</v>
      </c>
      <c r="S4762" s="1" t="n">
        <v>91382</v>
      </c>
      <c r="T4762" s="1" t="s">
        <v>69</v>
      </c>
      <c r="U4762" s="1" t="s">
        <v>27547</v>
      </c>
      <c r="V4762" s="1" t="s">
        <v>27574</v>
      </c>
      <c r="W4762" s="1" t="s">
        <v>27575</v>
      </c>
      <c r="X4762" s="1" t="s">
        <v>27574</v>
      </c>
      <c r="Y4762" s="1" t="s">
        <v>27576</v>
      </c>
      <c r="Z4762" s="1" t="n">
        <v>3</v>
      </c>
      <c r="AA4762" s="1" t="s">
        <v>65</v>
      </c>
      <c r="AB4762" s="1" t="s">
        <v>27577</v>
      </c>
      <c r="AC4762" s="2" t="s">
        <v>66</v>
      </c>
      <c r="AD4762" s="2" t="s">
        <v>67</v>
      </c>
      <c r="AQ4762" s="2" t="s">
        <v>3206</v>
      </c>
      <c r="AR4762" s="2" t="s">
        <v>3206</v>
      </c>
      <c r="AU4762" s="2" t="s">
        <v>25272</v>
      </c>
    </row>
    <row r="4763" customFormat="false" ht="12.75" hidden="false" customHeight="false" outlineLevel="0" collapsed="false">
      <c r="A4763" s="3" t="s">
        <v>27578</v>
      </c>
      <c r="B4763" s="1" t="s">
        <v>27579</v>
      </c>
      <c r="C4763" s="4" t="n">
        <f aca="false">IF(OR(T4763="SSES",T4763="VAR"),-COUNTIF(P$2:P$6715,R4763)+1,IF(T4763="ES",1,IF(OR(T4763="CL",T4763="OR",T4763="SBOR",T4763="SPFM",T4763="FM",T4763="SBFM",T4763="FO",T4763="GN",T4763="SSGN"),0)))</f>
        <v>1</v>
      </c>
      <c r="D4763" s="1" t="n">
        <v>4762</v>
      </c>
      <c r="E4763" s="1" t="s">
        <v>22635</v>
      </c>
      <c r="F4763" s="1"/>
      <c r="G4763" s="1" t="s">
        <v>22654</v>
      </c>
      <c r="H4763" s="1" t="s">
        <v>26677</v>
      </c>
      <c r="I4763" s="1" t="s">
        <v>26678</v>
      </c>
      <c r="J4763" s="1" t="s">
        <v>27368</v>
      </c>
      <c r="K4763" s="1" t="s">
        <v>27369</v>
      </c>
      <c r="L4763" s="1" t="s">
        <v>25254</v>
      </c>
      <c r="M4763" s="1" t="s">
        <v>25255</v>
      </c>
      <c r="N4763" s="1" t="s">
        <v>2732</v>
      </c>
      <c r="O4763" s="1" t="s">
        <v>25256</v>
      </c>
      <c r="P4763" s="1" t="n">
        <v>91398</v>
      </c>
      <c r="Q4763" s="1" t="n">
        <v>190854</v>
      </c>
      <c r="R4763" s="1" t="n">
        <v>190854</v>
      </c>
      <c r="S4763" s="1" t="n">
        <v>91398</v>
      </c>
      <c r="T4763" s="1" t="s">
        <v>69</v>
      </c>
      <c r="U4763" s="1" t="s">
        <v>27580</v>
      </c>
      <c r="V4763" s="1" t="s">
        <v>27581</v>
      </c>
      <c r="W4763" s="1" t="s">
        <v>27582</v>
      </c>
      <c r="X4763" s="1" t="s">
        <v>27581</v>
      </c>
      <c r="Y4763" s="1" t="s">
        <v>27583</v>
      </c>
      <c r="Z4763" s="1" t="n">
        <v>3</v>
      </c>
      <c r="AA4763" s="1" t="s">
        <v>65</v>
      </c>
      <c r="AB4763" s="1" t="s">
        <v>27584</v>
      </c>
      <c r="AC4763" s="2" t="s">
        <v>66</v>
      </c>
      <c r="AD4763" s="2" t="s">
        <v>67</v>
      </c>
      <c r="AQ4763" s="2" t="s">
        <v>3206</v>
      </c>
      <c r="AR4763" s="2" t="s">
        <v>3206</v>
      </c>
      <c r="AU4763" s="2" t="s">
        <v>25272</v>
      </c>
    </row>
    <row r="4764" customFormat="false" ht="12.75" hidden="false" customHeight="false" outlineLevel="0" collapsed="false">
      <c r="A4764" s="3" t="s">
        <v>27585</v>
      </c>
      <c r="B4764" s="1" t="s">
        <v>27586</v>
      </c>
      <c r="C4764" s="4" t="n">
        <f aca="false">IF(OR(T4764="SSES",T4764="VAR"),-COUNTIF(P$2:P$6715,R4764)+1,IF(T4764="ES",1,IF(OR(T4764="CL",T4764="OR",T4764="SBOR",T4764="SPFM",T4764="FM",T4764="SBFM",T4764="FO",T4764="GN",T4764="SSGN"),0)))</f>
        <v>1</v>
      </c>
      <c r="D4764" s="1" t="n">
        <v>4763</v>
      </c>
      <c r="E4764" s="1" t="s">
        <v>22635</v>
      </c>
      <c r="F4764" s="1"/>
      <c r="G4764" s="1" t="s">
        <v>22654</v>
      </c>
      <c r="H4764" s="1" t="s">
        <v>26677</v>
      </c>
      <c r="I4764" s="1" t="s">
        <v>26678</v>
      </c>
      <c r="J4764" s="1" t="s">
        <v>27368</v>
      </c>
      <c r="K4764" s="1" t="s">
        <v>27369</v>
      </c>
      <c r="L4764" s="1" t="s">
        <v>25254</v>
      </c>
      <c r="M4764" s="1" t="s">
        <v>25255</v>
      </c>
      <c r="N4764" s="1" t="s">
        <v>2732</v>
      </c>
      <c r="O4764" s="1" t="s">
        <v>25256</v>
      </c>
      <c r="P4764" s="1" t="n">
        <v>91422</v>
      </c>
      <c r="Q4764" s="1" t="n">
        <v>190854</v>
      </c>
      <c r="R4764" s="1" t="n">
        <v>190854</v>
      </c>
      <c r="S4764" s="1" t="n">
        <v>91422</v>
      </c>
      <c r="T4764" s="1" t="s">
        <v>69</v>
      </c>
      <c r="U4764" s="1" t="s">
        <v>26041</v>
      </c>
      <c r="V4764" s="1" t="s">
        <v>27587</v>
      </c>
      <c r="W4764" s="1" t="s">
        <v>27588</v>
      </c>
      <c r="X4764" s="1" t="s">
        <v>27587</v>
      </c>
      <c r="Y4764" s="1" t="s">
        <v>27589</v>
      </c>
      <c r="Z4764" s="1" t="n">
        <v>3</v>
      </c>
      <c r="AA4764" s="1" t="s">
        <v>65</v>
      </c>
      <c r="AB4764" s="1" t="s">
        <v>27590</v>
      </c>
      <c r="AC4764" s="2" t="s">
        <v>66</v>
      </c>
      <c r="AD4764" s="2" t="s">
        <v>67</v>
      </c>
      <c r="AQ4764" s="2" t="s">
        <v>3206</v>
      </c>
    </row>
    <row r="4765" customFormat="false" ht="12.75" hidden="false" customHeight="false" outlineLevel="0" collapsed="false">
      <c r="A4765" s="3" t="s">
        <v>27591</v>
      </c>
      <c r="B4765" s="1" t="s">
        <v>27592</v>
      </c>
      <c r="C4765" s="4" t="n">
        <f aca="false">IF(OR(T4765="SSES",T4765="VAR"),-COUNTIF(P$2:P$6715,R4765)+1,IF(T4765="ES",1,IF(OR(T4765="CL",T4765="OR",T4765="SBOR",T4765="SPFM",T4765="FM",T4765="SBFM",T4765="FO",T4765="GN",T4765="SSGN"),0)))</f>
        <v>1</v>
      </c>
      <c r="D4765" s="1" t="n">
        <v>4764</v>
      </c>
      <c r="E4765" s="1" t="s">
        <v>22635</v>
      </c>
      <c r="F4765" s="1"/>
      <c r="G4765" s="1" t="s">
        <v>22654</v>
      </c>
      <c r="H4765" s="1" t="s">
        <v>26677</v>
      </c>
      <c r="I4765" s="1" t="s">
        <v>26678</v>
      </c>
      <c r="J4765" s="1" t="s">
        <v>27368</v>
      </c>
      <c r="K4765" s="1" t="s">
        <v>27369</v>
      </c>
      <c r="L4765" s="1" t="s">
        <v>25254</v>
      </c>
      <c r="M4765" s="1" t="s">
        <v>25255</v>
      </c>
      <c r="N4765" s="1" t="s">
        <v>2732</v>
      </c>
      <c r="O4765" s="1" t="s">
        <v>25256</v>
      </c>
      <c r="P4765" s="1" t="n">
        <v>91430</v>
      </c>
      <c r="Q4765" s="1" t="n">
        <v>190854</v>
      </c>
      <c r="R4765" s="1" t="n">
        <v>190854</v>
      </c>
      <c r="S4765" s="1" t="n">
        <v>91430</v>
      </c>
      <c r="T4765" s="1" t="s">
        <v>69</v>
      </c>
      <c r="U4765" s="1" t="s">
        <v>27593</v>
      </c>
      <c r="V4765" s="1" t="s">
        <v>27594</v>
      </c>
      <c r="W4765" s="1" t="s">
        <v>27595</v>
      </c>
      <c r="X4765" s="1" t="s">
        <v>27594</v>
      </c>
      <c r="Y4765" s="1" t="s">
        <v>27596</v>
      </c>
      <c r="Z4765" s="1" t="n">
        <v>3</v>
      </c>
      <c r="AA4765" s="1" t="s">
        <v>65</v>
      </c>
      <c r="AB4765" s="1" t="s">
        <v>27597</v>
      </c>
      <c r="AC4765" s="2" t="s">
        <v>66</v>
      </c>
      <c r="AD4765" s="2" t="s">
        <v>67</v>
      </c>
      <c r="AQ4765" s="2" t="s">
        <v>3206</v>
      </c>
      <c r="AR4765" s="2" t="s">
        <v>3206</v>
      </c>
    </row>
    <row r="4766" customFormat="false" ht="12.75" hidden="false" customHeight="false" outlineLevel="0" collapsed="false">
      <c r="A4766" s="3" t="s">
        <v>27598</v>
      </c>
      <c r="B4766" s="1" t="s">
        <v>27592</v>
      </c>
      <c r="C4766" s="4" t="n">
        <f aca="false">IF(OR(T4766="SSES",T4766="VAR"),-COUNTIF(P$2:P$6715,R4766)+1,IF(T4766="ES",1,IF(OR(T4766="CL",T4766="OR",T4766="SBOR",T4766="SPFM",T4766="FM",T4766="SBFM",T4766="FO",T4766="GN",T4766="SSGN"),0)))</f>
        <v>0</v>
      </c>
      <c r="D4766" s="1" t="n">
        <v>4765</v>
      </c>
      <c r="E4766" s="1" t="s">
        <v>22635</v>
      </c>
      <c r="F4766" s="1"/>
      <c r="G4766" s="1" t="s">
        <v>22654</v>
      </c>
      <c r="H4766" s="1" t="s">
        <v>26677</v>
      </c>
      <c r="I4766" s="1" t="s">
        <v>26678</v>
      </c>
      <c r="J4766" s="1" t="s">
        <v>27368</v>
      </c>
      <c r="K4766" s="1" t="s">
        <v>27369</v>
      </c>
      <c r="L4766" s="1" t="s">
        <v>25254</v>
      </c>
      <c r="M4766" s="1" t="s">
        <v>25255</v>
      </c>
      <c r="N4766" s="1" t="s">
        <v>2732</v>
      </c>
      <c r="O4766" s="1" t="s">
        <v>25256</v>
      </c>
      <c r="P4766" s="1" t="n">
        <v>133346</v>
      </c>
      <c r="Q4766" s="1" t="n">
        <v>91430</v>
      </c>
      <c r="R4766" s="1" t="n">
        <v>91430</v>
      </c>
      <c r="S4766" s="1" t="n">
        <v>133346</v>
      </c>
      <c r="T4766" s="1" t="s">
        <v>1467</v>
      </c>
      <c r="U4766" s="1" t="s">
        <v>27593</v>
      </c>
      <c r="V4766" s="1" t="s">
        <v>27599</v>
      </c>
      <c r="W4766" s="1" t="s">
        <v>27600</v>
      </c>
      <c r="X4766" s="1" t="s">
        <v>27599</v>
      </c>
      <c r="Y4766" s="1"/>
      <c r="Z4766" s="1" t="n">
        <v>3</v>
      </c>
      <c r="AA4766" s="1" t="s">
        <v>65</v>
      </c>
      <c r="AB4766" s="1" t="s">
        <v>27601</v>
      </c>
      <c r="AC4766" s="2" t="s">
        <v>66</v>
      </c>
      <c r="AD4766" s="2" t="s">
        <v>67</v>
      </c>
      <c r="AQ4766" s="2" t="s">
        <v>3206</v>
      </c>
      <c r="AR4766" s="2" t="s">
        <v>3206</v>
      </c>
    </row>
    <row r="4767" customFormat="false" ht="12.75" hidden="false" customHeight="false" outlineLevel="0" collapsed="false">
      <c r="A4767" s="3" t="s">
        <v>27602</v>
      </c>
      <c r="B4767" s="1" t="s">
        <v>27603</v>
      </c>
      <c r="C4767" s="4" t="n">
        <f aca="false">IF(OR(T4767="SSES",T4767="VAR"),-COUNTIF(P$2:P$6715,R4767)+1,IF(T4767="ES",1,IF(OR(T4767="CL",T4767="OR",T4767="SBOR",T4767="SPFM",T4767="FM",T4767="SBFM",T4767="FO",T4767="GN",T4767="SSGN"),0)))</f>
        <v>1</v>
      </c>
      <c r="D4767" s="1" t="n">
        <v>4766</v>
      </c>
      <c r="E4767" s="1" t="s">
        <v>22635</v>
      </c>
      <c r="F4767" s="1"/>
      <c r="G4767" s="1" t="s">
        <v>22654</v>
      </c>
      <c r="H4767" s="1" t="s">
        <v>26677</v>
      </c>
      <c r="I4767" s="1" t="s">
        <v>26678</v>
      </c>
      <c r="J4767" s="1" t="s">
        <v>27368</v>
      </c>
      <c r="K4767" s="1" t="s">
        <v>27369</v>
      </c>
      <c r="L4767" s="1" t="s">
        <v>25254</v>
      </c>
      <c r="M4767" s="1" t="s">
        <v>25255</v>
      </c>
      <c r="N4767" s="1" t="s">
        <v>2732</v>
      </c>
      <c r="O4767" s="1" t="s">
        <v>25256</v>
      </c>
      <c r="P4767" s="1" t="n">
        <v>93449</v>
      </c>
      <c r="Q4767" s="1" t="n">
        <v>191288</v>
      </c>
      <c r="R4767" s="1" t="n">
        <v>191288</v>
      </c>
      <c r="S4767" s="1" t="n">
        <v>93449</v>
      </c>
      <c r="T4767" s="1" t="s">
        <v>69</v>
      </c>
      <c r="U4767" s="1" t="s">
        <v>27604</v>
      </c>
      <c r="V4767" s="1" t="s">
        <v>27605</v>
      </c>
      <c r="W4767" s="1" t="s">
        <v>27606</v>
      </c>
      <c r="X4767" s="1" t="s">
        <v>27605</v>
      </c>
      <c r="Y4767" s="1" t="s">
        <v>27607</v>
      </c>
      <c r="Z4767" s="1" t="n">
        <v>3</v>
      </c>
      <c r="AA4767" s="1" t="s">
        <v>65</v>
      </c>
      <c r="AB4767" s="1" t="s">
        <v>27608</v>
      </c>
      <c r="AC4767" s="2" t="s">
        <v>66</v>
      </c>
      <c r="AD4767" s="2" t="s">
        <v>67</v>
      </c>
      <c r="AQ4767" s="2" t="s">
        <v>3206</v>
      </c>
    </row>
    <row r="4768" customFormat="false" ht="12.75" hidden="false" customHeight="false" outlineLevel="0" collapsed="false">
      <c r="A4768" s="3" t="s">
        <v>27609</v>
      </c>
      <c r="B4768" s="1" t="s">
        <v>27610</v>
      </c>
      <c r="C4768" s="4" t="n">
        <f aca="false">IF(OR(T4768="SSES",T4768="VAR"),-COUNTIF(P$2:P$6715,R4768)+1,IF(T4768="ES",1,IF(OR(T4768="CL",T4768="OR",T4768="SBOR",T4768="SPFM",T4768="FM",T4768="SBFM",T4768="FO",T4768="GN",T4768="SSGN"),0)))</f>
        <v>1</v>
      </c>
      <c r="D4768" s="1" t="n">
        <v>4767</v>
      </c>
      <c r="E4768" s="1" t="s">
        <v>22635</v>
      </c>
      <c r="F4768" s="1"/>
      <c r="G4768" s="1" t="s">
        <v>22654</v>
      </c>
      <c r="H4768" s="1" t="s">
        <v>26677</v>
      </c>
      <c r="I4768" s="1" t="s">
        <v>26678</v>
      </c>
      <c r="J4768" s="1" t="s">
        <v>27368</v>
      </c>
      <c r="K4768" s="1" t="s">
        <v>27369</v>
      </c>
      <c r="L4768" s="1" t="s">
        <v>25254</v>
      </c>
      <c r="M4768" s="1" t="s">
        <v>25255</v>
      </c>
      <c r="N4768" s="1" t="s">
        <v>2732</v>
      </c>
      <c r="O4768" s="1" t="s">
        <v>25256</v>
      </c>
      <c r="P4768" s="1" t="n">
        <v>93673</v>
      </c>
      <c r="Q4768" s="1" t="n">
        <v>948719</v>
      </c>
      <c r="R4768" s="1" t="n">
        <v>948719</v>
      </c>
      <c r="S4768" s="1" t="n">
        <v>93673</v>
      </c>
      <c r="T4768" s="1" t="s">
        <v>69</v>
      </c>
      <c r="U4768" s="1" t="s">
        <v>27611</v>
      </c>
      <c r="V4768" s="1" t="s">
        <v>27612</v>
      </c>
      <c r="W4768" s="1" t="s">
        <v>27613</v>
      </c>
      <c r="X4768" s="1" t="s">
        <v>27612</v>
      </c>
      <c r="Y4768" s="1" t="s">
        <v>27614</v>
      </c>
      <c r="Z4768" s="1" t="n">
        <v>3</v>
      </c>
      <c r="AA4768" s="1" t="s">
        <v>65</v>
      </c>
      <c r="AB4768" s="1" t="s">
        <v>27615</v>
      </c>
      <c r="AC4768" s="2" t="s">
        <v>66</v>
      </c>
      <c r="AD4768" s="2" t="s">
        <v>67</v>
      </c>
      <c r="AQ4768" s="2" t="s">
        <v>3206</v>
      </c>
    </row>
    <row r="4769" customFormat="false" ht="12.75" hidden="false" customHeight="false" outlineLevel="0" collapsed="false">
      <c r="A4769" s="3" t="s">
        <v>27616</v>
      </c>
      <c r="B4769" s="1" t="s">
        <v>27617</v>
      </c>
      <c r="C4769" s="4" t="n">
        <f aca="false">IF(OR(T4769="SSES",T4769="VAR"),-COUNTIF(P$2:P$6715,R4769)+1,IF(T4769="ES",1,IF(OR(T4769="CL",T4769="OR",T4769="SBOR",T4769="SPFM",T4769="FM",T4769="SBFM",T4769="FO",T4769="GN",T4769="SSGN"),0)))</f>
        <v>1</v>
      </c>
      <c r="D4769" s="1" t="n">
        <v>4768</v>
      </c>
      <c r="E4769" s="1" t="s">
        <v>22635</v>
      </c>
      <c r="F4769" s="1"/>
      <c r="G4769" s="1" t="s">
        <v>22654</v>
      </c>
      <c r="H4769" s="1" t="s">
        <v>26677</v>
      </c>
      <c r="I4769" s="1" t="s">
        <v>26678</v>
      </c>
      <c r="J4769" s="1" t="s">
        <v>27368</v>
      </c>
      <c r="K4769" s="1" t="s">
        <v>27369</v>
      </c>
      <c r="L4769" s="1" t="s">
        <v>25254</v>
      </c>
      <c r="M4769" s="1" t="s">
        <v>25255</v>
      </c>
      <c r="N4769" s="1" t="s">
        <v>2732</v>
      </c>
      <c r="O4769" s="1" t="s">
        <v>25256</v>
      </c>
      <c r="P4769" s="1" t="n">
        <v>93680</v>
      </c>
      <c r="Q4769" s="1" t="n">
        <v>948719</v>
      </c>
      <c r="R4769" s="1" t="n">
        <v>948719</v>
      </c>
      <c r="S4769" s="1" t="n">
        <v>93680</v>
      </c>
      <c r="T4769" s="1" t="s">
        <v>69</v>
      </c>
      <c r="U4769" s="1" t="s">
        <v>27618</v>
      </c>
      <c r="V4769" s="1" t="s">
        <v>27619</v>
      </c>
      <c r="W4769" s="1" t="s">
        <v>27620</v>
      </c>
      <c r="X4769" s="1" t="s">
        <v>27619</v>
      </c>
      <c r="Y4769" s="1" t="s">
        <v>27621</v>
      </c>
      <c r="Z4769" s="1" t="n">
        <v>3</v>
      </c>
      <c r="AA4769" s="1" t="s">
        <v>65</v>
      </c>
      <c r="AB4769" s="1" t="s">
        <v>27622</v>
      </c>
      <c r="AC4769" s="2" t="s">
        <v>66</v>
      </c>
      <c r="AD4769" s="2" t="s">
        <v>67</v>
      </c>
      <c r="AP4769" s="2" t="s">
        <v>3206</v>
      </c>
      <c r="AQ4769" s="2" t="s">
        <v>3206</v>
      </c>
      <c r="AT4769" s="2" t="s">
        <v>5026</v>
      </c>
    </row>
    <row r="4770" customFormat="false" ht="12.75" hidden="false" customHeight="false" outlineLevel="0" collapsed="false">
      <c r="A4770" s="3" t="s">
        <v>27623</v>
      </c>
      <c r="B4770" s="1" t="s">
        <v>27624</v>
      </c>
      <c r="C4770" s="4" t="n">
        <f aca="false">IF(OR(T4770="SSES",T4770="VAR"),-COUNTIF(P$2:P$6715,R4770)+1,IF(T4770="ES",1,IF(OR(T4770="CL",T4770="OR",T4770="SBOR",T4770="SPFM",T4770="FM",T4770="SBFM",T4770="FO",T4770="GN",T4770="SSGN"),0)))</f>
        <v>1</v>
      </c>
      <c r="D4770" s="1" t="n">
        <v>4769</v>
      </c>
      <c r="E4770" s="1" t="s">
        <v>22635</v>
      </c>
      <c r="F4770" s="1"/>
      <c r="G4770" s="1" t="s">
        <v>22654</v>
      </c>
      <c r="H4770" s="1" t="s">
        <v>26677</v>
      </c>
      <c r="I4770" s="1" t="s">
        <v>26678</v>
      </c>
      <c r="J4770" s="1" t="s">
        <v>27368</v>
      </c>
      <c r="K4770" s="1" t="s">
        <v>27369</v>
      </c>
      <c r="L4770" s="1" t="s">
        <v>25254</v>
      </c>
      <c r="M4770" s="1" t="s">
        <v>25255</v>
      </c>
      <c r="N4770" s="1" t="s">
        <v>2732</v>
      </c>
      <c r="O4770" s="1" t="s">
        <v>25256</v>
      </c>
      <c r="P4770" s="1" t="n">
        <v>95709</v>
      </c>
      <c r="Q4770" s="1" t="n">
        <v>192038</v>
      </c>
      <c r="R4770" s="1" t="n">
        <v>192038</v>
      </c>
      <c r="S4770" s="1" t="n">
        <v>95709</v>
      </c>
      <c r="T4770" s="1" t="s">
        <v>69</v>
      </c>
      <c r="U4770" s="1" t="s">
        <v>16929</v>
      </c>
      <c r="V4770" s="1" t="s">
        <v>27625</v>
      </c>
      <c r="W4770" s="1" t="s">
        <v>27626</v>
      </c>
      <c r="X4770" s="1" t="s">
        <v>27625</v>
      </c>
      <c r="Y4770" s="1"/>
      <c r="Z4770" s="1" t="n">
        <v>3</v>
      </c>
      <c r="AA4770" s="1" t="s">
        <v>65</v>
      </c>
      <c r="AB4770" s="1" t="s">
        <v>27627</v>
      </c>
      <c r="AC4770" s="2" t="s">
        <v>66</v>
      </c>
      <c r="AD4770" s="2" t="s">
        <v>67</v>
      </c>
      <c r="AQ4770" s="2" t="s">
        <v>3206</v>
      </c>
      <c r="AR4770" s="2" t="s">
        <v>3206</v>
      </c>
    </row>
    <row r="4771" customFormat="false" ht="12.75" hidden="false" customHeight="false" outlineLevel="0" collapsed="false">
      <c r="A4771" s="3" t="s">
        <v>27628</v>
      </c>
      <c r="B4771" s="1" t="s">
        <v>27629</v>
      </c>
      <c r="C4771" s="4" t="n">
        <f aca="false">IF(OR(T4771="SSES",T4771="VAR"),-COUNTIF(P$2:P$6715,R4771)+1,IF(T4771="ES",1,IF(OR(T4771="CL",T4771="OR",T4771="SBOR",T4771="SPFM",T4771="FM",T4771="SBFM",T4771="FO",T4771="GN",T4771="SSGN"),0)))</f>
        <v>1</v>
      </c>
      <c r="D4771" s="1" t="n">
        <v>4770</v>
      </c>
      <c r="E4771" s="1" t="s">
        <v>22635</v>
      </c>
      <c r="F4771" s="1"/>
      <c r="G4771" s="1" t="s">
        <v>22654</v>
      </c>
      <c r="H4771" s="1" t="s">
        <v>26677</v>
      </c>
      <c r="I4771" s="1" t="s">
        <v>26678</v>
      </c>
      <c r="J4771" s="1" t="s">
        <v>27368</v>
      </c>
      <c r="K4771" s="1" t="s">
        <v>27369</v>
      </c>
      <c r="L4771" s="1" t="s">
        <v>25254</v>
      </c>
      <c r="M4771" s="1" t="s">
        <v>25255</v>
      </c>
      <c r="N4771" s="1" t="s">
        <v>2732</v>
      </c>
      <c r="O4771" s="1" t="s">
        <v>25256</v>
      </c>
      <c r="P4771" s="1" t="n">
        <v>95713</v>
      </c>
      <c r="Q4771" s="1" t="n">
        <v>192038</v>
      </c>
      <c r="R4771" s="1" t="n">
        <v>192038</v>
      </c>
      <c r="S4771" s="1" t="n">
        <v>95713</v>
      </c>
      <c r="T4771" s="1" t="s">
        <v>69</v>
      </c>
      <c r="U4771" s="1" t="s">
        <v>16929</v>
      </c>
      <c r="V4771" s="1" t="s">
        <v>27630</v>
      </c>
      <c r="W4771" s="1" t="s">
        <v>27631</v>
      </c>
      <c r="X4771" s="1" t="s">
        <v>27630</v>
      </c>
      <c r="Y4771" s="1" t="s">
        <v>27632</v>
      </c>
      <c r="Z4771" s="1" t="n">
        <v>3</v>
      </c>
      <c r="AA4771" s="1" t="s">
        <v>65</v>
      </c>
      <c r="AB4771" s="1" t="s">
        <v>27633</v>
      </c>
      <c r="AC4771" s="2" t="s">
        <v>66</v>
      </c>
      <c r="AD4771" s="2" t="s">
        <v>67</v>
      </c>
      <c r="AQ4771" s="2" t="s">
        <v>3206</v>
      </c>
    </row>
    <row r="4772" customFormat="false" ht="12.75" hidden="false" customHeight="false" outlineLevel="0" collapsed="false">
      <c r="A4772" s="3" t="s">
        <v>27634</v>
      </c>
      <c r="B4772" s="1" t="s">
        <v>27635</v>
      </c>
      <c r="C4772" s="4" t="n">
        <f aca="false">IF(OR(T4772="SSES",T4772="VAR"),-COUNTIF(P$2:P$6715,R4772)+1,IF(T4772="ES",1,IF(OR(T4772="CL",T4772="OR",T4772="SBOR",T4772="SPFM",T4772="FM",T4772="SBFM",T4772="FO",T4772="GN",T4772="SSGN"),0)))</f>
        <v>1</v>
      </c>
      <c r="D4772" s="1" t="n">
        <v>4771</v>
      </c>
      <c r="E4772" s="1" t="s">
        <v>22635</v>
      </c>
      <c r="F4772" s="1"/>
      <c r="G4772" s="1" t="s">
        <v>22654</v>
      </c>
      <c r="H4772" s="1" t="s">
        <v>26677</v>
      </c>
      <c r="I4772" s="1" t="s">
        <v>26678</v>
      </c>
      <c r="J4772" s="1" t="s">
        <v>27368</v>
      </c>
      <c r="K4772" s="1" t="s">
        <v>27369</v>
      </c>
      <c r="L4772" s="1" t="s">
        <v>25254</v>
      </c>
      <c r="M4772" s="1" t="s">
        <v>25255</v>
      </c>
      <c r="N4772" s="1" t="s">
        <v>2732</v>
      </c>
      <c r="O4772" s="1" t="s">
        <v>25256</v>
      </c>
      <c r="P4772" s="1" t="n">
        <v>110244</v>
      </c>
      <c r="Q4772" s="1" t="n">
        <v>195453</v>
      </c>
      <c r="R4772" s="1" t="n">
        <v>195453</v>
      </c>
      <c r="S4772" s="1" t="n">
        <v>110244</v>
      </c>
      <c r="T4772" s="1" t="s">
        <v>69</v>
      </c>
      <c r="U4772" s="1" t="s">
        <v>16929</v>
      </c>
      <c r="V4772" s="1" t="s">
        <v>27636</v>
      </c>
      <c r="W4772" s="1" t="s">
        <v>27637</v>
      </c>
      <c r="X4772" s="1" t="s">
        <v>27636</v>
      </c>
      <c r="Y4772" s="1" t="s">
        <v>27638</v>
      </c>
      <c r="Z4772" s="1" t="n">
        <v>3</v>
      </c>
      <c r="AA4772" s="1" t="s">
        <v>65</v>
      </c>
      <c r="AB4772" s="1" t="s">
        <v>27639</v>
      </c>
      <c r="AC4772" s="2" t="s">
        <v>66</v>
      </c>
      <c r="AD4772" s="2" t="s">
        <v>67</v>
      </c>
      <c r="AQ4772" s="2" t="s">
        <v>3206</v>
      </c>
      <c r="AR4772" s="2" t="s">
        <v>3206</v>
      </c>
    </row>
    <row r="4773" customFormat="false" ht="12.75" hidden="false" customHeight="false" outlineLevel="0" collapsed="false">
      <c r="A4773" s="3" t="s">
        <v>27640</v>
      </c>
      <c r="B4773" s="1" t="s">
        <v>27641</v>
      </c>
      <c r="C4773" s="4" t="n">
        <f aca="false">IF(OR(T4773="SSES",T4773="VAR"),-COUNTIF(P$2:P$6715,R4773)+1,IF(T4773="ES",1,IF(OR(T4773="CL",T4773="OR",T4773="SBOR",T4773="SPFM",T4773="FM",T4773="SBFM",T4773="FO",T4773="GN",T4773="SSGN"),0)))</f>
        <v>1</v>
      </c>
      <c r="D4773" s="1" t="n">
        <v>4772</v>
      </c>
      <c r="E4773" s="1" t="s">
        <v>22635</v>
      </c>
      <c r="F4773" s="1"/>
      <c r="G4773" s="1" t="s">
        <v>22654</v>
      </c>
      <c r="H4773" s="1" t="s">
        <v>26677</v>
      </c>
      <c r="I4773" s="1" t="s">
        <v>26678</v>
      </c>
      <c r="J4773" s="1" t="s">
        <v>27368</v>
      </c>
      <c r="K4773" s="1" t="s">
        <v>27369</v>
      </c>
      <c r="L4773" s="1" t="s">
        <v>25254</v>
      </c>
      <c r="M4773" s="1" t="s">
        <v>25255</v>
      </c>
      <c r="N4773" s="1" t="s">
        <v>2732</v>
      </c>
      <c r="O4773" s="1" t="s">
        <v>25256</v>
      </c>
      <c r="P4773" s="1" t="n">
        <v>138230</v>
      </c>
      <c r="Q4773" s="1" t="n">
        <v>110260</v>
      </c>
      <c r="R4773" s="1" t="n">
        <v>110260</v>
      </c>
      <c r="S4773" s="1" t="n">
        <v>138230</v>
      </c>
      <c r="T4773" s="1" t="s">
        <v>1467</v>
      </c>
      <c r="U4773" s="1" t="s">
        <v>16929</v>
      </c>
      <c r="V4773" s="1" t="s">
        <v>27642</v>
      </c>
      <c r="W4773" s="1" t="s">
        <v>27643</v>
      </c>
      <c r="X4773" s="1" t="s">
        <v>27642</v>
      </c>
      <c r="Y4773" s="1"/>
      <c r="Z4773" s="1" t="n">
        <v>3</v>
      </c>
      <c r="AA4773" s="1" t="s">
        <v>65</v>
      </c>
      <c r="AB4773" s="1" t="s">
        <v>27644</v>
      </c>
      <c r="AC4773" s="2" t="s">
        <v>66</v>
      </c>
      <c r="AD4773" s="2" t="s">
        <v>67</v>
      </c>
    </row>
    <row r="4774" customFormat="false" ht="12.75" hidden="false" customHeight="false" outlineLevel="0" collapsed="false">
      <c r="A4774" s="3" t="s">
        <v>27645</v>
      </c>
      <c r="B4774" s="1" t="s">
        <v>27646</v>
      </c>
      <c r="C4774" s="4" t="n">
        <f aca="false">IF(OR(T4774="SSES",T4774="VAR"),-COUNTIF(P$2:P$6715,R4774)+1,IF(T4774="ES",1,IF(OR(T4774="CL",T4774="OR",T4774="SBOR",T4774="SPFM",T4774="FM",T4774="SBFM",T4774="FO",T4774="GN",T4774="SSGN"),0)))</f>
        <v>1</v>
      </c>
      <c r="D4774" s="1" t="n">
        <v>4773</v>
      </c>
      <c r="E4774" s="1" t="s">
        <v>22635</v>
      </c>
      <c r="F4774" s="1"/>
      <c r="G4774" s="1" t="s">
        <v>22654</v>
      </c>
      <c r="H4774" s="1" t="s">
        <v>26677</v>
      </c>
      <c r="I4774" s="1" t="s">
        <v>26678</v>
      </c>
      <c r="J4774" s="1" t="s">
        <v>27368</v>
      </c>
      <c r="K4774" s="1" t="s">
        <v>27369</v>
      </c>
      <c r="L4774" s="1" t="s">
        <v>25254</v>
      </c>
      <c r="M4774" s="1" t="s">
        <v>25255</v>
      </c>
      <c r="N4774" s="1" t="s">
        <v>2732</v>
      </c>
      <c r="O4774" s="1" t="s">
        <v>25256</v>
      </c>
      <c r="P4774" s="1" t="n">
        <v>611455</v>
      </c>
      <c r="Q4774" s="1" t="n">
        <v>946316</v>
      </c>
      <c r="R4774" s="1" t="n">
        <v>946316</v>
      </c>
      <c r="S4774" s="1" t="n">
        <v>611455</v>
      </c>
      <c r="T4774" s="1" t="s">
        <v>69</v>
      </c>
      <c r="U4774" s="1" t="s">
        <v>27647</v>
      </c>
      <c r="V4774" s="1" t="s">
        <v>27648</v>
      </c>
      <c r="W4774" s="1" t="s">
        <v>27649</v>
      </c>
      <c r="X4774" s="1" t="s">
        <v>27648</v>
      </c>
      <c r="Y4774" s="1"/>
      <c r="Z4774" s="1" t="n">
        <v>3</v>
      </c>
      <c r="AA4774" s="1" t="s">
        <v>65</v>
      </c>
      <c r="AB4774" s="1" t="s">
        <v>27650</v>
      </c>
      <c r="AC4774" s="2" t="s">
        <v>66</v>
      </c>
      <c r="AD4774" s="2" t="s">
        <v>67</v>
      </c>
      <c r="AQ4774" s="2" t="s">
        <v>3206</v>
      </c>
      <c r="AR4774" s="2" t="s">
        <v>3206</v>
      </c>
    </row>
    <row r="4775" customFormat="false" ht="12.75" hidden="false" customHeight="false" outlineLevel="0" collapsed="false">
      <c r="A4775" s="3" t="s">
        <v>27651</v>
      </c>
      <c r="B4775" s="1" t="s">
        <v>27652</v>
      </c>
      <c r="C4775" s="4" t="n">
        <f aca="false">IF(OR(T4775="SSES",T4775="VAR"),-COUNTIF(P$2:P$6715,R4775)+1,IF(T4775="ES",1,IF(OR(T4775="CL",T4775="OR",T4775="SBOR",T4775="SPFM",T4775="FM",T4775="SBFM",T4775="FO",T4775="GN",T4775="SSGN"),0)))</f>
        <v>1</v>
      </c>
      <c r="D4775" s="1" t="n">
        <v>4774</v>
      </c>
      <c r="E4775" s="1" t="s">
        <v>22635</v>
      </c>
      <c r="F4775" s="1"/>
      <c r="G4775" s="1" t="s">
        <v>22654</v>
      </c>
      <c r="H4775" s="1" t="s">
        <v>26677</v>
      </c>
      <c r="I4775" s="1" t="s">
        <v>26678</v>
      </c>
      <c r="J4775" s="1" t="s">
        <v>27368</v>
      </c>
      <c r="K4775" s="1" t="s">
        <v>27369</v>
      </c>
      <c r="L4775" s="1" t="s">
        <v>25254</v>
      </c>
      <c r="M4775" s="1" t="s">
        <v>25255</v>
      </c>
      <c r="N4775" s="1" t="s">
        <v>2732</v>
      </c>
      <c r="O4775" s="1" t="s">
        <v>25256</v>
      </c>
      <c r="P4775" s="1" t="n">
        <v>122971</v>
      </c>
      <c r="Q4775" s="1" t="n">
        <v>197611</v>
      </c>
      <c r="R4775" s="1" t="n">
        <v>197611</v>
      </c>
      <c r="S4775" s="1" t="n">
        <v>122971</v>
      </c>
      <c r="T4775" s="1" t="s">
        <v>69</v>
      </c>
      <c r="U4775" s="1" t="s">
        <v>16929</v>
      </c>
      <c r="V4775" s="1" t="s">
        <v>27653</v>
      </c>
      <c r="W4775" s="1" t="s">
        <v>27654</v>
      </c>
      <c r="X4775" s="1" t="s">
        <v>27653</v>
      </c>
      <c r="Y4775" s="1" t="s">
        <v>27655</v>
      </c>
      <c r="Z4775" s="1" t="n">
        <v>3</v>
      </c>
      <c r="AA4775" s="1" t="s">
        <v>65</v>
      </c>
      <c r="AB4775" s="1" t="s">
        <v>27656</v>
      </c>
      <c r="AC4775" s="2" t="s">
        <v>66</v>
      </c>
      <c r="AD4775" s="2" t="s">
        <v>67</v>
      </c>
      <c r="AQ4775" s="2" t="s">
        <v>3206</v>
      </c>
    </row>
    <row r="4776" customFormat="false" ht="12.75" hidden="false" customHeight="false" outlineLevel="0" collapsed="false">
      <c r="A4776" s="3" t="s">
        <v>27657</v>
      </c>
      <c r="B4776" s="1" t="s">
        <v>27658</v>
      </c>
      <c r="C4776" s="4" t="n">
        <f aca="false">IF(OR(T4776="SSES",T4776="VAR"),-COUNTIF(P$2:P$6715,R4776)+1,IF(T4776="ES",1,IF(OR(T4776="CL",T4776="OR",T4776="SBOR",T4776="SPFM",T4776="FM",T4776="SBFM",T4776="FO",T4776="GN",T4776="SSGN"),0)))</f>
        <v>1</v>
      </c>
      <c r="D4776" s="1" t="n">
        <v>4775</v>
      </c>
      <c r="E4776" s="1" t="s">
        <v>22635</v>
      </c>
      <c r="F4776" s="1"/>
      <c r="G4776" s="1" t="s">
        <v>22654</v>
      </c>
      <c r="H4776" s="1" t="s">
        <v>26677</v>
      </c>
      <c r="I4776" s="1" t="s">
        <v>26678</v>
      </c>
      <c r="J4776" s="1" t="s">
        <v>27368</v>
      </c>
      <c r="K4776" s="1" t="s">
        <v>27369</v>
      </c>
      <c r="L4776" s="1" t="s">
        <v>25254</v>
      </c>
      <c r="M4776" s="1" t="s">
        <v>25255</v>
      </c>
      <c r="N4776" s="1" t="s">
        <v>2732</v>
      </c>
      <c r="O4776" s="1" t="s">
        <v>25256</v>
      </c>
      <c r="P4776" s="1" t="n">
        <v>123705</v>
      </c>
      <c r="Q4776" s="1" t="n">
        <v>197665</v>
      </c>
      <c r="R4776" s="1" t="n">
        <v>197665</v>
      </c>
      <c r="S4776" s="1" t="n">
        <v>123705</v>
      </c>
      <c r="T4776" s="1" t="s">
        <v>69</v>
      </c>
      <c r="U4776" s="1" t="s">
        <v>27068</v>
      </c>
      <c r="V4776" s="1" t="s">
        <v>27659</v>
      </c>
      <c r="W4776" s="1" t="s">
        <v>27660</v>
      </c>
      <c r="X4776" s="1" t="s">
        <v>27659</v>
      </c>
      <c r="Y4776" s="1" t="s">
        <v>27661</v>
      </c>
      <c r="Z4776" s="1" t="n">
        <v>3</v>
      </c>
      <c r="AA4776" s="1" t="s">
        <v>65</v>
      </c>
      <c r="AB4776" s="1" t="s">
        <v>27662</v>
      </c>
      <c r="AC4776" s="2" t="s">
        <v>66</v>
      </c>
      <c r="AD4776" s="2" t="s">
        <v>67</v>
      </c>
      <c r="AO4776" s="2" t="s">
        <v>3206</v>
      </c>
      <c r="AP4776" s="2" t="s">
        <v>3206</v>
      </c>
      <c r="AQ4776" s="2" t="s">
        <v>3206</v>
      </c>
      <c r="AR4776" s="2" t="s">
        <v>3206</v>
      </c>
    </row>
    <row r="4777" customFormat="false" ht="12.75" hidden="false" customHeight="false" outlineLevel="0" collapsed="false">
      <c r="A4777" s="3" t="s">
        <v>27663</v>
      </c>
      <c r="B4777" s="1" t="s">
        <v>27664</v>
      </c>
      <c r="C4777" s="4" t="n">
        <f aca="false">IF(OR(T4777="SSES",T4777="VAR"),-COUNTIF(P$2:P$6715,R4777)+1,IF(T4777="ES",1,IF(OR(T4777="CL",T4777="OR",T4777="SBOR",T4777="SPFM",T4777="FM",T4777="SBFM",T4777="FO",T4777="GN",T4777="SSGN"),0)))</f>
        <v>1</v>
      </c>
      <c r="D4777" s="1" t="n">
        <v>4776</v>
      </c>
      <c r="E4777" s="1" t="s">
        <v>22635</v>
      </c>
      <c r="F4777" s="1"/>
      <c r="G4777" s="1" t="s">
        <v>22654</v>
      </c>
      <c r="H4777" s="1" t="s">
        <v>26677</v>
      </c>
      <c r="I4777" s="1" t="s">
        <v>26678</v>
      </c>
      <c r="J4777" s="1" t="s">
        <v>27368</v>
      </c>
      <c r="K4777" s="1" t="s">
        <v>27369</v>
      </c>
      <c r="L4777" s="1" t="s">
        <v>25254</v>
      </c>
      <c r="M4777" s="1" t="s">
        <v>25255</v>
      </c>
      <c r="N4777" s="1" t="s">
        <v>2732</v>
      </c>
      <c r="O4777" s="1" t="s">
        <v>25256</v>
      </c>
      <c r="P4777" s="1" t="n">
        <v>124842</v>
      </c>
      <c r="Q4777" s="1" t="n">
        <v>197904</v>
      </c>
      <c r="R4777" s="1" t="n">
        <v>197904</v>
      </c>
      <c r="S4777" s="1" t="n">
        <v>124842</v>
      </c>
      <c r="T4777" s="1" t="s">
        <v>69</v>
      </c>
      <c r="U4777" s="1" t="s">
        <v>16929</v>
      </c>
      <c r="V4777" s="1" t="s">
        <v>27665</v>
      </c>
      <c r="W4777" s="1" t="s">
        <v>27666</v>
      </c>
      <c r="X4777" s="1" t="s">
        <v>27665</v>
      </c>
      <c r="Y4777" s="1"/>
      <c r="Z4777" s="1" t="n">
        <v>3</v>
      </c>
      <c r="AA4777" s="1" t="s">
        <v>65</v>
      </c>
      <c r="AB4777" s="1" t="s">
        <v>27667</v>
      </c>
      <c r="AC4777" s="2" t="s">
        <v>66</v>
      </c>
      <c r="AD4777" s="2" t="s">
        <v>67</v>
      </c>
      <c r="AQ4777" s="2" t="s">
        <v>3206</v>
      </c>
      <c r="AR4777" s="2" t="s">
        <v>3206</v>
      </c>
    </row>
    <row r="4778" customFormat="false" ht="12.75" hidden="false" customHeight="false" outlineLevel="0" collapsed="false">
      <c r="A4778" s="3" t="s">
        <v>27668</v>
      </c>
      <c r="B4778" s="1" t="s">
        <v>27669</v>
      </c>
      <c r="C4778" s="4" t="n">
        <f aca="false">IF(OR(T4778="SSES",T4778="VAR"),-COUNTIF(P$2:P$6715,R4778)+1,IF(T4778="ES",1,IF(OR(T4778="CL",T4778="OR",T4778="SBOR",T4778="SPFM",T4778="FM",T4778="SBFM",T4778="FO",T4778="GN",T4778="SSGN"),0)))</f>
        <v>1</v>
      </c>
      <c r="D4778" s="1" t="n">
        <v>4777</v>
      </c>
      <c r="E4778" s="1" t="s">
        <v>22635</v>
      </c>
      <c r="F4778" s="1"/>
      <c r="G4778" s="1" t="s">
        <v>22654</v>
      </c>
      <c r="H4778" s="1" t="s">
        <v>26677</v>
      </c>
      <c r="I4778" s="1" t="s">
        <v>26678</v>
      </c>
      <c r="J4778" s="1" t="s">
        <v>27368</v>
      </c>
      <c r="K4778" s="1" t="s">
        <v>27369</v>
      </c>
      <c r="L4778" s="1" t="s">
        <v>25254</v>
      </c>
      <c r="M4778" s="1" t="s">
        <v>25255</v>
      </c>
      <c r="N4778" s="1" t="s">
        <v>2732</v>
      </c>
      <c r="O4778" s="1" t="s">
        <v>25256</v>
      </c>
      <c r="P4778" s="1" t="n">
        <v>130515</v>
      </c>
      <c r="Q4778" s="1" t="n">
        <v>199072</v>
      </c>
      <c r="R4778" s="1" t="n">
        <v>199072</v>
      </c>
      <c r="S4778" s="1" t="n">
        <v>130515</v>
      </c>
      <c r="T4778" s="1" t="s">
        <v>69</v>
      </c>
      <c r="U4778" s="1" t="s">
        <v>27670</v>
      </c>
      <c r="V4778" s="1" t="s">
        <v>27671</v>
      </c>
      <c r="W4778" s="1" t="s">
        <v>27672</v>
      </c>
      <c r="X4778" s="1" t="s">
        <v>27671</v>
      </c>
      <c r="Y4778" s="1"/>
      <c r="Z4778" s="1" t="n">
        <v>3</v>
      </c>
      <c r="AA4778" s="1" t="s">
        <v>65</v>
      </c>
      <c r="AB4778" s="1" t="s">
        <v>27673</v>
      </c>
      <c r="AC4778" s="2" t="s">
        <v>66</v>
      </c>
      <c r="AD4778" s="2" t="s">
        <v>67</v>
      </c>
      <c r="AQ4778" s="2" t="s">
        <v>3206</v>
      </c>
      <c r="AR4778" s="2" t="s">
        <v>3206</v>
      </c>
    </row>
    <row r="4779" customFormat="false" ht="12.75" hidden="false" customHeight="false" outlineLevel="0" collapsed="false">
      <c r="A4779" s="3" t="s">
        <v>27674</v>
      </c>
      <c r="B4779" s="1" t="s">
        <v>27675</v>
      </c>
      <c r="C4779" s="4" t="n">
        <f aca="false">IF(OR(T4779="SSES",T4779="VAR"),-COUNTIF(P$2:P$6715,R4779)+1,IF(T4779="ES",1,IF(OR(T4779="CL",T4779="OR",T4779="SBOR",T4779="SPFM",T4779="FM",T4779="SBFM",T4779="FO",T4779="GN",T4779="SSGN"),0)))</f>
        <v>1</v>
      </c>
      <c r="D4779" s="1" t="n">
        <v>4778</v>
      </c>
      <c r="E4779" s="1" t="s">
        <v>22635</v>
      </c>
      <c r="F4779" s="1"/>
      <c r="G4779" s="1" t="s">
        <v>22654</v>
      </c>
      <c r="H4779" s="1" t="s">
        <v>26677</v>
      </c>
      <c r="I4779" s="1" t="s">
        <v>26678</v>
      </c>
      <c r="J4779" s="1" t="s">
        <v>27368</v>
      </c>
      <c r="K4779" s="1" t="s">
        <v>27369</v>
      </c>
      <c r="L4779" s="1" t="s">
        <v>25254</v>
      </c>
      <c r="M4779" s="1" t="s">
        <v>25255</v>
      </c>
      <c r="N4779" s="1" t="s">
        <v>2732</v>
      </c>
      <c r="O4779" s="1" t="s">
        <v>25256</v>
      </c>
      <c r="P4779" s="1" t="n">
        <v>130520</v>
      </c>
      <c r="Q4779" s="1" t="n">
        <v>199072</v>
      </c>
      <c r="R4779" s="1" t="n">
        <v>199072</v>
      </c>
      <c r="S4779" s="1" t="n">
        <v>130520</v>
      </c>
      <c r="T4779" s="1" t="s">
        <v>69</v>
      </c>
      <c r="U4779" s="1" t="s">
        <v>26089</v>
      </c>
      <c r="V4779" s="1" t="s">
        <v>27676</v>
      </c>
      <c r="W4779" s="1" t="s">
        <v>27677</v>
      </c>
      <c r="X4779" s="1" t="s">
        <v>27676</v>
      </c>
      <c r="Y4779" s="1"/>
      <c r="Z4779" s="1" t="n">
        <v>3</v>
      </c>
      <c r="AA4779" s="1" t="s">
        <v>65</v>
      </c>
      <c r="AB4779" s="1" t="s">
        <v>27678</v>
      </c>
      <c r="AC4779" s="2" t="s">
        <v>66</v>
      </c>
      <c r="AD4779" s="2" t="s">
        <v>67</v>
      </c>
      <c r="AQ4779" s="2" t="s">
        <v>3206</v>
      </c>
    </row>
    <row r="4780" customFormat="false" ht="12.75" hidden="false" customHeight="false" outlineLevel="0" collapsed="false">
      <c r="A4780" s="3" t="s">
        <v>27679</v>
      </c>
      <c r="B4780" s="1" t="s">
        <v>27680</v>
      </c>
      <c r="C4780" s="4" t="n">
        <f aca="false">IF(OR(T4780="SSES",T4780="VAR"),-COUNTIF(P$2:P$6715,R4780)+1,IF(T4780="ES",1,IF(OR(T4780="CL",T4780="OR",T4780="SBOR",T4780="SPFM",T4780="FM",T4780="SBFM",T4780="FO",T4780="GN",T4780="SSGN"),0)))</f>
        <v>0</v>
      </c>
      <c r="D4780" s="1" t="n">
        <v>4779</v>
      </c>
      <c r="E4780" s="1" t="s">
        <v>22635</v>
      </c>
      <c r="F4780" s="1"/>
      <c r="G4780" s="1" t="s">
        <v>22654</v>
      </c>
      <c r="H4780" s="1" t="s">
        <v>26677</v>
      </c>
      <c r="I4780" s="1" t="s">
        <v>26678</v>
      </c>
      <c r="J4780" s="1" t="s">
        <v>27681</v>
      </c>
      <c r="K4780" s="1" t="s">
        <v>27682</v>
      </c>
      <c r="L4780" s="1" t="s">
        <v>25254</v>
      </c>
      <c r="M4780" s="1" t="s">
        <v>25255</v>
      </c>
      <c r="N4780" s="1" t="s">
        <v>2732</v>
      </c>
      <c r="O4780" s="1" t="s">
        <v>25256</v>
      </c>
      <c r="P4780" s="1" t="n">
        <v>189156</v>
      </c>
      <c r="Q4780" s="1" t="n">
        <v>919427</v>
      </c>
      <c r="R4780" s="1" t="n">
        <v>919442</v>
      </c>
      <c r="S4780" s="1" t="n">
        <v>189156</v>
      </c>
      <c r="T4780" s="1" t="s">
        <v>61</v>
      </c>
      <c r="U4780" s="1" t="s">
        <v>16929</v>
      </c>
      <c r="V4780" s="1" t="s">
        <v>27683</v>
      </c>
      <c r="W4780" s="1" t="s">
        <v>27684</v>
      </c>
      <c r="X4780" s="1" t="s">
        <v>27683</v>
      </c>
      <c r="Y4780" s="1"/>
      <c r="Z4780" s="1" t="n">
        <v>3</v>
      </c>
      <c r="AA4780" s="1" t="s">
        <v>65</v>
      </c>
      <c r="AB4780" s="1"/>
      <c r="AC4780" s="2" t="s">
        <v>66</v>
      </c>
      <c r="AD4780" s="2" t="s">
        <v>67</v>
      </c>
    </row>
    <row r="4781" customFormat="false" ht="12.75" hidden="false" customHeight="false" outlineLevel="0" collapsed="false">
      <c r="A4781" s="3" t="s">
        <v>27685</v>
      </c>
      <c r="B4781" s="1" t="s">
        <v>27686</v>
      </c>
      <c r="C4781" s="4" t="n">
        <f aca="false">IF(OR(T4781="SSES",T4781="VAR"),-COUNTIF(P$2:P$6715,R4781)+1,IF(T4781="ES",1,IF(OR(T4781="CL",T4781="OR",T4781="SBOR",T4781="SPFM",T4781="FM",T4781="SBFM",T4781="FO",T4781="GN",T4781="SSGN"),0)))</f>
        <v>1</v>
      </c>
      <c r="D4781" s="1" t="n">
        <v>4780</v>
      </c>
      <c r="E4781" s="1" t="s">
        <v>22635</v>
      </c>
      <c r="F4781" s="1"/>
      <c r="G4781" s="1" t="s">
        <v>22654</v>
      </c>
      <c r="H4781" s="1" t="s">
        <v>26677</v>
      </c>
      <c r="I4781" s="1" t="s">
        <v>26678</v>
      </c>
      <c r="J4781" s="1" t="s">
        <v>27681</v>
      </c>
      <c r="K4781" s="1" t="s">
        <v>27682</v>
      </c>
      <c r="L4781" s="1" t="s">
        <v>25254</v>
      </c>
      <c r="M4781" s="1" t="s">
        <v>25255</v>
      </c>
      <c r="N4781" s="1" t="s">
        <v>2732</v>
      </c>
      <c r="O4781" s="1" t="s">
        <v>25256</v>
      </c>
      <c r="P4781" s="1" t="n">
        <v>82562</v>
      </c>
      <c r="Q4781" s="1" t="n">
        <v>189156</v>
      </c>
      <c r="R4781" s="1" t="n">
        <v>189156</v>
      </c>
      <c r="S4781" s="1" t="n">
        <v>82562</v>
      </c>
      <c r="T4781" s="1" t="s">
        <v>69</v>
      </c>
      <c r="U4781" s="1" t="s">
        <v>16929</v>
      </c>
      <c r="V4781" s="1" t="s">
        <v>27687</v>
      </c>
      <c r="W4781" s="1" t="s">
        <v>27688</v>
      </c>
      <c r="X4781" s="1" t="s">
        <v>27687</v>
      </c>
      <c r="Y4781" s="1" t="s">
        <v>27689</v>
      </c>
      <c r="Z4781" s="1" t="n">
        <v>3</v>
      </c>
      <c r="AA4781" s="1" t="s">
        <v>65</v>
      </c>
      <c r="AB4781" s="1" t="s">
        <v>27690</v>
      </c>
      <c r="AC4781" s="2" t="s">
        <v>66</v>
      </c>
      <c r="AD4781" s="2" t="s">
        <v>67</v>
      </c>
      <c r="AQ4781" s="2" t="s">
        <v>3206</v>
      </c>
      <c r="AR4781" s="2" t="s">
        <v>3206</v>
      </c>
    </row>
    <row r="4782" customFormat="false" ht="12.75" hidden="false" customHeight="false" outlineLevel="0" collapsed="false">
      <c r="A4782" s="3" t="s">
        <v>27691</v>
      </c>
      <c r="B4782" s="1" t="s">
        <v>27692</v>
      </c>
      <c r="C4782" s="4" t="n">
        <f aca="false">IF(OR(T4782="SSES",T4782="VAR"),-COUNTIF(P$2:P$6715,R4782)+1,IF(T4782="ES",1,IF(OR(T4782="CL",T4782="OR",T4782="SBOR",T4782="SPFM",T4782="FM",T4782="SBFM",T4782="FO",T4782="GN",T4782="SSGN"),0)))</f>
        <v>1</v>
      </c>
      <c r="D4782" s="1" t="n">
        <v>4781</v>
      </c>
      <c r="E4782" s="1" t="s">
        <v>22635</v>
      </c>
      <c r="F4782" s="1"/>
      <c r="G4782" s="1" t="s">
        <v>22654</v>
      </c>
      <c r="H4782" s="1" t="s">
        <v>26677</v>
      </c>
      <c r="I4782" s="1" t="s">
        <v>26678</v>
      </c>
      <c r="J4782" s="1" t="s">
        <v>27681</v>
      </c>
      <c r="K4782" s="1" t="s">
        <v>27682</v>
      </c>
      <c r="L4782" s="1" t="s">
        <v>25254</v>
      </c>
      <c r="M4782" s="1" t="s">
        <v>25255</v>
      </c>
      <c r="N4782" s="1" t="s">
        <v>2732</v>
      </c>
      <c r="O4782" s="1" t="s">
        <v>25256</v>
      </c>
      <c r="P4782" s="1" t="n">
        <v>83890</v>
      </c>
      <c r="Q4782" s="1" t="n">
        <v>189474</v>
      </c>
      <c r="R4782" s="1" t="n">
        <v>189474</v>
      </c>
      <c r="S4782" s="1" t="n">
        <v>83890</v>
      </c>
      <c r="T4782" s="1" t="s">
        <v>69</v>
      </c>
      <c r="U4782" s="1" t="s">
        <v>27693</v>
      </c>
      <c r="V4782" s="1" t="s">
        <v>27694</v>
      </c>
      <c r="W4782" s="1" t="s">
        <v>27695</v>
      </c>
      <c r="X4782" s="1" t="s">
        <v>27694</v>
      </c>
      <c r="Y4782" s="1" t="s">
        <v>27696</v>
      </c>
      <c r="Z4782" s="1" t="n">
        <v>3</v>
      </c>
      <c r="AA4782" s="1" t="s">
        <v>65</v>
      </c>
      <c r="AB4782" s="1" t="s">
        <v>27697</v>
      </c>
      <c r="AC4782" s="2" t="s">
        <v>66</v>
      </c>
      <c r="AD4782" s="2" t="s">
        <v>67</v>
      </c>
      <c r="AQ4782" s="2" t="s">
        <v>3206</v>
      </c>
      <c r="AR4782" s="2" t="s">
        <v>3232</v>
      </c>
    </row>
    <row r="4783" customFormat="false" ht="12.75" hidden="false" customHeight="false" outlineLevel="0" collapsed="false">
      <c r="A4783" s="3" t="s">
        <v>27698</v>
      </c>
      <c r="B4783" s="1" t="s">
        <v>27699</v>
      </c>
      <c r="C4783" s="4" t="n">
        <f aca="false">IF(OR(T4783="SSES",T4783="VAR"),-COUNTIF(P$2:P$6715,R4783)+1,IF(T4783="ES",1,IF(OR(T4783="CL",T4783="OR",T4783="SBOR",T4783="SPFM",T4783="FM",T4783="SBFM",T4783="FO",T4783="GN",T4783="SSGN"),0)))</f>
        <v>1</v>
      </c>
      <c r="D4783" s="1" t="n">
        <v>4782</v>
      </c>
      <c r="E4783" s="1" t="s">
        <v>22635</v>
      </c>
      <c r="F4783" s="1"/>
      <c r="G4783" s="1" t="s">
        <v>22654</v>
      </c>
      <c r="H4783" s="1" t="s">
        <v>26677</v>
      </c>
      <c r="I4783" s="1" t="s">
        <v>26678</v>
      </c>
      <c r="J4783" s="1" t="s">
        <v>27681</v>
      </c>
      <c r="K4783" s="1" t="s">
        <v>27682</v>
      </c>
      <c r="L4783" s="1" t="s">
        <v>25254</v>
      </c>
      <c r="M4783" s="1" t="s">
        <v>25255</v>
      </c>
      <c r="N4783" s="1" t="s">
        <v>2732</v>
      </c>
      <c r="O4783" s="1" t="s">
        <v>25256</v>
      </c>
      <c r="P4783" s="1" t="n">
        <v>89330</v>
      </c>
      <c r="Q4783" s="1" t="n">
        <v>190392</v>
      </c>
      <c r="R4783" s="1" t="n">
        <v>190392</v>
      </c>
      <c r="S4783" s="1" t="n">
        <v>89330</v>
      </c>
      <c r="T4783" s="1" t="s">
        <v>69</v>
      </c>
      <c r="U4783" s="1" t="s">
        <v>16929</v>
      </c>
      <c r="V4783" s="1" t="s">
        <v>27700</v>
      </c>
      <c r="W4783" s="1" t="s">
        <v>27701</v>
      </c>
      <c r="X4783" s="1" t="s">
        <v>27700</v>
      </c>
      <c r="Y4783" s="1" t="s">
        <v>27702</v>
      </c>
      <c r="Z4783" s="1" t="n">
        <v>3</v>
      </c>
      <c r="AA4783" s="1" t="s">
        <v>65</v>
      </c>
      <c r="AB4783" s="1" t="s">
        <v>27703</v>
      </c>
      <c r="AC4783" s="2" t="s">
        <v>66</v>
      </c>
      <c r="AD4783" s="2" t="s">
        <v>67</v>
      </c>
      <c r="AQ4783" s="2" t="s">
        <v>3206</v>
      </c>
      <c r="AR4783" s="2" t="s">
        <v>3206</v>
      </c>
    </row>
    <row r="4784" customFormat="false" ht="12.75" hidden="false" customHeight="false" outlineLevel="0" collapsed="false">
      <c r="A4784" s="3" t="s">
        <v>27704</v>
      </c>
      <c r="B4784" s="1" t="s">
        <v>27705</v>
      </c>
      <c r="C4784" s="4" t="n">
        <f aca="false">IF(OR(T4784="SSES",T4784="VAR"),-COUNTIF(P$2:P$6715,R4784)+1,IF(T4784="ES",1,IF(OR(T4784="CL",T4784="OR",T4784="SBOR",T4784="SPFM",T4784="FM",T4784="SBFM",T4784="FO",T4784="GN",T4784="SSGN"),0)))</f>
        <v>1</v>
      </c>
      <c r="D4784" s="1" t="n">
        <v>4783</v>
      </c>
      <c r="E4784" s="1" t="s">
        <v>22635</v>
      </c>
      <c r="F4784" s="1"/>
      <c r="G4784" s="1" t="s">
        <v>22654</v>
      </c>
      <c r="H4784" s="1" t="s">
        <v>26677</v>
      </c>
      <c r="I4784" s="1" t="s">
        <v>26678</v>
      </c>
      <c r="J4784" s="1" t="s">
        <v>27681</v>
      </c>
      <c r="K4784" s="1" t="s">
        <v>27682</v>
      </c>
      <c r="L4784" s="1" t="s">
        <v>25254</v>
      </c>
      <c r="M4784" s="1" t="s">
        <v>25255</v>
      </c>
      <c r="N4784" s="1" t="s">
        <v>2732</v>
      </c>
      <c r="O4784" s="1" t="s">
        <v>25256</v>
      </c>
      <c r="P4784" s="1" t="n">
        <v>90954</v>
      </c>
      <c r="Q4784" s="1" t="n">
        <v>190751</v>
      </c>
      <c r="R4784" s="1" t="n">
        <v>190751</v>
      </c>
      <c r="S4784" s="1" t="n">
        <v>90954</v>
      </c>
      <c r="T4784" s="1" t="s">
        <v>69</v>
      </c>
      <c r="U4784" s="1" t="s">
        <v>16929</v>
      </c>
      <c r="V4784" s="1" t="s">
        <v>27706</v>
      </c>
      <c r="W4784" s="1" t="s">
        <v>27707</v>
      </c>
      <c r="X4784" s="1" t="s">
        <v>27706</v>
      </c>
      <c r="Y4784" s="1" t="s">
        <v>27708</v>
      </c>
      <c r="Z4784" s="1" t="n">
        <v>3</v>
      </c>
      <c r="AA4784" s="1" t="s">
        <v>65</v>
      </c>
      <c r="AB4784" s="1" t="s">
        <v>27709</v>
      </c>
      <c r="AC4784" s="2" t="s">
        <v>66</v>
      </c>
      <c r="AD4784" s="2" t="s">
        <v>67</v>
      </c>
      <c r="AQ4784" s="2" t="s">
        <v>3206</v>
      </c>
      <c r="AR4784" s="2" t="s">
        <v>3206</v>
      </c>
    </row>
    <row r="4785" customFormat="false" ht="12.75" hidden="false" customHeight="false" outlineLevel="0" collapsed="false">
      <c r="A4785" s="3" t="s">
        <v>27710</v>
      </c>
      <c r="B4785" s="1" t="s">
        <v>27711</v>
      </c>
      <c r="C4785" s="4" t="n">
        <f aca="false">IF(OR(T4785="SSES",T4785="VAR"),-COUNTIF(P$2:P$6715,R4785)+1,IF(T4785="ES",1,IF(OR(T4785="CL",T4785="OR",T4785="SBOR",T4785="SPFM",T4785="FM",T4785="SBFM",T4785="FO",T4785="GN",T4785="SSGN"),0)))</f>
        <v>1</v>
      </c>
      <c r="D4785" s="1" t="n">
        <v>4784</v>
      </c>
      <c r="E4785" s="1" t="s">
        <v>22635</v>
      </c>
      <c r="F4785" s="1"/>
      <c r="G4785" s="1" t="s">
        <v>22654</v>
      </c>
      <c r="H4785" s="1" t="s">
        <v>26677</v>
      </c>
      <c r="I4785" s="1" t="s">
        <v>26678</v>
      </c>
      <c r="J4785" s="1" t="s">
        <v>27681</v>
      </c>
      <c r="K4785" s="1" t="s">
        <v>27682</v>
      </c>
      <c r="L4785" s="1" t="s">
        <v>25254</v>
      </c>
      <c r="M4785" s="1" t="s">
        <v>25255</v>
      </c>
      <c r="N4785" s="1" t="s">
        <v>2732</v>
      </c>
      <c r="O4785" s="1" t="s">
        <v>25256</v>
      </c>
      <c r="P4785" s="1" t="n">
        <v>91169</v>
      </c>
      <c r="Q4785" s="1" t="n">
        <v>190824</v>
      </c>
      <c r="R4785" s="1" t="n">
        <v>190824</v>
      </c>
      <c r="S4785" s="1" t="n">
        <v>91169</v>
      </c>
      <c r="T4785" s="1" t="s">
        <v>69</v>
      </c>
      <c r="U4785" s="1" t="s">
        <v>16929</v>
      </c>
      <c r="V4785" s="1" t="s">
        <v>27712</v>
      </c>
      <c r="W4785" s="1" t="s">
        <v>27713</v>
      </c>
      <c r="X4785" s="1" t="s">
        <v>27712</v>
      </c>
      <c r="Y4785" s="1" t="s">
        <v>27714</v>
      </c>
      <c r="Z4785" s="1" t="n">
        <v>3</v>
      </c>
      <c r="AA4785" s="1" t="s">
        <v>65</v>
      </c>
      <c r="AB4785" s="1" t="s">
        <v>27715</v>
      </c>
      <c r="AC4785" s="2" t="s">
        <v>66</v>
      </c>
      <c r="AD4785" s="2" t="s">
        <v>67</v>
      </c>
      <c r="AP4785" s="2" t="s">
        <v>3206</v>
      </c>
      <c r="AQ4785" s="2" t="s">
        <v>3206</v>
      </c>
      <c r="AR4785" s="2" t="s">
        <v>3206</v>
      </c>
    </row>
    <row r="4786" customFormat="false" ht="12.75" hidden="false" customHeight="false" outlineLevel="0" collapsed="false">
      <c r="A4786" s="3" t="s">
        <v>27716</v>
      </c>
      <c r="B4786" s="1" t="s">
        <v>27717</v>
      </c>
      <c r="C4786" s="4" t="n">
        <f aca="false">IF(OR(T4786="SSES",T4786="VAR"),-COUNTIF(P$2:P$6715,R4786)+1,IF(T4786="ES",1,IF(OR(T4786="CL",T4786="OR",T4786="SBOR",T4786="SPFM",T4786="FM",T4786="SBFM",T4786="FO",T4786="GN",T4786="SSGN"),0)))</f>
        <v>0</v>
      </c>
      <c r="D4786" s="1" t="n">
        <v>4785</v>
      </c>
      <c r="E4786" s="1" t="s">
        <v>22635</v>
      </c>
      <c r="F4786" s="1"/>
      <c r="G4786" s="1" t="s">
        <v>22654</v>
      </c>
      <c r="H4786" s="1" t="s">
        <v>26677</v>
      </c>
      <c r="I4786" s="1" t="s">
        <v>26678</v>
      </c>
      <c r="J4786" s="1" t="s">
        <v>27681</v>
      </c>
      <c r="K4786" s="1" t="s">
        <v>27682</v>
      </c>
      <c r="L4786" s="1" t="s">
        <v>25254</v>
      </c>
      <c r="M4786" s="1" t="s">
        <v>25255</v>
      </c>
      <c r="N4786" s="1" t="s">
        <v>2732</v>
      </c>
      <c r="O4786" s="1" t="s">
        <v>25256</v>
      </c>
      <c r="P4786" s="1" t="n">
        <v>191251</v>
      </c>
      <c r="Q4786" s="1" t="n">
        <v>919427</v>
      </c>
      <c r="R4786" s="1" t="n">
        <v>919441</v>
      </c>
      <c r="S4786" s="1" t="n">
        <v>191251</v>
      </c>
      <c r="T4786" s="1" t="s">
        <v>61</v>
      </c>
      <c r="U4786" s="1" t="s">
        <v>16929</v>
      </c>
      <c r="V4786" s="1" t="s">
        <v>27718</v>
      </c>
      <c r="W4786" s="1" t="s">
        <v>27719</v>
      </c>
      <c r="X4786" s="1" t="s">
        <v>27718</v>
      </c>
      <c r="Y4786" s="1" t="s">
        <v>27720</v>
      </c>
      <c r="Z4786" s="1" t="n">
        <v>3</v>
      </c>
      <c r="AA4786" s="1" t="s">
        <v>65</v>
      </c>
      <c r="AB4786" s="1"/>
      <c r="AC4786" s="2" t="s">
        <v>66</v>
      </c>
      <c r="AD4786" s="2" t="s">
        <v>67</v>
      </c>
    </row>
    <row r="4787" customFormat="false" ht="12.75" hidden="false" customHeight="false" outlineLevel="0" collapsed="false">
      <c r="A4787" s="3" t="s">
        <v>27721</v>
      </c>
      <c r="B4787" s="1" t="s">
        <v>27722</v>
      </c>
      <c r="C4787" s="4" t="n">
        <f aca="false">IF(OR(T4787="SSES",T4787="VAR"),-COUNTIF(P$2:P$6715,R4787)+1,IF(T4787="ES",1,IF(OR(T4787="CL",T4787="OR",T4787="SBOR",T4787="SPFM",T4787="FM",T4787="SBFM",T4787="FO",T4787="GN",T4787="SSGN"),0)))</f>
        <v>1</v>
      </c>
      <c r="D4787" s="1" t="n">
        <v>4786</v>
      </c>
      <c r="E4787" s="1" t="s">
        <v>22635</v>
      </c>
      <c r="F4787" s="1"/>
      <c r="G4787" s="1" t="s">
        <v>22654</v>
      </c>
      <c r="H4787" s="1" t="s">
        <v>26677</v>
      </c>
      <c r="I4787" s="1" t="s">
        <v>26678</v>
      </c>
      <c r="J4787" s="1" t="s">
        <v>27681</v>
      </c>
      <c r="K4787" s="1" t="s">
        <v>27682</v>
      </c>
      <c r="L4787" s="1" t="s">
        <v>25254</v>
      </c>
      <c r="M4787" s="1" t="s">
        <v>25255</v>
      </c>
      <c r="N4787" s="1" t="s">
        <v>2732</v>
      </c>
      <c r="O4787" s="1" t="s">
        <v>25256</v>
      </c>
      <c r="P4787" s="1" t="n">
        <v>92996</v>
      </c>
      <c r="Q4787" s="1" t="n">
        <v>191251</v>
      </c>
      <c r="R4787" s="1" t="n">
        <v>191251</v>
      </c>
      <c r="S4787" s="1" t="n">
        <v>92996</v>
      </c>
      <c r="T4787" s="1" t="s">
        <v>69</v>
      </c>
      <c r="U4787" s="1" t="s">
        <v>27391</v>
      </c>
      <c r="V4787" s="1" t="s">
        <v>27723</v>
      </c>
      <c r="W4787" s="1" t="s">
        <v>27724</v>
      </c>
      <c r="X4787" s="1" t="s">
        <v>27723</v>
      </c>
      <c r="Y4787" s="1"/>
      <c r="Z4787" s="1" t="n">
        <v>3</v>
      </c>
      <c r="AA4787" s="1" t="s">
        <v>65</v>
      </c>
      <c r="AB4787" s="1" t="s">
        <v>27725</v>
      </c>
      <c r="AC4787" s="2" t="s">
        <v>66</v>
      </c>
      <c r="AD4787" s="2" t="s">
        <v>67</v>
      </c>
      <c r="AQ4787" s="2" t="s">
        <v>3206</v>
      </c>
    </row>
    <row r="4788" customFormat="false" ht="12.75" hidden="false" customHeight="false" outlineLevel="0" collapsed="false">
      <c r="A4788" s="3" t="s">
        <v>27726</v>
      </c>
      <c r="B4788" s="1" t="s">
        <v>27727</v>
      </c>
      <c r="C4788" s="4" t="n">
        <f aca="false">IF(OR(T4788="SSES",T4788="VAR"),-COUNTIF(P$2:P$6715,R4788)+1,IF(T4788="ES",1,IF(OR(T4788="CL",T4788="OR",T4788="SBOR",T4788="SPFM",T4788="FM",T4788="SBFM",T4788="FO",T4788="GN",T4788="SSGN"),0)))</f>
        <v>1</v>
      </c>
      <c r="D4788" s="1" t="n">
        <v>4787</v>
      </c>
      <c r="E4788" s="1" t="s">
        <v>22635</v>
      </c>
      <c r="F4788" s="1"/>
      <c r="G4788" s="1" t="s">
        <v>22654</v>
      </c>
      <c r="H4788" s="1" t="s">
        <v>26677</v>
      </c>
      <c r="I4788" s="1" t="s">
        <v>26678</v>
      </c>
      <c r="J4788" s="1" t="s">
        <v>27681</v>
      </c>
      <c r="K4788" s="1" t="s">
        <v>27682</v>
      </c>
      <c r="L4788" s="1" t="s">
        <v>25254</v>
      </c>
      <c r="M4788" s="1" t="s">
        <v>25255</v>
      </c>
      <c r="N4788" s="1" t="s">
        <v>2732</v>
      </c>
      <c r="O4788" s="1" t="s">
        <v>25256</v>
      </c>
      <c r="P4788" s="1" t="n">
        <v>93015</v>
      </c>
      <c r="Q4788" s="1" t="n">
        <v>191251</v>
      </c>
      <c r="R4788" s="1" t="n">
        <v>191251</v>
      </c>
      <c r="S4788" s="1" t="n">
        <v>93015</v>
      </c>
      <c r="T4788" s="1" t="s">
        <v>69</v>
      </c>
      <c r="U4788" s="1" t="s">
        <v>16929</v>
      </c>
      <c r="V4788" s="1" t="s">
        <v>27728</v>
      </c>
      <c r="W4788" s="1" t="s">
        <v>27729</v>
      </c>
      <c r="X4788" s="1" t="s">
        <v>27728</v>
      </c>
      <c r="Y4788" s="1" t="s">
        <v>27730</v>
      </c>
      <c r="Z4788" s="1" t="n">
        <v>3</v>
      </c>
      <c r="AA4788" s="1" t="s">
        <v>65</v>
      </c>
      <c r="AB4788" s="1" t="s">
        <v>27731</v>
      </c>
      <c r="AC4788" s="2" t="s">
        <v>66</v>
      </c>
      <c r="AD4788" s="2" t="s">
        <v>67</v>
      </c>
      <c r="AQ4788" s="2" t="s">
        <v>3206</v>
      </c>
    </row>
    <row r="4789" customFormat="false" ht="12.75" hidden="false" customHeight="false" outlineLevel="0" collapsed="false">
      <c r="A4789" s="3" t="s">
        <v>27732</v>
      </c>
      <c r="B4789" s="1" t="s">
        <v>27733</v>
      </c>
      <c r="C4789" s="4" t="n">
        <f aca="false">IF(OR(T4789="SSES",T4789="VAR"),-COUNTIF(P$2:P$6715,R4789)+1,IF(T4789="ES",1,IF(OR(T4789="CL",T4789="OR",T4789="SBOR",T4789="SPFM",T4789="FM",T4789="SBFM",T4789="FO",T4789="GN",T4789="SSGN"),0)))</f>
        <v>1</v>
      </c>
      <c r="D4789" s="1" t="n">
        <v>4788</v>
      </c>
      <c r="E4789" s="1" t="s">
        <v>22635</v>
      </c>
      <c r="F4789" s="1"/>
      <c r="G4789" s="1" t="s">
        <v>22654</v>
      </c>
      <c r="H4789" s="1" t="s">
        <v>26677</v>
      </c>
      <c r="I4789" s="1" t="s">
        <v>26678</v>
      </c>
      <c r="J4789" s="1" t="s">
        <v>27681</v>
      </c>
      <c r="K4789" s="1" t="s">
        <v>27682</v>
      </c>
      <c r="L4789" s="1" t="s">
        <v>25254</v>
      </c>
      <c r="M4789" s="1" t="s">
        <v>25255</v>
      </c>
      <c r="N4789" s="1" t="s">
        <v>2732</v>
      </c>
      <c r="O4789" s="1" t="s">
        <v>25256</v>
      </c>
      <c r="P4789" s="1" t="n">
        <v>93023</v>
      </c>
      <c r="Q4789" s="1" t="n">
        <v>191251</v>
      </c>
      <c r="R4789" s="1" t="n">
        <v>191251</v>
      </c>
      <c r="S4789" s="1" t="n">
        <v>93023</v>
      </c>
      <c r="T4789" s="1" t="s">
        <v>69</v>
      </c>
      <c r="U4789" s="1" t="s">
        <v>27734</v>
      </c>
      <c r="V4789" s="1" t="s">
        <v>27735</v>
      </c>
      <c r="W4789" s="1" t="s">
        <v>27736</v>
      </c>
      <c r="X4789" s="1" t="s">
        <v>27735</v>
      </c>
      <c r="Y4789" s="1" t="s">
        <v>27737</v>
      </c>
      <c r="Z4789" s="1" t="n">
        <v>3</v>
      </c>
      <c r="AA4789" s="1" t="s">
        <v>65</v>
      </c>
      <c r="AB4789" s="1" t="s">
        <v>27738</v>
      </c>
      <c r="AC4789" s="2" t="s">
        <v>66</v>
      </c>
      <c r="AD4789" s="2" t="s">
        <v>67</v>
      </c>
      <c r="AQ4789" s="2" t="s">
        <v>3206</v>
      </c>
      <c r="AR4789" s="2" t="s">
        <v>3206</v>
      </c>
    </row>
    <row r="4790" customFormat="false" ht="12.75" hidden="false" customHeight="false" outlineLevel="0" collapsed="false">
      <c r="A4790" s="3" t="s">
        <v>27739</v>
      </c>
      <c r="B4790" s="1" t="s">
        <v>27740</v>
      </c>
      <c r="C4790" s="4" t="n">
        <f aca="false">IF(OR(T4790="SSES",T4790="VAR"),-COUNTIF(P$2:P$6715,R4790)+1,IF(T4790="ES",1,IF(OR(T4790="CL",T4790="OR",T4790="SBOR",T4790="SPFM",T4790="FM",T4790="SBFM",T4790="FO",T4790="GN",T4790="SSGN"),0)))</f>
        <v>1</v>
      </c>
      <c r="D4790" s="1" t="n">
        <v>4789</v>
      </c>
      <c r="E4790" s="1" t="s">
        <v>22635</v>
      </c>
      <c r="F4790" s="1"/>
      <c r="G4790" s="1" t="s">
        <v>22654</v>
      </c>
      <c r="H4790" s="1" t="s">
        <v>26677</v>
      </c>
      <c r="I4790" s="1" t="s">
        <v>26678</v>
      </c>
      <c r="J4790" s="1" t="s">
        <v>27681</v>
      </c>
      <c r="K4790" s="1" t="s">
        <v>27682</v>
      </c>
      <c r="L4790" s="1" t="s">
        <v>25254</v>
      </c>
      <c r="M4790" s="1" t="s">
        <v>25255</v>
      </c>
      <c r="N4790" s="1" t="s">
        <v>2732</v>
      </c>
      <c r="O4790" s="1" t="s">
        <v>25256</v>
      </c>
      <c r="P4790" s="1" t="n">
        <v>93027</v>
      </c>
      <c r="Q4790" s="1" t="n">
        <v>191251</v>
      </c>
      <c r="R4790" s="1" t="n">
        <v>191251</v>
      </c>
      <c r="S4790" s="1" t="n">
        <v>93027</v>
      </c>
      <c r="T4790" s="1" t="s">
        <v>69</v>
      </c>
      <c r="U4790" s="1" t="s">
        <v>27741</v>
      </c>
      <c r="V4790" s="1" t="s">
        <v>27742</v>
      </c>
      <c r="W4790" s="1" t="s">
        <v>27743</v>
      </c>
      <c r="X4790" s="1" t="s">
        <v>27742</v>
      </c>
      <c r="Y4790" s="1"/>
      <c r="Z4790" s="1" t="n">
        <v>3</v>
      </c>
      <c r="AA4790" s="1" t="s">
        <v>65</v>
      </c>
      <c r="AB4790" s="1" t="s">
        <v>27744</v>
      </c>
      <c r="AC4790" s="2" t="s">
        <v>66</v>
      </c>
      <c r="AD4790" s="2" t="s">
        <v>67</v>
      </c>
      <c r="AQ4790" s="2" t="s">
        <v>3206</v>
      </c>
    </row>
    <row r="4791" customFormat="false" ht="12.75" hidden="false" customHeight="false" outlineLevel="0" collapsed="false">
      <c r="A4791" s="3" t="s">
        <v>27745</v>
      </c>
      <c r="B4791" s="1" t="s">
        <v>27746</v>
      </c>
      <c r="C4791" s="4" t="n">
        <f aca="false">IF(OR(T4791="SSES",T4791="VAR"),-COUNTIF(P$2:P$6715,R4791)+1,IF(T4791="ES",1,IF(OR(T4791="CL",T4791="OR",T4791="SBOR",T4791="SPFM",T4791="FM",T4791="SBFM",T4791="FO",T4791="GN",T4791="SSGN"),0)))</f>
        <v>1</v>
      </c>
      <c r="D4791" s="1" t="n">
        <v>4790</v>
      </c>
      <c r="E4791" s="1" t="s">
        <v>22635</v>
      </c>
      <c r="F4791" s="1"/>
      <c r="G4791" s="1" t="s">
        <v>22654</v>
      </c>
      <c r="H4791" s="1" t="s">
        <v>26677</v>
      </c>
      <c r="I4791" s="1" t="s">
        <v>26678</v>
      </c>
      <c r="J4791" s="1" t="s">
        <v>27681</v>
      </c>
      <c r="K4791" s="1" t="s">
        <v>27682</v>
      </c>
      <c r="L4791" s="1" t="s">
        <v>25254</v>
      </c>
      <c r="M4791" s="1" t="s">
        <v>25255</v>
      </c>
      <c r="N4791" s="1" t="s">
        <v>2732</v>
      </c>
      <c r="O4791" s="1" t="s">
        <v>25256</v>
      </c>
      <c r="P4791" s="1" t="n">
        <v>93045</v>
      </c>
      <c r="Q4791" s="1" t="n">
        <v>191251</v>
      </c>
      <c r="R4791" s="1" t="n">
        <v>191251</v>
      </c>
      <c r="S4791" s="1" t="n">
        <v>93045</v>
      </c>
      <c r="T4791" s="1" t="s">
        <v>69</v>
      </c>
      <c r="U4791" s="1" t="s">
        <v>16929</v>
      </c>
      <c r="V4791" s="1" t="s">
        <v>27747</v>
      </c>
      <c r="W4791" s="1" t="s">
        <v>27748</v>
      </c>
      <c r="X4791" s="1" t="s">
        <v>27747</v>
      </c>
      <c r="Y4791" s="1" t="s">
        <v>27749</v>
      </c>
      <c r="Z4791" s="1" t="n">
        <v>3</v>
      </c>
      <c r="AA4791" s="1" t="s">
        <v>65</v>
      </c>
      <c r="AB4791" s="1" t="s">
        <v>27750</v>
      </c>
      <c r="AC4791" s="2" t="s">
        <v>66</v>
      </c>
      <c r="AD4791" s="2" t="s">
        <v>67</v>
      </c>
      <c r="AQ4791" s="2" t="s">
        <v>3206</v>
      </c>
    </row>
    <row r="4792" customFormat="false" ht="12.75" hidden="false" customHeight="false" outlineLevel="0" collapsed="false">
      <c r="A4792" s="3" t="s">
        <v>27751</v>
      </c>
      <c r="B4792" s="1" t="s">
        <v>27746</v>
      </c>
      <c r="C4792" s="4" t="n">
        <f aca="false">IF(OR(T4792="SSES",T4792="VAR"),-COUNTIF(P$2:P$6715,R4792)+1,IF(T4792="ES",1,IF(OR(T4792="CL",T4792="OR",T4792="SBOR",T4792="SPFM",T4792="FM",T4792="SBFM",T4792="FO",T4792="GN",T4792="SSGN"),0)))</f>
        <v>0</v>
      </c>
      <c r="D4792" s="1" t="n">
        <v>4791</v>
      </c>
      <c r="E4792" s="1" t="s">
        <v>22635</v>
      </c>
      <c r="F4792" s="1"/>
      <c r="G4792" s="1" t="s">
        <v>22654</v>
      </c>
      <c r="H4792" s="1" t="s">
        <v>26677</v>
      </c>
      <c r="I4792" s="1" t="s">
        <v>26678</v>
      </c>
      <c r="J4792" s="1" t="s">
        <v>27681</v>
      </c>
      <c r="K4792" s="1" t="s">
        <v>27682</v>
      </c>
      <c r="L4792" s="1" t="s">
        <v>25254</v>
      </c>
      <c r="M4792" s="1" t="s">
        <v>25255</v>
      </c>
      <c r="N4792" s="1" t="s">
        <v>2732</v>
      </c>
      <c r="O4792" s="1" t="s">
        <v>25256</v>
      </c>
      <c r="P4792" s="1" t="n">
        <v>133503</v>
      </c>
      <c r="Q4792" s="1" t="n">
        <v>93045</v>
      </c>
      <c r="R4792" s="1" t="n">
        <v>93045</v>
      </c>
      <c r="S4792" s="1" t="n">
        <v>133503</v>
      </c>
      <c r="T4792" s="1" t="s">
        <v>1467</v>
      </c>
      <c r="U4792" s="1" t="s">
        <v>16929</v>
      </c>
      <c r="V4792" s="1" t="s">
        <v>27752</v>
      </c>
      <c r="W4792" s="1" t="s">
        <v>27753</v>
      </c>
      <c r="X4792" s="1" t="s">
        <v>27752</v>
      </c>
      <c r="Y4792" s="1"/>
      <c r="Z4792" s="1" t="n">
        <v>3</v>
      </c>
      <c r="AA4792" s="1" t="s">
        <v>65</v>
      </c>
      <c r="AB4792" s="1" t="s">
        <v>27754</v>
      </c>
      <c r="AC4792" s="2" t="s">
        <v>66</v>
      </c>
      <c r="AD4792" s="2" t="s">
        <v>67</v>
      </c>
      <c r="AQ4792" s="2" t="s">
        <v>3206</v>
      </c>
    </row>
    <row r="4793" customFormat="false" ht="12.75" hidden="false" customHeight="false" outlineLevel="0" collapsed="false">
      <c r="A4793" s="3" t="s">
        <v>27755</v>
      </c>
      <c r="B4793" s="1" t="s">
        <v>27756</v>
      </c>
      <c r="C4793" s="4" t="n">
        <f aca="false">IF(OR(T4793="SSES",T4793="VAR"),-COUNTIF(P$2:P$6715,R4793)+1,IF(T4793="ES",1,IF(OR(T4793="CL",T4793="OR",T4793="SBOR",T4793="SPFM",T4793="FM",T4793="SBFM",T4793="FO",T4793="GN",T4793="SSGN"),0)))</f>
        <v>1</v>
      </c>
      <c r="D4793" s="1" t="n">
        <v>4792</v>
      </c>
      <c r="E4793" s="1" t="s">
        <v>22635</v>
      </c>
      <c r="F4793" s="1"/>
      <c r="G4793" s="1" t="s">
        <v>22654</v>
      </c>
      <c r="H4793" s="1" t="s">
        <v>26677</v>
      </c>
      <c r="I4793" s="1" t="s">
        <v>26678</v>
      </c>
      <c r="J4793" s="1" t="s">
        <v>27681</v>
      </c>
      <c r="K4793" s="1" t="s">
        <v>27682</v>
      </c>
      <c r="L4793" s="1" t="s">
        <v>25254</v>
      </c>
      <c r="M4793" s="1" t="s">
        <v>25255</v>
      </c>
      <c r="N4793" s="1" t="s">
        <v>2732</v>
      </c>
      <c r="O4793" s="1" t="s">
        <v>25256</v>
      </c>
      <c r="P4793" s="1" t="n">
        <v>93088</v>
      </c>
      <c r="Q4793" s="1" t="n">
        <v>191251</v>
      </c>
      <c r="R4793" s="1" t="n">
        <v>191251</v>
      </c>
      <c r="S4793" s="1" t="n">
        <v>93088</v>
      </c>
      <c r="T4793" s="1" t="s">
        <v>69</v>
      </c>
      <c r="U4793" s="1" t="s">
        <v>27757</v>
      </c>
      <c r="V4793" s="1" t="s">
        <v>27758</v>
      </c>
      <c r="W4793" s="1" t="s">
        <v>27759</v>
      </c>
      <c r="X4793" s="1" t="s">
        <v>27758</v>
      </c>
      <c r="Y4793" s="1" t="s">
        <v>27760</v>
      </c>
      <c r="Z4793" s="1" t="n">
        <v>3</v>
      </c>
      <c r="AA4793" s="1" t="s">
        <v>65</v>
      </c>
      <c r="AB4793" s="1" t="s">
        <v>27761</v>
      </c>
      <c r="AC4793" s="2" t="s">
        <v>66</v>
      </c>
      <c r="AD4793" s="2" t="s">
        <v>67</v>
      </c>
      <c r="AQ4793" s="2" t="s">
        <v>3206</v>
      </c>
      <c r="AR4793" s="2" t="s">
        <v>5313</v>
      </c>
    </row>
    <row r="4794" customFormat="false" ht="12.75" hidden="false" customHeight="false" outlineLevel="0" collapsed="false">
      <c r="A4794" s="3" t="s">
        <v>27762</v>
      </c>
      <c r="B4794" s="1" t="s">
        <v>27763</v>
      </c>
      <c r="C4794" s="4" t="n">
        <f aca="false">IF(OR(T4794="SSES",T4794="VAR"),-COUNTIF(P$2:P$6715,R4794)+1,IF(T4794="ES",1,IF(OR(T4794="CL",T4794="OR",T4794="SBOR",T4794="SPFM",T4794="FM",T4794="SBFM",T4794="FO",T4794="GN",T4794="SSGN"),0)))</f>
        <v>1</v>
      </c>
      <c r="D4794" s="1" t="n">
        <v>4793</v>
      </c>
      <c r="E4794" s="1" t="s">
        <v>22635</v>
      </c>
      <c r="F4794" s="1"/>
      <c r="G4794" s="1" t="s">
        <v>22654</v>
      </c>
      <c r="H4794" s="1" t="s">
        <v>26677</v>
      </c>
      <c r="I4794" s="1" t="s">
        <v>26678</v>
      </c>
      <c r="J4794" s="1" t="s">
        <v>27681</v>
      </c>
      <c r="K4794" s="1" t="s">
        <v>27682</v>
      </c>
      <c r="L4794" s="1" t="s">
        <v>25254</v>
      </c>
      <c r="M4794" s="1" t="s">
        <v>25255</v>
      </c>
      <c r="N4794" s="1" t="s">
        <v>2732</v>
      </c>
      <c r="O4794" s="1" t="s">
        <v>25256</v>
      </c>
      <c r="P4794" s="1" t="n">
        <v>93097</v>
      </c>
      <c r="Q4794" s="1" t="n">
        <v>191251</v>
      </c>
      <c r="R4794" s="1" t="n">
        <v>191251</v>
      </c>
      <c r="S4794" s="1" t="n">
        <v>93097</v>
      </c>
      <c r="T4794" s="1" t="s">
        <v>69</v>
      </c>
      <c r="U4794" s="1" t="s">
        <v>27764</v>
      </c>
      <c r="V4794" s="1" t="s">
        <v>27765</v>
      </c>
      <c r="W4794" s="1" t="s">
        <v>27766</v>
      </c>
      <c r="X4794" s="1" t="s">
        <v>27765</v>
      </c>
      <c r="Y4794" s="1" t="s">
        <v>27767</v>
      </c>
      <c r="Z4794" s="1" t="n">
        <v>3</v>
      </c>
      <c r="AA4794" s="1" t="s">
        <v>65</v>
      </c>
      <c r="AB4794" s="1" t="s">
        <v>27768</v>
      </c>
      <c r="AC4794" s="2" t="s">
        <v>66</v>
      </c>
      <c r="AD4794" s="2" t="s">
        <v>67</v>
      </c>
      <c r="AQ4794" s="2" t="s">
        <v>3206</v>
      </c>
    </row>
    <row r="4795" customFormat="false" ht="12.75" hidden="false" customHeight="false" outlineLevel="0" collapsed="false">
      <c r="A4795" s="3" t="s">
        <v>27769</v>
      </c>
      <c r="B4795" s="1" t="s">
        <v>27770</v>
      </c>
      <c r="C4795" s="4" t="n">
        <f aca="false">IF(OR(T4795="SSES",T4795="VAR"),-COUNTIF(P$2:P$6715,R4795)+1,IF(T4795="ES",1,IF(OR(T4795="CL",T4795="OR",T4795="SBOR",T4795="SPFM",T4795="FM",T4795="SBFM",T4795="FO",T4795="GN",T4795="SSGN"),0)))</f>
        <v>1</v>
      </c>
      <c r="D4795" s="1" t="n">
        <v>4794</v>
      </c>
      <c r="E4795" s="1" t="s">
        <v>22635</v>
      </c>
      <c r="F4795" s="1"/>
      <c r="G4795" s="1" t="s">
        <v>22654</v>
      </c>
      <c r="H4795" s="1" t="s">
        <v>26677</v>
      </c>
      <c r="I4795" s="1" t="s">
        <v>26678</v>
      </c>
      <c r="J4795" s="1" t="s">
        <v>27681</v>
      </c>
      <c r="K4795" s="1" t="s">
        <v>27682</v>
      </c>
      <c r="L4795" s="1" t="s">
        <v>25254</v>
      </c>
      <c r="M4795" s="1" t="s">
        <v>25255</v>
      </c>
      <c r="N4795" s="1" t="s">
        <v>2732</v>
      </c>
      <c r="O4795" s="1" t="s">
        <v>25256</v>
      </c>
      <c r="P4795" s="1" t="n">
        <v>93101</v>
      </c>
      <c r="Q4795" s="1" t="n">
        <v>191251</v>
      </c>
      <c r="R4795" s="1" t="n">
        <v>191251</v>
      </c>
      <c r="S4795" s="1" t="n">
        <v>93101</v>
      </c>
      <c r="T4795" s="1" t="s">
        <v>69</v>
      </c>
      <c r="U4795" s="1" t="s">
        <v>27108</v>
      </c>
      <c r="V4795" s="1" t="s">
        <v>27771</v>
      </c>
      <c r="W4795" s="1" t="s">
        <v>27772</v>
      </c>
      <c r="X4795" s="1" t="s">
        <v>27771</v>
      </c>
      <c r="Y4795" s="1" t="s">
        <v>27773</v>
      </c>
      <c r="Z4795" s="1" t="n">
        <v>3</v>
      </c>
      <c r="AA4795" s="1" t="s">
        <v>65</v>
      </c>
      <c r="AB4795" s="1" t="s">
        <v>27774</v>
      </c>
      <c r="AC4795" s="2" t="s">
        <v>66</v>
      </c>
      <c r="AD4795" s="2" t="s">
        <v>67</v>
      </c>
      <c r="AQ4795" s="2" t="s">
        <v>3206</v>
      </c>
      <c r="AU4795" s="2" t="s">
        <v>25272</v>
      </c>
    </row>
    <row r="4796" customFormat="false" ht="12.75" hidden="false" customHeight="false" outlineLevel="0" collapsed="false">
      <c r="A4796" s="3" t="s">
        <v>27775</v>
      </c>
      <c r="B4796" s="1" t="s">
        <v>27776</v>
      </c>
      <c r="C4796" s="4" t="n">
        <f aca="false">IF(OR(T4796="SSES",T4796="VAR"),-COUNTIF(P$2:P$6715,R4796)+1,IF(T4796="ES",1,IF(OR(T4796="CL",T4796="OR",T4796="SBOR",T4796="SPFM",T4796="FM",T4796="SBFM",T4796="FO",T4796="GN",T4796="SSGN"),0)))</f>
        <v>1</v>
      </c>
      <c r="D4796" s="1" t="n">
        <v>4795</v>
      </c>
      <c r="E4796" s="1" t="s">
        <v>22635</v>
      </c>
      <c r="F4796" s="1"/>
      <c r="G4796" s="1" t="s">
        <v>22654</v>
      </c>
      <c r="H4796" s="1" t="s">
        <v>26677</v>
      </c>
      <c r="I4796" s="1" t="s">
        <v>26678</v>
      </c>
      <c r="J4796" s="1" t="s">
        <v>27681</v>
      </c>
      <c r="K4796" s="1" t="s">
        <v>27682</v>
      </c>
      <c r="L4796" s="1" t="s">
        <v>25254</v>
      </c>
      <c r="M4796" s="1" t="s">
        <v>25255</v>
      </c>
      <c r="N4796" s="1" t="s">
        <v>2732</v>
      </c>
      <c r="O4796" s="1" t="s">
        <v>25256</v>
      </c>
      <c r="P4796" s="1" t="n">
        <v>93114</v>
      </c>
      <c r="Q4796" s="1" t="n">
        <v>191251</v>
      </c>
      <c r="R4796" s="1" t="n">
        <v>191251</v>
      </c>
      <c r="S4796" s="1" t="n">
        <v>93114</v>
      </c>
      <c r="T4796" s="1" t="s">
        <v>69</v>
      </c>
      <c r="U4796" s="1" t="s">
        <v>16929</v>
      </c>
      <c r="V4796" s="1" t="s">
        <v>27777</v>
      </c>
      <c r="W4796" s="1" t="s">
        <v>27778</v>
      </c>
      <c r="X4796" s="1" t="s">
        <v>27777</v>
      </c>
      <c r="Y4796" s="1" t="s">
        <v>27779</v>
      </c>
      <c r="Z4796" s="1" t="n">
        <v>3</v>
      </c>
      <c r="AA4796" s="1" t="s">
        <v>65</v>
      </c>
      <c r="AB4796" s="1" t="s">
        <v>27780</v>
      </c>
      <c r="AC4796" s="2" t="s">
        <v>66</v>
      </c>
      <c r="AD4796" s="2" t="s">
        <v>67</v>
      </c>
      <c r="AQ4796" s="2" t="s">
        <v>3206</v>
      </c>
      <c r="AR4796" s="2" t="s">
        <v>3206</v>
      </c>
    </row>
    <row r="4797" customFormat="false" ht="12.75" hidden="false" customHeight="false" outlineLevel="0" collapsed="false">
      <c r="A4797" s="3" t="s">
        <v>27781</v>
      </c>
      <c r="B4797" s="1" t="s">
        <v>27782</v>
      </c>
      <c r="C4797" s="4" t="n">
        <f aca="false">IF(OR(T4797="SSES",T4797="VAR"),-COUNTIF(P$2:P$6715,R4797)+1,IF(T4797="ES",1,IF(OR(T4797="CL",T4797="OR",T4797="SBOR",T4797="SPFM",T4797="FM",T4797="SBFM",T4797="FO",T4797="GN",T4797="SSGN"),0)))</f>
        <v>1</v>
      </c>
      <c r="D4797" s="1" t="n">
        <v>4796</v>
      </c>
      <c r="E4797" s="1" t="s">
        <v>22635</v>
      </c>
      <c r="F4797" s="1"/>
      <c r="G4797" s="1" t="s">
        <v>22654</v>
      </c>
      <c r="H4797" s="1" t="s">
        <v>26677</v>
      </c>
      <c r="I4797" s="1" t="s">
        <v>26678</v>
      </c>
      <c r="J4797" s="1" t="s">
        <v>27681</v>
      </c>
      <c r="K4797" s="1" t="s">
        <v>27682</v>
      </c>
      <c r="L4797" s="1" t="s">
        <v>25254</v>
      </c>
      <c r="M4797" s="1" t="s">
        <v>25255</v>
      </c>
      <c r="N4797" s="1" t="s">
        <v>2732</v>
      </c>
      <c r="O4797" s="1" t="s">
        <v>25256</v>
      </c>
      <c r="P4797" s="1" t="n">
        <v>93129</v>
      </c>
      <c r="Q4797" s="1" t="n">
        <v>191251</v>
      </c>
      <c r="R4797" s="1" t="n">
        <v>191251</v>
      </c>
      <c r="S4797" s="1" t="n">
        <v>93129</v>
      </c>
      <c r="T4797" s="1" t="s">
        <v>69</v>
      </c>
      <c r="U4797" s="1" t="s">
        <v>27783</v>
      </c>
      <c r="V4797" s="1" t="s">
        <v>27784</v>
      </c>
      <c r="W4797" s="1" t="s">
        <v>27785</v>
      </c>
      <c r="X4797" s="1" t="s">
        <v>27784</v>
      </c>
      <c r="Y4797" s="1"/>
      <c r="Z4797" s="1" t="n">
        <v>3</v>
      </c>
      <c r="AA4797" s="1" t="s">
        <v>173</v>
      </c>
      <c r="AB4797" s="1" t="s">
        <v>27786</v>
      </c>
      <c r="AC4797" s="2" t="s">
        <v>66</v>
      </c>
      <c r="AD4797" s="2" t="s">
        <v>67</v>
      </c>
      <c r="AQ4797" s="2" t="s">
        <v>9018</v>
      </c>
      <c r="AR4797" s="2" t="s">
        <v>25885</v>
      </c>
    </row>
    <row r="4798" customFormat="false" ht="12.75" hidden="false" customHeight="false" outlineLevel="0" collapsed="false">
      <c r="A4798" s="3" t="s">
        <v>27787</v>
      </c>
      <c r="B4798" s="1" t="s">
        <v>27788</v>
      </c>
      <c r="C4798" s="4" t="n">
        <f aca="false">IF(OR(T4798="SSES",T4798="VAR"),-COUNTIF(P$2:P$6715,R4798)+1,IF(T4798="ES",1,IF(OR(T4798="CL",T4798="OR",T4798="SBOR",T4798="SPFM",T4798="FM",T4798="SBFM",T4798="FO",T4798="GN",T4798="SSGN"),0)))</f>
        <v>1</v>
      </c>
      <c r="D4798" s="1" t="n">
        <v>4797</v>
      </c>
      <c r="E4798" s="1" t="s">
        <v>22635</v>
      </c>
      <c r="F4798" s="1"/>
      <c r="G4798" s="1" t="s">
        <v>22654</v>
      </c>
      <c r="H4798" s="1" t="s">
        <v>26677</v>
      </c>
      <c r="I4798" s="1" t="s">
        <v>26678</v>
      </c>
      <c r="J4798" s="1" t="s">
        <v>27681</v>
      </c>
      <c r="K4798" s="1" t="s">
        <v>27682</v>
      </c>
      <c r="L4798" s="1" t="s">
        <v>25254</v>
      </c>
      <c r="M4798" s="1" t="s">
        <v>25255</v>
      </c>
      <c r="N4798" s="1" t="s">
        <v>2732</v>
      </c>
      <c r="O4798" s="1" t="s">
        <v>25256</v>
      </c>
      <c r="P4798" s="1" t="n">
        <v>93134</v>
      </c>
      <c r="Q4798" s="1" t="n">
        <v>191251</v>
      </c>
      <c r="R4798" s="1" t="n">
        <v>191251</v>
      </c>
      <c r="S4798" s="1" t="n">
        <v>93134</v>
      </c>
      <c r="T4798" s="1" t="s">
        <v>69</v>
      </c>
      <c r="U4798" s="1" t="s">
        <v>27789</v>
      </c>
      <c r="V4798" s="1" t="s">
        <v>27790</v>
      </c>
      <c r="W4798" s="1" t="s">
        <v>27791</v>
      </c>
      <c r="X4798" s="1" t="s">
        <v>27790</v>
      </c>
      <c r="Y4798" s="1" t="s">
        <v>27792</v>
      </c>
      <c r="Z4798" s="1" t="n">
        <v>3</v>
      </c>
      <c r="AA4798" s="1" t="s">
        <v>65</v>
      </c>
      <c r="AB4798" s="1" t="s">
        <v>27793</v>
      </c>
      <c r="AC4798" s="2" t="s">
        <v>66</v>
      </c>
      <c r="AD4798" s="2" t="s">
        <v>67</v>
      </c>
      <c r="AQ4798" s="2" t="s">
        <v>3206</v>
      </c>
      <c r="AR4798" s="2" t="s">
        <v>3206</v>
      </c>
    </row>
    <row r="4799" customFormat="false" ht="12.75" hidden="false" customHeight="false" outlineLevel="0" collapsed="false">
      <c r="A4799" s="3" t="s">
        <v>27794</v>
      </c>
      <c r="B4799" s="1" t="s">
        <v>27795</v>
      </c>
      <c r="C4799" s="4" t="n">
        <f aca="false">IF(OR(T4799="SSES",T4799="VAR"),-COUNTIF(P$2:P$6715,R4799)+1,IF(T4799="ES",1,IF(OR(T4799="CL",T4799="OR",T4799="SBOR",T4799="SPFM",T4799="FM",T4799="SBFM",T4799="FO",T4799="GN",T4799="SSGN"),0)))</f>
        <v>1</v>
      </c>
      <c r="D4799" s="1" t="n">
        <v>4798</v>
      </c>
      <c r="E4799" s="1" t="s">
        <v>22635</v>
      </c>
      <c r="F4799" s="1"/>
      <c r="G4799" s="1" t="s">
        <v>22654</v>
      </c>
      <c r="H4799" s="1" t="s">
        <v>26677</v>
      </c>
      <c r="I4799" s="1" t="s">
        <v>26678</v>
      </c>
      <c r="J4799" s="1" t="s">
        <v>27681</v>
      </c>
      <c r="K4799" s="1" t="s">
        <v>27682</v>
      </c>
      <c r="L4799" s="1" t="s">
        <v>25254</v>
      </c>
      <c r="M4799" s="1" t="s">
        <v>25255</v>
      </c>
      <c r="N4799" s="1" t="s">
        <v>2732</v>
      </c>
      <c r="O4799" s="1" t="s">
        <v>25256</v>
      </c>
      <c r="P4799" s="1" t="n">
        <v>93157</v>
      </c>
      <c r="Q4799" s="1" t="n">
        <v>191251</v>
      </c>
      <c r="R4799" s="1" t="n">
        <v>191251</v>
      </c>
      <c r="S4799" s="1" t="n">
        <v>93157</v>
      </c>
      <c r="T4799" s="1" t="s">
        <v>69</v>
      </c>
      <c r="U4799" s="1" t="s">
        <v>16929</v>
      </c>
      <c r="V4799" s="1" t="s">
        <v>27796</v>
      </c>
      <c r="W4799" s="1" t="s">
        <v>27797</v>
      </c>
      <c r="X4799" s="1" t="s">
        <v>27796</v>
      </c>
      <c r="Y4799" s="1" t="s">
        <v>27798</v>
      </c>
      <c r="Z4799" s="1" t="n">
        <v>3</v>
      </c>
      <c r="AA4799" s="1" t="s">
        <v>65</v>
      </c>
      <c r="AB4799" s="1" t="s">
        <v>27799</v>
      </c>
    </row>
    <row r="4800" customFormat="false" ht="12.75" hidden="false" customHeight="false" outlineLevel="0" collapsed="false">
      <c r="A4800" s="3" t="s">
        <v>27800</v>
      </c>
      <c r="B4800" s="1" t="s">
        <v>27801</v>
      </c>
      <c r="C4800" s="4" t="n">
        <f aca="false">IF(OR(T4800="SSES",T4800="VAR"),-COUNTIF(P$2:P$6715,R4800)+1,IF(T4800="ES",1,IF(OR(T4800="CL",T4800="OR",T4800="SBOR",T4800="SPFM",T4800="FM",T4800="SBFM",T4800="FO",T4800="GN",T4800="SSGN"),0)))</f>
        <v>0</v>
      </c>
      <c r="D4800" s="1" t="n">
        <v>4799</v>
      </c>
      <c r="E4800" s="1" t="s">
        <v>22635</v>
      </c>
      <c r="F4800" s="1"/>
      <c r="G4800" s="1" t="s">
        <v>22654</v>
      </c>
      <c r="H4800" s="1" t="s">
        <v>26677</v>
      </c>
      <c r="I4800" s="1" t="s">
        <v>26678</v>
      </c>
      <c r="J4800" s="1" t="s">
        <v>27681</v>
      </c>
      <c r="K4800" s="1" t="s">
        <v>27682</v>
      </c>
      <c r="L4800" s="1" t="s">
        <v>25254</v>
      </c>
      <c r="M4800" s="1" t="s">
        <v>25255</v>
      </c>
      <c r="N4800" s="1" t="s">
        <v>2732</v>
      </c>
      <c r="O4800" s="1" t="s">
        <v>25256</v>
      </c>
      <c r="P4800" s="1" t="n">
        <v>133531</v>
      </c>
      <c r="Q4800" s="1" t="n">
        <v>93157</v>
      </c>
      <c r="R4800" s="1" t="n">
        <v>93157</v>
      </c>
      <c r="S4800" s="1" t="n">
        <v>133531</v>
      </c>
      <c r="T4800" s="1" t="s">
        <v>1467</v>
      </c>
      <c r="U4800" s="1" t="s">
        <v>27802</v>
      </c>
      <c r="V4800" s="1" t="s">
        <v>27803</v>
      </c>
      <c r="W4800" s="1" t="s">
        <v>27804</v>
      </c>
      <c r="X4800" s="1" t="s">
        <v>27803</v>
      </c>
      <c r="Y4800" s="1"/>
      <c r="Z4800" s="1" t="n">
        <v>3</v>
      </c>
      <c r="AA4800" s="1" t="s">
        <v>173</v>
      </c>
      <c r="AB4800" s="1" t="s">
        <v>27805</v>
      </c>
      <c r="AC4800" s="2" t="s">
        <v>66</v>
      </c>
      <c r="AD4800" s="2" t="s">
        <v>67</v>
      </c>
      <c r="AQ4800" s="2" t="s">
        <v>3206</v>
      </c>
      <c r="AR4800" s="2" t="s">
        <v>3206</v>
      </c>
    </row>
    <row r="4801" customFormat="false" ht="12.75" hidden="false" customHeight="false" outlineLevel="0" collapsed="false">
      <c r="A4801" s="3" t="s">
        <v>27806</v>
      </c>
      <c r="B4801" s="1" t="s">
        <v>27807</v>
      </c>
      <c r="C4801" s="4" t="n">
        <f aca="false">IF(OR(T4801="SSES",T4801="VAR"),-COUNTIF(P$2:P$6715,R4801)+1,IF(T4801="ES",1,IF(OR(T4801="CL",T4801="OR",T4801="SBOR",T4801="SPFM",T4801="FM",T4801="SBFM",T4801="FO",T4801="GN",T4801="SSGN"),0)))</f>
        <v>1</v>
      </c>
      <c r="D4801" s="1" t="n">
        <v>4800</v>
      </c>
      <c r="E4801" s="1" t="s">
        <v>22635</v>
      </c>
      <c r="F4801" s="1"/>
      <c r="G4801" s="1" t="s">
        <v>22654</v>
      </c>
      <c r="H4801" s="1" t="s">
        <v>26677</v>
      </c>
      <c r="I4801" s="1" t="s">
        <v>26678</v>
      </c>
      <c r="J4801" s="1" t="s">
        <v>27681</v>
      </c>
      <c r="K4801" s="1" t="s">
        <v>27682</v>
      </c>
      <c r="L4801" s="1" t="s">
        <v>25254</v>
      </c>
      <c r="M4801" s="1" t="s">
        <v>25255</v>
      </c>
      <c r="N4801" s="1" t="s">
        <v>2732</v>
      </c>
      <c r="O4801" s="1" t="s">
        <v>25256</v>
      </c>
      <c r="P4801" s="1" t="n">
        <v>101210</v>
      </c>
      <c r="Q4801" s="1" t="n">
        <v>606908</v>
      </c>
      <c r="R4801" s="1" t="n">
        <v>606908</v>
      </c>
      <c r="S4801" s="1" t="n">
        <v>101210</v>
      </c>
      <c r="T4801" s="1" t="s">
        <v>69</v>
      </c>
      <c r="U4801" s="1" t="s">
        <v>27808</v>
      </c>
      <c r="V4801" s="1" t="s">
        <v>27809</v>
      </c>
      <c r="W4801" s="1" t="s">
        <v>27810</v>
      </c>
      <c r="X4801" s="1" t="s">
        <v>27809</v>
      </c>
      <c r="Y4801" s="1" t="s">
        <v>27811</v>
      </c>
      <c r="Z4801" s="1" t="n">
        <v>3</v>
      </c>
      <c r="AA4801" s="1" t="s">
        <v>65</v>
      </c>
      <c r="AB4801" s="1" t="s">
        <v>27812</v>
      </c>
      <c r="AC4801" s="2" t="s">
        <v>66</v>
      </c>
      <c r="AD4801" s="2" t="s">
        <v>67</v>
      </c>
      <c r="AQ4801" s="2" t="s">
        <v>3206</v>
      </c>
      <c r="AR4801" s="2" t="s">
        <v>3206</v>
      </c>
    </row>
    <row r="4802" customFormat="false" ht="12.75" hidden="false" customHeight="false" outlineLevel="0" collapsed="false">
      <c r="A4802" s="3" t="s">
        <v>27813</v>
      </c>
      <c r="B4802" s="1" t="s">
        <v>27814</v>
      </c>
      <c r="C4802" s="4" t="n">
        <f aca="false">IF(OR(T4802="SSES",T4802="VAR"),-COUNTIF(P$2:P$6715,R4802)+1,IF(T4802="ES",1,IF(OR(T4802="CL",T4802="OR",T4802="SBOR",T4802="SPFM",T4802="FM",T4802="SBFM",T4802="FO",T4802="GN",T4802="SSGN"),0)))</f>
        <v>0</v>
      </c>
      <c r="D4802" s="1" t="n">
        <v>4801</v>
      </c>
      <c r="E4802" s="1" t="s">
        <v>22635</v>
      </c>
      <c r="F4802" s="1"/>
      <c r="G4802" s="1" t="s">
        <v>22654</v>
      </c>
      <c r="H4802" s="1" t="s">
        <v>26677</v>
      </c>
      <c r="I4802" s="1" t="s">
        <v>26678</v>
      </c>
      <c r="J4802" s="1" t="s">
        <v>27681</v>
      </c>
      <c r="K4802" s="1" t="s">
        <v>27682</v>
      </c>
      <c r="L4802" s="1" t="s">
        <v>25254</v>
      </c>
      <c r="M4802" s="1" t="s">
        <v>25255</v>
      </c>
      <c r="N4802" s="1" t="s">
        <v>2732</v>
      </c>
      <c r="O4802" s="1" t="s">
        <v>25256</v>
      </c>
      <c r="P4802" s="1" t="n">
        <v>193276</v>
      </c>
      <c r="Q4802" s="1" t="n">
        <v>919427</v>
      </c>
      <c r="R4802" s="1" t="n">
        <v>919442</v>
      </c>
      <c r="S4802" s="1" t="n">
        <v>193276</v>
      </c>
      <c r="T4802" s="1" t="s">
        <v>61</v>
      </c>
      <c r="U4802" s="1" t="s">
        <v>16929</v>
      </c>
      <c r="V4802" s="1" t="s">
        <v>27815</v>
      </c>
      <c r="W4802" s="1" t="s">
        <v>27816</v>
      </c>
      <c r="X4802" s="1" t="s">
        <v>27815</v>
      </c>
      <c r="Y4802" s="1" t="s">
        <v>27817</v>
      </c>
      <c r="Z4802" s="1" t="n">
        <v>3</v>
      </c>
      <c r="AA4802" s="1" t="s">
        <v>65</v>
      </c>
      <c r="AB4802" s="1"/>
      <c r="AC4802" s="2" t="s">
        <v>66</v>
      </c>
      <c r="AD4802" s="2" t="s">
        <v>67</v>
      </c>
    </row>
    <row r="4803" customFormat="false" ht="12.75" hidden="false" customHeight="false" outlineLevel="0" collapsed="false">
      <c r="A4803" s="3" t="s">
        <v>27818</v>
      </c>
      <c r="B4803" s="1" t="s">
        <v>27819</v>
      </c>
      <c r="C4803" s="4" t="n">
        <f aca="false">IF(OR(T4803="SSES",T4803="VAR"),-COUNTIF(P$2:P$6715,R4803)+1,IF(T4803="ES",1,IF(OR(T4803="CL",T4803="OR",T4803="SBOR",T4803="SPFM",T4803="FM",T4803="SBFM",T4803="FO",T4803="GN",T4803="SSGN"),0)))</f>
        <v>1</v>
      </c>
      <c r="D4803" s="1" t="n">
        <v>4802</v>
      </c>
      <c r="E4803" s="1" t="s">
        <v>22635</v>
      </c>
      <c r="F4803" s="1"/>
      <c r="G4803" s="1" t="s">
        <v>22654</v>
      </c>
      <c r="H4803" s="1" t="s">
        <v>26677</v>
      </c>
      <c r="I4803" s="1" t="s">
        <v>26678</v>
      </c>
      <c r="J4803" s="1" t="s">
        <v>27681</v>
      </c>
      <c r="K4803" s="1" t="s">
        <v>27682</v>
      </c>
      <c r="L4803" s="1" t="s">
        <v>25254</v>
      </c>
      <c r="M4803" s="1" t="s">
        <v>25255</v>
      </c>
      <c r="N4803" s="1" t="s">
        <v>2732</v>
      </c>
      <c r="O4803" s="1" t="s">
        <v>25256</v>
      </c>
      <c r="P4803" s="1" t="n">
        <v>101617</v>
      </c>
      <c r="Q4803" s="1" t="n">
        <v>193276</v>
      </c>
      <c r="R4803" s="1" t="n">
        <v>193276</v>
      </c>
      <c r="S4803" s="1" t="n">
        <v>101617</v>
      </c>
      <c r="T4803" s="1" t="s">
        <v>69</v>
      </c>
      <c r="U4803" s="1" t="s">
        <v>16929</v>
      </c>
      <c r="V4803" s="1" t="s">
        <v>27820</v>
      </c>
      <c r="W4803" s="1" t="s">
        <v>27821</v>
      </c>
      <c r="X4803" s="1" t="s">
        <v>27820</v>
      </c>
      <c r="Y4803" s="1" t="s">
        <v>27822</v>
      </c>
      <c r="Z4803" s="1" t="n">
        <v>3</v>
      </c>
      <c r="AA4803" s="1" t="s">
        <v>65</v>
      </c>
      <c r="AB4803" s="1" t="s">
        <v>27823</v>
      </c>
      <c r="AC4803" s="2" t="s">
        <v>66</v>
      </c>
      <c r="AD4803" s="2" t="s">
        <v>67</v>
      </c>
      <c r="AQ4803" s="2" t="s">
        <v>3206</v>
      </c>
    </row>
    <row r="4804" customFormat="false" ht="12.75" hidden="false" customHeight="false" outlineLevel="0" collapsed="false">
      <c r="A4804" s="3" t="s">
        <v>27824</v>
      </c>
      <c r="B4804" s="1" t="s">
        <v>27825</v>
      </c>
      <c r="C4804" s="4" t="n">
        <f aca="false">IF(OR(T4804="SSES",T4804="VAR"),-COUNTIF(P$2:P$6715,R4804)+1,IF(T4804="ES",1,IF(OR(T4804="CL",T4804="OR",T4804="SBOR",T4804="SPFM",T4804="FM",T4804="SBFM",T4804="FO",T4804="GN",T4804="SSGN"),0)))</f>
        <v>1</v>
      </c>
      <c r="D4804" s="1" t="n">
        <v>4803</v>
      </c>
      <c r="E4804" s="1" t="s">
        <v>22635</v>
      </c>
      <c r="F4804" s="1"/>
      <c r="G4804" s="1" t="s">
        <v>22654</v>
      </c>
      <c r="H4804" s="1" t="s">
        <v>26677</v>
      </c>
      <c r="I4804" s="1" t="s">
        <v>26678</v>
      </c>
      <c r="J4804" s="1" t="s">
        <v>27681</v>
      </c>
      <c r="K4804" s="1" t="s">
        <v>27682</v>
      </c>
      <c r="L4804" s="1" t="s">
        <v>25254</v>
      </c>
      <c r="M4804" s="1" t="s">
        <v>25255</v>
      </c>
      <c r="N4804" s="1" t="s">
        <v>2732</v>
      </c>
      <c r="O4804" s="1" t="s">
        <v>25256</v>
      </c>
      <c r="P4804" s="1" t="n">
        <v>101787</v>
      </c>
      <c r="Q4804" s="1" t="n">
        <v>193276</v>
      </c>
      <c r="R4804" s="1" t="n">
        <v>193276</v>
      </c>
      <c r="S4804" s="1" t="n">
        <v>101787</v>
      </c>
      <c r="T4804" s="1" t="s">
        <v>69</v>
      </c>
      <c r="U4804" s="1" t="s">
        <v>27826</v>
      </c>
      <c r="V4804" s="1" t="s">
        <v>27827</v>
      </c>
      <c r="W4804" s="1" t="s">
        <v>27828</v>
      </c>
      <c r="X4804" s="1" t="s">
        <v>27827</v>
      </c>
      <c r="Y4804" s="1"/>
      <c r="Z4804" s="1" t="n">
        <v>3</v>
      </c>
      <c r="AA4804" s="1" t="s">
        <v>65</v>
      </c>
      <c r="AB4804" s="1" t="s">
        <v>27829</v>
      </c>
      <c r="AC4804" s="2" t="s">
        <v>66</v>
      </c>
      <c r="AD4804" s="2" t="s">
        <v>67</v>
      </c>
      <c r="AQ4804" s="2" t="s">
        <v>3206</v>
      </c>
    </row>
    <row r="4805" customFormat="false" ht="12.75" hidden="false" customHeight="false" outlineLevel="0" collapsed="false">
      <c r="A4805" s="3" t="s">
        <v>27830</v>
      </c>
      <c r="B4805" s="1" t="s">
        <v>27831</v>
      </c>
      <c r="C4805" s="4" t="n">
        <f aca="false">IF(OR(T4805="SSES",T4805="VAR"),-COUNTIF(P$2:P$6715,R4805)+1,IF(T4805="ES",1,IF(OR(T4805="CL",T4805="OR",T4805="SBOR",T4805="SPFM",T4805="FM",T4805="SBFM",T4805="FO",T4805="GN",T4805="SSGN"),0)))</f>
        <v>1</v>
      </c>
      <c r="D4805" s="1" t="n">
        <v>4804</v>
      </c>
      <c r="E4805" s="1" t="s">
        <v>22635</v>
      </c>
      <c r="F4805" s="1"/>
      <c r="G4805" s="1" t="s">
        <v>22654</v>
      </c>
      <c r="H4805" s="1" t="s">
        <v>26677</v>
      </c>
      <c r="I4805" s="1" t="s">
        <v>26678</v>
      </c>
      <c r="J4805" s="1" t="s">
        <v>27681</v>
      </c>
      <c r="K4805" s="1" t="s">
        <v>27682</v>
      </c>
      <c r="L4805" s="1" t="s">
        <v>25254</v>
      </c>
      <c r="M4805" s="1" t="s">
        <v>25255</v>
      </c>
      <c r="N4805" s="1" t="s">
        <v>2732</v>
      </c>
      <c r="O4805" s="1" t="s">
        <v>25256</v>
      </c>
      <c r="P4805" s="1" t="n">
        <v>101921</v>
      </c>
      <c r="Q4805" s="1" t="n">
        <v>193276</v>
      </c>
      <c r="R4805" s="1" t="n">
        <v>193276</v>
      </c>
      <c r="S4805" s="1" t="n">
        <v>101921</v>
      </c>
      <c r="T4805" s="1" t="s">
        <v>69</v>
      </c>
      <c r="U4805" s="1" t="s">
        <v>27832</v>
      </c>
      <c r="V4805" s="1" t="s">
        <v>27833</v>
      </c>
      <c r="W4805" s="1" t="s">
        <v>27834</v>
      </c>
      <c r="X4805" s="1" t="s">
        <v>27833</v>
      </c>
      <c r="Y4805" s="1" t="s">
        <v>27835</v>
      </c>
      <c r="Z4805" s="1" t="n">
        <v>3</v>
      </c>
      <c r="AA4805" s="1" t="s">
        <v>65</v>
      </c>
      <c r="AB4805" s="1" t="s">
        <v>27836</v>
      </c>
    </row>
    <row r="4806" customFormat="false" ht="12.75" hidden="false" customHeight="false" outlineLevel="0" collapsed="false">
      <c r="A4806" s="3" t="s">
        <v>27837</v>
      </c>
      <c r="B4806" s="1" t="s">
        <v>27838</v>
      </c>
      <c r="C4806" s="4" t="n">
        <f aca="false">IF(OR(T4806="SSES",T4806="VAR"),-COUNTIF(P$2:P$6715,R4806)+1,IF(T4806="ES",1,IF(OR(T4806="CL",T4806="OR",T4806="SBOR",T4806="SPFM",T4806="FM",T4806="SBFM",T4806="FO",T4806="GN",T4806="SSGN"),0)))</f>
        <v>1</v>
      </c>
      <c r="D4806" s="1" t="n">
        <v>4805</v>
      </c>
      <c r="E4806" s="1" t="s">
        <v>22635</v>
      </c>
      <c r="F4806" s="1"/>
      <c r="G4806" s="1" t="s">
        <v>22654</v>
      </c>
      <c r="H4806" s="1" t="s">
        <v>26677</v>
      </c>
      <c r="I4806" s="1" t="s">
        <v>26678</v>
      </c>
      <c r="J4806" s="1" t="s">
        <v>27681</v>
      </c>
      <c r="K4806" s="1" t="s">
        <v>27682</v>
      </c>
      <c r="L4806" s="1" t="s">
        <v>25254</v>
      </c>
      <c r="M4806" s="1" t="s">
        <v>25255</v>
      </c>
      <c r="N4806" s="1" t="s">
        <v>2732</v>
      </c>
      <c r="O4806" s="1" t="s">
        <v>25256</v>
      </c>
      <c r="P4806" s="1" t="n">
        <v>102017</v>
      </c>
      <c r="Q4806" s="1" t="n">
        <v>193276</v>
      </c>
      <c r="R4806" s="1" t="n">
        <v>193276</v>
      </c>
      <c r="S4806" s="1" t="n">
        <v>102017</v>
      </c>
      <c r="T4806" s="1" t="s">
        <v>69</v>
      </c>
      <c r="U4806" s="1" t="s">
        <v>27839</v>
      </c>
      <c r="V4806" s="1" t="s">
        <v>27840</v>
      </c>
      <c r="W4806" s="1" t="s">
        <v>27841</v>
      </c>
      <c r="X4806" s="1" t="s">
        <v>27840</v>
      </c>
      <c r="Y4806" s="1"/>
      <c r="Z4806" s="1" t="n">
        <v>3</v>
      </c>
      <c r="AA4806" s="1" t="s">
        <v>65</v>
      </c>
      <c r="AB4806" s="1" t="s">
        <v>27842</v>
      </c>
      <c r="AC4806" s="2" t="s">
        <v>66</v>
      </c>
      <c r="AD4806" s="2" t="s">
        <v>67</v>
      </c>
      <c r="AQ4806" s="2" t="s">
        <v>3206</v>
      </c>
      <c r="AR4806" s="2" t="s">
        <v>9018</v>
      </c>
    </row>
    <row r="4807" customFormat="false" ht="12.75" hidden="false" customHeight="false" outlineLevel="0" collapsed="false">
      <c r="A4807" s="3" t="s">
        <v>27843</v>
      </c>
      <c r="B4807" s="1" t="s">
        <v>27844</v>
      </c>
      <c r="C4807" s="4" t="n">
        <f aca="false">IF(OR(T4807="SSES",T4807="VAR"),-COUNTIF(P$2:P$6715,R4807)+1,IF(T4807="ES",1,IF(OR(T4807="CL",T4807="OR",T4807="SBOR",T4807="SPFM",T4807="FM",T4807="SBFM",T4807="FO",T4807="GN",T4807="SSGN"),0)))</f>
        <v>1</v>
      </c>
      <c r="D4807" s="1" t="n">
        <v>4806</v>
      </c>
      <c r="E4807" s="1" t="s">
        <v>22635</v>
      </c>
      <c r="F4807" s="1"/>
      <c r="G4807" s="1" t="s">
        <v>22654</v>
      </c>
      <c r="H4807" s="1" t="s">
        <v>26677</v>
      </c>
      <c r="I4807" s="1" t="s">
        <v>26678</v>
      </c>
      <c r="J4807" s="1" t="s">
        <v>27681</v>
      </c>
      <c r="K4807" s="1" t="s">
        <v>27682</v>
      </c>
      <c r="L4807" s="1" t="s">
        <v>25254</v>
      </c>
      <c r="M4807" s="1" t="s">
        <v>25255</v>
      </c>
      <c r="N4807" s="1" t="s">
        <v>2732</v>
      </c>
      <c r="O4807" s="1" t="s">
        <v>25256</v>
      </c>
      <c r="P4807" s="1" t="n">
        <v>102294</v>
      </c>
      <c r="Q4807" s="1" t="n">
        <v>193276</v>
      </c>
      <c r="R4807" s="1" t="n">
        <v>193276</v>
      </c>
      <c r="S4807" s="1" t="n">
        <v>102294</v>
      </c>
      <c r="T4807" s="1" t="s">
        <v>69</v>
      </c>
      <c r="U4807" s="1" t="s">
        <v>27832</v>
      </c>
      <c r="V4807" s="1" t="s">
        <v>27845</v>
      </c>
      <c r="W4807" s="1" t="s">
        <v>27846</v>
      </c>
      <c r="X4807" s="1" t="s">
        <v>27845</v>
      </c>
      <c r="Y4807" s="1"/>
      <c r="Z4807" s="1" t="n">
        <v>3</v>
      </c>
      <c r="AA4807" s="1" t="s">
        <v>65</v>
      </c>
      <c r="AB4807" s="1" t="s">
        <v>27847</v>
      </c>
      <c r="AC4807" s="2" t="s">
        <v>66</v>
      </c>
      <c r="AD4807" s="2" t="s">
        <v>67</v>
      </c>
      <c r="AQ4807" s="2" t="s">
        <v>3206</v>
      </c>
    </row>
    <row r="4808" customFormat="false" ht="12.75" hidden="false" customHeight="false" outlineLevel="0" collapsed="false">
      <c r="A4808" s="3" t="s">
        <v>27848</v>
      </c>
      <c r="B4808" s="1" t="s">
        <v>27849</v>
      </c>
      <c r="C4808" s="4" t="n">
        <f aca="false">IF(OR(T4808="SSES",T4808="VAR"),-COUNTIF(P$2:P$6715,R4808)+1,IF(T4808="ES",1,IF(OR(T4808="CL",T4808="OR",T4808="SBOR",T4808="SPFM",T4808="FM",T4808="SBFM",T4808="FO",T4808="GN",T4808="SSGN"),0)))</f>
        <v>1</v>
      </c>
      <c r="D4808" s="1" t="n">
        <v>4807</v>
      </c>
      <c r="E4808" s="1" t="s">
        <v>22635</v>
      </c>
      <c r="F4808" s="1"/>
      <c r="G4808" s="1" t="s">
        <v>22654</v>
      </c>
      <c r="H4808" s="1" t="s">
        <v>26677</v>
      </c>
      <c r="I4808" s="1" t="s">
        <v>26678</v>
      </c>
      <c r="J4808" s="1" t="s">
        <v>27681</v>
      </c>
      <c r="K4808" s="1" t="s">
        <v>27682</v>
      </c>
      <c r="L4808" s="1" t="s">
        <v>25254</v>
      </c>
      <c r="M4808" s="1" t="s">
        <v>25255</v>
      </c>
      <c r="N4808" s="1" t="s">
        <v>2732</v>
      </c>
      <c r="O4808" s="1" t="s">
        <v>25256</v>
      </c>
      <c r="P4808" s="1" t="n">
        <v>102106</v>
      </c>
      <c r="Q4808" s="1" t="n">
        <v>193276</v>
      </c>
      <c r="R4808" s="1" t="n">
        <v>193276</v>
      </c>
      <c r="S4808" s="1" t="n">
        <v>102106</v>
      </c>
      <c r="T4808" s="1" t="s">
        <v>69</v>
      </c>
      <c r="U4808" s="1" t="s">
        <v>27850</v>
      </c>
      <c r="V4808" s="1" t="s">
        <v>27851</v>
      </c>
      <c r="W4808" s="1" t="s">
        <v>27852</v>
      </c>
      <c r="X4808" s="1" t="s">
        <v>27851</v>
      </c>
      <c r="Y4808" s="1"/>
      <c r="Z4808" s="1" t="n">
        <v>3</v>
      </c>
      <c r="AA4808" s="1" t="s">
        <v>65</v>
      </c>
      <c r="AB4808" s="1" t="s">
        <v>27853</v>
      </c>
      <c r="AC4808" s="2" t="s">
        <v>66</v>
      </c>
      <c r="AD4808" s="2" t="s">
        <v>67</v>
      </c>
      <c r="AQ4808" s="2" t="s">
        <v>3206</v>
      </c>
    </row>
    <row r="4809" customFormat="false" ht="12.75" hidden="false" customHeight="false" outlineLevel="0" collapsed="false">
      <c r="A4809" s="3" t="s">
        <v>27854</v>
      </c>
      <c r="B4809" s="1" t="s">
        <v>27855</v>
      </c>
      <c r="C4809" s="4" t="n">
        <f aca="false">IF(OR(T4809="SSES",T4809="VAR"),-COUNTIF(P$2:P$6715,R4809)+1,IF(T4809="ES",1,IF(OR(T4809="CL",T4809="OR",T4809="SBOR",T4809="SPFM",T4809="FM",T4809="SBFM",T4809="FO",T4809="GN",T4809="SSGN"),0)))</f>
        <v>1</v>
      </c>
      <c r="D4809" s="1" t="n">
        <v>4808</v>
      </c>
      <c r="E4809" s="1" t="s">
        <v>22635</v>
      </c>
      <c r="F4809" s="1"/>
      <c r="G4809" s="1" t="s">
        <v>22654</v>
      </c>
      <c r="H4809" s="1" t="s">
        <v>26677</v>
      </c>
      <c r="I4809" s="1" t="s">
        <v>26678</v>
      </c>
      <c r="J4809" s="1" t="s">
        <v>27681</v>
      </c>
      <c r="K4809" s="1" t="s">
        <v>27682</v>
      </c>
      <c r="L4809" s="1" t="s">
        <v>25254</v>
      </c>
      <c r="M4809" s="1" t="s">
        <v>25255</v>
      </c>
      <c r="N4809" s="1" t="s">
        <v>2732</v>
      </c>
      <c r="O4809" s="1" t="s">
        <v>25256</v>
      </c>
      <c r="P4809" s="1" t="n">
        <v>102112</v>
      </c>
      <c r="Q4809" s="1" t="n">
        <v>193276</v>
      </c>
      <c r="R4809" s="1" t="n">
        <v>193276</v>
      </c>
      <c r="S4809" s="1" t="n">
        <v>102112</v>
      </c>
      <c r="T4809" s="1" t="s">
        <v>69</v>
      </c>
      <c r="U4809" s="1" t="s">
        <v>27856</v>
      </c>
      <c r="V4809" s="1" t="s">
        <v>27857</v>
      </c>
      <c r="W4809" s="1" t="s">
        <v>27858</v>
      </c>
      <c r="X4809" s="1" t="s">
        <v>27857</v>
      </c>
      <c r="Y4809" s="1"/>
      <c r="Z4809" s="1" t="n">
        <v>3</v>
      </c>
      <c r="AA4809" s="1" t="s">
        <v>65</v>
      </c>
      <c r="AB4809" s="1" t="s">
        <v>27859</v>
      </c>
      <c r="AC4809" s="2" t="s">
        <v>66</v>
      </c>
      <c r="AD4809" s="2" t="s">
        <v>67</v>
      </c>
      <c r="AQ4809" s="2" t="s">
        <v>3206</v>
      </c>
    </row>
    <row r="4810" customFormat="false" ht="12.75" hidden="false" customHeight="false" outlineLevel="0" collapsed="false">
      <c r="A4810" s="3" t="s">
        <v>27860</v>
      </c>
      <c r="B4810" s="1" t="s">
        <v>27861</v>
      </c>
      <c r="C4810" s="4" t="n">
        <f aca="false">IF(OR(T4810="SSES",T4810="VAR"),-COUNTIF(P$2:P$6715,R4810)+1,IF(T4810="ES",1,IF(OR(T4810="CL",T4810="OR",T4810="SBOR",T4810="SPFM",T4810="FM",T4810="SBFM",T4810="FO",T4810="GN",T4810="SSGN"),0)))</f>
        <v>1</v>
      </c>
      <c r="D4810" s="1" t="n">
        <v>4809</v>
      </c>
      <c r="E4810" s="1" t="s">
        <v>22635</v>
      </c>
      <c r="F4810" s="1"/>
      <c r="G4810" s="1" t="s">
        <v>22654</v>
      </c>
      <c r="H4810" s="1" t="s">
        <v>26677</v>
      </c>
      <c r="I4810" s="1" t="s">
        <v>26678</v>
      </c>
      <c r="J4810" s="1" t="s">
        <v>27681</v>
      </c>
      <c r="K4810" s="1" t="s">
        <v>27682</v>
      </c>
      <c r="L4810" s="1" t="s">
        <v>25254</v>
      </c>
      <c r="M4810" s="1" t="s">
        <v>25255</v>
      </c>
      <c r="N4810" s="1" t="s">
        <v>2732</v>
      </c>
      <c r="O4810" s="1" t="s">
        <v>25256</v>
      </c>
      <c r="P4810" s="1" t="n">
        <v>102115</v>
      </c>
      <c r="Q4810" s="1" t="n">
        <v>193276</v>
      </c>
      <c r="R4810" s="1" t="n">
        <v>193276</v>
      </c>
      <c r="S4810" s="1" t="n">
        <v>102115</v>
      </c>
      <c r="T4810" s="1" t="s">
        <v>69</v>
      </c>
      <c r="U4810" s="1" t="s">
        <v>27862</v>
      </c>
      <c r="V4810" s="1" t="s">
        <v>27863</v>
      </c>
      <c r="W4810" s="1" t="s">
        <v>27864</v>
      </c>
      <c r="X4810" s="1" t="s">
        <v>27863</v>
      </c>
      <c r="Y4810" s="1"/>
      <c r="Z4810" s="1" t="n">
        <v>3</v>
      </c>
      <c r="AA4810" s="1" t="s">
        <v>65</v>
      </c>
      <c r="AB4810" s="1" t="s">
        <v>27865</v>
      </c>
      <c r="AC4810" s="2" t="s">
        <v>66</v>
      </c>
      <c r="AD4810" s="2" t="s">
        <v>67</v>
      </c>
      <c r="AQ4810" s="2" t="s">
        <v>3206</v>
      </c>
    </row>
    <row r="4811" customFormat="false" ht="12.75" hidden="false" customHeight="false" outlineLevel="0" collapsed="false">
      <c r="A4811" s="3" t="s">
        <v>27866</v>
      </c>
      <c r="B4811" s="1" t="s">
        <v>27867</v>
      </c>
      <c r="C4811" s="4" t="n">
        <f aca="false">IF(OR(T4811="SSES",T4811="VAR"),-COUNTIF(P$2:P$6715,R4811)+1,IF(T4811="ES",1,IF(OR(T4811="CL",T4811="OR",T4811="SBOR",T4811="SPFM",T4811="FM",T4811="SBFM",T4811="FO",T4811="GN",T4811="SSGN"),0)))</f>
        <v>1</v>
      </c>
      <c r="D4811" s="1" t="n">
        <v>4810</v>
      </c>
      <c r="E4811" s="1" t="s">
        <v>22635</v>
      </c>
      <c r="F4811" s="1"/>
      <c r="G4811" s="1" t="s">
        <v>22654</v>
      </c>
      <c r="H4811" s="1" t="s">
        <v>26677</v>
      </c>
      <c r="I4811" s="1" t="s">
        <v>26678</v>
      </c>
      <c r="J4811" s="1" t="s">
        <v>27681</v>
      </c>
      <c r="K4811" s="1" t="s">
        <v>27682</v>
      </c>
      <c r="L4811" s="1" t="s">
        <v>25254</v>
      </c>
      <c r="M4811" s="1" t="s">
        <v>25255</v>
      </c>
      <c r="N4811" s="1" t="s">
        <v>2732</v>
      </c>
      <c r="O4811" s="1" t="s">
        <v>25256</v>
      </c>
      <c r="P4811" s="1" t="n">
        <v>102139</v>
      </c>
      <c r="Q4811" s="1" t="n">
        <v>193276</v>
      </c>
      <c r="R4811" s="1" t="n">
        <v>193276</v>
      </c>
      <c r="S4811" s="1" t="n">
        <v>102139</v>
      </c>
      <c r="T4811" s="1" t="s">
        <v>69</v>
      </c>
      <c r="U4811" s="1" t="s">
        <v>27391</v>
      </c>
      <c r="V4811" s="1" t="s">
        <v>27868</v>
      </c>
      <c r="W4811" s="1" t="s">
        <v>27869</v>
      </c>
      <c r="X4811" s="1" t="s">
        <v>27868</v>
      </c>
      <c r="Y4811" s="1"/>
      <c r="Z4811" s="1" t="n">
        <v>3</v>
      </c>
      <c r="AA4811" s="1" t="s">
        <v>65</v>
      </c>
      <c r="AB4811" s="1" t="s">
        <v>27870</v>
      </c>
      <c r="AC4811" s="2" t="s">
        <v>66</v>
      </c>
      <c r="AD4811" s="2" t="s">
        <v>67</v>
      </c>
      <c r="AQ4811" s="2" t="s">
        <v>3206</v>
      </c>
    </row>
    <row r="4812" customFormat="false" ht="12.75" hidden="false" customHeight="false" outlineLevel="0" collapsed="false">
      <c r="A4812" s="3" t="s">
        <v>27871</v>
      </c>
      <c r="B4812" s="1" t="s">
        <v>27872</v>
      </c>
      <c r="C4812" s="4" t="n">
        <f aca="false">IF(OR(T4812="SSES",T4812="VAR"),-COUNTIF(P$2:P$6715,R4812)+1,IF(T4812="ES",1,IF(OR(T4812="CL",T4812="OR",T4812="SBOR",T4812="SPFM",T4812="FM",T4812="SBFM",T4812="FO",T4812="GN",T4812="SSGN"),0)))</f>
        <v>1</v>
      </c>
      <c r="D4812" s="1" t="n">
        <v>4811</v>
      </c>
      <c r="E4812" s="1" t="s">
        <v>22635</v>
      </c>
      <c r="F4812" s="1"/>
      <c r="G4812" s="1" t="s">
        <v>22654</v>
      </c>
      <c r="H4812" s="1" t="s">
        <v>26677</v>
      </c>
      <c r="I4812" s="1" t="s">
        <v>26678</v>
      </c>
      <c r="J4812" s="1" t="s">
        <v>27681</v>
      </c>
      <c r="K4812" s="1" t="s">
        <v>27682</v>
      </c>
      <c r="L4812" s="1" t="s">
        <v>25254</v>
      </c>
      <c r="M4812" s="1" t="s">
        <v>25255</v>
      </c>
      <c r="N4812" s="1" t="s">
        <v>2732</v>
      </c>
      <c r="O4812" s="1" t="s">
        <v>25256</v>
      </c>
      <c r="P4812" s="1" t="n">
        <v>717248</v>
      </c>
      <c r="Q4812" s="1" t="n">
        <v>193276</v>
      </c>
      <c r="R4812" s="1" t="n">
        <v>193276</v>
      </c>
      <c r="S4812" s="1" t="n">
        <v>717248</v>
      </c>
      <c r="T4812" s="1" t="s">
        <v>69</v>
      </c>
      <c r="U4812" s="1" t="s">
        <v>27839</v>
      </c>
      <c r="V4812" s="1" t="s">
        <v>27873</v>
      </c>
      <c r="W4812" s="1" t="s">
        <v>27874</v>
      </c>
      <c r="X4812" s="1" t="s">
        <v>27873</v>
      </c>
      <c r="Y4812" s="1"/>
      <c r="Z4812" s="1" t="n">
        <v>3</v>
      </c>
      <c r="AA4812" s="1" t="s">
        <v>65</v>
      </c>
      <c r="AB4812" s="1" t="s">
        <v>27875</v>
      </c>
      <c r="AC4812" s="2" t="s">
        <v>66</v>
      </c>
      <c r="AD4812" s="2" t="s">
        <v>67</v>
      </c>
      <c r="AQ4812" s="2" t="s">
        <v>5313</v>
      </c>
    </row>
    <row r="4813" customFormat="false" ht="12.75" hidden="false" customHeight="false" outlineLevel="0" collapsed="false">
      <c r="A4813" s="3" t="s">
        <v>27876</v>
      </c>
      <c r="B4813" s="1" t="s">
        <v>27877</v>
      </c>
      <c r="C4813" s="4" t="n">
        <f aca="false">IF(OR(T4813="SSES",T4813="VAR"),-COUNTIF(P$2:P$6715,R4813)+1,IF(T4813="ES",1,IF(OR(T4813="CL",T4813="OR",T4813="SBOR",T4813="SPFM",T4813="FM",T4813="SBFM",T4813="FO",T4813="GN",T4813="SSGN"),0)))</f>
        <v>1</v>
      </c>
      <c r="D4813" s="1" t="n">
        <v>4812</v>
      </c>
      <c r="E4813" s="1" t="s">
        <v>22635</v>
      </c>
      <c r="F4813" s="1"/>
      <c r="G4813" s="1" t="s">
        <v>22654</v>
      </c>
      <c r="H4813" s="1" t="s">
        <v>26677</v>
      </c>
      <c r="I4813" s="1" t="s">
        <v>26678</v>
      </c>
      <c r="J4813" s="1" t="s">
        <v>27681</v>
      </c>
      <c r="K4813" s="1" t="s">
        <v>27682</v>
      </c>
      <c r="L4813" s="1" t="s">
        <v>25254</v>
      </c>
      <c r="M4813" s="1" t="s">
        <v>25255</v>
      </c>
      <c r="N4813" s="1" t="s">
        <v>2732</v>
      </c>
      <c r="O4813" s="1" t="s">
        <v>25256</v>
      </c>
      <c r="P4813" s="1" t="n">
        <v>102235</v>
      </c>
      <c r="Q4813" s="1" t="n">
        <v>193276</v>
      </c>
      <c r="R4813" s="1" t="n">
        <v>193276</v>
      </c>
      <c r="S4813" s="1" t="n">
        <v>102235</v>
      </c>
      <c r="T4813" s="1" t="s">
        <v>69</v>
      </c>
      <c r="U4813" s="1" t="s">
        <v>16929</v>
      </c>
      <c r="V4813" s="1" t="s">
        <v>27878</v>
      </c>
      <c r="W4813" s="1" t="s">
        <v>27879</v>
      </c>
      <c r="X4813" s="1" t="s">
        <v>27878</v>
      </c>
      <c r="Y4813" s="1" t="s">
        <v>27880</v>
      </c>
      <c r="Z4813" s="1" t="n">
        <v>3</v>
      </c>
      <c r="AA4813" s="1" t="s">
        <v>65</v>
      </c>
      <c r="AB4813" s="1" t="s">
        <v>27881</v>
      </c>
      <c r="AC4813" s="2" t="s">
        <v>66</v>
      </c>
      <c r="AD4813" s="2" t="s">
        <v>67</v>
      </c>
      <c r="AQ4813" s="2" t="s">
        <v>3206</v>
      </c>
    </row>
    <row r="4814" customFormat="false" ht="12.75" hidden="false" customHeight="false" outlineLevel="0" collapsed="false">
      <c r="A4814" s="3" t="s">
        <v>27882</v>
      </c>
      <c r="B4814" s="1" t="s">
        <v>27883</v>
      </c>
      <c r="C4814" s="4" t="n">
        <f aca="false">IF(OR(T4814="SSES",T4814="VAR"),-COUNTIF(P$2:P$6715,R4814)+1,IF(T4814="ES",1,IF(OR(T4814="CL",T4814="OR",T4814="SBOR",T4814="SPFM",T4814="FM",T4814="SBFM",T4814="FO",T4814="GN",T4814="SSGN"),0)))</f>
        <v>1</v>
      </c>
      <c r="D4814" s="1" t="n">
        <v>4813</v>
      </c>
      <c r="E4814" s="1" t="s">
        <v>22635</v>
      </c>
      <c r="F4814" s="1"/>
      <c r="G4814" s="1" t="s">
        <v>22654</v>
      </c>
      <c r="H4814" s="1" t="s">
        <v>26677</v>
      </c>
      <c r="I4814" s="1" t="s">
        <v>26678</v>
      </c>
      <c r="J4814" s="1" t="s">
        <v>27681</v>
      </c>
      <c r="K4814" s="1" t="s">
        <v>27682</v>
      </c>
      <c r="L4814" s="1" t="s">
        <v>25254</v>
      </c>
      <c r="M4814" s="1" t="s">
        <v>25255</v>
      </c>
      <c r="N4814" s="1" t="s">
        <v>2732</v>
      </c>
      <c r="O4814" s="1" t="s">
        <v>25256</v>
      </c>
      <c r="P4814" s="1" t="n">
        <v>102273</v>
      </c>
      <c r="Q4814" s="1" t="n">
        <v>193276</v>
      </c>
      <c r="R4814" s="1" t="n">
        <v>193276</v>
      </c>
      <c r="S4814" s="1" t="n">
        <v>102273</v>
      </c>
      <c r="T4814" s="1" t="s">
        <v>69</v>
      </c>
      <c r="U4814" s="1" t="s">
        <v>27839</v>
      </c>
      <c r="V4814" s="1" t="s">
        <v>27884</v>
      </c>
      <c r="W4814" s="1" t="s">
        <v>27885</v>
      </c>
      <c r="X4814" s="1" t="s">
        <v>27884</v>
      </c>
      <c r="Y4814" s="1"/>
      <c r="Z4814" s="1" t="n">
        <v>3</v>
      </c>
      <c r="AA4814" s="1" t="s">
        <v>65</v>
      </c>
      <c r="AB4814" s="1" t="s">
        <v>27886</v>
      </c>
      <c r="AC4814" s="2" t="s">
        <v>66</v>
      </c>
      <c r="AD4814" s="2" t="s">
        <v>67</v>
      </c>
      <c r="AQ4814" s="2" t="s">
        <v>3206</v>
      </c>
    </row>
    <row r="4815" customFormat="false" ht="12.75" hidden="false" customHeight="false" outlineLevel="0" collapsed="false">
      <c r="A4815" s="3" t="s">
        <v>27887</v>
      </c>
      <c r="B4815" s="1" t="s">
        <v>27888</v>
      </c>
      <c r="C4815" s="4" t="n">
        <f aca="false">IF(OR(T4815="SSES",T4815="VAR"),-COUNTIF(P$2:P$6715,R4815)+1,IF(T4815="ES",1,IF(OR(T4815="CL",T4815="OR",T4815="SBOR",T4815="SPFM",T4815="FM",T4815="SBFM",T4815="FO",T4815="GN",T4815="SSGN"),0)))</f>
        <v>1</v>
      </c>
      <c r="D4815" s="1" t="n">
        <v>4814</v>
      </c>
      <c r="E4815" s="1" t="s">
        <v>22635</v>
      </c>
      <c r="F4815" s="1"/>
      <c r="G4815" s="1" t="s">
        <v>22654</v>
      </c>
      <c r="H4815" s="1" t="s">
        <v>26677</v>
      </c>
      <c r="I4815" s="1" t="s">
        <v>26678</v>
      </c>
      <c r="J4815" s="1" t="s">
        <v>27681</v>
      </c>
      <c r="K4815" s="1" t="s">
        <v>27682</v>
      </c>
      <c r="L4815" s="1" t="s">
        <v>25254</v>
      </c>
      <c r="M4815" s="1" t="s">
        <v>25255</v>
      </c>
      <c r="N4815" s="1" t="s">
        <v>2732</v>
      </c>
      <c r="O4815" s="1" t="s">
        <v>25256</v>
      </c>
      <c r="P4815" s="1" t="n">
        <v>102300</v>
      </c>
      <c r="Q4815" s="1" t="n">
        <v>193276</v>
      </c>
      <c r="R4815" s="1" t="n">
        <v>193276</v>
      </c>
      <c r="S4815" s="1" t="n">
        <v>102300</v>
      </c>
      <c r="T4815" s="1" t="s">
        <v>69</v>
      </c>
      <c r="U4815" s="1" t="s">
        <v>27889</v>
      </c>
      <c r="V4815" s="1" t="s">
        <v>27890</v>
      </c>
      <c r="W4815" s="1" t="s">
        <v>27891</v>
      </c>
      <c r="X4815" s="1" t="s">
        <v>27890</v>
      </c>
      <c r="Y4815" s="1"/>
      <c r="Z4815" s="1" t="n">
        <v>3</v>
      </c>
      <c r="AA4815" s="1" t="s">
        <v>65</v>
      </c>
      <c r="AB4815" s="1" t="s">
        <v>27892</v>
      </c>
      <c r="AC4815" s="2" t="s">
        <v>66</v>
      </c>
      <c r="AD4815" s="2" t="s">
        <v>67</v>
      </c>
      <c r="AQ4815" s="2" t="s">
        <v>3206</v>
      </c>
    </row>
    <row r="4816" customFormat="false" ht="12.75" hidden="false" customHeight="false" outlineLevel="0" collapsed="false">
      <c r="A4816" s="3" t="s">
        <v>27893</v>
      </c>
      <c r="B4816" s="1" t="s">
        <v>27894</v>
      </c>
      <c r="C4816" s="4" t="n">
        <f aca="false">IF(OR(T4816="SSES",T4816="VAR"),-COUNTIF(P$2:P$6715,R4816)+1,IF(T4816="ES",1,IF(OR(T4816="CL",T4816="OR",T4816="SBOR",T4816="SPFM",T4816="FM",T4816="SBFM",T4816="FO",T4816="GN",T4816="SSGN"),0)))</f>
        <v>1</v>
      </c>
      <c r="D4816" s="1" t="n">
        <v>4815</v>
      </c>
      <c r="E4816" s="1" t="s">
        <v>22635</v>
      </c>
      <c r="F4816" s="1"/>
      <c r="G4816" s="1" t="s">
        <v>22654</v>
      </c>
      <c r="H4816" s="1" t="s">
        <v>26677</v>
      </c>
      <c r="I4816" s="1" t="s">
        <v>26678</v>
      </c>
      <c r="J4816" s="1" t="s">
        <v>27681</v>
      </c>
      <c r="K4816" s="1" t="s">
        <v>27682</v>
      </c>
      <c r="L4816" s="1" t="s">
        <v>25254</v>
      </c>
      <c r="M4816" s="1" t="s">
        <v>25255</v>
      </c>
      <c r="N4816" s="1" t="s">
        <v>2732</v>
      </c>
      <c r="O4816" s="1" t="s">
        <v>25256</v>
      </c>
      <c r="P4816" s="1" t="n">
        <v>102356</v>
      </c>
      <c r="Q4816" s="1" t="n">
        <v>193276</v>
      </c>
      <c r="R4816" s="1" t="n">
        <v>193276</v>
      </c>
      <c r="S4816" s="1" t="n">
        <v>102356</v>
      </c>
      <c r="T4816" s="1" t="s">
        <v>69</v>
      </c>
      <c r="U4816" s="1" t="s">
        <v>27895</v>
      </c>
      <c r="V4816" s="1" t="s">
        <v>27896</v>
      </c>
      <c r="W4816" s="1" t="s">
        <v>27897</v>
      </c>
      <c r="X4816" s="1" t="s">
        <v>27896</v>
      </c>
      <c r="Y4816" s="1" t="s">
        <v>27898</v>
      </c>
      <c r="Z4816" s="1" t="n">
        <v>3</v>
      </c>
      <c r="AA4816" s="1" t="s">
        <v>65</v>
      </c>
      <c r="AB4816" s="1" t="s">
        <v>27899</v>
      </c>
    </row>
    <row r="4817" customFormat="false" ht="12.75" hidden="false" customHeight="false" outlineLevel="0" collapsed="false">
      <c r="A4817" s="3" t="s">
        <v>27900</v>
      </c>
      <c r="B4817" s="1" t="s">
        <v>27901</v>
      </c>
      <c r="C4817" s="4" t="n">
        <f aca="false">IF(OR(T4817="SSES",T4817="VAR"),-COUNTIF(P$2:P$6715,R4817)+1,IF(T4817="ES",1,IF(OR(T4817="CL",T4817="OR",T4817="SBOR",T4817="SPFM",T4817="FM",T4817="SBFM",T4817="FO",T4817="GN",T4817="SSGN"),0)))</f>
        <v>1</v>
      </c>
      <c r="D4817" s="1" t="n">
        <v>4816</v>
      </c>
      <c r="E4817" s="1" t="s">
        <v>22635</v>
      </c>
      <c r="F4817" s="1"/>
      <c r="G4817" s="1" t="s">
        <v>22654</v>
      </c>
      <c r="H4817" s="1" t="s">
        <v>26677</v>
      </c>
      <c r="I4817" s="1" t="s">
        <v>26678</v>
      </c>
      <c r="J4817" s="1" t="s">
        <v>27681</v>
      </c>
      <c r="K4817" s="1" t="s">
        <v>27682</v>
      </c>
      <c r="L4817" s="1" t="s">
        <v>25254</v>
      </c>
      <c r="M4817" s="1" t="s">
        <v>25255</v>
      </c>
      <c r="N4817" s="1" t="s">
        <v>2732</v>
      </c>
      <c r="O4817" s="1" t="s">
        <v>25256</v>
      </c>
      <c r="P4817" s="1" t="n">
        <v>102360</v>
      </c>
      <c r="Q4817" s="1" t="n">
        <v>193276</v>
      </c>
      <c r="R4817" s="1" t="n">
        <v>193276</v>
      </c>
      <c r="S4817" s="1" t="n">
        <v>102360</v>
      </c>
      <c r="T4817" s="1" t="s">
        <v>69</v>
      </c>
      <c r="U4817" s="1" t="s">
        <v>27902</v>
      </c>
      <c r="V4817" s="1" t="s">
        <v>27903</v>
      </c>
      <c r="W4817" s="1" t="s">
        <v>27904</v>
      </c>
      <c r="X4817" s="1" t="s">
        <v>27903</v>
      </c>
      <c r="Y4817" s="1"/>
      <c r="Z4817" s="1" t="n">
        <v>3</v>
      </c>
      <c r="AA4817" s="1" t="s">
        <v>65</v>
      </c>
      <c r="AB4817" s="1" t="s">
        <v>27905</v>
      </c>
      <c r="AC4817" s="2" t="s">
        <v>66</v>
      </c>
      <c r="AD4817" s="2" t="s">
        <v>67</v>
      </c>
      <c r="AQ4817" s="2" t="s">
        <v>3206</v>
      </c>
    </row>
    <row r="4818" customFormat="false" ht="12.75" hidden="false" customHeight="false" outlineLevel="0" collapsed="false">
      <c r="A4818" s="3" t="s">
        <v>27906</v>
      </c>
      <c r="B4818" s="1" t="s">
        <v>27907</v>
      </c>
      <c r="C4818" s="4" t="n">
        <f aca="false">IF(OR(T4818="SSES",T4818="VAR"),-COUNTIF(P$2:P$6715,R4818)+1,IF(T4818="ES",1,IF(OR(T4818="CL",T4818="OR",T4818="SBOR",T4818="SPFM",T4818="FM",T4818="SBFM",T4818="FO",T4818="GN",T4818="SSGN"),0)))</f>
        <v>1</v>
      </c>
      <c r="D4818" s="1" t="n">
        <v>4817</v>
      </c>
      <c r="E4818" s="1" t="s">
        <v>22635</v>
      </c>
      <c r="F4818" s="1"/>
      <c r="G4818" s="1" t="s">
        <v>22654</v>
      </c>
      <c r="H4818" s="1" t="s">
        <v>26677</v>
      </c>
      <c r="I4818" s="1" t="s">
        <v>26678</v>
      </c>
      <c r="J4818" s="1" t="s">
        <v>27681</v>
      </c>
      <c r="K4818" s="1" t="s">
        <v>27682</v>
      </c>
      <c r="L4818" s="1" t="s">
        <v>25254</v>
      </c>
      <c r="M4818" s="1" t="s">
        <v>25255</v>
      </c>
      <c r="N4818" s="1" t="s">
        <v>2732</v>
      </c>
      <c r="O4818" s="1" t="s">
        <v>25256</v>
      </c>
      <c r="P4818" s="1" t="n">
        <v>102483</v>
      </c>
      <c r="Q4818" s="1" t="n">
        <v>193276</v>
      </c>
      <c r="R4818" s="1" t="n">
        <v>193276</v>
      </c>
      <c r="S4818" s="1" t="n">
        <v>102483</v>
      </c>
      <c r="T4818" s="1" t="s">
        <v>69</v>
      </c>
      <c r="U4818" s="1" t="s">
        <v>16929</v>
      </c>
      <c r="V4818" s="1" t="s">
        <v>27908</v>
      </c>
      <c r="W4818" s="1" t="s">
        <v>27909</v>
      </c>
      <c r="X4818" s="1" t="s">
        <v>27908</v>
      </c>
      <c r="Y4818" s="1" t="s">
        <v>27910</v>
      </c>
      <c r="Z4818" s="1" t="n">
        <v>3</v>
      </c>
      <c r="AA4818" s="1" t="s">
        <v>65</v>
      </c>
      <c r="AB4818" s="1" t="s">
        <v>27911</v>
      </c>
      <c r="AC4818" s="2" t="s">
        <v>66</v>
      </c>
      <c r="AD4818" s="2" t="s">
        <v>67</v>
      </c>
    </row>
    <row r="4819" customFormat="false" ht="12.75" hidden="false" customHeight="false" outlineLevel="0" collapsed="false">
      <c r="A4819" s="3" t="s">
        <v>27912</v>
      </c>
      <c r="B4819" s="1" t="s">
        <v>27913</v>
      </c>
      <c r="C4819" s="4" t="n">
        <f aca="false">IF(OR(T4819="SSES",T4819="VAR"),-COUNTIF(P$2:P$6715,R4819)+1,IF(T4819="ES",1,IF(OR(T4819="CL",T4819="OR",T4819="SBOR",T4819="SPFM",T4819="FM",T4819="SBFM",T4819="FO",T4819="GN",T4819="SSGN"),0)))</f>
        <v>1</v>
      </c>
      <c r="D4819" s="1" t="n">
        <v>4818</v>
      </c>
      <c r="E4819" s="1" t="s">
        <v>22635</v>
      </c>
      <c r="F4819" s="1"/>
      <c r="G4819" s="1" t="s">
        <v>22654</v>
      </c>
      <c r="H4819" s="1" t="s">
        <v>26677</v>
      </c>
      <c r="I4819" s="1" t="s">
        <v>26678</v>
      </c>
      <c r="J4819" s="1" t="s">
        <v>27681</v>
      </c>
      <c r="K4819" s="1" t="s">
        <v>27682</v>
      </c>
      <c r="L4819" s="1" t="s">
        <v>25254</v>
      </c>
      <c r="M4819" s="1" t="s">
        <v>25255</v>
      </c>
      <c r="N4819" s="1" t="s">
        <v>2732</v>
      </c>
      <c r="O4819" s="1" t="s">
        <v>25256</v>
      </c>
      <c r="P4819" s="1" t="n">
        <v>102633</v>
      </c>
      <c r="Q4819" s="1" t="n">
        <v>193276</v>
      </c>
      <c r="R4819" s="1" t="n">
        <v>193276</v>
      </c>
      <c r="S4819" s="1" t="n">
        <v>102633</v>
      </c>
      <c r="T4819" s="1" t="s">
        <v>69</v>
      </c>
      <c r="U4819" s="1" t="s">
        <v>27832</v>
      </c>
      <c r="V4819" s="1" t="s">
        <v>27914</v>
      </c>
      <c r="W4819" s="1" t="s">
        <v>27915</v>
      </c>
      <c r="X4819" s="1" t="s">
        <v>27914</v>
      </c>
      <c r="Y4819" s="1"/>
      <c r="Z4819" s="1" t="n">
        <v>3</v>
      </c>
      <c r="AA4819" s="1" t="s">
        <v>65</v>
      </c>
      <c r="AB4819" s="1" t="s">
        <v>27916</v>
      </c>
      <c r="AC4819" s="2" t="s">
        <v>66</v>
      </c>
      <c r="AD4819" s="2" t="s">
        <v>67</v>
      </c>
      <c r="AQ4819" s="2" t="s">
        <v>3206</v>
      </c>
    </row>
    <row r="4820" customFormat="false" ht="12.75" hidden="false" customHeight="false" outlineLevel="0" collapsed="false">
      <c r="A4820" s="3" t="s">
        <v>27917</v>
      </c>
      <c r="B4820" s="1" t="s">
        <v>27918</v>
      </c>
      <c r="C4820" s="4" t="n">
        <f aca="false">IF(OR(T4820="SSES",T4820="VAR"),-COUNTIF(P$2:P$6715,R4820)+1,IF(T4820="ES",1,IF(OR(T4820="CL",T4820="OR",T4820="SBOR",T4820="SPFM",T4820="FM",T4820="SBFM",T4820="FO",T4820="GN",T4820="SSGN"),0)))</f>
        <v>1</v>
      </c>
      <c r="D4820" s="1" t="n">
        <v>4819</v>
      </c>
      <c r="E4820" s="1" t="s">
        <v>22635</v>
      </c>
      <c r="F4820" s="1"/>
      <c r="G4820" s="1" t="s">
        <v>22654</v>
      </c>
      <c r="H4820" s="1" t="s">
        <v>26677</v>
      </c>
      <c r="I4820" s="1" t="s">
        <v>26678</v>
      </c>
      <c r="J4820" s="1" t="s">
        <v>27681</v>
      </c>
      <c r="K4820" s="1" t="s">
        <v>27682</v>
      </c>
      <c r="L4820" s="1" t="s">
        <v>25254</v>
      </c>
      <c r="M4820" s="1" t="s">
        <v>25255</v>
      </c>
      <c r="N4820" s="1" t="s">
        <v>2732</v>
      </c>
      <c r="O4820" s="1" t="s">
        <v>25256</v>
      </c>
      <c r="P4820" s="1" t="n">
        <v>102671</v>
      </c>
      <c r="Q4820" s="1" t="n">
        <v>193276</v>
      </c>
      <c r="R4820" s="1" t="n">
        <v>193276</v>
      </c>
      <c r="S4820" s="1" t="n">
        <v>102671</v>
      </c>
      <c r="T4820" s="1" t="s">
        <v>69</v>
      </c>
      <c r="U4820" s="1" t="s">
        <v>16929</v>
      </c>
      <c r="V4820" s="1" t="s">
        <v>27919</v>
      </c>
      <c r="W4820" s="1" t="s">
        <v>27920</v>
      </c>
      <c r="X4820" s="1" t="s">
        <v>27919</v>
      </c>
      <c r="Y4820" s="1" t="s">
        <v>27921</v>
      </c>
      <c r="Z4820" s="1" t="n">
        <v>3</v>
      </c>
      <c r="AA4820" s="1" t="s">
        <v>65</v>
      </c>
      <c r="AB4820" s="1" t="s">
        <v>27922</v>
      </c>
      <c r="AC4820" s="2" t="s">
        <v>66</v>
      </c>
      <c r="AD4820" s="2" t="s">
        <v>67</v>
      </c>
      <c r="AQ4820" s="2" t="s">
        <v>3206</v>
      </c>
    </row>
    <row r="4821" customFormat="false" ht="12.75" hidden="false" customHeight="false" outlineLevel="0" collapsed="false">
      <c r="A4821" s="3" t="s">
        <v>27923</v>
      </c>
      <c r="B4821" s="1" t="s">
        <v>27924</v>
      </c>
      <c r="C4821" s="4" t="n">
        <f aca="false">IF(OR(T4821="SSES",T4821="VAR"),-COUNTIF(P$2:P$6715,R4821)+1,IF(T4821="ES",1,IF(OR(T4821="CL",T4821="OR",T4821="SBOR",T4821="SPFM",T4821="FM",T4821="SBFM",T4821="FO",T4821="GN",T4821="SSGN"),0)))</f>
        <v>1</v>
      </c>
      <c r="D4821" s="1" t="n">
        <v>4820</v>
      </c>
      <c r="E4821" s="1" t="s">
        <v>22635</v>
      </c>
      <c r="F4821" s="1"/>
      <c r="G4821" s="1" t="s">
        <v>22654</v>
      </c>
      <c r="H4821" s="1" t="s">
        <v>26677</v>
      </c>
      <c r="I4821" s="1" t="s">
        <v>26678</v>
      </c>
      <c r="J4821" s="1" t="s">
        <v>27681</v>
      </c>
      <c r="K4821" s="1" t="s">
        <v>27682</v>
      </c>
      <c r="L4821" s="1" t="s">
        <v>25254</v>
      </c>
      <c r="M4821" s="1" t="s">
        <v>25255</v>
      </c>
      <c r="N4821" s="1" t="s">
        <v>2732</v>
      </c>
      <c r="O4821" s="1" t="s">
        <v>25256</v>
      </c>
      <c r="P4821" s="1" t="n">
        <v>102678</v>
      </c>
      <c r="Q4821" s="1" t="n">
        <v>193276</v>
      </c>
      <c r="R4821" s="1" t="n">
        <v>193276</v>
      </c>
      <c r="S4821" s="1" t="n">
        <v>102678</v>
      </c>
      <c r="T4821" s="1" t="s">
        <v>69</v>
      </c>
      <c r="U4821" s="1" t="s">
        <v>27832</v>
      </c>
      <c r="V4821" s="1" t="s">
        <v>27925</v>
      </c>
      <c r="W4821" s="1" t="s">
        <v>27926</v>
      </c>
      <c r="X4821" s="1" t="s">
        <v>27925</v>
      </c>
      <c r="Y4821" s="1" t="s">
        <v>27927</v>
      </c>
      <c r="Z4821" s="1" t="n">
        <v>3</v>
      </c>
      <c r="AA4821" s="1" t="s">
        <v>65</v>
      </c>
      <c r="AB4821" s="1" t="s">
        <v>27928</v>
      </c>
      <c r="AC4821" s="2" t="s">
        <v>66</v>
      </c>
      <c r="AD4821" s="2" t="s">
        <v>67</v>
      </c>
      <c r="AQ4821" s="2" t="s">
        <v>3206</v>
      </c>
    </row>
    <row r="4822" customFormat="false" ht="12.75" hidden="false" customHeight="false" outlineLevel="0" collapsed="false">
      <c r="A4822" s="3" t="s">
        <v>27929</v>
      </c>
      <c r="B4822" s="1" t="s">
        <v>27930</v>
      </c>
      <c r="C4822" s="4" t="n">
        <f aca="false">IF(OR(T4822="SSES",T4822="VAR"),-COUNTIF(P$2:P$6715,R4822)+1,IF(T4822="ES",1,IF(OR(T4822="CL",T4822="OR",T4822="SBOR",T4822="SPFM",T4822="FM",T4822="SBFM",T4822="FO",T4822="GN",T4822="SSGN"),0)))</f>
        <v>1</v>
      </c>
      <c r="D4822" s="1" t="n">
        <v>4821</v>
      </c>
      <c r="E4822" s="1" t="s">
        <v>22635</v>
      </c>
      <c r="F4822" s="1"/>
      <c r="G4822" s="1" t="s">
        <v>22654</v>
      </c>
      <c r="H4822" s="1" t="s">
        <v>26677</v>
      </c>
      <c r="I4822" s="1" t="s">
        <v>26678</v>
      </c>
      <c r="J4822" s="1" t="s">
        <v>27681</v>
      </c>
      <c r="K4822" s="1" t="s">
        <v>27682</v>
      </c>
      <c r="L4822" s="1" t="s">
        <v>25254</v>
      </c>
      <c r="M4822" s="1" t="s">
        <v>25255</v>
      </c>
      <c r="N4822" s="1" t="s">
        <v>2732</v>
      </c>
      <c r="O4822" s="1" t="s">
        <v>25256</v>
      </c>
      <c r="P4822" s="1" t="n">
        <v>102708</v>
      </c>
      <c r="Q4822" s="1" t="n">
        <v>193276</v>
      </c>
      <c r="R4822" s="1" t="n">
        <v>193276</v>
      </c>
      <c r="S4822" s="1" t="n">
        <v>102708</v>
      </c>
      <c r="T4822" s="1" t="s">
        <v>69</v>
      </c>
      <c r="U4822" s="1" t="s">
        <v>27839</v>
      </c>
      <c r="V4822" s="1" t="s">
        <v>27931</v>
      </c>
      <c r="W4822" s="1" t="s">
        <v>27932</v>
      </c>
      <c r="X4822" s="1" t="s">
        <v>27931</v>
      </c>
      <c r="Y4822" s="1" t="s">
        <v>27933</v>
      </c>
      <c r="Z4822" s="1" t="n">
        <v>3</v>
      </c>
      <c r="AA4822" s="1" t="s">
        <v>65</v>
      </c>
      <c r="AB4822" s="1" t="s">
        <v>27934</v>
      </c>
      <c r="AC4822" s="2" t="s">
        <v>66</v>
      </c>
      <c r="AD4822" s="2" t="s">
        <v>67</v>
      </c>
      <c r="AQ4822" s="2" t="s">
        <v>3206</v>
      </c>
    </row>
    <row r="4823" customFormat="false" ht="12.75" hidden="false" customHeight="false" outlineLevel="0" collapsed="false">
      <c r="A4823" s="3" t="s">
        <v>27935</v>
      </c>
      <c r="B4823" s="1" t="s">
        <v>27936</v>
      </c>
      <c r="C4823" s="4" t="n">
        <f aca="false">IF(OR(T4823="SSES",T4823="VAR"),-COUNTIF(P$2:P$6715,R4823)+1,IF(T4823="ES",1,IF(OR(T4823="CL",T4823="OR",T4823="SBOR",T4823="SPFM",T4823="FM",T4823="SBFM",T4823="FO",T4823="GN",T4823="SSGN"),0)))</f>
        <v>1</v>
      </c>
      <c r="D4823" s="1" t="n">
        <v>4822</v>
      </c>
      <c r="E4823" s="1" t="s">
        <v>22635</v>
      </c>
      <c r="F4823" s="1"/>
      <c r="G4823" s="1" t="s">
        <v>22654</v>
      </c>
      <c r="H4823" s="1" t="s">
        <v>26677</v>
      </c>
      <c r="I4823" s="1" t="s">
        <v>26678</v>
      </c>
      <c r="J4823" s="1" t="s">
        <v>27681</v>
      </c>
      <c r="K4823" s="1" t="s">
        <v>27682</v>
      </c>
      <c r="L4823" s="1" t="s">
        <v>25254</v>
      </c>
      <c r="M4823" s="1" t="s">
        <v>25255</v>
      </c>
      <c r="N4823" s="1" t="s">
        <v>2732</v>
      </c>
      <c r="O4823" s="1" t="s">
        <v>25256</v>
      </c>
      <c r="P4823" s="1" t="n">
        <v>103364</v>
      </c>
      <c r="Q4823" s="1" t="n">
        <v>193519</v>
      </c>
      <c r="R4823" s="1" t="n">
        <v>193519</v>
      </c>
      <c r="S4823" s="1" t="n">
        <v>103364</v>
      </c>
      <c r="T4823" s="1" t="s">
        <v>69</v>
      </c>
      <c r="U4823" s="1" t="s">
        <v>16929</v>
      </c>
      <c r="V4823" s="1" t="s">
        <v>27937</v>
      </c>
      <c r="W4823" s="1" t="s">
        <v>27938</v>
      </c>
      <c r="X4823" s="1" t="s">
        <v>27937</v>
      </c>
      <c r="Y4823" s="1" t="s">
        <v>27939</v>
      </c>
      <c r="Z4823" s="1" t="n">
        <v>3</v>
      </c>
      <c r="AA4823" s="1" t="s">
        <v>65</v>
      </c>
      <c r="AB4823" s="1" t="s">
        <v>27940</v>
      </c>
      <c r="AC4823" s="2" t="s">
        <v>66</v>
      </c>
      <c r="AD4823" s="2" t="s">
        <v>67</v>
      </c>
      <c r="AQ4823" s="2" t="s">
        <v>3206</v>
      </c>
      <c r="AR4823" s="2" t="s">
        <v>3206</v>
      </c>
    </row>
    <row r="4824" customFormat="false" ht="12.75" hidden="false" customHeight="false" outlineLevel="0" collapsed="false">
      <c r="A4824" s="3" t="s">
        <v>27941</v>
      </c>
      <c r="B4824" s="1" t="s">
        <v>27942</v>
      </c>
      <c r="C4824" s="4" t="n">
        <f aca="false">IF(OR(T4824="SSES",T4824="VAR"),-COUNTIF(P$2:P$6715,R4824)+1,IF(T4824="ES",1,IF(OR(T4824="CL",T4824="OR",T4824="SBOR",T4824="SPFM",T4824="FM",T4824="SBFM",T4824="FO",T4824="GN",T4824="SSGN"),0)))</f>
        <v>1</v>
      </c>
      <c r="D4824" s="1" t="n">
        <v>4823</v>
      </c>
      <c r="E4824" s="1" t="s">
        <v>22635</v>
      </c>
      <c r="F4824" s="1"/>
      <c r="G4824" s="1" t="s">
        <v>22654</v>
      </c>
      <c r="H4824" s="1" t="s">
        <v>26677</v>
      </c>
      <c r="I4824" s="1" t="s">
        <v>26678</v>
      </c>
      <c r="J4824" s="1" t="s">
        <v>27681</v>
      </c>
      <c r="K4824" s="1" t="s">
        <v>27682</v>
      </c>
      <c r="L4824" s="1" t="s">
        <v>25254</v>
      </c>
      <c r="M4824" s="1" t="s">
        <v>25255</v>
      </c>
      <c r="N4824" s="1" t="s">
        <v>2732</v>
      </c>
      <c r="O4824" s="1" t="s">
        <v>25256</v>
      </c>
      <c r="P4824" s="1" t="n">
        <v>103369</v>
      </c>
      <c r="Q4824" s="1" t="n">
        <v>193519</v>
      </c>
      <c r="R4824" s="1" t="n">
        <v>193519</v>
      </c>
      <c r="S4824" s="1" t="n">
        <v>103369</v>
      </c>
      <c r="T4824" s="1" t="s">
        <v>69</v>
      </c>
      <c r="U4824" s="1" t="s">
        <v>16929</v>
      </c>
      <c r="V4824" s="1" t="s">
        <v>27943</v>
      </c>
      <c r="W4824" s="1" t="s">
        <v>27944</v>
      </c>
      <c r="X4824" s="1" t="s">
        <v>27943</v>
      </c>
      <c r="Y4824" s="1" t="s">
        <v>27945</v>
      </c>
      <c r="Z4824" s="1" t="n">
        <v>3</v>
      </c>
      <c r="AA4824" s="1" t="s">
        <v>65</v>
      </c>
      <c r="AB4824" s="1" t="s">
        <v>27946</v>
      </c>
      <c r="AC4824" s="2" t="s">
        <v>66</v>
      </c>
      <c r="AD4824" s="2" t="s">
        <v>67</v>
      </c>
      <c r="AQ4824" s="2" t="s">
        <v>3206</v>
      </c>
    </row>
    <row r="4825" customFormat="false" ht="12.75" hidden="false" customHeight="false" outlineLevel="0" collapsed="false">
      <c r="A4825" s="3" t="s">
        <v>27947</v>
      </c>
      <c r="B4825" s="1" t="s">
        <v>27948</v>
      </c>
      <c r="C4825" s="4" t="n">
        <f aca="false">IF(OR(T4825="SSES",T4825="VAR"),-COUNTIF(P$2:P$6715,R4825)+1,IF(T4825="ES",1,IF(OR(T4825="CL",T4825="OR",T4825="SBOR",T4825="SPFM",T4825="FM",T4825="SBFM",T4825="FO",T4825="GN",T4825="SSGN"),0)))</f>
        <v>1</v>
      </c>
      <c r="D4825" s="1" t="n">
        <v>4824</v>
      </c>
      <c r="E4825" s="1" t="s">
        <v>22635</v>
      </c>
      <c r="F4825" s="1"/>
      <c r="G4825" s="1" t="s">
        <v>22654</v>
      </c>
      <c r="H4825" s="1" t="s">
        <v>26677</v>
      </c>
      <c r="I4825" s="1" t="s">
        <v>26678</v>
      </c>
      <c r="J4825" s="1" t="s">
        <v>27681</v>
      </c>
      <c r="K4825" s="1" t="s">
        <v>27682</v>
      </c>
      <c r="L4825" s="1" t="s">
        <v>25254</v>
      </c>
      <c r="M4825" s="1" t="s">
        <v>25255</v>
      </c>
      <c r="N4825" s="1" t="s">
        <v>2732</v>
      </c>
      <c r="O4825" s="1" t="s">
        <v>25256</v>
      </c>
      <c r="P4825" s="1" t="n">
        <v>103375</v>
      </c>
      <c r="Q4825" s="1" t="n">
        <v>193519</v>
      </c>
      <c r="R4825" s="1" t="n">
        <v>193519</v>
      </c>
      <c r="S4825" s="1" t="n">
        <v>103375</v>
      </c>
      <c r="T4825" s="1" t="s">
        <v>69</v>
      </c>
      <c r="U4825" s="1" t="s">
        <v>16929</v>
      </c>
      <c r="V4825" s="1" t="s">
        <v>27949</v>
      </c>
      <c r="W4825" s="1" t="s">
        <v>27950</v>
      </c>
      <c r="X4825" s="1" t="s">
        <v>27949</v>
      </c>
      <c r="Y4825" s="1" t="s">
        <v>27951</v>
      </c>
      <c r="Z4825" s="1" t="n">
        <v>3</v>
      </c>
      <c r="AA4825" s="1" t="s">
        <v>65</v>
      </c>
      <c r="AB4825" s="1" t="s">
        <v>27952</v>
      </c>
      <c r="AC4825" s="2" t="s">
        <v>66</v>
      </c>
      <c r="AD4825" s="2" t="s">
        <v>67</v>
      </c>
      <c r="AQ4825" s="2" t="s">
        <v>3206</v>
      </c>
      <c r="AR4825" s="2" t="s">
        <v>3206</v>
      </c>
    </row>
    <row r="4826" customFormat="false" ht="12.75" hidden="false" customHeight="false" outlineLevel="0" collapsed="false">
      <c r="A4826" s="3" t="s">
        <v>27953</v>
      </c>
      <c r="B4826" s="1" t="s">
        <v>27954</v>
      </c>
      <c r="C4826" s="4" t="n">
        <f aca="false">IF(OR(T4826="SSES",T4826="VAR"),-COUNTIF(P$2:P$6715,R4826)+1,IF(T4826="ES",1,IF(OR(T4826="CL",T4826="OR",T4826="SBOR",T4826="SPFM",T4826="FM",T4826="SBFM",T4826="FO",T4826="GN",T4826="SSGN"),0)))</f>
        <v>0</v>
      </c>
      <c r="D4826" s="1" t="n">
        <v>4825</v>
      </c>
      <c r="E4826" s="1" t="s">
        <v>22635</v>
      </c>
      <c r="F4826" s="1"/>
      <c r="G4826" s="1" t="s">
        <v>22654</v>
      </c>
      <c r="H4826" s="1" t="s">
        <v>26677</v>
      </c>
      <c r="I4826" s="1" t="s">
        <v>26678</v>
      </c>
      <c r="J4826" s="1" t="s">
        <v>27681</v>
      </c>
      <c r="K4826" s="1" t="s">
        <v>27682</v>
      </c>
      <c r="L4826" s="1" t="s">
        <v>25254</v>
      </c>
      <c r="M4826" s="1" t="s">
        <v>25255</v>
      </c>
      <c r="N4826" s="1" t="s">
        <v>2732</v>
      </c>
      <c r="O4826" s="1" t="s">
        <v>25256</v>
      </c>
      <c r="P4826" s="1" t="n">
        <v>193786</v>
      </c>
      <c r="Q4826" s="1" t="n">
        <v>919427</v>
      </c>
      <c r="R4826" s="1" t="n">
        <v>919449</v>
      </c>
      <c r="S4826" s="1" t="n">
        <v>193786</v>
      </c>
      <c r="T4826" s="1" t="s">
        <v>61</v>
      </c>
      <c r="U4826" s="1" t="s">
        <v>16929</v>
      </c>
      <c r="V4826" s="1" t="s">
        <v>27955</v>
      </c>
      <c r="W4826" s="1" t="s">
        <v>27956</v>
      </c>
      <c r="X4826" s="1" t="s">
        <v>27955</v>
      </c>
      <c r="Y4826" s="1" t="s">
        <v>27957</v>
      </c>
      <c r="Z4826" s="1" t="n">
        <v>3</v>
      </c>
      <c r="AA4826" s="1" t="s">
        <v>65</v>
      </c>
      <c r="AB4826" s="1"/>
    </row>
    <row r="4827" customFormat="false" ht="12.75" hidden="false" customHeight="false" outlineLevel="0" collapsed="false">
      <c r="A4827" s="3" t="s">
        <v>27958</v>
      </c>
      <c r="B4827" s="1" t="s">
        <v>27959</v>
      </c>
      <c r="C4827" s="4" t="n">
        <f aca="false">IF(OR(T4827="SSES",T4827="VAR"),-COUNTIF(P$2:P$6715,R4827)+1,IF(T4827="ES",1,IF(OR(T4827="CL",T4827="OR",T4827="SBOR",T4827="SPFM",T4827="FM",T4827="SBFM",T4827="FO",T4827="GN",T4827="SSGN"),0)))</f>
        <v>1</v>
      </c>
      <c r="D4827" s="1" t="n">
        <v>4826</v>
      </c>
      <c r="E4827" s="1" t="s">
        <v>22635</v>
      </c>
      <c r="F4827" s="1"/>
      <c r="G4827" s="1" t="s">
        <v>22654</v>
      </c>
      <c r="H4827" s="1" t="s">
        <v>26677</v>
      </c>
      <c r="I4827" s="1" t="s">
        <v>26678</v>
      </c>
      <c r="J4827" s="1" t="s">
        <v>27681</v>
      </c>
      <c r="K4827" s="1" t="s">
        <v>27682</v>
      </c>
      <c r="L4827" s="1" t="s">
        <v>25254</v>
      </c>
      <c r="M4827" s="1" t="s">
        <v>25255</v>
      </c>
      <c r="N4827" s="1" t="s">
        <v>2732</v>
      </c>
      <c r="O4827" s="1" t="s">
        <v>25256</v>
      </c>
      <c r="P4827" s="1" t="n">
        <v>610995</v>
      </c>
      <c r="Q4827" s="1" t="n">
        <v>193786</v>
      </c>
      <c r="R4827" s="1" t="n">
        <v>193786</v>
      </c>
      <c r="S4827" s="1" t="n">
        <v>610995</v>
      </c>
      <c r="T4827" s="1" t="s">
        <v>69</v>
      </c>
      <c r="U4827" s="1" t="s">
        <v>27068</v>
      </c>
      <c r="V4827" s="1" t="s">
        <v>27960</v>
      </c>
      <c r="W4827" s="1" t="s">
        <v>27961</v>
      </c>
      <c r="X4827" s="1" t="s">
        <v>27960</v>
      </c>
      <c r="Y4827" s="1" t="s">
        <v>27962</v>
      </c>
      <c r="Z4827" s="1" t="n">
        <v>3</v>
      </c>
      <c r="AA4827" s="1" t="s">
        <v>65</v>
      </c>
      <c r="AB4827" s="1" t="s">
        <v>27963</v>
      </c>
      <c r="AC4827" s="2" t="s">
        <v>66</v>
      </c>
      <c r="AD4827" s="2" t="s">
        <v>67</v>
      </c>
      <c r="AP4827" s="2" t="s">
        <v>3206</v>
      </c>
      <c r="AQ4827" s="2" t="s">
        <v>3206</v>
      </c>
    </row>
    <row r="4828" customFormat="false" ht="12.75" hidden="false" customHeight="false" outlineLevel="0" collapsed="false">
      <c r="A4828" s="3" t="s">
        <v>27964</v>
      </c>
      <c r="B4828" s="1" t="s">
        <v>27965</v>
      </c>
      <c r="C4828" s="4" t="n">
        <f aca="false">IF(OR(T4828="SSES",T4828="VAR"),-COUNTIF(P$2:P$6715,R4828)+1,IF(T4828="ES",1,IF(OR(T4828="CL",T4828="OR",T4828="SBOR",T4828="SPFM",T4828="FM",T4828="SBFM",T4828="FO",T4828="GN",T4828="SSGN"),0)))</f>
        <v>1</v>
      </c>
      <c r="D4828" s="1" t="n">
        <v>4827</v>
      </c>
      <c r="E4828" s="1" t="s">
        <v>22635</v>
      </c>
      <c r="F4828" s="1"/>
      <c r="G4828" s="1" t="s">
        <v>22654</v>
      </c>
      <c r="H4828" s="1" t="s">
        <v>26677</v>
      </c>
      <c r="I4828" s="1" t="s">
        <v>26678</v>
      </c>
      <c r="J4828" s="1" t="s">
        <v>27681</v>
      </c>
      <c r="K4828" s="1" t="s">
        <v>27682</v>
      </c>
      <c r="L4828" s="1" t="s">
        <v>25254</v>
      </c>
      <c r="M4828" s="1" t="s">
        <v>25255</v>
      </c>
      <c r="N4828" s="1" t="s">
        <v>2732</v>
      </c>
      <c r="O4828" s="1" t="s">
        <v>25256</v>
      </c>
      <c r="P4828" s="1" t="n">
        <v>104764</v>
      </c>
      <c r="Q4828" s="1" t="n">
        <v>193786</v>
      </c>
      <c r="R4828" s="1" t="n">
        <v>193786</v>
      </c>
      <c r="S4828" s="1" t="n">
        <v>104764</v>
      </c>
      <c r="T4828" s="1" t="s">
        <v>69</v>
      </c>
      <c r="U4828" s="1" t="s">
        <v>16929</v>
      </c>
      <c r="V4828" s="1" t="s">
        <v>27966</v>
      </c>
      <c r="W4828" s="1" t="s">
        <v>27967</v>
      </c>
      <c r="X4828" s="1" t="s">
        <v>27966</v>
      </c>
      <c r="Y4828" s="1" t="s">
        <v>27968</v>
      </c>
      <c r="Z4828" s="1" t="n">
        <v>3</v>
      </c>
      <c r="AA4828" s="1" t="s">
        <v>65</v>
      </c>
      <c r="AB4828" s="1" t="s">
        <v>27969</v>
      </c>
      <c r="AC4828" s="2" t="s">
        <v>66</v>
      </c>
      <c r="AD4828" s="2" t="s">
        <v>67</v>
      </c>
      <c r="AO4828" s="2" t="s">
        <v>5313</v>
      </c>
      <c r="AP4828" s="2" t="s">
        <v>5313</v>
      </c>
      <c r="AQ4828" s="2" t="s">
        <v>3206</v>
      </c>
      <c r="AR4828" s="2" t="s">
        <v>3206</v>
      </c>
    </row>
    <row r="4829" customFormat="false" ht="12.75" hidden="false" customHeight="false" outlineLevel="0" collapsed="false">
      <c r="A4829" s="3" t="s">
        <v>27970</v>
      </c>
      <c r="B4829" s="1" t="s">
        <v>27971</v>
      </c>
      <c r="C4829" s="4" t="n">
        <f aca="false">IF(OR(T4829="SSES",T4829="VAR"),-COUNTIF(P$2:P$6715,R4829)+1,IF(T4829="ES",1,IF(OR(T4829="CL",T4829="OR",T4829="SBOR",T4829="SPFM",T4829="FM",T4829="SBFM",T4829="FO",T4829="GN",T4829="SSGN"),0)))</f>
        <v>1</v>
      </c>
      <c r="D4829" s="1" t="n">
        <v>4828</v>
      </c>
      <c r="E4829" s="1" t="s">
        <v>22635</v>
      </c>
      <c r="F4829" s="1"/>
      <c r="G4829" s="1" t="s">
        <v>22654</v>
      </c>
      <c r="H4829" s="1" t="s">
        <v>26677</v>
      </c>
      <c r="I4829" s="1" t="s">
        <v>26678</v>
      </c>
      <c r="J4829" s="1" t="s">
        <v>27681</v>
      </c>
      <c r="K4829" s="1" t="s">
        <v>27682</v>
      </c>
      <c r="L4829" s="1" t="s">
        <v>25254</v>
      </c>
      <c r="M4829" s="1" t="s">
        <v>25255</v>
      </c>
      <c r="N4829" s="1" t="s">
        <v>2732</v>
      </c>
      <c r="O4829" s="1" t="s">
        <v>25256</v>
      </c>
      <c r="P4829" s="1" t="n">
        <v>610994</v>
      </c>
      <c r="Q4829" s="1" t="n">
        <v>193786</v>
      </c>
      <c r="R4829" s="1" t="n">
        <v>193786</v>
      </c>
      <c r="S4829" s="1" t="n">
        <v>610994</v>
      </c>
      <c r="T4829" s="1" t="s">
        <v>69</v>
      </c>
      <c r="U4829" s="1" t="s">
        <v>27972</v>
      </c>
      <c r="V4829" s="1" t="s">
        <v>27973</v>
      </c>
      <c r="W4829" s="1" t="s">
        <v>27974</v>
      </c>
      <c r="X4829" s="1" t="s">
        <v>27973</v>
      </c>
      <c r="Y4829" s="1" t="s">
        <v>27975</v>
      </c>
      <c r="Z4829" s="1" t="n">
        <v>3</v>
      </c>
      <c r="AA4829" s="1" t="s">
        <v>65</v>
      </c>
      <c r="AB4829" s="1" t="s">
        <v>27976</v>
      </c>
      <c r="AC4829" s="2" t="s">
        <v>66</v>
      </c>
      <c r="AD4829" s="2" t="s">
        <v>67</v>
      </c>
      <c r="AO4829" s="2" t="s">
        <v>5313</v>
      </c>
      <c r="AP4829" s="2" t="s">
        <v>5313</v>
      </c>
      <c r="AQ4829" s="2" t="s">
        <v>3206</v>
      </c>
    </row>
    <row r="4830" customFormat="false" ht="12.75" hidden="false" customHeight="false" outlineLevel="0" collapsed="false">
      <c r="A4830" s="3" t="s">
        <v>27977</v>
      </c>
      <c r="B4830" s="1" t="s">
        <v>27978</v>
      </c>
      <c r="C4830" s="4" t="n">
        <f aca="false">IF(OR(T4830="SSES",T4830="VAR"),-COUNTIF(P$2:P$6715,R4830)+1,IF(T4830="ES",1,IF(OR(T4830="CL",T4830="OR",T4830="SBOR",T4830="SPFM",T4830="FM",T4830="SBFM",T4830="FO",T4830="GN",T4830="SSGN"),0)))</f>
        <v>1</v>
      </c>
      <c r="D4830" s="1" t="n">
        <v>4829</v>
      </c>
      <c r="E4830" s="1" t="s">
        <v>22635</v>
      </c>
      <c r="F4830" s="1"/>
      <c r="G4830" s="1" t="s">
        <v>22654</v>
      </c>
      <c r="H4830" s="1" t="s">
        <v>26677</v>
      </c>
      <c r="I4830" s="1" t="s">
        <v>26678</v>
      </c>
      <c r="J4830" s="1" t="s">
        <v>27681</v>
      </c>
      <c r="K4830" s="1" t="s">
        <v>27682</v>
      </c>
      <c r="L4830" s="1" t="s">
        <v>25254</v>
      </c>
      <c r="M4830" s="1" t="s">
        <v>25255</v>
      </c>
      <c r="N4830" s="1" t="s">
        <v>2732</v>
      </c>
      <c r="O4830" s="1" t="s">
        <v>25256</v>
      </c>
      <c r="P4830" s="1" t="n">
        <v>104770</v>
      </c>
      <c r="Q4830" s="1" t="n">
        <v>193786</v>
      </c>
      <c r="R4830" s="1" t="n">
        <v>193786</v>
      </c>
      <c r="S4830" s="1" t="n">
        <v>104770</v>
      </c>
      <c r="T4830" s="1" t="s">
        <v>69</v>
      </c>
      <c r="U4830" s="1" t="s">
        <v>16929</v>
      </c>
      <c r="V4830" s="1" t="s">
        <v>27979</v>
      </c>
      <c r="W4830" s="1" t="s">
        <v>27980</v>
      </c>
      <c r="X4830" s="1" t="s">
        <v>27979</v>
      </c>
      <c r="Y4830" s="1" t="s">
        <v>27981</v>
      </c>
      <c r="Z4830" s="1" t="n">
        <v>3</v>
      </c>
      <c r="AA4830" s="1" t="s">
        <v>65</v>
      </c>
      <c r="AB4830" s="1" t="s">
        <v>27982</v>
      </c>
      <c r="AC4830" s="2" t="s">
        <v>66</v>
      </c>
      <c r="AD4830" s="2" t="s">
        <v>67</v>
      </c>
      <c r="AP4830" s="2" t="s">
        <v>3206</v>
      </c>
      <c r="AQ4830" s="2" t="s">
        <v>3206</v>
      </c>
    </row>
    <row r="4831" customFormat="false" ht="12.75" hidden="false" customHeight="false" outlineLevel="0" collapsed="false">
      <c r="A4831" s="3" t="s">
        <v>27983</v>
      </c>
      <c r="B4831" s="1" t="s">
        <v>27984</v>
      </c>
      <c r="C4831" s="4" t="n">
        <f aca="false">IF(OR(T4831="SSES",T4831="VAR"),-COUNTIF(P$2:P$6715,R4831)+1,IF(T4831="ES",1,IF(OR(T4831="CL",T4831="OR",T4831="SBOR",T4831="SPFM",T4831="FM",T4831="SBFM",T4831="FO",T4831="GN",T4831="SSGN"),0)))</f>
        <v>1</v>
      </c>
      <c r="D4831" s="1" t="n">
        <v>4830</v>
      </c>
      <c r="E4831" s="1" t="s">
        <v>22635</v>
      </c>
      <c r="F4831" s="1"/>
      <c r="G4831" s="1" t="s">
        <v>22654</v>
      </c>
      <c r="H4831" s="1" t="s">
        <v>26677</v>
      </c>
      <c r="I4831" s="1" t="s">
        <v>26678</v>
      </c>
      <c r="J4831" s="1" t="s">
        <v>27681</v>
      </c>
      <c r="K4831" s="1" t="s">
        <v>27682</v>
      </c>
      <c r="L4831" s="1" t="s">
        <v>25254</v>
      </c>
      <c r="M4831" s="1" t="s">
        <v>25255</v>
      </c>
      <c r="N4831" s="1" t="s">
        <v>2732</v>
      </c>
      <c r="O4831" s="1" t="s">
        <v>25256</v>
      </c>
      <c r="P4831" s="1" t="n">
        <v>104775</v>
      </c>
      <c r="Q4831" s="1" t="n">
        <v>193786</v>
      </c>
      <c r="R4831" s="1" t="n">
        <v>193786</v>
      </c>
      <c r="S4831" s="1" t="n">
        <v>104775</v>
      </c>
      <c r="T4831" s="1" t="s">
        <v>69</v>
      </c>
      <c r="U4831" s="1" t="s">
        <v>25452</v>
      </c>
      <c r="V4831" s="1" t="s">
        <v>27985</v>
      </c>
      <c r="W4831" s="1" t="s">
        <v>27986</v>
      </c>
      <c r="X4831" s="1" t="s">
        <v>27985</v>
      </c>
      <c r="Y4831" s="1" t="s">
        <v>27987</v>
      </c>
      <c r="Z4831" s="1" t="n">
        <v>3</v>
      </c>
      <c r="AA4831" s="1" t="s">
        <v>65</v>
      </c>
      <c r="AB4831" s="1" t="s">
        <v>27988</v>
      </c>
      <c r="AC4831" s="2" t="s">
        <v>66</v>
      </c>
      <c r="AD4831" s="2" t="s">
        <v>67</v>
      </c>
      <c r="AP4831" s="2" t="s">
        <v>3206</v>
      </c>
      <c r="AQ4831" s="2" t="s">
        <v>3206</v>
      </c>
      <c r="AR4831" s="2" t="s">
        <v>3206</v>
      </c>
    </row>
    <row r="4832" customFormat="false" ht="12.75" hidden="false" customHeight="false" outlineLevel="0" collapsed="false">
      <c r="A4832" s="3" t="s">
        <v>27989</v>
      </c>
      <c r="B4832" s="1" t="s">
        <v>27990</v>
      </c>
      <c r="C4832" s="4" t="n">
        <f aca="false">IF(OR(T4832="SSES",T4832="VAR"),-COUNTIF(P$2:P$6715,R4832)+1,IF(T4832="ES",1,IF(OR(T4832="CL",T4832="OR",T4832="SBOR",T4832="SPFM",T4832="FM",T4832="SBFM",T4832="FO",T4832="GN",T4832="SSGN"),0)))</f>
        <v>1</v>
      </c>
      <c r="D4832" s="1" t="n">
        <v>4831</v>
      </c>
      <c r="E4832" s="1" t="s">
        <v>22635</v>
      </c>
      <c r="F4832" s="1"/>
      <c r="G4832" s="1" t="s">
        <v>22654</v>
      </c>
      <c r="H4832" s="1" t="s">
        <v>26677</v>
      </c>
      <c r="I4832" s="1" t="s">
        <v>26678</v>
      </c>
      <c r="J4832" s="1" t="s">
        <v>27681</v>
      </c>
      <c r="K4832" s="1" t="s">
        <v>27682</v>
      </c>
      <c r="L4832" s="1" t="s">
        <v>25254</v>
      </c>
      <c r="M4832" s="1" t="s">
        <v>25255</v>
      </c>
      <c r="N4832" s="1" t="s">
        <v>2732</v>
      </c>
      <c r="O4832" s="1" t="s">
        <v>25256</v>
      </c>
      <c r="P4832" s="1" t="n">
        <v>104786</v>
      </c>
      <c r="Q4832" s="1" t="n">
        <v>193786</v>
      </c>
      <c r="R4832" s="1" t="n">
        <v>193786</v>
      </c>
      <c r="S4832" s="1" t="n">
        <v>104786</v>
      </c>
      <c r="T4832" s="1" t="s">
        <v>69</v>
      </c>
      <c r="U4832" s="1" t="s">
        <v>27991</v>
      </c>
      <c r="V4832" s="1" t="s">
        <v>27992</v>
      </c>
      <c r="W4832" s="1" t="s">
        <v>27993</v>
      </c>
      <c r="X4832" s="1" t="s">
        <v>27992</v>
      </c>
      <c r="Y4832" s="1" t="s">
        <v>27994</v>
      </c>
      <c r="Z4832" s="1" t="n">
        <v>3</v>
      </c>
      <c r="AA4832" s="1" t="s">
        <v>65</v>
      </c>
      <c r="AB4832" s="1" t="s">
        <v>27995</v>
      </c>
      <c r="AC4832" s="2" t="s">
        <v>66</v>
      </c>
      <c r="AD4832" s="2" t="s">
        <v>67</v>
      </c>
      <c r="AP4832" s="2" t="s">
        <v>3206</v>
      </c>
      <c r="AQ4832" s="2" t="s">
        <v>3206</v>
      </c>
      <c r="AR4832" s="2" t="s">
        <v>3206</v>
      </c>
    </row>
    <row r="4833" customFormat="false" ht="12.75" hidden="false" customHeight="false" outlineLevel="0" collapsed="false">
      <c r="A4833" s="3" t="s">
        <v>27996</v>
      </c>
      <c r="B4833" s="1" t="s">
        <v>27997</v>
      </c>
      <c r="C4833" s="4" t="n">
        <f aca="false">IF(OR(T4833="SSES",T4833="VAR"),-COUNTIF(P$2:P$6715,R4833)+1,IF(T4833="ES",1,IF(OR(T4833="CL",T4833="OR",T4833="SBOR",T4833="SPFM",T4833="FM",T4833="SBFM",T4833="FO",T4833="GN",T4833="SSGN"),0)))</f>
        <v>0</v>
      </c>
      <c r="D4833" s="1" t="n">
        <v>4832</v>
      </c>
      <c r="E4833" s="1" t="s">
        <v>22635</v>
      </c>
      <c r="F4833" s="1"/>
      <c r="G4833" s="1" t="s">
        <v>22654</v>
      </c>
      <c r="H4833" s="1" t="s">
        <v>26677</v>
      </c>
      <c r="I4833" s="1" t="s">
        <v>26678</v>
      </c>
      <c r="J4833" s="1" t="s">
        <v>27681</v>
      </c>
      <c r="K4833" s="1" t="s">
        <v>27682</v>
      </c>
      <c r="L4833" s="1" t="s">
        <v>25254</v>
      </c>
      <c r="M4833" s="1" t="s">
        <v>25255</v>
      </c>
      <c r="N4833" s="1" t="s">
        <v>2732</v>
      </c>
      <c r="O4833" s="1" t="s">
        <v>25256</v>
      </c>
      <c r="P4833" s="1" t="n">
        <v>137061</v>
      </c>
      <c r="Q4833" s="1" t="n">
        <v>104786</v>
      </c>
      <c r="R4833" s="1" t="n">
        <v>104786</v>
      </c>
      <c r="S4833" s="1" t="n">
        <v>137061</v>
      </c>
      <c r="T4833" s="1" t="s">
        <v>1467</v>
      </c>
      <c r="U4833" s="1" t="s">
        <v>27998</v>
      </c>
      <c r="V4833" s="1" t="s">
        <v>27999</v>
      </c>
      <c r="W4833" s="1" t="s">
        <v>28000</v>
      </c>
      <c r="X4833" s="1" t="s">
        <v>27999</v>
      </c>
      <c r="Y4833" s="1"/>
      <c r="Z4833" s="1" t="n">
        <v>3</v>
      </c>
      <c r="AA4833" s="1" t="s">
        <v>65</v>
      </c>
      <c r="AB4833" s="1" t="s">
        <v>28001</v>
      </c>
      <c r="AC4833" s="2" t="s">
        <v>66</v>
      </c>
      <c r="AD4833" s="2" t="s">
        <v>67</v>
      </c>
      <c r="AQ4833" s="2" t="s">
        <v>3206</v>
      </c>
    </row>
    <row r="4834" customFormat="false" ht="12.75" hidden="false" customHeight="false" outlineLevel="0" collapsed="false">
      <c r="A4834" s="3" t="s">
        <v>28002</v>
      </c>
      <c r="B4834" s="1" t="s">
        <v>28003</v>
      </c>
      <c r="C4834" s="4" t="n">
        <f aca="false">IF(OR(T4834="SSES",T4834="VAR"),-COUNTIF(P$2:P$6715,R4834)+1,IF(T4834="ES",1,IF(OR(T4834="CL",T4834="OR",T4834="SBOR",T4834="SPFM",T4834="FM",T4834="SBFM",T4834="FO",T4834="GN",T4834="SSGN"),0)))</f>
        <v>1</v>
      </c>
      <c r="D4834" s="1" t="n">
        <v>4833</v>
      </c>
      <c r="E4834" s="1" t="s">
        <v>22635</v>
      </c>
      <c r="F4834" s="1"/>
      <c r="G4834" s="1" t="s">
        <v>22654</v>
      </c>
      <c r="H4834" s="1" t="s">
        <v>26677</v>
      </c>
      <c r="I4834" s="1" t="s">
        <v>26678</v>
      </c>
      <c r="J4834" s="1" t="s">
        <v>27681</v>
      </c>
      <c r="K4834" s="1" t="s">
        <v>27682</v>
      </c>
      <c r="L4834" s="1" t="s">
        <v>25254</v>
      </c>
      <c r="M4834" s="1" t="s">
        <v>25255</v>
      </c>
      <c r="N4834" s="1" t="s">
        <v>2732</v>
      </c>
      <c r="O4834" s="1" t="s">
        <v>25256</v>
      </c>
      <c r="P4834" s="1" t="n">
        <v>104787</v>
      </c>
      <c r="Q4834" s="1" t="n">
        <v>193786</v>
      </c>
      <c r="R4834" s="1" t="n">
        <v>193786</v>
      </c>
      <c r="S4834" s="1" t="n">
        <v>104787</v>
      </c>
      <c r="T4834" s="1" t="s">
        <v>69</v>
      </c>
      <c r="U4834" s="1" t="s">
        <v>16929</v>
      </c>
      <c r="V4834" s="1" t="s">
        <v>28004</v>
      </c>
      <c r="W4834" s="1" t="s">
        <v>28005</v>
      </c>
      <c r="X4834" s="1" t="s">
        <v>28004</v>
      </c>
      <c r="Y4834" s="1" t="s">
        <v>28006</v>
      </c>
      <c r="Z4834" s="1" t="n">
        <v>3</v>
      </c>
      <c r="AA4834" s="1" t="s">
        <v>65</v>
      </c>
      <c r="AB4834" s="1" t="s">
        <v>28007</v>
      </c>
      <c r="AC4834" s="2" t="s">
        <v>66</v>
      </c>
      <c r="AD4834" s="2" t="s">
        <v>67</v>
      </c>
      <c r="AP4834" s="2" t="s">
        <v>5313</v>
      </c>
      <c r="AQ4834" s="2" t="s">
        <v>3206</v>
      </c>
    </row>
    <row r="4835" customFormat="false" ht="12.75" hidden="false" customHeight="false" outlineLevel="0" collapsed="false">
      <c r="A4835" s="3" t="s">
        <v>28008</v>
      </c>
      <c r="B4835" s="1" t="s">
        <v>28009</v>
      </c>
      <c r="C4835" s="4" t="n">
        <f aca="false">IF(OR(T4835="SSES",T4835="VAR"),-COUNTIF(P$2:P$6715,R4835)+1,IF(T4835="ES",1,IF(OR(T4835="CL",T4835="OR",T4835="SBOR",T4835="SPFM",T4835="FM",T4835="SBFM",T4835="FO",T4835="GN",T4835="SSGN"),0)))</f>
        <v>1</v>
      </c>
      <c r="D4835" s="1" t="n">
        <v>4834</v>
      </c>
      <c r="E4835" s="1" t="s">
        <v>22635</v>
      </c>
      <c r="F4835" s="1"/>
      <c r="G4835" s="1" t="s">
        <v>22654</v>
      </c>
      <c r="H4835" s="1" t="s">
        <v>26677</v>
      </c>
      <c r="I4835" s="1" t="s">
        <v>26678</v>
      </c>
      <c r="J4835" s="1" t="s">
        <v>27681</v>
      </c>
      <c r="K4835" s="1" t="s">
        <v>27682</v>
      </c>
      <c r="L4835" s="1" t="s">
        <v>25254</v>
      </c>
      <c r="M4835" s="1" t="s">
        <v>25255</v>
      </c>
      <c r="N4835" s="1" t="s">
        <v>2732</v>
      </c>
      <c r="O4835" s="1" t="s">
        <v>25256</v>
      </c>
      <c r="P4835" s="1" t="n">
        <v>105017</v>
      </c>
      <c r="Q4835" s="1" t="n">
        <v>193851</v>
      </c>
      <c r="R4835" s="1" t="n">
        <v>193851</v>
      </c>
      <c r="S4835" s="1" t="n">
        <v>105017</v>
      </c>
      <c r="T4835" s="1" t="s">
        <v>69</v>
      </c>
      <c r="U4835" s="1" t="s">
        <v>16929</v>
      </c>
      <c r="V4835" s="1" t="s">
        <v>28010</v>
      </c>
      <c r="W4835" s="1" t="s">
        <v>28011</v>
      </c>
      <c r="X4835" s="1" t="s">
        <v>28010</v>
      </c>
      <c r="Y4835" s="1" t="s">
        <v>28012</v>
      </c>
      <c r="Z4835" s="1" t="n">
        <v>3</v>
      </c>
      <c r="AA4835" s="1" t="s">
        <v>65</v>
      </c>
      <c r="AB4835" s="1" t="s">
        <v>28013</v>
      </c>
      <c r="AC4835" s="2" t="s">
        <v>66</v>
      </c>
      <c r="AD4835" s="2" t="s">
        <v>67</v>
      </c>
      <c r="AQ4835" s="2" t="s">
        <v>3206</v>
      </c>
      <c r="AR4835" s="2" t="s">
        <v>3206</v>
      </c>
    </row>
    <row r="4836" customFormat="false" ht="12.75" hidden="false" customHeight="false" outlineLevel="0" collapsed="false">
      <c r="A4836" s="3" t="s">
        <v>28014</v>
      </c>
      <c r="B4836" s="1" t="s">
        <v>28015</v>
      </c>
      <c r="C4836" s="4" t="n">
        <f aca="false">IF(OR(T4836="SSES",T4836="VAR"),-COUNTIF(P$2:P$6715,R4836)+1,IF(T4836="ES",1,IF(OR(T4836="CL",T4836="OR",T4836="SBOR",T4836="SPFM",T4836="FM",T4836="SBFM",T4836="FO",T4836="GN",T4836="SSGN"),0)))</f>
        <v>0</v>
      </c>
      <c r="D4836" s="1" t="n">
        <v>4835</v>
      </c>
      <c r="E4836" s="1" t="s">
        <v>22635</v>
      </c>
      <c r="F4836" s="1"/>
      <c r="G4836" s="1" t="s">
        <v>22654</v>
      </c>
      <c r="H4836" s="1" t="s">
        <v>26677</v>
      </c>
      <c r="I4836" s="1" t="s">
        <v>26678</v>
      </c>
      <c r="J4836" s="1" t="s">
        <v>27681</v>
      </c>
      <c r="K4836" s="1" t="s">
        <v>27682</v>
      </c>
      <c r="L4836" s="1" t="s">
        <v>25254</v>
      </c>
      <c r="M4836" s="1" t="s">
        <v>25255</v>
      </c>
      <c r="N4836" s="1" t="s">
        <v>2732</v>
      </c>
      <c r="O4836" s="1" t="s">
        <v>25256</v>
      </c>
      <c r="P4836" s="1" t="n">
        <v>137096</v>
      </c>
      <c r="Q4836" s="1" t="n">
        <v>105017</v>
      </c>
      <c r="R4836" s="1" t="n">
        <v>105017</v>
      </c>
      <c r="S4836" s="1" t="n">
        <v>137096</v>
      </c>
      <c r="T4836" s="1" t="s">
        <v>1467</v>
      </c>
      <c r="U4836" s="1" t="s">
        <v>16929</v>
      </c>
      <c r="V4836" s="1" t="s">
        <v>28016</v>
      </c>
      <c r="W4836" s="1" t="s">
        <v>28017</v>
      </c>
      <c r="X4836" s="1" t="s">
        <v>28016</v>
      </c>
      <c r="Y4836" s="1"/>
      <c r="Z4836" s="1" t="n">
        <v>3</v>
      </c>
      <c r="AA4836" s="1" t="s">
        <v>65</v>
      </c>
      <c r="AB4836" s="1" t="s">
        <v>28018</v>
      </c>
      <c r="AC4836" s="2" t="s">
        <v>66</v>
      </c>
      <c r="AD4836" s="2" t="s">
        <v>67</v>
      </c>
      <c r="AQ4836" s="2" t="s">
        <v>3206</v>
      </c>
    </row>
    <row r="4837" customFormat="false" ht="12.75" hidden="false" customHeight="false" outlineLevel="0" collapsed="false">
      <c r="A4837" s="3" t="s">
        <v>28019</v>
      </c>
      <c r="B4837" s="1" t="s">
        <v>28020</v>
      </c>
      <c r="C4837" s="4" t="n">
        <f aca="false">IF(OR(T4837="SSES",T4837="VAR"),-COUNTIF(P$2:P$6715,R4837)+1,IF(T4837="ES",1,IF(OR(T4837="CL",T4837="OR",T4837="SBOR",T4837="SPFM",T4837="FM",T4837="SBFM",T4837="FO",T4837="GN",T4837="SSGN"),0)))</f>
        <v>0</v>
      </c>
      <c r="D4837" s="1" t="n">
        <v>4836</v>
      </c>
      <c r="E4837" s="1" t="s">
        <v>22635</v>
      </c>
      <c r="F4837" s="1"/>
      <c r="G4837" s="1" t="s">
        <v>22654</v>
      </c>
      <c r="H4837" s="1" t="s">
        <v>26677</v>
      </c>
      <c r="I4837" s="1" t="s">
        <v>26678</v>
      </c>
      <c r="J4837" s="1" t="s">
        <v>27681</v>
      </c>
      <c r="K4837" s="1" t="s">
        <v>27682</v>
      </c>
      <c r="L4837" s="1" t="s">
        <v>25254</v>
      </c>
      <c r="M4837" s="1" t="s">
        <v>25255</v>
      </c>
      <c r="N4837" s="1" t="s">
        <v>2732</v>
      </c>
      <c r="O4837" s="1" t="s">
        <v>25256</v>
      </c>
      <c r="P4837" s="1" t="n">
        <v>137097</v>
      </c>
      <c r="Q4837" s="1" t="n">
        <v>105017</v>
      </c>
      <c r="R4837" s="1" t="n">
        <v>105017</v>
      </c>
      <c r="S4837" s="1" t="n">
        <v>137097</v>
      </c>
      <c r="T4837" s="1" t="s">
        <v>1467</v>
      </c>
      <c r="U4837" s="1" t="s">
        <v>28021</v>
      </c>
      <c r="V4837" s="1" t="s">
        <v>28022</v>
      </c>
      <c r="W4837" s="1" t="s">
        <v>28023</v>
      </c>
      <c r="X4837" s="1" t="s">
        <v>28022</v>
      </c>
      <c r="Y4837" s="1"/>
      <c r="Z4837" s="1" t="n">
        <v>3</v>
      </c>
      <c r="AA4837" s="1" t="s">
        <v>173</v>
      </c>
      <c r="AB4837" s="1" t="s">
        <v>28024</v>
      </c>
      <c r="AC4837" s="2" t="s">
        <v>66</v>
      </c>
      <c r="AD4837" s="2" t="s">
        <v>67</v>
      </c>
      <c r="AQ4837" s="2" t="s">
        <v>9018</v>
      </c>
      <c r="AR4837" s="2" t="s">
        <v>9018</v>
      </c>
    </row>
    <row r="4838" customFormat="false" ht="12.75" hidden="false" customHeight="false" outlineLevel="0" collapsed="false">
      <c r="A4838" s="3" t="s">
        <v>28025</v>
      </c>
      <c r="B4838" s="1" t="s">
        <v>28026</v>
      </c>
      <c r="C4838" s="4" t="n">
        <f aca="false">IF(OR(T4838="SSES",T4838="VAR"),-COUNTIF(P$2:P$6715,R4838)+1,IF(T4838="ES",1,IF(OR(T4838="CL",T4838="OR",T4838="SBOR",T4838="SPFM",T4838="FM",T4838="SBFM",T4838="FO",T4838="GN",T4838="SSGN"),0)))</f>
        <v>1</v>
      </c>
      <c r="D4838" s="1" t="n">
        <v>4837</v>
      </c>
      <c r="E4838" s="1" t="s">
        <v>22635</v>
      </c>
      <c r="F4838" s="1"/>
      <c r="G4838" s="1" t="s">
        <v>22654</v>
      </c>
      <c r="H4838" s="1" t="s">
        <v>26677</v>
      </c>
      <c r="I4838" s="1" t="s">
        <v>26678</v>
      </c>
      <c r="J4838" s="1" t="s">
        <v>27681</v>
      </c>
      <c r="K4838" s="1" t="s">
        <v>27682</v>
      </c>
      <c r="L4838" s="1" t="s">
        <v>25254</v>
      </c>
      <c r="M4838" s="1" t="s">
        <v>25255</v>
      </c>
      <c r="N4838" s="1" t="s">
        <v>2732</v>
      </c>
      <c r="O4838" s="1" t="s">
        <v>25256</v>
      </c>
      <c r="P4838" s="1" t="n">
        <v>105490</v>
      </c>
      <c r="Q4838" s="1" t="n">
        <v>193954</v>
      </c>
      <c r="R4838" s="1" t="n">
        <v>193954</v>
      </c>
      <c r="S4838" s="1" t="n">
        <v>105490</v>
      </c>
      <c r="T4838" s="1" t="s">
        <v>69</v>
      </c>
      <c r="U4838" s="1" t="s">
        <v>27391</v>
      </c>
      <c r="V4838" s="1" t="s">
        <v>28027</v>
      </c>
      <c r="W4838" s="1" t="s">
        <v>28028</v>
      </c>
      <c r="X4838" s="1" t="s">
        <v>28027</v>
      </c>
      <c r="Y4838" s="1"/>
      <c r="Z4838" s="1" t="n">
        <v>3</v>
      </c>
      <c r="AA4838" s="1" t="s">
        <v>65</v>
      </c>
      <c r="AB4838" s="1" t="s">
        <v>28029</v>
      </c>
      <c r="AC4838" s="2" t="s">
        <v>66</v>
      </c>
      <c r="AD4838" s="2" t="s">
        <v>67</v>
      </c>
      <c r="AQ4838" s="2" t="s">
        <v>3206</v>
      </c>
      <c r="AR4838" s="2" t="s">
        <v>3206</v>
      </c>
    </row>
    <row r="4839" customFormat="false" ht="12.75" hidden="false" customHeight="false" outlineLevel="0" collapsed="false">
      <c r="A4839" s="3" t="s">
        <v>28030</v>
      </c>
      <c r="B4839" s="1" t="s">
        <v>28031</v>
      </c>
      <c r="C4839" s="4" t="n">
        <f aca="false">IF(OR(T4839="SSES",T4839="VAR"),-COUNTIF(P$2:P$6715,R4839)+1,IF(T4839="ES",1,IF(OR(T4839="CL",T4839="OR",T4839="SBOR",T4839="SPFM",T4839="FM",T4839="SBFM",T4839="FO",T4839="GN",T4839="SSGN"),0)))</f>
        <v>1</v>
      </c>
      <c r="D4839" s="1" t="n">
        <v>4838</v>
      </c>
      <c r="E4839" s="1" t="s">
        <v>22635</v>
      </c>
      <c r="F4839" s="1"/>
      <c r="G4839" s="1" t="s">
        <v>22654</v>
      </c>
      <c r="H4839" s="1" t="s">
        <v>26677</v>
      </c>
      <c r="I4839" s="1" t="s">
        <v>26678</v>
      </c>
      <c r="J4839" s="1" t="s">
        <v>27681</v>
      </c>
      <c r="K4839" s="1" t="s">
        <v>27682</v>
      </c>
      <c r="L4839" s="1" t="s">
        <v>25254</v>
      </c>
      <c r="M4839" s="1" t="s">
        <v>25255</v>
      </c>
      <c r="N4839" s="1" t="s">
        <v>2732</v>
      </c>
      <c r="O4839" s="1" t="s">
        <v>25256</v>
      </c>
      <c r="P4839" s="1" t="n">
        <v>105502</v>
      </c>
      <c r="Q4839" s="1" t="n">
        <v>193954</v>
      </c>
      <c r="R4839" s="1" t="n">
        <v>193954</v>
      </c>
      <c r="S4839" s="1" t="n">
        <v>105502</v>
      </c>
      <c r="T4839" s="1" t="s">
        <v>69</v>
      </c>
      <c r="U4839" s="1" t="s">
        <v>16929</v>
      </c>
      <c r="V4839" s="1" t="s">
        <v>28032</v>
      </c>
      <c r="W4839" s="1" t="s">
        <v>28033</v>
      </c>
      <c r="X4839" s="1" t="s">
        <v>28032</v>
      </c>
      <c r="Y4839" s="1" t="s">
        <v>28034</v>
      </c>
      <c r="Z4839" s="1" t="n">
        <v>3</v>
      </c>
      <c r="AA4839" s="1" t="s">
        <v>65</v>
      </c>
      <c r="AB4839" s="1" t="s">
        <v>28035</v>
      </c>
      <c r="AC4839" s="2" t="s">
        <v>66</v>
      </c>
      <c r="AD4839" s="2" t="s">
        <v>67</v>
      </c>
      <c r="AQ4839" s="2" t="s">
        <v>3206</v>
      </c>
      <c r="AR4839" s="2" t="s">
        <v>3206</v>
      </c>
    </row>
    <row r="4840" customFormat="false" ht="12.75" hidden="false" customHeight="false" outlineLevel="0" collapsed="false">
      <c r="A4840" s="3" t="s">
        <v>28036</v>
      </c>
      <c r="B4840" s="1" t="s">
        <v>28031</v>
      </c>
      <c r="C4840" s="4" t="n">
        <f aca="false">IF(OR(T4840="SSES",T4840="VAR"),-COUNTIF(P$2:P$6715,R4840)+1,IF(T4840="ES",1,IF(OR(T4840="CL",T4840="OR",T4840="SBOR",T4840="SPFM",T4840="FM",T4840="SBFM",T4840="FO",T4840="GN",T4840="SSGN"),0)))</f>
        <v>0</v>
      </c>
      <c r="D4840" s="1" t="n">
        <v>4839</v>
      </c>
      <c r="E4840" s="1" t="s">
        <v>22635</v>
      </c>
      <c r="F4840" s="1"/>
      <c r="G4840" s="1" t="s">
        <v>22654</v>
      </c>
      <c r="H4840" s="1" t="s">
        <v>26677</v>
      </c>
      <c r="I4840" s="1" t="s">
        <v>26678</v>
      </c>
      <c r="J4840" s="1" t="s">
        <v>27681</v>
      </c>
      <c r="K4840" s="1" t="s">
        <v>27682</v>
      </c>
      <c r="L4840" s="1" t="s">
        <v>25254</v>
      </c>
      <c r="M4840" s="1" t="s">
        <v>25255</v>
      </c>
      <c r="N4840" s="1" t="s">
        <v>2732</v>
      </c>
      <c r="O4840" s="1" t="s">
        <v>25256</v>
      </c>
      <c r="P4840" s="1" t="n">
        <v>137189</v>
      </c>
      <c r="Q4840" s="1" t="n">
        <v>105502</v>
      </c>
      <c r="R4840" s="1" t="n">
        <v>105502</v>
      </c>
      <c r="S4840" s="1" t="n">
        <v>137189</v>
      </c>
      <c r="T4840" s="1" t="s">
        <v>1467</v>
      </c>
      <c r="U4840" s="1" t="s">
        <v>16929</v>
      </c>
      <c r="V4840" s="1" t="s">
        <v>28037</v>
      </c>
      <c r="W4840" s="1" t="s">
        <v>28038</v>
      </c>
      <c r="X4840" s="1" t="s">
        <v>28037</v>
      </c>
      <c r="Y4840" s="1"/>
      <c r="Z4840" s="1" t="n">
        <v>3</v>
      </c>
      <c r="AA4840" s="1" t="s">
        <v>65</v>
      </c>
      <c r="AB4840" s="1" t="s">
        <v>28039</v>
      </c>
      <c r="AC4840" s="2" t="s">
        <v>66</v>
      </c>
      <c r="AD4840" s="2" t="s">
        <v>67</v>
      </c>
      <c r="AQ4840" s="2" t="s">
        <v>3206</v>
      </c>
    </row>
    <row r="4841" customFormat="false" ht="12.75" hidden="false" customHeight="false" outlineLevel="0" collapsed="false">
      <c r="A4841" s="3" t="s">
        <v>28040</v>
      </c>
      <c r="B4841" s="1" t="s">
        <v>28041</v>
      </c>
      <c r="C4841" s="4" t="n">
        <f aca="false">IF(OR(T4841="SSES",T4841="VAR"),-COUNTIF(P$2:P$6715,R4841)+1,IF(T4841="ES",1,IF(OR(T4841="CL",T4841="OR",T4841="SBOR",T4841="SPFM",T4841="FM",T4841="SBFM",T4841="FO",T4841="GN",T4841="SSGN"),0)))</f>
        <v>1</v>
      </c>
      <c r="D4841" s="1" t="n">
        <v>4840</v>
      </c>
      <c r="E4841" s="1" t="s">
        <v>22635</v>
      </c>
      <c r="F4841" s="1"/>
      <c r="G4841" s="1" t="s">
        <v>22654</v>
      </c>
      <c r="H4841" s="1" t="s">
        <v>26677</v>
      </c>
      <c r="I4841" s="1" t="s">
        <v>26678</v>
      </c>
      <c r="J4841" s="1" t="s">
        <v>27681</v>
      </c>
      <c r="K4841" s="1" t="s">
        <v>27682</v>
      </c>
      <c r="L4841" s="1" t="s">
        <v>25254</v>
      </c>
      <c r="M4841" s="1" t="s">
        <v>25255</v>
      </c>
      <c r="N4841" s="1" t="s">
        <v>2732</v>
      </c>
      <c r="O4841" s="1" t="s">
        <v>25256</v>
      </c>
      <c r="P4841" s="1" t="n">
        <v>105521</v>
      </c>
      <c r="Q4841" s="1" t="n">
        <v>193954</v>
      </c>
      <c r="R4841" s="1" t="n">
        <v>193954</v>
      </c>
      <c r="S4841" s="1" t="n">
        <v>105521</v>
      </c>
      <c r="T4841" s="1" t="s">
        <v>69</v>
      </c>
      <c r="U4841" s="1" t="s">
        <v>26640</v>
      </c>
      <c r="V4841" s="1" t="s">
        <v>28042</v>
      </c>
      <c r="W4841" s="1" t="s">
        <v>28043</v>
      </c>
      <c r="X4841" s="1" t="s">
        <v>28042</v>
      </c>
      <c r="Y4841" s="1" t="s">
        <v>28044</v>
      </c>
      <c r="Z4841" s="1" t="n">
        <v>3</v>
      </c>
      <c r="AA4841" s="1" t="s">
        <v>65</v>
      </c>
      <c r="AB4841" s="1" t="s">
        <v>28045</v>
      </c>
      <c r="AC4841" s="2" t="s">
        <v>66</v>
      </c>
      <c r="AD4841" s="2" t="s">
        <v>67</v>
      </c>
      <c r="AQ4841" s="2" t="s">
        <v>3206</v>
      </c>
    </row>
    <row r="4842" customFormat="false" ht="12.75" hidden="false" customHeight="false" outlineLevel="0" collapsed="false">
      <c r="A4842" s="3" t="s">
        <v>28046</v>
      </c>
      <c r="B4842" s="1" t="s">
        <v>28047</v>
      </c>
      <c r="C4842" s="4" t="n">
        <f aca="false">IF(OR(T4842="SSES",T4842="VAR"),-COUNTIF(P$2:P$6715,R4842)+1,IF(T4842="ES",1,IF(OR(T4842="CL",T4842="OR",T4842="SBOR",T4842="SPFM",T4842="FM",T4842="SBFM",T4842="FO",T4842="GN",T4842="SSGN"),0)))</f>
        <v>1</v>
      </c>
      <c r="D4842" s="1" t="n">
        <v>4841</v>
      </c>
      <c r="E4842" s="1" t="s">
        <v>22635</v>
      </c>
      <c r="F4842" s="1"/>
      <c r="G4842" s="1" t="s">
        <v>22654</v>
      </c>
      <c r="H4842" s="1" t="s">
        <v>26677</v>
      </c>
      <c r="I4842" s="1" t="s">
        <v>26678</v>
      </c>
      <c r="J4842" s="1" t="s">
        <v>27681</v>
      </c>
      <c r="K4842" s="1" t="s">
        <v>27682</v>
      </c>
      <c r="L4842" s="1" t="s">
        <v>25254</v>
      </c>
      <c r="M4842" s="1" t="s">
        <v>25255</v>
      </c>
      <c r="N4842" s="1" t="s">
        <v>2732</v>
      </c>
      <c r="O4842" s="1" t="s">
        <v>25256</v>
      </c>
      <c r="P4842" s="1" t="n">
        <v>113474</v>
      </c>
      <c r="Q4842" s="1" t="n">
        <v>196268</v>
      </c>
      <c r="R4842" s="1" t="n">
        <v>196268</v>
      </c>
      <c r="S4842" s="1" t="n">
        <v>113474</v>
      </c>
      <c r="T4842" s="1" t="s">
        <v>69</v>
      </c>
      <c r="U4842" s="1" t="s">
        <v>16929</v>
      </c>
      <c r="V4842" s="1" t="s">
        <v>28048</v>
      </c>
      <c r="W4842" s="1" t="s">
        <v>28049</v>
      </c>
      <c r="X4842" s="1" t="s">
        <v>28048</v>
      </c>
      <c r="Y4842" s="1" t="s">
        <v>28050</v>
      </c>
      <c r="Z4842" s="1" t="n">
        <v>3</v>
      </c>
      <c r="AA4842" s="1" t="s">
        <v>65</v>
      </c>
      <c r="AB4842" s="1" t="s">
        <v>28051</v>
      </c>
      <c r="AC4842" s="2" t="s">
        <v>66</v>
      </c>
      <c r="AD4842" s="2" t="s">
        <v>67</v>
      </c>
      <c r="AQ4842" s="2" t="s">
        <v>3206</v>
      </c>
      <c r="AR4842" s="2" t="s">
        <v>3206</v>
      </c>
    </row>
    <row r="4843" customFormat="false" ht="12.75" hidden="false" customHeight="false" outlineLevel="0" collapsed="false">
      <c r="A4843" s="3" t="s">
        <v>28052</v>
      </c>
      <c r="B4843" s="1" t="s">
        <v>28047</v>
      </c>
      <c r="C4843" s="4" t="n">
        <f aca="false">IF(OR(T4843="SSES",T4843="VAR"),-COUNTIF(P$2:P$6715,R4843)+1,IF(T4843="ES",1,IF(OR(T4843="CL",T4843="OR",T4843="SBOR",T4843="SPFM",T4843="FM",T4843="SBFM",T4843="FO",T4843="GN",T4843="SSGN"),0)))</f>
        <v>0</v>
      </c>
      <c r="D4843" s="1" t="n">
        <v>4842</v>
      </c>
      <c r="E4843" s="1" t="s">
        <v>22635</v>
      </c>
      <c r="F4843" s="1"/>
      <c r="G4843" s="1" t="s">
        <v>22654</v>
      </c>
      <c r="H4843" s="1" t="s">
        <v>26677</v>
      </c>
      <c r="I4843" s="1" t="s">
        <v>26678</v>
      </c>
      <c r="J4843" s="1" t="s">
        <v>27681</v>
      </c>
      <c r="K4843" s="1" t="s">
        <v>27682</v>
      </c>
      <c r="L4843" s="1" t="s">
        <v>25254</v>
      </c>
      <c r="M4843" s="1" t="s">
        <v>25255</v>
      </c>
      <c r="N4843" s="1" t="s">
        <v>2732</v>
      </c>
      <c r="O4843" s="1" t="s">
        <v>25256</v>
      </c>
      <c r="P4843" s="1" t="n">
        <v>138785</v>
      </c>
      <c r="Q4843" s="1" t="n">
        <v>113474</v>
      </c>
      <c r="R4843" s="1" t="n">
        <v>113474</v>
      </c>
      <c r="S4843" s="1" t="n">
        <v>138785</v>
      </c>
      <c r="T4843" s="1" t="s">
        <v>1467</v>
      </c>
      <c r="U4843" s="1" t="s">
        <v>16929</v>
      </c>
      <c r="V4843" s="1" t="s">
        <v>28053</v>
      </c>
      <c r="W4843" s="1" t="s">
        <v>28054</v>
      </c>
      <c r="X4843" s="1" t="s">
        <v>28053</v>
      </c>
      <c r="Y4843" s="1"/>
      <c r="Z4843" s="1" t="n">
        <v>3</v>
      </c>
      <c r="AA4843" s="1" t="s">
        <v>65</v>
      </c>
      <c r="AB4843" s="1" t="s">
        <v>28055</v>
      </c>
      <c r="AC4843" s="2" t="s">
        <v>66</v>
      </c>
      <c r="AD4843" s="2" t="s">
        <v>67</v>
      </c>
      <c r="AQ4843" s="2" t="s">
        <v>3206</v>
      </c>
      <c r="AR4843" s="2" t="s">
        <v>3206</v>
      </c>
    </row>
    <row r="4844" customFormat="false" ht="12.75" hidden="false" customHeight="false" outlineLevel="0" collapsed="false">
      <c r="A4844" s="3" t="s">
        <v>28056</v>
      </c>
      <c r="B4844" s="1" t="s">
        <v>28057</v>
      </c>
      <c r="C4844" s="4" t="n">
        <f aca="false">IF(OR(T4844="SSES",T4844="VAR"),-COUNTIF(P$2:P$6715,R4844)+1,IF(T4844="ES",1,IF(OR(T4844="CL",T4844="OR",T4844="SBOR",T4844="SPFM",T4844="FM",T4844="SBFM",T4844="FO",T4844="GN",T4844="SSGN"),0)))</f>
        <v>1</v>
      </c>
      <c r="D4844" s="1" t="n">
        <v>4843</v>
      </c>
      <c r="E4844" s="1" t="s">
        <v>22635</v>
      </c>
      <c r="F4844" s="1"/>
      <c r="G4844" s="1" t="s">
        <v>22654</v>
      </c>
      <c r="H4844" s="1" t="s">
        <v>26677</v>
      </c>
      <c r="I4844" s="1" t="s">
        <v>26678</v>
      </c>
      <c r="J4844" s="1" t="s">
        <v>27681</v>
      </c>
      <c r="K4844" s="1" t="s">
        <v>27682</v>
      </c>
      <c r="L4844" s="1" t="s">
        <v>25254</v>
      </c>
      <c r="M4844" s="1" t="s">
        <v>25255</v>
      </c>
      <c r="N4844" s="1" t="s">
        <v>2732</v>
      </c>
      <c r="O4844" s="1" t="s">
        <v>25256</v>
      </c>
      <c r="P4844" s="1" t="n">
        <v>113508</v>
      </c>
      <c r="Q4844" s="1" t="n">
        <v>715557</v>
      </c>
      <c r="R4844" s="1" t="n">
        <v>715557</v>
      </c>
      <c r="S4844" s="1" t="n">
        <v>113508</v>
      </c>
      <c r="T4844" s="1" t="s">
        <v>69</v>
      </c>
      <c r="U4844" s="1" t="s">
        <v>28058</v>
      </c>
      <c r="V4844" s="1" t="s">
        <v>28059</v>
      </c>
      <c r="W4844" s="1" t="s">
        <v>28060</v>
      </c>
      <c r="X4844" s="1" t="s">
        <v>28059</v>
      </c>
      <c r="Y4844" s="1"/>
      <c r="Z4844" s="1" t="n">
        <v>3</v>
      </c>
      <c r="AA4844" s="1" t="s">
        <v>65</v>
      </c>
      <c r="AB4844" s="1" t="s">
        <v>28061</v>
      </c>
    </row>
    <row r="4845" customFormat="false" ht="12.75" hidden="false" customHeight="false" outlineLevel="0" collapsed="false">
      <c r="A4845" s="3" t="s">
        <v>28062</v>
      </c>
      <c r="B4845" s="1" t="s">
        <v>28063</v>
      </c>
      <c r="C4845" s="4" t="n">
        <f aca="false">IF(OR(T4845="SSES",T4845="VAR"),-COUNTIF(P$2:P$6715,R4845)+1,IF(T4845="ES",1,IF(OR(T4845="CL",T4845="OR",T4845="SBOR",T4845="SPFM",T4845="FM",T4845="SBFM",T4845="FO",T4845="GN",T4845="SSGN"),0)))</f>
        <v>1</v>
      </c>
      <c r="D4845" s="1" t="n">
        <v>4844</v>
      </c>
      <c r="E4845" s="1" t="s">
        <v>22635</v>
      </c>
      <c r="F4845" s="1"/>
      <c r="G4845" s="1" t="s">
        <v>22654</v>
      </c>
      <c r="H4845" s="1" t="s">
        <v>26677</v>
      </c>
      <c r="I4845" s="1" t="s">
        <v>26678</v>
      </c>
      <c r="J4845" s="1" t="s">
        <v>27681</v>
      </c>
      <c r="K4845" s="1" t="s">
        <v>27682</v>
      </c>
      <c r="L4845" s="1" t="s">
        <v>25254</v>
      </c>
      <c r="M4845" s="1" t="s">
        <v>25255</v>
      </c>
      <c r="N4845" s="1" t="s">
        <v>2732</v>
      </c>
      <c r="O4845" s="1" t="s">
        <v>25256</v>
      </c>
      <c r="P4845" s="1" t="n">
        <v>113522</v>
      </c>
      <c r="Q4845" s="1" t="n">
        <v>715557</v>
      </c>
      <c r="R4845" s="1" t="n">
        <v>715557</v>
      </c>
      <c r="S4845" s="1" t="n">
        <v>113522</v>
      </c>
      <c r="T4845" s="1" t="s">
        <v>69</v>
      </c>
      <c r="U4845" s="1" t="s">
        <v>28064</v>
      </c>
      <c r="V4845" s="1" t="s">
        <v>28065</v>
      </c>
      <c r="W4845" s="1" t="s">
        <v>28066</v>
      </c>
      <c r="X4845" s="1" t="s">
        <v>28065</v>
      </c>
      <c r="Y4845" s="1"/>
      <c r="Z4845" s="1" t="n">
        <v>3</v>
      </c>
      <c r="AA4845" s="1" t="s">
        <v>65</v>
      </c>
      <c r="AB4845" s="1" t="s">
        <v>28067</v>
      </c>
      <c r="AC4845" s="2" t="s">
        <v>66</v>
      </c>
      <c r="AD4845" s="2" t="s">
        <v>67</v>
      </c>
      <c r="AQ4845" s="2" t="s">
        <v>3206</v>
      </c>
      <c r="AR4845" s="2" t="s">
        <v>3206</v>
      </c>
    </row>
    <row r="4846" customFormat="false" ht="12.75" hidden="false" customHeight="false" outlineLevel="0" collapsed="false">
      <c r="A4846" s="3" t="s">
        <v>28068</v>
      </c>
      <c r="B4846" s="1" t="s">
        <v>28063</v>
      </c>
      <c r="C4846" s="4" t="n">
        <f aca="false">IF(OR(T4846="SSES",T4846="VAR"),-COUNTIF(P$2:P$6715,R4846)+1,IF(T4846="ES",1,IF(OR(T4846="CL",T4846="OR",T4846="SBOR",T4846="SPFM",T4846="FM",T4846="SBFM",T4846="FO",T4846="GN",T4846="SSGN"),0)))</f>
        <v>0</v>
      </c>
      <c r="D4846" s="1" t="n">
        <v>4845</v>
      </c>
      <c r="E4846" s="1" t="s">
        <v>22635</v>
      </c>
      <c r="F4846" s="1"/>
      <c r="G4846" s="1" t="s">
        <v>22654</v>
      </c>
      <c r="H4846" s="1" t="s">
        <v>26677</v>
      </c>
      <c r="I4846" s="1" t="s">
        <v>26678</v>
      </c>
      <c r="J4846" s="1" t="s">
        <v>27681</v>
      </c>
      <c r="K4846" s="1" t="s">
        <v>27682</v>
      </c>
      <c r="L4846" s="1" t="s">
        <v>25254</v>
      </c>
      <c r="M4846" s="1" t="s">
        <v>25255</v>
      </c>
      <c r="N4846" s="1" t="s">
        <v>2732</v>
      </c>
      <c r="O4846" s="1" t="s">
        <v>25256</v>
      </c>
      <c r="P4846" s="1" t="n">
        <v>718389</v>
      </c>
      <c r="Q4846" s="1" t="n">
        <v>113522</v>
      </c>
      <c r="R4846" s="1" t="n">
        <v>113522</v>
      </c>
      <c r="S4846" s="1" t="n">
        <v>718389</v>
      </c>
      <c r="T4846" s="1" t="s">
        <v>1467</v>
      </c>
      <c r="U4846" s="1" t="s">
        <v>28064</v>
      </c>
      <c r="V4846" s="1" t="s">
        <v>28069</v>
      </c>
      <c r="W4846" s="1" t="s">
        <v>28070</v>
      </c>
      <c r="X4846" s="1" t="s">
        <v>28069</v>
      </c>
      <c r="Y4846" s="1" t="s">
        <v>28071</v>
      </c>
      <c r="Z4846" s="1" t="n">
        <v>3</v>
      </c>
      <c r="AA4846" s="1" t="s">
        <v>65</v>
      </c>
      <c r="AB4846" s="1" t="s">
        <v>28072</v>
      </c>
      <c r="AC4846" s="2" t="s">
        <v>66</v>
      </c>
      <c r="AD4846" s="2" t="s">
        <v>67</v>
      </c>
      <c r="AQ4846" s="2" t="s">
        <v>3206</v>
      </c>
    </row>
    <row r="4847" customFormat="false" ht="12.75" hidden="false" customHeight="false" outlineLevel="0" collapsed="false">
      <c r="A4847" s="3" t="s">
        <v>28073</v>
      </c>
      <c r="B4847" s="1" t="s">
        <v>28074</v>
      </c>
      <c r="C4847" s="4" t="n">
        <f aca="false">IF(OR(T4847="SSES",T4847="VAR"),-COUNTIF(P$2:P$6715,R4847)+1,IF(T4847="ES",1,IF(OR(T4847="CL",T4847="OR",T4847="SBOR",T4847="SPFM",T4847="FM",T4847="SBFM",T4847="FO",T4847="GN",T4847="SSGN"),0)))</f>
        <v>1</v>
      </c>
      <c r="D4847" s="1" t="n">
        <v>4846</v>
      </c>
      <c r="E4847" s="1" t="s">
        <v>22635</v>
      </c>
      <c r="F4847" s="1"/>
      <c r="G4847" s="1" t="s">
        <v>22654</v>
      </c>
      <c r="H4847" s="1" t="s">
        <v>26677</v>
      </c>
      <c r="I4847" s="1" t="s">
        <v>26678</v>
      </c>
      <c r="J4847" s="1" t="s">
        <v>27681</v>
      </c>
      <c r="K4847" s="1" t="s">
        <v>27682</v>
      </c>
      <c r="L4847" s="1" t="s">
        <v>25254</v>
      </c>
      <c r="M4847" s="1" t="s">
        <v>25255</v>
      </c>
      <c r="N4847" s="1" t="s">
        <v>2732</v>
      </c>
      <c r="O4847" s="1" t="s">
        <v>25256</v>
      </c>
      <c r="P4847" s="1" t="n">
        <v>113525</v>
      </c>
      <c r="Q4847" s="1" t="n">
        <v>715557</v>
      </c>
      <c r="R4847" s="1" t="n">
        <v>715557</v>
      </c>
      <c r="S4847" s="1" t="n">
        <v>113525</v>
      </c>
      <c r="T4847" s="1" t="s">
        <v>69</v>
      </c>
      <c r="U4847" s="1" t="s">
        <v>28075</v>
      </c>
      <c r="V4847" s="1" t="s">
        <v>28076</v>
      </c>
      <c r="W4847" s="1" t="s">
        <v>28077</v>
      </c>
      <c r="X4847" s="1" t="s">
        <v>28076</v>
      </c>
      <c r="Y4847" s="1" t="s">
        <v>28078</v>
      </c>
      <c r="Z4847" s="1" t="n">
        <v>3</v>
      </c>
      <c r="AA4847" s="1" t="s">
        <v>65</v>
      </c>
      <c r="AB4847" s="1" t="s">
        <v>28079</v>
      </c>
      <c r="AC4847" s="2" t="s">
        <v>66</v>
      </c>
      <c r="AD4847" s="2" t="s">
        <v>67</v>
      </c>
      <c r="AQ4847" s="2" t="s">
        <v>3206</v>
      </c>
    </row>
    <row r="4848" customFormat="false" ht="12.75" hidden="false" customHeight="false" outlineLevel="0" collapsed="false">
      <c r="A4848" s="3" t="s">
        <v>28080</v>
      </c>
      <c r="B4848" s="1" t="s">
        <v>28081</v>
      </c>
      <c r="C4848" s="4" t="n">
        <f aca="false">IF(OR(T4848="SSES",T4848="VAR"),-COUNTIF(P$2:P$6715,R4848)+1,IF(T4848="ES",1,IF(OR(T4848="CL",T4848="OR",T4848="SBOR",T4848="SPFM",T4848="FM",T4848="SBFM",T4848="FO",T4848="GN",T4848="SSGN"),0)))</f>
        <v>1</v>
      </c>
      <c r="D4848" s="1" t="n">
        <v>4847</v>
      </c>
      <c r="E4848" s="1" t="s">
        <v>22635</v>
      </c>
      <c r="F4848" s="1"/>
      <c r="G4848" s="1" t="s">
        <v>22654</v>
      </c>
      <c r="H4848" s="1" t="s">
        <v>26677</v>
      </c>
      <c r="I4848" s="1" t="s">
        <v>26678</v>
      </c>
      <c r="J4848" s="1" t="s">
        <v>27681</v>
      </c>
      <c r="K4848" s="1" t="s">
        <v>27682</v>
      </c>
      <c r="L4848" s="1" t="s">
        <v>25254</v>
      </c>
      <c r="M4848" s="1" t="s">
        <v>25255</v>
      </c>
      <c r="N4848" s="1" t="s">
        <v>2732</v>
      </c>
      <c r="O4848" s="1" t="s">
        <v>25256</v>
      </c>
      <c r="P4848" s="1" t="n">
        <v>114468</v>
      </c>
      <c r="Q4848" s="1" t="n">
        <v>606968</v>
      </c>
      <c r="R4848" s="1" t="n">
        <v>606968</v>
      </c>
      <c r="S4848" s="1" t="n">
        <v>114468</v>
      </c>
      <c r="T4848" s="1" t="s">
        <v>69</v>
      </c>
      <c r="U4848" s="1" t="s">
        <v>16540</v>
      </c>
      <c r="V4848" s="1" t="s">
        <v>28082</v>
      </c>
      <c r="W4848" s="1" t="s">
        <v>28083</v>
      </c>
      <c r="X4848" s="1" t="s">
        <v>28082</v>
      </c>
      <c r="Y4848" s="1"/>
      <c r="Z4848" s="1" t="n">
        <v>3</v>
      </c>
      <c r="AA4848" s="1" t="s">
        <v>65</v>
      </c>
      <c r="AB4848" s="1" t="s">
        <v>28084</v>
      </c>
      <c r="AC4848" s="2" t="s">
        <v>66</v>
      </c>
      <c r="AD4848" s="2" t="s">
        <v>67</v>
      </c>
      <c r="AQ4848" s="2" t="s">
        <v>3206</v>
      </c>
    </row>
    <row r="4849" customFormat="false" ht="12.75" hidden="false" customHeight="false" outlineLevel="0" collapsed="false">
      <c r="A4849" s="3" t="s">
        <v>28085</v>
      </c>
      <c r="B4849" s="1" t="s">
        <v>28086</v>
      </c>
      <c r="C4849" s="4" t="n">
        <f aca="false">IF(OR(T4849="SSES",T4849="VAR"),-COUNTIF(P$2:P$6715,R4849)+1,IF(T4849="ES",1,IF(OR(T4849="CL",T4849="OR",T4849="SBOR",T4849="SPFM",T4849="FM",T4849="SBFM",T4849="FO",T4849="GN",T4849="SSGN"),0)))</f>
        <v>1</v>
      </c>
      <c r="D4849" s="1" t="n">
        <v>4848</v>
      </c>
      <c r="E4849" s="1" t="s">
        <v>22635</v>
      </c>
      <c r="F4849" s="1"/>
      <c r="G4849" s="1" t="s">
        <v>22654</v>
      </c>
      <c r="H4849" s="1" t="s">
        <v>26677</v>
      </c>
      <c r="I4849" s="1" t="s">
        <v>26678</v>
      </c>
      <c r="J4849" s="1" t="s">
        <v>27681</v>
      </c>
      <c r="K4849" s="1" t="s">
        <v>27682</v>
      </c>
      <c r="L4849" s="1" t="s">
        <v>25254</v>
      </c>
      <c r="M4849" s="1" t="s">
        <v>25255</v>
      </c>
      <c r="N4849" s="1" t="s">
        <v>2732</v>
      </c>
      <c r="O4849" s="1" t="s">
        <v>25256</v>
      </c>
      <c r="P4849" s="1" t="n">
        <v>717855</v>
      </c>
      <c r="Q4849" s="1" t="n">
        <v>606968</v>
      </c>
      <c r="R4849" s="1" t="n">
        <v>606968</v>
      </c>
      <c r="S4849" s="1" t="n">
        <v>717855</v>
      </c>
      <c r="T4849" s="1" t="s">
        <v>69</v>
      </c>
      <c r="U4849" s="1" t="s">
        <v>28087</v>
      </c>
      <c r="V4849" s="1" t="s">
        <v>28088</v>
      </c>
      <c r="W4849" s="1" t="s">
        <v>28089</v>
      </c>
      <c r="X4849" s="1" t="s">
        <v>28088</v>
      </c>
      <c r="Y4849" s="1"/>
      <c r="Z4849" s="1" t="n">
        <v>3</v>
      </c>
      <c r="AA4849" s="1" t="s">
        <v>65</v>
      </c>
      <c r="AB4849" s="1" t="s">
        <v>28090</v>
      </c>
      <c r="AC4849" s="2" t="s">
        <v>66</v>
      </c>
      <c r="AD4849" s="2" t="s">
        <v>67</v>
      </c>
      <c r="AQ4849" s="2" t="s">
        <v>3206</v>
      </c>
    </row>
    <row r="4850" customFormat="false" ht="12.75" hidden="false" customHeight="false" outlineLevel="0" collapsed="false">
      <c r="A4850" s="3" t="s">
        <v>28091</v>
      </c>
      <c r="B4850" s="1" t="s">
        <v>28092</v>
      </c>
      <c r="C4850" s="4" t="n">
        <f aca="false">IF(OR(T4850="SSES",T4850="VAR"),-COUNTIF(P$2:P$6715,R4850)+1,IF(T4850="ES",1,IF(OR(T4850="CL",T4850="OR",T4850="SBOR",T4850="SPFM",T4850="FM",T4850="SBFM",T4850="FO",T4850="GN",T4850="SSGN"),0)))</f>
        <v>1</v>
      </c>
      <c r="D4850" s="1" t="n">
        <v>4849</v>
      </c>
      <c r="E4850" s="1" t="s">
        <v>22635</v>
      </c>
      <c r="F4850" s="1"/>
      <c r="G4850" s="1" t="s">
        <v>22654</v>
      </c>
      <c r="H4850" s="1" t="s">
        <v>26677</v>
      </c>
      <c r="I4850" s="1" t="s">
        <v>26678</v>
      </c>
      <c r="J4850" s="1" t="s">
        <v>27681</v>
      </c>
      <c r="K4850" s="1" t="s">
        <v>27682</v>
      </c>
      <c r="L4850" s="1" t="s">
        <v>25254</v>
      </c>
      <c r="M4850" s="1" t="s">
        <v>25255</v>
      </c>
      <c r="N4850" s="1" t="s">
        <v>2732</v>
      </c>
      <c r="O4850" s="1" t="s">
        <v>25256</v>
      </c>
      <c r="P4850" s="1" t="n">
        <v>115813</v>
      </c>
      <c r="Q4850" s="1" t="n">
        <v>196631</v>
      </c>
      <c r="R4850" s="1" t="n">
        <v>196631</v>
      </c>
      <c r="S4850" s="1" t="n">
        <v>115813</v>
      </c>
      <c r="T4850" s="1" t="s">
        <v>69</v>
      </c>
      <c r="U4850" s="1" t="s">
        <v>16929</v>
      </c>
      <c r="V4850" s="1" t="s">
        <v>28093</v>
      </c>
      <c r="W4850" s="1" t="s">
        <v>28094</v>
      </c>
      <c r="X4850" s="1" t="s">
        <v>28093</v>
      </c>
      <c r="Y4850" s="1" t="s">
        <v>28095</v>
      </c>
      <c r="Z4850" s="1" t="n">
        <v>3</v>
      </c>
      <c r="AA4850" s="1" t="s">
        <v>65</v>
      </c>
      <c r="AB4850" s="1" t="s">
        <v>28096</v>
      </c>
      <c r="AC4850" s="2" t="s">
        <v>66</v>
      </c>
      <c r="AD4850" s="2" t="s">
        <v>67</v>
      </c>
      <c r="AQ4850" s="2" t="s">
        <v>3206</v>
      </c>
    </row>
    <row r="4851" customFormat="false" ht="12.75" hidden="false" customHeight="false" outlineLevel="0" collapsed="false">
      <c r="A4851" s="3" t="s">
        <v>28097</v>
      </c>
      <c r="B4851" s="1" t="s">
        <v>28098</v>
      </c>
      <c r="C4851" s="4" t="n">
        <f aca="false">IF(OR(T4851="SSES",T4851="VAR"),-COUNTIF(P$2:P$6715,R4851)+1,IF(T4851="ES",1,IF(OR(T4851="CL",T4851="OR",T4851="SBOR",T4851="SPFM",T4851="FM",T4851="SBFM",T4851="FO",T4851="GN",T4851="SSGN"),0)))</f>
        <v>1</v>
      </c>
      <c r="D4851" s="1" t="n">
        <v>4850</v>
      </c>
      <c r="E4851" s="1" t="s">
        <v>22635</v>
      </c>
      <c r="F4851" s="1"/>
      <c r="G4851" s="1" t="s">
        <v>22654</v>
      </c>
      <c r="H4851" s="1" t="s">
        <v>26677</v>
      </c>
      <c r="I4851" s="1" t="s">
        <v>26678</v>
      </c>
      <c r="J4851" s="1" t="s">
        <v>27681</v>
      </c>
      <c r="K4851" s="1" t="s">
        <v>27682</v>
      </c>
      <c r="L4851" s="1" t="s">
        <v>25254</v>
      </c>
      <c r="M4851" s="1" t="s">
        <v>25255</v>
      </c>
      <c r="N4851" s="1" t="s">
        <v>2732</v>
      </c>
      <c r="O4851" s="1" t="s">
        <v>25256</v>
      </c>
      <c r="P4851" s="1" t="n">
        <v>121901</v>
      </c>
      <c r="Q4851" s="1" t="n">
        <v>197510</v>
      </c>
      <c r="R4851" s="1" t="n">
        <v>197510</v>
      </c>
      <c r="S4851" s="1" t="n">
        <v>121901</v>
      </c>
      <c r="T4851" s="1" t="s">
        <v>69</v>
      </c>
      <c r="U4851" s="1" t="s">
        <v>16929</v>
      </c>
      <c r="V4851" s="1" t="s">
        <v>28099</v>
      </c>
      <c r="W4851" s="1" t="s">
        <v>28100</v>
      </c>
      <c r="X4851" s="1" t="s">
        <v>28099</v>
      </c>
      <c r="Y4851" s="1" t="s">
        <v>28101</v>
      </c>
      <c r="Z4851" s="1" t="n">
        <v>3</v>
      </c>
      <c r="AA4851" s="1" t="s">
        <v>65</v>
      </c>
      <c r="AB4851" s="1" t="s">
        <v>28102</v>
      </c>
      <c r="AC4851" s="2" t="s">
        <v>66</v>
      </c>
      <c r="AD4851" s="2" t="s">
        <v>67</v>
      </c>
      <c r="AQ4851" s="2" t="s">
        <v>3206</v>
      </c>
      <c r="AR4851" s="2" t="s">
        <v>9018</v>
      </c>
    </row>
    <row r="4852" customFormat="false" ht="12.75" hidden="false" customHeight="false" outlineLevel="0" collapsed="false">
      <c r="A4852" s="3" t="s">
        <v>28103</v>
      </c>
      <c r="B4852" s="1" t="s">
        <v>28104</v>
      </c>
      <c r="C4852" s="4" t="n">
        <f aca="false">IF(OR(T4852="SSES",T4852="VAR"),-COUNTIF(P$2:P$6715,R4852)+1,IF(T4852="ES",1,IF(OR(T4852="CL",T4852="OR",T4852="SBOR",T4852="SPFM",T4852="FM",T4852="SBFM",T4852="FO",T4852="GN",T4852="SSGN"),0)))</f>
        <v>1</v>
      </c>
      <c r="D4852" s="1" t="n">
        <v>4851</v>
      </c>
      <c r="E4852" s="1" t="s">
        <v>22635</v>
      </c>
      <c r="F4852" s="1"/>
      <c r="G4852" s="1" t="s">
        <v>22654</v>
      </c>
      <c r="H4852" s="1" t="s">
        <v>26677</v>
      </c>
      <c r="I4852" s="1" t="s">
        <v>26678</v>
      </c>
      <c r="J4852" s="1" t="s">
        <v>27681</v>
      </c>
      <c r="K4852" s="1" t="s">
        <v>27682</v>
      </c>
      <c r="L4852" s="1" t="s">
        <v>25254</v>
      </c>
      <c r="M4852" s="1" t="s">
        <v>25255</v>
      </c>
      <c r="N4852" s="1" t="s">
        <v>2732</v>
      </c>
      <c r="O4852" s="1" t="s">
        <v>25256</v>
      </c>
      <c r="P4852" s="1" t="n">
        <v>121939</v>
      </c>
      <c r="Q4852" s="1" t="n">
        <v>197531</v>
      </c>
      <c r="R4852" s="1" t="n">
        <v>197531</v>
      </c>
      <c r="S4852" s="1" t="n">
        <v>121939</v>
      </c>
      <c r="T4852" s="1" t="s">
        <v>69</v>
      </c>
      <c r="U4852" s="1" t="s">
        <v>27862</v>
      </c>
      <c r="V4852" s="1" t="s">
        <v>28105</v>
      </c>
      <c r="W4852" s="1" t="s">
        <v>28106</v>
      </c>
      <c r="X4852" s="1" t="s">
        <v>28105</v>
      </c>
      <c r="Y4852" s="1"/>
      <c r="Z4852" s="1" t="n">
        <v>3</v>
      </c>
      <c r="AA4852" s="1" t="s">
        <v>65</v>
      </c>
      <c r="AB4852" s="1" t="s">
        <v>28107</v>
      </c>
    </row>
    <row r="4853" customFormat="false" ht="12.75" hidden="false" customHeight="false" outlineLevel="0" collapsed="false">
      <c r="A4853" s="3" t="s">
        <v>28108</v>
      </c>
      <c r="B4853" s="1" t="s">
        <v>28109</v>
      </c>
      <c r="C4853" s="4" t="n">
        <f aca="false">IF(OR(T4853="SSES",T4853="VAR"),-COUNTIF(P$2:P$6715,R4853)+1,IF(T4853="ES",1,IF(OR(T4853="CL",T4853="OR",T4853="SBOR",T4853="SPFM",T4853="FM",T4853="SBFM",T4853="FO",T4853="GN",T4853="SSGN"),0)))</f>
        <v>1</v>
      </c>
      <c r="D4853" s="1" t="n">
        <v>4852</v>
      </c>
      <c r="E4853" s="1" t="s">
        <v>22635</v>
      </c>
      <c r="F4853" s="1"/>
      <c r="G4853" s="1" t="s">
        <v>22654</v>
      </c>
      <c r="H4853" s="1" t="s">
        <v>26677</v>
      </c>
      <c r="I4853" s="1" t="s">
        <v>26678</v>
      </c>
      <c r="J4853" s="1" t="s">
        <v>27681</v>
      </c>
      <c r="K4853" s="1" t="s">
        <v>27682</v>
      </c>
      <c r="L4853" s="1" t="s">
        <v>25254</v>
      </c>
      <c r="M4853" s="1" t="s">
        <v>25255</v>
      </c>
      <c r="N4853" s="1" t="s">
        <v>2732</v>
      </c>
      <c r="O4853" s="1" t="s">
        <v>25256</v>
      </c>
      <c r="P4853" s="1" t="n">
        <v>121958</v>
      </c>
      <c r="Q4853" s="1" t="n">
        <v>197531</v>
      </c>
      <c r="R4853" s="1" t="n">
        <v>197531</v>
      </c>
      <c r="S4853" s="1" t="n">
        <v>121958</v>
      </c>
      <c r="T4853" s="1" t="s">
        <v>69</v>
      </c>
      <c r="U4853" s="1" t="s">
        <v>28110</v>
      </c>
      <c r="V4853" s="1" t="s">
        <v>28111</v>
      </c>
      <c r="W4853" s="1" t="s">
        <v>28112</v>
      </c>
      <c r="X4853" s="1" t="s">
        <v>28111</v>
      </c>
      <c r="Y4853" s="1"/>
      <c r="Z4853" s="1" t="n">
        <v>3</v>
      </c>
      <c r="AA4853" s="1" t="s">
        <v>65</v>
      </c>
      <c r="AB4853" s="1" t="s">
        <v>28113</v>
      </c>
      <c r="AC4853" s="2" t="s">
        <v>66</v>
      </c>
      <c r="AD4853" s="2" t="s">
        <v>67</v>
      </c>
      <c r="AQ4853" s="2" t="s">
        <v>3206</v>
      </c>
      <c r="AR4853" s="2" t="s">
        <v>3206</v>
      </c>
    </row>
    <row r="4854" customFormat="false" ht="12.75" hidden="false" customHeight="false" outlineLevel="0" collapsed="false">
      <c r="A4854" s="3" t="s">
        <v>28114</v>
      </c>
      <c r="B4854" s="1" t="s">
        <v>28115</v>
      </c>
      <c r="C4854" s="4" t="n">
        <f aca="false">IF(OR(T4854="SSES",T4854="VAR"),-COUNTIF(P$2:P$6715,R4854)+1,IF(T4854="ES",1,IF(OR(T4854="CL",T4854="OR",T4854="SBOR",T4854="SPFM",T4854="FM",T4854="SBFM",T4854="FO",T4854="GN",T4854="SSGN"),0)))</f>
        <v>1</v>
      </c>
      <c r="D4854" s="1" t="n">
        <v>4853</v>
      </c>
      <c r="E4854" s="1" t="s">
        <v>22635</v>
      </c>
      <c r="F4854" s="1"/>
      <c r="G4854" s="1" t="s">
        <v>22654</v>
      </c>
      <c r="H4854" s="1" t="s">
        <v>26677</v>
      </c>
      <c r="I4854" s="1" t="s">
        <v>26678</v>
      </c>
      <c r="J4854" s="1" t="s">
        <v>27681</v>
      </c>
      <c r="K4854" s="1" t="s">
        <v>27682</v>
      </c>
      <c r="L4854" s="1" t="s">
        <v>25254</v>
      </c>
      <c r="M4854" s="1" t="s">
        <v>25255</v>
      </c>
      <c r="N4854" s="1" t="s">
        <v>2732</v>
      </c>
      <c r="O4854" s="1" t="s">
        <v>25256</v>
      </c>
      <c r="P4854" s="1" t="n">
        <v>140807</v>
      </c>
      <c r="Q4854" s="1" t="n">
        <v>121959</v>
      </c>
      <c r="R4854" s="1" t="n">
        <v>121959</v>
      </c>
      <c r="S4854" s="1" t="n">
        <v>140807</v>
      </c>
      <c r="T4854" s="1" t="s">
        <v>1467</v>
      </c>
      <c r="U4854" s="1" t="s">
        <v>28116</v>
      </c>
      <c r="V4854" s="1" t="s">
        <v>28117</v>
      </c>
      <c r="W4854" s="1" t="s">
        <v>28118</v>
      </c>
      <c r="X4854" s="1" t="s">
        <v>28117</v>
      </c>
      <c r="Y4854" s="1"/>
      <c r="Z4854" s="1" t="n">
        <v>3</v>
      </c>
      <c r="AA4854" s="1" t="s">
        <v>65</v>
      </c>
      <c r="AB4854" s="1" t="s">
        <v>28119</v>
      </c>
      <c r="AC4854" s="2" t="s">
        <v>66</v>
      </c>
      <c r="AD4854" s="2" t="s">
        <v>67</v>
      </c>
      <c r="AQ4854" s="2" t="s">
        <v>3206</v>
      </c>
    </row>
    <row r="4855" customFormat="false" ht="12.75" hidden="false" customHeight="false" outlineLevel="0" collapsed="false">
      <c r="A4855" s="3" t="s">
        <v>28120</v>
      </c>
      <c r="B4855" s="1" t="s">
        <v>28121</v>
      </c>
      <c r="C4855" s="4" t="n">
        <f aca="false">IF(OR(T4855="SSES",T4855="VAR"),-COUNTIF(P$2:P$6715,R4855)+1,IF(T4855="ES",1,IF(OR(T4855="CL",T4855="OR",T4855="SBOR",T4855="SPFM",T4855="FM",T4855="SBFM",T4855="FO",T4855="GN",T4855="SSGN"),0)))</f>
        <v>1</v>
      </c>
      <c r="D4855" s="1" t="n">
        <v>4854</v>
      </c>
      <c r="E4855" s="1" t="s">
        <v>22635</v>
      </c>
      <c r="F4855" s="1"/>
      <c r="G4855" s="1" t="s">
        <v>22654</v>
      </c>
      <c r="H4855" s="1" t="s">
        <v>26677</v>
      </c>
      <c r="I4855" s="1" t="s">
        <v>26678</v>
      </c>
      <c r="J4855" s="1" t="s">
        <v>27681</v>
      </c>
      <c r="K4855" s="1" t="s">
        <v>27682</v>
      </c>
      <c r="L4855" s="1" t="s">
        <v>25254</v>
      </c>
      <c r="M4855" s="1" t="s">
        <v>25255</v>
      </c>
      <c r="N4855" s="1" t="s">
        <v>2732</v>
      </c>
      <c r="O4855" s="1" t="s">
        <v>25256</v>
      </c>
      <c r="P4855" s="1" t="n">
        <v>121960</v>
      </c>
      <c r="Q4855" s="1" t="n">
        <v>197531</v>
      </c>
      <c r="R4855" s="1" t="n">
        <v>197531</v>
      </c>
      <c r="S4855" s="1" t="n">
        <v>121960</v>
      </c>
      <c r="T4855" s="1" t="s">
        <v>69</v>
      </c>
      <c r="U4855" s="1" t="s">
        <v>16929</v>
      </c>
      <c r="V4855" s="1" t="s">
        <v>28122</v>
      </c>
      <c r="W4855" s="1" t="s">
        <v>28123</v>
      </c>
      <c r="X4855" s="1" t="s">
        <v>28122</v>
      </c>
      <c r="Y4855" s="1" t="s">
        <v>28124</v>
      </c>
      <c r="Z4855" s="1" t="n">
        <v>3</v>
      </c>
      <c r="AA4855" s="1" t="s">
        <v>65</v>
      </c>
      <c r="AB4855" s="1" t="s">
        <v>28125</v>
      </c>
      <c r="AC4855" s="2" t="s">
        <v>66</v>
      </c>
      <c r="AD4855" s="2" t="s">
        <v>67</v>
      </c>
      <c r="AQ4855" s="2" t="s">
        <v>3206</v>
      </c>
      <c r="AU4855" s="2" t="s">
        <v>25272</v>
      </c>
    </row>
    <row r="4856" customFormat="false" ht="12.75" hidden="false" customHeight="false" outlineLevel="0" collapsed="false">
      <c r="A4856" s="3" t="s">
        <v>28126</v>
      </c>
      <c r="B4856" s="1" t="s">
        <v>28127</v>
      </c>
      <c r="C4856" s="4" t="n">
        <f aca="false">IF(OR(T4856="SSES",T4856="VAR"),-COUNTIF(P$2:P$6715,R4856)+1,IF(T4856="ES",1,IF(OR(T4856="CL",T4856="OR",T4856="SBOR",T4856="SPFM",T4856="FM",T4856="SBFM",T4856="FO",T4856="GN",T4856="SSGN"),0)))</f>
        <v>1</v>
      </c>
      <c r="D4856" s="1" t="n">
        <v>4855</v>
      </c>
      <c r="E4856" s="1" t="s">
        <v>22635</v>
      </c>
      <c r="F4856" s="1"/>
      <c r="G4856" s="1" t="s">
        <v>22654</v>
      </c>
      <c r="H4856" s="1" t="s">
        <v>26677</v>
      </c>
      <c r="I4856" s="1" t="s">
        <v>26678</v>
      </c>
      <c r="J4856" s="1" t="s">
        <v>27681</v>
      </c>
      <c r="K4856" s="1" t="s">
        <v>27682</v>
      </c>
      <c r="L4856" s="1" t="s">
        <v>25254</v>
      </c>
      <c r="M4856" s="1" t="s">
        <v>25255</v>
      </c>
      <c r="N4856" s="1" t="s">
        <v>2732</v>
      </c>
      <c r="O4856" s="1" t="s">
        <v>25256</v>
      </c>
      <c r="P4856" s="1" t="n">
        <v>121988</v>
      </c>
      <c r="Q4856" s="1" t="n">
        <v>606994</v>
      </c>
      <c r="R4856" s="1" t="n">
        <v>606994</v>
      </c>
      <c r="S4856" s="1" t="n">
        <v>121988</v>
      </c>
      <c r="T4856" s="1" t="s">
        <v>69</v>
      </c>
      <c r="U4856" s="1" t="s">
        <v>27108</v>
      </c>
      <c r="V4856" s="1" t="s">
        <v>28128</v>
      </c>
      <c r="W4856" s="1" t="s">
        <v>28129</v>
      </c>
      <c r="X4856" s="1" t="s">
        <v>28128</v>
      </c>
      <c r="Y4856" s="1" t="s">
        <v>28130</v>
      </c>
      <c r="Z4856" s="1" t="n">
        <v>3</v>
      </c>
      <c r="AA4856" s="1" t="s">
        <v>65</v>
      </c>
      <c r="AB4856" s="1" t="s">
        <v>28131</v>
      </c>
      <c r="AC4856" s="2" t="s">
        <v>66</v>
      </c>
      <c r="AD4856" s="2" t="s">
        <v>67</v>
      </c>
      <c r="AQ4856" s="2" t="s">
        <v>3206</v>
      </c>
      <c r="AR4856" s="2" t="s">
        <v>25885</v>
      </c>
    </row>
    <row r="4857" customFormat="false" ht="12.75" hidden="false" customHeight="false" outlineLevel="0" collapsed="false">
      <c r="A4857" s="3" t="s">
        <v>28132</v>
      </c>
      <c r="B4857" s="1" t="s">
        <v>28133</v>
      </c>
      <c r="C4857" s="4" t="n">
        <f aca="false">IF(OR(T4857="SSES",T4857="VAR"),-COUNTIF(P$2:P$6715,R4857)+1,IF(T4857="ES",1,IF(OR(T4857="CL",T4857="OR",T4857="SBOR",T4857="SPFM",T4857="FM",T4857="SBFM",T4857="FO",T4857="GN",T4857="SSGN"),0)))</f>
        <v>1</v>
      </c>
      <c r="D4857" s="1" t="n">
        <v>4856</v>
      </c>
      <c r="E4857" s="1" t="s">
        <v>22635</v>
      </c>
      <c r="F4857" s="1"/>
      <c r="G4857" s="1" t="s">
        <v>22654</v>
      </c>
      <c r="H4857" s="1" t="s">
        <v>26677</v>
      </c>
      <c r="I4857" s="1" t="s">
        <v>26678</v>
      </c>
      <c r="J4857" s="1" t="s">
        <v>27681</v>
      </c>
      <c r="K4857" s="1" t="s">
        <v>27682</v>
      </c>
      <c r="L4857" s="1" t="s">
        <v>25254</v>
      </c>
      <c r="M4857" s="1" t="s">
        <v>25255</v>
      </c>
      <c r="N4857" s="1" t="s">
        <v>2732</v>
      </c>
      <c r="O4857" s="1" t="s">
        <v>25256</v>
      </c>
      <c r="P4857" s="1" t="n">
        <v>611356</v>
      </c>
      <c r="Q4857" s="1" t="n">
        <v>606994</v>
      </c>
      <c r="R4857" s="1" t="n">
        <v>606994</v>
      </c>
      <c r="S4857" s="1" t="n">
        <v>611356</v>
      </c>
      <c r="T4857" s="1" t="s">
        <v>69</v>
      </c>
      <c r="U4857" s="1" t="s">
        <v>28134</v>
      </c>
      <c r="V4857" s="1" t="s">
        <v>28135</v>
      </c>
      <c r="W4857" s="1" t="s">
        <v>28136</v>
      </c>
      <c r="X4857" s="1" t="s">
        <v>28135</v>
      </c>
      <c r="Y4857" s="1"/>
      <c r="Z4857" s="1" t="n">
        <v>3</v>
      </c>
      <c r="AA4857" s="1" t="s">
        <v>65</v>
      </c>
      <c r="AB4857" s="1" t="s">
        <v>28137</v>
      </c>
      <c r="AC4857" s="2" t="s">
        <v>66</v>
      </c>
      <c r="AD4857" s="2" t="s">
        <v>67</v>
      </c>
      <c r="AQ4857" s="2" t="s">
        <v>3206</v>
      </c>
    </row>
    <row r="4858" customFormat="false" ht="12.75" hidden="false" customHeight="false" outlineLevel="0" collapsed="false">
      <c r="A4858" s="3" t="s">
        <v>28138</v>
      </c>
      <c r="B4858" s="1" t="s">
        <v>28139</v>
      </c>
      <c r="C4858" s="4" t="n">
        <f aca="false">IF(OR(T4858="SSES",T4858="VAR"),-COUNTIF(P$2:P$6715,R4858)+1,IF(T4858="ES",1,IF(OR(T4858="CL",T4858="OR",T4858="SBOR",T4858="SPFM",T4858="FM",T4858="SBFM",T4858="FO",T4858="GN",T4858="SSGN"),0)))</f>
        <v>0</v>
      </c>
      <c r="D4858" s="1" t="n">
        <v>4857</v>
      </c>
      <c r="E4858" s="1" t="s">
        <v>22635</v>
      </c>
      <c r="F4858" s="1"/>
      <c r="G4858" s="1" t="s">
        <v>22654</v>
      </c>
      <c r="H4858" s="1" t="s">
        <v>26677</v>
      </c>
      <c r="I4858" s="1" t="s">
        <v>26678</v>
      </c>
      <c r="J4858" s="1" t="s">
        <v>27681</v>
      </c>
      <c r="K4858" s="1" t="s">
        <v>27682</v>
      </c>
      <c r="L4858" s="1" t="s">
        <v>25254</v>
      </c>
      <c r="M4858" s="1" t="s">
        <v>25255</v>
      </c>
      <c r="N4858" s="1" t="s">
        <v>2732</v>
      </c>
      <c r="O4858" s="1" t="s">
        <v>25256</v>
      </c>
      <c r="P4858" s="1" t="n">
        <v>197758</v>
      </c>
      <c r="Q4858" s="1" t="n">
        <v>919427</v>
      </c>
      <c r="R4858" s="1" t="n">
        <v>919445</v>
      </c>
      <c r="S4858" s="1" t="n">
        <v>197758</v>
      </c>
      <c r="T4858" s="1" t="s">
        <v>61</v>
      </c>
      <c r="U4858" s="1" t="s">
        <v>16929</v>
      </c>
      <c r="V4858" s="1" t="s">
        <v>28140</v>
      </c>
      <c r="W4858" s="1" t="s">
        <v>28141</v>
      </c>
      <c r="X4858" s="1" t="s">
        <v>28140</v>
      </c>
      <c r="Y4858" s="1" t="s">
        <v>28142</v>
      </c>
      <c r="Z4858" s="1" t="n">
        <v>3</v>
      </c>
      <c r="AA4858" s="1" t="s">
        <v>65</v>
      </c>
      <c r="AB4858" s="1"/>
    </row>
    <row r="4859" customFormat="false" ht="12.75" hidden="false" customHeight="false" outlineLevel="0" collapsed="false">
      <c r="A4859" s="3" t="s">
        <v>28143</v>
      </c>
      <c r="B4859" s="1" t="s">
        <v>28144</v>
      </c>
      <c r="C4859" s="4" t="n">
        <f aca="false">IF(OR(T4859="SSES",T4859="VAR"),-COUNTIF(P$2:P$6715,R4859)+1,IF(T4859="ES",1,IF(OR(T4859="CL",T4859="OR",T4859="SBOR",T4859="SPFM",T4859="FM",T4859="SBFM",T4859="FO",T4859="GN",T4859="SSGN"),0)))</f>
        <v>1</v>
      </c>
      <c r="D4859" s="1" t="n">
        <v>4858</v>
      </c>
      <c r="E4859" s="1" t="s">
        <v>22635</v>
      </c>
      <c r="F4859" s="1"/>
      <c r="G4859" s="1" t="s">
        <v>22654</v>
      </c>
      <c r="H4859" s="1" t="s">
        <v>26677</v>
      </c>
      <c r="I4859" s="1" t="s">
        <v>26678</v>
      </c>
      <c r="J4859" s="1" t="s">
        <v>27681</v>
      </c>
      <c r="K4859" s="1" t="s">
        <v>27682</v>
      </c>
      <c r="L4859" s="1" t="s">
        <v>25254</v>
      </c>
      <c r="M4859" s="1" t="s">
        <v>25255</v>
      </c>
      <c r="N4859" s="1" t="s">
        <v>2732</v>
      </c>
      <c r="O4859" s="1" t="s">
        <v>25256</v>
      </c>
      <c r="P4859" s="1" t="n">
        <v>124233</v>
      </c>
      <c r="Q4859" s="1" t="n">
        <v>197758</v>
      </c>
      <c r="R4859" s="1" t="n">
        <v>197758</v>
      </c>
      <c r="S4859" s="1" t="n">
        <v>124233</v>
      </c>
      <c r="T4859" s="1" t="s">
        <v>69</v>
      </c>
      <c r="U4859" s="1" t="s">
        <v>28145</v>
      </c>
      <c r="V4859" s="1" t="s">
        <v>28146</v>
      </c>
      <c r="W4859" s="1" t="s">
        <v>28147</v>
      </c>
      <c r="X4859" s="1" t="s">
        <v>28146</v>
      </c>
      <c r="Y4859" s="1" t="s">
        <v>28148</v>
      </c>
      <c r="Z4859" s="1" t="n">
        <v>3</v>
      </c>
      <c r="AA4859" s="1" t="s">
        <v>65</v>
      </c>
      <c r="AB4859" s="1" t="s">
        <v>28149</v>
      </c>
      <c r="AC4859" s="2" t="s">
        <v>66</v>
      </c>
      <c r="AD4859" s="2" t="s">
        <v>67</v>
      </c>
      <c r="AQ4859" s="2" t="s">
        <v>3206</v>
      </c>
    </row>
    <row r="4860" customFormat="false" ht="12.75" hidden="false" customHeight="false" outlineLevel="0" collapsed="false">
      <c r="A4860" s="3" t="s">
        <v>28150</v>
      </c>
      <c r="B4860" s="1" t="s">
        <v>28151</v>
      </c>
      <c r="C4860" s="4" t="n">
        <f aca="false">IF(OR(T4860="SSES",T4860="VAR"),-COUNTIF(P$2:P$6715,R4860)+1,IF(T4860="ES",1,IF(OR(T4860="CL",T4860="OR",T4860="SBOR",T4860="SPFM",T4860="FM",T4860="SBFM",T4860="FO",T4860="GN",T4860="SSGN"),0)))</f>
        <v>0</v>
      </c>
      <c r="D4860" s="1" t="n">
        <v>4859</v>
      </c>
      <c r="E4860" s="1" t="s">
        <v>22635</v>
      </c>
      <c r="F4860" s="1"/>
      <c r="G4860" s="1" t="s">
        <v>22654</v>
      </c>
      <c r="H4860" s="1" t="s">
        <v>26677</v>
      </c>
      <c r="I4860" s="1" t="s">
        <v>26678</v>
      </c>
      <c r="J4860" s="1" t="s">
        <v>27681</v>
      </c>
      <c r="K4860" s="1" t="s">
        <v>27682</v>
      </c>
      <c r="L4860" s="1" t="s">
        <v>25254</v>
      </c>
      <c r="M4860" s="1" t="s">
        <v>25255</v>
      </c>
      <c r="N4860" s="1" t="s">
        <v>2732</v>
      </c>
      <c r="O4860" s="1" t="s">
        <v>25256</v>
      </c>
      <c r="P4860" s="1" t="n">
        <v>141304</v>
      </c>
      <c r="Q4860" s="1" t="n">
        <v>124233</v>
      </c>
      <c r="R4860" s="1" t="n">
        <v>124233</v>
      </c>
      <c r="S4860" s="1" t="n">
        <v>141304</v>
      </c>
      <c r="T4860" s="1" t="s">
        <v>1467</v>
      </c>
      <c r="U4860" s="1" t="s">
        <v>28145</v>
      </c>
      <c r="V4860" s="1" t="s">
        <v>28152</v>
      </c>
      <c r="W4860" s="1" t="s">
        <v>28153</v>
      </c>
      <c r="X4860" s="1" t="s">
        <v>28152</v>
      </c>
      <c r="Y4860" s="1"/>
      <c r="Z4860" s="1" t="n">
        <v>3</v>
      </c>
      <c r="AA4860" s="1" t="s">
        <v>65</v>
      </c>
      <c r="AB4860" s="1" t="s">
        <v>28154</v>
      </c>
      <c r="AC4860" s="2" t="s">
        <v>66</v>
      </c>
      <c r="AD4860" s="2" t="s">
        <v>67</v>
      </c>
      <c r="AQ4860" s="2" t="s">
        <v>3206</v>
      </c>
    </row>
    <row r="4861" customFormat="false" ht="12.75" hidden="false" customHeight="false" outlineLevel="0" collapsed="false">
      <c r="A4861" s="3" t="s">
        <v>28155</v>
      </c>
      <c r="B4861" s="1" t="s">
        <v>28156</v>
      </c>
      <c r="C4861" s="4" t="n">
        <f aca="false">IF(OR(T4861="SSES",T4861="VAR"),-COUNTIF(P$2:P$6715,R4861)+1,IF(T4861="ES",1,IF(OR(T4861="CL",T4861="OR",T4861="SBOR",T4861="SPFM",T4861="FM",T4861="SBFM",T4861="FO",T4861="GN",T4861="SSGN"),0)))</f>
        <v>1</v>
      </c>
      <c r="D4861" s="1" t="n">
        <v>4860</v>
      </c>
      <c r="E4861" s="1" t="s">
        <v>22635</v>
      </c>
      <c r="F4861" s="1"/>
      <c r="G4861" s="1" t="s">
        <v>22654</v>
      </c>
      <c r="H4861" s="1" t="s">
        <v>26677</v>
      </c>
      <c r="I4861" s="1" t="s">
        <v>26678</v>
      </c>
      <c r="J4861" s="1" t="s">
        <v>27681</v>
      </c>
      <c r="K4861" s="1" t="s">
        <v>27682</v>
      </c>
      <c r="L4861" s="1" t="s">
        <v>25254</v>
      </c>
      <c r="M4861" s="1" t="s">
        <v>25255</v>
      </c>
      <c r="N4861" s="1" t="s">
        <v>2732</v>
      </c>
      <c r="O4861" s="1" t="s">
        <v>25256</v>
      </c>
      <c r="P4861" s="1" t="n">
        <v>124261</v>
      </c>
      <c r="Q4861" s="1" t="n">
        <v>197758</v>
      </c>
      <c r="R4861" s="1" t="n">
        <v>197758</v>
      </c>
      <c r="S4861" s="1" t="n">
        <v>124261</v>
      </c>
      <c r="T4861" s="1" t="s">
        <v>69</v>
      </c>
      <c r="U4861" s="1" t="s">
        <v>16929</v>
      </c>
      <c r="V4861" s="1" t="s">
        <v>28157</v>
      </c>
      <c r="W4861" s="1" t="s">
        <v>28158</v>
      </c>
      <c r="X4861" s="1" t="s">
        <v>28157</v>
      </c>
      <c r="Y4861" s="1" t="s">
        <v>28159</v>
      </c>
      <c r="Z4861" s="1" t="n">
        <v>3</v>
      </c>
      <c r="AA4861" s="1" t="s">
        <v>65</v>
      </c>
      <c r="AB4861" s="1" t="s">
        <v>28160</v>
      </c>
      <c r="AC4861" s="2" t="s">
        <v>66</v>
      </c>
      <c r="AD4861" s="2" t="s">
        <v>67</v>
      </c>
      <c r="AQ4861" s="2" t="s">
        <v>3206</v>
      </c>
      <c r="AR4861" s="2" t="s">
        <v>3206</v>
      </c>
    </row>
    <row r="4862" customFormat="false" ht="12.75" hidden="false" customHeight="false" outlineLevel="0" collapsed="false">
      <c r="A4862" s="3" t="s">
        <v>28161</v>
      </c>
      <c r="B4862" s="1" t="s">
        <v>28162</v>
      </c>
      <c r="C4862" s="4" t="n">
        <f aca="false">IF(OR(T4862="SSES",T4862="VAR"),-COUNTIF(P$2:P$6715,R4862)+1,IF(T4862="ES",1,IF(OR(T4862="CL",T4862="OR",T4862="SBOR",T4862="SPFM",T4862="FM",T4862="SBFM",T4862="FO",T4862="GN",T4862="SSGN"),0)))</f>
        <v>0</v>
      </c>
      <c r="D4862" s="1" t="n">
        <v>4861</v>
      </c>
      <c r="E4862" s="1" t="s">
        <v>22635</v>
      </c>
      <c r="F4862" s="1"/>
      <c r="G4862" s="1" t="s">
        <v>22654</v>
      </c>
      <c r="H4862" s="1" t="s">
        <v>26677</v>
      </c>
      <c r="I4862" s="1" t="s">
        <v>26678</v>
      </c>
      <c r="J4862" s="1" t="s">
        <v>27681</v>
      </c>
      <c r="K4862" s="1" t="s">
        <v>27682</v>
      </c>
      <c r="L4862" s="1" t="s">
        <v>25254</v>
      </c>
      <c r="M4862" s="1" t="s">
        <v>25255</v>
      </c>
      <c r="N4862" s="1" t="s">
        <v>2732</v>
      </c>
      <c r="O4862" s="1" t="s">
        <v>25256</v>
      </c>
      <c r="P4862" s="1" t="n">
        <v>198226</v>
      </c>
      <c r="Q4862" s="1" t="n">
        <v>919427</v>
      </c>
      <c r="R4862" s="1" t="n">
        <v>919441</v>
      </c>
      <c r="S4862" s="1" t="n">
        <v>198226</v>
      </c>
      <c r="T4862" s="1" t="s">
        <v>61</v>
      </c>
      <c r="U4862" s="1" t="s">
        <v>28163</v>
      </c>
      <c r="V4862" s="1" t="s">
        <v>28164</v>
      </c>
      <c r="W4862" s="1" t="s">
        <v>28165</v>
      </c>
      <c r="X4862" s="1" t="s">
        <v>28164</v>
      </c>
      <c r="Y4862" s="1" t="s">
        <v>28166</v>
      </c>
      <c r="Z4862" s="1" t="n">
        <v>3</v>
      </c>
      <c r="AA4862" s="1" t="s">
        <v>65</v>
      </c>
      <c r="AB4862" s="1"/>
      <c r="AC4862" s="2" t="s">
        <v>66</v>
      </c>
      <c r="AD4862" s="2" t="s">
        <v>67</v>
      </c>
    </row>
    <row r="4863" customFormat="false" ht="12.75" hidden="false" customHeight="false" outlineLevel="0" collapsed="false">
      <c r="A4863" s="3" t="s">
        <v>28167</v>
      </c>
      <c r="B4863" s="1" t="s">
        <v>28168</v>
      </c>
      <c r="C4863" s="4" t="n">
        <f aca="false">IF(OR(T4863="SSES",T4863="VAR"),-COUNTIF(P$2:P$6715,R4863)+1,IF(T4863="ES",1,IF(OR(T4863="CL",T4863="OR",T4863="SBOR",T4863="SPFM",T4863="FM",T4863="SBFM",T4863="FO",T4863="GN",T4863="SSGN"),0)))</f>
        <v>1</v>
      </c>
      <c r="D4863" s="1" t="n">
        <v>4862</v>
      </c>
      <c r="E4863" s="1" t="s">
        <v>22635</v>
      </c>
      <c r="F4863" s="1"/>
      <c r="G4863" s="1" t="s">
        <v>22654</v>
      </c>
      <c r="H4863" s="1" t="s">
        <v>26677</v>
      </c>
      <c r="I4863" s="1" t="s">
        <v>26678</v>
      </c>
      <c r="J4863" s="1" t="s">
        <v>27681</v>
      </c>
      <c r="K4863" s="1" t="s">
        <v>27682</v>
      </c>
      <c r="L4863" s="1" t="s">
        <v>25254</v>
      </c>
      <c r="M4863" s="1" t="s">
        <v>25255</v>
      </c>
      <c r="N4863" s="1" t="s">
        <v>2732</v>
      </c>
      <c r="O4863" s="1" t="s">
        <v>25256</v>
      </c>
      <c r="P4863" s="1" t="n">
        <v>125478</v>
      </c>
      <c r="Q4863" s="1" t="n">
        <v>198226</v>
      </c>
      <c r="R4863" s="1" t="n">
        <v>198226</v>
      </c>
      <c r="S4863" s="1" t="n">
        <v>125478</v>
      </c>
      <c r="T4863" s="1" t="s">
        <v>69</v>
      </c>
      <c r="U4863" s="1" t="s">
        <v>28169</v>
      </c>
      <c r="V4863" s="1" t="s">
        <v>28170</v>
      </c>
      <c r="W4863" s="1" t="s">
        <v>28171</v>
      </c>
      <c r="X4863" s="1" t="s">
        <v>28170</v>
      </c>
      <c r="Y4863" s="1" t="s">
        <v>28172</v>
      </c>
      <c r="Z4863" s="1" t="n">
        <v>7</v>
      </c>
      <c r="AA4863" s="1" t="s">
        <v>65</v>
      </c>
      <c r="AB4863" s="1" t="s">
        <v>28173</v>
      </c>
    </row>
    <row r="4864" customFormat="false" ht="12.75" hidden="false" customHeight="false" outlineLevel="0" collapsed="false">
      <c r="A4864" s="3" t="s">
        <v>28174</v>
      </c>
      <c r="B4864" s="1" t="s">
        <v>28175</v>
      </c>
      <c r="C4864" s="4" t="n">
        <f aca="false">IF(OR(T4864="SSES",T4864="VAR"),-COUNTIF(P$2:P$6715,R4864)+1,IF(T4864="ES",1,IF(OR(T4864="CL",T4864="OR",T4864="SBOR",T4864="SPFM",T4864="FM",T4864="SBFM",T4864="FO",T4864="GN",T4864="SSGN"),0)))</f>
        <v>1</v>
      </c>
      <c r="D4864" s="1" t="n">
        <v>4863</v>
      </c>
      <c r="E4864" s="1" t="s">
        <v>22635</v>
      </c>
      <c r="F4864" s="1"/>
      <c r="G4864" s="1" t="s">
        <v>22654</v>
      </c>
      <c r="H4864" s="1" t="s">
        <v>26677</v>
      </c>
      <c r="I4864" s="1" t="s">
        <v>26678</v>
      </c>
      <c r="J4864" s="1" t="s">
        <v>27681</v>
      </c>
      <c r="K4864" s="1" t="s">
        <v>27682</v>
      </c>
      <c r="L4864" s="1" t="s">
        <v>25254</v>
      </c>
      <c r="M4864" s="1" t="s">
        <v>25255</v>
      </c>
      <c r="N4864" s="1" t="s">
        <v>2732</v>
      </c>
      <c r="O4864" s="1" t="s">
        <v>25256</v>
      </c>
      <c r="P4864" s="1" t="n">
        <v>125535</v>
      </c>
      <c r="Q4864" s="1" t="n">
        <v>198226</v>
      </c>
      <c r="R4864" s="1" t="n">
        <v>198226</v>
      </c>
      <c r="S4864" s="1" t="n">
        <v>125535</v>
      </c>
      <c r="T4864" s="1" t="s">
        <v>69</v>
      </c>
      <c r="U4864" s="1" t="s">
        <v>28176</v>
      </c>
      <c r="V4864" s="1" t="s">
        <v>28177</v>
      </c>
      <c r="W4864" s="1" t="s">
        <v>28178</v>
      </c>
      <c r="X4864" s="1" t="s">
        <v>28177</v>
      </c>
      <c r="Y4864" s="1"/>
      <c r="Z4864" s="1" t="n">
        <v>7</v>
      </c>
      <c r="AA4864" s="1" t="s">
        <v>14102</v>
      </c>
      <c r="AB4864" s="1" t="s">
        <v>28179</v>
      </c>
      <c r="AC4864" s="2" t="s">
        <v>66</v>
      </c>
      <c r="AD4864" s="2" t="s">
        <v>67</v>
      </c>
      <c r="AR4864" s="2" t="s">
        <v>9018</v>
      </c>
    </row>
    <row r="4865" customFormat="false" ht="12.75" hidden="false" customHeight="false" outlineLevel="0" collapsed="false">
      <c r="A4865" s="3" t="s">
        <v>28180</v>
      </c>
      <c r="B4865" s="1" t="s">
        <v>28181</v>
      </c>
      <c r="C4865" s="4" t="n">
        <f aca="false">IF(OR(T4865="SSES",T4865="VAR"),-COUNTIF(P$2:P$6715,R4865)+1,IF(T4865="ES",1,IF(OR(T4865="CL",T4865="OR",T4865="SBOR",T4865="SPFM",T4865="FM",T4865="SBFM",T4865="FO",T4865="GN",T4865="SSGN"),0)))</f>
        <v>1</v>
      </c>
      <c r="D4865" s="1" t="n">
        <v>4864</v>
      </c>
      <c r="E4865" s="1" t="s">
        <v>22635</v>
      </c>
      <c r="F4865" s="1"/>
      <c r="G4865" s="1" t="s">
        <v>22654</v>
      </c>
      <c r="H4865" s="1" t="s">
        <v>26677</v>
      </c>
      <c r="I4865" s="1" t="s">
        <v>26678</v>
      </c>
      <c r="J4865" s="1" t="s">
        <v>27681</v>
      </c>
      <c r="K4865" s="1" t="s">
        <v>27682</v>
      </c>
      <c r="L4865" s="1" t="s">
        <v>25254</v>
      </c>
      <c r="M4865" s="1" t="s">
        <v>25255</v>
      </c>
      <c r="N4865" s="1" t="s">
        <v>2732</v>
      </c>
      <c r="O4865" s="1" t="s">
        <v>25256</v>
      </c>
      <c r="P4865" s="1" t="n">
        <v>719173</v>
      </c>
      <c r="Q4865" s="1" t="n">
        <v>198226</v>
      </c>
      <c r="R4865" s="1" t="n">
        <v>198226</v>
      </c>
      <c r="S4865" s="1" t="n">
        <v>719173</v>
      </c>
      <c r="T4865" s="1" t="s">
        <v>69</v>
      </c>
      <c r="U4865" s="1" t="s">
        <v>28182</v>
      </c>
      <c r="V4865" s="1" t="s">
        <v>28183</v>
      </c>
      <c r="W4865" s="1" t="s">
        <v>28184</v>
      </c>
      <c r="X4865" s="1" t="s">
        <v>28183</v>
      </c>
      <c r="Y4865" s="1"/>
      <c r="Z4865" s="1" t="n">
        <v>7</v>
      </c>
      <c r="AA4865" s="1" t="s">
        <v>65</v>
      </c>
      <c r="AB4865" s="1" t="s">
        <v>28185</v>
      </c>
      <c r="AC4865" s="2" t="s">
        <v>66</v>
      </c>
      <c r="AD4865" s="2" t="s">
        <v>67</v>
      </c>
    </row>
    <row r="4866" customFormat="false" ht="12.75" hidden="false" customHeight="false" outlineLevel="0" collapsed="false">
      <c r="A4866" s="3" t="s">
        <v>28186</v>
      </c>
      <c r="B4866" s="1" t="s">
        <v>28187</v>
      </c>
      <c r="C4866" s="4" t="n">
        <f aca="false">IF(OR(T4866="SSES",T4866="VAR"),-COUNTIF(P$2:P$6715,R4866)+1,IF(T4866="ES",1,IF(OR(T4866="CL",T4866="OR",T4866="SBOR",T4866="SPFM",T4866="FM",T4866="SBFM",T4866="FO",T4866="GN",T4866="SSGN"),0)))</f>
        <v>1</v>
      </c>
      <c r="D4866" s="1" t="n">
        <v>4865</v>
      </c>
      <c r="E4866" s="1" t="s">
        <v>22635</v>
      </c>
      <c r="F4866" s="1"/>
      <c r="G4866" s="1" t="s">
        <v>22654</v>
      </c>
      <c r="H4866" s="1" t="s">
        <v>26677</v>
      </c>
      <c r="I4866" s="1" t="s">
        <v>26678</v>
      </c>
      <c r="J4866" s="1" t="s">
        <v>27681</v>
      </c>
      <c r="K4866" s="1" t="s">
        <v>27682</v>
      </c>
      <c r="L4866" s="1" t="s">
        <v>25254</v>
      </c>
      <c r="M4866" s="1" t="s">
        <v>25255</v>
      </c>
      <c r="N4866" s="1" t="s">
        <v>2732</v>
      </c>
      <c r="O4866" s="1" t="s">
        <v>25256</v>
      </c>
      <c r="P4866" s="1" t="n">
        <v>125585</v>
      </c>
      <c r="Q4866" s="1" t="n">
        <v>198226</v>
      </c>
      <c r="R4866" s="1" t="n">
        <v>198226</v>
      </c>
      <c r="S4866" s="1" t="n">
        <v>125585</v>
      </c>
      <c r="T4866" s="1" t="s">
        <v>69</v>
      </c>
      <c r="U4866" s="1" t="s">
        <v>28188</v>
      </c>
      <c r="V4866" s="1" t="s">
        <v>28189</v>
      </c>
      <c r="W4866" s="1" t="s">
        <v>28190</v>
      </c>
      <c r="X4866" s="1" t="s">
        <v>28189</v>
      </c>
      <c r="Y4866" s="1"/>
      <c r="Z4866" s="1" t="n">
        <v>3</v>
      </c>
      <c r="AA4866" s="1" t="s">
        <v>65</v>
      </c>
      <c r="AB4866" s="1" t="s">
        <v>28191</v>
      </c>
      <c r="AC4866" s="2" t="s">
        <v>66</v>
      </c>
      <c r="AD4866" s="2" t="s">
        <v>67</v>
      </c>
      <c r="AQ4866" s="2" t="s">
        <v>3206</v>
      </c>
      <c r="AR4866" s="2" t="s">
        <v>9018</v>
      </c>
    </row>
    <row r="4867" customFormat="false" ht="12.75" hidden="false" customHeight="false" outlineLevel="0" collapsed="false">
      <c r="A4867" s="3" t="s">
        <v>28192</v>
      </c>
      <c r="B4867" s="1" t="s">
        <v>28193</v>
      </c>
      <c r="C4867" s="4" t="n">
        <f aca="false">IF(OR(T4867="SSES",T4867="VAR"),-COUNTIF(P$2:P$6715,R4867)+1,IF(T4867="ES",1,IF(OR(T4867="CL",T4867="OR",T4867="SBOR",T4867="SPFM",T4867="FM",T4867="SBFM",T4867="FO",T4867="GN",T4867="SSGN"),0)))</f>
        <v>1</v>
      </c>
      <c r="D4867" s="1" t="n">
        <v>4866</v>
      </c>
      <c r="E4867" s="1" t="s">
        <v>22635</v>
      </c>
      <c r="F4867" s="1"/>
      <c r="G4867" s="1" t="s">
        <v>22654</v>
      </c>
      <c r="H4867" s="1" t="s">
        <v>26677</v>
      </c>
      <c r="I4867" s="1" t="s">
        <v>26678</v>
      </c>
      <c r="J4867" s="1" t="s">
        <v>27681</v>
      </c>
      <c r="K4867" s="1" t="s">
        <v>27682</v>
      </c>
      <c r="L4867" s="1" t="s">
        <v>25254</v>
      </c>
      <c r="M4867" s="1" t="s">
        <v>25255</v>
      </c>
      <c r="N4867" s="1" t="s">
        <v>2732</v>
      </c>
      <c r="O4867" s="1" t="s">
        <v>25256</v>
      </c>
      <c r="P4867" s="1" t="n">
        <v>611672</v>
      </c>
      <c r="Q4867" s="1" t="n">
        <v>198226</v>
      </c>
      <c r="R4867" s="1" t="n">
        <v>198226</v>
      </c>
      <c r="S4867" s="1" t="n">
        <v>611672</v>
      </c>
      <c r="T4867" s="1" t="s">
        <v>69</v>
      </c>
      <c r="U4867" s="1" t="s">
        <v>28194</v>
      </c>
      <c r="V4867" s="1" t="s">
        <v>28195</v>
      </c>
      <c r="W4867" s="1" t="s">
        <v>28196</v>
      </c>
      <c r="X4867" s="1" t="s">
        <v>28195</v>
      </c>
      <c r="Y4867" s="1"/>
      <c r="Z4867" s="1" t="n">
        <v>3</v>
      </c>
      <c r="AA4867" s="1" t="s">
        <v>65</v>
      </c>
      <c r="AB4867" s="1" t="s">
        <v>28197</v>
      </c>
      <c r="AC4867" s="2" t="s">
        <v>66</v>
      </c>
      <c r="AD4867" s="2" t="s">
        <v>67</v>
      </c>
      <c r="AQ4867" s="2" t="s">
        <v>3206</v>
      </c>
    </row>
    <row r="4868" customFormat="false" ht="12.75" hidden="false" customHeight="false" outlineLevel="0" collapsed="false">
      <c r="A4868" s="3" t="s">
        <v>28198</v>
      </c>
      <c r="B4868" s="1" t="s">
        <v>28199</v>
      </c>
      <c r="C4868" s="4" t="n">
        <f aca="false">IF(OR(T4868="SSES",T4868="VAR"),-COUNTIF(P$2:P$6715,R4868)+1,IF(T4868="ES",1,IF(OR(T4868="CL",T4868="OR",T4868="SBOR",T4868="SPFM",T4868="FM",T4868="SBFM",T4868="FO",T4868="GN",T4868="SSGN"),0)))</f>
        <v>1</v>
      </c>
      <c r="D4868" s="1" t="n">
        <v>4867</v>
      </c>
      <c r="E4868" s="1" t="s">
        <v>22635</v>
      </c>
      <c r="F4868" s="1"/>
      <c r="G4868" s="1" t="s">
        <v>22654</v>
      </c>
      <c r="H4868" s="1" t="s">
        <v>26677</v>
      </c>
      <c r="I4868" s="1" t="s">
        <v>26678</v>
      </c>
      <c r="J4868" s="1" t="s">
        <v>27681</v>
      </c>
      <c r="K4868" s="1" t="s">
        <v>27682</v>
      </c>
      <c r="L4868" s="1" t="s">
        <v>25254</v>
      </c>
      <c r="M4868" s="1" t="s">
        <v>25255</v>
      </c>
      <c r="N4868" s="1" t="s">
        <v>2732</v>
      </c>
      <c r="O4868" s="1" t="s">
        <v>25256</v>
      </c>
      <c r="P4868" s="1" t="n">
        <v>125654</v>
      </c>
      <c r="Q4868" s="1" t="n">
        <v>198226</v>
      </c>
      <c r="R4868" s="1" t="n">
        <v>198226</v>
      </c>
      <c r="S4868" s="1" t="n">
        <v>125654</v>
      </c>
      <c r="T4868" s="1" t="s">
        <v>69</v>
      </c>
      <c r="U4868" s="1" t="s">
        <v>28200</v>
      </c>
      <c r="V4868" s="1" t="s">
        <v>28201</v>
      </c>
      <c r="W4868" s="1" t="s">
        <v>28202</v>
      </c>
      <c r="X4868" s="1" t="s">
        <v>28201</v>
      </c>
      <c r="Y4868" s="1" t="s">
        <v>28203</v>
      </c>
      <c r="Z4868" s="1" t="n">
        <v>3</v>
      </c>
      <c r="AA4868" s="1" t="s">
        <v>65</v>
      </c>
      <c r="AB4868" s="1" t="s">
        <v>28204</v>
      </c>
    </row>
    <row r="4869" customFormat="false" ht="12.75" hidden="false" customHeight="false" outlineLevel="0" collapsed="false">
      <c r="A4869" s="3" t="s">
        <v>28205</v>
      </c>
      <c r="B4869" s="1" t="s">
        <v>28206</v>
      </c>
      <c r="C4869" s="4" t="n">
        <f aca="false">IF(OR(T4869="SSES",T4869="VAR"),-COUNTIF(P$2:P$6715,R4869)+1,IF(T4869="ES",1,IF(OR(T4869="CL",T4869="OR",T4869="SBOR",T4869="SPFM",T4869="FM",T4869="SBFM",T4869="FO",T4869="GN",T4869="SSGN"),0)))</f>
        <v>1</v>
      </c>
      <c r="D4869" s="1" t="n">
        <v>4868</v>
      </c>
      <c r="E4869" s="1" t="s">
        <v>22635</v>
      </c>
      <c r="F4869" s="1"/>
      <c r="G4869" s="1" t="s">
        <v>22654</v>
      </c>
      <c r="H4869" s="1" t="s">
        <v>26677</v>
      </c>
      <c r="I4869" s="1" t="s">
        <v>26678</v>
      </c>
      <c r="J4869" s="1" t="s">
        <v>27681</v>
      </c>
      <c r="K4869" s="1" t="s">
        <v>27682</v>
      </c>
      <c r="L4869" s="1" t="s">
        <v>25254</v>
      </c>
      <c r="M4869" s="1" t="s">
        <v>25255</v>
      </c>
      <c r="N4869" s="1" t="s">
        <v>2732</v>
      </c>
      <c r="O4869" s="1" t="s">
        <v>25256</v>
      </c>
      <c r="P4869" s="1" t="n">
        <v>717630</v>
      </c>
      <c r="Q4869" s="1" t="n">
        <v>198226</v>
      </c>
      <c r="R4869" s="1" t="n">
        <v>198226</v>
      </c>
      <c r="S4869" s="1" t="n">
        <v>717630</v>
      </c>
      <c r="T4869" s="1" t="s">
        <v>69</v>
      </c>
      <c r="U4869" s="1" t="s">
        <v>28163</v>
      </c>
      <c r="V4869" s="1" t="s">
        <v>28207</v>
      </c>
      <c r="W4869" s="1" t="s">
        <v>28208</v>
      </c>
      <c r="X4869" s="1" t="s">
        <v>28207</v>
      </c>
      <c r="Y4869" s="1"/>
      <c r="Z4869" s="1" t="n">
        <v>3</v>
      </c>
      <c r="AA4869" s="1" t="s">
        <v>65</v>
      </c>
      <c r="AB4869" s="1" t="s">
        <v>28209</v>
      </c>
      <c r="AC4869" s="2" t="s">
        <v>66</v>
      </c>
      <c r="AD4869" s="2" t="s">
        <v>67</v>
      </c>
      <c r="AP4869" s="2" t="s">
        <v>3206</v>
      </c>
      <c r="AQ4869" s="2" t="s">
        <v>3206</v>
      </c>
    </row>
    <row r="4870" customFormat="false" ht="12.75" hidden="false" customHeight="false" outlineLevel="0" collapsed="false">
      <c r="A4870" s="3" t="s">
        <v>28210</v>
      </c>
      <c r="B4870" s="1" t="s">
        <v>28211</v>
      </c>
      <c r="C4870" s="4" t="n">
        <f aca="false">IF(OR(T4870="SSES",T4870="VAR"),-COUNTIF(P$2:P$6715,R4870)+1,IF(T4870="ES",1,IF(OR(T4870="CL",T4870="OR",T4870="SBOR",T4870="SPFM",T4870="FM",T4870="SBFM",T4870="FO",T4870="GN",T4870="SSGN"),0)))</f>
        <v>1</v>
      </c>
      <c r="D4870" s="1" t="n">
        <v>4869</v>
      </c>
      <c r="E4870" s="1" t="s">
        <v>22635</v>
      </c>
      <c r="F4870" s="1"/>
      <c r="G4870" s="1" t="s">
        <v>22654</v>
      </c>
      <c r="H4870" s="1" t="s">
        <v>26677</v>
      </c>
      <c r="I4870" s="1" t="s">
        <v>26678</v>
      </c>
      <c r="J4870" s="1" t="s">
        <v>27681</v>
      </c>
      <c r="K4870" s="1" t="s">
        <v>27682</v>
      </c>
      <c r="L4870" s="1" t="s">
        <v>25254</v>
      </c>
      <c r="M4870" s="1" t="s">
        <v>25255</v>
      </c>
      <c r="N4870" s="1" t="s">
        <v>2732</v>
      </c>
      <c r="O4870" s="1" t="s">
        <v>25256</v>
      </c>
      <c r="P4870" s="1" t="n">
        <v>125680</v>
      </c>
      <c r="Q4870" s="1" t="n">
        <v>198226</v>
      </c>
      <c r="R4870" s="1" t="n">
        <v>198226</v>
      </c>
      <c r="S4870" s="1" t="n">
        <v>125680</v>
      </c>
      <c r="T4870" s="1" t="s">
        <v>69</v>
      </c>
      <c r="U4870" s="1" t="s">
        <v>28212</v>
      </c>
      <c r="V4870" s="1" t="s">
        <v>28213</v>
      </c>
      <c r="W4870" s="1" t="s">
        <v>28214</v>
      </c>
      <c r="X4870" s="1" t="s">
        <v>28213</v>
      </c>
      <c r="Y4870" s="1" t="s">
        <v>28215</v>
      </c>
      <c r="Z4870" s="1" t="n">
        <v>3</v>
      </c>
      <c r="AA4870" s="1" t="s">
        <v>65</v>
      </c>
      <c r="AB4870" s="1" t="s">
        <v>28216</v>
      </c>
    </row>
    <row r="4871" customFormat="false" ht="12.75" hidden="false" customHeight="false" outlineLevel="0" collapsed="false">
      <c r="A4871" s="3" t="s">
        <v>28217</v>
      </c>
      <c r="B4871" s="1" t="s">
        <v>28218</v>
      </c>
      <c r="C4871" s="4" t="n">
        <f aca="false">IF(OR(T4871="SSES",T4871="VAR"),-COUNTIF(P$2:P$6715,R4871)+1,IF(T4871="ES",1,IF(OR(T4871="CL",T4871="OR",T4871="SBOR",T4871="SPFM",T4871="FM",T4871="SBFM",T4871="FO",T4871="GN",T4871="SSGN"),0)))</f>
        <v>1</v>
      </c>
      <c r="D4871" s="1" t="n">
        <v>4870</v>
      </c>
      <c r="E4871" s="1" t="s">
        <v>22635</v>
      </c>
      <c r="F4871" s="1"/>
      <c r="G4871" s="1" t="s">
        <v>22654</v>
      </c>
      <c r="H4871" s="1" t="s">
        <v>26677</v>
      </c>
      <c r="I4871" s="1" t="s">
        <v>26678</v>
      </c>
      <c r="J4871" s="1" t="s">
        <v>27681</v>
      </c>
      <c r="K4871" s="1" t="s">
        <v>27682</v>
      </c>
      <c r="L4871" s="1" t="s">
        <v>25254</v>
      </c>
      <c r="M4871" s="1" t="s">
        <v>25255</v>
      </c>
      <c r="N4871" s="1" t="s">
        <v>2732</v>
      </c>
      <c r="O4871" s="1" t="s">
        <v>25256</v>
      </c>
      <c r="P4871" s="1" t="n">
        <v>717645</v>
      </c>
      <c r="Q4871" s="1" t="n">
        <v>198226</v>
      </c>
      <c r="R4871" s="1" t="n">
        <v>198226</v>
      </c>
      <c r="S4871" s="1" t="n">
        <v>717645</v>
      </c>
      <c r="T4871" s="1" t="s">
        <v>69</v>
      </c>
      <c r="U4871" s="1" t="s">
        <v>28219</v>
      </c>
      <c r="V4871" s="1" t="s">
        <v>28220</v>
      </c>
      <c r="W4871" s="1" t="s">
        <v>28221</v>
      </c>
      <c r="X4871" s="1" t="s">
        <v>28220</v>
      </c>
      <c r="Y4871" s="1"/>
      <c r="Z4871" s="1" t="n">
        <v>3</v>
      </c>
      <c r="AA4871" s="1" t="s">
        <v>65</v>
      </c>
      <c r="AB4871" s="1" t="s">
        <v>28222</v>
      </c>
    </row>
    <row r="4872" customFormat="false" ht="12.75" hidden="false" customHeight="false" outlineLevel="0" collapsed="false">
      <c r="A4872" s="3" t="s">
        <v>28223</v>
      </c>
      <c r="B4872" s="1" t="s">
        <v>28224</v>
      </c>
      <c r="C4872" s="4" t="n">
        <f aca="false">IF(OR(T4872="SSES",T4872="VAR"),-COUNTIF(P$2:P$6715,R4872)+1,IF(T4872="ES",1,IF(OR(T4872="CL",T4872="OR",T4872="SBOR",T4872="SPFM",T4872="FM",T4872="SBFM",T4872="FO",T4872="GN",T4872="SSGN"),0)))</f>
        <v>1</v>
      </c>
      <c r="D4872" s="1" t="n">
        <v>4871</v>
      </c>
      <c r="E4872" s="1" t="s">
        <v>22635</v>
      </c>
      <c r="F4872" s="1"/>
      <c r="G4872" s="1" t="s">
        <v>22654</v>
      </c>
      <c r="H4872" s="1" t="s">
        <v>26677</v>
      </c>
      <c r="I4872" s="1" t="s">
        <v>26678</v>
      </c>
      <c r="J4872" s="1" t="s">
        <v>27681</v>
      </c>
      <c r="K4872" s="1" t="s">
        <v>27682</v>
      </c>
      <c r="L4872" s="1" t="s">
        <v>25254</v>
      </c>
      <c r="M4872" s="1" t="s">
        <v>25255</v>
      </c>
      <c r="N4872" s="1" t="s">
        <v>2732</v>
      </c>
      <c r="O4872" s="1" t="s">
        <v>25256</v>
      </c>
      <c r="P4872" s="1" t="n">
        <v>125736</v>
      </c>
      <c r="Q4872" s="1" t="n">
        <v>198226</v>
      </c>
      <c r="R4872" s="1" t="n">
        <v>198226</v>
      </c>
      <c r="S4872" s="1" t="n">
        <v>125736</v>
      </c>
      <c r="T4872" s="1" t="s">
        <v>69</v>
      </c>
      <c r="U4872" s="1" t="s">
        <v>28225</v>
      </c>
      <c r="V4872" s="1" t="s">
        <v>28226</v>
      </c>
      <c r="W4872" s="1" t="s">
        <v>28227</v>
      </c>
      <c r="X4872" s="1" t="s">
        <v>28226</v>
      </c>
      <c r="Y4872" s="1" t="s">
        <v>28228</v>
      </c>
      <c r="Z4872" s="1" t="n">
        <v>3</v>
      </c>
      <c r="AA4872" s="1" t="s">
        <v>65</v>
      </c>
      <c r="AB4872" s="1" t="s">
        <v>28229</v>
      </c>
      <c r="AC4872" s="2" t="s">
        <v>66</v>
      </c>
      <c r="AD4872" s="2" t="s">
        <v>67</v>
      </c>
      <c r="AQ4872" s="2" t="s">
        <v>3206</v>
      </c>
    </row>
    <row r="4873" customFormat="false" ht="12.75" hidden="false" customHeight="false" outlineLevel="0" collapsed="false">
      <c r="A4873" s="3" t="s">
        <v>28230</v>
      </c>
      <c r="B4873" s="1" t="s">
        <v>28231</v>
      </c>
      <c r="C4873" s="4" t="n">
        <f aca="false">IF(OR(T4873="SSES",T4873="VAR"),-COUNTIF(P$2:P$6715,R4873)+1,IF(T4873="ES",1,IF(OR(T4873="CL",T4873="OR",T4873="SBOR",T4873="SPFM",T4873="FM",T4873="SBFM",T4873="FO",T4873="GN",T4873="SSGN"),0)))</f>
        <v>1</v>
      </c>
      <c r="D4873" s="1" t="n">
        <v>4872</v>
      </c>
      <c r="E4873" s="1" t="s">
        <v>22635</v>
      </c>
      <c r="F4873" s="1"/>
      <c r="G4873" s="1" t="s">
        <v>22654</v>
      </c>
      <c r="H4873" s="1" t="s">
        <v>26677</v>
      </c>
      <c r="I4873" s="1" t="s">
        <v>26678</v>
      </c>
      <c r="J4873" s="1" t="s">
        <v>27681</v>
      </c>
      <c r="K4873" s="1" t="s">
        <v>27682</v>
      </c>
      <c r="L4873" s="1" t="s">
        <v>25254</v>
      </c>
      <c r="M4873" s="1" t="s">
        <v>25255</v>
      </c>
      <c r="N4873" s="1" t="s">
        <v>2732</v>
      </c>
      <c r="O4873" s="1" t="s">
        <v>25256</v>
      </c>
      <c r="P4873" s="1" t="n">
        <v>126822</v>
      </c>
      <c r="Q4873" s="1" t="n">
        <v>198484</v>
      </c>
      <c r="R4873" s="1" t="n">
        <v>198484</v>
      </c>
      <c r="S4873" s="1" t="n">
        <v>126822</v>
      </c>
      <c r="T4873" s="1" t="s">
        <v>69</v>
      </c>
      <c r="U4873" s="1" t="s">
        <v>28232</v>
      </c>
      <c r="V4873" s="1" t="s">
        <v>28233</v>
      </c>
      <c r="W4873" s="1" t="s">
        <v>28234</v>
      </c>
      <c r="X4873" s="1" t="s">
        <v>28233</v>
      </c>
      <c r="Y4873" s="1"/>
      <c r="Z4873" s="1" t="n">
        <v>3</v>
      </c>
      <c r="AA4873" s="1" t="s">
        <v>65</v>
      </c>
      <c r="AB4873" s="1" t="s">
        <v>28235</v>
      </c>
      <c r="AC4873" s="2" t="s">
        <v>66</v>
      </c>
      <c r="AD4873" s="2" t="s">
        <v>67</v>
      </c>
      <c r="AQ4873" s="2" t="s">
        <v>3206</v>
      </c>
      <c r="AR4873" s="2" t="s">
        <v>3206</v>
      </c>
    </row>
    <row r="4874" customFormat="false" ht="12.75" hidden="false" customHeight="false" outlineLevel="0" collapsed="false">
      <c r="A4874" s="3" t="s">
        <v>28236</v>
      </c>
      <c r="B4874" s="1" t="s">
        <v>28237</v>
      </c>
      <c r="C4874" s="4" t="n">
        <f aca="false">IF(OR(T4874="SSES",T4874="VAR"),-COUNTIF(P$2:P$6715,R4874)+1,IF(T4874="ES",1,IF(OR(T4874="CL",T4874="OR",T4874="SBOR",T4874="SPFM",T4874="FM",T4874="SBFM",T4874="FO",T4874="GN",T4874="SSGN"),0)))</f>
        <v>0</v>
      </c>
      <c r="D4874" s="1" t="n">
        <v>4873</v>
      </c>
      <c r="E4874" s="1" t="s">
        <v>22635</v>
      </c>
      <c r="F4874" s="1"/>
      <c r="G4874" s="1" t="s">
        <v>22654</v>
      </c>
      <c r="H4874" s="1" t="s">
        <v>26677</v>
      </c>
      <c r="I4874" s="1" t="s">
        <v>26678</v>
      </c>
      <c r="J4874" s="1" t="s">
        <v>27681</v>
      </c>
      <c r="K4874" s="1" t="s">
        <v>27682</v>
      </c>
      <c r="L4874" s="1" t="s">
        <v>25254</v>
      </c>
      <c r="M4874" s="1" t="s">
        <v>25255</v>
      </c>
      <c r="N4874" s="1" t="s">
        <v>2732</v>
      </c>
      <c r="O4874" s="1" t="s">
        <v>25256</v>
      </c>
      <c r="P4874" s="1" t="n">
        <v>198548</v>
      </c>
      <c r="Q4874" s="1" t="n">
        <v>919427</v>
      </c>
      <c r="R4874" s="1" t="n">
        <v>919451</v>
      </c>
      <c r="S4874" s="1" t="n">
        <v>198548</v>
      </c>
      <c r="T4874" s="1" t="s">
        <v>61</v>
      </c>
      <c r="U4874" s="1" t="s">
        <v>16929</v>
      </c>
      <c r="V4874" s="1" t="s">
        <v>28238</v>
      </c>
      <c r="W4874" s="1" t="s">
        <v>28239</v>
      </c>
      <c r="X4874" s="1" t="s">
        <v>28238</v>
      </c>
      <c r="Y4874" s="1" t="s">
        <v>28240</v>
      </c>
      <c r="Z4874" s="1" t="n">
        <v>3</v>
      </c>
      <c r="AA4874" s="1" t="s">
        <v>65</v>
      </c>
      <c r="AB4874" s="1"/>
    </row>
    <row r="4875" customFormat="false" ht="12.75" hidden="false" customHeight="false" outlineLevel="0" collapsed="false">
      <c r="A4875" s="3" t="s">
        <v>28241</v>
      </c>
      <c r="B4875" s="1" t="s">
        <v>28242</v>
      </c>
      <c r="C4875" s="4" t="n">
        <f aca="false">IF(OR(T4875="SSES",T4875="VAR"),-COUNTIF(P$2:P$6715,R4875)+1,IF(T4875="ES",1,IF(OR(T4875="CL",T4875="OR",T4875="SBOR",T4875="SPFM",T4875="FM",T4875="SBFM",T4875="FO",T4875="GN",T4875="SSGN"),0)))</f>
        <v>1</v>
      </c>
      <c r="D4875" s="1" t="n">
        <v>4874</v>
      </c>
      <c r="E4875" s="1" t="s">
        <v>22635</v>
      </c>
      <c r="F4875" s="1"/>
      <c r="G4875" s="1" t="s">
        <v>22654</v>
      </c>
      <c r="H4875" s="1" t="s">
        <v>26677</v>
      </c>
      <c r="I4875" s="1" t="s">
        <v>26678</v>
      </c>
      <c r="J4875" s="1" t="s">
        <v>27681</v>
      </c>
      <c r="K4875" s="1" t="s">
        <v>27682</v>
      </c>
      <c r="L4875" s="1" t="s">
        <v>25254</v>
      </c>
      <c r="M4875" s="1" t="s">
        <v>25255</v>
      </c>
      <c r="N4875" s="1" t="s">
        <v>2732</v>
      </c>
      <c r="O4875" s="1" t="s">
        <v>25256</v>
      </c>
      <c r="P4875" s="1" t="n">
        <v>127002</v>
      </c>
      <c r="Q4875" s="1" t="n">
        <v>198548</v>
      </c>
      <c r="R4875" s="1" t="n">
        <v>198548</v>
      </c>
      <c r="S4875" s="1" t="n">
        <v>127002</v>
      </c>
      <c r="T4875" s="1" t="s">
        <v>69</v>
      </c>
      <c r="U4875" s="1" t="s">
        <v>26693</v>
      </c>
      <c r="V4875" s="1" t="s">
        <v>28243</v>
      </c>
      <c r="W4875" s="1" t="s">
        <v>28244</v>
      </c>
      <c r="X4875" s="1" t="s">
        <v>28243</v>
      </c>
      <c r="Y4875" s="1"/>
      <c r="Z4875" s="1" t="n">
        <v>3</v>
      </c>
      <c r="AA4875" s="1" t="s">
        <v>65</v>
      </c>
      <c r="AB4875" s="1" t="s">
        <v>28245</v>
      </c>
      <c r="AC4875" s="2" t="s">
        <v>66</v>
      </c>
      <c r="AD4875" s="2" t="s">
        <v>67</v>
      </c>
      <c r="AQ4875" s="2" t="s">
        <v>3206</v>
      </c>
      <c r="AR4875" s="2" t="s">
        <v>5313</v>
      </c>
    </row>
    <row r="4876" customFormat="false" ht="12.75" hidden="false" customHeight="false" outlineLevel="0" collapsed="false">
      <c r="A4876" s="3" t="s">
        <v>28246</v>
      </c>
      <c r="B4876" s="1" t="s">
        <v>28247</v>
      </c>
      <c r="C4876" s="4" t="n">
        <f aca="false">IF(OR(T4876="SSES",T4876="VAR"),-COUNTIF(P$2:P$6715,R4876)+1,IF(T4876="ES",1,IF(OR(T4876="CL",T4876="OR",T4876="SBOR",T4876="SPFM",T4876="FM",T4876="SBFM",T4876="FO",T4876="GN",T4876="SSGN"),0)))</f>
        <v>1</v>
      </c>
      <c r="D4876" s="1" t="n">
        <v>4875</v>
      </c>
      <c r="E4876" s="1" t="s">
        <v>22635</v>
      </c>
      <c r="F4876" s="1"/>
      <c r="G4876" s="1" t="s">
        <v>22654</v>
      </c>
      <c r="H4876" s="1" t="s">
        <v>26677</v>
      </c>
      <c r="I4876" s="1" t="s">
        <v>26678</v>
      </c>
      <c r="J4876" s="1" t="s">
        <v>27681</v>
      </c>
      <c r="K4876" s="1" t="s">
        <v>27682</v>
      </c>
      <c r="L4876" s="1" t="s">
        <v>25254</v>
      </c>
      <c r="M4876" s="1" t="s">
        <v>25255</v>
      </c>
      <c r="N4876" s="1" t="s">
        <v>2732</v>
      </c>
      <c r="O4876" s="1" t="s">
        <v>25256</v>
      </c>
      <c r="P4876" s="1" t="n">
        <v>127005</v>
      </c>
      <c r="Q4876" s="1" t="n">
        <v>198548</v>
      </c>
      <c r="R4876" s="1" t="n">
        <v>198548</v>
      </c>
      <c r="S4876" s="1" t="n">
        <v>127005</v>
      </c>
      <c r="T4876" s="1" t="s">
        <v>69</v>
      </c>
      <c r="U4876" s="1" t="s">
        <v>24716</v>
      </c>
      <c r="V4876" s="1" t="s">
        <v>28248</v>
      </c>
      <c r="W4876" s="1" t="s">
        <v>28249</v>
      </c>
      <c r="X4876" s="1" t="s">
        <v>28248</v>
      </c>
      <c r="Y4876" s="1"/>
      <c r="Z4876" s="1" t="n">
        <v>3</v>
      </c>
      <c r="AA4876" s="1" t="s">
        <v>65</v>
      </c>
      <c r="AB4876" s="1" t="s">
        <v>28250</v>
      </c>
      <c r="AC4876" s="2" t="s">
        <v>66</v>
      </c>
      <c r="AD4876" s="2" t="s">
        <v>67</v>
      </c>
      <c r="AQ4876" s="2" t="s">
        <v>3206</v>
      </c>
      <c r="AR4876" s="2" t="s">
        <v>3206</v>
      </c>
    </row>
    <row r="4877" customFormat="false" ht="12.75" hidden="false" customHeight="false" outlineLevel="0" collapsed="false">
      <c r="A4877" s="3" t="s">
        <v>28251</v>
      </c>
      <c r="B4877" s="1" t="s">
        <v>28252</v>
      </c>
      <c r="C4877" s="4" t="n">
        <f aca="false">IF(OR(T4877="SSES",T4877="VAR"),-COUNTIF(P$2:P$6715,R4877)+1,IF(T4877="ES",1,IF(OR(T4877="CL",T4877="OR",T4877="SBOR",T4877="SPFM",T4877="FM",T4877="SBFM",T4877="FO",T4877="GN",T4877="SSGN"),0)))</f>
        <v>1</v>
      </c>
      <c r="D4877" s="1" t="n">
        <v>4876</v>
      </c>
      <c r="E4877" s="1" t="s">
        <v>22635</v>
      </c>
      <c r="F4877" s="1"/>
      <c r="G4877" s="1" t="s">
        <v>22654</v>
      </c>
      <c r="H4877" s="1" t="s">
        <v>26677</v>
      </c>
      <c r="I4877" s="1" t="s">
        <v>26678</v>
      </c>
      <c r="J4877" s="1" t="s">
        <v>27681</v>
      </c>
      <c r="K4877" s="1" t="s">
        <v>27682</v>
      </c>
      <c r="L4877" s="1" t="s">
        <v>25254</v>
      </c>
      <c r="M4877" s="1" t="s">
        <v>25255</v>
      </c>
      <c r="N4877" s="1" t="s">
        <v>2732</v>
      </c>
      <c r="O4877" s="1" t="s">
        <v>25256</v>
      </c>
      <c r="P4877" s="1" t="n">
        <v>127028</v>
      </c>
      <c r="Q4877" s="1" t="n">
        <v>198548</v>
      </c>
      <c r="R4877" s="1" t="n">
        <v>198548</v>
      </c>
      <c r="S4877" s="1" t="n">
        <v>127028</v>
      </c>
      <c r="T4877" s="1" t="s">
        <v>69</v>
      </c>
      <c r="U4877" s="1" t="s">
        <v>16929</v>
      </c>
      <c r="V4877" s="1" t="s">
        <v>28253</v>
      </c>
      <c r="W4877" s="1" t="s">
        <v>28254</v>
      </c>
      <c r="X4877" s="1" t="s">
        <v>28253</v>
      </c>
      <c r="Y4877" s="1" t="s">
        <v>28255</v>
      </c>
      <c r="Z4877" s="1" t="n">
        <v>3</v>
      </c>
      <c r="AA4877" s="1" t="s">
        <v>65</v>
      </c>
      <c r="AB4877" s="1" t="s">
        <v>28256</v>
      </c>
      <c r="AC4877" s="2" t="s">
        <v>66</v>
      </c>
      <c r="AD4877" s="2" t="s">
        <v>67</v>
      </c>
      <c r="AQ4877" s="2" t="s">
        <v>3206</v>
      </c>
      <c r="AR4877" s="2" t="s">
        <v>3232</v>
      </c>
    </row>
    <row r="4878" customFormat="false" ht="12.75" hidden="false" customHeight="false" outlineLevel="0" collapsed="false">
      <c r="A4878" s="3" t="s">
        <v>28257</v>
      </c>
      <c r="B4878" s="1" t="s">
        <v>28258</v>
      </c>
      <c r="C4878" s="4" t="n">
        <f aca="false">IF(OR(T4878="SSES",T4878="VAR"),-COUNTIF(P$2:P$6715,R4878)+1,IF(T4878="ES",1,IF(OR(T4878="CL",T4878="OR",T4878="SBOR",T4878="SPFM",T4878="FM",T4878="SBFM",T4878="FO",T4878="GN",T4878="SSGN"),0)))</f>
        <v>1</v>
      </c>
      <c r="D4878" s="1" t="n">
        <v>4877</v>
      </c>
      <c r="E4878" s="1" t="s">
        <v>22635</v>
      </c>
      <c r="F4878" s="1"/>
      <c r="G4878" s="1" t="s">
        <v>22654</v>
      </c>
      <c r="H4878" s="1" t="s">
        <v>26677</v>
      </c>
      <c r="I4878" s="1" t="s">
        <v>26678</v>
      </c>
      <c r="J4878" s="1" t="s">
        <v>27681</v>
      </c>
      <c r="K4878" s="1" t="s">
        <v>27682</v>
      </c>
      <c r="L4878" s="1" t="s">
        <v>25254</v>
      </c>
      <c r="M4878" s="1" t="s">
        <v>25255</v>
      </c>
      <c r="N4878" s="1" t="s">
        <v>2732</v>
      </c>
      <c r="O4878" s="1" t="s">
        <v>25256</v>
      </c>
      <c r="P4878" s="1" t="n">
        <v>127029</v>
      </c>
      <c r="Q4878" s="1" t="n">
        <v>198548</v>
      </c>
      <c r="R4878" s="1" t="n">
        <v>198548</v>
      </c>
      <c r="S4878" s="1" t="n">
        <v>127029</v>
      </c>
      <c r="T4878" s="1" t="s">
        <v>69</v>
      </c>
      <c r="U4878" s="1" t="s">
        <v>16929</v>
      </c>
      <c r="V4878" s="1" t="s">
        <v>28259</v>
      </c>
      <c r="W4878" s="1" t="s">
        <v>28260</v>
      </c>
      <c r="X4878" s="1" t="s">
        <v>28259</v>
      </c>
      <c r="Y4878" s="1" t="s">
        <v>28261</v>
      </c>
      <c r="Z4878" s="1" t="n">
        <v>3</v>
      </c>
      <c r="AA4878" s="1" t="s">
        <v>65</v>
      </c>
      <c r="AB4878" s="1" t="s">
        <v>28262</v>
      </c>
      <c r="AC4878" s="2" t="s">
        <v>66</v>
      </c>
      <c r="AD4878" s="2" t="s">
        <v>67</v>
      </c>
      <c r="AQ4878" s="2" t="s">
        <v>3206</v>
      </c>
    </row>
    <row r="4879" customFormat="false" ht="12.75" hidden="false" customHeight="false" outlineLevel="0" collapsed="false">
      <c r="A4879" s="3" t="s">
        <v>28263</v>
      </c>
      <c r="B4879" s="1" t="s">
        <v>28258</v>
      </c>
      <c r="C4879" s="4" t="n">
        <f aca="false">IF(OR(T4879="SSES",T4879="VAR"),-COUNTIF(P$2:P$6715,R4879)+1,IF(T4879="ES",1,IF(OR(T4879="CL",T4879="OR",T4879="SBOR",T4879="SPFM",T4879="FM",T4879="SBFM",T4879="FO",T4879="GN",T4879="SSGN"),0)))</f>
        <v>0</v>
      </c>
      <c r="D4879" s="1" t="n">
        <v>4878</v>
      </c>
      <c r="E4879" s="1" t="s">
        <v>22635</v>
      </c>
      <c r="F4879" s="1"/>
      <c r="G4879" s="1" t="s">
        <v>22654</v>
      </c>
      <c r="H4879" s="1" t="s">
        <v>26677</v>
      </c>
      <c r="I4879" s="1" t="s">
        <v>26678</v>
      </c>
      <c r="J4879" s="1" t="s">
        <v>27681</v>
      </c>
      <c r="K4879" s="1" t="s">
        <v>27682</v>
      </c>
      <c r="L4879" s="1" t="s">
        <v>25254</v>
      </c>
      <c r="M4879" s="1" t="s">
        <v>25255</v>
      </c>
      <c r="N4879" s="1" t="s">
        <v>2732</v>
      </c>
      <c r="O4879" s="1" t="s">
        <v>25256</v>
      </c>
      <c r="P4879" s="1" t="n">
        <v>141821</v>
      </c>
      <c r="Q4879" s="1" t="n">
        <v>127029</v>
      </c>
      <c r="R4879" s="1" t="n">
        <v>127029</v>
      </c>
      <c r="S4879" s="1" t="n">
        <v>141821</v>
      </c>
      <c r="T4879" s="1" t="s">
        <v>1467</v>
      </c>
      <c r="U4879" s="1" t="s">
        <v>16929</v>
      </c>
      <c r="V4879" s="1" t="s">
        <v>28264</v>
      </c>
      <c r="W4879" s="1" t="s">
        <v>28265</v>
      </c>
      <c r="X4879" s="1" t="s">
        <v>28264</v>
      </c>
      <c r="Y4879" s="1"/>
      <c r="Z4879" s="1" t="n">
        <v>3</v>
      </c>
      <c r="AA4879" s="1" t="s">
        <v>65</v>
      </c>
      <c r="AB4879" s="1" t="s">
        <v>28266</v>
      </c>
      <c r="AC4879" s="2" t="s">
        <v>66</v>
      </c>
      <c r="AD4879" s="2" t="s">
        <v>67</v>
      </c>
      <c r="AQ4879" s="2" t="s">
        <v>3206</v>
      </c>
    </row>
    <row r="4880" customFormat="false" ht="12.75" hidden="false" customHeight="false" outlineLevel="0" collapsed="false">
      <c r="A4880" s="3" t="s">
        <v>28267</v>
      </c>
      <c r="B4880" s="1" t="s">
        <v>28268</v>
      </c>
      <c r="C4880" s="4" t="n">
        <f aca="false">IF(OR(T4880="SSES",T4880="VAR"),-COUNTIF(P$2:P$6715,R4880)+1,IF(T4880="ES",1,IF(OR(T4880="CL",T4880="OR",T4880="SBOR",T4880="SPFM",T4880="FM",T4880="SBFM",T4880="FO",T4880="GN",T4880="SSGN"),0)))</f>
        <v>0</v>
      </c>
      <c r="D4880" s="1" t="n">
        <v>4879</v>
      </c>
      <c r="E4880" s="1" t="s">
        <v>22635</v>
      </c>
      <c r="F4880" s="1"/>
      <c r="G4880" s="1" t="s">
        <v>22654</v>
      </c>
      <c r="H4880" s="1" t="s">
        <v>26677</v>
      </c>
      <c r="I4880" s="1" t="s">
        <v>26678</v>
      </c>
      <c r="J4880" s="1" t="s">
        <v>27681</v>
      </c>
      <c r="K4880" s="1" t="s">
        <v>27682</v>
      </c>
      <c r="L4880" s="1" t="s">
        <v>25254</v>
      </c>
      <c r="M4880" s="1" t="s">
        <v>25255</v>
      </c>
      <c r="N4880" s="1" t="s">
        <v>2732</v>
      </c>
      <c r="O4880" s="1" t="s">
        <v>25256</v>
      </c>
      <c r="P4880" s="1" t="n">
        <v>141820</v>
      </c>
      <c r="Q4880" s="1" t="n">
        <v>127029</v>
      </c>
      <c r="R4880" s="1" t="n">
        <v>127029</v>
      </c>
      <c r="S4880" s="1" t="n">
        <v>141820</v>
      </c>
      <c r="T4880" s="1" t="s">
        <v>1467</v>
      </c>
      <c r="U4880" s="1" t="s">
        <v>28269</v>
      </c>
      <c r="V4880" s="1" t="s">
        <v>28270</v>
      </c>
      <c r="W4880" s="1" t="s">
        <v>28271</v>
      </c>
      <c r="X4880" s="1" t="s">
        <v>28270</v>
      </c>
      <c r="Y4880" s="1"/>
      <c r="Z4880" s="1" t="n">
        <v>3</v>
      </c>
      <c r="AA4880" s="1" t="s">
        <v>65</v>
      </c>
      <c r="AB4880" s="1" t="s">
        <v>28272</v>
      </c>
      <c r="AC4880" s="2" t="s">
        <v>66</v>
      </c>
      <c r="AD4880" s="2" t="s">
        <v>67</v>
      </c>
      <c r="AQ4880" s="2" t="s">
        <v>3206</v>
      </c>
    </row>
    <row r="4881" customFormat="false" ht="12.75" hidden="false" customHeight="false" outlineLevel="0" collapsed="false">
      <c r="A4881" s="3" t="s">
        <v>28273</v>
      </c>
      <c r="B4881" s="1" t="s">
        <v>28274</v>
      </c>
      <c r="C4881" s="4" t="n">
        <f aca="false">IF(OR(T4881="SSES",T4881="VAR"),-COUNTIF(P$2:P$6715,R4881)+1,IF(T4881="ES",1,IF(OR(T4881="CL",T4881="OR",T4881="SBOR",T4881="SPFM",T4881="FM",T4881="SBFM",T4881="FO",T4881="GN",T4881="SSGN"),0)))</f>
        <v>0</v>
      </c>
      <c r="D4881" s="1" t="n">
        <v>4880</v>
      </c>
      <c r="E4881" s="1" t="s">
        <v>22635</v>
      </c>
      <c r="F4881" s="1"/>
      <c r="G4881" s="1" t="s">
        <v>22654</v>
      </c>
      <c r="H4881" s="1" t="s">
        <v>26677</v>
      </c>
      <c r="I4881" s="1" t="s">
        <v>28275</v>
      </c>
      <c r="J4881" s="1" t="s">
        <v>28276</v>
      </c>
      <c r="K4881" s="1" t="s">
        <v>28277</v>
      </c>
      <c r="L4881" s="1" t="s">
        <v>25254</v>
      </c>
      <c r="M4881" s="1" t="s">
        <v>25255</v>
      </c>
      <c r="N4881" s="1" t="s">
        <v>2732</v>
      </c>
      <c r="O4881" s="1" t="s">
        <v>25256</v>
      </c>
      <c r="P4881" s="1" t="n">
        <v>190272</v>
      </c>
      <c r="Q4881" s="1" t="n">
        <v>996002</v>
      </c>
      <c r="R4881" s="1" t="n">
        <v>996002</v>
      </c>
      <c r="S4881" s="1" t="n">
        <v>190272</v>
      </c>
      <c r="T4881" s="1" t="s">
        <v>61</v>
      </c>
      <c r="U4881" s="1" t="s">
        <v>16929</v>
      </c>
      <c r="V4881" s="1" t="s">
        <v>28278</v>
      </c>
      <c r="W4881" s="1" t="s">
        <v>28279</v>
      </c>
      <c r="X4881" s="1" t="s">
        <v>28278</v>
      </c>
      <c r="Y4881" s="1" t="s">
        <v>28280</v>
      </c>
      <c r="Z4881" s="1" t="n">
        <v>3</v>
      </c>
      <c r="AA4881" s="1" t="s">
        <v>65</v>
      </c>
      <c r="AB4881" s="1"/>
      <c r="AC4881" s="2" t="s">
        <v>66</v>
      </c>
      <c r="AD4881" s="2" t="s">
        <v>67</v>
      </c>
    </row>
    <row r="4882" customFormat="false" ht="12.75" hidden="false" customHeight="false" outlineLevel="0" collapsed="false">
      <c r="A4882" s="3" t="s">
        <v>28281</v>
      </c>
      <c r="B4882" s="1" t="s">
        <v>28282</v>
      </c>
      <c r="C4882" s="4" t="n">
        <f aca="false">IF(OR(T4882="SSES",T4882="VAR"),-COUNTIF(P$2:P$6715,R4882)+1,IF(T4882="ES",1,IF(OR(T4882="CL",T4882="OR",T4882="SBOR",T4882="SPFM",T4882="FM",T4882="SBFM",T4882="FO",T4882="GN",T4882="SSGN"),0)))</f>
        <v>1</v>
      </c>
      <c r="D4882" s="1" t="n">
        <v>4881</v>
      </c>
      <c r="E4882" s="1" t="s">
        <v>22635</v>
      </c>
      <c r="F4882" s="1"/>
      <c r="G4882" s="1" t="s">
        <v>22654</v>
      </c>
      <c r="H4882" s="1" t="s">
        <v>26677</v>
      </c>
      <c r="I4882" s="1" t="s">
        <v>28275</v>
      </c>
      <c r="J4882" s="1" t="s">
        <v>28276</v>
      </c>
      <c r="K4882" s="1" t="s">
        <v>28277</v>
      </c>
      <c r="L4882" s="1" t="s">
        <v>25254</v>
      </c>
      <c r="M4882" s="1" t="s">
        <v>25255</v>
      </c>
      <c r="N4882" s="1" t="s">
        <v>2732</v>
      </c>
      <c r="O4882" s="1" t="s">
        <v>25256</v>
      </c>
      <c r="P4882" s="1" t="n">
        <v>87652</v>
      </c>
      <c r="Q4882" s="1" t="n">
        <v>190272</v>
      </c>
      <c r="R4882" s="1" t="n">
        <v>190272</v>
      </c>
      <c r="S4882" s="1" t="n">
        <v>87652</v>
      </c>
      <c r="T4882" s="1" t="s">
        <v>69</v>
      </c>
      <c r="U4882" s="1" t="s">
        <v>16929</v>
      </c>
      <c r="V4882" s="1" t="s">
        <v>28283</v>
      </c>
      <c r="W4882" s="1" t="s">
        <v>28284</v>
      </c>
      <c r="X4882" s="1" t="s">
        <v>28283</v>
      </c>
      <c r="Y4882" s="1" t="s">
        <v>28285</v>
      </c>
      <c r="Z4882" s="1" t="n">
        <v>3</v>
      </c>
      <c r="AA4882" s="1" t="s">
        <v>65</v>
      </c>
      <c r="AB4882" s="1" t="s">
        <v>28286</v>
      </c>
      <c r="AC4882" s="2" t="s">
        <v>66</v>
      </c>
      <c r="AD4882" s="2" t="s">
        <v>67</v>
      </c>
      <c r="AQ4882" s="2" t="s">
        <v>3206</v>
      </c>
      <c r="AR4882" s="2" t="s">
        <v>3206</v>
      </c>
    </row>
    <row r="4883" customFormat="false" ht="12.75" hidden="false" customHeight="false" outlineLevel="0" collapsed="false">
      <c r="A4883" s="3" t="s">
        <v>28287</v>
      </c>
      <c r="B4883" s="1" t="s">
        <v>28288</v>
      </c>
      <c r="C4883" s="4" t="n">
        <f aca="false">IF(OR(T4883="SSES",T4883="VAR"),-COUNTIF(P$2:P$6715,R4883)+1,IF(T4883="ES",1,IF(OR(T4883="CL",T4883="OR",T4883="SBOR",T4883="SPFM",T4883="FM",T4883="SBFM",T4883="FO",T4883="GN",T4883="SSGN"),0)))</f>
        <v>1</v>
      </c>
      <c r="D4883" s="1" t="n">
        <v>4882</v>
      </c>
      <c r="E4883" s="1" t="s">
        <v>22635</v>
      </c>
      <c r="F4883" s="1"/>
      <c r="G4883" s="1" t="s">
        <v>22654</v>
      </c>
      <c r="H4883" s="1" t="s">
        <v>26677</v>
      </c>
      <c r="I4883" s="1" t="s">
        <v>28275</v>
      </c>
      <c r="J4883" s="1" t="s">
        <v>28276</v>
      </c>
      <c r="K4883" s="1" t="s">
        <v>28277</v>
      </c>
      <c r="L4883" s="1" t="s">
        <v>25254</v>
      </c>
      <c r="M4883" s="1" t="s">
        <v>25255</v>
      </c>
      <c r="N4883" s="1" t="s">
        <v>2732</v>
      </c>
      <c r="O4883" s="1" t="s">
        <v>25256</v>
      </c>
      <c r="P4883" s="1" t="n">
        <v>87666</v>
      </c>
      <c r="Q4883" s="1" t="n">
        <v>190272</v>
      </c>
      <c r="R4883" s="1" t="n">
        <v>190272</v>
      </c>
      <c r="S4883" s="1" t="n">
        <v>87666</v>
      </c>
      <c r="T4883" s="1" t="s">
        <v>69</v>
      </c>
      <c r="U4883" s="1" t="s">
        <v>16929</v>
      </c>
      <c r="V4883" s="1" t="s">
        <v>28289</v>
      </c>
      <c r="W4883" s="1" t="s">
        <v>28290</v>
      </c>
      <c r="X4883" s="1" t="s">
        <v>28289</v>
      </c>
      <c r="Y4883" s="1" t="s">
        <v>28291</v>
      </c>
      <c r="Z4883" s="1" t="n">
        <v>3</v>
      </c>
      <c r="AA4883" s="1" t="s">
        <v>65</v>
      </c>
      <c r="AB4883" s="1" t="s">
        <v>28292</v>
      </c>
    </row>
    <row r="4884" customFormat="false" ht="12.75" hidden="false" customHeight="false" outlineLevel="0" collapsed="false">
      <c r="A4884" s="3" t="s">
        <v>28293</v>
      </c>
      <c r="B4884" s="1" t="s">
        <v>28294</v>
      </c>
      <c r="C4884" s="4" t="n">
        <f aca="false">IF(OR(T4884="SSES",T4884="VAR"),-COUNTIF(P$2:P$6715,R4884)+1,IF(T4884="ES",1,IF(OR(T4884="CL",T4884="OR",T4884="SBOR",T4884="SPFM",T4884="FM",T4884="SBFM",T4884="FO",T4884="GN",T4884="SSGN"),0)))</f>
        <v>1</v>
      </c>
      <c r="D4884" s="1" t="n">
        <v>4883</v>
      </c>
      <c r="E4884" s="1" t="s">
        <v>22635</v>
      </c>
      <c r="F4884" s="1"/>
      <c r="G4884" s="1" t="s">
        <v>22654</v>
      </c>
      <c r="H4884" s="1" t="s">
        <v>26677</v>
      </c>
      <c r="I4884" s="1" t="s">
        <v>28275</v>
      </c>
      <c r="J4884" s="1" t="s">
        <v>28276</v>
      </c>
      <c r="K4884" s="1" t="s">
        <v>28277</v>
      </c>
      <c r="L4884" s="1" t="s">
        <v>25254</v>
      </c>
      <c r="M4884" s="1" t="s">
        <v>25255</v>
      </c>
      <c r="N4884" s="1" t="s">
        <v>2732</v>
      </c>
      <c r="O4884" s="1" t="s">
        <v>25256</v>
      </c>
      <c r="P4884" s="1" t="n">
        <v>87678</v>
      </c>
      <c r="Q4884" s="1" t="n">
        <v>190272</v>
      </c>
      <c r="R4884" s="1" t="n">
        <v>190272</v>
      </c>
      <c r="S4884" s="1" t="n">
        <v>87678</v>
      </c>
      <c r="T4884" s="1" t="s">
        <v>69</v>
      </c>
      <c r="U4884" s="1" t="s">
        <v>16929</v>
      </c>
      <c r="V4884" s="1" t="s">
        <v>28295</v>
      </c>
      <c r="W4884" s="1" t="s">
        <v>28296</v>
      </c>
      <c r="X4884" s="1" t="s">
        <v>28295</v>
      </c>
      <c r="Y4884" s="1" t="s">
        <v>28297</v>
      </c>
      <c r="Z4884" s="1" t="n">
        <v>3</v>
      </c>
      <c r="AA4884" s="1" t="s">
        <v>65</v>
      </c>
      <c r="AB4884" s="1" t="s">
        <v>28298</v>
      </c>
      <c r="AC4884" s="2" t="s">
        <v>66</v>
      </c>
      <c r="AD4884" s="2" t="s">
        <v>67</v>
      </c>
      <c r="AQ4884" s="2" t="s">
        <v>3206</v>
      </c>
    </row>
    <row r="4885" customFormat="false" ht="12.75" hidden="false" customHeight="false" outlineLevel="0" collapsed="false">
      <c r="A4885" s="3" t="s">
        <v>28299</v>
      </c>
      <c r="B4885" s="1" t="s">
        <v>28300</v>
      </c>
      <c r="C4885" s="4" t="n">
        <f aca="false">IF(OR(T4885="SSES",T4885="VAR"),-COUNTIF(P$2:P$6715,R4885)+1,IF(T4885="ES",1,IF(OR(T4885="CL",T4885="OR",T4885="SBOR",T4885="SPFM",T4885="FM",T4885="SBFM",T4885="FO",T4885="GN",T4885="SSGN"),0)))</f>
        <v>1</v>
      </c>
      <c r="D4885" s="1" t="n">
        <v>4884</v>
      </c>
      <c r="E4885" s="1" t="s">
        <v>22635</v>
      </c>
      <c r="F4885" s="1"/>
      <c r="G4885" s="1" t="s">
        <v>22654</v>
      </c>
      <c r="H4885" s="1" t="s">
        <v>26677</v>
      </c>
      <c r="I4885" s="1" t="s">
        <v>28275</v>
      </c>
      <c r="J4885" s="1" t="s">
        <v>28276</v>
      </c>
      <c r="K4885" s="1" t="s">
        <v>28277</v>
      </c>
      <c r="L4885" s="1" t="s">
        <v>25254</v>
      </c>
      <c r="M4885" s="1" t="s">
        <v>25255</v>
      </c>
      <c r="N4885" s="1" t="s">
        <v>2732</v>
      </c>
      <c r="O4885" s="1" t="s">
        <v>25256</v>
      </c>
      <c r="P4885" s="1" t="n">
        <v>87690</v>
      </c>
      <c r="Q4885" s="1" t="n">
        <v>190272</v>
      </c>
      <c r="R4885" s="1" t="n">
        <v>190272</v>
      </c>
      <c r="S4885" s="1" t="n">
        <v>87690</v>
      </c>
      <c r="T4885" s="1" t="s">
        <v>69</v>
      </c>
      <c r="U4885" s="1" t="s">
        <v>16929</v>
      </c>
      <c r="V4885" s="1" t="s">
        <v>28301</v>
      </c>
      <c r="W4885" s="1" t="s">
        <v>28302</v>
      </c>
      <c r="X4885" s="1" t="s">
        <v>28301</v>
      </c>
      <c r="Y4885" s="1" t="s">
        <v>28303</v>
      </c>
      <c r="Z4885" s="1" t="n">
        <v>3</v>
      </c>
      <c r="AA4885" s="1" t="s">
        <v>65</v>
      </c>
      <c r="AB4885" s="1" t="s">
        <v>28304</v>
      </c>
      <c r="AC4885" s="2" t="s">
        <v>66</v>
      </c>
      <c r="AD4885" s="2" t="s">
        <v>67</v>
      </c>
      <c r="AQ4885" s="2" t="s">
        <v>3206</v>
      </c>
      <c r="AR4885" s="2" t="s">
        <v>3206</v>
      </c>
    </row>
    <row r="4886" customFormat="false" ht="12.75" hidden="false" customHeight="false" outlineLevel="0" collapsed="false">
      <c r="A4886" s="3" t="s">
        <v>28305</v>
      </c>
      <c r="B4886" s="1" t="s">
        <v>28306</v>
      </c>
      <c r="C4886" s="4" t="n">
        <f aca="false">IF(OR(T4886="SSES",T4886="VAR"),-COUNTIF(P$2:P$6715,R4886)+1,IF(T4886="ES",1,IF(OR(T4886="CL",T4886="OR",T4886="SBOR",T4886="SPFM",T4886="FM",T4886="SBFM",T4886="FO",T4886="GN",T4886="SSGN"),0)))</f>
        <v>1</v>
      </c>
      <c r="D4886" s="1" t="n">
        <v>4885</v>
      </c>
      <c r="E4886" s="1" t="s">
        <v>22635</v>
      </c>
      <c r="F4886" s="1"/>
      <c r="G4886" s="1" t="s">
        <v>22654</v>
      </c>
      <c r="H4886" s="1" t="s">
        <v>26677</v>
      </c>
      <c r="I4886" s="1" t="s">
        <v>28275</v>
      </c>
      <c r="J4886" s="1" t="s">
        <v>28276</v>
      </c>
      <c r="K4886" s="1" t="s">
        <v>28277</v>
      </c>
      <c r="L4886" s="1" t="s">
        <v>25254</v>
      </c>
      <c r="M4886" s="1" t="s">
        <v>25255</v>
      </c>
      <c r="N4886" s="1" t="s">
        <v>2732</v>
      </c>
      <c r="O4886" s="1" t="s">
        <v>25256</v>
      </c>
      <c r="P4886" s="1" t="n">
        <v>87693</v>
      </c>
      <c r="Q4886" s="1" t="n">
        <v>190272</v>
      </c>
      <c r="R4886" s="1" t="n">
        <v>190272</v>
      </c>
      <c r="S4886" s="1" t="n">
        <v>87693</v>
      </c>
      <c r="T4886" s="1" t="s">
        <v>69</v>
      </c>
      <c r="U4886" s="1" t="s">
        <v>16929</v>
      </c>
      <c r="V4886" s="1" t="s">
        <v>28307</v>
      </c>
      <c r="W4886" s="1" t="s">
        <v>28308</v>
      </c>
      <c r="X4886" s="1" t="s">
        <v>28307</v>
      </c>
      <c r="Y4886" s="1" t="s">
        <v>28309</v>
      </c>
      <c r="Z4886" s="1" t="n">
        <v>3</v>
      </c>
      <c r="AA4886" s="1" t="s">
        <v>65</v>
      </c>
      <c r="AB4886" s="1" t="s">
        <v>28310</v>
      </c>
      <c r="AC4886" s="2" t="s">
        <v>66</v>
      </c>
      <c r="AD4886" s="2" t="s">
        <v>67</v>
      </c>
      <c r="AQ4886" s="2" t="s">
        <v>3206</v>
      </c>
      <c r="AR4886" s="2" t="s">
        <v>3206</v>
      </c>
    </row>
    <row r="4887" customFormat="false" ht="12.75" hidden="false" customHeight="false" outlineLevel="0" collapsed="false">
      <c r="A4887" s="3" t="s">
        <v>28311</v>
      </c>
      <c r="B4887" s="1" t="s">
        <v>28312</v>
      </c>
      <c r="C4887" s="4" t="n">
        <f aca="false">IF(OR(T4887="SSES",T4887="VAR"),-COUNTIF(P$2:P$6715,R4887)+1,IF(T4887="ES",1,IF(OR(T4887="CL",T4887="OR",T4887="SBOR",T4887="SPFM",T4887="FM",T4887="SBFM",T4887="FO",T4887="GN",T4887="SSGN"),0)))</f>
        <v>1</v>
      </c>
      <c r="D4887" s="1" t="n">
        <v>4886</v>
      </c>
      <c r="E4887" s="1" t="s">
        <v>22635</v>
      </c>
      <c r="F4887" s="1"/>
      <c r="G4887" s="1" t="s">
        <v>22654</v>
      </c>
      <c r="H4887" s="1" t="s">
        <v>26677</v>
      </c>
      <c r="I4887" s="1" t="s">
        <v>28275</v>
      </c>
      <c r="J4887" s="1" t="s">
        <v>28276</v>
      </c>
      <c r="K4887" s="1" t="s">
        <v>28277</v>
      </c>
      <c r="L4887" s="1" t="s">
        <v>25254</v>
      </c>
      <c r="M4887" s="1" t="s">
        <v>25255</v>
      </c>
      <c r="N4887" s="1" t="s">
        <v>2732</v>
      </c>
      <c r="O4887" s="1" t="s">
        <v>25256</v>
      </c>
      <c r="P4887" s="1" t="n">
        <v>87696</v>
      </c>
      <c r="Q4887" s="1" t="n">
        <v>190272</v>
      </c>
      <c r="R4887" s="1" t="n">
        <v>190272</v>
      </c>
      <c r="S4887" s="1" t="n">
        <v>87696</v>
      </c>
      <c r="T4887" s="1" t="s">
        <v>69</v>
      </c>
      <c r="U4887" s="1" t="s">
        <v>28313</v>
      </c>
      <c r="V4887" s="1" t="s">
        <v>28314</v>
      </c>
      <c r="W4887" s="1" t="s">
        <v>28315</v>
      </c>
      <c r="X4887" s="1" t="s">
        <v>28314</v>
      </c>
      <c r="Y4887" s="1" t="s">
        <v>28316</v>
      </c>
      <c r="Z4887" s="1" t="n">
        <v>3</v>
      </c>
      <c r="AA4887" s="1" t="s">
        <v>173</v>
      </c>
      <c r="AB4887" s="1" t="s">
        <v>28317</v>
      </c>
    </row>
    <row r="4888" customFormat="false" ht="12.75" hidden="false" customHeight="false" outlineLevel="0" collapsed="false">
      <c r="A4888" s="3" t="s">
        <v>28318</v>
      </c>
      <c r="B4888" s="1" t="s">
        <v>28319</v>
      </c>
      <c r="C4888" s="4" t="n">
        <f aca="false">IF(OR(T4888="SSES",T4888="VAR"),-COUNTIF(P$2:P$6715,R4888)+1,IF(T4888="ES",1,IF(OR(T4888="CL",T4888="OR",T4888="SBOR",T4888="SPFM",T4888="FM",T4888="SBFM",T4888="FO",T4888="GN",T4888="SSGN"),0)))</f>
        <v>1</v>
      </c>
      <c r="D4888" s="1" t="n">
        <v>4887</v>
      </c>
      <c r="E4888" s="1" t="s">
        <v>22635</v>
      </c>
      <c r="F4888" s="1"/>
      <c r="G4888" s="1" t="s">
        <v>22654</v>
      </c>
      <c r="H4888" s="1" t="s">
        <v>26677</v>
      </c>
      <c r="I4888" s="1" t="s">
        <v>28275</v>
      </c>
      <c r="J4888" s="1" t="s">
        <v>28276</v>
      </c>
      <c r="K4888" s="1" t="s">
        <v>28277</v>
      </c>
      <c r="L4888" s="1" t="s">
        <v>25254</v>
      </c>
      <c r="M4888" s="1" t="s">
        <v>25255</v>
      </c>
      <c r="N4888" s="1" t="s">
        <v>2732</v>
      </c>
      <c r="O4888" s="1" t="s">
        <v>25256</v>
      </c>
      <c r="P4888" s="1" t="n">
        <v>87712</v>
      </c>
      <c r="Q4888" s="1" t="n">
        <v>190272</v>
      </c>
      <c r="R4888" s="1" t="n">
        <v>190272</v>
      </c>
      <c r="S4888" s="1" t="n">
        <v>87712</v>
      </c>
      <c r="T4888" s="1" t="s">
        <v>69</v>
      </c>
      <c r="U4888" s="1" t="s">
        <v>16929</v>
      </c>
      <c r="V4888" s="1" t="s">
        <v>28320</v>
      </c>
      <c r="W4888" s="1" t="s">
        <v>28321</v>
      </c>
      <c r="X4888" s="1" t="s">
        <v>28320</v>
      </c>
      <c r="Y4888" s="1" t="s">
        <v>28322</v>
      </c>
      <c r="Z4888" s="1" t="n">
        <v>3</v>
      </c>
      <c r="AA4888" s="1" t="s">
        <v>65</v>
      </c>
      <c r="AB4888" s="1" t="s">
        <v>28323</v>
      </c>
      <c r="AC4888" s="2" t="s">
        <v>66</v>
      </c>
      <c r="AD4888" s="2" t="s">
        <v>67</v>
      </c>
      <c r="AQ4888" s="2" t="s">
        <v>3206</v>
      </c>
    </row>
    <row r="4889" customFormat="false" ht="12.75" hidden="false" customHeight="false" outlineLevel="0" collapsed="false">
      <c r="A4889" s="3" t="s">
        <v>28324</v>
      </c>
      <c r="B4889" s="1" t="s">
        <v>28325</v>
      </c>
      <c r="C4889" s="4" t="n">
        <f aca="false">IF(OR(T4889="SSES",T4889="VAR"),-COUNTIF(P$2:P$6715,R4889)+1,IF(T4889="ES",1,IF(OR(T4889="CL",T4889="OR",T4889="SBOR",T4889="SPFM",T4889="FM",T4889="SBFM",T4889="FO",T4889="GN",T4889="SSGN"),0)))</f>
        <v>1</v>
      </c>
      <c r="D4889" s="1" t="n">
        <v>4888</v>
      </c>
      <c r="E4889" s="1" t="s">
        <v>22635</v>
      </c>
      <c r="F4889" s="1"/>
      <c r="G4889" s="1" t="s">
        <v>22654</v>
      </c>
      <c r="H4889" s="1" t="s">
        <v>26677</v>
      </c>
      <c r="I4889" s="1" t="s">
        <v>28275</v>
      </c>
      <c r="J4889" s="1" t="s">
        <v>28276</v>
      </c>
      <c r="K4889" s="1" t="s">
        <v>28277</v>
      </c>
      <c r="L4889" s="1" t="s">
        <v>25254</v>
      </c>
      <c r="M4889" s="1" t="s">
        <v>25255</v>
      </c>
      <c r="N4889" s="1" t="s">
        <v>2732</v>
      </c>
      <c r="O4889" s="1" t="s">
        <v>25256</v>
      </c>
      <c r="P4889" s="1" t="n">
        <v>87720</v>
      </c>
      <c r="Q4889" s="1" t="n">
        <v>190272</v>
      </c>
      <c r="R4889" s="1" t="n">
        <v>190272</v>
      </c>
      <c r="S4889" s="1" t="n">
        <v>87720</v>
      </c>
      <c r="T4889" s="1" t="s">
        <v>69</v>
      </c>
      <c r="U4889" s="1" t="s">
        <v>16929</v>
      </c>
      <c r="V4889" s="1" t="s">
        <v>28326</v>
      </c>
      <c r="W4889" s="1" t="s">
        <v>28327</v>
      </c>
      <c r="X4889" s="1" t="s">
        <v>28326</v>
      </c>
      <c r="Y4889" s="1" t="s">
        <v>28328</v>
      </c>
      <c r="Z4889" s="1" t="n">
        <v>3</v>
      </c>
      <c r="AA4889" s="1" t="s">
        <v>65</v>
      </c>
      <c r="AB4889" s="1" t="s">
        <v>28329</v>
      </c>
      <c r="AC4889" s="2" t="s">
        <v>66</v>
      </c>
      <c r="AD4889" s="2" t="s">
        <v>67</v>
      </c>
      <c r="AQ4889" s="2" t="s">
        <v>3206</v>
      </c>
    </row>
    <row r="4890" customFormat="false" ht="12.75" hidden="false" customHeight="false" outlineLevel="0" collapsed="false">
      <c r="A4890" s="3" t="s">
        <v>28330</v>
      </c>
      <c r="B4890" s="1" t="s">
        <v>28325</v>
      </c>
      <c r="C4890" s="4" t="n">
        <f aca="false">IF(OR(T4890="SSES",T4890="VAR"),-COUNTIF(P$2:P$6715,R4890)+1,IF(T4890="ES",1,IF(OR(T4890="CL",T4890="OR",T4890="SBOR",T4890="SPFM",T4890="FM",T4890="SBFM",T4890="FO",T4890="GN",T4890="SSGN"),0)))</f>
        <v>0</v>
      </c>
      <c r="D4890" s="1" t="n">
        <v>4889</v>
      </c>
      <c r="E4890" s="1" t="s">
        <v>22635</v>
      </c>
      <c r="F4890" s="1"/>
      <c r="G4890" s="1" t="s">
        <v>22654</v>
      </c>
      <c r="H4890" s="1" t="s">
        <v>26677</v>
      </c>
      <c r="I4890" s="1" t="s">
        <v>28275</v>
      </c>
      <c r="J4890" s="1" t="s">
        <v>28276</v>
      </c>
      <c r="K4890" s="1" t="s">
        <v>28277</v>
      </c>
      <c r="L4890" s="1" t="s">
        <v>25254</v>
      </c>
      <c r="M4890" s="1" t="s">
        <v>25255</v>
      </c>
      <c r="N4890" s="1" t="s">
        <v>2732</v>
      </c>
      <c r="O4890" s="1" t="s">
        <v>25256</v>
      </c>
      <c r="P4890" s="1" t="n">
        <v>132515</v>
      </c>
      <c r="Q4890" s="1" t="n">
        <v>87720</v>
      </c>
      <c r="R4890" s="1" t="n">
        <v>87720</v>
      </c>
      <c r="S4890" s="1" t="n">
        <v>132515</v>
      </c>
      <c r="T4890" s="1" t="s">
        <v>1467</v>
      </c>
      <c r="U4890" s="1" t="s">
        <v>16929</v>
      </c>
      <c r="V4890" s="1" t="s">
        <v>28331</v>
      </c>
      <c r="W4890" s="1" t="s">
        <v>28332</v>
      </c>
      <c r="X4890" s="1" t="s">
        <v>28331</v>
      </c>
      <c r="Y4890" s="1"/>
      <c r="Z4890" s="1" t="n">
        <v>3</v>
      </c>
      <c r="AA4890" s="1" t="s">
        <v>65</v>
      </c>
      <c r="AB4890" s="1" t="s">
        <v>28333</v>
      </c>
      <c r="AC4890" s="2" t="s">
        <v>66</v>
      </c>
      <c r="AD4890" s="2" t="s">
        <v>67</v>
      </c>
      <c r="AQ4890" s="2" t="s">
        <v>3206</v>
      </c>
    </row>
    <row r="4891" customFormat="false" ht="12.75" hidden="false" customHeight="false" outlineLevel="0" collapsed="false">
      <c r="A4891" s="3" t="s">
        <v>28334</v>
      </c>
      <c r="B4891" s="1" t="s">
        <v>28335</v>
      </c>
      <c r="C4891" s="4" t="n">
        <f aca="false">IF(OR(T4891="SSES",T4891="VAR"),-COUNTIF(P$2:P$6715,R4891)+1,IF(T4891="ES",1,IF(OR(T4891="CL",T4891="OR",T4891="SBOR",T4891="SPFM",T4891="FM",T4891="SBFM",T4891="FO",T4891="GN",T4891="SSGN"),0)))</f>
        <v>1</v>
      </c>
      <c r="D4891" s="1" t="n">
        <v>4890</v>
      </c>
      <c r="E4891" s="1" t="s">
        <v>22635</v>
      </c>
      <c r="F4891" s="1"/>
      <c r="G4891" s="1" t="s">
        <v>22654</v>
      </c>
      <c r="H4891" s="1" t="s">
        <v>26677</v>
      </c>
      <c r="I4891" s="1" t="s">
        <v>28275</v>
      </c>
      <c r="J4891" s="1" t="s">
        <v>28276</v>
      </c>
      <c r="K4891" s="1" t="s">
        <v>28277</v>
      </c>
      <c r="L4891" s="1" t="s">
        <v>25254</v>
      </c>
      <c r="M4891" s="1" t="s">
        <v>25255</v>
      </c>
      <c r="N4891" s="1" t="s">
        <v>2732</v>
      </c>
      <c r="O4891" s="1" t="s">
        <v>25256</v>
      </c>
      <c r="P4891" s="1" t="n">
        <v>87724</v>
      </c>
      <c r="Q4891" s="1" t="n">
        <v>190272</v>
      </c>
      <c r="R4891" s="1" t="n">
        <v>190272</v>
      </c>
      <c r="S4891" s="1" t="n">
        <v>87724</v>
      </c>
      <c r="T4891" s="1" t="s">
        <v>69</v>
      </c>
      <c r="U4891" s="1" t="s">
        <v>27391</v>
      </c>
      <c r="V4891" s="1" t="s">
        <v>28336</v>
      </c>
      <c r="W4891" s="1" t="s">
        <v>28337</v>
      </c>
      <c r="X4891" s="1" t="s">
        <v>28336</v>
      </c>
      <c r="Y4891" s="1"/>
      <c r="Z4891" s="1" t="n">
        <v>3</v>
      </c>
      <c r="AA4891" s="1" t="s">
        <v>65</v>
      </c>
      <c r="AB4891" s="1" t="s">
        <v>28338</v>
      </c>
      <c r="AC4891" s="2" t="s">
        <v>66</v>
      </c>
      <c r="AD4891" s="2" t="s">
        <v>67</v>
      </c>
      <c r="AQ4891" s="2" t="s">
        <v>3206</v>
      </c>
      <c r="AR4891" s="2" t="s">
        <v>3206</v>
      </c>
    </row>
    <row r="4892" customFormat="false" ht="12.75" hidden="false" customHeight="false" outlineLevel="0" collapsed="false">
      <c r="A4892" s="3" t="s">
        <v>28339</v>
      </c>
      <c r="B4892" s="1" t="s">
        <v>28340</v>
      </c>
      <c r="C4892" s="4" t="n">
        <f aca="false">IF(OR(T4892="SSES",T4892="VAR"),-COUNTIF(P$2:P$6715,R4892)+1,IF(T4892="ES",1,IF(OR(T4892="CL",T4892="OR",T4892="SBOR",T4892="SPFM",T4892="FM",T4892="SBFM",T4892="FO",T4892="GN",T4892="SSGN"),0)))</f>
        <v>0</v>
      </c>
      <c r="D4892" s="1" t="n">
        <v>4891</v>
      </c>
      <c r="E4892" s="1" t="s">
        <v>22635</v>
      </c>
      <c r="F4892" s="1"/>
      <c r="G4892" s="1" t="s">
        <v>22654</v>
      </c>
      <c r="H4892" s="1" t="s">
        <v>26677</v>
      </c>
      <c r="I4892" s="1" t="s">
        <v>28275</v>
      </c>
      <c r="J4892" s="1" t="s">
        <v>28276</v>
      </c>
      <c r="K4892" s="1" t="s">
        <v>28277</v>
      </c>
      <c r="L4892" s="1" t="s">
        <v>25254</v>
      </c>
      <c r="M4892" s="1" t="s">
        <v>25255</v>
      </c>
      <c r="N4892" s="1" t="s">
        <v>2732</v>
      </c>
      <c r="O4892" s="1" t="s">
        <v>25256</v>
      </c>
      <c r="P4892" s="1" t="n">
        <v>612424</v>
      </c>
      <c r="Q4892" s="1" t="n">
        <v>87724</v>
      </c>
      <c r="R4892" s="1" t="n">
        <v>87724</v>
      </c>
      <c r="S4892" s="1" t="n">
        <v>612424</v>
      </c>
      <c r="T4892" s="1" t="s">
        <v>1467</v>
      </c>
      <c r="U4892" s="1" t="s">
        <v>28341</v>
      </c>
      <c r="V4892" s="1" t="s">
        <v>28342</v>
      </c>
      <c r="W4892" s="1" t="s">
        <v>28343</v>
      </c>
      <c r="X4892" s="1" t="s">
        <v>28342</v>
      </c>
      <c r="Y4892" s="1"/>
      <c r="Z4892" s="1" t="n">
        <v>3</v>
      </c>
      <c r="AA4892" s="1" t="s">
        <v>65</v>
      </c>
      <c r="AB4892" s="1" t="s">
        <v>28344</v>
      </c>
      <c r="AC4892" s="2" t="s">
        <v>66</v>
      </c>
      <c r="AD4892" s="2" t="s">
        <v>67</v>
      </c>
      <c r="AQ4892" s="2" t="s">
        <v>3206</v>
      </c>
    </row>
    <row r="4893" customFormat="false" ht="12.75" hidden="false" customHeight="false" outlineLevel="0" collapsed="false">
      <c r="A4893" s="3" t="s">
        <v>28345</v>
      </c>
      <c r="B4893" s="1" t="s">
        <v>28346</v>
      </c>
      <c r="C4893" s="4" t="n">
        <f aca="false">IF(OR(T4893="SSES",T4893="VAR"),-COUNTIF(P$2:P$6715,R4893)+1,IF(T4893="ES",1,IF(OR(T4893="CL",T4893="OR",T4893="SBOR",T4893="SPFM",T4893="FM",T4893="SBFM",T4893="FO",T4893="GN",T4893="SSGN"),0)))</f>
        <v>1</v>
      </c>
      <c r="D4893" s="1" t="n">
        <v>4892</v>
      </c>
      <c r="E4893" s="1" t="s">
        <v>22635</v>
      </c>
      <c r="F4893" s="1"/>
      <c r="G4893" s="1" t="s">
        <v>22654</v>
      </c>
      <c r="H4893" s="1" t="s">
        <v>26677</v>
      </c>
      <c r="I4893" s="1" t="s">
        <v>28275</v>
      </c>
      <c r="J4893" s="1" t="s">
        <v>28276</v>
      </c>
      <c r="K4893" s="1" t="s">
        <v>28277</v>
      </c>
      <c r="L4893" s="1" t="s">
        <v>25254</v>
      </c>
      <c r="M4893" s="1" t="s">
        <v>25255</v>
      </c>
      <c r="N4893" s="1" t="s">
        <v>2732</v>
      </c>
      <c r="O4893" s="1" t="s">
        <v>25256</v>
      </c>
      <c r="P4893" s="1" t="n">
        <v>87729</v>
      </c>
      <c r="Q4893" s="1" t="n">
        <v>190272</v>
      </c>
      <c r="R4893" s="1" t="n">
        <v>190272</v>
      </c>
      <c r="S4893" s="1" t="n">
        <v>87729</v>
      </c>
      <c r="T4893" s="1" t="s">
        <v>69</v>
      </c>
      <c r="U4893" s="1" t="s">
        <v>25389</v>
      </c>
      <c r="V4893" s="1" t="s">
        <v>28347</v>
      </c>
      <c r="W4893" s="1" t="s">
        <v>28348</v>
      </c>
      <c r="X4893" s="1" t="s">
        <v>28347</v>
      </c>
      <c r="Y4893" s="1"/>
      <c r="Z4893" s="1" t="n">
        <v>3</v>
      </c>
      <c r="AA4893" s="1" t="s">
        <v>65</v>
      </c>
      <c r="AB4893" s="1" t="s">
        <v>28349</v>
      </c>
      <c r="AC4893" s="2" t="s">
        <v>66</v>
      </c>
      <c r="AD4893" s="2" t="s">
        <v>67</v>
      </c>
      <c r="AQ4893" s="2" t="s">
        <v>3206</v>
      </c>
    </row>
    <row r="4894" customFormat="false" ht="12.75" hidden="false" customHeight="false" outlineLevel="0" collapsed="false">
      <c r="A4894" s="3" t="s">
        <v>28350</v>
      </c>
      <c r="B4894" s="1" t="s">
        <v>28351</v>
      </c>
      <c r="C4894" s="4" t="n">
        <f aca="false">IF(OR(T4894="SSES",T4894="VAR"),-COUNTIF(P$2:P$6715,R4894)+1,IF(T4894="ES",1,IF(OR(T4894="CL",T4894="OR",T4894="SBOR",T4894="SPFM",T4894="FM",T4894="SBFM",T4894="FO",T4894="GN",T4894="SSGN"),0)))</f>
        <v>1</v>
      </c>
      <c r="D4894" s="1" t="n">
        <v>4893</v>
      </c>
      <c r="E4894" s="1" t="s">
        <v>22635</v>
      </c>
      <c r="F4894" s="1"/>
      <c r="G4894" s="1" t="s">
        <v>22654</v>
      </c>
      <c r="H4894" s="1" t="s">
        <v>26677</v>
      </c>
      <c r="I4894" s="1" t="s">
        <v>28275</v>
      </c>
      <c r="J4894" s="1" t="s">
        <v>28276</v>
      </c>
      <c r="K4894" s="1" t="s">
        <v>28277</v>
      </c>
      <c r="L4894" s="1" t="s">
        <v>25254</v>
      </c>
      <c r="M4894" s="1" t="s">
        <v>25255</v>
      </c>
      <c r="N4894" s="1" t="s">
        <v>2732</v>
      </c>
      <c r="O4894" s="1" t="s">
        <v>25256</v>
      </c>
      <c r="P4894" s="1" t="n">
        <v>87742</v>
      </c>
      <c r="Q4894" s="1" t="n">
        <v>190272</v>
      </c>
      <c r="R4894" s="1" t="n">
        <v>190272</v>
      </c>
      <c r="S4894" s="1" t="n">
        <v>87742</v>
      </c>
      <c r="T4894" s="1" t="s">
        <v>69</v>
      </c>
      <c r="U4894" s="1" t="s">
        <v>16929</v>
      </c>
      <c r="V4894" s="1" t="s">
        <v>28352</v>
      </c>
      <c r="W4894" s="1" t="s">
        <v>28353</v>
      </c>
      <c r="X4894" s="1" t="s">
        <v>28352</v>
      </c>
      <c r="Y4894" s="1" t="s">
        <v>28354</v>
      </c>
      <c r="Z4894" s="1" t="n">
        <v>3</v>
      </c>
      <c r="AA4894" s="1" t="s">
        <v>65</v>
      </c>
      <c r="AB4894" s="1" t="s">
        <v>28355</v>
      </c>
      <c r="AC4894" s="2" t="s">
        <v>66</v>
      </c>
      <c r="AD4894" s="2" t="s">
        <v>67</v>
      </c>
      <c r="AQ4894" s="2" t="s">
        <v>3206</v>
      </c>
      <c r="AR4894" s="2" t="s">
        <v>3206</v>
      </c>
    </row>
    <row r="4895" customFormat="false" ht="12.75" hidden="false" customHeight="false" outlineLevel="0" collapsed="false">
      <c r="A4895" s="3" t="s">
        <v>28356</v>
      </c>
      <c r="B4895" s="1" t="s">
        <v>28357</v>
      </c>
      <c r="C4895" s="4" t="n">
        <f aca="false">IF(OR(T4895="SSES",T4895="VAR"),-COUNTIF(P$2:P$6715,R4895)+1,IF(T4895="ES",1,IF(OR(T4895="CL",T4895="OR",T4895="SBOR",T4895="SPFM",T4895="FM",T4895="SBFM",T4895="FO",T4895="GN",T4895="SSGN"),0)))</f>
        <v>1</v>
      </c>
      <c r="D4895" s="1" t="n">
        <v>4894</v>
      </c>
      <c r="E4895" s="1" t="s">
        <v>22635</v>
      </c>
      <c r="F4895" s="1"/>
      <c r="G4895" s="1" t="s">
        <v>22654</v>
      </c>
      <c r="H4895" s="1" t="s">
        <v>26677</v>
      </c>
      <c r="I4895" s="1" t="s">
        <v>28275</v>
      </c>
      <c r="J4895" s="1" t="s">
        <v>28276</v>
      </c>
      <c r="K4895" s="1" t="s">
        <v>28277</v>
      </c>
      <c r="L4895" s="1" t="s">
        <v>25254</v>
      </c>
      <c r="M4895" s="1" t="s">
        <v>25255</v>
      </c>
      <c r="N4895" s="1" t="s">
        <v>2732</v>
      </c>
      <c r="O4895" s="1" t="s">
        <v>25256</v>
      </c>
      <c r="P4895" s="1" t="n">
        <v>104018</v>
      </c>
      <c r="Q4895" s="1" t="n">
        <v>193674</v>
      </c>
      <c r="R4895" s="1" t="n">
        <v>193674</v>
      </c>
      <c r="S4895" s="1" t="n">
        <v>104018</v>
      </c>
      <c r="T4895" s="1" t="s">
        <v>69</v>
      </c>
      <c r="U4895" s="1" t="s">
        <v>26640</v>
      </c>
      <c r="V4895" s="1" t="s">
        <v>28358</v>
      </c>
      <c r="W4895" s="1" t="s">
        <v>28359</v>
      </c>
      <c r="X4895" s="1" t="s">
        <v>28358</v>
      </c>
      <c r="Y4895" s="1"/>
      <c r="Z4895" s="1" t="n">
        <v>3</v>
      </c>
      <c r="AA4895" s="1" t="s">
        <v>65</v>
      </c>
      <c r="AB4895" s="1" t="s">
        <v>28360</v>
      </c>
      <c r="AC4895" s="2" t="s">
        <v>66</v>
      </c>
      <c r="AD4895" s="2" t="s">
        <v>67</v>
      </c>
      <c r="AQ4895" s="2" t="s">
        <v>3206</v>
      </c>
    </row>
    <row r="4896" customFormat="false" ht="12.75" hidden="false" customHeight="false" outlineLevel="0" collapsed="false">
      <c r="A4896" s="3" t="s">
        <v>28361</v>
      </c>
      <c r="B4896" s="1" t="s">
        <v>28362</v>
      </c>
      <c r="C4896" s="4" t="n">
        <f aca="false">IF(OR(T4896="SSES",T4896="VAR"),-COUNTIF(P$2:P$6715,R4896)+1,IF(T4896="ES",1,IF(OR(T4896="CL",T4896="OR",T4896="SBOR",T4896="SPFM",T4896="FM",T4896="SBFM",T4896="FO",T4896="GN",T4896="SSGN"),0)))</f>
        <v>1</v>
      </c>
      <c r="D4896" s="1" t="n">
        <v>4895</v>
      </c>
      <c r="E4896" s="1" t="s">
        <v>22635</v>
      </c>
      <c r="F4896" s="1"/>
      <c r="G4896" s="1" t="s">
        <v>22654</v>
      </c>
      <c r="H4896" s="1" t="s">
        <v>26677</v>
      </c>
      <c r="I4896" s="1" t="s">
        <v>28275</v>
      </c>
      <c r="J4896" s="1" t="s">
        <v>28276</v>
      </c>
      <c r="K4896" s="1" t="s">
        <v>28277</v>
      </c>
      <c r="L4896" s="1" t="s">
        <v>25254</v>
      </c>
      <c r="M4896" s="1" t="s">
        <v>25255</v>
      </c>
      <c r="N4896" s="1" t="s">
        <v>2732</v>
      </c>
      <c r="O4896" s="1" t="s">
        <v>25256</v>
      </c>
      <c r="P4896" s="1" t="n">
        <v>104022</v>
      </c>
      <c r="Q4896" s="1" t="n">
        <v>193674</v>
      </c>
      <c r="R4896" s="1" t="n">
        <v>193674</v>
      </c>
      <c r="S4896" s="1" t="n">
        <v>104022</v>
      </c>
      <c r="T4896" s="1" t="s">
        <v>69</v>
      </c>
      <c r="U4896" s="1" t="s">
        <v>16929</v>
      </c>
      <c r="V4896" s="1" t="s">
        <v>28363</v>
      </c>
      <c r="W4896" s="1" t="s">
        <v>28364</v>
      </c>
      <c r="X4896" s="1" t="s">
        <v>28363</v>
      </c>
      <c r="Y4896" s="1" t="s">
        <v>28365</v>
      </c>
      <c r="Z4896" s="1" t="n">
        <v>3</v>
      </c>
      <c r="AA4896" s="1" t="s">
        <v>65</v>
      </c>
      <c r="AB4896" s="1" t="s">
        <v>28366</v>
      </c>
      <c r="AC4896" s="2" t="s">
        <v>66</v>
      </c>
      <c r="AD4896" s="2" t="s">
        <v>67</v>
      </c>
      <c r="AQ4896" s="2" t="s">
        <v>3206</v>
      </c>
    </row>
    <row r="4897" customFormat="false" ht="12.75" hidden="false" customHeight="false" outlineLevel="0" collapsed="false">
      <c r="A4897" s="3" t="s">
        <v>28367</v>
      </c>
      <c r="B4897" s="1" t="s">
        <v>28368</v>
      </c>
      <c r="C4897" s="4" t="n">
        <f aca="false">IF(OR(T4897="SSES",T4897="VAR"),-COUNTIF(P$2:P$6715,R4897)+1,IF(T4897="ES",1,IF(OR(T4897="CL",T4897="OR",T4897="SBOR",T4897="SPFM",T4897="FM",T4897="SBFM",T4897="FO",T4897="GN",T4897="SSGN"),0)))</f>
        <v>0</v>
      </c>
      <c r="D4897" s="1" t="n">
        <v>4896</v>
      </c>
      <c r="E4897" s="1" t="s">
        <v>22635</v>
      </c>
      <c r="F4897" s="1"/>
      <c r="G4897" s="1" t="s">
        <v>22654</v>
      </c>
      <c r="H4897" s="1" t="s">
        <v>26677</v>
      </c>
      <c r="I4897" s="1" t="s">
        <v>28275</v>
      </c>
      <c r="J4897" s="1" t="s">
        <v>28276</v>
      </c>
      <c r="K4897" s="1" t="s">
        <v>28277</v>
      </c>
      <c r="L4897" s="1" t="s">
        <v>25254</v>
      </c>
      <c r="M4897" s="1" t="s">
        <v>25255</v>
      </c>
      <c r="N4897" s="1" t="s">
        <v>2732</v>
      </c>
      <c r="O4897" s="1" t="s">
        <v>25256</v>
      </c>
      <c r="P4897" s="1" t="n">
        <v>193921</v>
      </c>
      <c r="Q4897" s="1" t="n">
        <v>996002</v>
      </c>
      <c r="R4897" s="1" t="n">
        <v>996002</v>
      </c>
      <c r="S4897" s="1" t="n">
        <v>193921</v>
      </c>
      <c r="T4897" s="1" t="s">
        <v>61</v>
      </c>
      <c r="U4897" s="1" t="s">
        <v>28369</v>
      </c>
      <c r="V4897" s="1" t="s">
        <v>28370</v>
      </c>
      <c r="W4897" s="1" t="s">
        <v>28371</v>
      </c>
      <c r="X4897" s="1" t="s">
        <v>28370</v>
      </c>
      <c r="Y4897" s="1" t="s">
        <v>28372</v>
      </c>
      <c r="Z4897" s="1" t="n">
        <v>3</v>
      </c>
      <c r="AA4897" s="1" t="s">
        <v>65</v>
      </c>
      <c r="AB4897" s="1"/>
      <c r="AC4897" s="2" t="s">
        <v>66</v>
      </c>
      <c r="AD4897" s="2" t="s">
        <v>67</v>
      </c>
    </row>
    <row r="4898" customFormat="false" ht="12.75" hidden="false" customHeight="false" outlineLevel="0" collapsed="false">
      <c r="A4898" s="3" t="s">
        <v>28373</v>
      </c>
      <c r="B4898" s="1" t="s">
        <v>28374</v>
      </c>
      <c r="C4898" s="4" t="n">
        <f aca="false">IF(OR(T4898="SSES",T4898="VAR"),-COUNTIF(P$2:P$6715,R4898)+1,IF(T4898="ES",1,IF(OR(T4898="CL",T4898="OR",T4898="SBOR",T4898="SPFM",T4898="FM",T4898="SBFM",T4898="FO",T4898="GN",T4898="SSGN"),0)))</f>
        <v>1</v>
      </c>
      <c r="D4898" s="1" t="n">
        <v>4897</v>
      </c>
      <c r="E4898" s="1" t="s">
        <v>22635</v>
      </c>
      <c r="F4898" s="1"/>
      <c r="G4898" s="1" t="s">
        <v>22654</v>
      </c>
      <c r="H4898" s="1" t="s">
        <v>26677</v>
      </c>
      <c r="I4898" s="1" t="s">
        <v>28275</v>
      </c>
      <c r="J4898" s="1" t="s">
        <v>28276</v>
      </c>
      <c r="K4898" s="1" t="s">
        <v>28277</v>
      </c>
      <c r="L4898" s="1" t="s">
        <v>25254</v>
      </c>
      <c r="M4898" s="1" t="s">
        <v>25255</v>
      </c>
      <c r="N4898" s="1" t="s">
        <v>2732</v>
      </c>
      <c r="O4898" s="1" t="s">
        <v>25256</v>
      </c>
      <c r="P4898" s="1" t="n">
        <v>105407</v>
      </c>
      <c r="Q4898" s="1" t="n">
        <v>193921</v>
      </c>
      <c r="R4898" s="1" t="n">
        <v>193921</v>
      </c>
      <c r="S4898" s="1" t="n">
        <v>105407</v>
      </c>
      <c r="T4898" s="1" t="s">
        <v>69</v>
      </c>
      <c r="U4898" s="1" t="s">
        <v>28375</v>
      </c>
      <c r="V4898" s="1" t="s">
        <v>28376</v>
      </c>
      <c r="W4898" s="1" t="s">
        <v>28377</v>
      </c>
      <c r="X4898" s="1" t="s">
        <v>28376</v>
      </c>
      <c r="Y4898" s="1" t="s">
        <v>28378</v>
      </c>
      <c r="Z4898" s="1" t="n">
        <v>3</v>
      </c>
      <c r="AA4898" s="1" t="s">
        <v>65</v>
      </c>
      <c r="AB4898" s="1" t="s">
        <v>28379</v>
      </c>
      <c r="AC4898" s="2" t="s">
        <v>66</v>
      </c>
      <c r="AD4898" s="2" t="s">
        <v>67</v>
      </c>
      <c r="AQ4898" s="2" t="s">
        <v>3206</v>
      </c>
      <c r="AR4898" s="2" t="s">
        <v>3206</v>
      </c>
      <c r="AT4898" s="2" t="s">
        <v>5026</v>
      </c>
    </row>
    <row r="4899" customFormat="false" ht="12.75" hidden="false" customHeight="false" outlineLevel="0" collapsed="false">
      <c r="A4899" s="3" t="s">
        <v>28380</v>
      </c>
      <c r="B4899" s="1" t="s">
        <v>28381</v>
      </c>
      <c r="C4899" s="4" t="n">
        <f aca="false">IF(OR(T4899="SSES",T4899="VAR"),-COUNTIF(P$2:P$6715,R4899)+1,IF(T4899="ES",1,IF(OR(T4899="CL",T4899="OR",T4899="SBOR",T4899="SPFM",T4899="FM",T4899="SBFM",T4899="FO",T4899="GN",T4899="SSGN"),0)))</f>
        <v>1</v>
      </c>
      <c r="D4899" s="1" t="n">
        <v>4898</v>
      </c>
      <c r="E4899" s="1" t="s">
        <v>22635</v>
      </c>
      <c r="F4899" s="1"/>
      <c r="G4899" s="1" t="s">
        <v>22654</v>
      </c>
      <c r="H4899" s="1" t="s">
        <v>26677</v>
      </c>
      <c r="I4899" s="1" t="s">
        <v>28275</v>
      </c>
      <c r="J4899" s="1" t="s">
        <v>28276</v>
      </c>
      <c r="K4899" s="1" t="s">
        <v>28277</v>
      </c>
      <c r="L4899" s="1" t="s">
        <v>25254</v>
      </c>
      <c r="M4899" s="1" t="s">
        <v>25255</v>
      </c>
      <c r="N4899" s="1" t="s">
        <v>2732</v>
      </c>
      <c r="O4899" s="1" t="s">
        <v>25256</v>
      </c>
      <c r="P4899" s="1" t="n">
        <v>105410</v>
      </c>
      <c r="Q4899" s="1" t="n">
        <v>193921</v>
      </c>
      <c r="R4899" s="1" t="n">
        <v>193921</v>
      </c>
      <c r="S4899" s="1" t="n">
        <v>105410</v>
      </c>
      <c r="T4899" s="1" t="s">
        <v>69</v>
      </c>
      <c r="U4899" s="1" t="s">
        <v>28382</v>
      </c>
      <c r="V4899" s="1" t="s">
        <v>28383</v>
      </c>
      <c r="W4899" s="1" t="s">
        <v>28384</v>
      </c>
      <c r="X4899" s="1" t="s">
        <v>28383</v>
      </c>
      <c r="Y4899" s="1" t="s">
        <v>28385</v>
      </c>
      <c r="Z4899" s="1" t="n">
        <v>3</v>
      </c>
      <c r="AA4899" s="1" t="s">
        <v>65</v>
      </c>
      <c r="AB4899" s="1" t="s">
        <v>28386</v>
      </c>
      <c r="AC4899" s="2" t="s">
        <v>66</v>
      </c>
      <c r="AD4899" s="2" t="s">
        <v>67</v>
      </c>
      <c r="AQ4899" s="2" t="s">
        <v>3206</v>
      </c>
      <c r="AR4899" s="2" t="s">
        <v>3206</v>
      </c>
      <c r="AT4899" s="2" t="s">
        <v>5026</v>
      </c>
    </row>
    <row r="4900" customFormat="false" ht="12.75" hidden="false" customHeight="false" outlineLevel="0" collapsed="false">
      <c r="A4900" s="3" t="s">
        <v>28387</v>
      </c>
      <c r="B4900" s="1" t="s">
        <v>28381</v>
      </c>
      <c r="C4900" s="4" t="n">
        <f aca="false">IF(OR(T4900="SSES",T4900="VAR"),-COUNTIF(P$2:P$6715,R4900)+1,IF(T4900="ES",1,IF(OR(T4900="CL",T4900="OR",T4900="SBOR",T4900="SPFM",T4900="FM",T4900="SBFM",T4900="FO",T4900="GN",T4900="SSGN"),0)))</f>
        <v>0</v>
      </c>
      <c r="D4900" s="1" t="n">
        <v>4899</v>
      </c>
      <c r="E4900" s="1" t="s">
        <v>22635</v>
      </c>
      <c r="F4900" s="1"/>
      <c r="G4900" s="1" t="s">
        <v>22654</v>
      </c>
      <c r="H4900" s="1" t="s">
        <v>26677</v>
      </c>
      <c r="I4900" s="1" t="s">
        <v>28275</v>
      </c>
      <c r="J4900" s="1" t="s">
        <v>28276</v>
      </c>
      <c r="K4900" s="1" t="s">
        <v>28277</v>
      </c>
      <c r="L4900" s="1" t="s">
        <v>25254</v>
      </c>
      <c r="M4900" s="1" t="s">
        <v>25255</v>
      </c>
      <c r="N4900" s="1" t="s">
        <v>2732</v>
      </c>
      <c r="O4900" s="1" t="s">
        <v>25256</v>
      </c>
      <c r="P4900" s="1" t="n">
        <v>997406</v>
      </c>
      <c r="Q4900" s="1" t="n">
        <v>105410</v>
      </c>
      <c r="R4900" s="1" t="n">
        <v>105410</v>
      </c>
      <c r="S4900" s="1" t="n">
        <v>997406</v>
      </c>
      <c r="T4900" s="1" t="s">
        <v>1467</v>
      </c>
      <c r="U4900" s="1" t="s">
        <v>28382</v>
      </c>
      <c r="V4900" s="1" t="s">
        <v>28388</v>
      </c>
      <c r="W4900" s="1" t="s">
        <v>28389</v>
      </c>
      <c r="X4900" s="1" t="s">
        <v>28388</v>
      </c>
      <c r="Y4900" s="1"/>
      <c r="Z4900" s="1" t="n">
        <v>3</v>
      </c>
      <c r="AA4900" s="1" t="s">
        <v>65</v>
      </c>
      <c r="AB4900" s="1" t="s">
        <v>28390</v>
      </c>
      <c r="AC4900" s="2" t="s">
        <v>66</v>
      </c>
      <c r="AD4900" s="2" t="s">
        <v>67</v>
      </c>
      <c r="AT4900" s="2" t="s">
        <v>5026</v>
      </c>
    </row>
    <row r="4901" customFormat="false" ht="12.75" hidden="false" customHeight="false" outlineLevel="0" collapsed="false">
      <c r="A4901" s="3" t="s">
        <v>28391</v>
      </c>
      <c r="B4901" s="1" t="s">
        <v>28392</v>
      </c>
      <c r="C4901" s="4" t="n">
        <f aca="false">IF(OR(T4901="SSES",T4901="VAR"),-COUNTIF(P$2:P$6715,R4901)+1,IF(T4901="ES",1,IF(OR(T4901="CL",T4901="OR",T4901="SBOR",T4901="SPFM",T4901="FM",T4901="SBFM",T4901="FO",T4901="GN",T4901="SSGN"),0)))</f>
        <v>1</v>
      </c>
      <c r="D4901" s="1" t="n">
        <v>4900</v>
      </c>
      <c r="E4901" s="1" t="s">
        <v>22635</v>
      </c>
      <c r="F4901" s="1"/>
      <c r="G4901" s="1" t="s">
        <v>22654</v>
      </c>
      <c r="H4901" s="1" t="s">
        <v>26677</v>
      </c>
      <c r="I4901" s="1" t="s">
        <v>28275</v>
      </c>
      <c r="J4901" s="1" t="s">
        <v>28276</v>
      </c>
      <c r="K4901" s="1" t="s">
        <v>28277</v>
      </c>
      <c r="L4901" s="1" t="s">
        <v>25254</v>
      </c>
      <c r="M4901" s="1" t="s">
        <v>25255</v>
      </c>
      <c r="N4901" s="1" t="s">
        <v>2732</v>
      </c>
      <c r="O4901" s="1" t="s">
        <v>25256</v>
      </c>
      <c r="P4901" s="1" t="n">
        <v>113376</v>
      </c>
      <c r="Q4901" s="1" t="n">
        <v>196249</v>
      </c>
      <c r="R4901" s="1" t="n">
        <v>196249</v>
      </c>
      <c r="S4901" s="1" t="n">
        <v>113376</v>
      </c>
      <c r="T4901" s="1" t="s">
        <v>69</v>
      </c>
      <c r="U4901" s="1" t="s">
        <v>28393</v>
      </c>
      <c r="V4901" s="1" t="s">
        <v>28394</v>
      </c>
      <c r="W4901" s="1" t="s">
        <v>28395</v>
      </c>
      <c r="X4901" s="1" t="s">
        <v>28394</v>
      </c>
      <c r="Y4901" s="1"/>
      <c r="Z4901" s="1" t="n">
        <v>3</v>
      </c>
      <c r="AA4901" s="1" t="s">
        <v>65</v>
      </c>
      <c r="AB4901" s="1" t="s">
        <v>28396</v>
      </c>
      <c r="AC4901" s="2" t="s">
        <v>66</v>
      </c>
      <c r="AD4901" s="2" t="s">
        <v>67</v>
      </c>
      <c r="AL4901" s="2" t="s">
        <v>26828</v>
      </c>
      <c r="AQ4901" s="2" t="s">
        <v>3206</v>
      </c>
      <c r="AR4901" s="2" t="s">
        <v>3232</v>
      </c>
    </row>
    <row r="4902" customFormat="false" ht="12.75" hidden="false" customHeight="false" outlineLevel="0" collapsed="false">
      <c r="A4902" s="3" t="s">
        <v>28397</v>
      </c>
      <c r="B4902" s="1" t="s">
        <v>28398</v>
      </c>
      <c r="C4902" s="4" t="n">
        <f aca="false">IF(OR(T4902="SSES",T4902="VAR"),-COUNTIF(P$2:P$6715,R4902)+1,IF(T4902="ES",1,IF(OR(T4902="CL",T4902="OR",T4902="SBOR",T4902="SPFM",T4902="FM",T4902="SBFM",T4902="FO",T4902="GN",T4902="SSGN"),0)))</f>
        <v>1</v>
      </c>
      <c r="D4902" s="1" t="n">
        <v>4901</v>
      </c>
      <c r="E4902" s="1" t="s">
        <v>22635</v>
      </c>
      <c r="F4902" s="1"/>
      <c r="G4902" s="1" t="s">
        <v>22654</v>
      </c>
      <c r="H4902" s="1" t="s">
        <v>26677</v>
      </c>
      <c r="I4902" s="1" t="s">
        <v>28275</v>
      </c>
      <c r="J4902" s="1" t="s">
        <v>28276</v>
      </c>
      <c r="K4902" s="1" t="s">
        <v>28277</v>
      </c>
      <c r="L4902" s="1" t="s">
        <v>25254</v>
      </c>
      <c r="M4902" s="1" t="s">
        <v>25255</v>
      </c>
      <c r="N4902" s="1" t="s">
        <v>2732</v>
      </c>
      <c r="O4902" s="1" t="s">
        <v>25256</v>
      </c>
      <c r="P4902" s="1" t="n">
        <v>113381</v>
      </c>
      <c r="Q4902" s="1" t="n">
        <v>196249</v>
      </c>
      <c r="R4902" s="1" t="n">
        <v>196249</v>
      </c>
      <c r="S4902" s="1" t="n">
        <v>113381</v>
      </c>
      <c r="T4902" s="1" t="s">
        <v>69</v>
      </c>
      <c r="U4902" s="1" t="s">
        <v>16929</v>
      </c>
      <c r="V4902" s="1" t="s">
        <v>28399</v>
      </c>
      <c r="W4902" s="1" t="s">
        <v>28400</v>
      </c>
      <c r="X4902" s="1" t="s">
        <v>28399</v>
      </c>
      <c r="Y4902" s="1"/>
      <c r="Z4902" s="1" t="n">
        <v>3</v>
      </c>
      <c r="AA4902" s="1" t="s">
        <v>65</v>
      </c>
      <c r="AB4902" s="1" t="s">
        <v>28401</v>
      </c>
      <c r="AC4902" s="2" t="s">
        <v>66</v>
      </c>
      <c r="AD4902" s="2" t="s">
        <v>67</v>
      </c>
      <c r="AQ4902" s="2" t="s">
        <v>3206</v>
      </c>
    </row>
    <row r="4903" customFormat="false" ht="12.75" hidden="false" customHeight="false" outlineLevel="0" collapsed="false">
      <c r="A4903" s="3" t="s">
        <v>28402</v>
      </c>
      <c r="B4903" s="1" t="s">
        <v>28403</v>
      </c>
      <c r="C4903" s="4" t="n">
        <f aca="false">IF(OR(T4903="SSES",T4903="VAR"),-COUNTIF(P$2:P$6715,R4903)+1,IF(T4903="ES",1,IF(OR(T4903="CL",T4903="OR",T4903="SBOR",T4903="SPFM",T4903="FM",T4903="SBFM",T4903="FO",T4903="GN",T4903="SSGN"),0)))</f>
        <v>1</v>
      </c>
      <c r="D4903" s="1" t="n">
        <v>4902</v>
      </c>
      <c r="E4903" s="1" t="s">
        <v>22635</v>
      </c>
      <c r="F4903" s="1"/>
      <c r="G4903" s="1" t="s">
        <v>22654</v>
      </c>
      <c r="H4903" s="1" t="s">
        <v>26677</v>
      </c>
      <c r="I4903" s="1" t="s">
        <v>28275</v>
      </c>
      <c r="J4903" s="1" t="s">
        <v>28276</v>
      </c>
      <c r="K4903" s="1" t="s">
        <v>28277</v>
      </c>
      <c r="L4903" s="1" t="s">
        <v>25254</v>
      </c>
      <c r="M4903" s="1" t="s">
        <v>25255</v>
      </c>
      <c r="N4903" s="1" t="s">
        <v>2732</v>
      </c>
      <c r="O4903" s="1" t="s">
        <v>25256</v>
      </c>
      <c r="P4903" s="1" t="n">
        <v>113389</v>
      </c>
      <c r="Q4903" s="1" t="n">
        <v>196249</v>
      </c>
      <c r="R4903" s="1" t="n">
        <v>196249</v>
      </c>
      <c r="S4903" s="1" t="n">
        <v>113389</v>
      </c>
      <c r="T4903" s="1" t="s">
        <v>69</v>
      </c>
      <c r="U4903" s="1" t="s">
        <v>16929</v>
      </c>
      <c r="V4903" s="1" t="s">
        <v>28404</v>
      </c>
      <c r="W4903" s="1" t="s">
        <v>28405</v>
      </c>
      <c r="X4903" s="1" t="s">
        <v>28404</v>
      </c>
      <c r="Y4903" s="1" t="s">
        <v>28406</v>
      </c>
      <c r="Z4903" s="1" t="n">
        <v>3</v>
      </c>
      <c r="AA4903" s="1" t="s">
        <v>65</v>
      </c>
      <c r="AB4903" s="1" t="s">
        <v>28407</v>
      </c>
      <c r="AC4903" s="2" t="s">
        <v>66</v>
      </c>
      <c r="AD4903" s="2" t="s">
        <v>67</v>
      </c>
      <c r="AQ4903" s="2" t="s">
        <v>3206</v>
      </c>
    </row>
    <row r="4904" customFormat="false" ht="12.75" hidden="false" customHeight="false" outlineLevel="0" collapsed="false">
      <c r="A4904" s="3" t="s">
        <v>28408</v>
      </c>
      <c r="B4904" s="1" t="s">
        <v>28409</v>
      </c>
      <c r="C4904" s="4" t="n">
        <f aca="false">IF(OR(T4904="SSES",T4904="VAR"),-COUNTIF(P$2:P$6715,R4904)+1,IF(T4904="ES",1,IF(OR(T4904="CL",T4904="OR",T4904="SBOR",T4904="SPFM",T4904="FM",T4904="SBFM",T4904="FO",T4904="GN",T4904="SSGN"),0)))</f>
        <v>1</v>
      </c>
      <c r="D4904" s="1" t="n">
        <v>4903</v>
      </c>
      <c r="E4904" s="1" t="s">
        <v>22635</v>
      </c>
      <c r="F4904" s="1"/>
      <c r="G4904" s="1" t="s">
        <v>22654</v>
      </c>
      <c r="H4904" s="1" t="s">
        <v>26677</v>
      </c>
      <c r="I4904" s="1" t="s">
        <v>28275</v>
      </c>
      <c r="J4904" s="1" t="s">
        <v>28276</v>
      </c>
      <c r="K4904" s="1" t="s">
        <v>28277</v>
      </c>
      <c r="L4904" s="1" t="s">
        <v>25254</v>
      </c>
      <c r="M4904" s="1" t="s">
        <v>25255</v>
      </c>
      <c r="N4904" s="1" t="s">
        <v>2732</v>
      </c>
      <c r="O4904" s="1" t="s">
        <v>25256</v>
      </c>
      <c r="P4904" s="1" t="n">
        <v>113407</v>
      </c>
      <c r="Q4904" s="1" t="n">
        <v>196249</v>
      </c>
      <c r="R4904" s="1" t="n">
        <v>196249</v>
      </c>
      <c r="S4904" s="1" t="n">
        <v>113407</v>
      </c>
      <c r="T4904" s="1" t="s">
        <v>69</v>
      </c>
      <c r="U4904" s="1" t="s">
        <v>16929</v>
      </c>
      <c r="V4904" s="1" t="s">
        <v>28410</v>
      </c>
      <c r="W4904" s="1" t="s">
        <v>28411</v>
      </c>
      <c r="X4904" s="1" t="s">
        <v>28410</v>
      </c>
      <c r="Y4904" s="1" t="s">
        <v>28412</v>
      </c>
      <c r="Z4904" s="1" t="n">
        <v>3</v>
      </c>
      <c r="AA4904" s="1" t="s">
        <v>65</v>
      </c>
      <c r="AB4904" s="1" t="s">
        <v>28413</v>
      </c>
      <c r="AC4904" s="2" t="s">
        <v>66</v>
      </c>
      <c r="AD4904" s="2" t="s">
        <v>67</v>
      </c>
      <c r="AQ4904" s="2" t="s">
        <v>3206</v>
      </c>
    </row>
    <row r="4905" customFormat="false" ht="12.75" hidden="false" customHeight="false" outlineLevel="0" collapsed="false">
      <c r="A4905" s="3" t="s">
        <v>28414</v>
      </c>
      <c r="B4905" s="1" t="s">
        <v>28415</v>
      </c>
      <c r="C4905" s="4" t="n">
        <f aca="false">IF(OR(T4905="SSES",T4905="VAR"),-COUNTIF(P$2:P$6715,R4905)+1,IF(T4905="ES",1,IF(OR(T4905="CL",T4905="OR",T4905="SBOR",T4905="SPFM",T4905="FM",T4905="SBFM",T4905="FO",T4905="GN",T4905="SSGN"),0)))</f>
        <v>1</v>
      </c>
      <c r="D4905" s="1" t="n">
        <v>4904</v>
      </c>
      <c r="E4905" s="1" t="s">
        <v>22635</v>
      </c>
      <c r="F4905" s="1"/>
      <c r="G4905" s="1" t="s">
        <v>22654</v>
      </c>
      <c r="H4905" s="1" t="s">
        <v>26677</v>
      </c>
      <c r="I4905" s="1" t="s">
        <v>28275</v>
      </c>
      <c r="J4905" s="1" t="s">
        <v>28276</v>
      </c>
      <c r="K4905" s="1" t="s">
        <v>28416</v>
      </c>
      <c r="L4905" s="1" t="s">
        <v>25254</v>
      </c>
      <c r="M4905" s="1" t="s">
        <v>25255</v>
      </c>
      <c r="N4905" s="1" t="s">
        <v>2732</v>
      </c>
      <c r="O4905" s="1" t="s">
        <v>25256</v>
      </c>
      <c r="P4905" s="1" t="n">
        <v>997006</v>
      </c>
      <c r="Q4905" s="1" t="n">
        <v>997004</v>
      </c>
      <c r="R4905" s="1" t="n">
        <v>997004</v>
      </c>
      <c r="S4905" s="1" t="n">
        <v>997006</v>
      </c>
      <c r="T4905" s="1" t="s">
        <v>69</v>
      </c>
      <c r="U4905" s="1" t="s">
        <v>28417</v>
      </c>
      <c r="V4905" s="1" t="s">
        <v>28418</v>
      </c>
      <c r="W4905" s="1" t="s">
        <v>28419</v>
      </c>
      <c r="X4905" s="1" t="s">
        <v>28418</v>
      </c>
      <c r="Y4905" s="1" t="s">
        <v>28420</v>
      </c>
      <c r="Z4905" s="1" t="n">
        <v>3</v>
      </c>
      <c r="AA4905" s="1" t="s">
        <v>65</v>
      </c>
      <c r="AB4905" s="1" t="s">
        <v>28421</v>
      </c>
      <c r="AC4905" s="2" t="s">
        <v>66</v>
      </c>
      <c r="AD4905" s="2" t="s">
        <v>67</v>
      </c>
      <c r="AQ4905" s="2" t="s">
        <v>3206</v>
      </c>
      <c r="AR4905" s="2" t="s">
        <v>3206</v>
      </c>
      <c r="AU4905" s="2" t="s">
        <v>25272</v>
      </c>
    </row>
    <row r="4906" customFormat="false" ht="12.75" hidden="false" customHeight="false" outlineLevel="0" collapsed="false">
      <c r="A4906" s="3" t="s">
        <v>28422</v>
      </c>
      <c r="B4906" s="1" t="s">
        <v>28423</v>
      </c>
      <c r="C4906" s="4" t="n">
        <f aca="false">IF(OR(T4906="SSES",T4906="VAR"),-COUNTIF(P$2:P$6715,R4906)+1,IF(T4906="ES",1,IF(OR(T4906="CL",T4906="OR",T4906="SBOR",T4906="SPFM",T4906="FM",T4906="SBFM",T4906="FO",T4906="GN",T4906="SSGN"),0)))</f>
        <v>1</v>
      </c>
      <c r="D4906" s="1" t="n">
        <v>4905</v>
      </c>
      <c r="E4906" s="1" t="s">
        <v>22635</v>
      </c>
      <c r="F4906" s="1"/>
      <c r="G4906" s="1" t="s">
        <v>22654</v>
      </c>
      <c r="H4906" s="1" t="s">
        <v>26677</v>
      </c>
      <c r="I4906" s="1" t="s">
        <v>28424</v>
      </c>
      <c r="J4906" s="1"/>
      <c r="K4906" s="1"/>
      <c r="L4906" s="1" t="s">
        <v>25254</v>
      </c>
      <c r="M4906" s="1" t="s">
        <v>25255</v>
      </c>
      <c r="N4906" s="1" t="s">
        <v>2732</v>
      </c>
      <c r="O4906" s="1" t="s">
        <v>25256</v>
      </c>
      <c r="P4906" s="1" t="n">
        <v>108345</v>
      </c>
      <c r="Q4906" s="1" t="n">
        <v>194616</v>
      </c>
      <c r="R4906" s="1" t="n">
        <v>194616</v>
      </c>
      <c r="S4906" s="1" t="n">
        <v>108345</v>
      </c>
      <c r="T4906" s="1" t="s">
        <v>69</v>
      </c>
      <c r="U4906" s="1" t="s">
        <v>16929</v>
      </c>
      <c r="V4906" s="1" t="s">
        <v>28425</v>
      </c>
      <c r="W4906" s="1" t="s">
        <v>28426</v>
      </c>
      <c r="X4906" s="1" t="s">
        <v>28425</v>
      </c>
      <c r="Y4906" s="1" t="s">
        <v>28427</v>
      </c>
      <c r="Z4906" s="1" t="n">
        <v>2</v>
      </c>
      <c r="AA4906" s="1" t="s">
        <v>65</v>
      </c>
      <c r="AB4906" s="1" t="s">
        <v>28428</v>
      </c>
      <c r="AC4906" s="2" t="s">
        <v>66</v>
      </c>
      <c r="AD4906" s="2" t="s">
        <v>67</v>
      </c>
      <c r="AO4906" s="2" t="s">
        <v>3206</v>
      </c>
      <c r="AP4906" s="2" t="s">
        <v>3206</v>
      </c>
      <c r="AQ4906" s="2" t="s">
        <v>3206</v>
      </c>
      <c r="AU4906" s="2" t="s">
        <v>25272</v>
      </c>
    </row>
    <row r="4907" customFormat="false" ht="12.75" hidden="false" customHeight="false" outlineLevel="0" collapsed="false">
      <c r="A4907" s="3" t="s">
        <v>28429</v>
      </c>
      <c r="B4907" s="1" t="s">
        <v>28430</v>
      </c>
      <c r="C4907" s="4" t="n">
        <f aca="false">IF(OR(T4907="SSES",T4907="VAR"),-COUNTIF(P$2:P$6715,R4907)+1,IF(T4907="ES",1,IF(OR(T4907="CL",T4907="OR",T4907="SBOR",T4907="SPFM",T4907="FM",T4907="SBFM",T4907="FO",T4907="GN",T4907="SSGN"),0)))</f>
        <v>1</v>
      </c>
      <c r="D4907" s="1" t="n">
        <v>4906</v>
      </c>
      <c r="E4907" s="1" t="s">
        <v>22635</v>
      </c>
      <c r="F4907" s="1"/>
      <c r="G4907" s="1" t="s">
        <v>22654</v>
      </c>
      <c r="H4907" s="1" t="s">
        <v>28431</v>
      </c>
      <c r="I4907" s="1" t="s">
        <v>28432</v>
      </c>
      <c r="J4907" s="1"/>
      <c r="K4907" s="1"/>
      <c r="L4907" s="1" t="s">
        <v>25254</v>
      </c>
      <c r="M4907" s="1" t="s">
        <v>25255</v>
      </c>
      <c r="N4907" s="1" t="s">
        <v>2732</v>
      </c>
      <c r="O4907" s="1" t="s">
        <v>25256</v>
      </c>
      <c r="P4907" s="1" t="n">
        <v>80317</v>
      </c>
      <c r="Q4907" s="1" t="n">
        <v>938207</v>
      </c>
      <c r="R4907" s="1" t="n">
        <v>938207</v>
      </c>
      <c r="S4907" s="1" t="n">
        <v>80317</v>
      </c>
      <c r="T4907" s="1" t="s">
        <v>69</v>
      </c>
      <c r="U4907" s="1" t="s">
        <v>27808</v>
      </c>
      <c r="V4907" s="1" t="s">
        <v>28433</v>
      </c>
      <c r="W4907" s="1" t="s">
        <v>28434</v>
      </c>
      <c r="X4907" s="1" t="s">
        <v>28433</v>
      </c>
      <c r="Y4907" s="1"/>
      <c r="Z4907" s="1" t="n">
        <v>3</v>
      </c>
      <c r="AA4907" s="1" t="s">
        <v>65</v>
      </c>
      <c r="AB4907" s="1" t="s">
        <v>28435</v>
      </c>
      <c r="AC4907" s="2" t="s">
        <v>66</v>
      </c>
      <c r="AD4907" s="2" t="s">
        <v>67</v>
      </c>
      <c r="AQ4907" s="2" t="s">
        <v>3206</v>
      </c>
      <c r="AR4907" s="2" t="s">
        <v>3206</v>
      </c>
    </row>
    <row r="4908" customFormat="false" ht="12.75" hidden="false" customHeight="false" outlineLevel="0" collapsed="false">
      <c r="A4908" s="3" t="s">
        <v>28436</v>
      </c>
      <c r="B4908" s="1" t="s">
        <v>28437</v>
      </c>
      <c r="C4908" s="4" t="n">
        <f aca="false">IF(OR(T4908="SSES",T4908="VAR"),-COUNTIF(P$2:P$6715,R4908)+1,IF(T4908="ES",1,IF(OR(T4908="CL",T4908="OR",T4908="SBOR",T4908="SPFM",T4908="FM",T4908="SBFM",T4908="FO",T4908="GN",T4908="SSGN"),0)))</f>
        <v>1</v>
      </c>
      <c r="D4908" s="1" t="n">
        <v>4907</v>
      </c>
      <c r="E4908" s="1" t="s">
        <v>22635</v>
      </c>
      <c r="F4908" s="1"/>
      <c r="G4908" s="1" t="s">
        <v>22654</v>
      </c>
      <c r="H4908" s="1" t="s">
        <v>28431</v>
      </c>
      <c r="I4908" s="1" t="s">
        <v>28432</v>
      </c>
      <c r="J4908" s="1"/>
      <c r="K4908" s="1"/>
      <c r="L4908" s="1" t="s">
        <v>25254</v>
      </c>
      <c r="M4908" s="1" t="s">
        <v>25255</v>
      </c>
      <c r="N4908" s="1" t="s">
        <v>2732</v>
      </c>
      <c r="O4908" s="1" t="s">
        <v>25256</v>
      </c>
      <c r="P4908" s="1" t="n">
        <v>618756</v>
      </c>
      <c r="Q4908" s="1" t="n">
        <v>189142</v>
      </c>
      <c r="R4908" s="1" t="n">
        <v>189142</v>
      </c>
      <c r="S4908" s="1" t="n">
        <v>618756</v>
      </c>
      <c r="T4908" s="1" t="s">
        <v>69</v>
      </c>
      <c r="U4908" s="1" t="s">
        <v>25290</v>
      </c>
      <c r="V4908" s="1" t="s">
        <v>28438</v>
      </c>
      <c r="W4908" s="1" t="s">
        <v>28439</v>
      </c>
      <c r="X4908" s="1" t="s">
        <v>28438</v>
      </c>
      <c r="Y4908" s="1" t="s">
        <v>28440</v>
      </c>
      <c r="Z4908" s="1" t="n">
        <v>3</v>
      </c>
      <c r="AA4908" s="1" t="s">
        <v>65</v>
      </c>
      <c r="AB4908" s="1" t="s">
        <v>28441</v>
      </c>
    </row>
    <row r="4909" customFormat="false" ht="12.75" hidden="false" customHeight="false" outlineLevel="0" collapsed="false">
      <c r="A4909" s="3" t="s">
        <v>28442</v>
      </c>
      <c r="B4909" s="1" t="s">
        <v>28443</v>
      </c>
      <c r="C4909" s="4" t="n">
        <f aca="false">IF(OR(T4909="SSES",T4909="VAR"),-COUNTIF(P$2:P$6715,R4909)+1,IF(T4909="ES",1,IF(OR(T4909="CL",T4909="OR",T4909="SBOR",T4909="SPFM",T4909="FM",T4909="SBFM",T4909="FO",T4909="GN",T4909="SSGN"),0)))</f>
        <v>1</v>
      </c>
      <c r="D4909" s="1" t="n">
        <v>4908</v>
      </c>
      <c r="E4909" s="1" t="s">
        <v>22635</v>
      </c>
      <c r="F4909" s="1"/>
      <c r="G4909" s="1" t="s">
        <v>22654</v>
      </c>
      <c r="H4909" s="1" t="s">
        <v>28431</v>
      </c>
      <c r="I4909" s="1" t="s">
        <v>28432</v>
      </c>
      <c r="J4909" s="1"/>
      <c r="K4909" s="1"/>
      <c r="L4909" s="1" t="s">
        <v>25254</v>
      </c>
      <c r="M4909" s="1" t="s">
        <v>25255</v>
      </c>
      <c r="N4909" s="1" t="s">
        <v>2732</v>
      </c>
      <c r="O4909" s="1" t="s">
        <v>25256</v>
      </c>
      <c r="P4909" s="1" t="n">
        <v>86156</v>
      </c>
      <c r="Q4909" s="1" t="n">
        <v>189956</v>
      </c>
      <c r="R4909" s="1" t="n">
        <v>189956</v>
      </c>
      <c r="S4909" s="1" t="n">
        <v>86156</v>
      </c>
      <c r="T4909" s="1" t="s">
        <v>69</v>
      </c>
      <c r="U4909" s="1" t="s">
        <v>16929</v>
      </c>
      <c r="V4909" s="1" t="s">
        <v>28444</v>
      </c>
      <c r="W4909" s="1" t="s">
        <v>28445</v>
      </c>
      <c r="X4909" s="1" t="s">
        <v>28444</v>
      </c>
      <c r="Y4909" s="1" t="s">
        <v>28446</v>
      </c>
      <c r="Z4909" s="1" t="n">
        <v>3</v>
      </c>
      <c r="AA4909" s="1" t="s">
        <v>65</v>
      </c>
      <c r="AB4909" s="1" t="s">
        <v>28447</v>
      </c>
      <c r="AC4909" s="2" t="s">
        <v>66</v>
      </c>
      <c r="AD4909" s="2" t="s">
        <v>67</v>
      </c>
      <c r="AP4909" s="2" t="s">
        <v>3206</v>
      </c>
      <c r="AQ4909" s="2" t="s">
        <v>3206</v>
      </c>
      <c r="AR4909" s="2" t="s">
        <v>9018</v>
      </c>
    </row>
    <row r="4910" customFormat="false" ht="12.75" hidden="false" customHeight="false" outlineLevel="0" collapsed="false">
      <c r="A4910" s="3" t="s">
        <v>28448</v>
      </c>
      <c r="B4910" s="1" t="s">
        <v>28449</v>
      </c>
      <c r="C4910" s="4" t="n">
        <f aca="false">IF(OR(T4910="SSES",T4910="VAR"),-COUNTIF(P$2:P$6715,R4910)+1,IF(T4910="ES",1,IF(OR(T4910="CL",T4910="OR",T4910="SBOR",T4910="SPFM",T4910="FM",T4910="SBFM",T4910="FO",T4910="GN",T4910="SSGN"),0)))</f>
        <v>1</v>
      </c>
      <c r="D4910" s="1" t="n">
        <v>4909</v>
      </c>
      <c r="E4910" s="1" t="s">
        <v>22635</v>
      </c>
      <c r="F4910" s="1"/>
      <c r="G4910" s="1" t="s">
        <v>22654</v>
      </c>
      <c r="H4910" s="1" t="s">
        <v>28431</v>
      </c>
      <c r="I4910" s="1" t="s">
        <v>28432</v>
      </c>
      <c r="J4910" s="1"/>
      <c r="K4910" s="1"/>
      <c r="L4910" s="1" t="s">
        <v>25254</v>
      </c>
      <c r="M4910" s="1" t="s">
        <v>25255</v>
      </c>
      <c r="N4910" s="1" t="s">
        <v>2732</v>
      </c>
      <c r="O4910" s="1" t="s">
        <v>25256</v>
      </c>
      <c r="P4910" s="1" t="n">
        <v>86890</v>
      </c>
      <c r="Q4910" s="1" t="n">
        <v>606861</v>
      </c>
      <c r="R4910" s="1" t="n">
        <v>606861</v>
      </c>
      <c r="S4910" s="1" t="n">
        <v>86890</v>
      </c>
      <c r="T4910" s="1" t="s">
        <v>69</v>
      </c>
      <c r="U4910" s="1" t="s">
        <v>28450</v>
      </c>
      <c r="V4910" s="1" t="s">
        <v>28451</v>
      </c>
      <c r="W4910" s="1" t="s">
        <v>28452</v>
      </c>
      <c r="X4910" s="1" t="s">
        <v>28451</v>
      </c>
      <c r="Y4910" s="1" t="s">
        <v>28453</v>
      </c>
      <c r="Z4910" s="1" t="n">
        <v>3</v>
      </c>
      <c r="AA4910" s="1" t="s">
        <v>65</v>
      </c>
      <c r="AB4910" s="1" t="s">
        <v>28454</v>
      </c>
      <c r="AC4910" s="2" t="s">
        <v>66</v>
      </c>
      <c r="AD4910" s="2" t="s">
        <v>67</v>
      </c>
      <c r="AQ4910" s="2" t="s">
        <v>3206</v>
      </c>
      <c r="AR4910" s="2" t="s">
        <v>3206</v>
      </c>
      <c r="AT4910" s="2" t="s">
        <v>5026</v>
      </c>
    </row>
    <row r="4911" customFormat="false" ht="12.75" hidden="false" customHeight="false" outlineLevel="0" collapsed="false">
      <c r="A4911" s="3" t="s">
        <v>28455</v>
      </c>
      <c r="B4911" s="1" t="s">
        <v>28449</v>
      </c>
      <c r="C4911" s="4" t="n">
        <f aca="false">IF(OR(T4911="SSES",T4911="VAR"),-COUNTIF(P$2:P$6715,R4911)+1,IF(T4911="ES",1,IF(OR(T4911="CL",T4911="OR",T4911="SBOR",T4911="SPFM",T4911="FM",T4911="SBFM",T4911="FO",T4911="GN",T4911="SSGN"),0)))</f>
        <v>0</v>
      </c>
      <c r="D4911" s="1" t="n">
        <v>4910</v>
      </c>
      <c r="E4911" s="1" t="s">
        <v>22635</v>
      </c>
      <c r="F4911" s="1"/>
      <c r="G4911" s="1" t="s">
        <v>22654</v>
      </c>
      <c r="H4911" s="1" t="s">
        <v>28431</v>
      </c>
      <c r="I4911" s="1" t="s">
        <v>28432</v>
      </c>
      <c r="J4911" s="1"/>
      <c r="K4911" s="1"/>
      <c r="L4911" s="1" t="s">
        <v>25254</v>
      </c>
      <c r="M4911" s="1" t="s">
        <v>25255</v>
      </c>
      <c r="N4911" s="1" t="s">
        <v>2732</v>
      </c>
      <c r="O4911" s="1" t="s">
        <v>25256</v>
      </c>
      <c r="P4911" s="1" t="n">
        <v>612420</v>
      </c>
      <c r="Q4911" s="1" t="n">
        <v>86890</v>
      </c>
      <c r="R4911" s="1" t="n">
        <v>86890</v>
      </c>
      <c r="S4911" s="1" t="n">
        <v>612420</v>
      </c>
      <c r="T4911" s="1" t="s">
        <v>1467</v>
      </c>
      <c r="U4911" s="1" t="s">
        <v>28450</v>
      </c>
      <c r="V4911" s="1" t="s">
        <v>28456</v>
      </c>
      <c r="W4911" s="1" t="s">
        <v>28457</v>
      </c>
      <c r="X4911" s="1" t="s">
        <v>28456</v>
      </c>
      <c r="Y4911" s="1"/>
      <c r="Z4911" s="1" t="n">
        <v>3</v>
      </c>
      <c r="AA4911" s="1" t="s">
        <v>65</v>
      </c>
      <c r="AB4911" s="1" t="s">
        <v>28458</v>
      </c>
      <c r="AC4911" s="2" t="s">
        <v>66</v>
      </c>
      <c r="AD4911" s="2" t="s">
        <v>67</v>
      </c>
      <c r="AT4911" s="2" t="s">
        <v>5026</v>
      </c>
    </row>
    <row r="4912" customFormat="false" ht="12.75" hidden="false" customHeight="false" outlineLevel="0" collapsed="false">
      <c r="A4912" s="3" t="s">
        <v>28459</v>
      </c>
      <c r="B4912" s="1" t="s">
        <v>28460</v>
      </c>
      <c r="C4912" s="4" t="n">
        <f aca="false">IF(OR(T4912="SSES",T4912="VAR"),-COUNTIF(P$2:P$6715,R4912)+1,IF(T4912="ES",1,IF(OR(T4912="CL",T4912="OR",T4912="SBOR",T4912="SPFM",T4912="FM",T4912="SBFM",T4912="FO",T4912="GN",T4912="SSGN"),0)))</f>
        <v>1</v>
      </c>
      <c r="D4912" s="1" t="n">
        <v>4911</v>
      </c>
      <c r="E4912" s="1" t="s">
        <v>22635</v>
      </c>
      <c r="F4912" s="1"/>
      <c r="G4912" s="1" t="s">
        <v>22654</v>
      </c>
      <c r="H4912" s="1" t="s">
        <v>28431</v>
      </c>
      <c r="I4912" s="1" t="s">
        <v>28432</v>
      </c>
      <c r="J4912" s="1"/>
      <c r="K4912" s="1"/>
      <c r="L4912" s="1" t="s">
        <v>25254</v>
      </c>
      <c r="M4912" s="1" t="s">
        <v>25255</v>
      </c>
      <c r="N4912" s="1" t="s">
        <v>2732</v>
      </c>
      <c r="O4912" s="1" t="s">
        <v>25256</v>
      </c>
      <c r="P4912" s="1" t="n">
        <v>93828</v>
      </c>
      <c r="Q4912" s="1" t="n">
        <v>191448</v>
      </c>
      <c r="R4912" s="1" t="n">
        <v>191448</v>
      </c>
      <c r="S4912" s="1" t="n">
        <v>93828</v>
      </c>
      <c r="T4912" s="1" t="s">
        <v>69</v>
      </c>
      <c r="U4912" s="1" t="s">
        <v>25290</v>
      </c>
      <c r="V4912" s="1" t="s">
        <v>28461</v>
      </c>
      <c r="W4912" s="1" t="s">
        <v>28462</v>
      </c>
      <c r="X4912" s="1" t="s">
        <v>28461</v>
      </c>
      <c r="Y4912" s="1"/>
      <c r="Z4912" s="1" t="n">
        <v>3</v>
      </c>
      <c r="AA4912" s="1" t="s">
        <v>65</v>
      </c>
      <c r="AB4912" s="1" t="s">
        <v>28463</v>
      </c>
    </row>
    <row r="4913" customFormat="false" ht="12.75" hidden="false" customHeight="false" outlineLevel="0" collapsed="false">
      <c r="A4913" s="3" t="s">
        <v>28464</v>
      </c>
      <c r="B4913" s="1" t="s">
        <v>28465</v>
      </c>
      <c r="C4913" s="4" t="n">
        <f aca="false">IF(OR(T4913="SSES",T4913="VAR"),-COUNTIF(P$2:P$6715,R4913)+1,IF(T4913="ES",1,IF(OR(T4913="CL",T4913="OR",T4913="SBOR",T4913="SPFM",T4913="FM",T4913="SBFM",T4913="FO",T4913="GN",T4913="SSGN"),0)))</f>
        <v>1</v>
      </c>
      <c r="D4913" s="1" t="n">
        <v>4912</v>
      </c>
      <c r="E4913" s="1" t="s">
        <v>22635</v>
      </c>
      <c r="F4913" s="1"/>
      <c r="G4913" s="1" t="s">
        <v>22654</v>
      </c>
      <c r="H4913" s="1" t="s">
        <v>28431</v>
      </c>
      <c r="I4913" s="1" t="s">
        <v>28432</v>
      </c>
      <c r="J4913" s="1"/>
      <c r="K4913" s="1"/>
      <c r="L4913" s="1" t="s">
        <v>25254</v>
      </c>
      <c r="M4913" s="1" t="s">
        <v>25255</v>
      </c>
      <c r="N4913" s="1" t="s">
        <v>2732</v>
      </c>
      <c r="O4913" s="1" t="s">
        <v>25256</v>
      </c>
      <c r="P4913" s="1" t="n">
        <v>93840</v>
      </c>
      <c r="Q4913" s="1" t="n">
        <v>191448</v>
      </c>
      <c r="R4913" s="1" t="n">
        <v>191448</v>
      </c>
      <c r="S4913" s="1" t="n">
        <v>93840</v>
      </c>
      <c r="T4913" s="1" t="s">
        <v>69</v>
      </c>
      <c r="U4913" s="1" t="s">
        <v>16929</v>
      </c>
      <c r="V4913" s="1" t="s">
        <v>28466</v>
      </c>
      <c r="W4913" s="1" t="s">
        <v>28467</v>
      </c>
      <c r="X4913" s="1" t="s">
        <v>28466</v>
      </c>
      <c r="Y4913" s="1" t="s">
        <v>28468</v>
      </c>
      <c r="Z4913" s="1" t="n">
        <v>3</v>
      </c>
      <c r="AA4913" s="1" t="s">
        <v>65</v>
      </c>
      <c r="AB4913" s="1" t="s">
        <v>28469</v>
      </c>
      <c r="AC4913" s="2" t="s">
        <v>66</v>
      </c>
      <c r="AD4913" s="2" t="s">
        <v>67</v>
      </c>
      <c r="AQ4913" s="2" t="s">
        <v>3206</v>
      </c>
      <c r="AR4913" s="2" t="s">
        <v>3206</v>
      </c>
    </row>
    <row r="4914" customFormat="false" ht="12.75" hidden="false" customHeight="false" outlineLevel="0" collapsed="false">
      <c r="A4914" s="3" t="s">
        <v>28470</v>
      </c>
      <c r="B4914" s="1" t="s">
        <v>28471</v>
      </c>
      <c r="C4914" s="4" t="n">
        <f aca="false">IF(OR(T4914="SSES",T4914="VAR"),-COUNTIF(P$2:P$6715,R4914)+1,IF(T4914="ES",1,IF(OR(T4914="CL",T4914="OR",T4914="SBOR",T4914="SPFM",T4914="FM",T4914="SBFM",T4914="FO",T4914="GN",T4914="SSGN"),0)))</f>
        <v>1</v>
      </c>
      <c r="D4914" s="1" t="n">
        <v>4913</v>
      </c>
      <c r="E4914" s="1" t="s">
        <v>22635</v>
      </c>
      <c r="F4914" s="1"/>
      <c r="G4914" s="1" t="s">
        <v>22654</v>
      </c>
      <c r="H4914" s="1" t="s">
        <v>28431</v>
      </c>
      <c r="I4914" s="1" t="s">
        <v>28432</v>
      </c>
      <c r="J4914" s="1"/>
      <c r="K4914" s="1"/>
      <c r="L4914" s="1" t="s">
        <v>25254</v>
      </c>
      <c r="M4914" s="1" t="s">
        <v>25255</v>
      </c>
      <c r="N4914" s="1" t="s">
        <v>2732</v>
      </c>
      <c r="O4914" s="1" t="s">
        <v>25256</v>
      </c>
      <c r="P4914" s="1" t="n">
        <v>95793</v>
      </c>
      <c r="Q4914" s="1" t="n">
        <v>192047</v>
      </c>
      <c r="R4914" s="1" t="n">
        <v>192047</v>
      </c>
      <c r="S4914" s="1" t="n">
        <v>95793</v>
      </c>
      <c r="T4914" s="1" t="s">
        <v>69</v>
      </c>
      <c r="U4914" s="1" t="s">
        <v>16929</v>
      </c>
      <c r="V4914" s="1" t="s">
        <v>28472</v>
      </c>
      <c r="W4914" s="1" t="s">
        <v>28473</v>
      </c>
      <c r="X4914" s="1" t="s">
        <v>28472</v>
      </c>
      <c r="Y4914" s="1" t="s">
        <v>28474</v>
      </c>
      <c r="Z4914" s="1" t="n">
        <v>3</v>
      </c>
      <c r="AA4914" s="1" t="s">
        <v>65</v>
      </c>
      <c r="AB4914" s="1" t="s">
        <v>28475</v>
      </c>
      <c r="AC4914" s="2" t="s">
        <v>66</v>
      </c>
      <c r="AD4914" s="2" t="s">
        <v>67</v>
      </c>
      <c r="AQ4914" s="2" t="s">
        <v>3206</v>
      </c>
      <c r="AR4914" s="2" t="s">
        <v>3206</v>
      </c>
    </row>
    <row r="4915" customFormat="false" ht="12.75" hidden="false" customHeight="false" outlineLevel="0" collapsed="false">
      <c r="A4915" s="3" t="s">
        <v>28476</v>
      </c>
      <c r="B4915" s="1" t="s">
        <v>28471</v>
      </c>
      <c r="C4915" s="4" t="n">
        <f aca="false">IF(OR(T4915="SSES",T4915="VAR"),-COUNTIF(P$2:P$6715,R4915)+1,IF(T4915="ES",1,IF(OR(T4915="CL",T4915="OR",T4915="SBOR",T4915="SPFM",T4915="FM",T4915="SBFM",T4915="FO",T4915="GN",T4915="SSGN"),0)))</f>
        <v>0</v>
      </c>
      <c r="D4915" s="1" t="n">
        <v>4914</v>
      </c>
      <c r="E4915" s="1" t="s">
        <v>22635</v>
      </c>
      <c r="F4915" s="1"/>
      <c r="G4915" s="1" t="s">
        <v>22654</v>
      </c>
      <c r="H4915" s="1" t="s">
        <v>28431</v>
      </c>
      <c r="I4915" s="1" t="s">
        <v>28432</v>
      </c>
      <c r="J4915" s="1"/>
      <c r="K4915" s="1"/>
      <c r="L4915" s="1" t="s">
        <v>25254</v>
      </c>
      <c r="M4915" s="1" t="s">
        <v>25255</v>
      </c>
      <c r="N4915" s="1" t="s">
        <v>2732</v>
      </c>
      <c r="O4915" s="1" t="s">
        <v>25256</v>
      </c>
      <c r="P4915" s="1" t="n">
        <v>613150</v>
      </c>
      <c r="Q4915" s="1" t="n">
        <v>95793</v>
      </c>
      <c r="R4915" s="1" t="n">
        <v>95793</v>
      </c>
      <c r="S4915" s="1" t="n">
        <v>613150</v>
      </c>
      <c r="T4915" s="1" t="s">
        <v>16393</v>
      </c>
      <c r="U4915" s="1" t="s">
        <v>16929</v>
      </c>
      <c r="V4915" s="1" t="s">
        <v>28477</v>
      </c>
      <c r="W4915" s="1" t="s">
        <v>28478</v>
      </c>
      <c r="X4915" s="1" t="s">
        <v>28477</v>
      </c>
      <c r="Y4915" s="1"/>
      <c r="Z4915" s="1" t="n">
        <v>3</v>
      </c>
      <c r="AA4915" s="1" t="s">
        <v>65</v>
      </c>
      <c r="AB4915" s="1" t="s">
        <v>28479</v>
      </c>
      <c r="AC4915" s="2" t="s">
        <v>66</v>
      </c>
      <c r="AD4915" s="2" t="s">
        <v>67</v>
      </c>
      <c r="AR4915" s="2" t="s">
        <v>12061</v>
      </c>
    </row>
    <row r="4916" customFormat="false" ht="12.75" hidden="false" customHeight="false" outlineLevel="0" collapsed="false">
      <c r="A4916" s="3" t="s">
        <v>28480</v>
      </c>
      <c r="B4916" s="1" t="s">
        <v>28481</v>
      </c>
      <c r="C4916" s="4" t="n">
        <f aca="false">IF(OR(T4916="SSES",T4916="VAR"),-COUNTIF(P$2:P$6715,R4916)+1,IF(T4916="ES",1,IF(OR(T4916="CL",T4916="OR",T4916="SBOR",T4916="SPFM",T4916="FM",T4916="SBFM",T4916="FO",T4916="GN",T4916="SSGN"),0)))</f>
        <v>1</v>
      </c>
      <c r="D4916" s="1" t="n">
        <v>4915</v>
      </c>
      <c r="E4916" s="1" t="s">
        <v>22635</v>
      </c>
      <c r="F4916" s="1"/>
      <c r="G4916" s="1" t="s">
        <v>22654</v>
      </c>
      <c r="H4916" s="1" t="s">
        <v>28431</v>
      </c>
      <c r="I4916" s="1" t="s">
        <v>28432</v>
      </c>
      <c r="J4916" s="1"/>
      <c r="K4916" s="1"/>
      <c r="L4916" s="1" t="s">
        <v>25254</v>
      </c>
      <c r="M4916" s="1" t="s">
        <v>25255</v>
      </c>
      <c r="N4916" s="1" t="s">
        <v>2732</v>
      </c>
      <c r="O4916" s="1" t="s">
        <v>25256</v>
      </c>
      <c r="P4916" s="1" t="n">
        <v>106396</v>
      </c>
      <c r="Q4916" s="1" t="n">
        <v>194220</v>
      </c>
      <c r="R4916" s="1" t="n">
        <v>194220</v>
      </c>
      <c r="S4916" s="1" t="n">
        <v>106396</v>
      </c>
      <c r="T4916" s="1" t="s">
        <v>69</v>
      </c>
      <c r="U4916" s="1" t="s">
        <v>16929</v>
      </c>
      <c r="V4916" s="1" t="s">
        <v>28482</v>
      </c>
      <c r="W4916" s="1" t="s">
        <v>28483</v>
      </c>
      <c r="X4916" s="1" t="s">
        <v>28482</v>
      </c>
      <c r="Y4916" s="1" t="s">
        <v>28484</v>
      </c>
      <c r="Z4916" s="1" t="n">
        <v>3</v>
      </c>
      <c r="AA4916" s="1" t="s">
        <v>65</v>
      </c>
      <c r="AB4916" s="1" t="s">
        <v>28485</v>
      </c>
      <c r="AC4916" s="2" t="s">
        <v>66</v>
      </c>
      <c r="AD4916" s="2" t="s">
        <v>67</v>
      </c>
      <c r="AQ4916" s="2" t="s">
        <v>3206</v>
      </c>
      <c r="AR4916" s="2" t="s">
        <v>3206</v>
      </c>
    </row>
    <row r="4917" customFormat="false" ht="12.75" hidden="false" customHeight="false" outlineLevel="0" collapsed="false">
      <c r="A4917" s="3" t="s">
        <v>28486</v>
      </c>
      <c r="B4917" s="1" t="s">
        <v>28487</v>
      </c>
      <c r="C4917" s="4" t="n">
        <f aca="false">IF(OR(T4917="SSES",T4917="VAR"),-COUNTIF(P$2:P$6715,R4917)+1,IF(T4917="ES",1,IF(OR(T4917="CL",T4917="OR",T4917="SBOR",T4917="SPFM",T4917="FM",T4917="SBFM",T4917="FO",T4917="GN",T4917="SSGN"),0)))</f>
        <v>1</v>
      </c>
      <c r="D4917" s="1" t="n">
        <v>4916</v>
      </c>
      <c r="E4917" s="1" t="s">
        <v>22635</v>
      </c>
      <c r="F4917" s="1"/>
      <c r="G4917" s="1" t="s">
        <v>22654</v>
      </c>
      <c r="H4917" s="1" t="s">
        <v>28431</v>
      </c>
      <c r="I4917" s="1" t="s">
        <v>28432</v>
      </c>
      <c r="J4917" s="1"/>
      <c r="K4917" s="1"/>
      <c r="L4917" s="1" t="s">
        <v>25254</v>
      </c>
      <c r="M4917" s="1" t="s">
        <v>25255</v>
      </c>
      <c r="N4917" s="1" t="s">
        <v>2732</v>
      </c>
      <c r="O4917" s="1" t="s">
        <v>25256</v>
      </c>
      <c r="P4917" s="1" t="n">
        <v>107027</v>
      </c>
      <c r="Q4917" s="1" t="n">
        <v>606935</v>
      </c>
      <c r="R4917" s="1" t="n">
        <v>606935</v>
      </c>
      <c r="S4917" s="1" t="n">
        <v>107027</v>
      </c>
      <c r="T4917" s="1" t="s">
        <v>69</v>
      </c>
      <c r="U4917" s="1" t="s">
        <v>16929</v>
      </c>
      <c r="V4917" s="1" t="s">
        <v>28488</v>
      </c>
      <c r="W4917" s="1" t="s">
        <v>28489</v>
      </c>
      <c r="X4917" s="1" t="s">
        <v>28488</v>
      </c>
      <c r="Y4917" s="1" t="s">
        <v>28490</v>
      </c>
      <c r="Z4917" s="1" t="n">
        <v>3</v>
      </c>
      <c r="AA4917" s="1" t="s">
        <v>65</v>
      </c>
      <c r="AB4917" s="1" t="s">
        <v>28491</v>
      </c>
      <c r="AC4917" s="2" t="s">
        <v>66</v>
      </c>
      <c r="AD4917" s="2" t="s">
        <v>67</v>
      </c>
      <c r="AQ4917" s="2" t="s">
        <v>3206</v>
      </c>
      <c r="AT4917" s="2" t="s">
        <v>5026</v>
      </c>
    </row>
    <row r="4918" customFormat="false" ht="12.75" hidden="false" customHeight="false" outlineLevel="0" collapsed="false">
      <c r="A4918" s="3" t="s">
        <v>28492</v>
      </c>
      <c r="B4918" s="1" t="s">
        <v>28492</v>
      </c>
      <c r="C4918" s="4" t="n">
        <f aca="false">IF(OR(T4918="SSES",T4918="VAR"),-COUNTIF(P$2:P$6715,R4918)+1,IF(T4918="ES",1,IF(OR(T4918="CL",T4918="OR",T4918="SBOR",T4918="SPFM",T4918="FM",T4918="SBFM",T4918="FO",T4918="GN",T4918="SSGN"),0)))</f>
        <v>0</v>
      </c>
      <c r="D4918" s="1" t="n">
        <v>4917</v>
      </c>
      <c r="E4918" s="1" t="s">
        <v>22635</v>
      </c>
      <c r="F4918" s="1"/>
      <c r="G4918" s="1" t="s">
        <v>22654</v>
      </c>
      <c r="H4918" s="1" t="s">
        <v>28431</v>
      </c>
      <c r="I4918" s="1" t="s">
        <v>28432</v>
      </c>
      <c r="J4918" s="1"/>
      <c r="K4918" s="1"/>
      <c r="L4918" s="1" t="s">
        <v>25254</v>
      </c>
      <c r="M4918" s="1" t="s">
        <v>25255</v>
      </c>
      <c r="N4918" s="1" t="s">
        <v>2732</v>
      </c>
      <c r="O4918" s="1" t="s">
        <v>25256</v>
      </c>
      <c r="P4918" s="1" t="n">
        <v>195001</v>
      </c>
      <c r="Q4918" s="1" t="n">
        <v>187402</v>
      </c>
      <c r="R4918" s="1" t="n">
        <v>187402</v>
      </c>
      <c r="S4918" s="1" t="n">
        <v>195001</v>
      </c>
      <c r="T4918" s="1" t="s">
        <v>61</v>
      </c>
      <c r="U4918" s="1" t="s">
        <v>16929</v>
      </c>
      <c r="V4918" s="1" t="s">
        <v>28493</v>
      </c>
      <c r="W4918" s="1" t="s">
        <v>28494</v>
      </c>
      <c r="X4918" s="1" t="s">
        <v>28493</v>
      </c>
      <c r="Y4918" s="1" t="s">
        <v>28495</v>
      </c>
      <c r="Z4918" s="1" t="n">
        <v>7</v>
      </c>
      <c r="AA4918" s="1" t="s">
        <v>65</v>
      </c>
      <c r="AB4918" s="1"/>
      <c r="AC4918" s="2" t="s">
        <v>66</v>
      </c>
      <c r="AD4918" s="2" t="s">
        <v>67</v>
      </c>
    </row>
    <row r="4919" customFormat="false" ht="12.75" hidden="false" customHeight="false" outlineLevel="0" collapsed="false">
      <c r="A4919" s="3" t="s">
        <v>28496</v>
      </c>
      <c r="B4919" s="1" t="s">
        <v>28497</v>
      </c>
      <c r="C4919" s="4" t="n">
        <f aca="false">IF(OR(T4919="SSES",T4919="VAR"),-COUNTIF(P$2:P$6715,R4919)+1,IF(T4919="ES",1,IF(OR(T4919="CL",T4919="OR",T4919="SBOR",T4919="SPFM",T4919="FM",T4919="SBFM",T4919="FO",T4919="GN",T4919="SSGN"),0)))</f>
        <v>1</v>
      </c>
      <c r="D4919" s="1" t="n">
        <v>4918</v>
      </c>
      <c r="E4919" s="1" t="s">
        <v>22635</v>
      </c>
      <c r="F4919" s="1"/>
      <c r="G4919" s="1" t="s">
        <v>22654</v>
      </c>
      <c r="H4919" s="1" t="s">
        <v>28431</v>
      </c>
      <c r="I4919" s="1" t="s">
        <v>28432</v>
      </c>
      <c r="J4919" s="1"/>
      <c r="K4919" s="1"/>
      <c r="L4919" s="1" t="s">
        <v>25254</v>
      </c>
      <c r="M4919" s="1" t="s">
        <v>25255</v>
      </c>
      <c r="N4919" s="1" t="s">
        <v>2732</v>
      </c>
      <c r="O4919" s="1" t="s">
        <v>25256</v>
      </c>
      <c r="P4919" s="1" t="n">
        <v>108996</v>
      </c>
      <c r="Q4919" s="1" t="n">
        <v>195001</v>
      </c>
      <c r="R4919" s="1" t="n">
        <v>195001</v>
      </c>
      <c r="S4919" s="1" t="n">
        <v>108996</v>
      </c>
      <c r="T4919" s="1" t="s">
        <v>69</v>
      </c>
      <c r="U4919" s="1" t="s">
        <v>28498</v>
      </c>
      <c r="V4919" s="1" t="s">
        <v>28499</v>
      </c>
      <c r="W4919" s="1" t="s">
        <v>28500</v>
      </c>
      <c r="X4919" s="1" t="s">
        <v>28499</v>
      </c>
      <c r="Y4919" s="1" t="s">
        <v>28501</v>
      </c>
      <c r="Z4919" s="1" t="n">
        <v>3</v>
      </c>
      <c r="AA4919" s="1" t="s">
        <v>65</v>
      </c>
      <c r="AB4919" s="1" t="s">
        <v>28502</v>
      </c>
      <c r="AC4919" s="2" t="s">
        <v>66</v>
      </c>
      <c r="AD4919" s="2" t="s">
        <v>67</v>
      </c>
      <c r="AQ4919" s="2" t="s">
        <v>3206</v>
      </c>
    </row>
    <row r="4920" customFormat="false" ht="12.75" hidden="false" customHeight="false" outlineLevel="0" collapsed="false">
      <c r="A4920" s="3" t="s">
        <v>28503</v>
      </c>
      <c r="B4920" s="1" t="s">
        <v>28504</v>
      </c>
      <c r="C4920" s="4" t="n">
        <f aca="false">IF(OR(T4920="SSES",T4920="VAR"),-COUNTIF(P$2:P$6715,R4920)+1,IF(T4920="ES",1,IF(OR(T4920="CL",T4920="OR",T4920="SBOR",T4920="SPFM",T4920="FM",T4920="SBFM",T4920="FO",T4920="GN",T4920="SSGN"),0)))</f>
        <v>1</v>
      </c>
      <c r="D4920" s="1" t="n">
        <v>4919</v>
      </c>
      <c r="E4920" s="1" t="s">
        <v>22635</v>
      </c>
      <c r="F4920" s="1"/>
      <c r="G4920" s="1" t="s">
        <v>22654</v>
      </c>
      <c r="H4920" s="1" t="s">
        <v>28431</v>
      </c>
      <c r="I4920" s="1" t="s">
        <v>28432</v>
      </c>
      <c r="J4920" s="1"/>
      <c r="K4920" s="1"/>
      <c r="L4920" s="1" t="s">
        <v>25254</v>
      </c>
      <c r="M4920" s="1" t="s">
        <v>25255</v>
      </c>
      <c r="N4920" s="1" t="s">
        <v>2732</v>
      </c>
      <c r="O4920" s="1" t="s">
        <v>25256</v>
      </c>
      <c r="P4920" s="1" t="n">
        <v>109001</v>
      </c>
      <c r="Q4920" s="1" t="n">
        <v>195001</v>
      </c>
      <c r="R4920" s="1" t="n">
        <v>195001</v>
      </c>
      <c r="S4920" s="1" t="n">
        <v>109001</v>
      </c>
      <c r="T4920" s="1" t="s">
        <v>69</v>
      </c>
      <c r="U4920" s="1" t="s">
        <v>28200</v>
      </c>
      <c r="V4920" s="1" t="s">
        <v>28505</v>
      </c>
      <c r="W4920" s="1" t="s">
        <v>28506</v>
      </c>
      <c r="X4920" s="1" t="s">
        <v>28505</v>
      </c>
      <c r="Y4920" s="1"/>
      <c r="Z4920" s="1" t="n">
        <v>3</v>
      </c>
      <c r="AA4920" s="1" t="s">
        <v>65</v>
      </c>
      <c r="AB4920" s="1" t="s">
        <v>28507</v>
      </c>
      <c r="AC4920" s="2" t="s">
        <v>66</v>
      </c>
      <c r="AD4920" s="2" t="s">
        <v>67</v>
      </c>
      <c r="AQ4920" s="2" t="s">
        <v>3206</v>
      </c>
    </row>
    <row r="4921" customFormat="false" ht="12.75" hidden="false" customHeight="false" outlineLevel="0" collapsed="false">
      <c r="A4921" s="3" t="s">
        <v>28508</v>
      </c>
      <c r="B4921" s="1" t="s">
        <v>28509</v>
      </c>
      <c r="C4921" s="4" t="n">
        <f aca="false">IF(OR(T4921="SSES",T4921="VAR"),-COUNTIF(P$2:P$6715,R4921)+1,IF(T4921="ES",1,IF(OR(T4921="CL",T4921="OR",T4921="SBOR",T4921="SPFM",T4921="FM",T4921="SBFM",T4921="FO",T4921="GN",T4921="SSGN"),0)))</f>
        <v>1</v>
      </c>
      <c r="D4921" s="1" t="n">
        <v>4920</v>
      </c>
      <c r="E4921" s="1" t="s">
        <v>22635</v>
      </c>
      <c r="F4921" s="1"/>
      <c r="G4921" s="1" t="s">
        <v>22654</v>
      </c>
      <c r="H4921" s="1" t="s">
        <v>28431</v>
      </c>
      <c r="I4921" s="1" t="s">
        <v>28432</v>
      </c>
      <c r="J4921" s="1"/>
      <c r="K4921" s="1"/>
      <c r="L4921" s="1" t="s">
        <v>25254</v>
      </c>
      <c r="M4921" s="1" t="s">
        <v>25255</v>
      </c>
      <c r="N4921" s="1" t="s">
        <v>2732</v>
      </c>
      <c r="O4921" s="1" t="s">
        <v>25256</v>
      </c>
      <c r="P4921" s="1" t="n">
        <v>109015</v>
      </c>
      <c r="Q4921" s="1" t="n">
        <v>195001</v>
      </c>
      <c r="R4921" s="1" t="n">
        <v>195001</v>
      </c>
      <c r="S4921" s="1" t="n">
        <v>109015</v>
      </c>
      <c r="T4921" s="1" t="s">
        <v>69</v>
      </c>
      <c r="U4921" s="1" t="s">
        <v>28510</v>
      </c>
      <c r="V4921" s="1" t="s">
        <v>28511</v>
      </c>
      <c r="W4921" s="1" t="s">
        <v>28512</v>
      </c>
      <c r="X4921" s="1" t="s">
        <v>28511</v>
      </c>
      <c r="Y4921" s="1"/>
      <c r="Z4921" s="1" t="n">
        <v>3</v>
      </c>
      <c r="AA4921" s="1" t="s">
        <v>65</v>
      </c>
      <c r="AB4921" s="1" t="s">
        <v>28513</v>
      </c>
      <c r="AC4921" s="2" t="s">
        <v>66</v>
      </c>
      <c r="AD4921" s="2" t="s">
        <v>67</v>
      </c>
      <c r="AQ4921" s="2" t="s">
        <v>3206</v>
      </c>
      <c r="AR4921" s="2" t="s">
        <v>3206</v>
      </c>
    </row>
    <row r="4922" customFormat="false" ht="12.75" hidden="false" customHeight="false" outlineLevel="0" collapsed="false">
      <c r="A4922" s="3" t="s">
        <v>28514</v>
      </c>
      <c r="B4922" s="1" t="s">
        <v>28492</v>
      </c>
      <c r="C4922" s="4" t="n">
        <f aca="false">IF(OR(T4922="SSES",T4922="VAR"),-COUNTIF(P$2:P$6715,R4922)+1,IF(T4922="ES",1,IF(OR(T4922="CL",T4922="OR",T4922="SBOR",T4922="SPFM",T4922="FM",T4922="SBFM",T4922="FO",T4922="GN",T4922="SSGN"),0)))</f>
        <v>0</v>
      </c>
      <c r="D4922" s="1" t="n">
        <v>4921</v>
      </c>
      <c r="E4922" s="1" t="s">
        <v>22635</v>
      </c>
      <c r="F4922" s="1"/>
      <c r="G4922" s="1" t="s">
        <v>22654</v>
      </c>
      <c r="H4922" s="1" t="s">
        <v>28431</v>
      </c>
      <c r="I4922" s="1" t="s">
        <v>28432</v>
      </c>
      <c r="J4922" s="1"/>
      <c r="K4922" s="1"/>
      <c r="L4922" s="1" t="s">
        <v>25254</v>
      </c>
      <c r="M4922" s="1" t="s">
        <v>25255</v>
      </c>
      <c r="N4922" s="1" t="s">
        <v>2732</v>
      </c>
      <c r="O4922" s="1" t="s">
        <v>25256</v>
      </c>
      <c r="P4922" s="1" t="n">
        <v>137909</v>
      </c>
      <c r="Q4922" s="1" t="n">
        <v>109015</v>
      </c>
      <c r="R4922" s="1" t="n">
        <v>109015</v>
      </c>
      <c r="S4922" s="1" t="n">
        <v>137909</v>
      </c>
      <c r="T4922" s="1" t="s">
        <v>1467</v>
      </c>
      <c r="U4922" s="1" t="s">
        <v>28515</v>
      </c>
      <c r="V4922" s="1" t="s">
        <v>28516</v>
      </c>
      <c r="W4922" s="1" t="s">
        <v>28517</v>
      </c>
      <c r="X4922" s="1" t="s">
        <v>28516</v>
      </c>
      <c r="Y4922" s="1"/>
      <c r="Z4922" s="1" t="n">
        <v>3</v>
      </c>
      <c r="AA4922" s="1" t="s">
        <v>65</v>
      </c>
      <c r="AB4922" s="1" t="s">
        <v>28518</v>
      </c>
      <c r="AC4922" s="2" t="s">
        <v>66</v>
      </c>
      <c r="AD4922" s="2" t="s">
        <v>67</v>
      </c>
      <c r="AQ4922" s="2" t="s">
        <v>3206</v>
      </c>
    </row>
    <row r="4923" customFormat="false" ht="12.75" hidden="false" customHeight="false" outlineLevel="0" collapsed="false">
      <c r="A4923" s="3" t="s">
        <v>28519</v>
      </c>
      <c r="B4923" s="1" t="s">
        <v>28520</v>
      </c>
      <c r="C4923" s="4" t="n">
        <f aca="false">IF(OR(T4923="SSES",T4923="VAR"),-COUNTIF(P$2:P$6715,R4923)+1,IF(T4923="ES",1,IF(OR(T4923="CL",T4923="OR",T4923="SBOR",T4923="SPFM",T4923="FM",T4923="SBFM",T4923="FO",T4923="GN",T4923="SSGN"),0)))</f>
        <v>1</v>
      </c>
      <c r="D4923" s="1" t="n">
        <v>4922</v>
      </c>
      <c r="E4923" s="1" t="s">
        <v>22635</v>
      </c>
      <c r="F4923" s="1"/>
      <c r="G4923" s="1" t="s">
        <v>22654</v>
      </c>
      <c r="H4923" s="1" t="s">
        <v>28431</v>
      </c>
      <c r="I4923" s="1" t="s">
        <v>28432</v>
      </c>
      <c r="J4923" s="1"/>
      <c r="K4923" s="1"/>
      <c r="L4923" s="1" t="s">
        <v>25254</v>
      </c>
      <c r="M4923" s="1" t="s">
        <v>25255</v>
      </c>
      <c r="N4923" s="1" t="s">
        <v>2732</v>
      </c>
      <c r="O4923" s="1" t="s">
        <v>25256</v>
      </c>
      <c r="P4923" s="1" t="n">
        <v>109019</v>
      </c>
      <c r="Q4923" s="1" t="n">
        <v>195001</v>
      </c>
      <c r="R4923" s="1" t="n">
        <v>195001</v>
      </c>
      <c r="S4923" s="1" t="n">
        <v>109019</v>
      </c>
      <c r="T4923" s="1" t="s">
        <v>69</v>
      </c>
      <c r="U4923" s="1" t="s">
        <v>18856</v>
      </c>
      <c r="V4923" s="1" t="s">
        <v>28521</v>
      </c>
      <c r="W4923" s="1" t="s">
        <v>28522</v>
      </c>
      <c r="X4923" s="1" t="s">
        <v>28521</v>
      </c>
      <c r="Y4923" s="1" t="s">
        <v>28523</v>
      </c>
      <c r="Z4923" s="1" t="n">
        <v>3</v>
      </c>
      <c r="AA4923" s="1" t="s">
        <v>65</v>
      </c>
      <c r="AB4923" s="1" t="s">
        <v>28524</v>
      </c>
      <c r="AC4923" s="2" t="s">
        <v>66</v>
      </c>
      <c r="AD4923" s="2" t="s">
        <v>67</v>
      </c>
      <c r="AQ4923" s="2" t="s">
        <v>3206</v>
      </c>
    </row>
    <row r="4924" customFormat="false" ht="12.75" hidden="false" customHeight="false" outlineLevel="0" collapsed="false">
      <c r="A4924" s="3" t="s">
        <v>28525</v>
      </c>
      <c r="B4924" s="1" t="s">
        <v>28526</v>
      </c>
      <c r="C4924" s="4" t="n">
        <f aca="false">IF(OR(T4924="SSES",T4924="VAR"),-COUNTIF(P$2:P$6715,R4924)+1,IF(T4924="ES",1,IF(OR(T4924="CL",T4924="OR",T4924="SBOR",T4924="SPFM",T4924="FM",T4924="SBFM",T4924="FO",T4924="GN",T4924="SSGN"),0)))</f>
        <v>1</v>
      </c>
      <c r="D4924" s="1" t="n">
        <v>4923</v>
      </c>
      <c r="E4924" s="1" t="s">
        <v>22635</v>
      </c>
      <c r="F4924" s="1"/>
      <c r="G4924" s="1" t="s">
        <v>22654</v>
      </c>
      <c r="H4924" s="1" t="s">
        <v>28431</v>
      </c>
      <c r="I4924" s="1" t="s">
        <v>28432</v>
      </c>
      <c r="J4924" s="1"/>
      <c r="K4924" s="1"/>
      <c r="L4924" s="1" t="s">
        <v>25254</v>
      </c>
      <c r="M4924" s="1" t="s">
        <v>25255</v>
      </c>
      <c r="N4924" s="1" t="s">
        <v>2732</v>
      </c>
      <c r="O4924" s="1" t="s">
        <v>25256</v>
      </c>
      <c r="P4924" s="1" t="n">
        <v>109020</v>
      </c>
      <c r="Q4924" s="1" t="n">
        <v>195001</v>
      </c>
      <c r="R4924" s="1" t="n">
        <v>195001</v>
      </c>
      <c r="S4924" s="1" t="n">
        <v>109020</v>
      </c>
      <c r="T4924" s="1" t="s">
        <v>69</v>
      </c>
      <c r="U4924" s="1" t="s">
        <v>28527</v>
      </c>
      <c r="V4924" s="1" t="s">
        <v>28528</v>
      </c>
      <c r="W4924" s="1" t="s">
        <v>28529</v>
      </c>
      <c r="X4924" s="1" t="s">
        <v>28528</v>
      </c>
      <c r="Y4924" s="1"/>
      <c r="Z4924" s="1" t="n">
        <v>3</v>
      </c>
      <c r="AA4924" s="1" t="s">
        <v>65</v>
      </c>
      <c r="AB4924" s="1" t="s">
        <v>28530</v>
      </c>
      <c r="AC4924" s="2" t="s">
        <v>66</v>
      </c>
      <c r="AD4924" s="2" t="s">
        <v>67</v>
      </c>
      <c r="AQ4924" s="2" t="s">
        <v>3206</v>
      </c>
    </row>
    <row r="4925" customFormat="false" ht="12.75" hidden="false" customHeight="false" outlineLevel="0" collapsed="false">
      <c r="A4925" s="3" t="s">
        <v>28531</v>
      </c>
      <c r="B4925" s="1" t="s">
        <v>28532</v>
      </c>
      <c r="C4925" s="4" t="n">
        <f aca="false">IF(OR(T4925="SSES",T4925="VAR"),-COUNTIF(P$2:P$6715,R4925)+1,IF(T4925="ES",1,IF(OR(T4925="CL",T4925="OR",T4925="SBOR",T4925="SPFM",T4925="FM",T4925="SBFM",T4925="FO",T4925="GN",T4925="SSGN"),0)))</f>
        <v>1</v>
      </c>
      <c r="D4925" s="1" t="n">
        <v>4924</v>
      </c>
      <c r="E4925" s="1" t="s">
        <v>22635</v>
      </c>
      <c r="F4925" s="1"/>
      <c r="G4925" s="1" t="s">
        <v>22654</v>
      </c>
      <c r="H4925" s="1" t="s">
        <v>28431</v>
      </c>
      <c r="I4925" s="1" t="s">
        <v>28432</v>
      </c>
      <c r="J4925" s="1"/>
      <c r="K4925" s="1"/>
      <c r="L4925" s="1" t="s">
        <v>25254</v>
      </c>
      <c r="M4925" s="1" t="s">
        <v>25255</v>
      </c>
      <c r="N4925" s="1" t="s">
        <v>2732</v>
      </c>
      <c r="O4925" s="1" t="s">
        <v>25256</v>
      </c>
      <c r="P4925" s="1" t="n">
        <v>109042</v>
      </c>
      <c r="Q4925" s="1" t="n">
        <v>195001</v>
      </c>
      <c r="R4925" s="1" t="n">
        <v>195001</v>
      </c>
      <c r="S4925" s="1" t="n">
        <v>109042</v>
      </c>
      <c r="T4925" s="1" t="s">
        <v>69</v>
      </c>
      <c r="U4925" s="1" t="s">
        <v>28533</v>
      </c>
      <c r="V4925" s="1" t="s">
        <v>28534</v>
      </c>
      <c r="W4925" s="1" t="s">
        <v>28535</v>
      </c>
      <c r="X4925" s="1" t="s">
        <v>28534</v>
      </c>
      <c r="Y4925" s="1" t="s">
        <v>28536</v>
      </c>
      <c r="Z4925" s="1" t="n">
        <v>3</v>
      </c>
      <c r="AA4925" s="1" t="s">
        <v>65</v>
      </c>
      <c r="AB4925" s="1" t="s">
        <v>28537</v>
      </c>
      <c r="AC4925" s="2" t="s">
        <v>66</v>
      </c>
      <c r="AD4925" s="2" t="s">
        <v>67</v>
      </c>
      <c r="AO4925" s="2" t="s">
        <v>3206</v>
      </c>
      <c r="AP4925" s="2" t="s">
        <v>3206</v>
      </c>
      <c r="AQ4925" s="2" t="s">
        <v>3206</v>
      </c>
      <c r="AR4925" s="2" t="s">
        <v>3232</v>
      </c>
      <c r="AU4925" s="2" t="s">
        <v>25272</v>
      </c>
    </row>
    <row r="4926" customFormat="false" ht="12.75" hidden="false" customHeight="false" outlineLevel="0" collapsed="false">
      <c r="A4926" s="3" t="s">
        <v>28538</v>
      </c>
      <c r="B4926" s="1" t="s">
        <v>28539</v>
      </c>
      <c r="C4926" s="4" t="n">
        <f aca="false">IF(OR(T4926="SSES",T4926="VAR"),-COUNTIF(P$2:P$6715,R4926)+1,IF(T4926="ES",1,IF(OR(T4926="CL",T4926="OR",T4926="SBOR",T4926="SPFM",T4926="FM",T4926="SBFM",T4926="FO",T4926="GN",T4926="SSGN"),0)))</f>
        <v>0</v>
      </c>
      <c r="D4926" s="1" t="n">
        <v>4925</v>
      </c>
      <c r="E4926" s="1" t="s">
        <v>22635</v>
      </c>
      <c r="F4926" s="1"/>
      <c r="G4926" s="1" t="s">
        <v>22654</v>
      </c>
      <c r="H4926" s="1" t="s">
        <v>28431</v>
      </c>
      <c r="I4926" s="1" t="s">
        <v>28432</v>
      </c>
      <c r="J4926" s="1"/>
      <c r="K4926" s="1"/>
      <c r="L4926" s="1" t="s">
        <v>25254</v>
      </c>
      <c r="M4926" s="1" t="s">
        <v>25255</v>
      </c>
      <c r="N4926" s="1" t="s">
        <v>2732</v>
      </c>
      <c r="O4926" s="1" t="s">
        <v>25256</v>
      </c>
      <c r="P4926" s="1" t="n">
        <v>137914</v>
      </c>
      <c r="Q4926" s="1" t="n">
        <v>109042</v>
      </c>
      <c r="R4926" s="1" t="n">
        <v>109042</v>
      </c>
      <c r="S4926" s="1" t="n">
        <v>137914</v>
      </c>
      <c r="T4926" s="1" t="s">
        <v>1467</v>
      </c>
      <c r="U4926" s="1" t="s">
        <v>28540</v>
      </c>
      <c r="V4926" s="1" t="s">
        <v>28541</v>
      </c>
      <c r="W4926" s="1" t="s">
        <v>28542</v>
      </c>
      <c r="X4926" s="1" t="s">
        <v>28541</v>
      </c>
      <c r="Y4926" s="1"/>
      <c r="Z4926" s="1" t="n">
        <v>3</v>
      </c>
      <c r="AA4926" s="1" t="s">
        <v>65</v>
      </c>
      <c r="AB4926" s="1" t="s">
        <v>28543</v>
      </c>
    </row>
    <row r="4927" customFormat="false" ht="12.75" hidden="false" customHeight="false" outlineLevel="0" collapsed="false">
      <c r="A4927" s="3" t="s">
        <v>28544</v>
      </c>
      <c r="B4927" s="1" t="s">
        <v>28545</v>
      </c>
      <c r="C4927" s="4" t="n">
        <f aca="false">IF(OR(T4927="SSES",T4927="VAR"),-COUNTIF(P$2:P$6715,R4927)+1,IF(T4927="ES",1,IF(OR(T4927="CL",T4927="OR",T4927="SBOR",T4927="SPFM",T4927="FM",T4927="SBFM",T4927="FO",T4927="GN",T4927="SSGN"),0)))</f>
        <v>1</v>
      </c>
      <c r="D4927" s="1" t="n">
        <v>4926</v>
      </c>
      <c r="E4927" s="1" t="s">
        <v>22635</v>
      </c>
      <c r="F4927" s="1"/>
      <c r="G4927" s="1" t="s">
        <v>22654</v>
      </c>
      <c r="H4927" s="1" t="s">
        <v>28431</v>
      </c>
      <c r="I4927" s="1" t="s">
        <v>28432</v>
      </c>
      <c r="J4927" s="1"/>
      <c r="K4927" s="1"/>
      <c r="L4927" s="1" t="s">
        <v>25254</v>
      </c>
      <c r="M4927" s="1" t="s">
        <v>25255</v>
      </c>
      <c r="N4927" s="1" t="s">
        <v>2732</v>
      </c>
      <c r="O4927" s="1" t="s">
        <v>25256</v>
      </c>
      <c r="P4927" s="1" t="n">
        <v>717321</v>
      </c>
      <c r="Q4927" s="1" t="n">
        <v>195001</v>
      </c>
      <c r="R4927" s="1" t="n">
        <v>195001</v>
      </c>
      <c r="S4927" s="1" t="n">
        <v>717321</v>
      </c>
      <c r="T4927" s="1" t="s">
        <v>69</v>
      </c>
      <c r="U4927" s="1" t="s">
        <v>26578</v>
      </c>
      <c r="V4927" s="1" t="s">
        <v>28546</v>
      </c>
      <c r="W4927" s="1" t="s">
        <v>28547</v>
      </c>
      <c r="X4927" s="1" t="s">
        <v>28546</v>
      </c>
      <c r="Y4927" s="1"/>
      <c r="Z4927" s="1" t="n">
        <v>3</v>
      </c>
      <c r="AA4927" s="1" t="s">
        <v>65</v>
      </c>
      <c r="AB4927" s="1" t="s">
        <v>28548</v>
      </c>
      <c r="AC4927" s="2" t="s">
        <v>66</v>
      </c>
      <c r="AD4927" s="2" t="s">
        <v>67</v>
      </c>
      <c r="AQ4927" s="2" t="s">
        <v>3206</v>
      </c>
      <c r="AR4927" s="2" t="s">
        <v>3206</v>
      </c>
    </row>
    <row r="4928" customFormat="false" ht="12.75" hidden="false" customHeight="false" outlineLevel="0" collapsed="false">
      <c r="A4928" s="3" t="s">
        <v>28549</v>
      </c>
      <c r="B4928" s="1" t="s">
        <v>28550</v>
      </c>
      <c r="C4928" s="4" t="n">
        <f aca="false">IF(OR(T4928="SSES",T4928="VAR"),-COUNTIF(P$2:P$6715,R4928)+1,IF(T4928="ES",1,IF(OR(T4928="CL",T4928="OR",T4928="SBOR",T4928="SPFM",T4928="FM",T4928="SBFM",T4928="FO",T4928="GN",T4928="SSGN"),0)))</f>
        <v>1</v>
      </c>
      <c r="D4928" s="1" t="n">
        <v>4927</v>
      </c>
      <c r="E4928" s="1" t="s">
        <v>22635</v>
      </c>
      <c r="F4928" s="1"/>
      <c r="G4928" s="1" t="s">
        <v>22654</v>
      </c>
      <c r="H4928" s="1" t="s">
        <v>28431</v>
      </c>
      <c r="I4928" s="1" t="s">
        <v>28432</v>
      </c>
      <c r="J4928" s="1"/>
      <c r="K4928" s="1"/>
      <c r="L4928" s="1" t="s">
        <v>25254</v>
      </c>
      <c r="M4928" s="1" t="s">
        <v>25255</v>
      </c>
      <c r="N4928" s="1" t="s">
        <v>2732</v>
      </c>
      <c r="O4928" s="1" t="s">
        <v>25256</v>
      </c>
      <c r="P4928" s="1" t="n">
        <v>109068</v>
      </c>
      <c r="Q4928" s="1" t="n">
        <v>195001</v>
      </c>
      <c r="R4928" s="1" t="n">
        <v>195001</v>
      </c>
      <c r="S4928" s="1" t="n">
        <v>109068</v>
      </c>
      <c r="T4928" s="1" t="s">
        <v>69</v>
      </c>
      <c r="U4928" s="1" t="s">
        <v>28551</v>
      </c>
      <c r="V4928" s="1" t="s">
        <v>28552</v>
      </c>
      <c r="W4928" s="1" t="s">
        <v>28553</v>
      </c>
      <c r="X4928" s="1" t="s">
        <v>28552</v>
      </c>
      <c r="Y4928" s="1"/>
      <c r="Z4928" s="1" t="n">
        <v>3</v>
      </c>
      <c r="AA4928" s="1" t="s">
        <v>65</v>
      </c>
      <c r="AB4928" s="1" t="s">
        <v>28554</v>
      </c>
      <c r="AC4928" s="2" t="s">
        <v>66</v>
      </c>
      <c r="AD4928" s="2" t="s">
        <v>67</v>
      </c>
      <c r="AQ4928" s="2" t="s">
        <v>3206</v>
      </c>
      <c r="AU4928" s="2" t="s">
        <v>25272</v>
      </c>
    </row>
    <row r="4929" customFormat="false" ht="12.75" hidden="false" customHeight="false" outlineLevel="0" collapsed="false">
      <c r="A4929" s="3" t="s">
        <v>28555</v>
      </c>
      <c r="B4929" s="1" t="s">
        <v>28556</v>
      </c>
      <c r="C4929" s="4" t="n">
        <f aca="false">IF(OR(T4929="SSES",T4929="VAR"),-COUNTIF(P$2:P$6715,R4929)+1,IF(T4929="ES",1,IF(OR(T4929="CL",T4929="OR",T4929="SBOR",T4929="SPFM",T4929="FM",T4929="SBFM",T4929="FO",T4929="GN",T4929="SSGN"),0)))</f>
        <v>1</v>
      </c>
      <c r="D4929" s="1" t="n">
        <v>4928</v>
      </c>
      <c r="E4929" s="1" t="s">
        <v>22635</v>
      </c>
      <c r="F4929" s="1"/>
      <c r="G4929" s="1" t="s">
        <v>22654</v>
      </c>
      <c r="H4929" s="1" t="s">
        <v>28431</v>
      </c>
      <c r="I4929" s="1" t="s">
        <v>28432</v>
      </c>
      <c r="J4929" s="1"/>
      <c r="K4929" s="1"/>
      <c r="L4929" s="1" t="s">
        <v>25254</v>
      </c>
      <c r="M4929" s="1" t="s">
        <v>25255</v>
      </c>
      <c r="N4929" s="1" t="s">
        <v>2732</v>
      </c>
      <c r="O4929" s="1" t="s">
        <v>25256</v>
      </c>
      <c r="P4929" s="1" t="n">
        <v>109084</v>
      </c>
      <c r="Q4929" s="1" t="n">
        <v>195001</v>
      </c>
      <c r="R4929" s="1" t="n">
        <v>195001</v>
      </c>
      <c r="S4929" s="1" t="n">
        <v>109084</v>
      </c>
      <c r="T4929" s="1" t="s">
        <v>69</v>
      </c>
      <c r="U4929" s="1" t="s">
        <v>28557</v>
      </c>
      <c r="V4929" s="1" t="s">
        <v>28558</v>
      </c>
      <c r="W4929" s="1" t="s">
        <v>28559</v>
      </c>
      <c r="X4929" s="1" t="s">
        <v>28558</v>
      </c>
      <c r="Y4929" s="1" t="s">
        <v>28560</v>
      </c>
      <c r="Z4929" s="1" t="n">
        <v>3</v>
      </c>
      <c r="AA4929" s="1" t="s">
        <v>65</v>
      </c>
      <c r="AB4929" s="1" t="s">
        <v>28561</v>
      </c>
      <c r="AC4929" s="2" t="s">
        <v>66</v>
      </c>
      <c r="AD4929" s="2" t="s">
        <v>67</v>
      </c>
      <c r="AQ4929" s="2" t="s">
        <v>3206</v>
      </c>
    </row>
    <row r="4930" customFormat="false" ht="12.75" hidden="false" customHeight="false" outlineLevel="0" collapsed="false">
      <c r="A4930" s="3" t="s">
        <v>28562</v>
      </c>
      <c r="B4930" s="1" t="s">
        <v>28556</v>
      </c>
      <c r="C4930" s="4" t="n">
        <f aca="false">IF(OR(T4930="SSES",T4930="VAR"),-COUNTIF(P$2:P$6715,R4930)+1,IF(T4930="ES",1,IF(OR(T4930="CL",T4930="OR",T4930="SBOR",T4930="SPFM",T4930="FM",T4930="SBFM",T4930="FO",T4930="GN",T4930="SSGN"),0)))</f>
        <v>0</v>
      </c>
      <c r="D4930" s="1" t="n">
        <v>4929</v>
      </c>
      <c r="E4930" s="1" t="s">
        <v>22635</v>
      </c>
      <c r="F4930" s="1"/>
      <c r="G4930" s="1" t="s">
        <v>22654</v>
      </c>
      <c r="H4930" s="1" t="s">
        <v>28431</v>
      </c>
      <c r="I4930" s="1" t="s">
        <v>28432</v>
      </c>
      <c r="J4930" s="1"/>
      <c r="K4930" s="1"/>
      <c r="L4930" s="1" t="s">
        <v>25254</v>
      </c>
      <c r="M4930" s="1" t="s">
        <v>25255</v>
      </c>
      <c r="N4930" s="1" t="s">
        <v>2732</v>
      </c>
      <c r="O4930" s="1" t="s">
        <v>25256</v>
      </c>
      <c r="P4930" s="1" t="n">
        <v>137934</v>
      </c>
      <c r="Q4930" s="1" t="n">
        <v>109084</v>
      </c>
      <c r="R4930" s="1" t="n">
        <v>109084</v>
      </c>
      <c r="S4930" s="1" t="n">
        <v>137934</v>
      </c>
      <c r="T4930" s="1" t="s">
        <v>1467</v>
      </c>
      <c r="U4930" s="1" t="s">
        <v>28557</v>
      </c>
      <c r="V4930" s="1" t="s">
        <v>28563</v>
      </c>
      <c r="W4930" s="1" t="s">
        <v>28564</v>
      </c>
      <c r="X4930" s="1" t="s">
        <v>28563</v>
      </c>
      <c r="Y4930" s="1"/>
      <c r="Z4930" s="1" t="n">
        <v>3</v>
      </c>
      <c r="AA4930" s="1" t="s">
        <v>65</v>
      </c>
      <c r="AB4930" s="1" t="s">
        <v>28565</v>
      </c>
      <c r="AC4930" s="2" t="s">
        <v>66</v>
      </c>
      <c r="AD4930" s="2" t="s">
        <v>67</v>
      </c>
      <c r="AQ4930" s="2" t="s">
        <v>3206</v>
      </c>
    </row>
    <row r="4931" customFormat="false" ht="12.75" hidden="false" customHeight="false" outlineLevel="0" collapsed="false">
      <c r="A4931" s="3" t="s">
        <v>28566</v>
      </c>
      <c r="B4931" s="1" t="s">
        <v>28567</v>
      </c>
      <c r="C4931" s="4" t="n">
        <f aca="false">IF(OR(T4931="SSES",T4931="VAR"),-COUNTIF(P$2:P$6715,R4931)+1,IF(T4931="ES",1,IF(OR(T4931="CL",T4931="OR",T4931="SBOR",T4931="SPFM",T4931="FM",T4931="SBFM",T4931="FO",T4931="GN",T4931="SSGN"),0)))</f>
        <v>1</v>
      </c>
      <c r="D4931" s="1" t="n">
        <v>4930</v>
      </c>
      <c r="E4931" s="1" t="s">
        <v>22635</v>
      </c>
      <c r="F4931" s="1"/>
      <c r="G4931" s="1" t="s">
        <v>22654</v>
      </c>
      <c r="H4931" s="1" t="s">
        <v>28431</v>
      </c>
      <c r="I4931" s="1" t="s">
        <v>28432</v>
      </c>
      <c r="J4931" s="1"/>
      <c r="K4931" s="1"/>
      <c r="L4931" s="1" t="s">
        <v>25254</v>
      </c>
      <c r="M4931" s="1" t="s">
        <v>25255</v>
      </c>
      <c r="N4931" s="1" t="s">
        <v>2732</v>
      </c>
      <c r="O4931" s="1" t="s">
        <v>25256</v>
      </c>
      <c r="P4931" s="1" t="n">
        <v>109091</v>
      </c>
      <c r="Q4931" s="1" t="n">
        <v>195001</v>
      </c>
      <c r="R4931" s="1" t="n">
        <v>195001</v>
      </c>
      <c r="S4931" s="1" t="n">
        <v>109091</v>
      </c>
      <c r="T4931" s="1" t="s">
        <v>69</v>
      </c>
      <c r="U4931" s="1" t="s">
        <v>16929</v>
      </c>
      <c r="V4931" s="1" t="s">
        <v>28568</v>
      </c>
      <c r="W4931" s="1" t="s">
        <v>28569</v>
      </c>
      <c r="X4931" s="1" t="s">
        <v>28568</v>
      </c>
      <c r="Y4931" s="1" t="s">
        <v>28570</v>
      </c>
      <c r="Z4931" s="1" t="n">
        <v>3</v>
      </c>
      <c r="AA4931" s="1" t="s">
        <v>65</v>
      </c>
      <c r="AB4931" s="1" t="s">
        <v>28571</v>
      </c>
      <c r="AC4931" s="2" t="s">
        <v>66</v>
      </c>
      <c r="AD4931" s="2" t="s">
        <v>67</v>
      </c>
      <c r="AP4931" s="2" t="s">
        <v>3206</v>
      </c>
      <c r="AQ4931" s="2" t="s">
        <v>3206</v>
      </c>
      <c r="AR4931" s="2" t="s">
        <v>5313</v>
      </c>
      <c r="AU4931" s="2" t="s">
        <v>25272</v>
      </c>
    </row>
    <row r="4932" customFormat="false" ht="12.75" hidden="false" customHeight="false" outlineLevel="0" collapsed="false">
      <c r="A4932" s="3" t="s">
        <v>28572</v>
      </c>
      <c r="B4932" s="1" t="s">
        <v>28573</v>
      </c>
      <c r="C4932" s="4" t="n">
        <f aca="false">IF(OR(T4932="SSES",T4932="VAR"),-COUNTIF(P$2:P$6715,R4932)+1,IF(T4932="ES",1,IF(OR(T4932="CL",T4932="OR",T4932="SBOR",T4932="SPFM",T4932="FM",T4932="SBFM",T4932="FO",T4932="GN",T4932="SSGN"),0)))</f>
        <v>1</v>
      </c>
      <c r="D4932" s="1" t="n">
        <v>4931</v>
      </c>
      <c r="E4932" s="1" t="s">
        <v>22635</v>
      </c>
      <c r="F4932" s="1"/>
      <c r="G4932" s="1" t="s">
        <v>22654</v>
      </c>
      <c r="H4932" s="1" t="s">
        <v>28431</v>
      </c>
      <c r="I4932" s="1" t="s">
        <v>28432</v>
      </c>
      <c r="J4932" s="1"/>
      <c r="K4932" s="1"/>
      <c r="L4932" s="1" t="s">
        <v>25254</v>
      </c>
      <c r="M4932" s="1" t="s">
        <v>25255</v>
      </c>
      <c r="N4932" s="1" t="s">
        <v>2732</v>
      </c>
      <c r="O4932" s="1" t="s">
        <v>25256</v>
      </c>
      <c r="P4932" s="1" t="n">
        <v>109092</v>
      </c>
      <c r="Q4932" s="1" t="n">
        <v>195001</v>
      </c>
      <c r="R4932" s="1" t="n">
        <v>195001</v>
      </c>
      <c r="S4932" s="1" t="n">
        <v>109092</v>
      </c>
      <c r="T4932" s="1" t="s">
        <v>69</v>
      </c>
      <c r="U4932" s="1" t="s">
        <v>28574</v>
      </c>
      <c r="V4932" s="1" t="s">
        <v>28575</v>
      </c>
      <c r="W4932" s="1" t="s">
        <v>28576</v>
      </c>
      <c r="X4932" s="1" t="s">
        <v>28575</v>
      </c>
      <c r="Y4932" s="1" t="s">
        <v>28577</v>
      </c>
      <c r="Z4932" s="1" t="n">
        <v>3</v>
      </c>
      <c r="AA4932" s="1" t="s">
        <v>65</v>
      </c>
      <c r="AB4932" s="1" t="s">
        <v>28578</v>
      </c>
      <c r="AC4932" s="2" t="s">
        <v>66</v>
      </c>
      <c r="AD4932" s="2" t="s">
        <v>67</v>
      </c>
      <c r="AO4932" s="2" t="s">
        <v>3206</v>
      </c>
      <c r="AP4932" s="2" t="s">
        <v>3206</v>
      </c>
      <c r="AQ4932" s="2" t="s">
        <v>3206</v>
      </c>
      <c r="AU4932" s="2" t="s">
        <v>25272</v>
      </c>
    </row>
    <row r="4933" customFormat="false" ht="12.75" hidden="false" customHeight="false" outlineLevel="0" collapsed="false">
      <c r="A4933" s="3" t="s">
        <v>28579</v>
      </c>
      <c r="B4933" s="1" t="s">
        <v>28580</v>
      </c>
      <c r="C4933" s="4" t="n">
        <f aca="false">IF(OR(T4933="SSES",T4933="VAR"),-COUNTIF(P$2:P$6715,R4933)+1,IF(T4933="ES",1,IF(OR(T4933="CL",T4933="OR",T4933="SBOR",T4933="SPFM",T4933="FM",T4933="SBFM",T4933="FO",T4933="GN",T4933="SSGN"),0)))</f>
        <v>1</v>
      </c>
      <c r="D4933" s="1" t="n">
        <v>4932</v>
      </c>
      <c r="E4933" s="1" t="s">
        <v>22635</v>
      </c>
      <c r="F4933" s="1"/>
      <c r="G4933" s="1" t="s">
        <v>22654</v>
      </c>
      <c r="H4933" s="1" t="s">
        <v>28431</v>
      </c>
      <c r="I4933" s="1" t="s">
        <v>28432</v>
      </c>
      <c r="J4933" s="1"/>
      <c r="K4933" s="1"/>
      <c r="L4933" s="1" t="s">
        <v>25254</v>
      </c>
      <c r="M4933" s="1" t="s">
        <v>25255</v>
      </c>
      <c r="N4933" s="1" t="s">
        <v>2732</v>
      </c>
      <c r="O4933" s="1" t="s">
        <v>25256</v>
      </c>
      <c r="P4933" s="1" t="n">
        <v>109102</v>
      </c>
      <c r="Q4933" s="1" t="n">
        <v>195001</v>
      </c>
      <c r="R4933" s="1" t="n">
        <v>195001</v>
      </c>
      <c r="S4933" s="1" t="n">
        <v>109102</v>
      </c>
      <c r="T4933" s="1" t="s">
        <v>69</v>
      </c>
      <c r="U4933" s="1" t="s">
        <v>28581</v>
      </c>
      <c r="V4933" s="1" t="s">
        <v>28582</v>
      </c>
      <c r="W4933" s="1" t="s">
        <v>28583</v>
      </c>
      <c r="X4933" s="1" t="s">
        <v>28582</v>
      </c>
      <c r="Y4933" s="1"/>
      <c r="Z4933" s="1" t="n">
        <v>3</v>
      </c>
      <c r="AA4933" s="1" t="s">
        <v>65</v>
      </c>
      <c r="AB4933" s="1" t="s">
        <v>28584</v>
      </c>
      <c r="AC4933" s="2" t="s">
        <v>66</v>
      </c>
      <c r="AD4933" s="2" t="s">
        <v>67</v>
      </c>
      <c r="AQ4933" s="2" t="s">
        <v>3206</v>
      </c>
    </row>
    <row r="4934" customFormat="false" ht="12.75" hidden="false" customHeight="false" outlineLevel="0" collapsed="false">
      <c r="A4934" s="3" t="s">
        <v>28585</v>
      </c>
      <c r="B4934" s="1" t="s">
        <v>28586</v>
      </c>
      <c r="C4934" s="4" t="n">
        <f aca="false">IF(OR(T4934="SSES",T4934="VAR"),-COUNTIF(P$2:P$6715,R4934)+1,IF(T4934="ES",1,IF(OR(T4934="CL",T4934="OR",T4934="SBOR",T4934="SPFM",T4934="FM",T4934="SBFM",T4934="FO",T4934="GN",T4934="SSGN"),0)))</f>
        <v>1</v>
      </c>
      <c r="D4934" s="1" t="n">
        <v>4933</v>
      </c>
      <c r="E4934" s="1" t="s">
        <v>22635</v>
      </c>
      <c r="F4934" s="1"/>
      <c r="G4934" s="1" t="s">
        <v>22654</v>
      </c>
      <c r="H4934" s="1" t="s">
        <v>28431</v>
      </c>
      <c r="I4934" s="1" t="s">
        <v>28432</v>
      </c>
      <c r="J4934" s="1"/>
      <c r="K4934" s="1"/>
      <c r="L4934" s="1" t="s">
        <v>25254</v>
      </c>
      <c r="M4934" s="1" t="s">
        <v>25255</v>
      </c>
      <c r="N4934" s="1" t="s">
        <v>2732</v>
      </c>
      <c r="O4934" s="1" t="s">
        <v>25256</v>
      </c>
      <c r="P4934" s="1" t="n">
        <v>109104</v>
      </c>
      <c r="Q4934" s="1" t="n">
        <v>195001</v>
      </c>
      <c r="R4934" s="1" t="n">
        <v>195001</v>
      </c>
      <c r="S4934" s="1" t="n">
        <v>109104</v>
      </c>
      <c r="T4934" s="1" t="s">
        <v>69</v>
      </c>
      <c r="U4934" s="1" t="s">
        <v>28587</v>
      </c>
      <c r="V4934" s="1" t="s">
        <v>28588</v>
      </c>
      <c r="W4934" s="1" t="s">
        <v>28589</v>
      </c>
      <c r="X4934" s="1" t="s">
        <v>28588</v>
      </c>
      <c r="Y4934" s="1" t="s">
        <v>28590</v>
      </c>
      <c r="Z4934" s="1" t="n">
        <v>3</v>
      </c>
      <c r="AA4934" s="1" t="s">
        <v>3310</v>
      </c>
      <c r="AB4934" s="1" t="s">
        <v>28591</v>
      </c>
      <c r="AC4934" s="2" t="s">
        <v>66</v>
      </c>
      <c r="AD4934" s="2" t="s">
        <v>67</v>
      </c>
      <c r="AQ4934" s="2" t="s">
        <v>3206</v>
      </c>
      <c r="AR4934" s="2" t="s">
        <v>3206</v>
      </c>
    </row>
    <row r="4935" customFormat="false" ht="12.75" hidden="false" customHeight="false" outlineLevel="0" collapsed="false">
      <c r="A4935" s="3" t="s">
        <v>28592</v>
      </c>
      <c r="B4935" s="1" t="s">
        <v>28593</v>
      </c>
      <c r="C4935" s="4" t="n">
        <f aca="false">IF(OR(T4935="SSES",T4935="VAR"),-COUNTIF(P$2:P$6715,R4935)+1,IF(T4935="ES",1,IF(OR(T4935="CL",T4935="OR",T4935="SBOR",T4935="SPFM",T4935="FM",T4935="SBFM",T4935="FO",T4935="GN",T4935="SSGN"),0)))</f>
        <v>1</v>
      </c>
      <c r="D4935" s="1" t="n">
        <v>4934</v>
      </c>
      <c r="E4935" s="1" t="s">
        <v>22635</v>
      </c>
      <c r="F4935" s="1"/>
      <c r="G4935" s="1" t="s">
        <v>22654</v>
      </c>
      <c r="H4935" s="1" t="s">
        <v>28431</v>
      </c>
      <c r="I4935" s="1" t="s">
        <v>28432</v>
      </c>
      <c r="J4935" s="1"/>
      <c r="K4935" s="1"/>
      <c r="L4935" s="1" t="s">
        <v>25254</v>
      </c>
      <c r="M4935" s="1" t="s">
        <v>25255</v>
      </c>
      <c r="N4935" s="1" t="s">
        <v>2732</v>
      </c>
      <c r="O4935" s="1" t="s">
        <v>25256</v>
      </c>
      <c r="P4935" s="1" t="n">
        <v>138244</v>
      </c>
      <c r="Q4935" s="1" t="n">
        <v>110298</v>
      </c>
      <c r="R4935" s="1" t="n">
        <v>110298</v>
      </c>
      <c r="S4935" s="1" t="n">
        <v>138244</v>
      </c>
      <c r="T4935" s="1" t="s">
        <v>1467</v>
      </c>
      <c r="U4935" s="1" t="s">
        <v>28594</v>
      </c>
      <c r="V4935" s="1" t="s">
        <v>28595</v>
      </c>
      <c r="W4935" s="1" t="s">
        <v>28596</v>
      </c>
      <c r="X4935" s="1" t="s">
        <v>28595</v>
      </c>
      <c r="Y4935" s="1"/>
      <c r="Z4935" s="1" t="n">
        <v>3</v>
      </c>
      <c r="AA4935" s="1" t="s">
        <v>65</v>
      </c>
      <c r="AB4935" s="1" t="s">
        <v>28597</v>
      </c>
      <c r="AC4935" s="2" t="s">
        <v>66</v>
      </c>
      <c r="AD4935" s="2" t="s">
        <v>67</v>
      </c>
      <c r="AQ4935" s="2" t="s">
        <v>3206</v>
      </c>
    </row>
    <row r="4936" customFormat="false" ht="12.75" hidden="false" customHeight="false" outlineLevel="0" collapsed="false">
      <c r="A4936" s="3" t="s">
        <v>28598</v>
      </c>
      <c r="B4936" s="1" t="s">
        <v>28599</v>
      </c>
      <c r="C4936" s="4" t="n">
        <f aca="false">IF(OR(T4936="SSES",T4936="VAR"),-COUNTIF(P$2:P$6715,R4936)+1,IF(T4936="ES",1,IF(OR(T4936="CL",T4936="OR",T4936="SBOR",T4936="SPFM",T4936="FM",T4936="SBFM",T4936="FO",T4936="GN",T4936="SSGN"),0)))</f>
        <v>0</v>
      </c>
      <c r="D4936" s="1" t="n">
        <v>4935</v>
      </c>
      <c r="E4936" s="1" t="s">
        <v>22635</v>
      </c>
      <c r="F4936" s="1"/>
      <c r="G4936" s="1" t="s">
        <v>22654</v>
      </c>
      <c r="H4936" s="1" t="s">
        <v>28431</v>
      </c>
      <c r="I4936" s="1" t="s">
        <v>28432</v>
      </c>
      <c r="J4936" s="1"/>
      <c r="K4936" s="1"/>
      <c r="L4936" s="1" t="s">
        <v>25254</v>
      </c>
      <c r="M4936" s="1" t="s">
        <v>25255</v>
      </c>
      <c r="N4936" s="1" t="s">
        <v>2732</v>
      </c>
      <c r="O4936" s="1" t="s">
        <v>25256</v>
      </c>
      <c r="P4936" s="1" t="n">
        <v>196936</v>
      </c>
      <c r="Q4936" s="1" t="n">
        <v>187402</v>
      </c>
      <c r="R4936" s="1" t="n">
        <v>187402</v>
      </c>
      <c r="S4936" s="1" t="n">
        <v>196936</v>
      </c>
      <c r="T4936" s="1" t="s">
        <v>61</v>
      </c>
      <c r="U4936" s="1" t="s">
        <v>16929</v>
      </c>
      <c r="V4936" s="1" t="s">
        <v>28600</v>
      </c>
      <c r="W4936" s="1" t="s">
        <v>28601</v>
      </c>
      <c r="X4936" s="1" t="s">
        <v>28600</v>
      </c>
      <c r="Y4936" s="1" t="s">
        <v>28602</v>
      </c>
      <c r="Z4936" s="1"/>
      <c r="AA4936" s="1" t="s">
        <v>65</v>
      </c>
      <c r="AB4936" s="1"/>
    </row>
    <row r="4937" customFormat="false" ht="12.75" hidden="false" customHeight="false" outlineLevel="0" collapsed="false">
      <c r="A4937" s="3" t="s">
        <v>28603</v>
      </c>
      <c r="B4937" s="1" t="s">
        <v>28604</v>
      </c>
      <c r="C4937" s="4" t="n">
        <f aca="false">IF(OR(T4937="SSES",T4937="VAR"),-COUNTIF(P$2:P$6715,R4937)+1,IF(T4937="ES",1,IF(OR(T4937="CL",T4937="OR",T4937="SBOR",T4937="SPFM",T4937="FM",T4937="SBFM",T4937="FO",T4937="GN",T4937="SSGN"),0)))</f>
        <v>1</v>
      </c>
      <c r="D4937" s="1" t="n">
        <v>4936</v>
      </c>
      <c r="E4937" s="1" t="s">
        <v>22635</v>
      </c>
      <c r="F4937" s="1"/>
      <c r="G4937" s="1" t="s">
        <v>22654</v>
      </c>
      <c r="H4937" s="1" t="s">
        <v>28431</v>
      </c>
      <c r="I4937" s="1" t="s">
        <v>28432</v>
      </c>
      <c r="J4937" s="1"/>
      <c r="K4937" s="1"/>
      <c r="L4937" s="1" t="s">
        <v>25254</v>
      </c>
      <c r="M4937" s="1" t="s">
        <v>25255</v>
      </c>
      <c r="N4937" s="1" t="s">
        <v>2732</v>
      </c>
      <c r="O4937" s="1" t="s">
        <v>25256</v>
      </c>
      <c r="P4937" s="1" t="n">
        <v>116407</v>
      </c>
      <c r="Q4937" s="1" t="n">
        <v>196936</v>
      </c>
      <c r="R4937" s="1" t="n">
        <v>196936</v>
      </c>
      <c r="S4937" s="1" t="n">
        <v>116407</v>
      </c>
      <c r="T4937" s="1" t="s">
        <v>69</v>
      </c>
      <c r="U4937" s="1" t="s">
        <v>28605</v>
      </c>
      <c r="V4937" s="1" t="s">
        <v>28606</v>
      </c>
      <c r="W4937" s="1" t="s">
        <v>28607</v>
      </c>
      <c r="X4937" s="1" t="s">
        <v>28606</v>
      </c>
      <c r="Y4937" s="1"/>
      <c r="Z4937" s="1" t="n">
        <v>3</v>
      </c>
      <c r="AA4937" s="1" t="s">
        <v>65</v>
      </c>
      <c r="AB4937" s="1" t="s">
        <v>28608</v>
      </c>
      <c r="AC4937" s="2" t="s">
        <v>66</v>
      </c>
      <c r="AD4937" s="2" t="s">
        <v>67</v>
      </c>
      <c r="AQ4937" s="2" t="s">
        <v>3206</v>
      </c>
    </row>
    <row r="4938" customFormat="false" ht="12.75" hidden="false" customHeight="false" outlineLevel="0" collapsed="false">
      <c r="A4938" s="3" t="s">
        <v>28609</v>
      </c>
      <c r="B4938" s="1" t="s">
        <v>28610</v>
      </c>
      <c r="C4938" s="4" t="n">
        <f aca="false">IF(OR(T4938="SSES",T4938="VAR"),-COUNTIF(P$2:P$6715,R4938)+1,IF(T4938="ES",1,IF(OR(T4938="CL",T4938="OR",T4938="SBOR",T4938="SPFM",T4938="FM",T4938="SBFM",T4938="FO",T4938="GN",T4938="SSGN"),0)))</f>
        <v>1</v>
      </c>
      <c r="D4938" s="1" t="n">
        <v>4937</v>
      </c>
      <c r="E4938" s="1" t="s">
        <v>22635</v>
      </c>
      <c r="F4938" s="1"/>
      <c r="G4938" s="1" t="s">
        <v>22654</v>
      </c>
      <c r="H4938" s="1" t="s">
        <v>28431</v>
      </c>
      <c r="I4938" s="1" t="s">
        <v>28432</v>
      </c>
      <c r="J4938" s="1"/>
      <c r="K4938" s="1"/>
      <c r="L4938" s="1" t="s">
        <v>25254</v>
      </c>
      <c r="M4938" s="1" t="s">
        <v>25255</v>
      </c>
      <c r="N4938" s="1" t="s">
        <v>2732</v>
      </c>
      <c r="O4938" s="1" t="s">
        <v>25256</v>
      </c>
      <c r="P4938" s="1" t="n">
        <v>116416</v>
      </c>
      <c r="Q4938" s="1" t="n">
        <v>196936</v>
      </c>
      <c r="R4938" s="1" t="n">
        <v>196936</v>
      </c>
      <c r="S4938" s="1" t="n">
        <v>116416</v>
      </c>
      <c r="T4938" s="1" t="s">
        <v>69</v>
      </c>
      <c r="U4938" s="1" t="s">
        <v>28611</v>
      </c>
      <c r="V4938" s="1" t="s">
        <v>28612</v>
      </c>
      <c r="W4938" s="1" t="s">
        <v>28613</v>
      </c>
      <c r="X4938" s="1" t="s">
        <v>28612</v>
      </c>
      <c r="Y4938" s="1" t="s">
        <v>28614</v>
      </c>
      <c r="Z4938" s="1" t="n">
        <v>3</v>
      </c>
      <c r="AA4938" s="1" t="s">
        <v>65</v>
      </c>
      <c r="AB4938" s="1" t="s">
        <v>28615</v>
      </c>
      <c r="AC4938" s="2" t="s">
        <v>66</v>
      </c>
      <c r="AD4938" s="2" t="s">
        <v>67</v>
      </c>
      <c r="AQ4938" s="2" t="s">
        <v>3206</v>
      </c>
      <c r="AR4938" s="2" t="s">
        <v>3206</v>
      </c>
    </row>
    <row r="4939" customFormat="false" ht="12.75" hidden="false" customHeight="false" outlineLevel="0" collapsed="false">
      <c r="A4939" s="3" t="s">
        <v>28616</v>
      </c>
      <c r="B4939" s="1" t="s">
        <v>28610</v>
      </c>
      <c r="C4939" s="4" t="n">
        <f aca="false">IF(OR(T4939="SSES",T4939="VAR"),-COUNTIF(P$2:P$6715,R4939)+1,IF(T4939="ES",1,IF(OR(T4939="CL",T4939="OR",T4939="SBOR",T4939="SPFM",T4939="FM",T4939="SBFM",T4939="FO",T4939="GN",T4939="SSGN"),0)))</f>
        <v>0</v>
      </c>
      <c r="D4939" s="1" t="n">
        <v>4938</v>
      </c>
      <c r="E4939" s="1" t="s">
        <v>22635</v>
      </c>
      <c r="F4939" s="1"/>
      <c r="G4939" s="1" t="s">
        <v>22654</v>
      </c>
      <c r="H4939" s="1" t="s">
        <v>28431</v>
      </c>
      <c r="I4939" s="1" t="s">
        <v>28432</v>
      </c>
      <c r="J4939" s="1"/>
      <c r="K4939" s="1"/>
      <c r="L4939" s="1" t="s">
        <v>25254</v>
      </c>
      <c r="M4939" s="1" t="s">
        <v>25255</v>
      </c>
      <c r="N4939" s="1" t="s">
        <v>2732</v>
      </c>
      <c r="O4939" s="1" t="s">
        <v>25256</v>
      </c>
      <c r="P4939" s="1" t="n">
        <v>139495</v>
      </c>
      <c r="Q4939" s="1" t="n">
        <v>116416</v>
      </c>
      <c r="R4939" s="1" t="n">
        <v>116416</v>
      </c>
      <c r="S4939" s="1" t="n">
        <v>139495</v>
      </c>
      <c r="T4939" s="1" t="s">
        <v>1467</v>
      </c>
      <c r="U4939" s="1" t="s">
        <v>28611</v>
      </c>
      <c r="V4939" s="1" t="s">
        <v>28617</v>
      </c>
      <c r="W4939" s="1" t="s">
        <v>28618</v>
      </c>
      <c r="X4939" s="1" t="s">
        <v>28617</v>
      </c>
      <c r="Y4939" s="1"/>
      <c r="Z4939" s="1" t="n">
        <v>3</v>
      </c>
      <c r="AA4939" s="1" t="s">
        <v>65</v>
      </c>
      <c r="AB4939" s="1" t="s">
        <v>28619</v>
      </c>
      <c r="AC4939" s="2" t="s">
        <v>66</v>
      </c>
      <c r="AD4939" s="2" t="s">
        <v>67</v>
      </c>
      <c r="AQ4939" s="2" t="s">
        <v>3206</v>
      </c>
      <c r="AR4939" s="2" t="s">
        <v>3206</v>
      </c>
    </row>
    <row r="4940" customFormat="false" ht="12.75" hidden="false" customHeight="false" outlineLevel="0" collapsed="false">
      <c r="A4940" s="3" t="s">
        <v>28620</v>
      </c>
      <c r="B4940" s="1" t="s">
        <v>28621</v>
      </c>
      <c r="C4940" s="4" t="n">
        <f aca="false">IF(OR(T4940="SSES",T4940="VAR"),-COUNTIF(P$2:P$6715,R4940)+1,IF(T4940="ES",1,IF(OR(T4940="CL",T4940="OR",T4940="SBOR",T4940="SPFM",T4940="FM",T4940="SBFM",T4940="FO",T4940="GN",T4940="SSGN"),0)))</f>
        <v>0</v>
      </c>
      <c r="D4940" s="1" t="n">
        <v>4939</v>
      </c>
      <c r="E4940" s="1" t="s">
        <v>22635</v>
      </c>
      <c r="F4940" s="1"/>
      <c r="G4940" s="1" t="s">
        <v>22654</v>
      </c>
      <c r="H4940" s="1" t="s">
        <v>28431</v>
      </c>
      <c r="I4940" s="1" t="s">
        <v>28432</v>
      </c>
      <c r="J4940" s="1"/>
      <c r="K4940" s="1"/>
      <c r="L4940" s="1" t="s">
        <v>25254</v>
      </c>
      <c r="M4940" s="1" t="s">
        <v>25255</v>
      </c>
      <c r="N4940" s="1" t="s">
        <v>2732</v>
      </c>
      <c r="O4940" s="1" t="s">
        <v>25256</v>
      </c>
      <c r="P4940" s="1" t="n">
        <v>139493</v>
      </c>
      <c r="Q4940" s="1" t="n">
        <v>116416</v>
      </c>
      <c r="R4940" s="1" t="n">
        <v>116416</v>
      </c>
      <c r="S4940" s="1" t="n">
        <v>139493</v>
      </c>
      <c r="T4940" s="1" t="s">
        <v>1467</v>
      </c>
      <c r="U4940" s="1" t="s">
        <v>28622</v>
      </c>
      <c r="V4940" s="1" t="s">
        <v>28623</v>
      </c>
      <c r="W4940" s="1" t="s">
        <v>28624</v>
      </c>
      <c r="X4940" s="1" t="s">
        <v>28623</v>
      </c>
      <c r="Y4940" s="1"/>
      <c r="Z4940" s="1" t="n">
        <v>3</v>
      </c>
      <c r="AA4940" s="1" t="s">
        <v>65</v>
      </c>
      <c r="AB4940" s="1" t="s">
        <v>28625</v>
      </c>
      <c r="AC4940" s="2" t="s">
        <v>66</v>
      </c>
      <c r="AD4940" s="2" t="s">
        <v>67</v>
      </c>
      <c r="AQ4940" s="2" t="s">
        <v>3206</v>
      </c>
    </row>
    <row r="4941" customFormat="false" ht="12.75" hidden="false" customHeight="false" outlineLevel="0" collapsed="false">
      <c r="A4941" s="3" t="s">
        <v>28626</v>
      </c>
      <c r="B4941" s="1" t="s">
        <v>28627</v>
      </c>
      <c r="C4941" s="4" t="n">
        <f aca="false">IF(OR(T4941="SSES",T4941="VAR"),-COUNTIF(P$2:P$6715,R4941)+1,IF(T4941="ES",1,IF(OR(T4941="CL",T4941="OR",T4941="SBOR",T4941="SPFM",T4941="FM",T4941="SBFM",T4941="FO",T4941="GN",T4941="SSGN"),0)))</f>
        <v>0</v>
      </c>
      <c r="D4941" s="1" t="n">
        <v>4940</v>
      </c>
      <c r="E4941" s="1" t="s">
        <v>22635</v>
      </c>
      <c r="F4941" s="1"/>
      <c r="G4941" s="1" t="s">
        <v>22654</v>
      </c>
      <c r="H4941" s="1" t="s">
        <v>28431</v>
      </c>
      <c r="I4941" s="1" t="s">
        <v>28432</v>
      </c>
      <c r="J4941" s="1"/>
      <c r="K4941" s="1"/>
      <c r="L4941" s="1" t="s">
        <v>25254</v>
      </c>
      <c r="M4941" s="1" t="s">
        <v>25255</v>
      </c>
      <c r="N4941" s="1" t="s">
        <v>2732</v>
      </c>
      <c r="O4941" s="1" t="s">
        <v>25256</v>
      </c>
      <c r="P4941" s="1" t="n">
        <v>198127</v>
      </c>
      <c r="Q4941" s="1" t="n">
        <v>187402</v>
      </c>
      <c r="R4941" s="1" t="n">
        <v>187402</v>
      </c>
      <c r="S4941" s="1" t="n">
        <v>198127</v>
      </c>
      <c r="T4941" s="1" t="s">
        <v>61</v>
      </c>
      <c r="U4941" s="1" t="s">
        <v>16929</v>
      </c>
      <c r="V4941" s="1" t="s">
        <v>28628</v>
      </c>
      <c r="W4941" s="1" t="s">
        <v>28629</v>
      </c>
      <c r="X4941" s="1" t="s">
        <v>28628</v>
      </c>
      <c r="Y4941" s="1" t="s">
        <v>28630</v>
      </c>
      <c r="Z4941" s="1"/>
      <c r="AA4941" s="1" t="s">
        <v>65</v>
      </c>
      <c r="AB4941" s="1"/>
    </row>
    <row r="4942" customFormat="false" ht="12.75" hidden="false" customHeight="false" outlineLevel="0" collapsed="false">
      <c r="A4942" s="3" t="s">
        <v>28631</v>
      </c>
      <c r="B4942" s="1" t="s">
        <v>28632</v>
      </c>
      <c r="C4942" s="4" t="n">
        <f aca="false">IF(OR(T4942="SSES",T4942="VAR"),-COUNTIF(P$2:P$6715,R4942)+1,IF(T4942="ES",1,IF(OR(T4942="CL",T4942="OR",T4942="SBOR",T4942="SPFM",T4942="FM",T4942="SBFM",T4942="FO",T4942="GN",T4942="SSGN"),0)))</f>
        <v>1</v>
      </c>
      <c r="D4942" s="1" t="n">
        <v>4941</v>
      </c>
      <c r="E4942" s="1" t="s">
        <v>22635</v>
      </c>
      <c r="F4942" s="1"/>
      <c r="G4942" s="1" t="s">
        <v>22654</v>
      </c>
      <c r="H4942" s="1" t="s">
        <v>28431</v>
      </c>
      <c r="I4942" s="1" t="s">
        <v>28432</v>
      </c>
      <c r="J4942" s="1"/>
      <c r="K4942" s="1"/>
      <c r="L4942" s="1" t="s">
        <v>25254</v>
      </c>
      <c r="M4942" s="1" t="s">
        <v>25255</v>
      </c>
      <c r="N4942" s="1" t="s">
        <v>2732</v>
      </c>
      <c r="O4942" s="1" t="s">
        <v>25256</v>
      </c>
      <c r="P4942" s="1" t="n">
        <v>125369</v>
      </c>
      <c r="Q4942" s="1" t="n">
        <v>198127</v>
      </c>
      <c r="R4942" s="1" t="n">
        <v>198127</v>
      </c>
      <c r="S4942" s="1" t="n">
        <v>125369</v>
      </c>
      <c r="T4942" s="1" t="s">
        <v>69</v>
      </c>
      <c r="U4942" s="1" t="s">
        <v>28633</v>
      </c>
      <c r="V4942" s="1" t="s">
        <v>28634</v>
      </c>
      <c r="W4942" s="1" t="s">
        <v>28635</v>
      </c>
      <c r="X4942" s="1" t="s">
        <v>28634</v>
      </c>
      <c r="Y4942" s="1"/>
      <c r="Z4942" s="1" t="n">
        <v>3</v>
      </c>
      <c r="AA4942" s="1" t="s">
        <v>173</v>
      </c>
      <c r="AB4942" s="1" t="s">
        <v>28636</v>
      </c>
      <c r="AC4942" s="2" t="s">
        <v>66</v>
      </c>
      <c r="AD4942" s="2" t="s">
        <v>67</v>
      </c>
    </row>
    <row r="4943" customFormat="false" ht="12.75" hidden="false" customHeight="false" outlineLevel="0" collapsed="false">
      <c r="A4943" s="3" t="s">
        <v>28637</v>
      </c>
      <c r="B4943" s="1" t="s">
        <v>28638</v>
      </c>
      <c r="C4943" s="4" t="n">
        <f aca="false">IF(OR(T4943="SSES",T4943="VAR"),-COUNTIF(P$2:P$6715,R4943)+1,IF(T4943="ES",1,IF(OR(T4943="CL",T4943="OR",T4943="SBOR",T4943="SPFM",T4943="FM",T4943="SBFM",T4943="FO",T4943="GN",T4943="SSGN"),0)))</f>
        <v>1</v>
      </c>
      <c r="D4943" s="1" t="n">
        <v>4942</v>
      </c>
      <c r="E4943" s="1" t="s">
        <v>22635</v>
      </c>
      <c r="F4943" s="1"/>
      <c r="G4943" s="1" t="s">
        <v>22654</v>
      </c>
      <c r="H4943" s="1" t="s">
        <v>28431</v>
      </c>
      <c r="I4943" s="1" t="s">
        <v>28432</v>
      </c>
      <c r="J4943" s="1"/>
      <c r="K4943" s="1"/>
      <c r="L4943" s="1" t="s">
        <v>25254</v>
      </c>
      <c r="M4943" s="1" t="s">
        <v>25255</v>
      </c>
      <c r="N4943" s="1" t="s">
        <v>2732</v>
      </c>
      <c r="O4943" s="1" t="s">
        <v>25256</v>
      </c>
      <c r="P4943" s="1" t="n">
        <v>125355</v>
      </c>
      <c r="Q4943" s="1" t="n">
        <v>198127</v>
      </c>
      <c r="R4943" s="1" t="n">
        <v>198127</v>
      </c>
      <c r="S4943" s="1" t="n">
        <v>125355</v>
      </c>
      <c r="T4943" s="1" t="s">
        <v>69</v>
      </c>
      <c r="U4943" s="1" t="s">
        <v>16929</v>
      </c>
      <c r="V4943" s="1" t="s">
        <v>28639</v>
      </c>
      <c r="W4943" s="1" t="s">
        <v>28640</v>
      </c>
      <c r="X4943" s="1" t="s">
        <v>28639</v>
      </c>
      <c r="Y4943" s="1" t="s">
        <v>28641</v>
      </c>
      <c r="Z4943" s="1" t="n">
        <v>3</v>
      </c>
      <c r="AA4943" s="1" t="s">
        <v>65</v>
      </c>
      <c r="AB4943" s="1" t="s">
        <v>28642</v>
      </c>
      <c r="AC4943" s="2" t="s">
        <v>66</v>
      </c>
      <c r="AD4943" s="2" t="s">
        <v>67</v>
      </c>
      <c r="AP4943" s="2" t="s">
        <v>3206</v>
      </c>
      <c r="AQ4943" s="2" t="s">
        <v>3206</v>
      </c>
      <c r="AU4943" s="2" t="s">
        <v>25272</v>
      </c>
    </row>
    <row r="4944" customFormat="false" ht="12.75" hidden="false" customHeight="false" outlineLevel="0" collapsed="false">
      <c r="A4944" s="3" t="s">
        <v>28643</v>
      </c>
      <c r="B4944" s="1" t="s">
        <v>28644</v>
      </c>
      <c r="C4944" s="4" t="n">
        <f aca="false">IF(OR(T4944="SSES",T4944="VAR"),-COUNTIF(P$2:P$6715,R4944)+1,IF(T4944="ES",1,IF(OR(T4944="CL",T4944="OR",T4944="SBOR",T4944="SPFM",T4944="FM",T4944="SBFM",T4944="FO",T4944="GN",T4944="SSGN"),0)))</f>
        <v>1</v>
      </c>
      <c r="D4944" s="1" t="n">
        <v>4943</v>
      </c>
      <c r="E4944" s="1" t="s">
        <v>22635</v>
      </c>
      <c r="F4944" s="1"/>
      <c r="G4944" s="1" t="s">
        <v>22654</v>
      </c>
      <c r="H4944" s="1" t="s">
        <v>28431</v>
      </c>
      <c r="I4944" s="1" t="s">
        <v>28432</v>
      </c>
      <c r="J4944" s="1"/>
      <c r="K4944" s="1"/>
      <c r="L4944" s="1" t="s">
        <v>25254</v>
      </c>
      <c r="M4944" s="1" t="s">
        <v>25255</v>
      </c>
      <c r="N4944" s="1" t="s">
        <v>2732</v>
      </c>
      <c r="O4944" s="1" t="s">
        <v>25256</v>
      </c>
      <c r="P4944" s="1" t="n">
        <v>125364</v>
      </c>
      <c r="Q4944" s="1" t="n">
        <v>198127</v>
      </c>
      <c r="R4944" s="1" t="n">
        <v>198127</v>
      </c>
      <c r="S4944" s="1" t="n">
        <v>125364</v>
      </c>
      <c r="T4944" s="1" t="s">
        <v>69</v>
      </c>
      <c r="U4944" s="1" t="s">
        <v>16929</v>
      </c>
      <c r="V4944" s="1" t="s">
        <v>28645</v>
      </c>
      <c r="W4944" s="1" t="s">
        <v>28646</v>
      </c>
      <c r="X4944" s="1" t="s">
        <v>28645</v>
      </c>
      <c r="Y4944" s="1" t="s">
        <v>28647</v>
      </c>
      <c r="Z4944" s="1" t="n">
        <v>3</v>
      </c>
      <c r="AA4944" s="1" t="s">
        <v>65</v>
      </c>
      <c r="AB4944" s="1" t="s">
        <v>28648</v>
      </c>
      <c r="AC4944" s="2" t="s">
        <v>66</v>
      </c>
      <c r="AD4944" s="2" t="s">
        <v>67</v>
      </c>
      <c r="AQ4944" s="2" t="s">
        <v>3206</v>
      </c>
      <c r="AR4944" s="2" t="s">
        <v>3206</v>
      </c>
    </row>
    <row r="4945" customFormat="false" ht="12.75" hidden="false" customHeight="false" outlineLevel="0" collapsed="false">
      <c r="A4945" s="3" t="s">
        <v>28649</v>
      </c>
      <c r="B4945" s="1" t="s">
        <v>28650</v>
      </c>
      <c r="C4945" s="4" t="n">
        <f aca="false">IF(OR(T4945="SSES",T4945="VAR"),-COUNTIF(P$2:P$6715,R4945)+1,IF(T4945="ES",1,IF(OR(T4945="CL",T4945="OR",T4945="SBOR",T4945="SPFM",T4945="FM",T4945="SBFM",T4945="FO",T4945="GN",T4945="SSGN"),0)))</f>
        <v>1</v>
      </c>
      <c r="D4945" s="1" t="n">
        <v>4944</v>
      </c>
      <c r="E4945" s="1" t="s">
        <v>22635</v>
      </c>
      <c r="F4945" s="1"/>
      <c r="G4945" s="1" t="s">
        <v>22654</v>
      </c>
      <c r="H4945" s="1" t="s">
        <v>28431</v>
      </c>
      <c r="I4945" s="1" t="s">
        <v>28651</v>
      </c>
      <c r="J4945" s="1"/>
      <c r="K4945" s="1"/>
      <c r="L4945" s="1" t="s">
        <v>25254</v>
      </c>
      <c r="M4945" s="1" t="s">
        <v>25255</v>
      </c>
      <c r="N4945" s="1" t="s">
        <v>2732</v>
      </c>
      <c r="O4945" s="1" t="s">
        <v>25256</v>
      </c>
      <c r="P4945" s="1" t="n">
        <v>101144</v>
      </c>
      <c r="Q4945" s="1" t="n">
        <v>193150</v>
      </c>
      <c r="R4945" s="1" t="n">
        <v>193150</v>
      </c>
      <c r="S4945" s="1" t="n">
        <v>101144</v>
      </c>
      <c r="T4945" s="1" t="s">
        <v>69</v>
      </c>
      <c r="U4945" s="1" t="s">
        <v>16929</v>
      </c>
      <c r="V4945" s="1" t="s">
        <v>28652</v>
      </c>
      <c r="W4945" s="1" t="s">
        <v>28653</v>
      </c>
      <c r="X4945" s="1" t="s">
        <v>28652</v>
      </c>
      <c r="Y4945" s="1" t="s">
        <v>28654</v>
      </c>
      <c r="Z4945" s="1" t="n">
        <v>3</v>
      </c>
      <c r="AA4945" s="1" t="s">
        <v>65</v>
      </c>
      <c r="AB4945" s="1" t="s">
        <v>28655</v>
      </c>
      <c r="AC4945" s="2" t="s">
        <v>66</v>
      </c>
      <c r="AD4945" s="2" t="s">
        <v>67</v>
      </c>
      <c r="AQ4945" s="2" t="s">
        <v>3206</v>
      </c>
    </row>
    <row r="4946" customFormat="false" ht="12.75" hidden="false" customHeight="false" outlineLevel="0" collapsed="false">
      <c r="A4946" s="3" t="s">
        <v>28656</v>
      </c>
      <c r="B4946" s="1" t="s">
        <v>28657</v>
      </c>
      <c r="C4946" s="4" t="n">
        <f aca="false">IF(OR(T4946="SSES",T4946="VAR"),-COUNTIF(P$2:P$6715,R4946)+1,IF(T4946="ES",1,IF(OR(T4946="CL",T4946="OR",T4946="SBOR",T4946="SPFM",T4946="FM",T4946="SBFM",T4946="FO",T4946="GN",T4946="SSGN"),0)))</f>
        <v>1</v>
      </c>
      <c r="D4946" s="1" t="n">
        <v>4945</v>
      </c>
      <c r="E4946" s="1" t="s">
        <v>22635</v>
      </c>
      <c r="F4946" s="1"/>
      <c r="G4946" s="1" t="s">
        <v>22654</v>
      </c>
      <c r="H4946" s="1" t="s">
        <v>28431</v>
      </c>
      <c r="I4946" s="1" t="s">
        <v>28658</v>
      </c>
      <c r="J4946" s="1"/>
      <c r="K4946" s="1"/>
      <c r="L4946" s="1" t="s">
        <v>25254</v>
      </c>
      <c r="M4946" s="1" t="s">
        <v>25255</v>
      </c>
      <c r="N4946" s="1" t="s">
        <v>2732</v>
      </c>
      <c r="O4946" s="1" t="s">
        <v>25256</v>
      </c>
      <c r="P4946" s="1" t="n">
        <v>112915</v>
      </c>
      <c r="Q4946" s="1" t="n">
        <v>196026</v>
      </c>
      <c r="R4946" s="1" t="n">
        <v>196026</v>
      </c>
      <c r="S4946" s="1" t="n">
        <v>112915</v>
      </c>
      <c r="T4946" s="1" t="s">
        <v>69</v>
      </c>
      <c r="U4946" s="1" t="s">
        <v>28659</v>
      </c>
      <c r="V4946" s="1" t="s">
        <v>28660</v>
      </c>
      <c r="W4946" s="1" t="s">
        <v>28661</v>
      </c>
      <c r="X4946" s="1" t="s">
        <v>28660</v>
      </c>
      <c r="Y4946" s="1" t="s">
        <v>28662</v>
      </c>
      <c r="Z4946" s="1" t="n">
        <v>3</v>
      </c>
      <c r="AA4946" s="1" t="s">
        <v>13550</v>
      </c>
      <c r="AB4946" s="1" t="s">
        <v>28663</v>
      </c>
      <c r="AC4946" s="2" t="s">
        <v>66</v>
      </c>
      <c r="AD4946" s="2" t="s">
        <v>67</v>
      </c>
      <c r="AQ4946" s="2" t="s">
        <v>9018</v>
      </c>
    </row>
    <row r="4947" customFormat="false" ht="12.75" hidden="false" customHeight="false" outlineLevel="0" collapsed="false">
      <c r="A4947" s="3" t="s">
        <v>28664</v>
      </c>
      <c r="B4947" s="1" t="s">
        <v>28665</v>
      </c>
      <c r="C4947" s="4" t="n">
        <f aca="false">IF(OR(T4947="SSES",T4947="VAR"),-COUNTIF(P$2:P$6715,R4947)+1,IF(T4947="ES",1,IF(OR(T4947="CL",T4947="OR",T4947="SBOR",T4947="SPFM",T4947="FM",T4947="SBFM",T4947="FO",T4947="GN",T4947="SSGN"),0)))</f>
        <v>1</v>
      </c>
      <c r="D4947" s="1" t="n">
        <v>4946</v>
      </c>
      <c r="E4947" s="1" t="s">
        <v>22635</v>
      </c>
      <c r="F4947" s="1"/>
      <c r="G4947" s="1" t="s">
        <v>22654</v>
      </c>
      <c r="H4947" s="1" t="s">
        <v>28666</v>
      </c>
      <c r="I4947" s="1" t="s">
        <v>28667</v>
      </c>
      <c r="J4947" s="1"/>
      <c r="K4947" s="1"/>
      <c r="L4947" s="1" t="s">
        <v>25254</v>
      </c>
      <c r="M4947" s="1" t="s">
        <v>25255</v>
      </c>
      <c r="N4947" s="1" t="s">
        <v>2732</v>
      </c>
      <c r="O4947" s="1" t="s">
        <v>25256</v>
      </c>
      <c r="P4947" s="1" t="n">
        <v>80350</v>
      </c>
      <c r="Q4947" s="1" t="n">
        <v>188860</v>
      </c>
      <c r="R4947" s="1" t="n">
        <v>188860</v>
      </c>
      <c r="S4947" s="1" t="n">
        <v>80350</v>
      </c>
      <c r="T4947" s="1" t="s">
        <v>69</v>
      </c>
      <c r="U4947" s="1" t="s">
        <v>28668</v>
      </c>
      <c r="V4947" s="1" t="s">
        <v>28669</v>
      </c>
      <c r="W4947" s="1" t="s">
        <v>28670</v>
      </c>
      <c r="X4947" s="1" t="s">
        <v>28669</v>
      </c>
      <c r="Y4947" s="1" t="s">
        <v>28671</v>
      </c>
      <c r="Z4947" s="1" t="n">
        <v>3</v>
      </c>
      <c r="AA4947" s="1" t="s">
        <v>65</v>
      </c>
      <c r="AB4947" s="1" t="s">
        <v>28672</v>
      </c>
      <c r="AC4947" s="2" t="s">
        <v>66</v>
      </c>
      <c r="AD4947" s="2" t="s">
        <v>67</v>
      </c>
      <c r="AQ4947" s="2" t="s">
        <v>3206</v>
      </c>
    </row>
    <row r="4948" customFormat="false" ht="12.75" hidden="false" customHeight="false" outlineLevel="0" collapsed="false">
      <c r="A4948" s="3" t="s">
        <v>28673</v>
      </c>
      <c r="B4948" s="1" t="s">
        <v>28674</v>
      </c>
      <c r="C4948" s="4" t="n">
        <f aca="false">IF(OR(T4948="SSES",T4948="VAR"),-COUNTIF(P$2:P$6715,R4948)+1,IF(T4948="ES",1,IF(OR(T4948="CL",T4948="OR",T4948="SBOR",T4948="SPFM",T4948="FM",T4948="SBFM",T4948="FO",T4948="GN",T4948="SSGN"),0)))</f>
        <v>1</v>
      </c>
      <c r="D4948" s="1" t="n">
        <v>4947</v>
      </c>
      <c r="E4948" s="1" t="s">
        <v>22635</v>
      </c>
      <c r="F4948" s="1"/>
      <c r="G4948" s="1" t="s">
        <v>22654</v>
      </c>
      <c r="H4948" s="1" t="s">
        <v>28666</v>
      </c>
      <c r="I4948" s="1" t="s">
        <v>28667</v>
      </c>
      <c r="J4948" s="1"/>
      <c r="K4948" s="1"/>
      <c r="L4948" s="1" t="s">
        <v>25254</v>
      </c>
      <c r="M4948" s="1" t="s">
        <v>25255</v>
      </c>
      <c r="N4948" s="1" t="s">
        <v>2732</v>
      </c>
      <c r="O4948" s="1" t="s">
        <v>25256</v>
      </c>
      <c r="P4948" s="1" t="n">
        <v>81295</v>
      </c>
      <c r="Q4948" s="1" t="n">
        <v>188969</v>
      </c>
      <c r="R4948" s="1" t="n">
        <v>188969</v>
      </c>
      <c r="S4948" s="1" t="n">
        <v>81295</v>
      </c>
      <c r="T4948" s="1" t="s">
        <v>69</v>
      </c>
      <c r="U4948" s="1" t="s">
        <v>28675</v>
      </c>
      <c r="V4948" s="1" t="s">
        <v>28676</v>
      </c>
      <c r="W4948" s="1" t="s">
        <v>28677</v>
      </c>
      <c r="X4948" s="1" t="s">
        <v>28676</v>
      </c>
      <c r="Y4948" s="1" t="s">
        <v>28678</v>
      </c>
      <c r="Z4948" s="1" t="n">
        <v>3</v>
      </c>
      <c r="AA4948" s="1" t="s">
        <v>65</v>
      </c>
      <c r="AB4948" s="1" t="s">
        <v>28679</v>
      </c>
      <c r="AC4948" s="2" t="s">
        <v>66</v>
      </c>
      <c r="AD4948" s="2" t="s">
        <v>67</v>
      </c>
      <c r="AQ4948" s="2" t="s">
        <v>3206</v>
      </c>
      <c r="AR4948" s="2" t="s">
        <v>3206</v>
      </c>
    </row>
    <row r="4949" customFormat="false" ht="12.75" hidden="false" customHeight="false" outlineLevel="0" collapsed="false">
      <c r="A4949" s="3" t="s">
        <v>28680</v>
      </c>
      <c r="B4949" s="1" t="s">
        <v>28681</v>
      </c>
      <c r="C4949" s="4" t="n">
        <f aca="false">IF(OR(T4949="SSES",T4949="VAR"),-COUNTIF(P$2:P$6715,R4949)+1,IF(T4949="ES",1,IF(OR(T4949="CL",T4949="OR",T4949="SBOR",T4949="SPFM",T4949="FM",T4949="SBFM",T4949="FO",T4949="GN",T4949="SSGN"),0)))</f>
        <v>1</v>
      </c>
      <c r="D4949" s="1" t="n">
        <v>4948</v>
      </c>
      <c r="E4949" s="1" t="s">
        <v>22635</v>
      </c>
      <c r="F4949" s="1"/>
      <c r="G4949" s="1" t="s">
        <v>22654</v>
      </c>
      <c r="H4949" s="1" t="s">
        <v>28666</v>
      </c>
      <c r="I4949" s="1" t="s">
        <v>28667</v>
      </c>
      <c r="J4949" s="1"/>
      <c r="K4949" s="1"/>
      <c r="L4949" s="1" t="s">
        <v>25254</v>
      </c>
      <c r="M4949" s="1" t="s">
        <v>25255</v>
      </c>
      <c r="N4949" s="1" t="s">
        <v>2732</v>
      </c>
      <c r="O4949" s="1" t="s">
        <v>25256</v>
      </c>
      <c r="P4949" s="1" t="n">
        <v>81878</v>
      </c>
      <c r="Q4949" s="1" t="n">
        <v>189013</v>
      </c>
      <c r="R4949" s="1" t="n">
        <v>189013</v>
      </c>
      <c r="S4949" s="1" t="n">
        <v>81878</v>
      </c>
      <c r="T4949" s="1" t="s">
        <v>69</v>
      </c>
      <c r="U4949" s="1" t="s">
        <v>27289</v>
      </c>
      <c r="V4949" s="1" t="s">
        <v>28682</v>
      </c>
      <c r="W4949" s="1" t="s">
        <v>28683</v>
      </c>
      <c r="X4949" s="1" t="s">
        <v>28682</v>
      </c>
      <c r="Y4949" s="1" t="s">
        <v>28684</v>
      </c>
      <c r="Z4949" s="1" t="n">
        <v>3</v>
      </c>
      <c r="AA4949" s="1" t="s">
        <v>65</v>
      </c>
      <c r="AB4949" s="1" t="s">
        <v>28685</v>
      </c>
      <c r="AC4949" s="2" t="s">
        <v>66</v>
      </c>
      <c r="AD4949" s="2" t="s">
        <v>67</v>
      </c>
      <c r="AQ4949" s="2" t="s">
        <v>3206</v>
      </c>
      <c r="AR4949" s="2" t="s">
        <v>3206</v>
      </c>
    </row>
    <row r="4950" customFormat="false" ht="12.75" hidden="false" customHeight="false" outlineLevel="0" collapsed="false">
      <c r="A4950" s="3" t="s">
        <v>28686</v>
      </c>
      <c r="B4950" s="1" t="s">
        <v>28687</v>
      </c>
      <c r="C4950" s="4" t="n">
        <f aca="false">IF(OR(T4950="SSES",T4950="VAR"),-COUNTIF(P$2:P$6715,R4950)+1,IF(T4950="ES",1,IF(OR(T4950="CL",T4950="OR",T4950="SBOR",T4950="SPFM",T4950="FM",T4950="SBFM",T4950="FO",T4950="GN",T4950="SSGN"),0)))</f>
        <v>1</v>
      </c>
      <c r="D4950" s="1" t="n">
        <v>4949</v>
      </c>
      <c r="E4950" s="1" t="s">
        <v>22635</v>
      </c>
      <c r="F4950" s="1"/>
      <c r="G4950" s="1" t="s">
        <v>22654</v>
      </c>
      <c r="H4950" s="1" t="s">
        <v>28666</v>
      </c>
      <c r="I4950" s="1" t="s">
        <v>28667</v>
      </c>
      <c r="J4950" s="1"/>
      <c r="K4950" s="1"/>
      <c r="L4950" s="1" t="s">
        <v>25254</v>
      </c>
      <c r="M4950" s="1" t="s">
        <v>25255</v>
      </c>
      <c r="N4950" s="1" t="s">
        <v>2732</v>
      </c>
      <c r="O4950" s="1" t="s">
        <v>25256</v>
      </c>
      <c r="P4950" s="1" t="n">
        <v>81923</v>
      </c>
      <c r="Q4950" s="1" t="n">
        <v>189013</v>
      </c>
      <c r="R4950" s="1" t="n">
        <v>189013</v>
      </c>
      <c r="S4950" s="1" t="n">
        <v>81923</v>
      </c>
      <c r="T4950" s="1" t="s">
        <v>69</v>
      </c>
      <c r="U4950" s="1" t="s">
        <v>28688</v>
      </c>
      <c r="V4950" s="1" t="s">
        <v>28689</v>
      </c>
      <c r="W4950" s="1" t="s">
        <v>28690</v>
      </c>
      <c r="X4950" s="1" t="s">
        <v>28689</v>
      </c>
      <c r="Y4950" s="1" t="s">
        <v>28691</v>
      </c>
      <c r="Z4950" s="1" t="n">
        <v>3</v>
      </c>
      <c r="AA4950" s="1" t="s">
        <v>65</v>
      </c>
      <c r="AB4950" s="1" t="s">
        <v>28692</v>
      </c>
      <c r="AC4950" s="2" t="s">
        <v>66</v>
      </c>
      <c r="AD4950" s="2" t="s">
        <v>67</v>
      </c>
      <c r="AQ4950" s="2" t="s">
        <v>3206</v>
      </c>
    </row>
    <row r="4951" customFormat="false" ht="12.75" hidden="false" customHeight="false" outlineLevel="0" collapsed="false">
      <c r="A4951" s="3" t="s">
        <v>28693</v>
      </c>
      <c r="B4951" s="1" t="s">
        <v>28694</v>
      </c>
      <c r="C4951" s="4" t="n">
        <f aca="false">IF(OR(T4951="SSES",T4951="VAR"),-COUNTIF(P$2:P$6715,R4951)+1,IF(T4951="ES",1,IF(OR(T4951="CL",T4951="OR",T4951="SBOR",T4951="SPFM",T4951="FM",T4951="SBFM",T4951="FO",T4951="GN",T4951="SSGN"),0)))</f>
        <v>1</v>
      </c>
      <c r="D4951" s="1" t="n">
        <v>4950</v>
      </c>
      <c r="E4951" s="1" t="s">
        <v>22635</v>
      </c>
      <c r="F4951" s="1"/>
      <c r="G4951" s="1" t="s">
        <v>22654</v>
      </c>
      <c r="H4951" s="1" t="s">
        <v>28666</v>
      </c>
      <c r="I4951" s="1" t="s">
        <v>28667</v>
      </c>
      <c r="J4951" s="1"/>
      <c r="K4951" s="1"/>
      <c r="L4951" s="1" t="s">
        <v>25254</v>
      </c>
      <c r="M4951" s="1" t="s">
        <v>25255</v>
      </c>
      <c r="N4951" s="1" t="s">
        <v>2732</v>
      </c>
      <c r="O4951" s="1" t="s">
        <v>25256</v>
      </c>
      <c r="P4951" s="1" t="n">
        <v>717729</v>
      </c>
      <c r="Q4951" s="1" t="n">
        <v>189375</v>
      </c>
      <c r="R4951" s="1" t="n">
        <v>189375</v>
      </c>
      <c r="S4951" s="1" t="n">
        <v>717729</v>
      </c>
      <c r="T4951" s="1" t="s">
        <v>69</v>
      </c>
      <c r="U4951" s="1" t="s">
        <v>28695</v>
      </c>
      <c r="V4951" s="1" t="s">
        <v>28696</v>
      </c>
      <c r="W4951" s="1" t="s">
        <v>28697</v>
      </c>
      <c r="X4951" s="1" t="s">
        <v>28696</v>
      </c>
      <c r="Y4951" s="1"/>
      <c r="Z4951" s="1" t="n">
        <v>3</v>
      </c>
      <c r="AA4951" s="1" t="s">
        <v>1251</v>
      </c>
      <c r="AB4951" s="1" t="s">
        <v>28698</v>
      </c>
      <c r="AC4951" s="2" t="s">
        <v>5026</v>
      </c>
      <c r="AD4951" s="2" t="s">
        <v>5027</v>
      </c>
      <c r="AL4951" s="2" t="s">
        <v>26828</v>
      </c>
      <c r="AQ4951" s="2" t="s">
        <v>3206</v>
      </c>
      <c r="AR4951" s="2" t="s">
        <v>3231</v>
      </c>
      <c r="AU4951" s="2" t="s">
        <v>25272</v>
      </c>
    </row>
    <row r="4952" customFormat="false" ht="12.75" hidden="false" customHeight="false" outlineLevel="0" collapsed="false">
      <c r="A4952" s="3" t="s">
        <v>28699</v>
      </c>
      <c r="B4952" s="1" t="s">
        <v>28700</v>
      </c>
      <c r="C4952" s="4" t="n">
        <f aca="false">IF(OR(T4952="SSES",T4952="VAR"),-COUNTIF(P$2:P$6715,R4952)+1,IF(T4952="ES",1,IF(OR(T4952="CL",T4952="OR",T4952="SBOR",T4952="SPFM",T4952="FM",T4952="SBFM",T4952="FO",T4952="GN",T4952="SSGN"),0)))</f>
        <v>1</v>
      </c>
      <c r="D4952" s="1" t="n">
        <v>4951</v>
      </c>
      <c r="E4952" s="1" t="s">
        <v>22635</v>
      </c>
      <c r="F4952" s="1"/>
      <c r="G4952" s="1" t="s">
        <v>22654</v>
      </c>
      <c r="H4952" s="1" t="s">
        <v>28666</v>
      </c>
      <c r="I4952" s="1" t="s">
        <v>28667</v>
      </c>
      <c r="J4952" s="1"/>
      <c r="K4952" s="1"/>
      <c r="L4952" s="1" t="s">
        <v>25254</v>
      </c>
      <c r="M4952" s="1" t="s">
        <v>25255</v>
      </c>
      <c r="N4952" s="1" t="s">
        <v>2732</v>
      </c>
      <c r="O4952" s="1" t="s">
        <v>25256</v>
      </c>
      <c r="P4952" s="1" t="n">
        <v>83272</v>
      </c>
      <c r="Q4952" s="1" t="n">
        <v>189375</v>
      </c>
      <c r="R4952" s="1" t="n">
        <v>189375</v>
      </c>
      <c r="S4952" s="1" t="n">
        <v>83272</v>
      </c>
      <c r="T4952" s="1" t="s">
        <v>69</v>
      </c>
      <c r="U4952" s="1" t="s">
        <v>28701</v>
      </c>
      <c r="V4952" s="1" t="s">
        <v>28702</v>
      </c>
      <c r="W4952" s="1" t="s">
        <v>28703</v>
      </c>
      <c r="X4952" s="1" t="s">
        <v>28702</v>
      </c>
      <c r="Y4952" s="1" t="s">
        <v>28704</v>
      </c>
      <c r="Z4952" s="1" t="n">
        <v>3</v>
      </c>
      <c r="AA4952" s="1" t="s">
        <v>65</v>
      </c>
      <c r="AB4952" s="1" t="s">
        <v>28705</v>
      </c>
      <c r="AC4952" s="2" t="s">
        <v>66</v>
      </c>
      <c r="AD4952" s="2" t="s">
        <v>67</v>
      </c>
      <c r="AQ4952" s="2" t="s">
        <v>3206</v>
      </c>
    </row>
    <row r="4953" customFormat="false" ht="12.75" hidden="false" customHeight="false" outlineLevel="0" collapsed="false">
      <c r="A4953" s="3" t="s">
        <v>28706</v>
      </c>
      <c r="B4953" s="1" t="s">
        <v>28707</v>
      </c>
      <c r="C4953" s="4" t="n">
        <f aca="false">IF(OR(T4953="SSES",T4953="VAR"),-COUNTIF(P$2:P$6715,R4953)+1,IF(T4953="ES",1,IF(OR(T4953="CL",T4953="OR",T4953="SBOR",T4953="SPFM",T4953="FM",T4953="SBFM",T4953="FO",T4953="GN",T4953="SSGN"),0)))</f>
        <v>1</v>
      </c>
      <c r="D4953" s="1" t="n">
        <v>4952</v>
      </c>
      <c r="E4953" s="1" t="s">
        <v>22635</v>
      </c>
      <c r="F4953" s="1"/>
      <c r="G4953" s="1" t="s">
        <v>22654</v>
      </c>
      <c r="H4953" s="1" t="s">
        <v>28666</v>
      </c>
      <c r="I4953" s="1" t="s">
        <v>28667</v>
      </c>
      <c r="J4953" s="1"/>
      <c r="K4953" s="1"/>
      <c r="L4953" s="1" t="s">
        <v>25254</v>
      </c>
      <c r="M4953" s="1" t="s">
        <v>25255</v>
      </c>
      <c r="N4953" s="1" t="s">
        <v>2732</v>
      </c>
      <c r="O4953" s="1" t="s">
        <v>25256</v>
      </c>
      <c r="P4953" s="1" t="n">
        <v>83279</v>
      </c>
      <c r="Q4953" s="1" t="n">
        <v>189376</v>
      </c>
      <c r="R4953" s="1" t="n">
        <v>189376</v>
      </c>
      <c r="S4953" s="1" t="n">
        <v>83279</v>
      </c>
      <c r="T4953" s="1" t="s">
        <v>69</v>
      </c>
      <c r="U4953" s="1" t="s">
        <v>16929</v>
      </c>
      <c r="V4953" s="1" t="s">
        <v>28708</v>
      </c>
      <c r="W4953" s="1" t="s">
        <v>28709</v>
      </c>
      <c r="X4953" s="1" t="s">
        <v>28708</v>
      </c>
      <c r="Y4953" s="1" t="s">
        <v>28710</v>
      </c>
      <c r="Z4953" s="1" t="n">
        <v>3</v>
      </c>
      <c r="AA4953" s="1" t="s">
        <v>65</v>
      </c>
      <c r="AB4953" s="1" t="s">
        <v>28711</v>
      </c>
      <c r="AC4953" s="2" t="s">
        <v>66</v>
      </c>
      <c r="AD4953" s="2" t="s">
        <v>67</v>
      </c>
      <c r="AQ4953" s="2" t="s">
        <v>3206</v>
      </c>
    </row>
    <row r="4954" customFormat="false" ht="12.75" hidden="false" customHeight="false" outlineLevel="0" collapsed="false">
      <c r="A4954" s="3" t="s">
        <v>28712</v>
      </c>
      <c r="B4954" s="1" t="s">
        <v>28713</v>
      </c>
      <c r="C4954" s="4" t="n">
        <f aca="false">IF(OR(T4954="SSES",T4954="VAR"),-COUNTIF(P$2:P$6715,R4954)+1,IF(T4954="ES",1,IF(OR(T4954="CL",T4954="OR",T4954="SBOR",T4954="SPFM",T4954="FM",T4954="SBFM",T4954="FO",T4954="GN",T4954="SSGN"),0)))</f>
        <v>1</v>
      </c>
      <c r="D4954" s="1" t="n">
        <v>4953</v>
      </c>
      <c r="E4954" s="1" t="s">
        <v>22635</v>
      </c>
      <c r="F4954" s="1"/>
      <c r="G4954" s="1" t="s">
        <v>22654</v>
      </c>
      <c r="H4954" s="1" t="s">
        <v>28666</v>
      </c>
      <c r="I4954" s="1" t="s">
        <v>28667</v>
      </c>
      <c r="J4954" s="1"/>
      <c r="K4954" s="1"/>
      <c r="L4954" s="1" t="s">
        <v>25254</v>
      </c>
      <c r="M4954" s="1" t="s">
        <v>25255</v>
      </c>
      <c r="N4954" s="1" t="s">
        <v>2732</v>
      </c>
      <c r="O4954" s="1" t="s">
        <v>25256</v>
      </c>
      <c r="P4954" s="1" t="n">
        <v>83285</v>
      </c>
      <c r="Q4954" s="1" t="n">
        <v>189376</v>
      </c>
      <c r="R4954" s="1" t="n">
        <v>189376</v>
      </c>
      <c r="S4954" s="1" t="n">
        <v>83285</v>
      </c>
      <c r="T4954" s="1" t="s">
        <v>69</v>
      </c>
      <c r="U4954" s="1" t="s">
        <v>25923</v>
      </c>
      <c r="V4954" s="1" t="s">
        <v>28714</v>
      </c>
      <c r="W4954" s="1" t="s">
        <v>28715</v>
      </c>
      <c r="X4954" s="1" t="s">
        <v>28714</v>
      </c>
      <c r="Y4954" s="1"/>
      <c r="Z4954" s="1" t="n">
        <v>3</v>
      </c>
      <c r="AA4954" s="1" t="s">
        <v>65</v>
      </c>
      <c r="AB4954" s="1" t="s">
        <v>28716</v>
      </c>
      <c r="AC4954" s="2" t="s">
        <v>66</v>
      </c>
      <c r="AD4954" s="2" t="s">
        <v>67</v>
      </c>
      <c r="AQ4954" s="2" t="s">
        <v>3206</v>
      </c>
    </row>
    <row r="4955" customFormat="false" ht="12.75" hidden="false" customHeight="false" outlineLevel="0" collapsed="false">
      <c r="A4955" s="3" t="s">
        <v>28717</v>
      </c>
      <c r="B4955" s="1" t="s">
        <v>28718</v>
      </c>
      <c r="C4955" s="4" t="n">
        <f aca="false">IF(OR(T4955="SSES",T4955="VAR"),-COUNTIF(P$2:P$6715,R4955)+1,IF(T4955="ES",1,IF(OR(T4955="CL",T4955="OR",T4955="SBOR",T4955="SPFM",T4955="FM",T4955="SBFM",T4955="FO",T4955="GN",T4955="SSGN"),0)))</f>
        <v>1</v>
      </c>
      <c r="D4955" s="1" t="n">
        <v>4954</v>
      </c>
      <c r="E4955" s="1" t="s">
        <v>22635</v>
      </c>
      <c r="F4955" s="1"/>
      <c r="G4955" s="1" t="s">
        <v>22654</v>
      </c>
      <c r="H4955" s="1" t="s">
        <v>28666</v>
      </c>
      <c r="I4955" s="1" t="s">
        <v>28667</v>
      </c>
      <c r="J4955" s="1"/>
      <c r="K4955" s="1"/>
      <c r="L4955" s="1" t="s">
        <v>25254</v>
      </c>
      <c r="M4955" s="1" t="s">
        <v>25255</v>
      </c>
      <c r="N4955" s="1" t="s">
        <v>2732</v>
      </c>
      <c r="O4955" s="1" t="s">
        <v>25256</v>
      </c>
      <c r="P4955" s="1" t="n">
        <v>718309</v>
      </c>
      <c r="Q4955" s="1" t="n">
        <v>83306</v>
      </c>
      <c r="R4955" s="1" t="n">
        <v>83306</v>
      </c>
      <c r="S4955" s="1" t="n">
        <v>718309</v>
      </c>
      <c r="T4955" s="1" t="s">
        <v>1467</v>
      </c>
      <c r="U4955" s="1" t="s">
        <v>28719</v>
      </c>
      <c r="V4955" s="1" t="s">
        <v>28720</v>
      </c>
      <c r="W4955" s="1" t="s">
        <v>28721</v>
      </c>
      <c r="X4955" s="1" t="s">
        <v>28720</v>
      </c>
      <c r="Y4955" s="1"/>
      <c r="Z4955" s="1" t="n">
        <v>3</v>
      </c>
      <c r="AA4955" s="1" t="s">
        <v>65</v>
      </c>
      <c r="AB4955" s="1" t="s">
        <v>28722</v>
      </c>
      <c r="AC4955" s="2" t="s">
        <v>66</v>
      </c>
      <c r="AD4955" s="2" t="s">
        <v>67</v>
      </c>
      <c r="AQ4955" s="2" t="s">
        <v>3206</v>
      </c>
    </row>
    <row r="4956" customFormat="false" ht="12.75" hidden="false" customHeight="false" outlineLevel="0" collapsed="false">
      <c r="A4956" s="3" t="s">
        <v>28723</v>
      </c>
      <c r="B4956" s="1" t="s">
        <v>28724</v>
      </c>
      <c r="C4956" s="4" t="n">
        <f aca="false">IF(OR(T4956="SSES",T4956="VAR"),-COUNTIF(P$2:P$6715,R4956)+1,IF(T4956="ES",1,IF(OR(T4956="CL",T4956="OR",T4956="SBOR",T4956="SPFM",T4956="FM",T4956="SBFM",T4956="FO",T4956="GN",T4956="SSGN"),0)))</f>
        <v>1</v>
      </c>
      <c r="D4956" s="1" t="n">
        <v>4955</v>
      </c>
      <c r="E4956" s="1" t="s">
        <v>22635</v>
      </c>
      <c r="F4956" s="1"/>
      <c r="G4956" s="1" t="s">
        <v>22654</v>
      </c>
      <c r="H4956" s="1" t="s">
        <v>28666</v>
      </c>
      <c r="I4956" s="1" t="s">
        <v>28667</v>
      </c>
      <c r="J4956" s="1"/>
      <c r="K4956" s="1"/>
      <c r="L4956" s="1" t="s">
        <v>25254</v>
      </c>
      <c r="M4956" s="1" t="s">
        <v>25255</v>
      </c>
      <c r="N4956" s="1" t="s">
        <v>2732</v>
      </c>
      <c r="O4956" s="1" t="s">
        <v>25256</v>
      </c>
      <c r="P4956" s="1" t="n">
        <v>83332</v>
      </c>
      <c r="Q4956" s="1" t="n">
        <v>189376</v>
      </c>
      <c r="R4956" s="1" t="n">
        <v>189376</v>
      </c>
      <c r="S4956" s="1" t="n">
        <v>83332</v>
      </c>
      <c r="T4956" s="1" t="s">
        <v>69</v>
      </c>
      <c r="U4956" s="1" t="s">
        <v>27547</v>
      </c>
      <c r="V4956" s="1" t="s">
        <v>28725</v>
      </c>
      <c r="W4956" s="1" t="s">
        <v>28726</v>
      </c>
      <c r="X4956" s="1" t="s">
        <v>28725</v>
      </c>
      <c r="Y4956" s="1" t="s">
        <v>28727</v>
      </c>
      <c r="Z4956" s="1" t="n">
        <v>3</v>
      </c>
      <c r="AA4956" s="1" t="s">
        <v>65</v>
      </c>
      <c r="AB4956" s="1" t="s">
        <v>28728</v>
      </c>
      <c r="AC4956" s="2" t="s">
        <v>66</v>
      </c>
      <c r="AD4956" s="2" t="s">
        <v>67</v>
      </c>
      <c r="AQ4956" s="2" t="s">
        <v>3206</v>
      </c>
    </row>
    <row r="4957" customFormat="false" ht="12.75" hidden="false" customHeight="false" outlineLevel="0" collapsed="false">
      <c r="A4957" s="3" t="s">
        <v>28729</v>
      </c>
      <c r="B4957" s="1" t="s">
        <v>28730</v>
      </c>
      <c r="C4957" s="4" t="n">
        <f aca="false">IF(OR(T4957="SSES",T4957="VAR"),-COUNTIF(P$2:P$6715,R4957)+1,IF(T4957="ES",1,IF(OR(T4957="CL",T4957="OR",T4957="SBOR",T4957="SPFM",T4957="FM",T4957="SBFM",T4957="FO",T4957="GN",T4957="SSGN"),0)))</f>
        <v>1</v>
      </c>
      <c r="D4957" s="1" t="n">
        <v>4956</v>
      </c>
      <c r="E4957" s="1" t="s">
        <v>22635</v>
      </c>
      <c r="F4957" s="1"/>
      <c r="G4957" s="1" t="s">
        <v>22654</v>
      </c>
      <c r="H4957" s="1" t="s">
        <v>28666</v>
      </c>
      <c r="I4957" s="1" t="s">
        <v>28667</v>
      </c>
      <c r="J4957" s="1"/>
      <c r="K4957" s="1"/>
      <c r="L4957" s="1" t="s">
        <v>25254</v>
      </c>
      <c r="M4957" s="1" t="s">
        <v>25255</v>
      </c>
      <c r="N4957" s="1" t="s">
        <v>2732</v>
      </c>
      <c r="O4957" s="1" t="s">
        <v>25256</v>
      </c>
      <c r="P4957" s="1" t="n">
        <v>85536</v>
      </c>
      <c r="Q4957" s="1" t="n">
        <v>189743</v>
      </c>
      <c r="R4957" s="1" t="n">
        <v>189743</v>
      </c>
      <c r="S4957" s="1" t="n">
        <v>85536</v>
      </c>
      <c r="T4957" s="1" t="s">
        <v>69</v>
      </c>
      <c r="U4957" s="1" t="s">
        <v>28731</v>
      </c>
      <c r="V4957" s="1" t="s">
        <v>28732</v>
      </c>
      <c r="W4957" s="1" t="s">
        <v>28733</v>
      </c>
      <c r="X4957" s="1" t="s">
        <v>28732</v>
      </c>
      <c r="Y4957" s="1" t="s">
        <v>28734</v>
      </c>
      <c r="Z4957" s="1" t="n">
        <v>3</v>
      </c>
      <c r="AA4957" s="1" t="s">
        <v>65</v>
      </c>
      <c r="AB4957" s="1" t="s">
        <v>28735</v>
      </c>
      <c r="AC4957" s="2" t="s">
        <v>66</v>
      </c>
      <c r="AD4957" s="2" t="s">
        <v>67</v>
      </c>
      <c r="AP4957" s="2" t="s">
        <v>5313</v>
      </c>
      <c r="AQ4957" s="2" t="s">
        <v>3206</v>
      </c>
      <c r="AR4957" s="2" t="s">
        <v>3206</v>
      </c>
    </row>
    <row r="4958" customFormat="false" ht="12.75" hidden="false" customHeight="false" outlineLevel="0" collapsed="false">
      <c r="A4958" s="3" t="s">
        <v>28736</v>
      </c>
      <c r="B4958" s="1" t="s">
        <v>28737</v>
      </c>
      <c r="C4958" s="4" t="n">
        <f aca="false">IF(OR(T4958="SSES",T4958="VAR"),-COUNTIF(P$2:P$6715,R4958)+1,IF(T4958="ES",1,IF(OR(T4958="CL",T4958="OR",T4958="SBOR",T4958="SPFM",T4958="FM",T4958="SBFM",T4958="FO",T4958="GN",T4958="SSGN"),0)))</f>
        <v>1</v>
      </c>
      <c r="D4958" s="1" t="n">
        <v>4957</v>
      </c>
      <c r="E4958" s="1" t="s">
        <v>22635</v>
      </c>
      <c r="F4958" s="1"/>
      <c r="G4958" s="1" t="s">
        <v>22654</v>
      </c>
      <c r="H4958" s="1" t="s">
        <v>28666</v>
      </c>
      <c r="I4958" s="1" t="s">
        <v>28667</v>
      </c>
      <c r="J4958" s="1"/>
      <c r="K4958" s="1"/>
      <c r="L4958" s="1" t="s">
        <v>25254</v>
      </c>
      <c r="M4958" s="1" t="s">
        <v>25255</v>
      </c>
      <c r="N4958" s="1" t="s">
        <v>2732</v>
      </c>
      <c r="O4958" s="1" t="s">
        <v>25256</v>
      </c>
      <c r="P4958" s="1" t="n">
        <v>85555</v>
      </c>
      <c r="Q4958" s="1" t="n">
        <v>189743</v>
      </c>
      <c r="R4958" s="1" t="n">
        <v>189743</v>
      </c>
      <c r="S4958" s="1" t="n">
        <v>85555</v>
      </c>
      <c r="T4958" s="1" t="s">
        <v>69</v>
      </c>
      <c r="U4958" s="1" t="s">
        <v>28738</v>
      </c>
      <c r="V4958" s="1" t="s">
        <v>28739</v>
      </c>
      <c r="W4958" s="1" t="s">
        <v>28740</v>
      </c>
      <c r="X4958" s="1" t="s">
        <v>28739</v>
      </c>
      <c r="Y4958" s="1" t="s">
        <v>28741</v>
      </c>
      <c r="Z4958" s="1" t="n">
        <v>3</v>
      </c>
      <c r="AA4958" s="1" t="s">
        <v>65</v>
      </c>
      <c r="AB4958" s="1" t="s">
        <v>28742</v>
      </c>
      <c r="AC4958" s="2" t="s">
        <v>66</v>
      </c>
      <c r="AD4958" s="2" t="s">
        <v>67</v>
      </c>
      <c r="AO4958" s="2" t="s">
        <v>5313</v>
      </c>
      <c r="AP4958" s="2" t="s">
        <v>5313</v>
      </c>
      <c r="AQ4958" s="2" t="s">
        <v>3206</v>
      </c>
      <c r="AR4958" s="2" t="s">
        <v>3206</v>
      </c>
    </row>
    <row r="4959" customFormat="false" ht="12.75" hidden="false" customHeight="false" outlineLevel="0" collapsed="false">
      <c r="A4959" s="3" t="s">
        <v>28743</v>
      </c>
      <c r="B4959" s="1" t="s">
        <v>28744</v>
      </c>
      <c r="C4959" s="4" t="n">
        <f aca="false">IF(OR(T4959="SSES",T4959="VAR"),-COUNTIF(P$2:P$6715,R4959)+1,IF(T4959="ES",1,IF(OR(T4959="CL",T4959="OR",T4959="SBOR",T4959="SPFM",T4959="FM",T4959="SBFM",T4959="FO",T4959="GN",T4959="SSGN"),0)))</f>
        <v>1</v>
      </c>
      <c r="D4959" s="1" t="n">
        <v>4958</v>
      </c>
      <c r="E4959" s="1" t="s">
        <v>22635</v>
      </c>
      <c r="F4959" s="1"/>
      <c r="G4959" s="1" t="s">
        <v>22654</v>
      </c>
      <c r="H4959" s="1" t="s">
        <v>28666</v>
      </c>
      <c r="I4959" s="1" t="s">
        <v>28667</v>
      </c>
      <c r="J4959" s="1"/>
      <c r="K4959" s="1"/>
      <c r="L4959" s="1" t="s">
        <v>25254</v>
      </c>
      <c r="M4959" s="1" t="s">
        <v>25255</v>
      </c>
      <c r="N4959" s="1" t="s">
        <v>2732</v>
      </c>
      <c r="O4959" s="1" t="s">
        <v>25256</v>
      </c>
      <c r="P4959" s="1" t="n">
        <v>761965</v>
      </c>
      <c r="Q4959" s="1" t="n">
        <v>189743</v>
      </c>
      <c r="R4959" s="1" t="n">
        <v>189743</v>
      </c>
      <c r="S4959" s="1" t="n">
        <v>761965</v>
      </c>
      <c r="T4959" s="1" t="s">
        <v>69</v>
      </c>
      <c r="U4959" s="1" t="s">
        <v>28745</v>
      </c>
      <c r="V4959" s="1" t="s">
        <v>28746</v>
      </c>
      <c r="W4959" s="1" t="s">
        <v>28747</v>
      </c>
      <c r="X4959" s="1" t="s">
        <v>28746</v>
      </c>
      <c r="Y4959" s="1" t="s">
        <v>28748</v>
      </c>
      <c r="Z4959" s="1" t="n">
        <v>3</v>
      </c>
      <c r="AA4959" s="1" t="s">
        <v>65</v>
      </c>
      <c r="AB4959" s="1" t="s">
        <v>28749</v>
      </c>
      <c r="AC4959" s="2" t="s">
        <v>66</v>
      </c>
      <c r="AD4959" s="2" t="s">
        <v>67</v>
      </c>
      <c r="AO4959" s="2" t="s">
        <v>3206</v>
      </c>
      <c r="AP4959" s="2" t="s">
        <v>3206</v>
      </c>
      <c r="AQ4959" s="2" t="s">
        <v>3206</v>
      </c>
    </row>
    <row r="4960" customFormat="false" ht="12.75" hidden="false" customHeight="false" outlineLevel="0" collapsed="false">
      <c r="A4960" s="3" t="s">
        <v>28750</v>
      </c>
      <c r="B4960" s="1" t="s">
        <v>28751</v>
      </c>
      <c r="C4960" s="4" t="n">
        <f aca="false">IF(OR(T4960="SSES",T4960="VAR"),-COUNTIF(P$2:P$6715,R4960)+1,IF(T4960="ES",1,IF(OR(T4960="CL",T4960="OR",T4960="SBOR",T4960="SPFM",T4960="FM",T4960="SBFM",T4960="FO",T4960="GN",T4960="SSGN"),0)))</f>
        <v>1</v>
      </c>
      <c r="D4960" s="1" t="n">
        <v>4959</v>
      </c>
      <c r="E4960" s="1" t="s">
        <v>22635</v>
      </c>
      <c r="F4960" s="1"/>
      <c r="G4960" s="1" t="s">
        <v>22654</v>
      </c>
      <c r="H4960" s="1" t="s">
        <v>28666</v>
      </c>
      <c r="I4960" s="1" t="s">
        <v>28667</v>
      </c>
      <c r="J4960" s="1"/>
      <c r="K4960" s="1"/>
      <c r="L4960" s="1" t="s">
        <v>25254</v>
      </c>
      <c r="M4960" s="1" t="s">
        <v>25255</v>
      </c>
      <c r="N4960" s="1" t="s">
        <v>2732</v>
      </c>
      <c r="O4960" s="1" t="s">
        <v>25256</v>
      </c>
      <c r="P4960" s="1" t="n">
        <v>86045</v>
      </c>
      <c r="Q4960" s="1" t="n">
        <v>189883</v>
      </c>
      <c r="R4960" s="1" t="n">
        <v>189883</v>
      </c>
      <c r="S4960" s="1" t="n">
        <v>86045</v>
      </c>
      <c r="T4960" s="1" t="s">
        <v>69</v>
      </c>
      <c r="U4960" s="1" t="s">
        <v>28110</v>
      </c>
      <c r="V4960" s="1" t="s">
        <v>28752</v>
      </c>
      <c r="W4960" s="1" t="s">
        <v>28753</v>
      </c>
      <c r="X4960" s="1" t="s">
        <v>28752</v>
      </c>
      <c r="Y4960" s="1" t="s">
        <v>28754</v>
      </c>
      <c r="Z4960" s="1" t="n">
        <v>3</v>
      </c>
      <c r="AA4960" s="1" t="s">
        <v>65</v>
      </c>
      <c r="AB4960" s="1" t="s">
        <v>28755</v>
      </c>
    </row>
    <row r="4961" customFormat="false" ht="12.75" hidden="false" customHeight="false" outlineLevel="0" collapsed="false">
      <c r="A4961" s="3" t="s">
        <v>28756</v>
      </c>
      <c r="B4961" s="1" t="s">
        <v>28757</v>
      </c>
      <c r="C4961" s="4" t="n">
        <f aca="false">IF(OR(T4961="SSES",T4961="VAR"),-COUNTIF(P$2:P$6715,R4961)+1,IF(T4961="ES",1,IF(OR(T4961="CL",T4961="OR",T4961="SBOR",T4961="SPFM",T4961="FM",T4961="SBFM",T4961="FO",T4961="GN",T4961="SSGN"),0)))</f>
        <v>1</v>
      </c>
      <c r="D4961" s="1" t="n">
        <v>4960</v>
      </c>
      <c r="E4961" s="1" t="s">
        <v>22635</v>
      </c>
      <c r="F4961" s="1"/>
      <c r="G4961" s="1" t="s">
        <v>22654</v>
      </c>
      <c r="H4961" s="1" t="s">
        <v>28666</v>
      </c>
      <c r="I4961" s="1" t="s">
        <v>28667</v>
      </c>
      <c r="J4961" s="1"/>
      <c r="K4961" s="1"/>
      <c r="L4961" s="1" t="s">
        <v>25254</v>
      </c>
      <c r="M4961" s="1" t="s">
        <v>25255</v>
      </c>
      <c r="N4961" s="1" t="s">
        <v>2732</v>
      </c>
      <c r="O4961" s="1" t="s">
        <v>25256</v>
      </c>
      <c r="P4961" s="1" t="n">
        <v>610738</v>
      </c>
      <c r="Q4961" s="1" t="n">
        <v>189883</v>
      </c>
      <c r="R4961" s="1" t="n">
        <v>189883</v>
      </c>
      <c r="S4961" s="1" t="n">
        <v>610738</v>
      </c>
      <c r="T4961" s="1" t="s">
        <v>69</v>
      </c>
      <c r="U4961" s="1" t="s">
        <v>28758</v>
      </c>
      <c r="V4961" s="1" t="s">
        <v>28759</v>
      </c>
      <c r="W4961" s="1" t="s">
        <v>28760</v>
      </c>
      <c r="X4961" s="1" t="s">
        <v>28759</v>
      </c>
      <c r="Y4961" s="1"/>
      <c r="Z4961" s="1" t="n">
        <v>3</v>
      </c>
      <c r="AA4961" s="1" t="s">
        <v>65</v>
      </c>
      <c r="AB4961" s="1" t="s">
        <v>28761</v>
      </c>
      <c r="AC4961" s="2" t="s">
        <v>66</v>
      </c>
      <c r="AD4961" s="2" t="s">
        <v>67</v>
      </c>
      <c r="AQ4961" s="2" t="s">
        <v>3206</v>
      </c>
    </row>
    <row r="4962" customFormat="false" ht="12.75" hidden="false" customHeight="false" outlineLevel="0" collapsed="false">
      <c r="A4962" s="3" t="s">
        <v>28762</v>
      </c>
      <c r="B4962" s="1" t="s">
        <v>28763</v>
      </c>
      <c r="C4962" s="4" t="n">
        <f aca="false">IF(OR(T4962="SSES",T4962="VAR"),-COUNTIF(P$2:P$6715,R4962)+1,IF(T4962="ES",1,IF(OR(T4962="CL",T4962="OR",T4962="SBOR",T4962="SPFM",T4962="FM",T4962="SBFM",T4962="FO",T4962="GN",T4962="SSGN"),0)))</f>
        <v>0</v>
      </c>
      <c r="D4962" s="1" t="n">
        <v>4961</v>
      </c>
      <c r="E4962" s="1" t="s">
        <v>22635</v>
      </c>
      <c r="F4962" s="1"/>
      <c r="G4962" s="1" t="s">
        <v>22654</v>
      </c>
      <c r="H4962" s="1" t="s">
        <v>28666</v>
      </c>
      <c r="I4962" s="1" t="s">
        <v>28667</v>
      </c>
      <c r="J4962" s="1"/>
      <c r="K4962" s="1"/>
      <c r="L4962" s="1" t="s">
        <v>25254</v>
      </c>
      <c r="M4962" s="1" t="s">
        <v>25255</v>
      </c>
      <c r="N4962" s="1" t="s">
        <v>2732</v>
      </c>
      <c r="O4962" s="1" t="s">
        <v>25256</v>
      </c>
      <c r="P4962" s="1" t="n">
        <v>190038</v>
      </c>
      <c r="Q4962" s="1" t="n">
        <v>187230</v>
      </c>
      <c r="R4962" s="1" t="n">
        <v>187230</v>
      </c>
      <c r="S4962" s="1" t="n">
        <v>190038</v>
      </c>
      <c r="T4962" s="1" t="s">
        <v>61</v>
      </c>
      <c r="U4962" s="1" t="s">
        <v>16929</v>
      </c>
      <c r="V4962" s="1" t="s">
        <v>28764</v>
      </c>
      <c r="W4962" s="1" t="s">
        <v>28765</v>
      </c>
      <c r="X4962" s="1" t="s">
        <v>28764</v>
      </c>
      <c r="Y4962" s="1" t="s">
        <v>28766</v>
      </c>
      <c r="Z4962" s="1" t="n">
        <v>3</v>
      </c>
      <c r="AA4962" s="1" t="s">
        <v>65</v>
      </c>
      <c r="AB4962" s="1"/>
    </row>
    <row r="4963" customFormat="false" ht="12.75" hidden="false" customHeight="false" outlineLevel="0" collapsed="false">
      <c r="A4963" s="3" t="s">
        <v>28767</v>
      </c>
      <c r="B4963" s="1" t="s">
        <v>28768</v>
      </c>
      <c r="C4963" s="4" t="n">
        <f aca="false">IF(OR(T4963="SSES",T4963="VAR"),-COUNTIF(P$2:P$6715,R4963)+1,IF(T4963="ES",1,IF(OR(T4963="CL",T4963="OR",T4963="SBOR",T4963="SPFM",T4963="FM",T4963="SBFM",T4963="FO",T4963="GN",T4963="SSGN"),0)))</f>
        <v>1</v>
      </c>
      <c r="D4963" s="1" t="n">
        <v>4962</v>
      </c>
      <c r="E4963" s="1" t="s">
        <v>22635</v>
      </c>
      <c r="F4963" s="1"/>
      <c r="G4963" s="1" t="s">
        <v>22654</v>
      </c>
      <c r="H4963" s="1" t="s">
        <v>28666</v>
      </c>
      <c r="I4963" s="1" t="s">
        <v>28667</v>
      </c>
      <c r="J4963" s="1"/>
      <c r="K4963" s="1"/>
      <c r="L4963" s="1" t="s">
        <v>25254</v>
      </c>
      <c r="M4963" s="1" t="s">
        <v>25255</v>
      </c>
      <c r="N4963" s="1" t="s">
        <v>2732</v>
      </c>
      <c r="O4963" s="1" t="s">
        <v>25256</v>
      </c>
      <c r="P4963" s="1" t="n">
        <v>132199</v>
      </c>
      <c r="Q4963" s="1" t="n">
        <v>86399</v>
      </c>
      <c r="R4963" s="1" t="n">
        <v>86399</v>
      </c>
      <c r="S4963" s="1" t="n">
        <v>132199</v>
      </c>
      <c r="T4963" s="1" t="s">
        <v>16393</v>
      </c>
      <c r="U4963" s="1" t="s">
        <v>16929</v>
      </c>
      <c r="V4963" s="1" t="s">
        <v>28769</v>
      </c>
      <c r="W4963" s="1" t="s">
        <v>28770</v>
      </c>
      <c r="X4963" s="1" t="s">
        <v>28769</v>
      </c>
      <c r="Y4963" s="1" t="s">
        <v>28771</v>
      </c>
      <c r="Z4963" s="1" t="n">
        <v>3</v>
      </c>
      <c r="AA4963" s="1" t="s">
        <v>13550</v>
      </c>
      <c r="AB4963" s="1" t="s">
        <v>28772</v>
      </c>
      <c r="AC4963" s="2" t="s">
        <v>66</v>
      </c>
      <c r="AD4963" s="2" t="s">
        <v>67</v>
      </c>
      <c r="AR4963" s="2" t="s">
        <v>9018</v>
      </c>
    </row>
    <row r="4964" customFormat="false" ht="12.75" hidden="false" customHeight="false" outlineLevel="0" collapsed="false">
      <c r="A4964" s="3" t="s">
        <v>28773</v>
      </c>
      <c r="B4964" s="1" t="s">
        <v>28774</v>
      </c>
      <c r="C4964" s="4" t="n">
        <f aca="false">IF(OR(T4964="SSES",T4964="VAR"),-COUNTIF(P$2:P$6715,R4964)+1,IF(T4964="ES",1,IF(OR(T4964="CL",T4964="OR",T4964="SBOR",T4964="SPFM",T4964="FM",T4964="SBFM",T4964="FO",T4964="GN",T4964="SSGN"),0)))</f>
        <v>1</v>
      </c>
      <c r="D4964" s="1" t="n">
        <v>4963</v>
      </c>
      <c r="E4964" s="1" t="s">
        <v>22635</v>
      </c>
      <c r="F4964" s="1"/>
      <c r="G4964" s="1" t="s">
        <v>22654</v>
      </c>
      <c r="H4964" s="1" t="s">
        <v>28666</v>
      </c>
      <c r="I4964" s="1" t="s">
        <v>28667</v>
      </c>
      <c r="J4964" s="1"/>
      <c r="K4964" s="1"/>
      <c r="L4964" s="1" t="s">
        <v>25254</v>
      </c>
      <c r="M4964" s="1" t="s">
        <v>25255</v>
      </c>
      <c r="N4964" s="1" t="s">
        <v>2732</v>
      </c>
      <c r="O4964" s="1" t="s">
        <v>25256</v>
      </c>
      <c r="P4964" s="1" t="n">
        <v>86400</v>
      </c>
      <c r="Q4964" s="1" t="n">
        <v>190038</v>
      </c>
      <c r="R4964" s="1" t="n">
        <v>190038</v>
      </c>
      <c r="S4964" s="1" t="n">
        <v>86400</v>
      </c>
      <c r="T4964" s="1" t="s">
        <v>69</v>
      </c>
      <c r="U4964" s="1" t="s">
        <v>28775</v>
      </c>
      <c r="V4964" s="1" t="s">
        <v>28776</v>
      </c>
      <c r="W4964" s="1" t="s">
        <v>28777</v>
      </c>
      <c r="X4964" s="1" t="s">
        <v>28776</v>
      </c>
      <c r="Y4964" s="1" t="s">
        <v>28778</v>
      </c>
      <c r="Z4964" s="1" t="n">
        <v>3</v>
      </c>
      <c r="AA4964" s="1" t="s">
        <v>65</v>
      </c>
      <c r="AB4964" s="1" t="s">
        <v>28779</v>
      </c>
      <c r="AC4964" s="2" t="s">
        <v>66</v>
      </c>
      <c r="AD4964" s="2" t="s">
        <v>67</v>
      </c>
      <c r="AO4964" s="2" t="s">
        <v>3206</v>
      </c>
      <c r="AP4964" s="2" t="s">
        <v>3206</v>
      </c>
      <c r="AQ4964" s="2" t="s">
        <v>3206</v>
      </c>
      <c r="AR4964" s="2" t="s">
        <v>3206</v>
      </c>
    </row>
    <row r="4965" customFormat="false" ht="12.75" hidden="false" customHeight="false" outlineLevel="0" collapsed="false">
      <c r="A4965" s="3" t="s">
        <v>28780</v>
      </c>
      <c r="B4965" s="1" t="s">
        <v>28781</v>
      </c>
      <c r="C4965" s="4" t="n">
        <f aca="false">IF(OR(T4965="SSES",T4965="VAR"),-COUNTIF(P$2:P$6715,R4965)+1,IF(T4965="ES",1,IF(OR(T4965="CL",T4965="OR",T4965="SBOR",T4965="SPFM",T4965="FM",T4965="SBFM",T4965="FO",T4965="GN",T4965="SSGN"),0)))</f>
        <v>1</v>
      </c>
      <c r="D4965" s="1" t="n">
        <v>4964</v>
      </c>
      <c r="E4965" s="1" t="s">
        <v>22635</v>
      </c>
      <c r="F4965" s="1"/>
      <c r="G4965" s="1" t="s">
        <v>22654</v>
      </c>
      <c r="H4965" s="1" t="s">
        <v>28666</v>
      </c>
      <c r="I4965" s="1" t="s">
        <v>28667</v>
      </c>
      <c r="J4965" s="1"/>
      <c r="K4965" s="1"/>
      <c r="L4965" s="1" t="s">
        <v>25254</v>
      </c>
      <c r="M4965" s="1" t="s">
        <v>25255</v>
      </c>
      <c r="N4965" s="1" t="s">
        <v>2732</v>
      </c>
      <c r="O4965" s="1" t="s">
        <v>25256</v>
      </c>
      <c r="P4965" s="1" t="n">
        <v>86406</v>
      </c>
      <c r="Q4965" s="1" t="n">
        <v>190038</v>
      </c>
      <c r="R4965" s="1" t="n">
        <v>190038</v>
      </c>
      <c r="S4965" s="1" t="n">
        <v>86406</v>
      </c>
      <c r="T4965" s="1" t="s">
        <v>69</v>
      </c>
      <c r="U4965" s="1" t="s">
        <v>16929</v>
      </c>
      <c r="V4965" s="1" t="s">
        <v>28782</v>
      </c>
      <c r="W4965" s="1" t="s">
        <v>28783</v>
      </c>
      <c r="X4965" s="1" t="s">
        <v>28782</v>
      </c>
      <c r="Y4965" s="1" t="s">
        <v>28784</v>
      </c>
      <c r="Z4965" s="1" t="n">
        <v>3</v>
      </c>
      <c r="AA4965" s="1" t="s">
        <v>65</v>
      </c>
      <c r="AB4965" s="1" t="s">
        <v>28785</v>
      </c>
      <c r="AC4965" s="2" t="s">
        <v>66</v>
      </c>
      <c r="AD4965" s="2" t="s">
        <v>67</v>
      </c>
      <c r="AO4965" s="2" t="s">
        <v>5313</v>
      </c>
      <c r="AP4965" s="2" t="s">
        <v>5313</v>
      </c>
      <c r="AQ4965" s="2" t="s">
        <v>3206</v>
      </c>
    </row>
    <row r="4966" customFormat="false" ht="12.75" hidden="false" customHeight="false" outlineLevel="0" collapsed="false">
      <c r="A4966" s="3" t="s">
        <v>28786</v>
      </c>
      <c r="B4966" s="1" t="s">
        <v>28787</v>
      </c>
      <c r="C4966" s="4" t="n">
        <f aca="false">IF(OR(T4966="SSES",T4966="VAR"),-COUNTIF(P$2:P$6715,R4966)+1,IF(T4966="ES",1,IF(OR(T4966="CL",T4966="OR",T4966="SBOR",T4966="SPFM",T4966="FM",T4966="SBFM",T4966="FO",T4966="GN",T4966="SSGN"),0)))</f>
        <v>1</v>
      </c>
      <c r="D4966" s="1" t="n">
        <v>4965</v>
      </c>
      <c r="E4966" s="1" t="s">
        <v>22635</v>
      </c>
      <c r="F4966" s="1"/>
      <c r="G4966" s="1" t="s">
        <v>22654</v>
      </c>
      <c r="H4966" s="1" t="s">
        <v>28666</v>
      </c>
      <c r="I4966" s="1" t="s">
        <v>28667</v>
      </c>
      <c r="J4966" s="1"/>
      <c r="K4966" s="1"/>
      <c r="L4966" s="1" t="s">
        <v>25254</v>
      </c>
      <c r="M4966" s="1" t="s">
        <v>25255</v>
      </c>
      <c r="N4966" s="1" t="s">
        <v>2732</v>
      </c>
      <c r="O4966" s="1" t="s">
        <v>25256</v>
      </c>
      <c r="P4966" s="1" t="n">
        <v>86975</v>
      </c>
      <c r="Q4966" s="1" t="n">
        <v>190114</v>
      </c>
      <c r="R4966" s="1" t="n">
        <v>190114</v>
      </c>
      <c r="S4966" s="1" t="n">
        <v>86975</v>
      </c>
      <c r="T4966" s="1" t="s">
        <v>69</v>
      </c>
      <c r="U4966" s="1" t="s">
        <v>16929</v>
      </c>
      <c r="V4966" s="1" t="s">
        <v>28788</v>
      </c>
      <c r="W4966" s="1" t="s">
        <v>28789</v>
      </c>
      <c r="X4966" s="1" t="s">
        <v>28788</v>
      </c>
      <c r="Y4966" s="1" t="s">
        <v>28790</v>
      </c>
      <c r="Z4966" s="1" t="n">
        <v>3</v>
      </c>
      <c r="AA4966" s="1" t="s">
        <v>173</v>
      </c>
      <c r="AB4966" s="1" t="s">
        <v>28791</v>
      </c>
      <c r="AC4966" s="2" t="s">
        <v>66</v>
      </c>
      <c r="AD4966" s="2" t="s">
        <v>67</v>
      </c>
      <c r="AQ4966" s="2" t="s">
        <v>9018</v>
      </c>
      <c r="AS4966" s="2" t="s">
        <v>28792</v>
      </c>
    </row>
    <row r="4967" customFormat="false" ht="12.75" hidden="false" customHeight="false" outlineLevel="0" collapsed="false">
      <c r="A4967" s="3" t="s">
        <v>28793</v>
      </c>
      <c r="B4967" s="1" t="s">
        <v>28794</v>
      </c>
      <c r="C4967" s="4" t="n">
        <f aca="false">IF(OR(T4967="SSES",T4967="VAR"),-COUNTIF(P$2:P$6715,R4967)+1,IF(T4967="ES",1,IF(OR(T4967="CL",T4967="OR",T4967="SBOR",T4967="SPFM",T4967="FM",T4967="SBFM",T4967="FO",T4967="GN",T4967="SSGN"),0)))</f>
        <v>1</v>
      </c>
      <c r="D4967" s="1" t="n">
        <v>4966</v>
      </c>
      <c r="E4967" s="1" t="s">
        <v>22635</v>
      </c>
      <c r="F4967" s="1"/>
      <c r="G4967" s="1" t="s">
        <v>22654</v>
      </c>
      <c r="H4967" s="1" t="s">
        <v>28666</v>
      </c>
      <c r="I4967" s="1" t="s">
        <v>28667</v>
      </c>
      <c r="J4967" s="1"/>
      <c r="K4967" s="1"/>
      <c r="L4967" s="1" t="s">
        <v>25254</v>
      </c>
      <c r="M4967" s="1" t="s">
        <v>25255</v>
      </c>
      <c r="N4967" s="1" t="s">
        <v>2732</v>
      </c>
      <c r="O4967" s="1" t="s">
        <v>25256</v>
      </c>
      <c r="P4967" s="1" t="n">
        <v>87442</v>
      </c>
      <c r="Q4967" s="1" t="n">
        <v>190180</v>
      </c>
      <c r="R4967" s="1" t="n">
        <v>190180</v>
      </c>
      <c r="S4967" s="1" t="n">
        <v>87442</v>
      </c>
      <c r="T4967" s="1" t="s">
        <v>69</v>
      </c>
      <c r="U4967" s="1" t="s">
        <v>28795</v>
      </c>
      <c r="V4967" s="1" t="s">
        <v>28796</v>
      </c>
      <c r="W4967" s="1" t="s">
        <v>28797</v>
      </c>
      <c r="X4967" s="1" t="s">
        <v>28796</v>
      </c>
      <c r="Y4967" s="1" t="s">
        <v>28798</v>
      </c>
      <c r="Z4967" s="1" t="n">
        <v>3</v>
      </c>
      <c r="AA4967" s="1" t="s">
        <v>65</v>
      </c>
      <c r="AB4967" s="1" t="s">
        <v>28799</v>
      </c>
      <c r="AC4967" s="2" t="s">
        <v>66</v>
      </c>
      <c r="AD4967" s="2" t="s">
        <v>67</v>
      </c>
      <c r="AQ4967" s="2" t="s">
        <v>3206</v>
      </c>
      <c r="AR4967" s="2" t="s">
        <v>3206</v>
      </c>
      <c r="AT4967" s="2" t="s">
        <v>5026</v>
      </c>
    </row>
    <row r="4968" customFormat="false" ht="12.75" hidden="false" customHeight="false" outlineLevel="0" collapsed="false">
      <c r="A4968" s="3" t="s">
        <v>28800</v>
      </c>
      <c r="B4968" s="1" t="s">
        <v>28801</v>
      </c>
      <c r="C4968" s="4" t="n">
        <f aca="false">IF(OR(T4968="SSES",T4968="VAR"),-COUNTIF(P$2:P$6715,R4968)+1,IF(T4968="ES",1,IF(OR(T4968="CL",T4968="OR",T4968="SBOR",T4968="SPFM",T4968="FM",T4968="SBFM",T4968="FO",T4968="GN",T4968="SSGN"),0)))</f>
        <v>1</v>
      </c>
      <c r="D4968" s="1" t="n">
        <v>4967</v>
      </c>
      <c r="E4968" s="1" t="s">
        <v>22635</v>
      </c>
      <c r="F4968" s="1"/>
      <c r="G4968" s="1" t="s">
        <v>22654</v>
      </c>
      <c r="H4968" s="1" t="s">
        <v>28666</v>
      </c>
      <c r="I4968" s="1" t="s">
        <v>28667</v>
      </c>
      <c r="J4968" s="1"/>
      <c r="K4968" s="1"/>
      <c r="L4968" s="1" t="s">
        <v>25254</v>
      </c>
      <c r="M4968" s="1" t="s">
        <v>25255</v>
      </c>
      <c r="N4968" s="1" t="s">
        <v>2732</v>
      </c>
      <c r="O4968" s="1" t="s">
        <v>25256</v>
      </c>
      <c r="P4968" s="1" t="n">
        <v>87577</v>
      </c>
      <c r="Q4968" s="1" t="n">
        <v>190266</v>
      </c>
      <c r="R4968" s="1" t="n">
        <v>190266</v>
      </c>
      <c r="S4968" s="1" t="n">
        <v>87577</v>
      </c>
      <c r="T4968" s="1" t="s">
        <v>69</v>
      </c>
      <c r="U4968" s="1" t="s">
        <v>28802</v>
      </c>
      <c r="V4968" s="1" t="s">
        <v>28803</v>
      </c>
      <c r="W4968" s="1" t="s">
        <v>28804</v>
      </c>
      <c r="X4968" s="1" t="s">
        <v>28803</v>
      </c>
      <c r="Y4968" s="1" t="s">
        <v>28805</v>
      </c>
      <c r="Z4968" s="1" t="n">
        <v>3</v>
      </c>
      <c r="AA4968" s="1" t="s">
        <v>65</v>
      </c>
      <c r="AB4968" s="1" t="s">
        <v>28806</v>
      </c>
      <c r="AC4968" s="2" t="s">
        <v>66</v>
      </c>
      <c r="AD4968" s="2" t="s">
        <v>67</v>
      </c>
      <c r="AP4968" s="2" t="s">
        <v>3206</v>
      </c>
      <c r="AQ4968" s="2" t="s">
        <v>3232</v>
      </c>
      <c r="AT4968" s="2" t="s">
        <v>5026</v>
      </c>
    </row>
    <row r="4969" customFormat="false" ht="12.75" hidden="false" customHeight="false" outlineLevel="0" collapsed="false">
      <c r="A4969" s="3" t="s">
        <v>28807</v>
      </c>
      <c r="B4969" s="1"/>
      <c r="C4969" s="4" t="n">
        <f aca="false">IF(OR(T4969="SSES",T4969="VAR"),-COUNTIF(P$2:P$6715,R4969)+1,IF(T4969="ES",1,IF(OR(T4969="CL",T4969="OR",T4969="SBOR",T4969="SPFM",T4969="FM",T4969="SBFM",T4969="FO",T4969="GN",T4969="SSGN"),0)))</f>
        <v>1</v>
      </c>
      <c r="D4969" s="1" t="n">
        <v>4968</v>
      </c>
      <c r="E4969" s="1" t="s">
        <v>22635</v>
      </c>
      <c r="F4969" s="1"/>
      <c r="G4969" s="1" t="s">
        <v>22654</v>
      </c>
      <c r="H4969" s="1" t="s">
        <v>28666</v>
      </c>
      <c r="I4969" s="1" t="s">
        <v>28667</v>
      </c>
      <c r="J4969" s="1"/>
      <c r="K4969" s="1"/>
      <c r="L4969" s="1" t="s">
        <v>25254</v>
      </c>
      <c r="M4969" s="1" t="s">
        <v>25255</v>
      </c>
      <c r="N4969" s="1" t="s">
        <v>2732</v>
      </c>
      <c r="O4969" s="1" t="s">
        <v>25256</v>
      </c>
      <c r="P4969" s="1" t="n">
        <v>966264</v>
      </c>
      <c r="Q4969" s="1" t="n">
        <v>190266</v>
      </c>
      <c r="R4969" s="1" t="n">
        <v>190266</v>
      </c>
      <c r="S4969" s="1" t="n">
        <v>966264</v>
      </c>
      <c r="T4969" s="1" t="s">
        <v>69</v>
      </c>
      <c r="U4969" s="1" t="s">
        <v>28808</v>
      </c>
      <c r="V4969" s="1" t="s">
        <v>28809</v>
      </c>
      <c r="W4969" s="1" t="s">
        <v>28810</v>
      </c>
      <c r="X4969" s="1" t="s">
        <v>28809</v>
      </c>
      <c r="Y4969" s="1"/>
      <c r="Z4969" s="1" t="n">
        <v>3</v>
      </c>
      <c r="AA4969" s="1" t="s">
        <v>65</v>
      </c>
      <c r="AB4969" s="1" t="s">
        <v>28811</v>
      </c>
      <c r="AC4969" s="2" t="s">
        <v>66</v>
      </c>
      <c r="AD4969" s="2" t="s">
        <v>67</v>
      </c>
    </row>
    <row r="4970" customFormat="false" ht="12.75" hidden="false" customHeight="false" outlineLevel="0" collapsed="false">
      <c r="A4970" s="3" t="s">
        <v>28812</v>
      </c>
      <c r="B4970" s="1" t="s">
        <v>28813</v>
      </c>
      <c r="C4970" s="4" t="n">
        <f aca="false">IF(OR(T4970="SSES",T4970="VAR"),-COUNTIF(P$2:P$6715,R4970)+1,IF(T4970="ES",1,IF(OR(T4970="CL",T4970="OR",T4970="SBOR",T4970="SPFM",T4970="FM",T4970="SBFM",T4970="FO",T4970="GN",T4970="SSGN"),0)))</f>
        <v>1</v>
      </c>
      <c r="D4970" s="1" t="n">
        <v>4969</v>
      </c>
      <c r="E4970" s="1" t="s">
        <v>22635</v>
      </c>
      <c r="F4970" s="1"/>
      <c r="G4970" s="1" t="s">
        <v>22654</v>
      </c>
      <c r="H4970" s="1" t="s">
        <v>28666</v>
      </c>
      <c r="I4970" s="1" t="s">
        <v>28667</v>
      </c>
      <c r="J4970" s="1"/>
      <c r="K4970" s="1"/>
      <c r="L4970" s="1" t="s">
        <v>25254</v>
      </c>
      <c r="M4970" s="1" t="s">
        <v>25255</v>
      </c>
      <c r="N4970" s="1" t="s">
        <v>2732</v>
      </c>
      <c r="O4970" s="1" t="s">
        <v>25256</v>
      </c>
      <c r="P4970" s="1" t="n">
        <v>87849</v>
      </c>
      <c r="Q4970" s="1" t="n">
        <v>190324</v>
      </c>
      <c r="R4970" s="1" t="n">
        <v>190324</v>
      </c>
      <c r="S4970" s="1" t="n">
        <v>87849</v>
      </c>
      <c r="T4970" s="1" t="s">
        <v>69</v>
      </c>
      <c r="U4970" s="1" t="s">
        <v>28814</v>
      </c>
      <c r="V4970" s="1" t="s">
        <v>28815</v>
      </c>
      <c r="W4970" s="1" t="s">
        <v>28816</v>
      </c>
      <c r="X4970" s="1" t="s">
        <v>28815</v>
      </c>
      <c r="Y4970" s="1" t="s">
        <v>28817</v>
      </c>
      <c r="Z4970" s="1" t="n">
        <v>3</v>
      </c>
      <c r="AA4970" s="1" t="s">
        <v>65</v>
      </c>
      <c r="AB4970" s="1" t="s">
        <v>28818</v>
      </c>
      <c r="AC4970" s="2" t="s">
        <v>66</v>
      </c>
      <c r="AD4970" s="2" t="s">
        <v>67</v>
      </c>
      <c r="AP4970" s="2" t="s">
        <v>3206</v>
      </c>
      <c r="AQ4970" s="2" t="s">
        <v>3206</v>
      </c>
      <c r="AR4970" s="2" t="s">
        <v>3206</v>
      </c>
    </row>
    <row r="4971" customFormat="false" ht="12.75" hidden="false" customHeight="false" outlineLevel="0" collapsed="false">
      <c r="A4971" s="3" t="s">
        <v>28819</v>
      </c>
      <c r="B4971" s="1" t="s">
        <v>28820</v>
      </c>
      <c r="C4971" s="4" t="n">
        <f aca="false">IF(OR(T4971="SSES",T4971="VAR"),-COUNTIF(P$2:P$6715,R4971)+1,IF(T4971="ES",1,IF(OR(T4971="CL",T4971="OR",T4971="SBOR",T4971="SPFM",T4971="FM",T4971="SBFM",T4971="FO",T4971="GN",T4971="SSGN"),0)))</f>
        <v>1</v>
      </c>
      <c r="D4971" s="1" t="n">
        <v>4970</v>
      </c>
      <c r="E4971" s="1" t="s">
        <v>22635</v>
      </c>
      <c r="F4971" s="1"/>
      <c r="G4971" s="1" t="s">
        <v>22654</v>
      </c>
      <c r="H4971" s="1" t="s">
        <v>28666</v>
      </c>
      <c r="I4971" s="1" t="s">
        <v>28667</v>
      </c>
      <c r="J4971" s="1"/>
      <c r="K4971" s="1"/>
      <c r="L4971" s="1" t="s">
        <v>25254</v>
      </c>
      <c r="M4971" s="1" t="s">
        <v>25255</v>
      </c>
      <c r="N4971" s="1" t="s">
        <v>2732</v>
      </c>
      <c r="O4971" s="1" t="s">
        <v>25256</v>
      </c>
      <c r="P4971" s="1" t="n">
        <v>87862</v>
      </c>
      <c r="Q4971" s="1" t="n">
        <v>190324</v>
      </c>
      <c r="R4971" s="1" t="n">
        <v>190324</v>
      </c>
      <c r="S4971" s="1" t="n">
        <v>87862</v>
      </c>
      <c r="T4971" s="1" t="s">
        <v>69</v>
      </c>
      <c r="U4971" s="1" t="s">
        <v>28821</v>
      </c>
      <c r="V4971" s="1" t="s">
        <v>28822</v>
      </c>
      <c r="W4971" s="1" t="s">
        <v>28823</v>
      </c>
      <c r="X4971" s="1" t="s">
        <v>28822</v>
      </c>
      <c r="Y4971" s="1" t="s">
        <v>28824</v>
      </c>
      <c r="Z4971" s="1" t="n">
        <v>3</v>
      </c>
      <c r="AA4971" s="1" t="s">
        <v>65</v>
      </c>
      <c r="AB4971" s="1" t="s">
        <v>28825</v>
      </c>
      <c r="AC4971" s="2" t="s">
        <v>66</v>
      </c>
      <c r="AD4971" s="2" t="s">
        <v>67</v>
      </c>
      <c r="AQ4971" s="2" t="s">
        <v>3206</v>
      </c>
      <c r="AR4971" s="2" t="s">
        <v>3206</v>
      </c>
    </row>
    <row r="4972" customFormat="false" ht="12.75" hidden="false" customHeight="false" outlineLevel="0" collapsed="false">
      <c r="A4972" s="3" t="s">
        <v>28826</v>
      </c>
      <c r="B4972" s="1" t="s">
        <v>28826</v>
      </c>
      <c r="C4972" s="4" t="n">
        <f aca="false">IF(OR(T4972="SSES",T4972="VAR"),-COUNTIF(P$2:P$6715,R4972)+1,IF(T4972="ES",1,IF(OR(T4972="CL",T4972="OR",T4972="SBOR",T4972="SPFM",T4972="FM",T4972="SBFM",T4972="FO",T4972="GN",T4972="SSGN"),0)))</f>
        <v>0</v>
      </c>
      <c r="D4972" s="1" t="n">
        <v>4971</v>
      </c>
      <c r="E4972" s="1" t="s">
        <v>22635</v>
      </c>
      <c r="F4972" s="1"/>
      <c r="G4972" s="1" t="s">
        <v>22654</v>
      </c>
      <c r="H4972" s="1" t="s">
        <v>28666</v>
      </c>
      <c r="I4972" s="1" t="s">
        <v>28667</v>
      </c>
      <c r="J4972" s="1"/>
      <c r="K4972" s="1"/>
      <c r="L4972" s="1" t="s">
        <v>25254</v>
      </c>
      <c r="M4972" s="1" t="s">
        <v>25255</v>
      </c>
      <c r="N4972" s="1" t="s">
        <v>2732</v>
      </c>
      <c r="O4972" s="1" t="s">
        <v>25256</v>
      </c>
      <c r="P4972" s="1" t="n">
        <v>190341</v>
      </c>
      <c r="Q4972" s="1" t="n">
        <v>187230</v>
      </c>
      <c r="R4972" s="1" t="n">
        <v>187230</v>
      </c>
      <c r="S4972" s="1" t="n">
        <v>190341</v>
      </c>
      <c r="T4972" s="1" t="s">
        <v>61</v>
      </c>
      <c r="U4972" s="1" t="s">
        <v>16929</v>
      </c>
      <c r="V4972" s="1" t="s">
        <v>28827</v>
      </c>
      <c r="W4972" s="1" t="s">
        <v>28828</v>
      </c>
      <c r="X4972" s="1" t="s">
        <v>28827</v>
      </c>
      <c r="Y4972" s="1" t="s">
        <v>28829</v>
      </c>
      <c r="Z4972" s="1" t="n">
        <v>3</v>
      </c>
      <c r="AA4972" s="1" t="s">
        <v>65</v>
      </c>
      <c r="AB4972" s="1"/>
    </row>
    <row r="4973" customFormat="false" ht="12.75" hidden="false" customHeight="false" outlineLevel="0" collapsed="false">
      <c r="A4973" s="3" t="s">
        <v>28830</v>
      </c>
      <c r="B4973" s="1" t="s">
        <v>28831</v>
      </c>
      <c r="C4973" s="4" t="n">
        <f aca="false">IF(OR(T4973="SSES",T4973="VAR"),-COUNTIF(P$2:P$6715,R4973)+1,IF(T4973="ES",1,IF(OR(T4973="CL",T4973="OR",T4973="SBOR",T4973="SPFM",T4973="FM",T4973="SBFM",T4973="FO",T4973="GN",T4973="SSGN"),0)))</f>
        <v>1</v>
      </c>
      <c r="D4973" s="1" t="n">
        <v>4972</v>
      </c>
      <c r="E4973" s="1" t="s">
        <v>22635</v>
      </c>
      <c r="F4973" s="1"/>
      <c r="G4973" s="1" t="s">
        <v>22654</v>
      </c>
      <c r="H4973" s="1" t="s">
        <v>28666</v>
      </c>
      <c r="I4973" s="1" t="s">
        <v>28667</v>
      </c>
      <c r="J4973" s="1"/>
      <c r="K4973" s="1"/>
      <c r="L4973" s="1" t="s">
        <v>25254</v>
      </c>
      <c r="M4973" s="1" t="s">
        <v>25255</v>
      </c>
      <c r="N4973" s="1" t="s">
        <v>2732</v>
      </c>
      <c r="O4973" s="1" t="s">
        <v>25256</v>
      </c>
      <c r="P4973" s="1" t="n">
        <v>87892</v>
      </c>
      <c r="Q4973" s="1" t="n">
        <v>190341</v>
      </c>
      <c r="R4973" s="1" t="n">
        <v>190341</v>
      </c>
      <c r="S4973" s="1" t="n">
        <v>87892</v>
      </c>
      <c r="T4973" s="1" t="s">
        <v>69</v>
      </c>
      <c r="U4973" s="1" t="s">
        <v>16929</v>
      </c>
      <c r="V4973" s="1" t="s">
        <v>28832</v>
      </c>
      <c r="W4973" s="1" t="s">
        <v>28833</v>
      </c>
      <c r="X4973" s="1" t="s">
        <v>28832</v>
      </c>
      <c r="Y4973" s="1" t="s">
        <v>28834</v>
      </c>
      <c r="Z4973" s="1" t="n">
        <v>3</v>
      </c>
      <c r="AA4973" s="1" t="s">
        <v>65</v>
      </c>
      <c r="AB4973" s="1" t="s">
        <v>28835</v>
      </c>
      <c r="AC4973" s="2" t="s">
        <v>66</v>
      </c>
      <c r="AD4973" s="2" t="s">
        <v>67</v>
      </c>
      <c r="AP4973" s="2" t="s">
        <v>3206</v>
      </c>
      <c r="AQ4973" s="2" t="s">
        <v>3206</v>
      </c>
      <c r="AR4973" s="2" t="s">
        <v>3206</v>
      </c>
      <c r="AU4973" s="2" t="s">
        <v>25272</v>
      </c>
    </row>
    <row r="4974" customFormat="false" ht="12.75" hidden="false" customHeight="false" outlineLevel="0" collapsed="false">
      <c r="A4974" s="3" t="s">
        <v>28836</v>
      </c>
      <c r="B4974" s="1" t="s">
        <v>28831</v>
      </c>
      <c r="C4974" s="4" t="n">
        <f aca="false">IF(OR(T4974="SSES",T4974="VAR"),-COUNTIF(P$2:P$6715,R4974)+1,IF(T4974="ES",1,IF(OR(T4974="CL",T4974="OR",T4974="SBOR",T4974="SPFM",T4974="FM",T4974="SBFM",T4974="FO",T4974="GN",T4974="SSGN"),0)))</f>
        <v>0</v>
      </c>
      <c r="D4974" s="1" t="n">
        <v>4973</v>
      </c>
      <c r="E4974" s="1" t="s">
        <v>22635</v>
      </c>
      <c r="F4974" s="1"/>
      <c r="G4974" s="1" t="s">
        <v>22654</v>
      </c>
      <c r="H4974" s="1" t="s">
        <v>28666</v>
      </c>
      <c r="I4974" s="1" t="s">
        <v>28667</v>
      </c>
      <c r="J4974" s="1"/>
      <c r="K4974" s="1"/>
      <c r="L4974" s="1" t="s">
        <v>25254</v>
      </c>
      <c r="M4974" s="1" t="s">
        <v>25255</v>
      </c>
      <c r="N4974" s="1" t="s">
        <v>2732</v>
      </c>
      <c r="O4974" s="1" t="s">
        <v>25256</v>
      </c>
      <c r="P4974" s="1" t="n">
        <v>132549</v>
      </c>
      <c r="Q4974" s="1" t="n">
        <v>87892</v>
      </c>
      <c r="R4974" s="1" t="n">
        <v>87892</v>
      </c>
      <c r="S4974" s="1" t="n">
        <v>132549</v>
      </c>
      <c r="T4974" s="1" t="s">
        <v>1467</v>
      </c>
      <c r="U4974" s="1" t="s">
        <v>16929</v>
      </c>
      <c r="V4974" s="1" t="s">
        <v>28837</v>
      </c>
      <c r="W4974" s="1" t="s">
        <v>28838</v>
      </c>
      <c r="X4974" s="1" t="s">
        <v>28837</v>
      </c>
      <c r="Y4974" s="1"/>
      <c r="Z4974" s="1" t="n">
        <v>3</v>
      </c>
      <c r="AA4974" s="1" t="s">
        <v>65</v>
      </c>
      <c r="AB4974" s="1" t="s">
        <v>28839</v>
      </c>
      <c r="AC4974" s="2" t="s">
        <v>66</v>
      </c>
      <c r="AD4974" s="2" t="s">
        <v>67</v>
      </c>
      <c r="AQ4974" s="2" t="s">
        <v>3206</v>
      </c>
      <c r="AU4974" s="2" t="s">
        <v>25272</v>
      </c>
    </row>
    <row r="4975" customFormat="false" ht="12.75" hidden="false" customHeight="false" outlineLevel="0" collapsed="false">
      <c r="A4975" s="3" t="s">
        <v>28840</v>
      </c>
      <c r="B4975" s="1" t="s">
        <v>28841</v>
      </c>
      <c r="C4975" s="4" t="n">
        <f aca="false">IF(OR(T4975="SSES",T4975="VAR"),-COUNTIF(P$2:P$6715,R4975)+1,IF(T4975="ES",1,IF(OR(T4975="CL",T4975="OR",T4975="SBOR",T4975="SPFM",T4975="FM",T4975="SBFM",T4975="FO",T4975="GN",T4975="SSGN"),0)))</f>
        <v>1</v>
      </c>
      <c r="D4975" s="1" t="n">
        <v>4974</v>
      </c>
      <c r="E4975" s="1" t="s">
        <v>22635</v>
      </c>
      <c r="F4975" s="1"/>
      <c r="G4975" s="1" t="s">
        <v>22654</v>
      </c>
      <c r="H4975" s="1" t="s">
        <v>28666</v>
      </c>
      <c r="I4975" s="1" t="s">
        <v>28667</v>
      </c>
      <c r="J4975" s="1"/>
      <c r="K4975" s="1"/>
      <c r="L4975" s="1" t="s">
        <v>25254</v>
      </c>
      <c r="M4975" s="1" t="s">
        <v>25255</v>
      </c>
      <c r="N4975" s="1" t="s">
        <v>2732</v>
      </c>
      <c r="O4975" s="1" t="s">
        <v>25256</v>
      </c>
      <c r="P4975" s="1" t="n">
        <v>87915</v>
      </c>
      <c r="Q4975" s="1" t="n">
        <v>190341</v>
      </c>
      <c r="R4975" s="1" t="n">
        <v>190341</v>
      </c>
      <c r="S4975" s="1" t="n">
        <v>87915</v>
      </c>
      <c r="T4975" s="1" t="s">
        <v>69</v>
      </c>
      <c r="U4975" s="1" t="s">
        <v>24470</v>
      </c>
      <c r="V4975" s="1" t="s">
        <v>28842</v>
      </c>
      <c r="W4975" s="1" t="s">
        <v>28843</v>
      </c>
      <c r="X4975" s="1" t="s">
        <v>28842</v>
      </c>
      <c r="Y4975" s="1" t="s">
        <v>28844</v>
      </c>
      <c r="Z4975" s="1" t="n">
        <v>3</v>
      </c>
      <c r="AA4975" s="1" t="s">
        <v>65</v>
      </c>
      <c r="AB4975" s="1" t="s">
        <v>28845</v>
      </c>
      <c r="AC4975" s="2" t="s">
        <v>66</v>
      </c>
      <c r="AD4975" s="2" t="s">
        <v>67</v>
      </c>
      <c r="AQ4975" s="2" t="s">
        <v>3206</v>
      </c>
      <c r="AR4975" s="2" t="s">
        <v>3206</v>
      </c>
      <c r="AU4975" s="2" t="s">
        <v>25272</v>
      </c>
    </row>
    <row r="4976" customFormat="false" ht="12.75" hidden="false" customHeight="false" outlineLevel="0" collapsed="false">
      <c r="A4976" s="3" t="s">
        <v>28846</v>
      </c>
      <c r="B4976" s="1" t="s">
        <v>28847</v>
      </c>
      <c r="C4976" s="4" t="n">
        <f aca="false">IF(OR(T4976="SSES",T4976="VAR"),-COUNTIF(P$2:P$6715,R4976)+1,IF(T4976="ES",1,IF(OR(T4976="CL",T4976="OR",T4976="SBOR",T4976="SPFM",T4976="FM",T4976="SBFM",T4976="FO",T4976="GN",T4976="SSGN"),0)))</f>
        <v>1</v>
      </c>
      <c r="D4976" s="1" t="n">
        <v>4975</v>
      </c>
      <c r="E4976" s="1" t="s">
        <v>22635</v>
      </c>
      <c r="F4976" s="1"/>
      <c r="G4976" s="1" t="s">
        <v>22654</v>
      </c>
      <c r="H4976" s="1" t="s">
        <v>28666</v>
      </c>
      <c r="I4976" s="1" t="s">
        <v>28667</v>
      </c>
      <c r="J4976" s="1"/>
      <c r="K4976" s="1"/>
      <c r="L4976" s="1" t="s">
        <v>25254</v>
      </c>
      <c r="M4976" s="1" t="s">
        <v>25255</v>
      </c>
      <c r="N4976" s="1" t="s">
        <v>2732</v>
      </c>
      <c r="O4976" s="1" t="s">
        <v>25256</v>
      </c>
      <c r="P4976" s="1" t="n">
        <v>87925</v>
      </c>
      <c r="Q4976" s="1" t="n">
        <v>190341</v>
      </c>
      <c r="R4976" s="1" t="n">
        <v>190341</v>
      </c>
      <c r="S4976" s="1" t="n">
        <v>87925</v>
      </c>
      <c r="T4976" s="1" t="s">
        <v>69</v>
      </c>
      <c r="U4976" s="1" t="s">
        <v>28848</v>
      </c>
      <c r="V4976" s="1" t="s">
        <v>28849</v>
      </c>
      <c r="W4976" s="1" t="s">
        <v>28850</v>
      </c>
      <c r="X4976" s="1" t="s">
        <v>28849</v>
      </c>
      <c r="Y4976" s="1" t="s">
        <v>28851</v>
      </c>
      <c r="Z4976" s="1" t="n">
        <v>3</v>
      </c>
      <c r="AA4976" s="1" t="s">
        <v>65</v>
      </c>
      <c r="AB4976" s="1" t="s">
        <v>28852</v>
      </c>
      <c r="AC4976" s="2" t="s">
        <v>66</v>
      </c>
      <c r="AD4976" s="2" t="s">
        <v>67</v>
      </c>
      <c r="AQ4976" s="2" t="s">
        <v>3206</v>
      </c>
      <c r="AR4976" s="2" t="s">
        <v>3206</v>
      </c>
    </row>
    <row r="4977" customFormat="false" ht="12.75" hidden="false" customHeight="false" outlineLevel="0" collapsed="false">
      <c r="A4977" s="3" t="s">
        <v>28853</v>
      </c>
      <c r="B4977" s="1" t="s">
        <v>28854</v>
      </c>
      <c r="C4977" s="4" t="n">
        <f aca="false">IF(OR(T4977="SSES",T4977="VAR"),-COUNTIF(P$2:P$6715,R4977)+1,IF(T4977="ES",1,IF(OR(T4977="CL",T4977="OR",T4977="SBOR",T4977="SPFM",T4977="FM",T4977="SBFM",T4977="FO",T4977="GN",T4977="SSGN"),0)))</f>
        <v>1</v>
      </c>
      <c r="D4977" s="1" t="n">
        <v>4976</v>
      </c>
      <c r="E4977" s="1" t="s">
        <v>22635</v>
      </c>
      <c r="F4977" s="1"/>
      <c r="G4977" s="1" t="s">
        <v>22654</v>
      </c>
      <c r="H4977" s="1" t="s">
        <v>28666</v>
      </c>
      <c r="I4977" s="1" t="s">
        <v>28667</v>
      </c>
      <c r="J4977" s="1"/>
      <c r="K4977" s="1"/>
      <c r="L4977" s="1" t="s">
        <v>25254</v>
      </c>
      <c r="M4977" s="1" t="s">
        <v>25255</v>
      </c>
      <c r="N4977" s="1" t="s">
        <v>2732</v>
      </c>
      <c r="O4977" s="1" t="s">
        <v>25256</v>
      </c>
      <c r="P4977" s="1" t="n">
        <v>87930</v>
      </c>
      <c r="Q4977" s="1" t="n">
        <v>190341</v>
      </c>
      <c r="R4977" s="1" t="n">
        <v>190341</v>
      </c>
      <c r="S4977" s="1" t="n">
        <v>87930</v>
      </c>
      <c r="T4977" s="1" t="s">
        <v>69</v>
      </c>
      <c r="U4977" s="1" t="s">
        <v>16929</v>
      </c>
      <c r="V4977" s="1" t="s">
        <v>28855</v>
      </c>
      <c r="W4977" s="1" t="s">
        <v>28856</v>
      </c>
      <c r="X4977" s="1" t="s">
        <v>28855</v>
      </c>
      <c r="Y4977" s="1" t="s">
        <v>28857</v>
      </c>
      <c r="Z4977" s="1" t="n">
        <v>3</v>
      </c>
      <c r="AA4977" s="1" t="s">
        <v>65</v>
      </c>
      <c r="AB4977" s="1" t="s">
        <v>28858</v>
      </c>
      <c r="AC4977" s="2" t="s">
        <v>66</v>
      </c>
      <c r="AD4977" s="2" t="s">
        <v>67</v>
      </c>
      <c r="AQ4977" s="2" t="s">
        <v>3206</v>
      </c>
      <c r="AR4977" s="2" t="s">
        <v>3206</v>
      </c>
    </row>
    <row r="4978" customFormat="false" ht="12.75" hidden="false" customHeight="false" outlineLevel="0" collapsed="false">
      <c r="A4978" s="3" t="s">
        <v>28859</v>
      </c>
      <c r="B4978" s="1" t="s">
        <v>28860</v>
      </c>
      <c r="C4978" s="4" t="n">
        <f aca="false">IF(OR(T4978="SSES",T4978="VAR"),-COUNTIF(P$2:P$6715,R4978)+1,IF(T4978="ES",1,IF(OR(T4978="CL",T4978="OR",T4978="SBOR",T4978="SPFM",T4978="FM",T4978="SBFM",T4978="FO",T4978="GN",T4978="SSGN"),0)))</f>
        <v>1</v>
      </c>
      <c r="D4978" s="1" t="n">
        <v>4977</v>
      </c>
      <c r="E4978" s="1" t="s">
        <v>22635</v>
      </c>
      <c r="F4978" s="1"/>
      <c r="G4978" s="1" t="s">
        <v>22654</v>
      </c>
      <c r="H4978" s="1" t="s">
        <v>28666</v>
      </c>
      <c r="I4978" s="1" t="s">
        <v>28667</v>
      </c>
      <c r="J4978" s="1"/>
      <c r="K4978" s="1"/>
      <c r="L4978" s="1" t="s">
        <v>25254</v>
      </c>
      <c r="M4978" s="1" t="s">
        <v>25255</v>
      </c>
      <c r="N4978" s="1" t="s">
        <v>2732</v>
      </c>
      <c r="O4978" s="1" t="s">
        <v>25256</v>
      </c>
      <c r="P4978" s="1" t="n">
        <v>87933</v>
      </c>
      <c r="Q4978" s="1" t="n">
        <v>190341</v>
      </c>
      <c r="R4978" s="1" t="n">
        <v>190341</v>
      </c>
      <c r="S4978" s="1" t="n">
        <v>87933</v>
      </c>
      <c r="T4978" s="1" t="s">
        <v>69</v>
      </c>
      <c r="U4978" s="1" t="s">
        <v>16929</v>
      </c>
      <c r="V4978" s="1" t="s">
        <v>28861</v>
      </c>
      <c r="W4978" s="1" t="s">
        <v>28862</v>
      </c>
      <c r="X4978" s="1" t="s">
        <v>28861</v>
      </c>
      <c r="Y4978" s="1" t="s">
        <v>28863</v>
      </c>
      <c r="Z4978" s="1" t="n">
        <v>3</v>
      </c>
      <c r="AA4978" s="1" t="s">
        <v>65</v>
      </c>
      <c r="AB4978" s="1" t="s">
        <v>28864</v>
      </c>
      <c r="AC4978" s="2" t="s">
        <v>66</v>
      </c>
      <c r="AD4978" s="2" t="s">
        <v>67</v>
      </c>
      <c r="AQ4978" s="2" t="s">
        <v>3206</v>
      </c>
    </row>
    <row r="4979" customFormat="false" ht="12.75" hidden="false" customHeight="false" outlineLevel="0" collapsed="false">
      <c r="A4979" s="3" t="s">
        <v>28865</v>
      </c>
      <c r="B4979" s="1" t="s">
        <v>28866</v>
      </c>
      <c r="C4979" s="4" t="n">
        <f aca="false">IF(OR(T4979="SSES",T4979="VAR"),-COUNTIF(P$2:P$6715,R4979)+1,IF(T4979="ES",1,IF(OR(T4979="CL",T4979="OR",T4979="SBOR",T4979="SPFM",T4979="FM",T4979="SBFM",T4979="FO",T4979="GN",T4979="SSGN"),0)))</f>
        <v>1</v>
      </c>
      <c r="D4979" s="1" t="n">
        <v>4978</v>
      </c>
      <c r="E4979" s="1" t="s">
        <v>22635</v>
      </c>
      <c r="F4979" s="1"/>
      <c r="G4979" s="1" t="s">
        <v>22654</v>
      </c>
      <c r="H4979" s="1" t="s">
        <v>28666</v>
      </c>
      <c r="I4979" s="1" t="s">
        <v>28667</v>
      </c>
      <c r="J4979" s="1"/>
      <c r="K4979" s="1"/>
      <c r="L4979" s="1" t="s">
        <v>25254</v>
      </c>
      <c r="M4979" s="1" t="s">
        <v>25255</v>
      </c>
      <c r="N4979" s="1" t="s">
        <v>2732</v>
      </c>
      <c r="O4979" s="1" t="s">
        <v>25256</v>
      </c>
      <c r="P4979" s="1" t="n">
        <v>87987</v>
      </c>
      <c r="Q4979" s="1" t="n">
        <v>190341</v>
      </c>
      <c r="R4979" s="1" t="n">
        <v>190341</v>
      </c>
      <c r="S4979" s="1" t="n">
        <v>87987</v>
      </c>
      <c r="T4979" s="1" t="s">
        <v>69</v>
      </c>
      <c r="U4979" s="1" t="s">
        <v>28867</v>
      </c>
      <c r="V4979" s="1" t="s">
        <v>28868</v>
      </c>
      <c r="W4979" s="1" t="s">
        <v>28869</v>
      </c>
      <c r="X4979" s="1" t="s">
        <v>28868</v>
      </c>
      <c r="Y4979" s="1"/>
      <c r="Z4979" s="1" t="n">
        <v>3</v>
      </c>
      <c r="AA4979" s="1" t="s">
        <v>65</v>
      </c>
      <c r="AB4979" s="1" t="s">
        <v>28870</v>
      </c>
    </row>
    <row r="4980" customFormat="false" ht="12.75" hidden="false" customHeight="false" outlineLevel="0" collapsed="false">
      <c r="A4980" s="3" t="s">
        <v>28871</v>
      </c>
      <c r="B4980" s="1" t="s">
        <v>28872</v>
      </c>
      <c r="C4980" s="4" t="n">
        <f aca="false">IF(OR(T4980="SSES",T4980="VAR"),-COUNTIF(P$2:P$6715,R4980)+1,IF(T4980="ES",1,IF(OR(T4980="CL",T4980="OR",T4980="SBOR",T4980="SPFM",T4980="FM",T4980="SBFM",T4980="FO",T4980="GN",T4980="SSGN"),0)))</f>
        <v>1</v>
      </c>
      <c r="D4980" s="1" t="n">
        <v>4979</v>
      </c>
      <c r="E4980" s="1" t="s">
        <v>22635</v>
      </c>
      <c r="F4980" s="1"/>
      <c r="G4980" s="1" t="s">
        <v>22654</v>
      </c>
      <c r="H4980" s="1" t="s">
        <v>28666</v>
      </c>
      <c r="I4980" s="1" t="s">
        <v>28667</v>
      </c>
      <c r="J4980" s="1"/>
      <c r="K4980" s="1"/>
      <c r="L4980" s="1" t="s">
        <v>25254</v>
      </c>
      <c r="M4980" s="1" t="s">
        <v>25255</v>
      </c>
      <c r="N4980" s="1" t="s">
        <v>2732</v>
      </c>
      <c r="O4980" s="1" t="s">
        <v>25256</v>
      </c>
      <c r="P4980" s="1" t="n">
        <v>87961</v>
      </c>
      <c r="Q4980" s="1" t="n">
        <v>190341</v>
      </c>
      <c r="R4980" s="1" t="n">
        <v>190341</v>
      </c>
      <c r="S4980" s="1" t="n">
        <v>87961</v>
      </c>
      <c r="T4980" s="1" t="s">
        <v>69</v>
      </c>
      <c r="U4980" s="1" t="s">
        <v>26300</v>
      </c>
      <c r="V4980" s="1" t="s">
        <v>28873</v>
      </c>
      <c r="W4980" s="1" t="s">
        <v>28874</v>
      </c>
      <c r="X4980" s="1" t="s">
        <v>28873</v>
      </c>
      <c r="Y4980" s="1" t="s">
        <v>28875</v>
      </c>
      <c r="Z4980" s="1" t="n">
        <v>3</v>
      </c>
      <c r="AA4980" s="1" t="s">
        <v>65</v>
      </c>
      <c r="AB4980" s="1" t="s">
        <v>28876</v>
      </c>
      <c r="AC4980" s="2" t="s">
        <v>66</v>
      </c>
      <c r="AD4980" s="2" t="s">
        <v>67</v>
      </c>
      <c r="AQ4980" s="2" t="s">
        <v>3206</v>
      </c>
      <c r="AR4980" s="2" t="s">
        <v>3206</v>
      </c>
    </row>
    <row r="4981" customFormat="false" ht="12.75" hidden="false" customHeight="false" outlineLevel="0" collapsed="false">
      <c r="A4981" s="3" t="s">
        <v>28877</v>
      </c>
      <c r="B4981" s="1" t="s">
        <v>28878</v>
      </c>
      <c r="C4981" s="4" t="n">
        <f aca="false">IF(OR(T4981="SSES",T4981="VAR"),-COUNTIF(P$2:P$6715,R4981)+1,IF(T4981="ES",1,IF(OR(T4981="CL",T4981="OR",T4981="SBOR",T4981="SPFM",T4981="FM",T4981="SBFM",T4981="FO",T4981="GN",T4981="SSGN"),0)))</f>
        <v>1</v>
      </c>
      <c r="D4981" s="1" t="n">
        <v>4980</v>
      </c>
      <c r="E4981" s="1" t="s">
        <v>22635</v>
      </c>
      <c r="F4981" s="1"/>
      <c r="G4981" s="1" t="s">
        <v>22654</v>
      </c>
      <c r="H4981" s="1" t="s">
        <v>28666</v>
      </c>
      <c r="I4981" s="1" t="s">
        <v>28667</v>
      </c>
      <c r="J4981" s="1"/>
      <c r="K4981" s="1"/>
      <c r="L4981" s="1" t="s">
        <v>25254</v>
      </c>
      <c r="M4981" s="1" t="s">
        <v>25255</v>
      </c>
      <c r="N4981" s="1" t="s">
        <v>2732</v>
      </c>
      <c r="O4981" s="1" t="s">
        <v>25256</v>
      </c>
      <c r="P4981" s="1" t="n">
        <v>87964</v>
      </c>
      <c r="Q4981" s="1" t="n">
        <v>190341</v>
      </c>
      <c r="R4981" s="1" t="n">
        <v>190341</v>
      </c>
      <c r="S4981" s="1" t="n">
        <v>87964</v>
      </c>
      <c r="T4981" s="1" t="s">
        <v>69</v>
      </c>
      <c r="U4981" s="1" t="s">
        <v>16929</v>
      </c>
      <c r="V4981" s="1" t="s">
        <v>28879</v>
      </c>
      <c r="W4981" s="1" t="s">
        <v>28880</v>
      </c>
      <c r="X4981" s="1" t="s">
        <v>28879</v>
      </c>
      <c r="Y4981" s="1" t="s">
        <v>28881</v>
      </c>
      <c r="Z4981" s="1" t="n">
        <v>3</v>
      </c>
      <c r="AA4981" s="1" t="s">
        <v>65</v>
      </c>
      <c r="AB4981" s="1" t="s">
        <v>28882</v>
      </c>
      <c r="AC4981" s="2" t="s">
        <v>66</v>
      </c>
      <c r="AD4981" s="2" t="s">
        <v>67</v>
      </c>
      <c r="AQ4981" s="2" t="s">
        <v>3206</v>
      </c>
      <c r="AR4981" s="2" t="s">
        <v>3206</v>
      </c>
      <c r="AU4981" s="2" t="s">
        <v>25272</v>
      </c>
    </row>
    <row r="4982" customFormat="false" ht="12.75" hidden="false" customHeight="false" outlineLevel="0" collapsed="false">
      <c r="A4982" s="3" t="s">
        <v>28883</v>
      </c>
      <c r="B4982" s="1" t="s">
        <v>28884</v>
      </c>
      <c r="C4982" s="4" t="n">
        <f aca="false">IF(OR(T4982="SSES",T4982="VAR"),-COUNTIF(P$2:P$6715,R4982)+1,IF(T4982="ES",1,IF(OR(T4982="CL",T4982="OR",T4982="SBOR",T4982="SPFM",T4982="FM",T4982="SBFM",T4982="FO",T4982="GN",T4982="SSGN"),0)))</f>
        <v>1</v>
      </c>
      <c r="D4982" s="1" t="n">
        <v>4981</v>
      </c>
      <c r="E4982" s="1" t="s">
        <v>22635</v>
      </c>
      <c r="F4982" s="1"/>
      <c r="G4982" s="1" t="s">
        <v>22654</v>
      </c>
      <c r="H4982" s="1" t="s">
        <v>28666</v>
      </c>
      <c r="I4982" s="1" t="s">
        <v>28667</v>
      </c>
      <c r="J4982" s="1"/>
      <c r="K4982" s="1"/>
      <c r="L4982" s="1" t="s">
        <v>25254</v>
      </c>
      <c r="M4982" s="1" t="s">
        <v>25255</v>
      </c>
      <c r="N4982" s="1" t="s">
        <v>2732</v>
      </c>
      <c r="O4982" s="1" t="s">
        <v>25256</v>
      </c>
      <c r="P4982" s="1" t="n">
        <v>87969</v>
      </c>
      <c r="Q4982" s="1" t="n">
        <v>190341</v>
      </c>
      <c r="R4982" s="1" t="n">
        <v>190341</v>
      </c>
      <c r="S4982" s="1" t="n">
        <v>87969</v>
      </c>
      <c r="T4982" s="1" t="s">
        <v>69</v>
      </c>
      <c r="U4982" s="1" t="s">
        <v>25389</v>
      </c>
      <c r="V4982" s="1" t="s">
        <v>28885</v>
      </c>
      <c r="W4982" s="1" t="s">
        <v>28886</v>
      </c>
      <c r="X4982" s="1" t="s">
        <v>28885</v>
      </c>
      <c r="Y4982" s="1" t="s">
        <v>28887</v>
      </c>
      <c r="Z4982" s="1" t="n">
        <v>3</v>
      </c>
      <c r="AA4982" s="1" t="s">
        <v>65</v>
      </c>
      <c r="AB4982" s="1" t="s">
        <v>28888</v>
      </c>
      <c r="AC4982" s="2" t="s">
        <v>66</v>
      </c>
      <c r="AD4982" s="2" t="s">
        <v>67</v>
      </c>
      <c r="AM4982" s="2" t="s">
        <v>25909</v>
      </c>
      <c r="AQ4982" s="2" t="s">
        <v>3206</v>
      </c>
      <c r="AR4982" s="2" t="s">
        <v>3206</v>
      </c>
      <c r="AU4982" s="2" t="s">
        <v>25272</v>
      </c>
    </row>
    <row r="4983" customFormat="false" ht="12.75" hidden="false" customHeight="false" outlineLevel="0" collapsed="false">
      <c r="A4983" s="3" t="s">
        <v>28889</v>
      </c>
      <c r="B4983" s="1" t="s">
        <v>28890</v>
      </c>
      <c r="C4983" s="4" t="n">
        <f aca="false">IF(OR(T4983="SSES",T4983="VAR"),-COUNTIF(P$2:P$6715,R4983)+1,IF(T4983="ES",1,IF(OR(T4983="CL",T4983="OR",T4983="SBOR",T4983="SPFM",T4983="FM",T4983="SBFM",T4983="FO",T4983="GN",T4983="SSGN"),0)))</f>
        <v>1</v>
      </c>
      <c r="D4983" s="1" t="n">
        <v>4982</v>
      </c>
      <c r="E4983" s="1" t="s">
        <v>22635</v>
      </c>
      <c r="F4983" s="1"/>
      <c r="G4983" s="1" t="s">
        <v>22654</v>
      </c>
      <c r="H4983" s="1" t="s">
        <v>28666</v>
      </c>
      <c r="I4983" s="1" t="s">
        <v>28667</v>
      </c>
      <c r="J4983" s="1"/>
      <c r="K4983" s="1"/>
      <c r="L4983" s="1" t="s">
        <v>25254</v>
      </c>
      <c r="M4983" s="1" t="s">
        <v>25255</v>
      </c>
      <c r="N4983" s="1" t="s">
        <v>2732</v>
      </c>
      <c r="O4983" s="1" t="s">
        <v>25256</v>
      </c>
      <c r="P4983" s="1" t="n">
        <v>133401</v>
      </c>
      <c r="Q4983" s="1" t="n">
        <v>92106</v>
      </c>
      <c r="R4983" s="1" t="n">
        <v>92106</v>
      </c>
      <c r="S4983" s="1" t="n">
        <v>133401</v>
      </c>
      <c r="T4983" s="1" t="s">
        <v>1467</v>
      </c>
      <c r="U4983" s="1" t="s">
        <v>28891</v>
      </c>
      <c r="V4983" s="1" t="s">
        <v>28892</v>
      </c>
      <c r="W4983" s="1" t="s">
        <v>28893</v>
      </c>
      <c r="X4983" s="1" t="s">
        <v>28892</v>
      </c>
      <c r="Y4983" s="1" t="s">
        <v>28894</v>
      </c>
      <c r="Z4983" s="1" t="n">
        <v>3</v>
      </c>
      <c r="AA4983" s="1" t="s">
        <v>65</v>
      </c>
      <c r="AB4983" s="1" t="s">
        <v>28895</v>
      </c>
      <c r="AC4983" s="2" t="s">
        <v>66</v>
      </c>
      <c r="AD4983" s="2" t="s">
        <v>67</v>
      </c>
      <c r="AQ4983" s="2" t="s">
        <v>3206</v>
      </c>
    </row>
    <row r="4984" customFormat="false" ht="12.75" hidden="false" customHeight="false" outlineLevel="0" collapsed="false">
      <c r="A4984" s="3" t="s">
        <v>28896</v>
      </c>
      <c r="B4984" s="1" t="s">
        <v>28897</v>
      </c>
      <c r="C4984" s="4" t="n">
        <f aca="false">IF(OR(T4984="SSES",T4984="VAR"),-COUNTIF(P$2:P$6715,R4984)+1,IF(T4984="ES",1,IF(OR(T4984="CL",T4984="OR",T4984="SBOR",T4984="SPFM",T4984="FM",T4984="SBFM",T4984="FO",T4984="GN",T4984="SSGN"),0)))</f>
        <v>1</v>
      </c>
      <c r="D4984" s="1" t="n">
        <v>4983</v>
      </c>
      <c r="E4984" s="1" t="s">
        <v>22635</v>
      </c>
      <c r="F4984" s="1"/>
      <c r="G4984" s="1" t="s">
        <v>22654</v>
      </c>
      <c r="H4984" s="1" t="s">
        <v>28666</v>
      </c>
      <c r="I4984" s="1" t="s">
        <v>28667</v>
      </c>
      <c r="J4984" s="1"/>
      <c r="K4984" s="1"/>
      <c r="L4984" s="1" t="s">
        <v>25254</v>
      </c>
      <c r="M4984" s="1" t="s">
        <v>25255</v>
      </c>
      <c r="N4984" s="1" t="s">
        <v>2732</v>
      </c>
      <c r="O4984" s="1" t="s">
        <v>25256</v>
      </c>
      <c r="P4984" s="1" t="n">
        <v>92254</v>
      </c>
      <c r="Q4984" s="1" t="n">
        <v>191102</v>
      </c>
      <c r="R4984" s="1" t="n">
        <v>191102</v>
      </c>
      <c r="S4984" s="1" t="n">
        <v>92254</v>
      </c>
      <c r="T4984" s="1" t="s">
        <v>69</v>
      </c>
      <c r="U4984" s="1" t="s">
        <v>25814</v>
      </c>
      <c r="V4984" s="1" t="s">
        <v>28898</v>
      </c>
      <c r="W4984" s="1" t="s">
        <v>28899</v>
      </c>
      <c r="X4984" s="1" t="s">
        <v>28898</v>
      </c>
      <c r="Y4984" s="1" t="s">
        <v>28900</v>
      </c>
      <c r="Z4984" s="1" t="n">
        <v>3</v>
      </c>
      <c r="AA4984" s="1" t="s">
        <v>65</v>
      </c>
      <c r="AB4984" s="1" t="s">
        <v>28901</v>
      </c>
      <c r="AC4984" s="2" t="s">
        <v>66</v>
      </c>
      <c r="AD4984" s="2" t="s">
        <v>67</v>
      </c>
      <c r="AQ4984" s="2" t="s">
        <v>4335</v>
      </c>
      <c r="AT4984" s="2" t="s">
        <v>5026</v>
      </c>
    </row>
    <row r="4985" customFormat="false" ht="12.75" hidden="false" customHeight="false" outlineLevel="0" collapsed="false">
      <c r="A4985" s="3" t="s">
        <v>28902</v>
      </c>
      <c r="B4985" s="1" t="s">
        <v>28903</v>
      </c>
      <c r="C4985" s="4" t="n">
        <f aca="false">IF(OR(T4985="SSES",T4985="VAR"),-COUNTIF(P$2:P$6715,R4985)+1,IF(T4985="ES",1,IF(OR(T4985="CL",T4985="OR",T4985="SBOR",T4985="SPFM",T4985="FM",T4985="SBFM",T4985="FO",T4985="GN",T4985="SSGN"),0)))</f>
        <v>1</v>
      </c>
      <c r="D4985" s="1" t="n">
        <v>4984</v>
      </c>
      <c r="E4985" s="1" t="s">
        <v>22635</v>
      </c>
      <c r="F4985" s="1"/>
      <c r="G4985" s="1" t="s">
        <v>22654</v>
      </c>
      <c r="H4985" s="1" t="s">
        <v>28666</v>
      </c>
      <c r="I4985" s="1" t="s">
        <v>28667</v>
      </c>
      <c r="J4985" s="1"/>
      <c r="K4985" s="1"/>
      <c r="L4985" s="1" t="s">
        <v>25254</v>
      </c>
      <c r="M4985" s="1" t="s">
        <v>25255</v>
      </c>
      <c r="N4985" s="1" t="s">
        <v>2732</v>
      </c>
      <c r="O4985" s="1" t="s">
        <v>25256</v>
      </c>
      <c r="P4985" s="1" t="n">
        <v>95111</v>
      </c>
      <c r="Q4985" s="1" t="n">
        <v>191842</v>
      </c>
      <c r="R4985" s="1" t="n">
        <v>191842</v>
      </c>
      <c r="S4985" s="1" t="n">
        <v>95111</v>
      </c>
      <c r="T4985" s="1" t="s">
        <v>69</v>
      </c>
      <c r="U4985" s="1" t="s">
        <v>28904</v>
      </c>
      <c r="V4985" s="1" t="s">
        <v>28905</v>
      </c>
      <c r="W4985" s="1" t="s">
        <v>28906</v>
      </c>
      <c r="X4985" s="1" t="s">
        <v>28905</v>
      </c>
      <c r="Y4985" s="1" t="s">
        <v>28907</v>
      </c>
      <c r="Z4985" s="1" t="n">
        <v>3</v>
      </c>
      <c r="AA4985" s="1" t="s">
        <v>65</v>
      </c>
      <c r="AB4985" s="1" t="s">
        <v>28908</v>
      </c>
      <c r="AC4985" s="2" t="s">
        <v>66</v>
      </c>
      <c r="AD4985" s="2" t="s">
        <v>67</v>
      </c>
      <c r="AP4985" s="2" t="s">
        <v>3206</v>
      </c>
      <c r="AQ4985" s="2" t="s">
        <v>3206</v>
      </c>
      <c r="AR4985" s="2" t="s">
        <v>3206</v>
      </c>
    </row>
    <row r="4986" customFormat="false" ht="12.75" hidden="false" customHeight="false" outlineLevel="0" collapsed="false">
      <c r="A4986" s="3" t="s">
        <v>28909</v>
      </c>
      <c r="B4986" s="1" t="s">
        <v>28910</v>
      </c>
      <c r="C4986" s="4" t="n">
        <f aca="false">IF(OR(T4986="SSES",T4986="VAR"),-COUNTIF(P$2:P$6715,R4986)+1,IF(T4986="ES",1,IF(OR(T4986="CL",T4986="OR",T4986="SBOR",T4986="SPFM",T4986="FM",T4986="SBFM",T4986="FO",T4986="GN",T4986="SSGN"),0)))</f>
        <v>1</v>
      </c>
      <c r="D4986" s="1" t="n">
        <v>4985</v>
      </c>
      <c r="E4986" s="1" t="s">
        <v>22635</v>
      </c>
      <c r="F4986" s="1"/>
      <c r="G4986" s="1" t="s">
        <v>22654</v>
      </c>
      <c r="H4986" s="1" t="s">
        <v>28666</v>
      </c>
      <c r="I4986" s="1" t="s">
        <v>28667</v>
      </c>
      <c r="J4986" s="1"/>
      <c r="K4986" s="1"/>
      <c r="L4986" s="1" t="s">
        <v>25254</v>
      </c>
      <c r="M4986" s="1" t="s">
        <v>25255</v>
      </c>
      <c r="N4986" s="1" t="s">
        <v>2732</v>
      </c>
      <c r="O4986" s="1" t="s">
        <v>25256</v>
      </c>
      <c r="P4986" s="1" t="n">
        <v>95289</v>
      </c>
      <c r="Q4986" s="1" t="n">
        <v>191944</v>
      </c>
      <c r="R4986" s="1" t="n">
        <v>191944</v>
      </c>
      <c r="S4986" s="1" t="n">
        <v>95289</v>
      </c>
      <c r="T4986" s="1" t="s">
        <v>69</v>
      </c>
      <c r="U4986" s="1" t="s">
        <v>28911</v>
      </c>
      <c r="V4986" s="1" t="s">
        <v>28912</v>
      </c>
      <c r="W4986" s="1" t="s">
        <v>28913</v>
      </c>
      <c r="X4986" s="1" t="s">
        <v>28912</v>
      </c>
      <c r="Y4986" s="1" t="s">
        <v>28914</v>
      </c>
      <c r="Z4986" s="1" t="n">
        <v>3</v>
      </c>
      <c r="AA4986" s="1" t="s">
        <v>65</v>
      </c>
      <c r="AB4986" s="1" t="s">
        <v>28915</v>
      </c>
      <c r="AC4986" s="2" t="s">
        <v>66</v>
      </c>
      <c r="AD4986" s="2" t="s">
        <v>67</v>
      </c>
      <c r="AQ4986" s="2" t="s">
        <v>3206</v>
      </c>
    </row>
    <row r="4987" customFormat="false" ht="12.75" hidden="false" customHeight="false" outlineLevel="0" collapsed="false">
      <c r="A4987" s="3" t="s">
        <v>28916</v>
      </c>
      <c r="B4987" s="1" t="s">
        <v>28917</v>
      </c>
      <c r="C4987" s="4" t="n">
        <f aca="false">IF(OR(T4987="SSES",T4987="VAR"),-COUNTIF(P$2:P$6715,R4987)+1,IF(T4987="ES",1,IF(OR(T4987="CL",T4987="OR",T4987="SBOR",T4987="SPFM",T4987="FM",T4987="SBFM",T4987="FO",T4987="GN",T4987="SSGN"),0)))</f>
        <v>1</v>
      </c>
      <c r="D4987" s="1" t="n">
        <v>4986</v>
      </c>
      <c r="E4987" s="1" t="s">
        <v>22635</v>
      </c>
      <c r="F4987" s="1"/>
      <c r="G4987" s="1" t="s">
        <v>22654</v>
      </c>
      <c r="H4987" s="1" t="s">
        <v>28666</v>
      </c>
      <c r="I4987" s="1" t="s">
        <v>28667</v>
      </c>
      <c r="J4987" s="1"/>
      <c r="K4987" s="1"/>
      <c r="L4987" s="1" t="s">
        <v>25254</v>
      </c>
      <c r="M4987" s="1" t="s">
        <v>25255</v>
      </c>
      <c r="N4987" s="1" t="s">
        <v>2732</v>
      </c>
      <c r="O4987" s="1" t="s">
        <v>25256</v>
      </c>
      <c r="P4987" s="1" t="n">
        <v>95337</v>
      </c>
      <c r="Q4987" s="1" t="n">
        <v>191944</v>
      </c>
      <c r="R4987" s="1" t="n">
        <v>191944</v>
      </c>
      <c r="S4987" s="1" t="n">
        <v>95337</v>
      </c>
      <c r="T4987" s="1" t="s">
        <v>69</v>
      </c>
      <c r="U4987" s="1" t="s">
        <v>16929</v>
      </c>
      <c r="V4987" s="1" t="s">
        <v>28918</v>
      </c>
      <c r="W4987" s="1" t="s">
        <v>28919</v>
      </c>
      <c r="X4987" s="1" t="s">
        <v>28918</v>
      </c>
      <c r="Y4987" s="1" t="s">
        <v>28920</v>
      </c>
      <c r="Z4987" s="1" t="n">
        <v>3</v>
      </c>
      <c r="AA4987" s="1" t="s">
        <v>65</v>
      </c>
      <c r="AB4987" s="1" t="s">
        <v>28921</v>
      </c>
      <c r="AC4987" s="2" t="s">
        <v>66</v>
      </c>
      <c r="AD4987" s="2" t="s">
        <v>67</v>
      </c>
      <c r="AQ4987" s="2" t="s">
        <v>3206</v>
      </c>
    </row>
    <row r="4988" customFormat="false" ht="12.75" hidden="false" customHeight="false" outlineLevel="0" collapsed="false">
      <c r="A4988" s="3" t="s">
        <v>28922</v>
      </c>
      <c r="B4988" s="1" t="s">
        <v>28923</v>
      </c>
      <c r="C4988" s="4" t="n">
        <f aca="false">IF(OR(T4988="SSES",T4988="VAR"),-COUNTIF(P$2:P$6715,R4988)+1,IF(T4988="ES",1,IF(OR(T4988="CL",T4988="OR",T4988="SBOR",T4988="SPFM",T4988="FM",T4988="SBFM",T4988="FO",T4988="GN",T4988="SSGN"),0)))</f>
        <v>1</v>
      </c>
      <c r="D4988" s="1" t="n">
        <v>4987</v>
      </c>
      <c r="E4988" s="1" t="s">
        <v>22635</v>
      </c>
      <c r="F4988" s="1"/>
      <c r="G4988" s="1" t="s">
        <v>22654</v>
      </c>
      <c r="H4988" s="1" t="s">
        <v>28666</v>
      </c>
      <c r="I4988" s="1" t="s">
        <v>28667</v>
      </c>
      <c r="J4988" s="1"/>
      <c r="K4988" s="1"/>
      <c r="L4988" s="1" t="s">
        <v>25254</v>
      </c>
      <c r="M4988" s="1" t="s">
        <v>25255</v>
      </c>
      <c r="N4988" s="1" t="s">
        <v>2732</v>
      </c>
      <c r="O4988" s="1" t="s">
        <v>25256</v>
      </c>
      <c r="P4988" s="1" t="n">
        <v>95372</v>
      </c>
      <c r="Q4988" s="1" t="n">
        <v>191944</v>
      </c>
      <c r="R4988" s="1" t="n">
        <v>191944</v>
      </c>
      <c r="S4988" s="1" t="n">
        <v>95372</v>
      </c>
      <c r="T4988" s="1" t="s">
        <v>69</v>
      </c>
      <c r="U4988" s="1" t="s">
        <v>16929</v>
      </c>
      <c r="V4988" s="1" t="s">
        <v>28924</v>
      </c>
      <c r="W4988" s="1" t="s">
        <v>28925</v>
      </c>
      <c r="X4988" s="1" t="s">
        <v>28924</v>
      </c>
      <c r="Y4988" s="1" t="s">
        <v>28926</v>
      </c>
      <c r="Z4988" s="1" t="n">
        <v>3</v>
      </c>
      <c r="AA4988" s="1" t="s">
        <v>65</v>
      </c>
      <c r="AB4988" s="1" t="s">
        <v>28927</v>
      </c>
      <c r="AC4988" s="2" t="s">
        <v>66</v>
      </c>
      <c r="AD4988" s="2" t="s">
        <v>67</v>
      </c>
      <c r="AQ4988" s="2" t="s">
        <v>3206</v>
      </c>
    </row>
    <row r="4989" customFormat="false" ht="12.75" hidden="false" customHeight="false" outlineLevel="0" collapsed="false">
      <c r="A4989" s="3" t="s">
        <v>28928</v>
      </c>
      <c r="B4989" s="1" t="s">
        <v>28929</v>
      </c>
      <c r="C4989" s="4" t="n">
        <f aca="false">IF(OR(T4989="SSES",T4989="VAR"),-COUNTIF(P$2:P$6715,R4989)+1,IF(T4989="ES",1,IF(OR(T4989="CL",T4989="OR",T4989="SBOR",T4989="SPFM",T4989="FM",T4989="SBFM",T4989="FO",T4989="GN",T4989="SSGN"),0)))</f>
        <v>1</v>
      </c>
      <c r="D4989" s="1" t="n">
        <v>4988</v>
      </c>
      <c r="E4989" s="1" t="s">
        <v>22635</v>
      </c>
      <c r="F4989" s="1"/>
      <c r="G4989" s="1" t="s">
        <v>22654</v>
      </c>
      <c r="H4989" s="1" t="s">
        <v>28666</v>
      </c>
      <c r="I4989" s="1" t="s">
        <v>28667</v>
      </c>
      <c r="J4989" s="1"/>
      <c r="K4989" s="1"/>
      <c r="L4989" s="1" t="s">
        <v>25254</v>
      </c>
      <c r="M4989" s="1" t="s">
        <v>25255</v>
      </c>
      <c r="N4989" s="1" t="s">
        <v>2732</v>
      </c>
      <c r="O4989" s="1" t="s">
        <v>25256</v>
      </c>
      <c r="P4989" s="1" t="n">
        <v>97041</v>
      </c>
      <c r="Q4989" s="1" t="n">
        <v>939316</v>
      </c>
      <c r="R4989" s="1" t="n">
        <v>939316</v>
      </c>
      <c r="S4989" s="1" t="n">
        <v>97041</v>
      </c>
      <c r="T4989" s="1" t="s">
        <v>69</v>
      </c>
      <c r="U4989" s="1" t="s">
        <v>28930</v>
      </c>
      <c r="V4989" s="1" t="s">
        <v>28931</v>
      </c>
      <c r="W4989" s="1" t="s">
        <v>28932</v>
      </c>
      <c r="X4989" s="1" t="s">
        <v>28931</v>
      </c>
      <c r="Y4989" s="1" t="s">
        <v>28933</v>
      </c>
      <c r="Z4989" s="1" t="n">
        <v>3</v>
      </c>
      <c r="AA4989" s="1" t="s">
        <v>173</v>
      </c>
      <c r="AB4989" s="1" t="s">
        <v>28934</v>
      </c>
      <c r="AC4989" s="2" t="s">
        <v>66</v>
      </c>
      <c r="AD4989" s="2" t="s">
        <v>67</v>
      </c>
      <c r="AP4989" s="2" t="s">
        <v>20954</v>
      </c>
      <c r="AQ4989" s="2" t="s">
        <v>9018</v>
      </c>
      <c r="AR4989" s="2" t="s">
        <v>12061</v>
      </c>
    </row>
    <row r="4990" customFormat="false" ht="12.75" hidden="false" customHeight="false" outlineLevel="0" collapsed="false">
      <c r="A4990" s="3" t="s">
        <v>28935</v>
      </c>
      <c r="B4990" s="1" t="s">
        <v>28936</v>
      </c>
      <c r="C4990" s="4" t="n">
        <f aca="false">IF(OR(T4990="SSES",T4990="VAR"),-COUNTIF(P$2:P$6715,R4990)+1,IF(T4990="ES",1,IF(OR(T4990="CL",T4990="OR",T4990="SBOR",T4990="SPFM",T4990="FM",T4990="SBFM",T4990="FO",T4990="GN",T4990="SSGN"),0)))</f>
        <v>0</v>
      </c>
      <c r="D4990" s="1" t="n">
        <v>4989</v>
      </c>
      <c r="E4990" s="1" t="s">
        <v>22635</v>
      </c>
      <c r="F4990" s="1"/>
      <c r="G4990" s="1" t="s">
        <v>22654</v>
      </c>
      <c r="H4990" s="1" t="s">
        <v>28666</v>
      </c>
      <c r="I4990" s="1" t="s">
        <v>28667</v>
      </c>
      <c r="J4990" s="1"/>
      <c r="K4990" s="1"/>
      <c r="L4990" s="1" t="s">
        <v>25254</v>
      </c>
      <c r="M4990" s="1" t="s">
        <v>25255</v>
      </c>
      <c r="N4990" s="1" t="s">
        <v>2732</v>
      </c>
      <c r="O4990" s="1" t="s">
        <v>25256</v>
      </c>
      <c r="P4990" s="1" t="n">
        <v>192331</v>
      </c>
      <c r="Q4990" s="1" t="n">
        <v>187230</v>
      </c>
      <c r="R4990" s="1" t="n">
        <v>187230</v>
      </c>
      <c r="S4990" s="1" t="n">
        <v>192331</v>
      </c>
      <c r="T4990" s="1" t="s">
        <v>61</v>
      </c>
      <c r="U4990" s="1" t="s">
        <v>16929</v>
      </c>
      <c r="V4990" s="1" t="s">
        <v>28937</v>
      </c>
      <c r="W4990" s="1" t="s">
        <v>28938</v>
      </c>
      <c r="X4990" s="1" t="s">
        <v>28937</v>
      </c>
      <c r="Y4990" s="1" t="s">
        <v>28939</v>
      </c>
      <c r="Z4990" s="1"/>
      <c r="AA4990" s="1" t="s">
        <v>65</v>
      </c>
      <c r="AB4990" s="1"/>
      <c r="AC4990" s="2" t="s">
        <v>66</v>
      </c>
      <c r="AD4990" s="2" t="s">
        <v>67</v>
      </c>
    </row>
    <row r="4991" customFormat="false" ht="12.75" hidden="false" customHeight="false" outlineLevel="0" collapsed="false">
      <c r="A4991" s="3" t="s">
        <v>28940</v>
      </c>
      <c r="B4991" s="1" t="s">
        <v>28941</v>
      </c>
      <c r="C4991" s="4" t="n">
        <f aca="false">IF(OR(T4991="SSES",T4991="VAR"),-COUNTIF(P$2:P$6715,R4991)+1,IF(T4991="ES",1,IF(OR(T4991="CL",T4991="OR",T4991="SBOR",T4991="SPFM",T4991="FM",T4991="SBFM",T4991="FO",T4991="GN",T4991="SSGN"),0)))</f>
        <v>1</v>
      </c>
      <c r="D4991" s="1" t="n">
        <v>4990</v>
      </c>
      <c r="E4991" s="1" t="s">
        <v>22635</v>
      </c>
      <c r="F4991" s="1"/>
      <c r="G4991" s="1" t="s">
        <v>22654</v>
      </c>
      <c r="H4991" s="1" t="s">
        <v>28666</v>
      </c>
      <c r="I4991" s="1" t="s">
        <v>28667</v>
      </c>
      <c r="J4991" s="1"/>
      <c r="K4991" s="1"/>
      <c r="L4991" s="1" t="s">
        <v>25254</v>
      </c>
      <c r="M4991" s="1" t="s">
        <v>25255</v>
      </c>
      <c r="N4991" s="1" t="s">
        <v>2732</v>
      </c>
      <c r="O4991" s="1" t="s">
        <v>25256</v>
      </c>
      <c r="P4991" s="1" t="n">
        <v>97185</v>
      </c>
      <c r="Q4991" s="1" t="n">
        <v>192331</v>
      </c>
      <c r="R4991" s="1" t="n">
        <v>192331</v>
      </c>
      <c r="S4991" s="1" t="n">
        <v>97185</v>
      </c>
      <c r="T4991" s="1" t="s">
        <v>69</v>
      </c>
      <c r="U4991" s="1" t="s">
        <v>26300</v>
      </c>
      <c r="V4991" s="1" t="s">
        <v>28942</v>
      </c>
      <c r="W4991" s="1" t="s">
        <v>28943</v>
      </c>
      <c r="X4991" s="1" t="s">
        <v>28942</v>
      </c>
      <c r="Y4991" s="1" t="s">
        <v>28944</v>
      </c>
      <c r="Z4991" s="1" t="n">
        <v>3</v>
      </c>
      <c r="AA4991" s="1" t="s">
        <v>13550</v>
      </c>
      <c r="AB4991" s="1" t="s">
        <v>28945</v>
      </c>
      <c r="AC4991" s="2" t="s">
        <v>66</v>
      </c>
      <c r="AD4991" s="2" t="s">
        <v>67</v>
      </c>
      <c r="AQ4991" s="2" t="s">
        <v>3206</v>
      </c>
    </row>
    <row r="4992" customFormat="false" ht="12.75" hidden="false" customHeight="false" outlineLevel="0" collapsed="false">
      <c r="A4992" s="3" t="s">
        <v>28946</v>
      </c>
      <c r="B4992" s="1" t="s">
        <v>28947</v>
      </c>
      <c r="C4992" s="4" t="n">
        <f aca="false">IF(OR(T4992="SSES",T4992="VAR"),-COUNTIF(P$2:P$6715,R4992)+1,IF(T4992="ES",1,IF(OR(T4992="CL",T4992="OR",T4992="SBOR",T4992="SPFM",T4992="FM",T4992="SBFM",T4992="FO",T4992="GN",T4992="SSGN"),0)))</f>
        <v>1</v>
      </c>
      <c r="D4992" s="1" t="n">
        <v>4991</v>
      </c>
      <c r="E4992" s="1" t="s">
        <v>22635</v>
      </c>
      <c r="F4992" s="1"/>
      <c r="G4992" s="1" t="s">
        <v>22654</v>
      </c>
      <c r="H4992" s="1" t="s">
        <v>28666</v>
      </c>
      <c r="I4992" s="1" t="s">
        <v>28667</v>
      </c>
      <c r="J4992" s="1"/>
      <c r="K4992" s="1"/>
      <c r="L4992" s="1" t="s">
        <v>25254</v>
      </c>
      <c r="M4992" s="1" t="s">
        <v>25255</v>
      </c>
      <c r="N4992" s="1" t="s">
        <v>2732</v>
      </c>
      <c r="O4992" s="1" t="s">
        <v>25256</v>
      </c>
      <c r="P4992" s="1" t="n">
        <v>159654</v>
      </c>
      <c r="Q4992" s="1" t="n">
        <v>192331</v>
      </c>
      <c r="R4992" s="1" t="n">
        <v>192331</v>
      </c>
      <c r="S4992" s="1" t="n">
        <v>159654</v>
      </c>
      <c r="T4992" s="1" t="s">
        <v>69</v>
      </c>
      <c r="U4992" s="1" t="s">
        <v>28948</v>
      </c>
      <c r="V4992" s="1" t="s">
        <v>28949</v>
      </c>
      <c r="W4992" s="1" t="s">
        <v>28950</v>
      </c>
      <c r="X4992" s="1" t="s">
        <v>28949</v>
      </c>
      <c r="Y4992" s="1"/>
      <c r="Z4992" s="1" t="n">
        <v>3</v>
      </c>
      <c r="AA4992" s="1" t="s">
        <v>65</v>
      </c>
      <c r="AB4992" s="1" t="s">
        <v>28951</v>
      </c>
    </row>
    <row r="4993" customFormat="false" ht="12.75" hidden="false" customHeight="false" outlineLevel="0" collapsed="false">
      <c r="A4993" s="3" t="s">
        <v>28952</v>
      </c>
      <c r="B4993" s="1" t="s">
        <v>28953</v>
      </c>
      <c r="C4993" s="4" t="n">
        <f aca="false">IF(OR(T4993="SSES",T4993="VAR"),-COUNTIF(P$2:P$6715,R4993)+1,IF(T4993="ES",1,IF(OR(T4993="CL",T4993="OR",T4993="SBOR",T4993="SPFM",T4993="FM",T4993="SBFM",T4993="FO",T4993="GN",T4993="SSGN"),0)))</f>
        <v>1</v>
      </c>
      <c r="D4993" s="1" t="n">
        <v>4992</v>
      </c>
      <c r="E4993" s="1" t="s">
        <v>22635</v>
      </c>
      <c r="F4993" s="1"/>
      <c r="G4993" s="1" t="s">
        <v>22654</v>
      </c>
      <c r="H4993" s="1" t="s">
        <v>28666</v>
      </c>
      <c r="I4993" s="1" t="s">
        <v>28667</v>
      </c>
      <c r="J4993" s="1"/>
      <c r="K4993" s="1"/>
      <c r="L4993" s="1" t="s">
        <v>25254</v>
      </c>
      <c r="M4993" s="1" t="s">
        <v>25255</v>
      </c>
      <c r="N4993" s="1" t="s">
        <v>2732</v>
      </c>
      <c r="O4993" s="1" t="s">
        <v>25256</v>
      </c>
      <c r="P4993" s="1" t="n">
        <v>98640</v>
      </c>
      <c r="Q4993" s="1" t="n">
        <v>192553</v>
      </c>
      <c r="R4993" s="1" t="n">
        <v>192553</v>
      </c>
      <c r="S4993" s="1" t="n">
        <v>98640</v>
      </c>
      <c r="T4993" s="1" t="s">
        <v>69</v>
      </c>
      <c r="U4993" s="1" t="s">
        <v>28814</v>
      </c>
      <c r="V4993" s="1" t="s">
        <v>28954</v>
      </c>
      <c r="W4993" s="1" t="s">
        <v>28955</v>
      </c>
      <c r="X4993" s="1" t="s">
        <v>28954</v>
      </c>
      <c r="Y4993" s="1"/>
      <c r="Z4993" s="1" t="n">
        <v>3</v>
      </c>
      <c r="AA4993" s="1" t="s">
        <v>173</v>
      </c>
      <c r="AB4993" s="1" t="s">
        <v>28956</v>
      </c>
      <c r="AC4993" s="2" t="s">
        <v>66</v>
      </c>
      <c r="AD4993" s="2" t="s">
        <v>67</v>
      </c>
      <c r="AQ4993" s="2" t="s">
        <v>3232</v>
      </c>
    </row>
    <row r="4994" customFormat="false" ht="12.75" hidden="false" customHeight="false" outlineLevel="0" collapsed="false">
      <c r="A4994" s="3" t="s">
        <v>28957</v>
      </c>
      <c r="B4994" s="1" t="s">
        <v>28958</v>
      </c>
      <c r="C4994" s="4" t="n">
        <f aca="false">IF(OR(T4994="SSES",T4994="VAR"),-COUNTIF(P$2:P$6715,R4994)+1,IF(T4994="ES",1,IF(OR(T4994="CL",T4994="OR",T4994="SBOR",T4994="SPFM",T4994="FM",T4994="SBFM",T4994="FO",T4994="GN",T4994="SSGN"),0)))</f>
        <v>1</v>
      </c>
      <c r="D4994" s="1" t="n">
        <v>4993</v>
      </c>
      <c r="E4994" s="1" t="s">
        <v>22635</v>
      </c>
      <c r="F4994" s="1"/>
      <c r="G4994" s="1" t="s">
        <v>22654</v>
      </c>
      <c r="H4994" s="1" t="s">
        <v>28666</v>
      </c>
      <c r="I4994" s="1" t="s">
        <v>28667</v>
      </c>
      <c r="J4994" s="1"/>
      <c r="K4994" s="1"/>
      <c r="L4994" s="1" t="s">
        <v>25254</v>
      </c>
      <c r="M4994" s="1" t="s">
        <v>25255</v>
      </c>
      <c r="N4994" s="1" t="s">
        <v>2732</v>
      </c>
      <c r="O4994" s="1" t="s">
        <v>25256</v>
      </c>
      <c r="P4994" s="1" t="n">
        <v>98787</v>
      </c>
      <c r="Q4994" s="1" t="n">
        <v>192613</v>
      </c>
      <c r="R4994" s="1" t="n">
        <v>192613</v>
      </c>
      <c r="S4994" s="1" t="n">
        <v>98787</v>
      </c>
      <c r="T4994" s="1" t="s">
        <v>69</v>
      </c>
      <c r="U4994" s="1" t="s">
        <v>28959</v>
      </c>
      <c r="V4994" s="1" t="s">
        <v>28960</v>
      </c>
      <c r="W4994" s="1" t="s">
        <v>28961</v>
      </c>
      <c r="X4994" s="1" t="s">
        <v>28960</v>
      </c>
      <c r="Y4994" s="1"/>
      <c r="Z4994" s="1" t="n">
        <v>3</v>
      </c>
      <c r="AA4994" s="1" t="s">
        <v>65</v>
      </c>
      <c r="AB4994" s="1" t="s">
        <v>28962</v>
      </c>
      <c r="AC4994" s="2" t="s">
        <v>66</v>
      </c>
      <c r="AD4994" s="2" t="s">
        <v>67</v>
      </c>
      <c r="AQ4994" s="2" t="s">
        <v>3206</v>
      </c>
    </row>
    <row r="4995" customFormat="false" ht="12.75" hidden="false" customHeight="false" outlineLevel="0" collapsed="false">
      <c r="A4995" s="3" t="s">
        <v>28963</v>
      </c>
      <c r="B4995" s="1" t="s">
        <v>28964</v>
      </c>
      <c r="C4995" s="4" t="n">
        <f aca="false">IF(OR(T4995="SSES",T4995="VAR"),-COUNTIF(P$2:P$6715,R4995)+1,IF(T4995="ES",1,IF(OR(T4995="CL",T4995="OR",T4995="SBOR",T4995="SPFM",T4995="FM",T4995="SBFM",T4995="FO",T4995="GN",T4995="SSGN"),0)))</f>
        <v>1</v>
      </c>
      <c r="D4995" s="1" t="n">
        <v>4994</v>
      </c>
      <c r="E4995" s="1" t="s">
        <v>22635</v>
      </c>
      <c r="F4995" s="1"/>
      <c r="G4995" s="1" t="s">
        <v>22654</v>
      </c>
      <c r="H4995" s="1" t="s">
        <v>28666</v>
      </c>
      <c r="I4995" s="1" t="s">
        <v>28667</v>
      </c>
      <c r="J4995" s="1"/>
      <c r="K4995" s="1"/>
      <c r="L4995" s="1" t="s">
        <v>25254</v>
      </c>
      <c r="M4995" s="1" t="s">
        <v>25255</v>
      </c>
      <c r="N4995" s="1" t="s">
        <v>2732</v>
      </c>
      <c r="O4995" s="1" t="s">
        <v>25256</v>
      </c>
      <c r="P4995" s="1" t="n">
        <v>101460</v>
      </c>
      <c r="Q4995" s="1" t="n">
        <v>193228</v>
      </c>
      <c r="R4995" s="1" t="n">
        <v>193228</v>
      </c>
      <c r="S4995" s="1" t="n">
        <v>101460</v>
      </c>
      <c r="T4995" s="1" t="s">
        <v>69</v>
      </c>
      <c r="U4995" s="1" t="s">
        <v>16929</v>
      </c>
      <c r="V4995" s="1" t="s">
        <v>28965</v>
      </c>
      <c r="W4995" s="1" t="s">
        <v>28966</v>
      </c>
      <c r="X4995" s="1" t="s">
        <v>28965</v>
      </c>
      <c r="Y4995" s="1" t="s">
        <v>28967</v>
      </c>
      <c r="Z4995" s="1" t="n">
        <v>3</v>
      </c>
      <c r="AA4995" s="1" t="s">
        <v>65</v>
      </c>
      <c r="AB4995" s="1" t="s">
        <v>28968</v>
      </c>
      <c r="AC4995" s="2" t="s">
        <v>66</v>
      </c>
      <c r="AD4995" s="2" t="s">
        <v>67</v>
      </c>
      <c r="AQ4995" s="2" t="s">
        <v>3206</v>
      </c>
      <c r="AR4995" s="2" t="s">
        <v>3206</v>
      </c>
    </row>
    <row r="4996" customFormat="false" ht="12.75" hidden="false" customHeight="false" outlineLevel="0" collapsed="false">
      <c r="A4996" s="3" t="s">
        <v>28969</v>
      </c>
      <c r="B4996" s="1" t="s">
        <v>28964</v>
      </c>
      <c r="C4996" s="4" t="n">
        <f aca="false">IF(OR(T4996="SSES",T4996="VAR"),-COUNTIF(P$2:P$6715,R4996)+1,IF(T4996="ES",1,IF(OR(T4996="CL",T4996="OR",T4996="SBOR",T4996="SPFM",T4996="FM",T4996="SBFM",T4996="FO",T4996="GN",T4996="SSGN"),0)))</f>
        <v>0</v>
      </c>
      <c r="D4996" s="1" t="n">
        <v>4995</v>
      </c>
      <c r="E4996" s="1" t="s">
        <v>22635</v>
      </c>
      <c r="F4996" s="1"/>
      <c r="G4996" s="1" t="s">
        <v>22654</v>
      </c>
      <c r="H4996" s="1" t="s">
        <v>28666</v>
      </c>
      <c r="I4996" s="1" t="s">
        <v>28667</v>
      </c>
      <c r="J4996" s="1"/>
      <c r="K4996" s="1"/>
      <c r="L4996" s="1" t="s">
        <v>25254</v>
      </c>
      <c r="M4996" s="1" t="s">
        <v>25255</v>
      </c>
      <c r="N4996" s="1" t="s">
        <v>2732</v>
      </c>
      <c r="O4996" s="1" t="s">
        <v>25256</v>
      </c>
      <c r="P4996" s="1" t="n">
        <v>135335</v>
      </c>
      <c r="Q4996" s="1" t="n">
        <v>101460</v>
      </c>
      <c r="R4996" s="1" t="n">
        <v>101460</v>
      </c>
      <c r="S4996" s="1" t="n">
        <v>135335</v>
      </c>
      <c r="T4996" s="1" t="s">
        <v>1467</v>
      </c>
      <c r="U4996" s="1" t="s">
        <v>16929</v>
      </c>
      <c r="V4996" s="1" t="s">
        <v>28970</v>
      </c>
      <c r="W4996" s="1" t="s">
        <v>28971</v>
      </c>
      <c r="X4996" s="1" t="s">
        <v>28970</v>
      </c>
      <c r="Y4996" s="1"/>
      <c r="Z4996" s="1" t="n">
        <v>3</v>
      </c>
      <c r="AA4996" s="1" t="s">
        <v>173</v>
      </c>
      <c r="AB4996" s="1" t="s">
        <v>28972</v>
      </c>
      <c r="AC4996" s="2" t="s">
        <v>66</v>
      </c>
      <c r="AD4996" s="2" t="s">
        <v>67</v>
      </c>
      <c r="AQ4996" s="2" t="s">
        <v>9018</v>
      </c>
    </row>
    <row r="4997" customFormat="false" ht="12.75" hidden="false" customHeight="false" outlineLevel="0" collapsed="false">
      <c r="A4997" s="3" t="s">
        <v>28973</v>
      </c>
      <c r="B4997" s="1" t="s">
        <v>28974</v>
      </c>
      <c r="C4997" s="4" t="n">
        <f aca="false">IF(OR(T4997="SSES",T4997="VAR"),-COUNTIF(P$2:P$6715,R4997)+1,IF(T4997="ES",1,IF(OR(T4997="CL",T4997="OR",T4997="SBOR",T4997="SPFM",T4997="FM",T4997="SBFM",T4997="FO",T4997="GN",T4997="SSGN"),0)))</f>
        <v>1</v>
      </c>
      <c r="D4997" s="1" t="n">
        <v>4996</v>
      </c>
      <c r="E4997" s="1" t="s">
        <v>22635</v>
      </c>
      <c r="F4997" s="1"/>
      <c r="G4997" s="1" t="s">
        <v>22654</v>
      </c>
      <c r="H4997" s="1" t="s">
        <v>28666</v>
      </c>
      <c r="I4997" s="1" t="s">
        <v>28667</v>
      </c>
      <c r="J4997" s="1"/>
      <c r="K4997" s="1"/>
      <c r="L4997" s="1" t="s">
        <v>25254</v>
      </c>
      <c r="M4997" s="1" t="s">
        <v>25255</v>
      </c>
      <c r="N4997" s="1" t="s">
        <v>2732</v>
      </c>
      <c r="O4997" s="1" t="s">
        <v>25256</v>
      </c>
      <c r="P4997" s="1" t="n">
        <v>966497</v>
      </c>
      <c r="Q4997" s="1" t="n">
        <v>193360</v>
      </c>
      <c r="R4997" s="1" t="n">
        <v>193360</v>
      </c>
      <c r="S4997" s="1" t="n">
        <v>966497</v>
      </c>
      <c r="T4997" s="1" t="s">
        <v>69</v>
      </c>
      <c r="U4997" s="1" t="s">
        <v>28975</v>
      </c>
      <c r="V4997" s="1" t="s">
        <v>28976</v>
      </c>
      <c r="W4997" s="1" t="s">
        <v>28977</v>
      </c>
      <c r="X4997" s="1" t="s">
        <v>28976</v>
      </c>
      <c r="Y4997" s="1"/>
      <c r="Z4997" s="1" t="n">
        <v>3</v>
      </c>
      <c r="AA4997" s="1" t="s">
        <v>65</v>
      </c>
      <c r="AB4997" s="1" t="s">
        <v>28978</v>
      </c>
      <c r="AC4997" s="2" t="s">
        <v>66</v>
      </c>
      <c r="AD4997" s="2" t="s">
        <v>67</v>
      </c>
    </row>
    <row r="4998" customFormat="false" ht="12.75" hidden="false" customHeight="false" outlineLevel="0" collapsed="false">
      <c r="A4998" s="3" t="s">
        <v>28979</v>
      </c>
      <c r="B4998" s="1" t="s">
        <v>28980</v>
      </c>
      <c r="C4998" s="4" t="n">
        <f aca="false">IF(OR(T4998="SSES",T4998="VAR"),-COUNTIF(P$2:P$6715,R4998)+1,IF(T4998="ES",1,IF(OR(T4998="CL",T4998="OR",T4998="SBOR",T4998="SPFM",T4998="FM",T4998="SBFM",T4998="FO",T4998="GN",T4998="SSGN"),0)))</f>
        <v>1</v>
      </c>
      <c r="D4998" s="1" t="n">
        <v>4997</v>
      </c>
      <c r="E4998" s="1" t="s">
        <v>22635</v>
      </c>
      <c r="F4998" s="1"/>
      <c r="G4998" s="1" t="s">
        <v>22654</v>
      </c>
      <c r="H4998" s="1" t="s">
        <v>28666</v>
      </c>
      <c r="I4998" s="1" t="s">
        <v>28667</v>
      </c>
      <c r="J4998" s="1"/>
      <c r="K4998" s="1"/>
      <c r="L4998" s="1" t="s">
        <v>25254</v>
      </c>
      <c r="M4998" s="1" t="s">
        <v>25255</v>
      </c>
      <c r="N4998" s="1" t="s">
        <v>2732</v>
      </c>
      <c r="O4998" s="1" t="s">
        <v>25256</v>
      </c>
      <c r="P4998" s="1" t="n">
        <v>103019</v>
      </c>
      <c r="Q4998" s="1" t="n">
        <v>193364</v>
      </c>
      <c r="R4998" s="1" t="n">
        <v>193364</v>
      </c>
      <c r="S4998" s="1" t="n">
        <v>103019</v>
      </c>
      <c r="T4998" s="1" t="s">
        <v>69</v>
      </c>
      <c r="U4998" s="1" t="s">
        <v>28981</v>
      </c>
      <c r="V4998" s="1" t="s">
        <v>28982</v>
      </c>
      <c r="W4998" s="1" t="s">
        <v>28983</v>
      </c>
      <c r="X4998" s="1" t="s">
        <v>28982</v>
      </c>
      <c r="Y4998" s="1" t="s">
        <v>28984</v>
      </c>
      <c r="Z4998" s="1" t="n">
        <v>3</v>
      </c>
      <c r="AA4998" s="1" t="s">
        <v>65</v>
      </c>
      <c r="AB4998" s="1" t="s">
        <v>28985</v>
      </c>
      <c r="AC4998" s="2" t="s">
        <v>66</v>
      </c>
      <c r="AD4998" s="2" t="s">
        <v>67</v>
      </c>
      <c r="AQ4998" s="2" t="s">
        <v>3206</v>
      </c>
      <c r="AR4998" s="2" t="s">
        <v>3206</v>
      </c>
    </row>
    <row r="4999" customFormat="false" ht="12.75" hidden="false" customHeight="false" outlineLevel="0" collapsed="false">
      <c r="A4999" s="3" t="s">
        <v>28986</v>
      </c>
      <c r="B4999" s="1" t="s">
        <v>28987</v>
      </c>
      <c r="C4999" s="4" t="n">
        <f aca="false">IF(OR(T4999="SSES",T4999="VAR"),-COUNTIF(P$2:P$6715,R4999)+1,IF(T4999="ES",1,IF(OR(T4999="CL",T4999="OR",T4999="SBOR",T4999="SPFM",T4999="FM",T4999="SBFM",T4999="FO",T4999="GN",T4999="SSGN"),0)))</f>
        <v>1</v>
      </c>
      <c r="D4999" s="1" t="n">
        <v>4998</v>
      </c>
      <c r="E4999" s="1" t="s">
        <v>22635</v>
      </c>
      <c r="F4999" s="1"/>
      <c r="G4999" s="1" t="s">
        <v>22654</v>
      </c>
      <c r="H4999" s="1" t="s">
        <v>28666</v>
      </c>
      <c r="I4999" s="1" t="s">
        <v>28667</v>
      </c>
      <c r="J4999" s="1"/>
      <c r="K4999" s="1"/>
      <c r="L4999" s="1" t="s">
        <v>25254</v>
      </c>
      <c r="M4999" s="1" t="s">
        <v>25255</v>
      </c>
      <c r="N4999" s="1" t="s">
        <v>2732</v>
      </c>
      <c r="O4999" s="1" t="s">
        <v>25256</v>
      </c>
      <c r="P4999" s="1" t="n">
        <v>103020</v>
      </c>
      <c r="Q4999" s="1" t="n">
        <v>193364</v>
      </c>
      <c r="R4999" s="1" t="n">
        <v>193364</v>
      </c>
      <c r="S4999" s="1" t="n">
        <v>103020</v>
      </c>
      <c r="T4999" s="1" t="s">
        <v>69</v>
      </c>
      <c r="U4999" s="1" t="s">
        <v>28988</v>
      </c>
      <c r="V4999" s="1" t="s">
        <v>28989</v>
      </c>
      <c r="W4999" s="1" t="s">
        <v>28990</v>
      </c>
      <c r="X4999" s="1" t="s">
        <v>28989</v>
      </c>
      <c r="Y4999" s="1"/>
      <c r="Z4999" s="1" t="n">
        <v>3</v>
      </c>
      <c r="AA4999" s="1" t="s">
        <v>65</v>
      </c>
      <c r="AB4999" s="1" t="s">
        <v>28991</v>
      </c>
      <c r="AC4999" s="2" t="s">
        <v>66</v>
      </c>
      <c r="AD4999" s="2" t="s">
        <v>67</v>
      </c>
      <c r="AQ4999" s="2" t="s">
        <v>3206</v>
      </c>
      <c r="AU4999" s="2" t="s">
        <v>25272</v>
      </c>
    </row>
    <row r="5000" customFormat="false" ht="12.75" hidden="false" customHeight="false" outlineLevel="0" collapsed="false">
      <c r="A5000" s="3" t="s">
        <v>28992</v>
      </c>
      <c r="B5000" s="1" t="s">
        <v>28993</v>
      </c>
      <c r="C5000" s="4" t="n">
        <f aca="false">IF(OR(T5000="SSES",T5000="VAR"),-COUNTIF(P$2:P$6715,R5000)+1,IF(T5000="ES",1,IF(OR(T5000="CL",T5000="OR",T5000="SBOR",T5000="SPFM",T5000="FM",T5000="SBFM",T5000="FO",T5000="GN",T5000="SSGN"),0)))</f>
        <v>0</v>
      </c>
      <c r="D5000" s="1" t="n">
        <v>4999</v>
      </c>
      <c r="E5000" s="1" t="s">
        <v>22635</v>
      </c>
      <c r="F5000" s="1"/>
      <c r="G5000" s="1" t="s">
        <v>22654</v>
      </c>
      <c r="H5000" s="1" t="s">
        <v>28666</v>
      </c>
      <c r="I5000" s="1" t="s">
        <v>28667</v>
      </c>
      <c r="J5000" s="1"/>
      <c r="K5000" s="1"/>
      <c r="L5000" s="1" t="s">
        <v>25254</v>
      </c>
      <c r="M5000" s="1" t="s">
        <v>25255</v>
      </c>
      <c r="N5000" s="1" t="s">
        <v>2732</v>
      </c>
      <c r="O5000" s="1" t="s">
        <v>25256</v>
      </c>
      <c r="P5000" s="1" t="n">
        <v>193558</v>
      </c>
      <c r="Q5000" s="1" t="n">
        <v>187230</v>
      </c>
      <c r="R5000" s="1" t="n">
        <v>187230</v>
      </c>
      <c r="S5000" s="1" t="n">
        <v>193558</v>
      </c>
      <c r="T5000" s="1" t="s">
        <v>61</v>
      </c>
      <c r="U5000" s="1" t="s">
        <v>16929</v>
      </c>
      <c r="V5000" s="1" t="s">
        <v>28994</v>
      </c>
      <c r="W5000" s="1" t="s">
        <v>28995</v>
      </c>
      <c r="X5000" s="1" t="s">
        <v>28994</v>
      </c>
      <c r="Y5000" s="1" t="s">
        <v>28996</v>
      </c>
      <c r="Z5000" s="1"/>
      <c r="AA5000" s="1" t="s">
        <v>65</v>
      </c>
      <c r="AB5000" s="1"/>
    </row>
    <row r="5001" customFormat="false" ht="12.75" hidden="false" customHeight="false" outlineLevel="0" collapsed="false">
      <c r="A5001" s="3" t="s">
        <v>28997</v>
      </c>
      <c r="B5001" s="1" t="s">
        <v>28998</v>
      </c>
      <c r="C5001" s="4" t="n">
        <f aca="false">IF(OR(T5001="SSES",T5001="VAR"),-COUNTIF(P$2:P$6715,R5001)+1,IF(T5001="ES",1,IF(OR(T5001="CL",T5001="OR",T5001="SBOR",T5001="SPFM",T5001="FM",T5001="SBFM",T5001="FO",T5001="GN",T5001="SSGN"),0)))</f>
        <v>1</v>
      </c>
      <c r="D5001" s="1" t="n">
        <v>5000</v>
      </c>
      <c r="E5001" s="1" t="s">
        <v>22635</v>
      </c>
      <c r="F5001" s="1"/>
      <c r="G5001" s="1" t="s">
        <v>22654</v>
      </c>
      <c r="H5001" s="1" t="s">
        <v>28666</v>
      </c>
      <c r="I5001" s="1" t="s">
        <v>28667</v>
      </c>
      <c r="J5001" s="1"/>
      <c r="K5001" s="1"/>
      <c r="L5001" s="1" t="s">
        <v>25254</v>
      </c>
      <c r="M5001" s="1" t="s">
        <v>25255</v>
      </c>
      <c r="N5001" s="1" t="s">
        <v>2732</v>
      </c>
      <c r="O5001" s="1" t="s">
        <v>25256</v>
      </c>
      <c r="P5001" s="1" t="n">
        <v>103478</v>
      </c>
      <c r="Q5001" s="1" t="n">
        <v>193558</v>
      </c>
      <c r="R5001" s="1" t="n">
        <v>193558</v>
      </c>
      <c r="S5001" s="1" t="n">
        <v>103478</v>
      </c>
      <c r="T5001" s="1" t="s">
        <v>69</v>
      </c>
      <c r="U5001" s="1" t="s">
        <v>28999</v>
      </c>
      <c r="V5001" s="1" t="s">
        <v>29000</v>
      </c>
      <c r="W5001" s="1" t="s">
        <v>29001</v>
      </c>
      <c r="X5001" s="1" t="s">
        <v>29000</v>
      </c>
      <c r="Y5001" s="1"/>
      <c r="Z5001" s="1" t="n">
        <v>3</v>
      </c>
      <c r="AA5001" s="1" t="s">
        <v>65</v>
      </c>
      <c r="AB5001" s="1" t="s">
        <v>29002</v>
      </c>
      <c r="AC5001" s="2" t="s">
        <v>66</v>
      </c>
      <c r="AD5001" s="2" t="s">
        <v>67</v>
      </c>
      <c r="AQ5001" s="2" t="s">
        <v>3206</v>
      </c>
      <c r="AT5001" s="2" t="s">
        <v>5026</v>
      </c>
    </row>
    <row r="5002" customFormat="false" ht="12.75" hidden="false" customHeight="false" outlineLevel="0" collapsed="false">
      <c r="A5002" s="3" t="s">
        <v>29003</v>
      </c>
      <c r="B5002" s="1" t="s">
        <v>29004</v>
      </c>
      <c r="C5002" s="4" t="n">
        <f aca="false">IF(OR(T5002="SSES",T5002="VAR"),-COUNTIF(P$2:P$6715,R5002)+1,IF(T5002="ES",1,IF(OR(T5002="CL",T5002="OR",T5002="SBOR",T5002="SPFM",T5002="FM",T5002="SBFM",T5002="FO",T5002="GN",T5002="SSGN"),0)))</f>
        <v>1</v>
      </c>
      <c r="D5002" s="1" t="n">
        <v>5001</v>
      </c>
      <c r="E5002" s="1" t="s">
        <v>22635</v>
      </c>
      <c r="F5002" s="1"/>
      <c r="G5002" s="1" t="s">
        <v>22654</v>
      </c>
      <c r="H5002" s="1" t="s">
        <v>28666</v>
      </c>
      <c r="I5002" s="1" t="s">
        <v>28667</v>
      </c>
      <c r="J5002" s="1"/>
      <c r="K5002" s="1"/>
      <c r="L5002" s="1" t="s">
        <v>25254</v>
      </c>
      <c r="M5002" s="1" t="s">
        <v>25255</v>
      </c>
      <c r="N5002" s="1" t="s">
        <v>2732</v>
      </c>
      <c r="O5002" s="1" t="s">
        <v>25256</v>
      </c>
      <c r="P5002" s="1" t="n">
        <v>103817</v>
      </c>
      <c r="Q5002" s="1" t="n">
        <v>193628</v>
      </c>
      <c r="R5002" s="1" t="n">
        <v>193628</v>
      </c>
      <c r="S5002" s="1" t="n">
        <v>103817</v>
      </c>
      <c r="T5002" s="1" t="s">
        <v>69</v>
      </c>
      <c r="U5002" s="1" t="s">
        <v>16929</v>
      </c>
      <c r="V5002" s="1" t="s">
        <v>29005</v>
      </c>
      <c r="W5002" s="1" t="s">
        <v>29006</v>
      </c>
      <c r="X5002" s="1" t="s">
        <v>29005</v>
      </c>
      <c r="Y5002" s="1" t="s">
        <v>29007</v>
      </c>
      <c r="Z5002" s="1" t="n">
        <v>3</v>
      </c>
      <c r="AA5002" s="1" t="s">
        <v>173</v>
      </c>
      <c r="AB5002" s="1" t="s">
        <v>29008</v>
      </c>
      <c r="AC5002" s="2" t="s">
        <v>66</v>
      </c>
      <c r="AD5002" s="2" t="s">
        <v>67</v>
      </c>
      <c r="AP5002" s="2" t="s">
        <v>3206</v>
      </c>
      <c r="AQ5002" s="2" t="s">
        <v>3206</v>
      </c>
    </row>
    <row r="5003" customFormat="false" ht="12.75" hidden="false" customHeight="false" outlineLevel="0" collapsed="false">
      <c r="A5003" s="3" t="s">
        <v>29009</v>
      </c>
      <c r="B5003" s="1" t="s">
        <v>29010</v>
      </c>
      <c r="C5003" s="4" t="n">
        <f aca="false">IF(OR(T5003="SSES",T5003="VAR"),-COUNTIF(P$2:P$6715,R5003)+1,IF(T5003="ES",1,IF(OR(T5003="CL",T5003="OR",T5003="SBOR",T5003="SPFM",T5003="FM",T5003="SBFM",T5003="FO",T5003="GN",T5003="SSGN"),0)))</f>
        <v>1</v>
      </c>
      <c r="D5003" s="1" t="n">
        <v>5002</v>
      </c>
      <c r="E5003" s="1" t="s">
        <v>22635</v>
      </c>
      <c r="F5003" s="1"/>
      <c r="G5003" s="1" t="s">
        <v>22654</v>
      </c>
      <c r="H5003" s="1" t="s">
        <v>28666</v>
      </c>
      <c r="I5003" s="1" t="s">
        <v>28667</v>
      </c>
      <c r="J5003" s="1"/>
      <c r="K5003" s="1"/>
      <c r="L5003" s="1" t="s">
        <v>25254</v>
      </c>
      <c r="M5003" s="1" t="s">
        <v>25255</v>
      </c>
      <c r="N5003" s="1" t="s">
        <v>2732</v>
      </c>
      <c r="O5003" s="1" t="s">
        <v>25256</v>
      </c>
      <c r="P5003" s="1" t="n">
        <v>104488</v>
      </c>
      <c r="Q5003" s="1" t="n">
        <v>193718</v>
      </c>
      <c r="R5003" s="1" t="n">
        <v>193718</v>
      </c>
      <c r="S5003" s="1" t="n">
        <v>104488</v>
      </c>
      <c r="T5003" s="1" t="s">
        <v>69</v>
      </c>
      <c r="U5003" s="1" t="s">
        <v>29011</v>
      </c>
      <c r="V5003" s="1" t="s">
        <v>29012</v>
      </c>
      <c r="W5003" s="1" t="s">
        <v>29013</v>
      </c>
      <c r="X5003" s="1" t="s">
        <v>29012</v>
      </c>
      <c r="Y5003" s="1" t="s">
        <v>29014</v>
      </c>
      <c r="Z5003" s="1" t="n">
        <v>3</v>
      </c>
      <c r="AA5003" s="1" t="s">
        <v>65</v>
      </c>
      <c r="AB5003" s="1" t="s">
        <v>29015</v>
      </c>
      <c r="AC5003" s="2" t="s">
        <v>66</v>
      </c>
      <c r="AD5003" s="2" t="s">
        <v>67</v>
      </c>
      <c r="AQ5003" s="2" t="s">
        <v>3206</v>
      </c>
    </row>
    <row r="5004" customFormat="false" ht="12.75" hidden="false" customHeight="false" outlineLevel="0" collapsed="false">
      <c r="A5004" s="3" t="s">
        <v>29016</v>
      </c>
      <c r="B5004" s="1" t="s">
        <v>29017</v>
      </c>
      <c r="C5004" s="4" t="n">
        <f aca="false">IF(OR(T5004="SSES",T5004="VAR"),-COUNTIF(P$2:P$6715,R5004)+1,IF(T5004="ES",1,IF(OR(T5004="CL",T5004="OR",T5004="SBOR",T5004="SPFM",T5004="FM",T5004="SBFM",T5004="FO",T5004="GN",T5004="SSGN"),0)))</f>
        <v>0</v>
      </c>
      <c r="D5004" s="1" t="n">
        <v>5003</v>
      </c>
      <c r="E5004" s="1" t="s">
        <v>22635</v>
      </c>
      <c r="F5004" s="1"/>
      <c r="G5004" s="1" t="s">
        <v>22654</v>
      </c>
      <c r="H5004" s="1" t="s">
        <v>28666</v>
      </c>
      <c r="I5004" s="1" t="s">
        <v>28667</v>
      </c>
      <c r="J5004" s="1"/>
      <c r="K5004" s="1"/>
      <c r="L5004" s="1" t="s">
        <v>25254</v>
      </c>
      <c r="M5004" s="1" t="s">
        <v>25255</v>
      </c>
      <c r="N5004" s="1" t="s">
        <v>2732</v>
      </c>
      <c r="O5004" s="1" t="s">
        <v>25256</v>
      </c>
      <c r="P5004" s="1" t="n">
        <v>193964</v>
      </c>
      <c r="Q5004" s="1" t="n">
        <v>187230</v>
      </c>
      <c r="R5004" s="1" t="n">
        <v>187230</v>
      </c>
      <c r="S5004" s="1" t="n">
        <v>193964</v>
      </c>
      <c r="T5004" s="1" t="s">
        <v>61</v>
      </c>
      <c r="U5004" s="1" t="s">
        <v>16929</v>
      </c>
      <c r="V5004" s="1" t="s">
        <v>29018</v>
      </c>
      <c r="W5004" s="1" t="s">
        <v>29019</v>
      </c>
      <c r="X5004" s="1" t="s">
        <v>29018</v>
      </c>
      <c r="Y5004" s="1" t="s">
        <v>29020</v>
      </c>
      <c r="Z5004" s="1" t="n">
        <v>3</v>
      </c>
      <c r="AA5004" s="1" t="s">
        <v>65</v>
      </c>
      <c r="AB5004" s="1"/>
    </row>
    <row r="5005" customFormat="false" ht="12.75" hidden="false" customHeight="false" outlineLevel="0" collapsed="false">
      <c r="A5005" s="3" t="s">
        <v>29021</v>
      </c>
      <c r="B5005" s="1" t="s">
        <v>29022</v>
      </c>
      <c r="C5005" s="4" t="n">
        <f aca="false">IF(OR(T5005="SSES",T5005="VAR"),-COUNTIF(P$2:P$6715,R5005)+1,IF(T5005="ES",1,IF(OR(T5005="CL",T5005="OR",T5005="SBOR",T5005="SPFM",T5005="FM",T5005="SBFM",T5005="FO",T5005="GN",T5005="SSGN"),0)))</f>
        <v>1</v>
      </c>
      <c r="D5005" s="1" t="n">
        <v>5004</v>
      </c>
      <c r="E5005" s="1" t="s">
        <v>22635</v>
      </c>
      <c r="F5005" s="1"/>
      <c r="G5005" s="1" t="s">
        <v>22654</v>
      </c>
      <c r="H5005" s="1" t="s">
        <v>28666</v>
      </c>
      <c r="I5005" s="1" t="s">
        <v>28667</v>
      </c>
      <c r="J5005" s="1"/>
      <c r="K5005" s="1"/>
      <c r="L5005" s="1" t="s">
        <v>25254</v>
      </c>
      <c r="M5005" s="1" t="s">
        <v>25255</v>
      </c>
      <c r="N5005" s="1" t="s">
        <v>2732</v>
      </c>
      <c r="O5005" s="1" t="s">
        <v>25256</v>
      </c>
      <c r="P5005" s="1" t="n">
        <v>105607</v>
      </c>
      <c r="Q5005" s="1" t="n">
        <v>193964</v>
      </c>
      <c r="R5005" s="1" t="n">
        <v>193964</v>
      </c>
      <c r="S5005" s="1" t="n">
        <v>105607</v>
      </c>
      <c r="T5005" s="1" t="s">
        <v>69</v>
      </c>
      <c r="U5005" s="1" t="s">
        <v>28668</v>
      </c>
      <c r="V5005" s="1" t="s">
        <v>29023</v>
      </c>
      <c r="W5005" s="1" t="s">
        <v>29024</v>
      </c>
      <c r="X5005" s="1" t="s">
        <v>29023</v>
      </c>
      <c r="Y5005" s="1" t="s">
        <v>29025</v>
      </c>
      <c r="Z5005" s="1" t="n">
        <v>3</v>
      </c>
      <c r="AA5005" s="1" t="s">
        <v>65</v>
      </c>
      <c r="AB5005" s="1" t="s">
        <v>29026</v>
      </c>
      <c r="AC5005" s="2" t="s">
        <v>66</v>
      </c>
      <c r="AD5005" s="2" t="s">
        <v>67</v>
      </c>
      <c r="AP5005" s="2" t="s">
        <v>3206</v>
      </c>
      <c r="AQ5005" s="2" t="s">
        <v>3206</v>
      </c>
      <c r="AR5005" s="2" t="s">
        <v>3206</v>
      </c>
    </row>
    <row r="5006" customFormat="false" ht="12.75" hidden="false" customHeight="false" outlineLevel="0" collapsed="false">
      <c r="A5006" s="3" t="s">
        <v>29027</v>
      </c>
      <c r="B5006" s="1" t="s">
        <v>29028</v>
      </c>
      <c r="C5006" s="4" t="n">
        <f aca="false">IF(OR(T5006="SSES",T5006="VAR"),-COUNTIF(P$2:P$6715,R5006)+1,IF(T5006="ES",1,IF(OR(T5006="CL",T5006="OR",T5006="SBOR",T5006="SPFM",T5006="FM",T5006="SBFM",T5006="FO",T5006="GN",T5006="SSGN"),0)))</f>
        <v>1</v>
      </c>
      <c r="D5006" s="1" t="n">
        <v>5005</v>
      </c>
      <c r="E5006" s="1" t="s">
        <v>22635</v>
      </c>
      <c r="F5006" s="1"/>
      <c r="G5006" s="1" t="s">
        <v>22654</v>
      </c>
      <c r="H5006" s="1" t="s">
        <v>28666</v>
      </c>
      <c r="I5006" s="1" t="s">
        <v>28667</v>
      </c>
      <c r="J5006" s="1"/>
      <c r="K5006" s="1"/>
      <c r="L5006" s="1" t="s">
        <v>25254</v>
      </c>
      <c r="M5006" s="1" t="s">
        <v>25255</v>
      </c>
      <c r="N5006" s="1" t="s">
        <v>2732</v>
      </c>
      <c r="O5006" s="1" t="s">
        <v>25256</v>
      </c>
      <c r="P5006" s="1" t="n">
        <v>105621</v>
      </c>
      <c r="Q5006" s="1" t="n">
        <v>193964</v>
      </c>
      <c r="R5006" s="1" t="n">
        <v>193964</v>
      </c>
      <c r="S5006" s="1" t="n">
        <v>105621</v>
      </c>
      <c r="T5006" s="1" t="s">
        <v>69</v>
      </c>
      <c r="U5006" s="1" t="s">
        <v>16929</v>
      </c>
      <c r="V5006" s="1" t="s">
        <v>29029</v>
      </c>
      <c r="W5006" s="1" t="s">
        <v>29030</v>
      </c>
      <c r="X5006" s="1" t="s">
        <v>29029</v>
      </c>
      <c r="Y5006" s="1" t="s">
        <v>29031</v>
      </c>
      <c r="Z5006" s="1" t="n">
        <v>3</v>
      </c>
      <c r="AA5006" s="1" t="s">
        <v>65</v>
      </c>
      <c r="AB5006" s="1" t="s">
        <v>29032</v>
      </c>
      <c r="AC5006" s="2" t="s">
        <v>66</v>
      </c>
      <c r="AD5006" s="2" t="s">
        <v>67</v>
      </c>
      <c r="AQ5006" s="2" t="s">
        <v>3206</v>
      </c>
      <c r="AR5006" s="2" t="s">
        <v>3206</v>
      </c>
    </row>
    <row r="5007" customFormat="false" ht="12.75" hidden="false" customHeight="false" outlineLevel="0" collapsed="false">
      <c r="A5007" s="3" t="s">
        <v>29033</v>
      </c>
      <c r="B5007" s="1" t="s">
        <v>29034</v>
      </c>
      <c r="C5007" s="4" t="n">
        <f aca="false">IF(OR(T5007="SSES",T5007="VAR"),-COUNTIF(P$2:P$6715,R5007)+1,IF(T5007="ES",1,IF(OR(T5007="CL",T5007="OR",T5007="SBOR",T5007="SPFM",T5007="FM",T5007="SBFM",T5007="FO",T5007="GN",T5007="SSGN"),0)))</f>
        <v>1</v>
      </c>
      <c r="D5007" s="1" t="n">
        <v>5006</v>
      </c>
      <c r="E5007" s="1" t="s">
        <v>22635</v>
      </c>
      <c r="F5007" s="1"/>
      <c r="G5007" s="1" t="s">
        <v>22654</v>
      </c>
      <c r="H5007" s="1" t="s">
        <v>28666</v>
      </c>
      <c r="I5007" s="1" t="s">
        <v>28667</v>
      </c>
      <c r="J5007" s="1"/>
      <c r="K5007" s="1"/>
      <c r="L5007" s="1" t="s">
        <v>25254</v>
      </c>
      <c r="M5007" s="1" t="s">
        <v>25255</v>
      </c>
      <c r="N5007" s="1" t="s">
        <v>2732</v>
      </c>
      <c r="O5007" s="1" t="s">
        <v>25256</v>
      </c>
      <c r="P5007" s="1" t="n">
        <v>105630</v>
      </c>
      <c r="Q5007" s="1" t="n">
        <v>193964</v>
      </c>
      <c r="R5007" s="1" t="n">
        <v>193964</v>
      </c>
      <c r="S5007" s="1" t="n">
        <v>105630</v>
      </c>
      <c r="T5007" s="1" t="s">
        <v>69</v>
      </c>
      <c r="U5007" s="1" t="s">
        <v>29035</v>
      </c>
      <c r="V5007" s="1" t="s">
        <v>29036</v>
      </c>
      <c r="W5007" s="1" t="s">
        <v>29037</v>
      </c>
      <c r="X5007" s="1" t="s">
        <v>29036</v>
      </c>
      <c r="Y5007" s="1" t="s">
        <v>29038</v>
      </c>
      <c r="Z5007" s="1" t="n">
        <v>3</v>
      </c>
      <c r="AA5007" s="1" t="s">
        <v>65</v>
      </c>
      <c r="AB5007" s="1" t="s">
        <v>29039</v>
      </c>
      <c r="AC5007" s="2" t="s">
        <v>66</v>
      </c>
      <c r="AD5007" s="2" t="s">
        <v>67</v>
      </c>
      <c r="AO5007" s="2" t="s">
        <v>3206</v>
      </c>
      <c r="AP5007" s="2" t="s">
        <v>3206</v>
      </c>
      <c r="AQ5007" s="2" t="s">
        <v>3206</v>
      </c>
    </row>
    <row r="5008" customFormat="false" ht="12.75" hidden="false" customHeight="false" outlineLevel="0" collapsed="false">
      <c r="A5008" s="3" t="s">
        <v>29040</v>
      </c>
      <c r="B5008" s="1" t="s">
        <v>29041</v>
      </c>
      <c r="C5008" s="4" t="n">
        <f aca="false">IF(OR(T5008="SSES",T5008="VAR"),-COUNTIF(P$2:P$6715,R5008)+1,IF(T5008="ES",1,IF(OR(T5008="CL",T5008="OR",T5008="SBOR",T5008="SPFM",T5008="FM",T5008="SBFM",T5008="FO",T5008="GN",T5008="SSGN"),0)))</f>
        <v>1</v>
      </c>
      <c r="D5008" s="1" t="n">
        <v>5007</v>
      </c>
      <c r="E5008" s="1" t="s">
        <v>22635</v>
      </c>
      <c r="F5008" s="1"/>
      <c r="G5008" s="1" t="s">
        <v>22654</v>
      </c>
      <c r="H5008" s="1" t="s">
        <v>28666</v>
      </c>
      <c r="I5008" s="1" t="s">
        <v>28667</v>
      </c>
      <c r="J5008" s="1"/>
      <c r="K5008" s="1"/>
      <c r="L5008" s="1" t="s">
        <v>25254</v>
      </c>
      <c r="M5008" s="1" t="s">
        <v>25255</v>
      </c>
      <c r="N5008" s="1" t="s">
        <v>2732</v>
      </c>
      <c r="O5008" s="1" t="s">
        <v>25256</v>
      </c>
      <c r="P5008" s="1" t="n">
        <v>105689</v>
      </c>
      <c r="Q5008" s="1" t="n">
        <v>193964</v>
      </c>
      <c r="R5008" s="1" t="n">
        <v>193964</v>
      </c>
      <c r="S5008" s="1" t="n">
        <v>105689</v>
      </c>
      <c r="T5008" s="1" t="s">
        <v>69</v>
      </c>
      <c r="U5008" s="1" t="s">
        <v>16929</v>
      </c>
      <c r="V5008" s="1" t="s">
        <v>29042</v>
      </c>
      <c r="W5008" s="1" t="s">
        <v>29043</v>
      </c>
      <c r="X5008" s="1" t="s">
        <v>29042</v>
      </c>
      <c r="Y5008" s="1" t="s">
        <v>29044</v>
      </c>
      <c r="Z5008" s="1" t="n">
        <v>3</v>
      </c>
      <c r="AA5008" s="1" t="s">
        <v>173</v>
      </c>
      <c r="AB5008" s="1" t="s">
        <v>29045</v>
      </c>
      <c r="AC5008" s="2" t="s">
        <v>66</v>
      </c>
      <c r="AD5008" s="2" t="s">
        <v>67</v>
      </c>
      <c r="AQ5008" s="2" t="s">
        <v>9018</v>
      </c>
      <c r="AR5008" s="2" t="s">
        <v>9018</v>
      </c>
    </row>
    <row r="5009" customFormat="false" ht="12.75" hidden="false" customHeight="false" outlineLevel="0" collapsed="false">
      <c r="A5009" s="3" t="s">
        <v>29046</v>
      </c>
      <c r="B5009" s="1" t="s">
        <v>29047</v>
      </c>
      <c r="C5009" s="4" t="n">
        <f aca="false">IF(OR(T5009="SSES",T5009="VAR"),-COUNTIF(P$2:P$6715,R5009)+1,IF(T5009="ES",1,IF(OR(T5009="CL",T5009="OR",T5009="SBOR",T5009="SPFM",T5009="FM",T5009="SBFM",T5009="FO",T5009="GN",T5009="SSGN"),0)))</f>
        <v>1</v>
      </c>
      <c r="D5009" s="1" t="n">
        <v>5008</v>
      </c>
      <c r="E5009" s="1" t="s">
        <v>22635</v>
      </c>
      <c r="F5009" s="1"/>
      <c r="G5009" s="1" t="s">
        <v>22654</v>
      </c>
      <c r="H5009" s="1" t="s">
        <v>28666</v>
      </c>
      <c r="I5009" s="1" t="s">
        <v>28667</v>
      </c>
      <c r="J5009" s="1"/>
      <c r="K5009" s="1"/>
      <c r="L5009" s="1" t="s">
        <v>25254</v>
      </c>
      <c r="M5009" s="1" t="s">
        <v>25255</v>
      </c>
      <c r="N5009" s="1" t="s">
        <v>2732</v>
      </c>
      <c r="O5009" s="1" t="s">
        <v>25256</v>
      </c>
      <c r="P5009" s="1" t="n">
        <v>106439</v>
      </c>
      <c r="Q5009" s="1" t="n">
        <v>194243</v>
      </c>
      <c r="R5009" s="1" t="n">
        <v>194243</v>
      </c>
      <c r="S5009" s="1" t="n">
        <v>106439</v>
      </c>
      <c r="T5009" s="1" t="s">
        <v>69</v>
      </c>
      <c r="U5009" s="1" t="s">
        <v>29048</v>
      </c>
      <c r="V5009" s="1" t="s">
        <v>29049</v>
      </c>
      <c r="W5009" s="1" t="s">
        <v>29050</v>
      </c>
      <c r="X5009" s="1" t="s">
        <v>29049</v>
      </c>
      <c r="Y5009" s="1" t="s">
        <v>29051</v>
      </c>
      <c r="Z5009" s="1" t="n">
        <v>3</v>
      </c>
      <c r="AA5009" s="1" t="s">
        <v>65</v>
      </c>
      <c r="AB5009" s="1" t="s">
        <v>29052</v>
      </c>
      <c r="AC5009" s="2" t="s">
        <v>66</v>
      </c>
      <c r="AD5009" s="2" t="s">
        <v>67</v>
      </c>
      <c r="AQ5009" s="2" t="s">
        <v>3206</v>
      </c>
    </row>
    <row r="5010" customFormat="false" ht="12.75" hidden="false" customHeight="false" outlineLevel="0" collapsed="false">
      <c r="A5010" s="3" t="s">
        <v>29053</v>
      </c>
      <c r="B5010" s="1" t="s">
        <v>29054</v>
      </c>
      <c r="C5010" s="4" t="n">
        <f aca="false">IF(OR(T5010="SSES",T5010="VAR"),-COUNTIF(P$2:P$6715,R5010)+1,IF(T5010="ES",1,IF(OR(T5010="CL",T5010="OR",T5010="SBOR",T5010="SPFM",T5010="FM",T5010="SBFM",T5010="FO",T5010="GN",T5010="SSGN"),0)))</f>
        <v>1</v>
      </c>
      <c r="D5010" s="1" t="n">
        <v>5009</v>
      </c>
      <c r="E5010" s="1" t="s">
        <v>22635</v>
      </c>
      <c r="F5010" s="1"/>
      <c r="G5010" s="1" t="s">
        <v>22654</v>
      </c>
      <c r="H5010" s="1" t="s">
        <v>28666</v>
      </c>
      <c r="I5010" s="1" t="s">
        <v>28667</v>
      </c>
      <c r="J5010" s="1"/>
      <c r="K5010" s="1"/>
      <c r="L5010" s="1" t="s">
        <v>25254</v>
      </c>
      <c r="M5010" s="1" t="s">
        <v>25255</v>
      </c>
      <c r="N5010" s="1" t="s">
        <v>2732</v>
      </c>
      <c r="O5010" s="1" t="s">
        <v>25256</v>
      </c>
      <c r="P5010" s="1" t="n">
        <v>106754</v>
      </c>
      <c r="Q5010" s="1" t="n">
        <v>194312</v>
      </c>
      <c r="R5010" s="1" t="n">
        <v>194312</v>
      </c>
      <c r="S5010" s="1" t="n">
        <v>106754</v>
      </c>
      <c r="T5010" s="1" t="s">
        <v>69</v>
      </c>
      <c r="U5010" s="1" t="s">
        <v>16929</v>
      </c>
      <c r="V5010" s="1" t="s">
        <v>29055</v>
      </c>
      <c r="W5010" s="1" t="s">
        <v>29056</v>
      </c>
      <c r="X5010" s="1" t="s">
        <v>29055</v>
      </c>
      <c r="Y5010" s="1" t="s">
        <v>29057</v>
      </c>
      <c r="Z5010" s="1" t="n">
        <v>3</v>
      </c>
      <c r="AA5010" s="1" t="s">
        <v>173</v>
      </c>
      <c r="AB5010" s="1" t="s">
        <v>29058</v>
      </c>
      <c r="AC5010" s="2" t="s">
        <v>66</v>
      </c>
      <c r="AD5010" s="2" t="s">
        <v>67</v>
      </c>
      <c r="AQ5010" s="2" t="s">
        <v>3206</v>
      </c>
    </row>
    <row r="5011" customFormat="false" ht="12.75" hidden="false" customHeight="false" outlineLevel="0" collapsed="false">
      <c r="A5011" s="3" t="s">
        <v>29059</v>
      </c>
      <c r="B5011" s="1" t="s">
        <v>29060</v>
      </c>
      <c r="C5011" s="4" t="n">
        <f aca="false">IF(OR(T5011="SSES",T5011="VAR"),-COUNTIF(P$2:P$6715,R5011)+1,IF(T5011="ES",1,IF(OR(T5011="CL",T5011="OR",T5011="SBOR",T5011="SPFM",T5011="FM",T5011="SBFM",T5011="FO",T5011="GN",T5011="SSGN"),0)))</f>
        <v>1</v>
      </c>
      <c r="D5011" s="1" t="n">
        <v>5010</v>
      </c>
      <c r="E5011" s="1" t="s">
        <v>22635</v>
      </c>
      <c r="F5011" s="1"/>
      <c r="G5011" s="1" t="s">
        <v>22654</v>
      </c>
      <c r="H5011" s="1" t="s">
        <v>28666</v>
      </c>
      <c r="I5011" s="1" t="s">
        <v>28667</v>
      </c>
      <c r="J5011" s="1"/>
      <c r="K5011" s="1"/>
      <c r="L5011" s="1" t="s">
        <v>25254</v>
      </c>
      <c r="M5011" s="1" t="s">
        <v>25255</v>
      </c>
      <c r="N5011" s="1" t="s">
        <v>2732</v>
      </c>
      <c r="O5011" s="1" t="s">
        <v>25256</v>
      </c>
      <c r="P5011" s="1" t="n">
        <v>106761</v>
      </c>
      <c r="Q5011" s="1" t="n">
        <v>194312</v>
      </c>
      <c r="R5011" s="1" t="n">
        <v>194312</v>
      </c>
      <c r="S5011" s="1" t="n">
        <v>106761</v>
      </c>
      <c r="T5011" s="1" t="s">
        <v>69</v>
      </c>
      <c r="U5011" s="1" t="s">
        <v>16929</v>
      </c>
      <c r="V5011" s="1" t="s">
        <v>29061</v>
      </c>
      <c r="W5011" s="1" t="s">
        <v>29062</v>
      </c>
      <c r="X5011" s="1" t="s">
        <v>29061</v>
      </c>
      <c r="Y5011" s="1" t="s">
        <v>29063</v>
      </c>
      <c r="Z5011" s="1" t="n">
        <v>3</v>
      </c>
      <c r="AA5011" s="1" t="s">
        <v>65</v>
      </c>
      <c r="AB5011" s="1" t="s">
        <v>29064</v>
      </c>
      <c r="AC5011" s="2" t="s">
        <v>66</v>
      </c>
      <c r="AD5011" s="2" t="s">
        <v>67</v>
      </c>
      <c r="AQ5011" s="2" t="s">
        <v>3206</v>
      </c>
      <c r="AR5011" s="2" t="s">
        <v>3206</v>
      </c>
    </row>
    <row r="5012" customFormat="false" ht="12.75" hidden="false" customHeight="false" outlineLevel="0" collapsed="false">
      <c r="A5012" s="3" t="s">
        <v>29065</v>
      </c>
      <c r="B5012" s="1" t="s">
        <v>29066</v>
      </c>
      <c r="C5012" s="4" t="n">
        <f aca="false">IF(OR(T5012="SSES",T5012="VAR"),-COUNTIF(P$2:P$6715,R5012)+1,IF(T5012="ES",1,IF(OR(T5012="CL",T5012="OR",T5012="SBOR",T5012="SPFM",T5012="FM",T5012="SBFM",T5012="FO",T5012="GN",T5012="SSGN"),0)))</f>
        <v>1</v>
      </c>
      <c r="D5012" s="1" t="n">
        <v>5011</v>
      </c>
      <c r="E5012" s="1" t="s">
        <v>22635</v>
      </c>
      <c r="F5012" s="1"/>
      <c r="G5012" s="1" t="s">
        <v>22654</v>
      </c>
      <c r="H5012" s="1" t="s">
        <v>28666</v>
      </c>
      <c r="I5012" s="1" t="s">
        <v>28667</v>
      </c>
      <c r="J5012" s="1"/>
      <c r="K5012" s="1"/>
      <c r="L5012" s="1" t="s">
        <v>25254</v>
      </c>
      <c r="M5012" s="1" t="s">
        <v>25255</v>
      </c>
      <c r="N5012" s="1" t="s">
        <v>2732</v>
      </c>
      <c r="O5012" s="1" t="s">
        <v>25256</v>
      </c>
      <c r="P5012" s="1" t="n">
        <v>108522</v>
      </c>
      <c r="Q5012" s="1" t="n">
        <v>606946</v>
      </c>
      <c r="R5012" s="1" t="n">
        <v>606946</v>
      </c>
      <c r="S5012" s="1" t="n">
        <v>108522</v>
      </c>
      <c r="T5012" s="1" t="s">
        <v>69</v>
      </c>
      <c r="U5012" s="1" t="s">
        <v>29067</v>
      </c>
      <c r="V5012" s="1" t="s">
        <v>29068</v>
      </c>
      <c r="W5012" s="1" t="s">
        <v>29069</v>
      </c>
      <c r="X5012" s="1" t="s">
        <v>29068</v>
      </c>
      <c r="Y5012" s="1" t="s">
        <v>29070</v>
      </c>
      <c r="Z5012" s="1" t="n">
        <v>3</v>
      </c>
      <c r="AA5012" s="1" t="s">
        <v>65</v>
      </c>
      <c r="AB5012" s="1" t="s">
        <v>29071</v>
      </c>
      <c r="AC5012" s="2" t="s">
        <v>66</v>
      </c>
      <c r="AD5012" s="2" t="s">
        <v>67</v>
      </c>
      <c r="AQ5012" s="2" t="s">
        <v>3206</v>
      </c>
      <c r="AR5012" s="2" t="s">
        <v>25885</v>
      </c>
    </row>
    <row r="5013" customFormat="false" ht="12.75" hidden="false" customHeight="false" outlineLevel="0" collapsed="false">
      <c r="A5013" s="3" t="s">
        <v>29072</v>
      </c>
      <c r="B5013" s="1" t="s">
        <v>29073</v>
      </c>
      <c r="C5013" s="4" t="n">
        <f aca="false">IF(OR(T5013="SSES",T5013="VAR"),-COUNTIF(P$2:P$6715,R5013)+1,IF(T5013="ES",1,IF(OR(T5013="CL",T5013="OR",T5013="SBOR",T5013="SPFM",T5013="FM",T5013="SBFM",T5013="FO",T5013="GN",T5013="SSGN"),0)))</f>
        <v>1</v>
      </c>
      <c r="D5013" s="1" t="n">
        <v>5012</v>
      </c>
      <c r="E5013" s="1" t="s">
        <v>22635</v>
      </c>
      <c r="F5013" s="1"/>
      <c r="G5013" s="1" t="s">
        <v>22654</v>
      </c>
      <c r="H5013" s="1" t="s">
        <v>28666</v>
      </c>
      <c r="I5013" s="1" t="s">
        <v>28667</v>
      </c>
      <c r="J5013" s="1"/>
      <c r="K5013" s="1"/>
      <c r="L5013" s="1" t="s">
        <v>25254</v>
      </c>
      <c r="M5013" s="1" t="s">
        <v>25255</v>
      </c>
      <c r="N5013" s="1" t="s">
        <v>2732</v>
      </c>
      <c r="O5013" s="1" t="s">
        <v>25256</v>
      </c>
      <c r="P5013" s="1" t="n">
        <v>108948</v>
      </c>
      <c r="Q5013" s="1" t="n">
        <v>194950</v>
      </c>
      <c r="R5013" s="1" t="n">
        <v>194950</v>
      </c>
      <c r="S5013" s="1" t="n">
        <v>108948</v>
      </c>
      <c r="T5013" s="1" t="s">
        <v>69</v>
      </c>
      <c r="U5013" s="1" t="s">
        <v>16929</v>
      </c>
      <c r="V5013" s="1" t="s">
        <v>29074</v>
      </c>
      <c r="W5013" s="1" t="s">
        <v>29075</v>
      </c>
      <c r="X5013" s="1" t="s">
        <v>29074</v>
      </c>
      <c r="Y5013" s="1" t="s">
        <v>29076</v>
      </c>
      <c r="Z5013" s="1" t="n">
        <v>3</v>
      </c>
      <c r="AA5013" s="1" t="s">
        <v>65</v>
      </c>
      <c r="AB5013" s="1" t="s">
        <v>29077</v>
      </c>
      <c r="AC5013" s="2" t="s">
        <v>66</v>
      </c>
      <c r="AD5013" s="2" t="s">
        <v>67</v>
      </c>
      <c r="AQ5013" s="2" t="s">
        <v>9018</v>
      </c>
      <c r="AR5013" s="2" t="s">
        <v>3206</v>
      </c>
      <c r="AT5013" s="2" t="s">
        <v>5026</v>
      </c>
    </row>
    <row r="5014" customFormat="false" ht="12.75" hidden="false" customHeight="false" outlineLevel="0" collapsed="false">
      <c r="A5014" s="3" t="s">
        <v>29078</v>
      </c>
      <c r="B5014" s="1" t="s">
        <v>29079</v>
      </c>
      <c r="C5014" s="4" t="n">
        <f aca="false">IF(OR(T5014="SSES",T5014="VAR"),-COUNTIF(P$2:P$6715,R5014)+1,IF(T5014="ES",1,IF(OR(T5014="CL",T5014="OR",T5014="SBOR",T5014="SPFM",T5014="FM",T5014="SBFM",T5014="FO",T5014="GN",T5014="SSGN"),0)))</f>
        <v>1</v>
      </c>
      <c r="D5014" s="1" t="n">
        <v>5013</v>
      </c>
      <c r="E5014" s="1" t="s">
        <v>22635</v>
      </c>
      <c r="F5014" s="1"/>
      <c r="G5014" s="1" t="s">
        <v>22654</v>
      </c>
      <c r="H5014" s="1" t="s">
        <v>28666</v>
      </c>
      <c r="I5014" s="1" t="s">
        <v>28667</v>
      </c>
      <c r="J5014" s="1"/>
      <c r="K5014" s="1"/>
      <c r="L5014" s="1" t="s">
        <v>25254</v>
      </c>
      <c r="M5014" s="1" t="s">
        <v>25255</v>
      </c>
      <c r="N5014" s="1" t="s">
        <v>2732</v>
      </c>
      <c r="O5014" s="1" t="s">
        <v>25256</v>
      </c>
      <c r="P5014" s="1" t="n">
        <v>109422</v>
      </c>
      <c r="Q5014" s="1" t="n">
        <v>195075</v>
      </c>
      <c r="R5014" s="1" t="n">
        <v>195075</v>
      </c>
      <c r="S5014" s="1" t="n">
        <v>109422</v>
      </c>
      <c r="T5014" s="1" t="s">
        <v>69</v>
      </c>
      <c r="U5014" s="1" t="s">
        <v>28745</v>
      </c>
      <c r="V5014" s="1" t="s">
        <v>29080</v>
      </c>
      <c r="W5014" s="1" t="s">
        <v>29081</v>
      </c>
      <c r="X5014" s="1" t="s">
        <v>29080</v>
      </c>
      <c r="Y5014" s="1" t="s">
        <v>29082</v>
      </c>
      <c r="Z5014" s="1" t="n">
        <v>8</v>
      </c>
      <c r="AA5014" s="1" t="s">
        <v>65</v>
      </c>
      <c r="AB5014" s="1" t="s">
        <v>29083</v>
      </c>
      <c r="AC5014" s="2" t="s">
        <v>66</v>
      </c>
      <c r="AD5014" s="2" t="s">
        <v>67</v>
      </c>
      <c r="AO5014" s="2" t="s">
        <v>3206</v>
      </c>
      <c r="AP5014" s="2" t="s">
        <v>3206</v>
      </c>
      <c r="AQ5014" s="2" t="s">
        <v>3206</v>
      </c>
    </row>
    <row r="5015" customFormat="false" ht="12.75" hidden="false" customHeight="false" outlineLevel="0" collapsed="false">
      <c r="A5015" s="3" t="s">
        <v>29084</v>
      </c>
      <c r="B5015" s="1" t="s">
        <v>29085</v>
      </c>
      <c r="C5015" s="4" t="n">
        <f aca="false">IF(OR(T5015="SSES",T5015="VAR"),-COUNTIF(P$2:P$6715,R5015)+1,IF(T5015="ES",1,IF(OR(T5015="CL",T5015="OR",T5015="SBOR",T5015="SPFM",T5015="FM",T5015="SBFM",T5015="FO",T5015="GN",T5015="SSGN"),0)))</f>
        <v>1</v>
      </c>
      <c r="D5015" s="1" t="n">
        <v>5014</v>
      </c>
      <c r="E5015" s="1" t="s">
        <v>22635</v>
      </c>
      <c r="F5015" s="1"/>
      <c r="G5015" s="1" t="s">
        <v>22654</v>
      </c>
      <c r="H5015" s="1" t="s">
        <v>28666</v>
      </c>
      <c r="I5015" s="1" t="s">
        <v>28667</v>
      </c>
      <c r="J5015" s="1"/>
      <c r="K5015" s="1"/>
      <c r="L5015" s="1" t="s">
        <v>25254</v>
      </c>
      <c r="M5015" s="1" t="s">
        <v>25255</v>
      </c>
      <c r="N5015" s="1" t="s">
        <v>2732</v>
      </c>
      <c r="O5015" s="1" t="s">
        <v>25256</v>
      </c>
      <c r="P5015" s="1" t="n">
        <v>109594</v>
      </c>
      <c r="Q5015" s="1" t="n">
        <v>195192</v>
      </c>
      <c r="R5015" s="1" t="n">
        <v>195192</v>
      </c>
      <c r="S5015" s="1" t="n">
        <v>109594</v>
      </c>
      <c r="T5015" s="1" t="s">
        <v>69</v>
      </c>
      <c r="U5015" s="1" t="s">
        <v>29048</v>
      </c>
      <c r="V5015" s="1" t="s">
        <v>29086</v>
      </c>
      <c r="W5015" s="1" t="s">
        <v>29087</v>
      </c>
      <c r="X5015" s="1" t="s">
        <v>29086</v>
      </c>
      <c r="Y5015" s="1" t="s">
        <v>29088</v>
      </c>
      <c r="Z5015" s="1" t="n">
        <v>3</v>
      </c>
      <c r="AA5015" s="1" t="s">
        <v>65</v>
      </c>
      <c r="AB5015" s="1" t="s">
        <v>29089</v>
      </c>
      <c r="AC5015" s="2" t="s">
        <v>66</v>
      </c>
      <c r="AD5015" s="2" t="s">
        <v>67</v>
      </c>
      <c r="AQ5015" s="2" t="s">
        <v>3232</v>
      </c>
      <c r="AT5015" s="2" t="s">
        <v>5026</v>
      </c>
    </row>
    <row r="5016" customFormat="false" ht="12.75" hidden="false" customHeight="false" outlineLevel="0" collapsed="false">
      <c r="A5016" s="3" t="s">
        <v>29090</v>
      </c>
      <c r="B5016" s="1" t="s">
        <v>29091</v>
      </c>
      <c r="C5016" s="4" t="n">
        <f aca="false">IF(OR(T5016="SSES",T5016="VAR"),-COUNTIF(P$2:P$6715,R5016)+1,IF(T5016="ES",1,IF(OR(T5016="CL",T5016="OR",T5016="SBOR",T5016="SPFM",T5016="FM",T5016="SBFM",T5016="FO",T5016="GN",T5016="SSGN"),0)))</f>
        <v>1</v>
      </c>
      <c r="D5016" s="1" t="n">
        <v>5015</v>
      </c>
      <c r="E5016" s="1" t="s">
        <v>22635</v>
      </c>
      <c r="F5016" s="1"/>
      <c r="G5016" s="1" t="s">
        <v>22654</v>
      </c>
      <c r="H5016" s="1" t="s">
        <v>28666</v>
      </c>
      <c r="I5016" s="1" t="s">
        <v>28667</v>
      </c>
      <c r="J5016" s="1"/>
      <c r="K5016" s="1"/>
      <c r="L5016" s="1" t="s">
        <v>25254</v>
      </c>
      <c r="M5016" s="1" t="s">
        <v>25255</v>
      </c>
      <c r="N5016" s="1" t="s">
        <v>2732</v>
      </c>
      <c r="O5016" s="1" t="s">
        <v>25256</v>
      </c>
      <c r="P5016" s="1" t="n">
        <v>109668</v>
      </c>
      <c r="Q5016" s="1" t="n">
        <v>195238</v>
      </c>
      <c r="R5016" s="1" t="n">
        <v>195238</v>
      </c>
      <c r="S5016" s="1" t="n">
        <v>109668</v>
      </c>
      <c r="T5016" s="1" t="s">
        <v>69</v>
      </c>
      <c r="U5016" s="1" t="s">
        <v>29092</v>
      </c>
      <c r="V5016" s="1" t="s">
        <v>29093</v>
      </c>
      <c r="W5016" s="1" t="s">
        <v>29094</v>
      </c>
      <c r="X5016" s="1" t="s">
        <v>29093</v>
      </c>
      <c r="Y5016" s="1"/>
      <c r="Z5016" s="1" t="n">
        <v>3</v>
      </c>
      <c r="AA5016" s="1" t="s">
        <v>65</v>
      </c>
      <c r="AB5016" s="1" t="s">
        <v>29095</v>
      </c>
      <c r="AC5016" s="2" t="s">
        <v>66</v>
      </c>
      <c r="AD5016" s="2" t="s">
        <v>67</v>
      </c>
      <c r="AQ5016" s="2" t="s">
        <v>3206</v>
      </c>
    </row>
    <row r="5017" customFormat="false" ht="12.75" hidden="false" customHeight="false" outlineLevel="0" collapsed="false">
      <c r="A5017" s="3" t="s">
        <v>29096</v>
      </c>
      <c r="B5017" s="1" t="s">
        <v>29097</v>
      </c>
      <c r="C5017" s="4" t="n">
        <f aca="false">IF(OR(T5017="SSES",T5017="VAR"),-COUNTIF(P$2:P$6715,R5017)+1,IF(T5017="ES",1,IF(OR(T5017="CL",T5017="OR",T5017="SBOR",T5017="SPFM",T5017="FM",T5017="SBFM",T5017="FO",T5017="GN",T5017="SSGN"),0)))</f>
        <v>1</v>
      </c>
      <c r="D5017" s="1" t="n">
        <v>5016</v>
      </c>
      <c r="E5017" s="1" t="s">
        <v>22635</v>
      </c>
      <c r="F5017" s="1"/>
      <c r="G5017" s="1" t="s">
        <v>22654</v>
      </c>
      <c r="H5017" s="1" t="s">
        <v>28666</v>
      </c>
      <c r="I5017" s="1" t="s">
        <v>28667</v>
      </c>
      <c r="J5017" s="1"/>
      <c r="K5017" s="1"/>
      <c r="L5017" s="1" t="s">
        <v>25254</v>
      </c>
      <c r="M5017" s="1" t="s">
        <v>25255</v>
      </c>
      <c r="N5017" s="1" t="s">
        <v>2732</v>
      </c>
      <c r="O5017" s="1" t="s">
        <v>25256</v>
      </c>
      <c r="P5017" s="1" t="n">
        <v>109671</v>
      </c>
      <c r="Q5017" s="1" t="n">
        <v>195238</v>
      </c>
      <c r="R5017" s="1" t="n">
        <v>195238</v>
      </c>
      <c r="S5017" s="1" t="n">
        <v>109671</v>
      </c>
      <c r="T5017" s="1" t="s">
        <v>69</v>
      </c>
      <c r="U5017" s="1" t="s">
        <v>29098</v>
      </c>
      <c r="V5017" s="1" t="s">
        <v>29099</v>
      </c>
      <c r="W5017" s="1" t="s">
        <v>29100</v>
      </c>
      <c r="X5017" s="1" t="s">
        <v>29099</v>
      </c>
      <c r="Y5017" s="1"/>
      <c r="Z5017" s="1" t="n">
        <v>3</v>
      </c>
      <c r="AA5017" s="1" t="s">
        <v>65</v>
      </c>
      <c r="AB5017" s="1" t="s">
        <v>29101</v>
      </c>
      <c r="AC5017" s="2" t="s">
        <v>66</v>
      </c>
      <c r="AD5017" s="2" t="s">
        <v>67</v>
      </c>
      <c r="AQ5017" s="2" t="s">
        <v>3206</v>
      </c>
    </row>
    <row r="5018" customFormat="false" ht="12.75" hidden="false" customHeight="false" outlineLevel="0" collapsed="false">
      <c r="A5018" s="3" t="s">
        <v>29102</v>
      </c>
      <c r="B5018" s="1" t="s">
        <v>29097</v>
      </c>
      <c r="C5018" s="4" t="n">
        <f aca="false">IF(OR(T5018="SSES",T5018="VAR"),-COUNTIF(P$2:P$6715,R5018)+1,IF(T5018="ES",1,IF(OR(T5018="CL",T5018="OR",T5018="SBOR",T5018="SPFM",T5018="FM",T5018="SBFM",T5018="FO",T5018="GN",T5018="SSGN"),0)))</f>
        <v>0</v>
      </c>
      <c r="D5018" s="1" t="n">
        <v>5017</v>
      </c>
      <c r="E5018" s="1" t="s">
        <v>22635</v>
      </c>
      <c r="F5018" s="1"/>
      <c r="G5018" s="1" t="s">
        <v>22654</v>
      </c>
      <c r="H5018" s="1" t="s">
        <v>28666</v>
      </c>
      <c r="I5018" s="1" t="s">
        <v>28667</v>
      </c>
      <c r="J5018" s="1"/>
      <c r="K5018" s="1"/>
      <c r="L5018" s="1" t="s">
        <v>25254</v>
      </c>
      <c r="M5018" s="1" t="s">
        <v>25255</v>
      </c>
      <c r="N5018" s="1" t="s">
        <v>2732</v>
      </c>
      <c r="O5018" s="1" t="s">
        <v>25256</v>
      </c>
      <c r="P5018" s="1" t="n">
        <v>138090</v>
      </c>
      <c r="Q5018" s="1" t="n">
        <v>109671</v>
      </c>
      <c r="R5018" s="1" t="n">
        <v>109671</v>
      </c>
      <c r="S5018" s="1" t="n">
        <v>138090</v>
      </c>
      <c r="T5018" s="1" t="s">
        <v>1467</v>
      </c>
      <c r="U5018" s="1" t="s">
        <v>29098</v>
      </c>
      <c r="V5018" s="1" t="s">
        <v>29103</v>
      </c>
      <c r="W5018" s="1" t="s">
        <v>29104</v>
      </c>
      <c r="X5018" s="1" t="s">
        <v>29103</v>
      </c>
      <c r="Y5018" s="1" t="s">
        <v>29105</v>
      </c>
      <c r="Z5018" s="1" t="n">
        <v>3</v>
      </c>
      <c r="AA5018" s="1" t="s">
        <v>65</v>
      </c>
      <c r="AB5018" s="1" t="s">
        <v>29106</v>
      </c>
      <c r="AC5018" s="2" t="s">
        <v>66</v>
      </c>
      <c r="AD5018" s="2" t="s">
        <v>67</v>
      </c>
      <c r="AQ5018" s="2" t="s">
        <v>3206</v>
      </c>
    </row>
    <row r="5019" customFormat="false" ht="12.75" hidden="false" customHeight="false" outlineLevel="0" collapsed="false">
      <c r="A5019" s="3" t="s">
        <v>29107</v>
      </c>
      <c r="B5019" s="1" t="s">
        <v>29108</v>
      </c>
      <c r="C5019" s="4" t="n">
        <f aca="false">IF(OR(T5019="SSES",T5019="VAR"),-COUNTIF(P$2:P$6715,R5019)+1,IF(T5019="ES",1,IF(OR(T5019="CL",T5019="OR",T5019="SBOR",T5019="SPFM",T5019="FM",T5019="SBFM",T5019="FO",T5019="GN",T5019="SSGN"),0)))</f>
        <v>0</v>
      </c>
      <c r="D5019" s="1" t="n">
        <v>5018</v>
      </c>
      <c r="E5019" s="1" t="s">
        <v>22635</v>
      </c>
      <c r="F5019" s="1"/>
      <c r="G5019" s="1" t="s">
        <v>22654</v>
      </c>
      <c r="H5019" s="1" t="s">
        <v>28666</v>
      </c>
      <c r="I5019" s="1" t="s">
        <v>28667</v>
      </c>
      <c r="J5019" s="1"/>
      <c r="K5019" s="1"/>
      <c r="L5019" s="1" t="s">
        <v>25254</v>
      </c>
      <c r="M5019" s="1" t="s">
        <v>25255</v>
      </c>
      <c r="N5019" s="1" t="s">
        <v>2732</v>
      </c>
      <c r="O5019" s="1" t="s">
        <v>25256</v>
      </c>
      <c r="P5019" s="1" t="n">
        <v>138094</v>
      </c>
      <c r="Q5019" s="1" t="n">
        <v>109671</v>
      </c>
      <c r="R5019" s="1" t="n">
        <v>109671</v>
      </c>
      <c r="S5019" s="1" t="n">
        <v>138094</v>
      </c>
      <c r="T5019" s="1" t="s">
        <v>1467</v>
      </c>
      <c r="U5019" s="1" t="s">
        <v>29109</v>
      </c>
      <c r="V5019" s="1" t="s">
        <v>29110</v>
      </c>
      <c r="W5019" s="1" t="s">
        <v>29111</v>
      </c>
      <c r="X5019" s="1" t="s">
        <v>29110</v>
      </c>
      <c r="Y5019" s="1"/>
      <c r="Z5019" s="1" t="n">
        <v>3</v>
      </c>
      <c r="AA5019" s="1" t="s">
        <v>65</v>
      </c>
      <c r="AB5019" s="1" t="s">
        <v>29112</v>
      </c>
      <c r="AC5019" s="2" t="s">
        <v>66</v>
      </c>
      <c r="AD5019" s="2" t="s">
        <v>67</v>
      </c>
      <c r="AQ5019" s="2" t="s">
        <v>3206</v>
      </c>
    </row>
    <row r="5020" customFormat="false" ht="12.75" hidden="false" customHeight="false" outlineLevel="0" collapsed="false">
      <c r="A5020" s="3" t="s">
        <v>29113</v>
      </c>
      <c r="B5020" s="1" t="s">
        <v>29114</v>
      </c>
      <c r="C5020" s="4" t="n">
        <f aca="false">IF(OR(T5020="SSES",T5020="VAR"),-COUNTIF(P$2:P$6715,R5020)+1,IF(T5020="ES",1,IF(OR(T5020="CL",T5020="OR",T5020="SBOR",T5020="SPFM",T5020="FM",T5020="SBFM",T5020="FO",T5020="GN",T5020="SSGN"),0)))</f>
        <v>1</v>
      </c>
      <c r="D5020" s="1" t="n">
        <v>5019</v>
      </c>
      <c r="E5020" s="1" t="s">
        <v>22635</v>
      </c>
      <c r="F5020" s="1"/>
      <c r="G5020" s="1" t="s">
        <v>22654</v>
      </c>
      <c r="H5020" s="1" t="s">
        <v>28666</v>
      </c>
      <c r="I5020" s="1" t="s">
        <v>28667</v>
      </c>
      <c r="J5020" s="1"/>
      <c r="K5020" s="1"/>
      <c r="L5020" s="1" t="s">
        <v>25254</v>
      </c>
      <c r="M5020" s="1" t="s">
        <v>25255</v>
      </c>
      <c r="N5020" s="1" t="s">
        <v>2732</v>
      </c>
      <c r="O5020" s="1" t="s">
        <v>25256</v>
      </c>
      <c r="P5020" s="1" t="n">
        <v>717438</v>
      </c>
      <c r="Q5020" s="1" t="n">
        <v>715590</v>
      </c>
      <c r="R5020" s="1" t="n">
        <v>715590</v>
      </c>
      <c r="S5020" s="1" t="n">
        <v>717438</v>
      </c>
      <c r="T5020" s="1" t="s">
        <v>69</v>
      </c>
      <c r="U5020" s="1" t="s">
        <v>29115</v>
      </c>
      <c r="V5020" s="1" t="s">
        <v>29116</v>
      </c>
      <c r="W5020" s="1" t="s">
        <v>29117</v>
      </c>
      <c r="X5020" s="1" t="s">
        <v>29116</v>
      </c>
      <c r="Y5020" s="1" t="s">
        <v>29118</v>
      </c>
      <c r="Z5020" s="1" t="n">
        <v>3</v>
      </c>
      <c r="AA5020" s="1" t="s">
        <v>65</v>
      </c>
      <c r="AB5020" s="1" t="s">
        <v>29119</v>
      </c>
      <c r="AC5020" s="2" t="s">
        <v>66</v>
      </c>
      <c r="AD5020" s="2" t="s">
        <v>67</v>
      </c>
      <c r="AQ5020" s="2" t="s">
        <v>3206</v>
      </c>
    </row>
    <row r="5021" customFormat="false" ht="12.75" hidden="false" customHeight="false" outlineLevel="0" collapsed="false">
      <c r="A5021" s="3" t="s">
        <v>29120</v>
      </c>
      <c r="B5021" s="1" t="s">
        <v>29121</v>
      </c>
      <c r="C5021" s="4" t="n">
        <f aca="false">IF(OR(T5021="SSES",T5021="VAR"),-COUNTIF(P$2:P$6715,R5021)+1,IF(T5021="ES",1,IF(OR(T5021="CL",T5021="OR",T5021="SBOR",T5021="SPFM",T5021="FM",T5021="SBFM",T5021="FO",T5021="GN",T5021="SSGN"),0)))</f>
        <v>1</v>
      </c>
      <c r="D5021" s="1" t="n">
        <v>5020</v>
      </c>
      <c r="E5021" s="1" t="s">
        <v>22635</v>
      </c>
      <c r="F5021" s="1"/>
      <c r="G5021" s="1" t="s">
        <v>22654</v>
      </c>
      <c r="H5021" s="1" t="s">
        <v>28666</v>
      </c>
      <c r="I5021" s="1" t="s">
        <v>28667</v>
      </c>
      <c r="J5021" s="1"/>
      <c r="K5021" s="1"/>
      <c r="L5021" s="1" t="s">
        <v>25254</v>
      </c>
      <c r="M5021" s="1" t="s">
        <v>25255</v>
      </c>
      <c r="N5021" s="1" t="s">
        <v>2732</v>
      </c>
      <c r="O5021" s="1" t="s">
        <v>25256</v>
      </c>
      <c r="P5021" s="1" t="n">
        <v>117353</v>
      </c>
      <c r="Q5021" s="1" t="n">
        <v>197049</v>
      </c>
      <c r="R5021" s="1" t="n">
        <v>197049</v>
      </c>
      <c r="S5021" s="1" t="n">
        <v>117353</v>
      </c>
      <c r="T5021" s="1" t="s">
        <v>69</v>
      </c>
      <c r="U5021" s="1" t="s">
        <v>16929</v>
      </c>
      <c r="V5021" s="1" t="s">
        <v>29122</v>
      </c>
      <c r="W5021" s="1" t="s">
        <v>29123</v>
      </c>
      <c r="X5021" s="1" t="s">
        <v>29122</v>
      </c>
      <c r="Y5021" s="1"/>
      <c r="Z5021" s="1" t="n">
        <v>3</v>
      </c>
      <c r="AA5021" s="1" t="s">
        <v>65</v>
      </c>
      <c r="AB5021" s="1" t="s">
        <v>29124</v>
      </c>
      <c r="AC5021" s="2" t="s">
        <v>66</v>
      </c>
      <c r="AD5021" s="2" t="s">
        <v>67</v>
      </c>
      <c r="AP5021" s="2" t="s">
        <v>3206</v>
      </c>
      <c r="AQ5021" s="2" t="s">
        <v>3206</v>
      </c>
      <c r="AR5021" s="2" t="s">
        <v>3206</v>
      </c>
    </row>
    <row r="5022" customFormat="false" ht="12.75" hidden="false" customHeight="false" outlineLevel="0" collapsed="false">
      <c r="A5022" s="3" t="s">
        <v>29125</v>
      </c>
      <c r="B5022" s="1" t="s">
        <v>29121</v>
      </c>
      <c r="C5022" s="4" t="n">
        <f aca="false">IF(OR(T5022="SSES",T5022="VAR"),-COUNTIF(P$2:P$6715,R5022)+1,IF(T5022="ES",1,IF(OR(T5022="CL",T5022="OR",T5022="SBOR",T5022="SPFM",T5022="FM",T5022="SBFM",T5022="FO",T5022="GN",T5022="SSGN"),0)))</f>
        <v>0</v>
      </c>
      <c r="D5022" s="1" t="n">
        <v>5021</v>
      </c>
      <c r="E5022" s="1" t="s">
        <v>22635</v>
      </c>
      <c r="F5022" s="1"/>
      <c r="G5022" s="1" t="s">
        <v>22654</v>
      </c>
      <c r="H5022" s="1" t="s">
        <v>28666</v>
      </c>
      <c r="I5022" s="1" t="s">
        <v>28667</v>
      </c>
      <c r="J5022" s="1"/>
      <c r="K5022" s="1"/>
      <c r="L5022" s="1" t="s">
        <v>25254</v>
      </c>
      <c r="M5022" s="1" t="s">
        <v>25255</v>
      </c>
      <c r="N5022" s="1" t="s">
        <v>2732</v>
      </c>
      <c r="O5022" s="1" t="s">
        <v>25256</v>
      </c>
      <c r="P5022" s="1" t="n">
        <v>139841</v>
      </c>
      <c r="Q5022" s="1" t="n">
        <v>117353</v>
      </c>
      <c r="R5022" s="1" t="n">
        <v>117353</v>
      </c>
      <c r="S5022" s="1" t="n">
        <v>139841</v>
      </c>
      <c r="T5022" s="1" t="s">
        <v>1467</v>
      </c>
      <c r="U5022" s="1" t="s">
        <v>16929</v>
      </c>
      <c r="V5022" s="1" t="s">
        <v>29126</v>
      </c>
      <c r="W5022" s="1" t="s">
        <v>29127</v>
      </c>
      <c r="X5022" s="1" t="s">
        <v>29126</v>
      </c>
      <c r="Y5022" s="1" t="s">
        <v>29128</v>
      </c>
      <c r="Z5022" s="1" t="n">
        <v>3</v>
      </c>
      <c r="AA5022" s="1" t="s">
        <v>65</v>
      </c>
      <c r="AB5022" s="1" t="s">
        <v>29129</v>
      </c>
      <c r="AC5022" s="2" t="s">
        <v>66</v>
      </c>
      <c r="AD5022" s="2" t="s">
        <v>67</v>
      </c>
      <c r="AQ5022" s="2" t="s">
        <v>3206</v>
      </c>
    </row>
    <row r="5023" customFormat="false" ht="12.75" hidden="false" customHeight="false" outlineLevel="0" collapsed="false">
      <c r="A5023" s="3" t="s">
        <v>29130</v>
      </c>
      <c r="B5023" s="1" t="s">
        <v>29131</v>
      </c>
      <c r="C5023" s="4" t="n">
        <f aca="false">IF(OR(T5023="SSES",T5023="VAR"),-COUNTIF(P$2:P$6715,R5023)+1,IF(T5023="ES",1,IF(OR(T5023="CL",T5023="OR",T5023="SBOR",T5023="SPFM",T5023="FM",T5023="SBFM",T5023="FO",T5023="GN",T5023="SSGN"),0)))</f>
        <v>1</v>
      </c>
      <c r="D5023" s="1" t="n">
        <v>5022</v>
      </c>
      <c r="E5023" s="1" t="s">
        <v>22635</v>
      </c>
      <c r="F5023" s="1"/>
      <c r="G5023" s="1" t="s">
        <v>22654</v>
      </c>
      <c r="H5023" s="1" t="s">
        <v>28666</v>
      </c>
      <c r="I5023" s="1" t="s">
        <v>28667</v>
      </c>
      <c r="J5023" s="1"/>
      <c r="K5023" s="1"/>
      <c r="L5023" s="1" t="s">
        <v>25254</v>
      </c>
      <c r="M5023" s="1" t="s">
        <v>25255</v>
      </c>
      <c r="N5023" s="1" t="s">
        <v>2732</v>
      </c>
      <c r="O5023" s="1" t="s">
        <v>25256</v>
      </c>
      <c r="P5023" s="1" t="n">
        <v>117393</v>
      </c>
      <c r="Q5023" s="1" t="n">
        <v>197051</v>
      </c>
      <c r="R5023" s="1" t="n">
        <v>197051</v>
      </c>
      <c r="S5023" s="1" t="n">
        <v>117393</v>
      </c>
      <c r="T5023" s="1" t="s">
        <v>69</v>
      </c>
      <c r="U5023" s="1" t="s">
        <v>26041</v>
      </c>
      <c r="V5023" s="1" t="s">
        <v>29132</v>
      </c>
      <c r="W5023" s="1" t="s">
        <v>29133</v>
      </c>
      <c r="X5023" s="1" t="s">
        <v>29132</v>
      </c>
      <c r="Y5023" s="1" t="s">
        <v>29134</v>
      </c>
      <c r="Z5023" s="1" t="n">
        <v>3</v>
      </c>
      <c r="AA5023" s="1" t="s">
        <v>65</v>
      </c>
      <c r="AB5023" s="1" t="s">
        <v>29135</v>
      </c>
    </row>
    <row r="5024" customFormat="false" ht="12.75" hidden="false" customHeight="false" outlineLevel="0" collapsed="false">
      <c r="A5024" s="3" t="s">
        <v>29136</v>
      </c>
      <c r="B5024" s="1" t="s">
        <v>29137</v>
      </c>
      <c r="C5024" s="4" t="n">
        <f aca="false">IF(OR(T5024="SSES",T5024="VAR"),-COUNTIF(P$2:P$6715,R5024)+1,IF(T5024="ES",1,IF(OR(T5024="CL",T5024="OR",T5024="SBOR",T5024="SPFM",T5024="FM",T5024="SBFM",T5024="FO",T5024="GN",T5024="SSGN"),0)))</f>
        <v>1</v>
      </c>
      <c r="D5024" s="1" t="n">
        <v>5023</v>
      </c>
      <c r="E5024" s="1" t="s">
        <v>22635</v>
      </c>
      <c r="F5024" s="1"/>
      <c r="G5024" s="1" t="s">
        <v>22654</v>
      </c>
      <c r="H5024" s="1" t="s">
        <v>28666</v>
      </c>
      <c r="I5024" s="1" t="s">
        <v>28667</v>
      </c>
      <c r="J5024" s="1"/>
      <c r="K5024" s="1"/>
      <c r="L5024" s="1" t="s">
        <v>25254</v>
      </c>
      <c r="M5024" s="1" t="s">
        <v>25255</v>
      </c>
      <c r="N5024" s="1" t="s">
        <v>2732</v>
      </c>
      <c r="O5024" s="1" t="s">
        <v>25256</v>
      </c>
      <c r="P5024" s="1" t="n">
        <v>117933</v>
      </c>
      <c r="Q5024" s="1" t="n">
        <v>197263</v>
      </c>
      <c r="R5024" s="1" t="n">
        <v>197263</v>
      </c>
      <c r="S5024" s="1" t="n">
        <v>117933</v>
      </c>
      <c r="T5024" s="1" t="s">
        <v>69</v>
      </c>
      <c r="U5024" s="1" t="s">
        <v>29138</v>
      </c>
      <c r="V5024" s="1" t="s">
        <v>29139</v>
      </c>
      <c r="W5024" s="1" t="s">
        <v>29140</v>
      </c>
      <c r="X5024" s="1" t="s">
        <v>29139</v>
      </c>
      <c r="Y5024" s="1" t="s">
        <v>29141</v>
      </c>
      <c r="Z5024" s="1" t="n">
        <v>7</v>
      </c>
      <c r="AA5024" s="1" t="s">
        <v>65</v>
      </c>
      <c r="AB5024" s="1" t="s">
        <v>29142</v>
      </c>
    </row>
    <row r="5025" customFormat="false" ht="12.75" hidden="false" customHeight="false" outlineLevel="0" collapsed="false">
      <c r="A5025" s="3" t="s">
        <v>29143</v>
      </c>
      <c r="B5025" s="1" t="s">
        <v>29144</v>
      </c>
      <c r="C5025" s="4" t="n">
        <f aca="false">IF(OR(T5025="SSES",T5025="VAR"),-COUNTIF(P$2:P$6715,R5025)+1,IF(T5025="ES",1,IF(OR(T5025="CL",T5025="OR",T5025="SBOR",T5025="SPFM",T5025="FM",T5025="SBFM",T5025="FO",T5025="GN",T5025="SSGN"),0)))</f>
        <v>1</v>
      </c>
      <c r="D5025" s="1" t="n">
        <v>5024</v>
      </c>
      <c r="E5025" s="1" t="s">
        <v>22635</v>
      </c>
      <c r="F5025" s="1"/>
      <c r="G5025" s="1" t="s">
        <v>22654</v>
      </c>
      <c r="H5025" s="1" t="s">
        <v>28666</v>
      </c>
      <c r="I5025" s="1" t="s">
        <v>28667</v>
      </c>
      <c r="J5025" s="1"/>
      <c r="K5025" s="1"/>
      <c r="L5025" s="1" t="s">
        <v>25254</v>
      </c>
      <c r="M5025" s="1" t="s">
        <v>25255</v>
      </c>
      <c r="N5025" s="1" t="s">
        <v>2732</v>
      </c>
      <c r="O5025" s="1" t="s">
        <v>25256</v>
      </c>
      <c r="P5025" s="1" t="n">
        <v>117946</v>
      </c>
      <c r="Q5025" s="1" t="n">
        <v>197263</v>
      </c>
      <c r="R5025" s="1" t="n">
        <v>197263</v>
      </c>
      <c r="S5025" s="1" t="n">
        <v>117946</v>
      </c>
      <c r="T5025" s="1" t="s">
        <v>69</v>
      </c>
      <c r="U5025" s="1" t="s">
        <v>29145</v>
      </c>
      <c r="V5025" s="1" t="s">
        <v>29146</v>
      </c>
      <c r="W5025" s="1" t="s">
        <v>29147</v>
      </c>
      <c r="X5025" s="1" t="s">
        <v>29146</v>
      </c>
      <c r="Y5025" s="1"/>
      <c r="Z5025" s="1" t="n">
        <v>3</v>
      </c>
      <c r="AA5025" s="1" t="s">
        <v>65</v>
      </c>
      <c r="AB5025" s="1" t="s">
        <v>29148</v>
      </c>
      <c r="AC5025" s="2" t="s">
        <v>66</v>
      </c>
      <c r="AD5025" s="2" t="s">
        <v>67</v>
      </c>
      <c r="AP5025" s="2" t="s">
        <v>3206</v>
      </c>
      <c r="AQ5025" s="2" t="s">
        <v>3206</v>
      </c>
      <c r="AR5025" s="2" t="s">
        <v>3206</v>
      </c>
    </row>
    <row r="5026" customFormat="false" ht="12.75" hidden="false" customHeight="false" outlineLevel="0" collapsed="false">
      <c r="A5026" s="3" t="s">
        <v>29149</v>
      </c>
      <c r="B5026" s="1" t="s">
        <v>29150</v>
      </c>
      <c r="C5026" s="4" t="n">
        <f aca="false">IF(OR(T5026="SSES",T5026="VAR"),-COUNTIF(P$2:P$6715,R5026)+1,IF(T5026="ES",1,IF(OR(T5026="CL",T5026="OR",T5026="SBOR",T5026="SPFM",T5026="FM",T5026="SBFM",T5026="FO",T5026="GN",T5026="SSGN"),0)))</f>
        <v>1</v>
      </c>
      <c r="D5026" s="1" t="n">
        <v>5025</v>
      </c>
      <c r="E5026" s="1" t="s">
        <v>22635</v>
      </c>
      <c r="F5026" s="1"/>
      <c r="G5026" s="1" t="s">
        <v>22654</v>
      </c>
      <c r="H5026" s="1" t="s">
        <v>28666</v>
      </c>
      <c r="I5026" s="1" t="s">
        <v>28667</v>
      </c>
      <c r="J5026" s="1"/>
      <c r="K5026" s="1"/>
      <c r="L5026" s="1" t="s">
        <v>25254</v>
      </c>
      <c r="M5026" s="1" t="s">
        <v>25255</v>
      </c>
      <c r="N5026" s="1" t="s">
        <v>2732</v>
      </c>
      <c r="O5026" s="1" t="s">
        <v>25256</v>
      </c>
      <c r="P5026" s="1" t="n">
        <v>117951</v>
      </c>
      <c r="Q5026" s="1" t="n">
        <v>197263</v>
      </c>
      <c r="R5026" s="1" t="n">
        <v>197263</v>
      </c>
      <c r="S5026" s="1" t="n">
        <v>117951</v>
      </c>
      <c r="T5026" s="1" t="s">
        <v>69</v>
      </c>
      <c r="U5026" s="1" t="s">
        <v>29138</v>
      </c>
      <c r="V5026" s="1" t="s">
        <v>29151</v>
      </c>
      <c r="W5026" s="1" t="s">
        <v>29152</v>
      </c>
      <c r="X5026" s="1" t="s">
        <v>29151</v>
      </c>
      <c r="Y5026" s="1" t="s">
        <v>29153</v>
      </c>
      <c r="Z5026" s="1" t="n">
        <v>3</v>
      </c>
      <c r="AA5026" s="1" t="s">
        <v>65</v>
      </c>
      <c r="AB5026" s="1" t="s">
        <v>29154</v>
      </c>
      <c r="AC5026" s="2" t="s">
        <v>66</v>
      </c>
      <c r="AD5026" s="2" t="s">
        <v>67</v>
      </c>
      <c r="AO5026" s="2" t="s">
        <v>3206</v>
      </c>
      <c r="AP5026" s="2" t="s">
        <v>3206</v>
      </c>
      <c r="AQ5026" s="2" t="s">
        <v>3206</v>
      </c>
      <c r="AR5026" s="2" t="s">
        <v>3206</v>
      </c>
      <c r="AU5026" s="2" t="s">
        <v>25272</v>
      </c>
    </row>
    <row r="5027" customFormat="false" ht="12.75" hidden="false" customHeight="false" outlineLevel="0" collapsed="false">
      <c r="A5027" s="3" t="s">
        <v>29155</v>
      </c>
      <c r="B5027" s="1" t="s">
        <v>29156</v>
      </c>
      <c r="C5027" s="4" t="n">
        <f aca="false">IF(OR(T5027="SSES",T5027="VAR"),-COUNTIF(P$2:P$6715,R5027)+1,IF(T5027="ES",1,IF(OR(T5027="CL",T5027="OR",T5027="SBOR",T5027="SPFM",T5027="FM",T5027="SBFM",T5027="FO",T5027="GN",T5027="SSGN"),0)))</f>
        <v>0</v>
      </c>
      <c r="D5027" s="1" t="n">
        <v>5026</v>
      </c>
      <c r="E5027" s="1" t="s">
        <v>22635</v>
      </c>
      <c r="F5027" s="1"/>
      <c r="G5027" s="1" t="s">
        <v>22654</v>
      </c>
      <c r="H5027" s="1" t="s">
        <v>28666</v>
      </c>
      <c r="I5027" s="1" t="s">
        <v>28667</v>
      </c>
      <c r="J5027" s="1"/>
      <c r="K5027" s="1"/>
      <c r="L5027" s="1" t="s">
        <v>25254</v>
      </c>
      <c r="M5027" s="1" t="s">
        <v>25255</v>
      </c>
      <c r="N5027" s="1" t="s">
        <v>2732</v>
      </c>
      <c r="O5027" s="1" t="s">
        <v>25256</v>
      </c>
      <c r="P5027" s="1" t="n">
        <v>197674</v>
      </c>
      <c r="Q5027" s="1" t="n">
        <v>187230</v>
      </c>
      <c r="R5027" s="1" t="n">
        <v>187230</v>
      </c>
      <c r="S5027" s="1" t="n">
        <v>197674</v>
      </c>
      <c r="T5027" s="1" t="s">
        <v>61</v>
      </c>
      <c r="U5027" s="1" t="s">
        <v>16929</v>
      </c>
      <c r="V5027" s="1" t="s">
        <v>29157</v>
      </c>
      <c r="W5027" s="1" t="s">
        <v>29158</v>
      </c>
      <c r="X5027" s="1" t="s">
        <v>29157</v>
      </c>
      <c r="Y5027" s="1"/>
      <c r="Z5027" s="1"/>
      <c r="AA5027" s="1" t="s">
        <v>65</v>
      </c>
      <c r="AB5027" s="1"/>
    </row>
    <row r="5028" customFormat="false" ht="12.75" hidden="false" customHeight="false" outlineLevel="0" collapsed="false">
      <c r="A5028" s="3" t="s">
        <v>29159</v>
      </c>
      <c r="B5028" s="1" t="s">
        <v>29160</v>
      </c>
      <c r="C5028" s="4" t="n">
        <f aca="false">IF(OR(T5028="SSES",T5028="VAR"),-COUNTIF(P$2:P$6715,R5028)+1,IF(T5028="ES",1,IF(OR(T5028="CL",T5028="OR",T5028="SBOR",T5028="SPFM",T5028="FM",T5028="SBFM",T5028="FO",T5028="GN",T5028="SSGN"),0)))</f>
        <v>1</v>
      </c>
      <c r="D5028" s="1" t="n">
        <v>5027</v>
      </c>
      <c r="E5028" s="1" t="s">
        <v>22635</v>
      </c>
      <c r="F5028" s="1"/>
      <c r="G5028" s="1" t="s">
        <v>22654</v>
      </c>
      <c r="H5028" s="1" t="s">
        <v>28666</v>
      </c>
      <c r="I5028" s="1" t="s">
        <v>28667</v>
      </c>
      <c r="J5028" s="1"/>
      <c r="K5028" s="1"/>
      <c r="L5028" s="1" t="s">
        <v>25254</v>
      </c>
      <c r="M5028" s="1" t="s">
        <v>25255</v>
      </c>
      <c r="N5028" s="1" t="s">
        <v>2732</v>
      </c>
      <c r="O5028" s="1" t="s">
        <v>25256</v>
      </c>
      <c r="P5028" s="1" t="n">
        <v>123711</v>
      </c>
      <c r="Q5028" s="1" t="n">
        <v>197674</v>
      </c>
      <c r="R5028" s="1" t="n">
        <v>197674</v>
      </c>
      <c r="S5028" s="1" t="n">
        <v>123711</v>
      </c>
      <c r="T5028" s="1" t="s">
        <v>69</v>
      </c>
      <c r="U5028" s="1" t="s">
        <v>16929</v>
      </c>
      <c r="V5028" s="1" t="s">
        <v>29161</v>
      </c>
      <c r="W5028" s="1" t="s">
        <v>29162</v>
      </c>
      <c r="X5028" s="1" t="s">
        <v>29161</v>
      </c>
      <c r="Y5028" s="1" t="s">
        <v>29163</v>
      </c>
      <c r="Z5028" s="1" t="n">
        <v>3</v>
      </c>
      <c r="AA5028" s="1" t="s">
        <v>65</v>
      </c>
      <c r="AB5028" s="1" t="s">
        <v>29164</v>
      </c>
    </row>
    <row r="5029" customFormat="false" ht="12.75" hidden="false" customHeight="false" outlineLevel="0" collapsed="false">
      <c r="A5029" s="3" t="s">
        <v>29165</v>
      </c>
      <c r="B5029" s="1" t="s">
        <v>29166</v>
      </c>
      <c r="C5029" s="4" t="n">
        <f aca="false">IF(OR(T5029="SSES",T5029="VAR"),-COUNTIF(P$2:P$6715,R5029)+1,IF(T5029="ES",1,IF(OR(T5029="CL",T5029="OR",T5029="SBOR",T5029="SPFM",T5029="FM",T5029="SBFM",T5029="FO",T5029="GN",T5029="SSGN"),0)))</f>
        <v>1</v>
      </c>
      <c r="D5029" s="1" t="n">
        <v>5028</v>
      </c>
      <c r="E5029" s="1" t="s">
        <v>22635</v>
      </c>
      <c r="F5029" s="1"/>
      <c r="G5029" s="1" t="s">
        <v>22654</v>
      </c>
      <c r="H5029" s="1" t="s">
        <v>28666</v>
      </c>
      <c r="I5029" s="1" t="s">
        <v>28667</v>
      </c>
      <c r="J5029" s="1"/>
      <c r="K5029" s="1"/>
      <c r="L5029" s="1" t="s">
        <v>25254</v>
      </c>
      <c r="M5029" s="1" t="s">
        <v>25255</v>
      </c>
      <c r="N5029" s="1" t="s">
        <v>2732</v>
      </c>
      <c r="O5029" s="1" t="s">
        <v>25256</v>
      </c>
      <c r="P5029" s="1" t="n">
        <v>123713</v>
      </c>
      <c r="Q5029" s="1" t="n">
        <v>197674</v>
      </c>
      <c r="R5029" s="1" t="n">
        <v>197674</v>
      </c>
      <c r="S5029" s="1" t="n">
        <v>123713</v>
      </c>
      <c r="T5029" s="1" t="s">
        <v>69</v>
      </c>
      <c r="U5029" s="1" t="s">
        <v>16929</v>
      </c>
      <c r="V5029" s="1" t="s">
        <v>29167</v>
      </c>
      <c r="W5029" s="1" t="s">
        <v>29168</v>
      </c>
      <c r="X5029" s="1" t="s">
        <v>29167</v>
      </c>
      <c r="Y5029" s="1" t="s">
        <v>29169</v>
      </c>
      <c r="Z5029" s="1" t="n">
        <v>3</v>
      </c>
      <c r="AA5029" s="1" t="s">
        <v>65</v>
      </c>
      <c r="AB5029" s="1" t="s">
        <v>29170</v>
      </c>
      <c r="AC5029" s="2" t="s">
        <v>66</v>
      </c>
      <c r="AD5029" s="2" t="s">
        <v>67</v>
      </c>
      <c r="AP5029" s="2" t="s">
        <v>3206</v>
      </c>
      <c r="AQ5029" s="2" t="s">
        <v>3206</v>
      </c>
      <c r="AR5029" s="2" t="s">
        <v>3206</v>
      </c>
    </row>
    <row r="5030" customFormat="false" ht="12.75" hidden="false" customHeight="false" outlineLevel="0" collapsed="false">
      <c r="A5030" s="3" t="s">
        <v>29171</v>
      </c>
      <c r="B5030" s="1" t="s">
        <v>29172</v>
      </c>
      <c r="C5030" s="4" t="n">
        <f aca="false">IF(OR(T5030="SSES",T5030="VAR"),-COUNTIF(P$2:P$6715,R5030)+1,IF(T5030="ES",1,IF(OR(T5030="CL",T5030="OR",T5030="SBOR",T5030="SPFM",T5030="FM",T5030="SBFM",T5030="FO",T5030="GN",T5030="SSGN"),0)))</f>
        <v>1</v>
      </c>
      <c r="D5030" s="1" t="n">
        <v>5029</v>
      </c>
      <c r="E5030" s="1" t="s">
        <v>22635</v>
      </c>
      <c r="F5030" s="1"/>
      <c r="G5030" s="1" t="s">
        <v>22654</v>
      </c>
      <c r="H5030" s="1" t="s">
        <v>28666</v>
      </c>
      <c r="I5030" s="1" t="s">
        <v>28667</v>
      </c>
      <c r="J5030" s="1"/>
      <c r="K5030" s="1"/>
      <c r="L5030" s="1" t="s">
        <v>25254</v>
      </c>
      <c r="M5030" s="1" t="s">
        <v>25255</v>
      </c>
      <c r="N5030" s="1" t="s">
        <v>2732</v>
      </c>
      <c r="O5030" s="1" t="s">
        <v>25256</v>
      </c>
      <c r="P5030" s="1" t="n">
        <v>123789</v>
      </c>
      <c r="Q5030" s="1" t="n">
        <v>197698</v>
      </c>
      <c r="R5030" s="1" t="n">
        <v>197698</v>
      </c>
      <c r="S5030" s="1" t="n">
        <v>123789</v>
      </c>
      <c r="T5030" s="1" t="s">
        <v>69</v>
      </c>
      <c r="U5030" s="1" t="s">
        <v>29173</v>
      </c>
      <c r="V5030" s="1" t="s">
        <v>29174</v>
      </c>
      <c r="W5030" s="1" t="s">
        <v>29175</v>
      </c>
      <c r="X5030" s="1" t="s">
        <v>29174</v>
      </c>
      <c r="Y5030" s="1"/>
      <c r="Z5030" s="1" t="n">
        <v>3</v>
      </c>
      <c r="AA5030" s="1" t="s">
        <v>65</v>
      </c>
      <c r="AB5030" s="1" t="s">
        <v>29176</v>
      </c>
      <c r="AC5030" s="2" t="s">
        <v>66</v>
      </c>
      <c r="AD5030" s="2" t="s">
        <v>67</v>
      </c>
      <c r="AO5030" s="2" t="s">
        <v>3206</v>
      </c>
      <c r="AQ5030" s="2" t="s">
        <v>3206</v>
      </c>
      <c r="AR5030" s="2" t="s">
        <v>3206</v>
      </c>
      <c r="AU5030" s="2" t="s">
        <v>25272</v>
      </c>
    </row>
    <row r="5031" customFormat="false" ht="12.75" hidden="false" customHeight="false" outlineLevel="0" collapsed="false">
      <c r="A5031" s="3" t="s">
        <v>29177</v>
      </c>
      <c r="B5031" s="1" t="s">
        <v>29172</v>
      </c>
      <c r="C5031" s="4" t="n">
        <f aca="false">IF(OR(T5031="SSES",T5031="VAR"),-COUNTIF(P$2:P$6715,R5031)+1,IF(T5031="ES",1,IF(OR(T5031="CL",T5031="OR",T5031="SBOR",T5031="SPFM",T5031="FM",T5031="SBFM",T5031="FO",T5031="GN",T5031="SSGN"),0)))</f>
        <v>0</v>
      </c>
      <c r="D5031" s="1" t="n">
        <v>5030</v>
      </c>
      <c r="E5031" s="1" t="s">
        <v>22635</v>
      </c>
      <c r="F5031" s="1"/>
      <c r="G5031" s="1" t="s">
        <v>22654</v>
      </c>
      <c r="H5031" s="1" t="s">
        <v>28666</v>
      </c>
      <c r="I5031" s="1" t="s">
        <v>28667</v>
      </c>
      <c r="J5031" s="1"/>
      <c r="K5031" s="1"/>
      <c r="L5031" s="1" t="s">
        <v>25254</v>
      </c>
      <c r="M5031" s="1" t="s">
        <v>25255</v>
      </c>
      <c r="N5031" s="1" t="s">
        <v>2732</v>
      </c>
      <c r="O5031" s="1" t="s">
        <v>25256</v>
      </c>
      <c r="P5031" s="1" t="n">
        <v>141230</v>
      </c>
      <c r="Q5031" s="1" t="n">
        <v>123789</v>
      </c>
      <c r="R5031" s="1" t="n">
        <v>123789</v>
      </c>
      <c r="S5031" s="1" t="n">
        <v>141230</v>
      </c>
      <c r="T5031" s="1" t="s">
        <v>1467</v>
      </c>
      <c r="U5031" s="1" t="s">
        <v>29173</v>
      </c>
      <c r="V5031" s="1" t="s">
        <v>29178</v>
      </c>
      <c r="W5031" s="1" t="s">
        <v>29179</v>
      </c>
      <c r="X5031" s="1" t="s">
        <v>29178</v>
      </c>
      <c r="Y5031" s="1"/>
      <c r="Z5031" s="1" t="n">
        <v>3</v>
      </c>
      <c r="AA5031" s="1" t="s">
        <v>65</v>
      </c>
      <c r="AB5031" s="1" t="s">
        <v>29180</v>
      </c>
      <c r="AC5031" s="2" t="s">
        <v>66</v>
      </c>
      <c r="AD5031" s="2" t="s">
        <v>67</v>
      </c>
      <c r="AQ5031" s="2" t="s">
        <v>3206</v>
      </c>
      <c r="AR5031" s="2" t="s">
        <v>3206</v>
      </c>
      <c r="AU5031" s="2" t="s">
        <v>25272</v>
      </c>
    </row>
    <row r="5032" customFormat="false" ht="12.75" hidden="false" customHeight="false" outlineLevel="0" collapsed="false">
      <c r="A5032" s="3" t="s">
        <v>29181</v>
      </c>
      <c r="B5032" s="1" t="s">
        <v>29182</v>
      </c>
      <c r="C5032" s="4" t="n">
        <f aca="false">IF(OR(T5032="SSES",T5032="VAR"),-COUNTIF(P$2:P$6715,R5032)+1,IF(T5032="ES",1,IF(OR(T5032="CL",T5032="OR",T5032="SBOR",T5032="SPFM",T5032="FM",T5032="SBFM",T5032="FO",T5032="GN",T5032="SSGN"),0)))</f>
        <v>0</v>
      </c>
      <c r="D5032" s="1" t="n">
        <v>5031</v>
      </c>
      <c r="E5032" s="1" t="s">
        <v>22635</v>
      </c>
      <c r="F5032" s="1"/>
      <c r="G5032" s="1" t="s">
        <v>22654</v>
      </c>
      <c r="H5032" s="1" t="s">
        <v>28666</v>
      </c>
      <c r="I5032" s="1" t="s">
        <v>28667</v>
      </c>
      <c r="J5032" s="1"/>
      <c r="K5032" s="1"/>
      <c r="L5032" s="1" t="s">
        <v>25254</v>
      </c>
      <c r="M5032" s="1" t="s">
        <v>25255</v>
      </c>
      <c r="N5032" s="1" t="s">
        <v>2732</v>
      </c>
      <c r="O5032" s="1" t="s">
        <v>25256</v>
      </c>
      <c r="P5032" s="1" t="n">
        <v>197699</v>
      </c>
      <c r="Q5032" s="1" t="n">
        <v>187230</v>
      </c>
      <c r="R5032" s="1" t="n">
        <v>187230</v>
      </c>
      <c r="S5032" s="1" t="n">
        <v>197699</v>
      </c>
      <c r="T5032" s="1" t="s">
        <v>61</v>
      </c>
      <c r="U5032" s="1" t="s">
        <v>16929</v>
      </c>
      <c r="V5032" s="1" t="s">
        <v>29183</v>
      </c>
      <c r="W5032" s="1" t="s">
        <v>29184</v>
      </c>
      <c r="X5032" s="1" t="s">
        <v>29183</v>
      </c>
      <c r="Y5032" s="1" t="s">
        <v>29185</v>
      </c>
      <c r="Z5032" s="1"/>
      <c r="AA5032" s="1" t="s">
        <v>65</v>
      </c>
      <c r="AB5032" s="1"/>
    </row>
    <row r="5033" customFormat="false" ht="12.75" hidden="false" customHeight="false" outlineLevel="0" collapsed="false">
      <c r="A5033" s="3" t="s">
        <v>29186</v>
      </c>
      <c r="B5033" s="1" t="s">
        <v>29187</v>
      </c>
      <c r="C5033" s="4" t="n">
        <f aca="false">IF(OR(T5033="SSES",T5033="VAR"),-COUNTIF(P$2:P$6715,R5033)+1,IF(T5033="ES",1,IF(OR(T5033="CL",T5033="OR",T5033="SBOR",T5033="SPFM",T5033="FM",T5033="SBFM",T5033="FO",T5033="GN",T5033="SSGN"),0)))</f>
        <v>1</v>
      </c>
      <c r="D5033" s="1" t="n">
        <v>5032</v>
      </c>
      <c r="E5033" s="1" t="s">
        <v>22635</v>
      </c>
      <c r="F5033" s="1"/>
      <c r="G5033" s="1" t="s">
        <v>22654</v>
      </c>
      <c r="H5033" s="1" t="s">
        <v>28666</v>
      </c>
      <c r="I5033" s="1" t="s">
        <v>28667</v>
      </c>
      <c r="J5033" s="1"/>
      <c r="K5033" s="1"/>
      <c r="L5033" s="1" t="s">
        <v>25254</v>
      </c>
      <c r="M5033" s="1" t="s">
        <v>25255</v>
      </c>
      <c r="N5033" s="1" t="s">
        <v>2732</v>
      </c>
      <c r="O5033" s="1" t="s">
        <v>25256</v>
      </c>
      <c r="P5033" s="1" t="n">
        <v>123804</v>
      </c>
      <c r="Q5033" s="1" t="n">
        <v>197699</v>
      </c>
      <c r="R5033" s="1" t="n">
        <v>197699</v>
      </c>
      <c r="S5033" s="1" t="n">
        <v>123804</v>
      </c>
      <c r="T5033" s="1" t="s">
        <v>69</v>
      </c>
      <c r="U5033" s="1" t="s">
        <v>29188</v>
      </c>
      <c r="V5033" s="1" t="s">
        <v>29189</v>
      </c>
      <c r="W5033" s="1" t="s">
        <v>29190</v>
      </c>
      <c r="X5033" s="1" t="s">
        <v>29189</v>
      </c>
      <c r="Y5033" s="1" t="s">
        <v>29191</v>
      </c>
      <c r="Z5033" s="1" t="n">
        <v>3</v>
      </c>
      <c r="AA5033" s="1" t="s">
        <v>65</v>
      </c>
      <c r="AB5033" s="1" t="s">
        <v>29192</v>
      </c>
      <c r="AC5033" s="2" t="s">
        <v>66</v>
      </c>
      <c r="AD5033" s="2" t="s">
        <v>67</v>
      </c>
      <c r="AQ5033" s="2" t="s">
        <v>3206</v>
      </c>
      <c r="AR5033" s="2" t="s">
        <v>3206</v>
      </c>
    </row>
    <row r="5034" customFormat="false" ht="12.75" hidden="false" customHeight="false" outlineLevel="0" collapsed="false">
      <c r="A5034" s="3" t="s">
        <v>29193</v>
      </c>
      <c r="B5034" s="1" t="s">
        <v>29194</v>
      </c>
      <c r="C5034" s="4" t="n">
        <f aca="false">IF(OR(T5034="SSES",T5034="VAR"),-COUNTIF(P$2:P$6715,R5034)+1,IF(T5034="ES",1,IF(OR(T5034="CL",T5034="OR",T5034="SBOR",T5034="SPFM",T5034="FM",T5034="SBFM",T5034="FO",T5034="GN",T5034="SSGN"),0)))</f>
        <v>1</v>
      </c>
      <c r="D5034" s="1" t="n">
        <v>5033</v>
      </c>
      <c r="E5034" s="1" t="s">
        <v>22635</v>
      </c>
      <c r="F5034" s="1"/>
      <c r="G5034" s="1" t="s">
        <v>22654</v>
      </c>
      <c r="H5034" s="1" t="s">
        <v>28666</v>
      </c>
      <c r="I5034" s="1" t="s">
        <v>28667</v>
      </c>
      <c r="J5034" s="1"/>
      <c r="K5034" s="1"/>
      <c r="L5034" s="1" t="s">
        <v>25254</v>
      </c>
      <c r="M5034" s="1" t="s">
        <v>25255</v>
      </c>
      <c r="N5034" s="1" t="s">
        <v>2732</v>
      </c>
      <c r="O5034" s="1" t="s">
        <v>25256</v>
      </c>
      <c r="P5034" s="1" t="n">
        <v>123863</v>
      </c>
      <c r="Q5034" s="1" t="n">
        <v>197699</v>
      </c>
      <c r="R5034" s="1" t="n">
        <v>197699</v>
      </c>
      <c r="S5034" s="1" t="n">
        <v>123863</v>
      </c>
      <c r="T5034" s="1" t="s">
        <v>69</v>
      </c>
      <c r="U5034" s="1" t="s">
        <v>27547</v>
      </c>
      <c r="V5034" s="1" t="s">
        <v>29195</v>
      </c>
      <c r="W5034" s="1" t="s">
        <v>29196</v>
      </c>
      <c r="X5034" s="1" t="s">
        <v>29195</v>
      </c>
      <c r="Y5034" s="1" t="s">
        <v>29197</v>
      </c>
      <c r="Z5034" s="1" t="n">
        <v>3</v>
      </c>
      <c r="AA5034" s="1" t="s">
        <v>65</v>
      </c>
      <c r="AB5034" s="1" t="s">
        <v>29198</v>
      </c>
      <c r="AC5034" s="2" t="s">
        <v>66</v>
      </c>
      <c r="AD5034" s="2" t="s">
        <v>67</v>
      </c>
      <c r="AP5034" s="2" t="s">
        <v>3206</v>
      </c>
      <c r="AQ5034" s="2" t="s">
        <v>3206</v>
      </c>
      <c r="AR5034" s="2" t="s">
        <v>3206</v>
      </c>
    </row>
    <row r="5035" customFormat="false" ht="12.75" hidden="false" customHeight="false" outlineLevel="0" collapsed="false">
      <c r="A5035" s="3" t="s">
        <v>29199</v>
      </c>
      <c r="B5035" s="1" t="s">
        <v>29200</v>
      </c>
      <c r="C5035" s="4" t="n">
        <f aca="false">IF(OR(T5035="SSES",T5035="VAR"),-COUNTIF(P$2:P$6715,R5035)+1,IF(T5035="ES",1,IF(OR(T5035="CL",T5035="OR",T5035="SBOR",T5035="SPFM",T5035="FM",T5035="SBFM",T5035="FO",T5035="GN",T5035="SSGN"),0)))</f>
        <v>1</v>
      </c>
      <c r="D5035" s="1" t="n">
        <v>5034</v>
      </c>
      <c r="E5035" s="1" t="s">
        <v>22635</v>
      </c>
      <c r="F5035" s="1"/>
      <c r="G5035" s="1" t="s">
        <v>22654</v>
      </c>
      <c r="H5035" s="1" t="s">
        <v>28666</v>
      </c>
      <c r="I5035" s="1" t="s">
        <v>28667</v>
      </c>
      <c r="J5035" s="1"/>
      <c r="K5035" s="1"/>
      <c r="L5035" s="1" t="s">
        <v>25254</v>
      </c>
      <c r="M5035" s="1" t="s">
        <v>25255</v>
      </c>
      <c r="N5035" s="1" t="s">
        <v>2732</v>
      </c>
      <c r="O5035" s="1" t="s">
        <v>25256</v>
      </c>
      <c r="P5035" s="1" t="n">
        <v>125831</v>
      </c>
      <c r="Q5035" s="1" t="n">
        <v>198252</v>
      </c>
      <c r="R5035" s="1" t="n">
        <v>198252</v>
      </c>
      <c r="S5035" s="1" t="n">
        <v>125831</v>
      </c>
      <c r="T5035" s="1" t="s">
        <v>69</v>
      </c>
      <c r="U5035" s="1" t="s">
        <v>28668</v>
      </c>
      <c r="V5035" s="1" t="s">
        <v>29201</v>
      </c>
      <c r="W5035" s="1" t="s">
        <v>29202</v>
      </c>
      <c r="X5035" s="1" t="s">
        <v>29201</v>
      </c>
      <c r="Y5035" s="1" t="s">
        <v>29203</v>
      </c>
      <c r="Z5035" s="1" t="n">
        <v>3</v>
      </c>
      <c r="AA5035" s="1" t="s">
        <v>65</v>
      </c>
      <c r="AB5035" s="1" t="s">
        <v>29204</v>
      </c>
      <c r="AC5035" s="2" t="s">
        <v>66</v>
      </c>
      <c r="AD5035" s="2" t="s">
        <v>67</v>
      </c>
      <c r="AQ5035" s="2" t="s">
        <v>3206</v>
      </c>
    </row>
    <row r="5036" customFormat="false" ht="12.75" hidden="false" customHeight="false" outlineLevel="0" collapsed="false">
      <c r="A5036" s="3" t="s">
        <v>29205</v>
      </c>
      <c r="B5036" s="1" t="s">
        <v>29206</v>
      </c>
      <c r="C5036" s="4" t="n">
        <f aca="false">IF(OR(T5036="SSES",T5036="VAR"),-COUNTIF(P$2:P$6715,R5036)+1,IF(T5036="ES",1,IF(OR(T5036="CL",T5036="OR",T5036="SBOR",T5036="SPFM",T5036="FM",T5036="SBFM",T5036="FO",T5036="GN",T5036="SSGN"),0)))</f>
        <v>1</v>
      </c>
      <c r="D5036" s="1" t="n">
        <v>5035</v>
      </c>
      <c r="E5036" s="1" t="s">
        <v>22635</v>
      </c>
      <c r="F5036" s="1"/>
      <c r="G5036" s="1" t="s">
        <v>22654</v>
      </c>
      <c r="H5036" s="1" t="s">
        <v>28666</v>
      </c>
      <c r="I5036" s="1" t="s">
        <v>28667</v>
      </c>
      <c r="J5036" s="1"/>
      <c r="K5036" s="1"/>
      <c r="L5036" s="1" t="s">
        <v>25254</v>
      </c>
      <c r="M5036" s="1" t="s">
        <v>25255</v>
      </c>
      <c r="N5036" s="1" t="s">
        <v>2732</v>
      </c>
      <c r="O5036" s="1" t="s">
        <v>25256</v>
      </c>
      <c r="P5036" s="1" t="n">
        <v>126322</v>
      </c>
      <c r="Q5036" s="1" t="n">
        <v>198415</v>
      </c>
      <c r="R5036" s="1" t="n">
        <v>198415</v>
      </c>
      <c r="S5036" s="1" t="n">
        <v>126322</v>
      </c>
      <c r="T5036" s="1" t="s">
        <v>69</v>
      </c>
      <c r="U5036" s="1" t="s">
        <v>16929</v>
      </c>
      <c r="V5036" s="1" t="s">
        <v>29207</v>
      </c>
      <c r="W5036" s="1" t="s">
        <v>29208</v>
      </c>
      <c r="X5036" s="1" t="s">
        <v>29207</v>
      </c>
      <c r="Y5036" s="1" t="s">
        <v>29209</v>
      </c>
      <c r="Z5036" s="1" t="n">
        <v>3</v>
      </c>
      <c r="AA5036" s="1" t="s">
        <v>65</v>
      </c>
      <c r="AB5036" s="1" t="s">
        <v>29210</v>
      </c>
      <c r="AC5036" s="2" t="s">
        <v>66</v>
      </c>
      <c r="AD5036" s="2" t="s">
        <v>67</v>
      </c>
      <c r="AQ5036" s="2" t="s">
        <v>3206</v>
      </c>
      <c r="AR5036" s="2" t="s">
        <v>3206</v>
      </c>
    </row>
    <row r="5037" customFormat="false" ht="12.75" hidden="false" customHeight="false" outlineLevel="0" collapsed="false">
      <c r="A5037" s="3" t="s">
        <v>29211</v>
      </c>
      <c r="B5037" s="1" t="s">
        <v>29212</v>
      </c>
      <c r="C5037" s="4" t="n">
        <f aca="false">IF(OR(T5037="SSES",T5037="VAR"),-COUNTIF(P$2:P$6715,R5037)+1,IF(T5037="ES",1,IF(OR(T5037="CL",T5037="OR",T5037="SBOR",T5037="SPFM",T5037="FM",T5037="SBFM",T5037="FO",T5037="GN",T5037="SSGN"),0)))</f>
        <v>1</v>
      </c>
      <c r="D5037" s="1" t="n">
        <v>5036</v>
      </c>
      <c r="E5037" s="1" t="s">
        <v>22635</v>
      </c>
      <c r="F5037" s="1"/>
      <c r="G5037" s="1" t="s">
        <v>22654</v>
      </c>
      <c r="H5037" s="1" t="s">
        <v>28666</v>
      </c>
      <c r="I5037" s="1" t="s">
        <v>28667</v>
      </c>
      <c r="J5037" s="1"/>
      <c r="K5037" s="1"/>
      <c r="L5037" s="1" t="s">
        <v>25254</v>
      </c>
      <c r="M5037" s="1" t="s">
        <v>25255</v>
      </c>
      <c r="N5037" s="1" t="s">
        <v>2732</v>
      </c>
      <c r="O5037" s="1" t="s">
        <v>25256</v>
      </c>
      <c r="P5037" s="1" t="n">
        <v>126332</v>
      </c>
      <c r="Q5037" s="1" t="n">
        <v>198415</v>
      </c>
      <c r="R5037" s="1" t="n">
        <v>198415</v>
      </c>
      <c r="S5037" s="1" t="n">
        <v>126332</v>
      </c>
      <c r="T5037" s="1" t="s">
        <v>69</v>
      </c>
      <c r="U5037" s="1" t="s">
        <v>16929</v>
      </c>
      <c r="V5037" s="1" t="s">
        <v>29213</v>
      </c>
      <c r="W5037" s="1" t="s">
        <v>29214</v>
      </c>
      <c r="X5037" s="1" t="s">
        <v>29213</v>
      </c>
      <c r="Y5037" s="1" t="s">
        <v>29215</v>
      </c>
      <c r="Z5037" s="1" t="n">
        <v>3</v>
      </c>
      <c r="AA5037" s="1" t="s">
        <v>65</v>
      </c>
      <c r="AB5037" s="1" t="s">
        <v>29216</v>
      </c>
      <c r="AC5037" s="2" t="s">
        <v>66</v>
      </c>
      <c r="AD5037" s="2" t="s">
        <v>67</v>
      </c>
      <c r="AQ5037" s="2" t="s">
        <v>3206</v>
      </c>
      <c r="AT5037" s="2" t="s">
        <v>5026</v>
      </c>
    </row>
    <row r="5038" customFormat="false" ht="12.75" hidden="false" customHeight="false" outlineLevel="0" collapsed="false">
      <c r="A5038" s="3" t="s">
        <v>29217</v>
      </c>
      <c r="B5038" s="1" t="s">
        <v>29218</v>
      </c>
      <c r="C5038" s="4" t="n">
        <f aca="false">IF(OR(T5038="SSES",T5038="VAR"),-COUNTIF(P$2:P$6715,R5038)+1,IF(T5038="ES",1,IF(OR(T5038="CL",T5038="OR",T5038="SBOR",T5038="SPFM",T5038="FM",T5038="SBFM",T5038="FO",T5038="GN",T5038="SSGN"),0)))</f>
        <v>1</v>
      </c>
      <c r="D5038" s="1" t="n">
        <v>5037</v>
      </c>
      <c r="E5038" s="1" t="s">
        <v>22635</v>
      </c>
      <c r="F5038" s="1"/>
      <c r="G5038" s="1" t="s">
        <v>22654</v>
      </c>
      <c r="H5038" s="1" t="s">
        <v>28666</v>
      </c>
      <c r="I5038" s="1" t="s">
        <v>28667</v>
      </c>
      <c r="J5038" s="1"/>
      <c r="K5038" s="1"/>
      <c r="L5038" s="1" t="s">
        <v>25254</v>
      </c>
      <c r="M5038" s="1" t="s">
        <v>25255</v>
      </c>
      <c r="N5038" s="1" t="s">
        <v>2732</v>
      </c>
      <c r="O5038" s="1" t="s">
        <v>25256</v>
      </c>
      <c r="P5038" s="1" t="n">
        <v>128012</v>
      </c>
      <c r="Q5038" s="1" t="n">
        <v>198750</v>
      </c>
      <c r="R5038" s="1" t="n">
        <v>198750</v>
      </c>
      <c r="S5038" s="1" t="n">
        <v>128012</v>
      </c>
      <c r="T5038" s="1" t="s">
        <v>69</v>
      </c>
      <c r="U5038" s="1" t="s">
        <v>16929</v>
      </c>
      <c r="V5038" s="1" t="s">
        <v>29219</v>
      </c>
      <c r="W5038" s="1" t="s">
        <v>29220</v>
      </c>
      <c r="X5038" s="1" t="s">
        <v>29219</v>
      </c>
      <c r="Y5038" s="1" t="s">
        <v>29221</v>
      </c>
      <c r="Z5038" s="1" t="n">
        <v>3</v>
      </c>
      <c r="AA5038" s="1" t="s">
        <v>65</v>
      </c>
      <c r="AB5038" s="1" t="s">
        <v>29222</v>
      </c>
      <c r="AC5038" s="2" t="s">
        <v>66</v>
      </c>
      <c r="AD5038" s="2" t="s">
        <v>67</v>
      </c>
      <c r="AQ5038" s="2" t="s">
        <v>3206</v>
      </c>
    </row>
    <row r="5039" customFormat="false" ht="12.75" hidden="false" customHeight="false" outlineLevel="0" collapsed="false">
      <c r="A5039" s="3" t="s">
        <v>29223</v>
      </c>
      <c r="B5039" s="1" t="s">
        <v>29224</v>
      </c>
      <c r="C5039" s="4" t="n">
        <f aca="false">IF(OR(T5039="SSES",T5039="VAR"),-COUNTIF(P$2:P$6715,R5039)+1,IF(T5039="ES",1,IF(OR(T5039="CL",T5039="OR",T5039="SBOR",T5039="SPFM",T5039="FM",T5039="SBFM",T5039="FO",T5039="GN",T5039="SSGN"),0)))</f>
        <v>1</v>
      </c>
      <c r="D5039" s="1" t="n">
        <v>5038</v>
      </c>
      <c r="E5039" s="1" t="s">
        <v>22635</v>
      </c>
      <c r="F5039" s="1"/>
      <c r="G5039" s="1" t="s">
        <v>22654</v>
      </c>
      <c r="H5039" s="1" t="s">
        <v>28666</v>
      </c>
      <c r="I5039" s="1" t="s">
        <v>29225</v>
      </c>
      <c r="J5039" s="1"/>
      <c r="K5039" s="1"/>
      <c r="L5039" s="1" t="s">
        <v>25254</v>
      </c>
      <c r="M5039" s="1" t="s">
        <v>25255</v>
      </c>
      <c r="N5039" s="1" t="s">
        <v>2732</v>
      </c>
      <c r="O5039" s="1" t="s">
        <v>25256</v>
      </c>
      <c r="P5039" s="1" t="n">
        <v>117458</v>
      </c>
      <c r="Q5039" s="1" t="n">
        <v>197080</v>
      </c>
      <c r="R5039" s="1" t="n">
        <v>197080</v>
      </c>
      <c r="S5039" s="1" t="n">
        <v>117458</v>
      </c>
      <c r="T5039" s="1" t="s">
        <v>69</v>
      </c>
      <c r="U5039" s="1" t="s">
        <v>16929</v>
      </c>
      <c r="V5039" s="1" t="s">
        <v>29226</v>
      </c>
      <c r="W5039" s="1" t="s">
        <v>29227</v>
      </c>
      <c r="X5039" s="1" t="s">
        <v>29226</v>
      </c>
      <c r="Y5039" s="1" t="s">
        <v>29228</v>
      </c>
      <c r="Z5039" s="1" t="n">
        <v>3</v>
      </c>
      <c r="AA5039" s="1" t="s">
        <v>65</v>
      </c>
      <c r="AB5039" s="1" t="s">
        <v>29229</v>
      </c>
      <c r="AC5039" s="2" t="s">
        <v>66</v>
      </c>
      <c r="AD5039" s="2" t="s">
        <v>67</v>
      </c>
      <c r="AQ5039" s="2" t="s">
        <v>3206</v>
      </c>
    </row>
    <row r="5040" customFormat="false" ht="12.75" hidden="false" customHeight="false" outlineLevel="0" collapsed="false">
      <c r="A5040" s="3" t="s">
        <v>29230</v>
      </c>
      <c r="B5040" s="1" t="s">
        <v>29231</v>
      </c>
      <c r="C5040" s="4" t="n">
        <f aca="false">IF(OR(T5040="SSES",T5040="VAR"),-COUNTIF(P$2:P$6715,R5040)+1,IF(T5040="ES",1,IF(OR(T5040="CL",T5040="OR",T5040="SBOR",T5040="SPFM",T5040="FM",T5040="SBFM",T5040="FO",T5040="GN",T5040="SSGN"),0)))</f>
        <v>0</v>
      </c>
      <c r="D5040" s="1" t="n">
        <v>5039</v>
      </c>
      <c r="E5040" s="1" t="s">
        <v>22635</v>
      </c>
      <c r="F5040" s="1"/>
      <c r="G5040" s="1" t="s">
        <v>22654</v>
      </c>
      <c r="H5040" s="1" t="s">
        <v>28666</v>
      </c>
      <c r="I5040" s="1" t="s">
        <v>29225</v>
      </c>
      <c r="J5040" s="1"/>
      <c r="K5040" s="1"/>
      <c r="L5040" s="1" t="s">
        <v>25254</v>
      </c>
      <c r="M5040" s="1" t="s">
        <v>25255</v>
      </c>
      <c r="N5040" s="1" t="s">
        <v>2732</v>
      </c>
      <c r="O5040" s="1" t="s">
        <v>25256</v>
      </c>
      <c r="P5040" s="1" t="n">
        <v>139857</v>
      </c>
      <c r="Q5040" s="1" t="n">
        <v>117458</v>
      </c>
      <c r="R5040" s="1" t="n">
        <v>117458</v>
      </c>
      <c r="S5040" s="1" t="n">
        <v>139857</v>
      </c>
      <c r="T5040" s="1" t="s">
        <v>1467</v>
      </c>
      <c r="U5040" s="1" t="s">
        <v>16929</v>
      </c>
      <c r="V5040" s="1" t="s">
        <v>29232</v>
      </c>
      <c r="W5040" s="1" t="s">
        <v>29233</v>
      </c>
      <c r="X5040" s="1" t="s">
        <v>29232</v>
      </c>
      <c r="Y5040" s="1"/>
      <c r="Z5040" s="1" t="n">
        <v>3</v>
      </c>
      <c r="AA5040" s="1" t="s">
        <v>65</v>
      </c>
      <c r="AB5040" s="1" t="s">
        <v>29234</v>
      </c>
      <c r="AC5040" s="2" t="s">
        <v>66</v>
      </c>
      <c r="AD5040" s="2" t="s">
        <v>67</v>
      </c>
    </row>
    <row r="5041" customFormat="false" ht="12.75" hidden="false" customHeight="false" outlineLevel="0" collapsed="false">
      <c r="A5041" s="3" t="s">
        <v>29235</v>
      </c>
      <c r="B5041" s="1" t="s">
        <v>29236</v>
      </c>
      <c r="C5041" s="4" t="n">
        <f aca="false">IF(OR(T5041="SSES",T5041="VAR"),-COUNTIF(P$2:P$6715,R5041)+1,IF(T5041="ES",1,IF(OR(T5041="CL",T5041="OR",T5041="SBOR",T5041="SPFM",T5041="FM",T5041="SBFM",T5041="FO",T5041="GN",T5041="SSGN"),0)))</f>
        <v>1</v>
      </c>
      <c r="D5041" s="1" t="n">
        <v>5040</v>
      </c>
      <c r="E5041" s="1" t="s">
        <v>22635</v>
      </c>
      <c r="F5041" s="1"/>
      <c r="G5041" s="1" t="s">
        <v>22654</v>
      </c>
      <c r="H5041" s="1" t="s">
        <v>28666</v>
      </c>
      <c r="I5041" s="1" t="s">
        <v>29225</v>
      </c>
      <c r="J5041" s="1"/>
      <c r="K5041" s="1"/>
      <c r="L5041" s="1" t="s">
        <v>25254</v>
      </c>
      <c r="M5041" s="1" t="s">
        <v>25255</v>
      </c>
      <c r="N5041" s="1" t="s">
        <v>2732</v>
      </c>
      <c r="O5041" s="1" t="s">
        <v>25256</v>
      </c>
      <c r="P5041" s="1" t="n">
        <v>117459</v>
      </c>
      <c r="Q5041" s="1" t="n">
        <v>197080</v>
      </c>
      <c r="R5041" s="1" t="n">
        <v>197080</v>
      </c>
      <c r="S5041" s="1" t="n">
        <v>117459</v>
      </c>
      <c r="T5041" s="1" t="s">
        <v>69</v>
      </c>
      <c r="U5041" s="1" t="s">
        <v>16929</v>
      </c>
      <c r="V5041" s="1" t="s">
        <v>29237</v>
      </c>
      <c r="W5041" s="1" t="s">
        <v>29238</v>
      </c>
      <c r="X5041" s="1" t="s">
        <v>29237</v>
      </c>
      <c r="Y5041" s="1" t="s">
        <v>29239</v>
      </c>
      <c r="Z5041" s="1" t="n">
        <v>3</v>
      </c>
      <c r="AA5041" s="1" t="s">
        <v>65</v>
      </c>
      <c r="AB5041" s="1" t="s">
        <v>29240</v>
      </c>
      <c r="AC5041" s="2" t="s">
        <v>66</v>
      </c>
      <c r="AD5041" s="2" t="s">
        <v>67</v>
      </c>
      <c r="AQ5041" s="2" t="s">
        <v>3206</v>
      </c>
    </row>
    <row r="5042" customFormat="false" ht="12.75" hidden="false" customHeight="false" outlineLevel="0" collapsed="false">
      <c r="A5042" s="3" t="s">
        <v>29241</v>
      </c>
      <c r="B5042" s="1" t="s">
        <v>29242</v>
      </c>
      <c r="C5042" s="4" t="n">
        <f aca="false">IF(OR(T5042="SSES",T5042="VAR"),-COUNTIF(P$2:P$6715,R5042)+1,IF(T5042="ES",1,IF(OR(T5042="CL",T5042="OR",T5042="SBOR",T5042="SPFM",T5042="FM",T5042="SBFM",T5042="FO",T5042="GN",T5042="SSGN"),0)))</f>
        <v>1</v>
      </c>
      <c r="D5042" s="1" t="n">
        <v>5041</v>
      </c>
      <c r="E5042" s="1" t="s">
        <v>22635</v>
      </c>
      <c r="F5042" s="1"/>
      <c r="G5042" s="1" t="s">
        <v>22654</v>
      </c>
      <c r="H5042" s="1" t="s">
        <v>28666</v>
      </c>
      <c r="I5042" s="1" t="s">
        <v>29225</v>
      </c>
      <c r="J5042" s="1"/>
      <c r="K5042" s="1"/>
      <c r="L5042" s="1" t="s">
        <v>25254</v>
      </c>
      <c r="M5042" s="1" t="s">
        <v>25255</v>
      </c>
      <c r="N5042" s="1" t="s">
        <v>2732</v>
      </c>
      <c r="O5042" s="1" t="s">
        <v>25256</v>
      </c>
      <c r="P5042" s="1" t="n">
        <v>122989</v>
      </c>
      <c r="Q5042" s="1" t="n">
        <v>934644</v>
      </c>
      <c r="R5042" s="1" t="n">
        <v>934644</v>
      </c>
      <c r="S5042" s="1" t="n">
        <v>122989</v>
      </c>
      <c r="T5042" s="1" t="s">
        <v>69</v>
      </c>
      <c r="U5042" s="1" t="s">
        <v>29243</v>
      </c>
      <c r="V5042" s="1" t="s">
        <v>29244</v>
      </c>
      <c r="W5042" s="1" t="s">
        <v>29245</v>
      </c>
      <c r="X5042" s="1" t="s">
        <v>29244</v>
      </c>
      <c r="Y5042" s="1"/>
      <c r="Z5042" s="1" t="n">
        <v>3</v>
      </c>
      <c r="AA5042" s="1" t="s">
        <v>65</v>
      </c>
      <c r="AB5042" s="1" t="s">
        <v>29246</v>
      </c>
      <c r="AC5042" s="2" t="s">
        <v>66</v>
      </c>
      <c r="AD5042" s="2" t="s">
        <v>67</v>
      </c>
      <c r="AQ5042" s="2" t="s">
        <v>3206</v>
      </c>
    </row>
    <row r="5043" customFormat="false" ht="12.75" hidden="false" customHeight="false" outlineLevel="0" collapsed="false">
      <c r="A5043" s="3" t="s">
        <v>29247</v>
      </c>
      <c r="B5043" s="1" t="s">
        <v>29248</v>
      </c>
      <c r="C5043" s="4" t="n">
        <f aca="false">IF(OR(T5043="SSES",T5043="VAR"),-COUNTIF(P$2:P$6715,R5043)+1,IF(T5043="ES",1,IF(OR(T5043="CL",T5043="OR",T5043="SBOR",T5043="SPFM",T5043="FM",T5043="SBFM",T5043="FO",T5043="GN",T5043="SSGN"),0)))</f>
        <v>1</v>
      </c>
      <c r="D5043" s="1" t="n">
        <v>5042</v>
      </c>
      <c r="E5043" s="1" t="s">
        <v>22635</v>
      </c>
      <c r="F5043" s="1"/>
      <c r="G5043" s="1" t="s">
        <v>22654</v>
      </c>
      <c r="H5043" s="1" t="s">
        <v>28666</v>
      </c>
      <c r="I5043" s="1" t="s">
        <v>29249</v>
      </c>
      <c r="J5043" s="1"/>
      <c r="K5043" s="1"/>
      <c r="L5043" s="1" t="s">
        <v>25254</v>
      </c>
      <c r="M5043" s="1" t="s">
        <v>25255</v>
      </c>
      <c r="N5043" s="1" t="s">
        <v>2732</v>
      </c>
      <c r="O5043" s="1" t="s">
        <v>25256</v>
      </c>
      <c r="P5043" s="1" t="n">
        <v>127885</v>
      </c>
      <c r="Q5043" s="1" t="n">
        <v>198702</v>
      </c>
      <c r="R5043" s="1" t="n">
        <v>198702</v>
      </c>
      <c r="S5043" s="1" t="n">
        <v>127885</v>
      </c>
      <c r="T5043" s="1" t="s">
        <v>69</v>
      </c>
      <c r="U5043" s="1" t="s">
        <v>16929</v>
      </c>
      <c r="V5043" s="1" t="s">
        <v>29250</v>
      </c>
      <c r="W5043" s="1" t="s">
        <v>29251</v>
      </c>
      <c r="X5043" s="1" t="s">
        <v>29250</v>
      </c>
      <c r="Y5043" s="1" t="s">
        <v>29252</v>
      </c>
      <c r="Z5043" s="1" t="n">
        <v>3</v>
      </c>
      <c r="AA5043" s="1" t="s">
        <v>173</v>
      </c>
      <c r="AB5043" s="1" t="s">
        <v>29253</v>
      </c>
    </row>
    <row r="5044" customFormat="false" ht="12.75" hidden="false" customHeight="false" outlineLevel="0" collapsed="false">
      <c r="A5044" s="3" t="s">
        <v>29254</v>
      </c>
      <c r="B5044" s="1" t="s">
        <v>29255</v>
      </c>
      <c r="C5044" s="4" t="n">
        <f aca="false">IF(OR(T5044="SSES",T5044="VAR"),-COUNTIF(P$2:P$6715,R5044)+1,IF(T5044="ES",1,IF(OR(T5044="CL",T5044="OR",T5044="SBOR",T5044="SPFM",T5044="FM",T5044="SBFM",T5044="FO",T5044="GN",T5044="SSGN"),0)))</f>
        <v>1</v>
      </c>
      <c r="D5044" s="1" t="n">
        <v>5043</v>
      </c>
      <c r="E5044" s="1" t="s">
        <v>22635</v>
      </c>
      <c r="F5044" s="1"/>
      <c r="G5044" s="1" t="s">
        <v>22654</v>
      </c>
      <c r="H5044" s="1" t="s">
        <v>29256</v>
      </c>
      <c r="I5044" s="1" t="s">
        <v>29257</v>
      </c>
      <c r="J5044" s="1"/>
      <c r="K5044" s="1"/>
      <c r="L5044" s="1" t="s">
        <v>25254</v>
      </c>
      <c r="M5044" s="1" t="s">
        <v>25255</v>
      </c>
      <c r="N5044" s="1" t="s">
        <v>2732</v>
      </c>
      <c r="O5044" s="1" t="s">
        <v>25256</v>
      </c>
      <c r="P5044" s="1" t="n">
        <v>87143</v>
      </c>
      <c r="Q5044" s="1" t="n">
        <v>190133</v>
      </c>
      <c r="R5044" s="1" t="n">
        <v>190133</v>
      </c>
      <c r="S5044" s="1" t="n">
        <v>87143</v>
      </c>
      <c r="T5044" s="1" t="s">
        <v>69</v>
      </c>
      <c r="U5044" s="1" t="s">
        <v>16929</v>
      </c>
      <c r="V5044" s="1" t="s">
        <v>29258</v>
      </c>
      <c r="W5044" s="1" t="s">
        <v>29259</v>
      </c>
      <c r="X5044" s="1" t="s">
        <v>29258</v>
      </c>
      <c r="Y5044" s="1" t="s">
        <v>29260</v>
      </c>
      <c r="Z5044" s="1" t="n">
        <v>3</v>
      </c>
      <c r="AA5044" s="1" t="s">
        <v>65</v>
      </c>
      <c r="AB5044" s="1" t="s">
        <v>29261</v>
      </c>
      <c r="AC5044" s="2" t="s">
        <v>66</v>
      </c>
      <c r="AD5044" s="2" t="s">
        <v>67</v>
      </c>
      <c r="AN5044" s="2" t="s">
        <v>23134</v>
      </c>
      <c r="AO5044" s="2" t="s">
        <v>3206</v>
      </c>
      <c r="AP5044" s="2" t="s">
        <v>3206</v>
      </c>
      <c r="AQ5044" s="2" t="s">
        <v>3206</v>
      </c>
    </row>
    <row r="5045" customFormat="false" ht="12.75" hidden="false" customHeight="false" outlineLevel="0" collapsed="false">
      <c r="A5045" s="3" t="s">
        <v>29262</v>
      </c>
      <c r="B5045" s="1" t="s">
        <v>29263</v>
      </c>
      <c r="C5045" s="4" t="n">
        <f aca="false">IF(OR(T5045="SSES",T5045="VAR"),-COUNTIF(P$2:P$6715,R5045)+1,IF(T5045="ES",1,IF(OR(T5045="CL",T5045="OR",T5045="SBOR",T5045="SPFM",T5045="FM",T5045="SBFM",T5045="FO",T5045="GN",T5045="SSGN"),0)))</f>
        <v>0</v>
      </c>
      <c r="D5045" s="1" t="n">
        <v>5044</v>
      </c>
      <c r="E5045" s="1" t="s">
        <v>22635</v>
      </c>
      <c r="F5045" s="1"/>
      <c r="G5045" s="1" t="s">
        <v>22654</v>
      </c>
      <c r="H5045" s="1" t="s">
        <v>29264</v>
      </c>
      <c r="I5045" s="1" t="s">
        <v>29265</v>
      </c>
      <c r="J5045" s="1" t="s">
        <v>29266</v>
      </c>
      <c r="K5045" s="1" t="s">
        <v>29267</v>
      </c>
      <c r="L5045" s="1" t="s">
        <v>25254</v>
      </c>
      <c r="M5045" s="1" t="s">
        <v>25255</v>
      </c>
      <c r="N5045" s="1" t="s">
        <v>2732</v>
      </c>
      <c r="O5045" s="1" t="s">
        <v>25256</v>
      </c>
      <c r="P5045" s="1" t="n">
        <v>189023</v>
      </c>
      <c r="Q5045" s="1" t="n">
        <v>884107</v>
      </c>
      <c r="R5045" s="1" t="n">
        <v>884107</v>
      </c>
      <c r="S5045" s="1" t="n">
        <v>189023</v>
      </c>
      <c r="T5045" s="1" t="s">
        <v>61</v>
      </c>
      <c r="U5045" s="1" t="s">
        <v>16929</v>
      </c>
      <c r="V5045" s="1" t="s">
        <v>29268</v>
      </c>
      <c r="W5045" s="1" t="s">
        <v>29269</v>
      </c>
      <c r="X5045" s="1" t="s">
        <v>29268</v>
      </c>
      <c r="Y5045" s="1" t="s">
        <v>29270</v>
      </c>
      <c r="Z5045" s="1" t="n">
        <v>3</v>
      </c>
      <c r="AA5045" s="1" t="s">
        <v>65</v>
      </c>
      <c r="AB5045" s="1"/>
      <c r="AC5045" s="2" t="s">
        <v>66</v>
      </c>
      <c r="AD5045" s="2" t="s">
        <v>67</v>
      </c>
    </row>
    <row r="5046" customFormat="false" ht="12.75" hidden="false" customHeight="false" outlineLevel="0" collapsed="false">
      <c r="A5046" s="3" t="s">
        <v>29271</v>
      </c>
      <c r="B5046" s="1" t="s">
        <v>29272</v>
      </c>
      <c r="C5046" s="4" t="n">
        <f aca="false">IF(OR(T5046="SSES",T5046="VAR"),-COUNTIF(P$2:P$6715,R5046)+1,IF(T5046="ES",1,IF(OR(T5046="CL",T5046="OR",T5046="SBOR",T5046="SPFM",T5046="FM",T5046="SBFM",T5046="FO",T5046="GN",T5046="SSGN"),0)))</f>
        <v>1</v>
      </c>
      <c r="D5046" s="1" t="n">
        <v>5045</v>
      </c>
      <c r="E5046" s="1" t="s">
        <v>22635</v>
      </c>
      <c r="F5046" s="1"/>
      <c r="G5046" s="1" t="s">
        <v>22654</v>
      </c>
      <c r="H5046" s="1" t="s">
        <v>29264</v>
      </c>
      <c r="I5046" s="1" t="s">
        <v>29265</v>
      </c>
      <c r="J5046" s="1" t="s">
        <v>29266</v>
      </c>
      <c r="K5046" s="1" t="s">
        <v>29267</v>
      </c>
      <c r="L5046" s="1" t="s">
        <v>25254</v>
      </c>
      <c r="M5046" s="1" t="s">
        <v>25255</v>
      </c>
      <c r="N5046" s="1" t="s">
        <v>2732</v>
      </c>
      <c r="O5046" s="1" t="s">
        <v>25256</v>
      </c>
      <c r="P5046" s="1" t="n">
        <v>81955</v>
      </c>
      <c r="Q5046" s="1" t="n">
        <v>189023</v>
      </c>
      <c r="R5046" s="1" t="n">
        <v>884115</v>
      </c>
      <c r="S5046" s="1" t="n">
        <v>81955</v>
      </c>
      <c r="T5046" s="1" t="s">
        <v>69</v>
      </c>
      <c r="U5046" s="1" t="s">
        <v>26693</v>
      </c>
      <c r="V5046" s="1" t="s">
        <v>29273</v>
      </c>
      <c r="W5046" s="1" t="s">
        <v>29274</v>
      </c>
      <c r="X5046" s="1" t="s">
        <v>29273</v>
      </c>
      <c r="Y5046" s="1" t="s">
        <v>29275</v>
      </c>
      <c r="Z5046" s="1" t="n">
        <v>3</v>
      </c>
      <c r="AA5046" s="1" t="s">
        <v>173</v>
      </c>
      <c r="AB5046" s="1" t="s">
        <v>29276</v>
      </c>
      <c r="AC5046" s="2" t="s">
        <v>66</v>
      </c>
      <c r="AD5046" s="2" t="s">
        <v>67</v>
      </c>
      <c r="AQ5046" s="2" t="s">
        <v>9018</v>
      </c>
    </row>
    <row r="5047" customFormat="false" ht="12.75" hidden="false" customHeight="false" outlineLevel="0" collapsed="false">
      <c r="A5047" s="3" t="s">
        <v>29277</v>
      </c>
      <c r="B5047" s="1" t="s">
        <v>29278</v>
      </c>
      <c r="C5047" s="4" t="n">
        <f aca="false">IF(OR(T5047="SSES",T5047="VAR"),-COUNTIF(P$2:P$6715,R5047)+1,IF(T5047="ES",1,IF(OR(T5047="CL",T5047="OR",T5047="SBOR",T5047="SPFM",T5047="FM",T5047="SBFM",T5047="FO",T5047="GN",T5047="SSGN"),0)))</f>
        <v>1</v>
      </c>
      <c r="D5047" s="1" t="n">
        <v>5046</v>
      </c>
      <c r="E5047" s="1" t="s">
        <v>22635</v>
      </c>
      <c r="F5047" s="1"/>
      <c r="G5047" s="1" t="s">
        <v>22654</v>
      </c>
      <c r="H5047" s="1" t="s">
        <v>29264</v>
      </c>
      <c r="I5047" s="1" t="s">
        <v>29265</v>
      </c>
      <c r="J5047" s="1" t="s">
        <v>29266</v>
      </c>
      <c r="K5047" s="1" t="s">
        <v>29267</v>
      </c>
      <c r="L5047" s="1" t="s">
        <v>25254</v>
      </c>
      <c r="M5047" s="1" t="s">
        <v>25255</v>
      </c>
      <c r="N5047" s="1" t="s">
        <v>2732</v>
      </c>
      <c r="O5047" s="1" t="s">
        <v>25256</v>
      </c>
      <c r="P5047" s="1" t="n">
        <v>81966</v>
      </c>
      <c r="Q5047" s="1" t="n">
        <v>189023</v>
      </c>
      <c r="R5047" s="1" t="n">
        <v>884115</v>
      </c>
      <c r="S5047" s="1" t="n">
        <v>81966</v>
      </c>
      <c r="T5047" s="1" t="s">
        <v>69</v>
      </c>
      <c r="U5047" s="1" t="s">
        <v>16929</v>
      </c>
      <c r="V5047" s="1" t="s">
        <v>29279</v>
      </c>
      <c r="W5047" s="1" t="s">
        <v>29280</v>
      </c>
      <c r="X5047" s="1" t="s">
        <v>29279</v>
      </c>
      <c r="Y5047" s="1" t="s">
        <v>29281</v>
      </c>
      <c r="Z5047" s="1" t="n">
        <v>3</v>
      </c>
      <c r="AA5047" s="1" t="s">
        <v>65</v>
      </c>
      <c r="AB5047" s="1" t="s">
        <v>29282</v>
      </c>
      <c r="AC5047" s="2" t="s">
        <v>66</v>
      </c>
      <c r="AD5047" s="2" t="s">
        <v>67</v>
      </c>
      <c r="AQ5047" s="2" t="s">
        <v>3206</v>
      </c>
      <c r="AR5047" s="2" t="s">
        <v>3206</v>
      </c>
    </row>
    <row r="5048" customFormat="false" ht="12.75" hidden="false" customHeight="false" outlineLevel="0" collapsed="false">
      <c r="A5048" s="3" t="s">
        <v>29283</v>
      </c>
      <c r="B5048" s="1" t="s">
        <v>29284</v>
      </c>
      <c r="C5048" s="4" t="n">
        <f aca="false">IF(OR(T5048="SSES",T5048="VAR"),-COUNTIF(P$2:P$6715,R5048)+1,IF(T5048="ES",1,IF(OR(T5048="CL",T5048="OR",T5048="SBOR",T5048="SPFM",T5048="FM",T5048="SBFM",T5048="FO",T5048="GN",T5048="SSGN"),0)))</f>
        <v>0</v>
      </c>
      <c r="D5048" s="1" t="n">
        <v>5047</v>
      </c>
      <c r="E5048" s="1" t="s">
        <v>22635</v>
      </c>
      <c r="F5048" s="1"/>
      <c r="G5048" s="1" t="s">
        <v>22654</v>
      </c>
      <c r="H5048" s="1" t="s">
        <v>29264</v>
      </c>
      <c r="I5048" s="1" t="s">
        <v>29265</v>
      </c>
      <c r="J5048" s="1" t="s">
        <v>29266</v>
      </c>
      <c r="K5048" s="1" t="s">
        <v>29267</v>
      </c>
      <c r="L5048" s="1" t="s">
        <v>25254</v>
      </c>
      <c r="M5048" s="1" t="s">
        <v>25255</v>
      </c>
      <c r="N5048" s="1" t="s">
        <v>2732</v>
      </c>
      <c r="O5048" s="1" t="s">
        <v>25256</v>
      </c>
      <c r="P5048" s="1" t="n">
        <v>131285</v>
      </c>
      <c r="Q5048" s="1" t="n">
        <v>81966</v>
      </c>
      <c r="R5048" s="1" t="n">
        <v>81966</v>
      </c>
      <c r="S5048" s="1" t="n">
        <v>131285</v>
      </c>
      <c r="T5048" s="1" t="s">
        <v>1467</v>
      </c>
      <c r="U5048" s="1" t="s">
        <v>16929</v>
      </c>
      <c r="V5048" s="1" t="s">
        <v>29285</v>
      </c>
      <c r="W5048" s="1" t="s">
        <v>29286</v>
      </c>
      <c r="X5048" s="1" t="s">
        <v>29285</v>
      </c>
      <c r="Y5048" s="1"/>
      <c r="Z5048" s="1" t="n">
        <v>3</v>
      </c>
      <c r="AA5048" s="1" t="s">
        <v>65</v>
      </c>
      <c r="AB5048" s="1" t="s">
        <v>29287</v>
      </c>
    </row>
    <row r="5049" customFormat="false" ht="12.75" hidden="false" customHeight="false" outlineLevel="0" collapsed="false">
      <c r="A5049" s="3" t="s">
        <v>29288</v>
      </c>
      <c r="B5049" s="1" t="s">
        <v>29278</v>
      </c>
      <c r="C5049" s="4" t="n">
        <f aca="false">IF(OR(T5049="SSES",T5049="VAR"),-COUNTIF(P$2:P$6715,R5049)+1,IF(T5049="ES",1,IF(OR(T5049="CL",T5049="OR",T5049="SBOR",T5049="SPFM",T5049="FM",T5049="SBFM",T5049="FO",T5049="GN",T5049="SSGN"),0)))</f>
        <v>0</v>
      </c>
      <c r="D5049" s="1" t="n">
        <v>5048</v>
      </c>
      <c r="E5049" s="1" t="s">
        <v>22635</v>
      </c>
      <c r="F5049" s="1"/>
      <c r="G5049" s="1" t="s">
        <v>22654</v>
      </c>
      <c r="H5049" s="1" t="s">
        <v>29264</v>
      </c>
      <c r="I5049" s="1" t="s">
        <v>29265</v>
      </c>
      <c r="J5049" s="1" t="s">
        <v>29266</v>
      </c>
      <c r="K5049" s="1" t="s">
        <v>29267</v>
      </c>
      <c r="L5049" s="1" t="s">
        <v>25254</v>
      </c>
      <c r="M5049" s="1" t="s">
        <v>25255</v>
      </c>
      <c r="N5049" s="1" t="s">
        <v>2732</v>
      </c>
      <c r="O5049" s="1" t="s">
        <v>25256</v>
      </c>
      <c r="P5049" s="1" t="n">
        <v>131286</v>
      </c>
      <c r="Q5049" s="1" t="n">
        <v>81966</v>
      </c>
      <c r="R5049" s="1" t="n">
        <v>81966</v>
      </c>
      <c r="S5049" s="1" t="n">
        <v>131286</v>
      </c>
      <c r="T5049" s="1" t="s">
        <v>1467</v>
      </c>
      <c r="U5049" s="1" t="s">
        <v>29289</v>
      </c>
      <c r="V5049" s="1" t="s">
        <v>29290</v>
      </c>
      <c r="W5049" s="1" t="s">
        <v>29291</v>
      </c>
      <c r="X5049" s="1" t="s">
        <v>29290</v>
      </c>
      <c r="Y5049" s="1"/>
      <c r="Z5049" s="1" t="n">
        <v>3</v>
      </c>
      <c r="AA5049" s="1" t="s">
        <v>173</v>
      </c>
      <c r="AB5049" s="1" t="s">
        <v>29292</v>
      </c>
      <c r="AC5049" s="2" t="s">
        <v>66</v>
      </c>
      <c r="AD5049" s="2" t="s">
        <v>67</v>
      </c>
      <c r="AQ5049" s="2" t="s">
        <v>3206</v>
      </c>
      <c r="AR5049" s="2" t="s">
        <v>5313</v>
      </c>
    </row>
    <row r="5050" customFormat="false" ht="12.75" hidden="false" customHeight="false" outlineLevel="0" collapsed="false">
      <c r="A5050" s="3" t="s">
        <v>29293</v>
      </c>
      <c r="B5050" s="1" t="s">
        <v>29294</v>
      </c>
      <c r="C5050" s="4" t="n">
        <f aca="false">IF(OR(T5050="SSES",T5050="VAR"),-COUNTIF(P$2:P$6715,R5050)+1,IF(T5050="ES",1,IF(OR(T5050="CL",T5050="OR",T5050="SBOR",T5050="SPFM",T5050="FM",T5050="SBFM",T5050="FO",T5050="GN",T5050="SSGN"),0)))</f>
        <v>1</v>
      </c>
      <c r="D5050" s="1" t="n">
        <v>5049</v>
      </c>
      <c r="E5050" s="1" t="s">
        <v>22635</v>
      </c>
      <c r="F5050" s="1"/>
      <c r="G5050" s="1" t="s">
        <v>22654</v>
      </c>
      <c r="H5050" s="1" t="s">
        <v>29264</v>
      </c>
      <c r="I5050" s="1" t="s">
        <v>29265</v>
      </c>
      <c r="J5050" s="1" t="s">
        <v>29266</v>
      </c>
      <c r="K5050" s="1" t="s">
        <v>29267</v>
      </c>
      <c r="L5050" s="1" t="s">
        <v>25254</v>
      </c>
      <c r="M5050" s="1" t="s">
        <v>25255</v>
      </c>
      <c r="N5050" s="1" t="s">
        <v>2732</v>
      </c>
      <c r="O5050" s="1" t="s">
        <v>25256</v>
      </c>
      <c r="P5050" s="1" t="n">
        <v>81971</v>
      </c>
      <c r="Q5050" s="1" t="n">
        <v>189023</v>
      </c>
      <c r="R5050" s="1" t="n">
        <v>884114</v>
      </c>
      <c r="S5050" s="1" t="n">
        <v>81971</v>
      </c>
      <c r="T5050" s="1" t="s">
        <v>69</v>
      </c>
      <c r="U5050" s="1" t="s">
        <v>16929</v>
      </c>
      <c r="V5050" s="1" t="s">
        <v>29295</v>
      </c>
      <c r="W5050" s="1" t="s">
        <v>29296</v>
      </c>
      <c r="X5050" s="1" t="s">
        <v>29295</v>
      </c>
      <c r="Y5050" s="1" t="s">
        <v>29297</v>
      </c>
      <c r="Z5050" s="1" t="n">
        <v>3</v>
      </c>
      <c r="AA5050" s="1" t="s">
        <v>13550</v>
      </c>
      <c r="AB5050" s="1" t="s">
        <v>29298</v>
      </c>
      <c r="AC5050" s="2" t="s">
        <v>66</v>
      </c>
      <c r="AD5050" s="2" t="s">
        <v>67</v>
      </c>
      <c r="AQ5050" s="2" t="s">
        <v>9018</v>
      </c>
      <c r="AR5050" s="2" t="s">
        <v>9018</v>
      </c>
    </row>
    <row r="5051" customFormat="false" ht="12.75" hidden="false" customHeight="false" outlineLevel="0" collapsed="false">
      <c r="A5051" s="3" t="s">
        <v>29299</v>
      </c>
      <c r="B5051" s="1" t="s">
        <v>29300</v>
      </c>
      <c r="C5051" s="4" t="n">
        <f aca="false">IF(OR(T5051="SSES",T5051="VAR"),-COUNTIF(P$2:P$6715,R5051)+1,IF(T5051="ES",1,IF(OR(T5051="CL",T5051="OR",T5051="SBOR",T5051="SPFM",T5051="FM",T5051="SBFM",T5051="FO",T5051="GN",T5051="SSGN"),0)))</f>
        <v>1</v>
      </c>
      <c r="D5051" s="1" t="n">
        <v>5050</v>
      </c>
      <c r="E5051" s="1" t="s">
        <v>22635</v>
      </c>
      <c r="F5051" s="1"/>
      <c r="G5051" s="1" t="s">
        <v>22654</v>
      </c>
      <c r="H5051" s="1" t="s">
        <v>29264</v>
      </c>
      <c r="I5051" s="1" t="s">
        <v>29265</v>
      </c>
      <c r="J5051" s="1" t="s">
        <v>29266</v>
      </c>
      <c r="K5051" s="1" t="s">
        <v>29267</v>
      </c>
      <c r="L5051" s="1" t="s">
        <v>25254</v>
      </c>
      <c r="M5051" s="1" t="s">
        <v>25255</v>
      </c>
      <c r="N5051" s="1" t="s">
        <v>2732</v>
      </c>
      <c r="O5051" s="1" t="s">
        <v>25256</v>
      </c>
      <c r="P5051" s="1" t="n">
        <v>81978</v>
      </c>
      <c r="Q5051" s="1" t="n">
        <v>189023</v>
      </c>
      <c r="R5051" s="1" t="n">
        <v>884115</v>
      </c>
      <c r="S5051" s="1" t="n">
        <v>81978</v>
      </c>
      <c r="T5051" s="1" t="s">
        <v>69</v>
      </c>
      <c r="U5051" s="1" t="s">
        <v>28110</v>
      </c>
      <c r="V5051" s="1" t="s">
        <v>29301</v>
      </c>
      <c r="W5051" s="1" t="s">
        <v>29302</v>
      </c>
      <c r="X5051" s="1" t="s">
        <v>29301</v>
      </c>
      <c r="Y5051" s="1" t="s">
        <v>29303</v>
      </c>
      <c r="Z5051" s="1" t="n">
        <v>3</v>
      </c>
      <c r="AA5051" s="1" t="s">
        <v>173</v>
      </c>
      <c r="AB5051" s="1" t="s">
        <v>29304</v>
      </c>
      <c r="AC5051" s="2" t="s">
        <v>66</v>
      </c>
      <c r="AD5051" s="2" t="s">
        <v>67</v>
      </c>
      <c r="AQ5051" s="2" t="s">
        <v>9018</v>
      </c>
      <c r="AR5051" s="2" t="s">
        <v>9018</v>
      </c>
    </row>
    <row r="5052" customFormat="false" ht="12.75" hidden="false" customHeight="false" outlineLevel="0" collapsed="false">
      <c r="A5052" s="3" t="s">
        <v>29305</v>
      </c>
      <c r="B5052" s="1" t="s">
        <v>29306</v>
      </c>
      <c r="C5052" s="4" t="n">
        <f aca="false">IF(OR(T5052="SSES",T5052="VAR"),-COUNTIF(P$2:P$6715,R5052)+1,IF(T5052="ES",1,IF(OR(T5052="CL",T5052="OR",T5052="SBOR",T5052="SPFM",T5052="FM",T5052="SBFM",T5052="FO",T5052="GN",T5052="SSGN"),0)))</f>
        <v>1</v>
      </c>
      <c r="D5052" s="1" t="n">
        <v>5051</v>
      </c>
      <c r="E5052" s="1" t="s">
        <v>22635</v>
      </c>
      <c r="F5052" s="1"/>
      <c r="G5052" s="1" t="s">
        <v>22654</v>
      </c>
      <c r="H5052" s="1" t="s">
        <v>29264</v>
      </c>
      <c r="I5052" s="1" t="s">
        <v>29265</v>
      </c>
      <c r="J5052" s="1" t="s">
        <v>29266</v>
      </c>
      <c r="K5052" s="1" t="s">
        <v>29267</v>
      </c>
      <c r="L5052" s="1" t="s">
        <v>25254</v>
      </c>
      <c r="M5052" s="1" t="s">
        <v>25255</v>
      </c>
      <c r="N5052" s="1" t="s">
        <v>2732</v>
      </c>
      <c r="O5052" s="1" t="s">
        <v>25256</v>
      </c>
      <c r="P5052" s="1" t="n">
        <v>131292</v>
      </c>
      <c r="Q5052" s="1" t="n">
        <v>81991</v>
      </c>
      <c r="R5052" s="1" t="n">
        <v>81991</v>
      </c>
      <c r="S5052" s="1" t="n">
        <v>131292</v>
      </c>
      <c r="T5052" s="1" t="s">
        <v>1467</v>
      </c>
      <c r="U5052" s="1" t="s">
        <v>29307</v>
      </c>
      <c r="V5052" s="1" t="s">
        <v>29308</v>
      </c>
      <c r="W5052" s="1" t="s">
        <v>29309</v>
      </c>
      <c r="X5052" s="1" t="s">
        <v>29308</v>
      </c>
      <c r="Y5052" s="1"/>
      <c r="Z5052" s="1" t="n">
        <v>3</v>
      </c>
      <c r="AA5052" s="1" t="s">
        <v>65</v>
      </c>
      <c r="AB5052" s="1" t="s">
        <v>29310</v>
      </c>
    </row>
    <row r="5053" customFormat="false" ht="12.75" hidden="false" customHeight="false" outlineLevel="0" collapsed="false">
      <c r="A5053" s="3" t="s">
        <v>29311</v>
      </c>
      <c r="B5053" s="1" t="s">
        <v>29312</v>
      </c>
      <c r="C5053" s="4" t="n">
        <f aca="false">IF(OR(T5053="SSES",T5053="VAR"),-COUNTIF(P$2:P$6715,R5053)+1,IF(T5053="ES",1,IF(OR(T5053="CL",T5053="OR",T5053="SBOR",T5053="SPFM",T5053="FM",T5053="SBFM",T5053="FO",T5053="GN",T5053="SSGN"),0)))</f>
        <v>1</v>
      </c>
      <c r="D5053" s="1" t="n">
        <v>5052</v>
      </c>
      <c r="E5053" s="1" t="s">
        <v>22635</v>
      </c>
      <c r="F5053" s="1"/>
      <c r="G5053" s="1" t="s">
        <v>22654</v>
      </c>
      <c r="H5053" s="1" t="s">
        <v>29264</v>
      </c>
      <c r="I5053" s="1" t="s">
        <v>29265</v>
      </c>
      <c r="J5053" s="1" t="s">
        <v>29266</v>
      </c>
      <c r="K5053" s="1" t="s">
        <v>29267</v>
      </c>
      <c r="L5053" s="1" t="s">
        <v>25254</v>
      </c>
      <c r="M5053" s="1" t="s">
        <v>25255</v>
      </c>
      <c r="N5053" s="1" t="s">
        <v>2732</v>
      </c>
      <c r="O5053" s="1" t="s">
        <v>25256</v>
      </c>
      <c r="P5053" s="1" t="n">
        <v>81992</v>
      </c>
      <c r="Q5053" s="1" t="n">
        <v>189023</v>
      </c>
      <c r="R5053" s="1" t="n">
        <v>884114</v>
      </c>
      <c r="S5053" s="1" t="n">
        <v>81992</v>
      </c>
      <c r="T5053" s="1" t="s">
        <v>69</v>
      </c>
      <c r="U5053" s="1" t="s">
        <v>16929</v>
      </c>
      <c r="V5053" s="1" t="s">
        <v>29313</v>
      </c>
      <c r="W5053" s="1" t="s">
        <v>29314</v>
      </c>
      <c r="X5053" s="1" t="s">
        <v>29313</v>
      </c>
      <c r="Y5053" s="1" t="s">
        <v>29315</v>
      </c>
      <c r="Z5053" s="1" t="n">
        <v>3</v>
      </c>
      <c r="AA5053" s="1" t="s">
        <v>173</v>
      </c>
      <c r="AB5053" s="1" t="s">
        <v>29316</v>
      </c>
      <c r="AC5053" s="2" t="s">
        <v>66</v>
      </c>
      <c r="AD5053" s="2" t="s">
        <v>67</v>
      </c>
      <c r="AQ5053" s="2" t="s">
        <v>9018</v>
      </c>
      <c r="AR5053" s="2" t="s">
        <v>3206</v>
      </c>
    </row>
    <row r="5054" customFormat="false" ht="12.75" hidden="false" customHeight="false" outlineLevel="0" collapsed="false">
      <c r="A5054" s="3" t="s">
        <v>29317</v>
      </c>
      <c r="B5054" s="1" t="s">
        <v>29318</v>
      </c>
      <c r="C5054" s="4" t="n">
        <f aca="false">IF(OR(T5054="SSES",T5054="VAR"),-COUNTIF(P$2:P$6715,R5054)+1,IF(T5054="ES",1,IF(OR(T5054="CL",T5054="OR",T5054="SBOR",T5054="SPFM",T5054="FM",T5054="SBFM",T5054="FO",T5054="GN",T5054="SSGN"),0)))</f>
        <v>1</v>
      </c>
      <c r="D5054" s="1" t="n">
        <v>5053</v>
      </c>
      <c r="E5054" s="1" t="s">
        <v>22635</v>
      </c>
      <c r="F5054" s="1"/>
      <c r="G5054" s="1" t="s">
        <v>22654</v>
      </c>
      <c r="H5054" s="1" t="s">
        <v>29264</v>
      </c>
      <c r="I5054" s="1" t="s">
        <v>29265</v>
      </c>
      <c r="J5054" s="1" t="s">
        <v>29266</v>
      </c>
      <c r="K5054" s="1" t="s">
        <v>29267</v>
      </c>
      <c r="L5054" s="1" t="s">
        <v>25254</v>
      </c>
      <c r="M5054" s="1" t="s">
        <v>25255</v>
      </c>
      <c r="N5054" s="1" t="s">
        <v>2732</v>
      </c>
      <c r="O5054" s="1" t="s">
        <v>25256</v>
      </c>
      <c r="P5054" s="1" t="n">
        <v>961575</v>
      </c>
      <c r="Q5054" s="1" t="n">
        <v>82015</v>
      </c>
      <c r="R5054" s="1" t="n">
        <v>82015</v>
      </c>
      <c r="S5054" s="1" t="n">
        <v>961575</v>
      </c>
      <c r="T5054" s="1" t="s">
        <v>1467</v>
      </c>
      <c r="U5054" s="1" t="s">
        <v>29319</v>
      </c>
      <c r="V5054" s="1" t="s">
        <v>29320</v>
      </c>
      <c r="W5054" s="1" t="s">
        <v>29321</v>
      </c>
      <c r="X5054" s="1" t="s">
        <v>29320</v>
      </c>
      <c r="Y5054" s="1" t="s">
        <v>29322</v>
      </c>
      <c r="Z5054" s="1" t="n">
        <v>3</v>
      </c>
      <c r="AA5054" s="1" t="s">
        <v>173</v>
      </c>
      <c r="AB5054" s="1" t="s">
        <v>29323</v>
      </c>
      <c r="AC5054" s="2" t="s">
        <v>66</v>
      </c>
      <c r="AD5054" s="2" t="s">
        <v>67</v>
      </c>
      <c r="AQ5054" s="2" t="s">
        <v>9018</v>
      </c>
      <c r="AR5054" s="2" t="s">
        <v>9018</v>
      </c>
    </row>
    <row r="5055" customFormat="false" ht="12.75" hidden="false" customHeight="false" outlineLevel="0" collapsed="false">
      <c r="A5055" s="3" t="s">
        <v>29324</v>
      </c>
      <c r="B5055" s="1" t="s">
        <v>29325</v>
      </c>
      <c r="C5055" s="4" t="n">
        <f aca="false">IF(OR(T5055="SSES",T5055="VAR"),-COUNTIF(P$2:P$6715,R5055)+1,IF(T5055="ES",1,IF(OR(T5055="CL",T5055="OR",T5055="SBOR",T5055="SPFM",T5055="FM",T5055="SBFM",T5055="FO",T5055="GN",T5055="SSGN"),0)))</f>
        <v>1</v>
      </c>
      <c r="D5055" s="1" t="n">
        <v>5054</v>
      </c>
      <c r="E5055" s="1" t="s">
        <v>22635</v>
      </c>
      <c r="F5055" s="1"/>
      <c r="G5055" s="1" t="s">
        <v>22654</v>
      </c>
      <c r="H5055" s="1" t="s">
        <v>29264</v>
      </c>
      <c r="I5055" s="1" t="s">
        <v>29265</v>
      </c>
      <c r="J5055" s="1" t="s">
        <v>29266</v>
      </c>
      <c r="K5055" s="1" t="s">
        <v>29267</v>
      </c>
      <c r="L5055" s="1" t="s">
        <v>25254</v>
      </c>
      <c r="M5055" s="1" t="s">
        <v>25255</v>
      </c>
      <c r="N5055" s="1" t="s">
        <v>2732</v>
      </c>
      <c r="O5055" s="1" t="s">
        <v>25256</v>
      </c>
      <c r="P5055" s="1" t="n">
        <v>82018</v>
      </c>
      <c r="Q5055" s="1" t="n">
        <v>189023</v>
      </c>
      <c r="R5055" s="1" t="n">
        <v>884114</v>
      </c>
      <c r="S5055" s="1" t="n">
        <v>82018</v>
      </c>
      <c r="T5055" s="1" t="s">
        <v>69</v>
      </c>
      <c r="U5055" s="1" t="s">
        <v>16929</v>
      </c>
      <c r="V5055" s="1" t="s">
        <v>29326</v>
      </c>
      <c r="W5055" s="1" t="s">
        <v>29327</v>
      </c>
      <c r="X5055" s="1" t="s">
        <v>29326</v>
      </c>
      <c r="Y5055" s="1" t="s">
        <v>29328</v>
      </c>
      <c r="Z5055" s="1" t="n">
        <v>3</v>
      </c>
      <c r="AA5055" s="1" t="s">
        <v>173</v>
      </c>
      <c r="AB5055" s="1" t="s">
        <v>29329</v>
      </c>
      <c r="AC5055" s="2" t="s">
        <v>66</v>
      </c>
      <c r="AD5055" s="2" t="s">
        <v>67</v>
      </c>
      <c r="AQ5055" s="2" t="s">
        <v>9018</v>
      </c>
      <c r="AR5055" s="2" t="s">
        <v>9018</v>
      </c>
    </row>
    <row r="5056" customFormat="false" ht="12.75" hidden="false" customHeight="false" outlineLevel="0" collapsed="false">
      <c r="A5056" s="3" t="s">
        <v>29330</v>
      </c>
      <c r="B5056" s="1" t="s">
        <v>29331</v>
      </c>
      <c r="C5056" s="4" t="n">
        <f aca="false">IF(OR(T5056="SSES",T5056="VAR"),-COUNTIF(P$2:P$6715,R5056)+1,IF(T5056="ES",1,IF(OR(T5056="CL",T5056="OR",T5056="SBOR",T5056="SPFM",T5056="FM",T5056="SBFM",T5056="FO",T5056="GN",T5056="SSGN"),0)))</f>
        <v>1</v>
      </c>
      <c r="D5056" s="1" t="n">
        <v>5055</v>
      </c>
      <c r="E5056" s="1" t="s">
        <v>22635</v>
      </c>
      <c r="F5056" s="1"/>
      <c r="G5056" s="1" t="s">
        <v>22654</v>
      </c>
      <c r="H5056" s="1" t="s">
        <v>29264</v>
      </c>
      <c r="I5056" s="1" t="s">
        <v>29265</v>
      </c>
      <c r="J5056" s="1" t="s">
        <v>29332</v>
      </c>
      <c r="K5056" s="1"/>
      <c r="L5056" s="1" t="s">
        <v>25254</v>
      </c>
      <c r="M5056" s="1" t="s">
        <v>25255</v>
      </c>
      <c r="N5056" s="1" t="s">
        <v>2732</v>
      </c>
      <c r="O5056" s="1" t="s">
        <v>25256</v>
      </c>
      <c r="P5056" s="1" t="n">
        <v>85820</v>
      </c>
      <c r="Q5056" s="1" t="n">
        <v>189855</v>
      </c>
      <c r="R5056" s="1" t="n">
        <v>189855</v>
      </c>
      <c r="S5056" s="1" t="n">
        <v>85820</v>
      </c>
      <c r="T5056" s="1" t="s">
        <v>69</v>
      </c>
      <c r="U5056" s="1" t="s">
        <v>16929</v>
      </c>
      <c r="V5056" s="1" t="s">
        <v>29333</v>
      </c>
      <c r="W5056" s="1" t="s">
        <v>29334</v>
      </c>
      <c r="X5056" s="1" t="s">
        <v>29333</v>
      </c>
      <c r="Y5056" s="1"/>
      <c r="Z5056" s="1" t="n">
        <v>3</v>
      </c>
      <c r="AA5056" s="1" t="s">
        <v>65</v>
      </c>
      <c r="AB5056" s="1" t="s">
        <v>29335</v>
      </c>
      <c r="AC5056" s="2" t="s">
        <v>66</v>
      </c>
      <c r="AD5056" s="2" t="s">
        <v>67</v>
      </c>
      <c r="AP5056" s="2" t="s">
        <v>3206</v>
      </c>
      <c r="AQ5056" s="2" t="s">
        <v>3206</v>
      </c>
      <c r="AR5056" s="2" t="s">
        <v>9018</v>
      </c>
    </row>
    <row r="5057" customFormat="false" ht="12.75" hidden="false" customHeight="false" outlineLevel="0" collapsed="false">
      <c r="A5057" s="3" t="s">
        <v>29336</v>
      </c>
      <c r="B5057" s="1" t="s">
        <v>29337</v>
      </c>
      <c r="C5057" s="4" t="n">
        <f aca="false">IF(OR(T5057="SSES",T5057="VAR"),-COUNTIF(P$2:P$6715,R5057)+1,IF(T5057="ES",1,IF(OR(T5057="CL",T5057="OR",T5057="SBOR",T5057="SPFM",T5057="FM",T5057="SBFM",T5057="FO",T5057="GN",T5057="SSGN"),0)))</f>
        <v>0</v>
      </c>
      <c r="D5057" s="1" t="n">
        <v>5056</v>
      </c>
      <c r="E5057" s="1" t="s">
        <v>22635</v>
      </c>
      <c r="F5057" s="1"/>
      <c r="G5057" s="1" t="s">
        <v>22654</v>
      </c>
      <c r="H5057" s="1" t="s">
        <v>29264</v>
      </c>
      <c r="I5057" s="1" t="s">
        <v>29265</v>
      </c>
      <c r="J5057" s="1" t="s">
        <v>29332</v>
      </c>
      <c r="K5057" s="1"/>
      <c r="L5057" s="1" t="s">
        <v>25254</v>
      </c>
      <c r="M5057" s="1" t="s">
        <v>25255</v>
      </c>
      <c r="N5057" s="1" t="s">
        <v>2732</v>
      </c>
      <c r="O5057" s="1" t="s">
        <v>25256</v>
      </c>
      <c r="P5057" s="1" t="n">
        <v>132119</v>
      </c>
      <c r="Q5057" s="1" t="n">
        <v>85820</v>
      </c>
      <c r="R5057" s="1" t="n">
        <v>85820</v>
      </c>
      <c r="S5057" s="1" t="n">
        <v>132119</v>
      </c>
      <c r="T5057" s="1" t="s">
        <v>1467</v>
      </c>
      <c r="U5057" s="1" t="s">
        <v>29338</v>
      </c>
      <c r="V5057" s="1" t="s">
        <v>29339</v>
      </c>
      <c r="W5057" s="1" t="s">
        <v>29340</v>
      </c>
      <c r="X5057" s="1" t="s">
        <v>29339</v>
      </c>
      <c r="Y5057" s="1" t="s">
        <v>29341</v>
      </c>
      <c r="Z5057" s="1" t="n">
        <v>3</v>
      </c>
      <c r="AA5057" s="1" t="s">
        <v>65</v>
      </c>
      <c r="AB5057" s="1" t="s">
        <v>29342</v>
      </c>
    </row>
    <row r="5058" customFormat="false" ht="12.75" hidden="false" customHeight="false" outlineLevel="0" collapsed="false">
      <c r="A5058" s="3" t="s">
        <v>29343</v>
      </c>
      <c r="B5058" s="1" t="s">
        <v>29344</v>
      </c>
      <c r="C5058" s="4" t="n">
        <f aca="false">IF(OR(T5058="SSES",T5058="VAR"),-COUNTIF(P$2:P$6715,R5058)+1,IF(T5058="ES",1,IF(OR(T5058="CL",T5058="OR",T5058="SBOR",T5058="SPFM",T5058="FM",T5058="SBFM",T5058="FO",T5058="GN",T5058="SSGN"),0)))</f>
        <v>1</v>
      </c>
      <c r="D5058" s="1" t="n">
        <v>5057</v>
      </c>
      <c r="E5058" s="1" t="s">
        <v>22635</v>
      </c>
      <c r="F5058" s="1"/>
      <c r="G5058" s="1" t="s">
        <v>22654</v>
      </c>
      <c r="H5058" s="1" t="s">
        <v>29264</v>
      </c>
      <c r="I5058" s="1" t="s">
        <v>29265</v>
      </c>
      <c r="J5058" s="1" t="s">
        <v>29345</v>
      </c>
      <c r="K5058" s="1" t="s">
        <v>29346</v>
      </c>
      <c r="L5058" s="1" t="s">
        <v>25254</v>
      </c>
      <c r="M5058" s="1" t="s">
        <v>25255</v>
      </c>
      <c r="N5058" s="1" t="s">
        <v>2732</v>
      </c>
      <c r="O5058" s="1" t="s">
        <v>25256</v>
      </c>
      <c r="P5058" s="1" t="n">
        <v>994837</v>
      </c>
      <c r="Q5058" s="1" t="n">
        <v>189919</v>
      </c>
      <c r="R5058" s="1" t="n">
        <v>189919</v>
      </c>
      <c r="S5058" s="1" t="n">
        <v>994837</v>
      </c>
      <c r="T5058" s="1" t="s">
        <v>69</v>
      </c>
      <c r="U5058" s="1" t="s">
        <v>29347</v>
      </c>
      <c r="V5058" s="1" t="s">
        <v>29348</v>
      </c>
      <c r="W5058" s="1" t="s">
        <v>29349</v>
      </c>
      <c r="X5058" s="1" t="s">
        <v>29348</v>
      </c>
      <c r="Y5058" s="1" t="s">
        <v>29350</v>
      </c>
      <c r="Z5058" s="1" t="n">
        <v>3</v>
      </c>
      <c r="AA5058" s="1" t="s">
        <v>65</v>
      </c>
      <c r="AB5058" s="1" t="s">
        <v>29351</v>
      </c>
      <c r="AC5058" s="2" t="s">
        <v>66</v>
      </c>
      <c r="AD5058" s="2" t="s">
        <v>67</v>
      </c>
    </row>
    <row r="5059" customFormat="false" ht="12.75" hidden="false" customHeight="false" outlineLevel="0" collapsed="false">
      <c r="A5059" s="3" t="s">
        <v>29352</v>
      </c>
      <c r="B5059" s="1" t="s">
        <v>29353</v>
      </c>
      <c r="C5059" s="4" t="n">
        <f aca="false">IF(OR(T5059="SSES",T5059="VAR"),-COUNTIF(P$2:P$6715,R5059)+1,IF(T5059="ES",1,IF(OR(T5059="CL",T5059="OR",T5059="SBOR",T5059="SPFM",T5059="FM",T5059="SBFM",T5059="FO",T5059="GN",T5059="SSGN"),0)))</f>
        <v>1</v>
      </c>
      <c r="D5059" s="1" t="n">
        <v>5058</v>
      </c>
      <c r="E5059" s="1" t="s">
        <v>22635</v>
      </c>
      <c r="F5059" s="1"/>
      <c r="G5059" s="1" t="s">
        <v>22654</v>
      </c>
      <c r="H5059" s="1" t="s">
        <v>29264</v>
      </c>
      <c r="I5059" s="1" t="s">
        <v>29265</v>
      </c>
      <c r="J5059" s="1" t="s">
        <v>29345</v>
      </c>
      <c r="K5059" s="1" t="s">
        <v>29354</v>
      </c>
      <c r="L5059" s="1" t="s">
        <v>25254</v>
      </c>
      <c r="M5059" s="1" t="s">
        <v>25255</v>
      </c>
      <c r="N5059" s="1" t="s">
        <v>2732</v>
      </c>
      <c r="O5059" s="1" t="s">
        <v>25256</v>
      </c>
      <c r="P5059" s="1" t="n">
        <v>85075</v>
      </c>
      <c r="Q5059" s="1" t="n">
        <v>189627</v>
      </c>
      <c r="R5059" s="1" t="n">
        <v>189627</v>
      </c>
      <c r="S5059" s="1" t="n">
        <v>85075</v>
      </c>
      <c r="T5059" s="1" t="s">
        <v>69</v>
      </c>
      <c r="U5059" s="1" t="s">
        <v>28688</v>
      </c>
      <c r="V5059" s="1" t="s">
        <v>29355</v>
      </c>
      <c r="W5059" s="1" t="s">
        <v>29356</v>
      </c>
      <c r="X5059" s="1" t="s">
        <v>29355</v>
      </c>
      <c r="Y5059" s="1" t="s">
        <v>29357</v>
      </c>
      <c r="Z5059" s="1" t="n">
        <v>3</v>
      </c>
      <c r="AA5059" s="1" t="s">
        <v>173</v>
      </c>
      <c r="AB5059" s="1" t="s">
        <v>29358</v>
      </c>
      <c r="AC5059" s="2" t="s">
        <v>66</v>
      </c>
      <c r="AD5059" s="2" t="s">
        <v>67</v>
      </c>
      <c r="AQ5059" s="2" t="s">
        <v>9018</v>
      </c>
    </row>
    <row r="5060" customFormat="false" ht="12.75" hidden="false" customHeight="false" outlineLevel="0" collapsed="false">
      <c r="A5060" s="3" t="s">
        <v>29359</v>
      </c>
      <c r="B5060" s="1" t="s">
        <v>29360</v>
      </c>
      <c r="C5060" s="4" t="n">
        <f aca="false">IF(OR(T5060="SSES",T5060="VAR"),-COUNTIF(P$2:P$6715,R5060)+1,IF(T5060="ES",1,IF(OR(T5060="CL",T5060="OR",T5060="SBOR",T5060="SPFM",T5060="FM",T5060="SBFM",T5060="FO",T5060="GN",T5060="SSGN"),0)))</f>
        <v>1</v>
      </c>
      <c r="D5060" s="1" t="n">
        <v>5059</v>
      </c>
      <c r="E5060" s="1" t="s">
        <v>22635</v>
      </c>
      <c r="F5060" s="1"/>
      <c r="G5060" s="1" t="s">
        <v>22654</v>
      </c>
      <c r="H5060" s="1" t="s">
        <v>29264</v>
      </c>
      <c r="I5060" s="1" t="s">
        <v>29265</v>
      </c>
      <c r="J5060" s="1" t="s">
        <v>29345</v>
      </c>
      <c r="K5060" s="1" t="s">
        <v>29354</v>
      </c>
      <c r="L5060" s="1" t="s">
        <v>25254</v>
      </c>
      <c r="M5060" s="1" t="s">
        <v>25255</v>
      </c>
      <c r="N5060" s="1" t="s">
        <v>2732</v>
      </c>
      <c r="O5060" s="1" t="s">
        <v>25256</v>
      </c>
      <c r="P5060" s="1" t="n">
        <v>85102</v>
      </c>
      <c r="Q5060" s="1" t="n">
        <v>189627</v>
      </c>
      <c r="R5060" s="1" t="n">
        <v>189627</v>
      </c>
      <c r="S5060" s="1" t="n">
        <v>85102</v>
      </c>
      <c r="T5060" s="1" t="s">
        <v>69</v>
      </c>
      <c r="U5060" s="1" t="s">
        <v>16929</v>
      </c>
      <c r="V5060" s="1" t="s">
        <v>29361</v>
      </c>
      <c r="W5060" s="1" t="s">
        <v>29362</v>
      </c>
      <c r="X5060" s="1" t="s">
        <v>29361</v>
      </c>
      <c r="Y5060" s="1" t="s">
        <v>29363</v>
      </c>
      <c r="Z5060" s="1" t="n">
        <v>3</v>
      </c>
      <c r="AA5060" s="1" t="s">
        <v>65</v>
      </c>
      <c r="AB5060" s="1" t="s">
        <v>29364</v>
      </c>
      <c r="AC5060" s="2" t="s">
        <v>66</v>
      </c>
      <c r="AD5060" s="2" t="s">
        <v>67</v>
      </c>
      <c r="AQ5060" s="2" t="s">
        <v>3206</v>
      </c>
    </row>
    <row r="5061" customFormat="false" ht="12.75" hidden="false" customHeight="false" outlineLevel="0" collapsed="false">
      <c r="A5061" s="3" t="s">
        <v>29365</v>
      </c>
      <c r="B5061" s="1" t="s">
        <v>29366</v>
      </c>
      <c r="C5061" s="4" t="n">
        <f aca="false">IF(OR(T5061="SSES",T5061="VAR"),-COUNTIF(P$2:P$6715,R5061)+1,IF(T5061="ES",1,IF(OR(T5061="CL",T5061="OR",T5061="SBOR",T5061="SPFM",T5061="FM",T5061="SBFM",T5061="FO",T5061="GN",T5061="SSGN"),0)))</f>
        <v>1</v>
      </c>
      <c r="D5061" s="1" t="n">
        <v>5060</v>
      </c>
      <c r="E5061" s="1" t="s">
        <v>22635</v>
      </c>
      <c r="F5061" s="1"/>
      <c r="G5061" s="1" t="s">
        <v>22654</v>
      </c>
      <c r="H5061" s="1" t="s">
        <v>29264</v>
      </c>
      <c r="I5061" s="1" t="s">
        <v>29265</v>
      </c>
      <c r="J5061" s="1" t="s">
        <v>29345</v>
      </c>
      <c r="K5061" s="1" t="s">
        <v>29354</v>
      </c>
      <c r="L5061" s="1" t="s">
        <v>25254</v>
      </c>
      <c r="M5061" s="1" t="s">
        <v>25255</v>
      </c>
      <c r="N5061" s="1" t="s">
        <v>2732</v>
      </c>
      <c r="O5061" s="1" t="s">
        <v>25256</v>
      </c>
      <c r="P5061" s="1" t="n">
        <v>717137</v>
      </c>
      <c r="Q5061" s="1" t="n">
        <v>715638</v>
      </c>
      <c r="R5061" s="1" t="n">
        <v>715638</v>
      </c>
      <c r="S5061" s="1" t="n">
        <v>717137</v>
      </c>
      <c r="T5061" s="1" t="s">
        <v>69</v>
      </c>
      <c r="U5061" s="1" t="s">
        <v>29367</v>
      </c>
      <c r="V5061" s="1" t="s">
        <v>29368</v>
      </c>
      <c r="W5061" s="1" t="s">
        <v>29369</v>
      </c>
      <c r="X5061" s="1" t="s">
        <v>29368</v>
      </c>
      <c r="Y5061" s="1" t="s">
        <v>29370</v>
      </c>
      <c r="Z5061" s="1" t="n">
        <v>3</v>
      </c>
      <c r="AA5061" s="1" t="s">
        <v>65</v>
      </c>
      <c r="AB5061" s="1" t="s">
        <v>29371</v>
      </c>
      <c r="AC5061" s="2" t="s">
        <v>66</v>
      </c>
      <c r="AD5061" s="2" t="s">
        <v>67</v>
      </c>
      <c r="AQ5061" s="2" t="s">
        <v>3206</v>
      </c>
      <c r="AR5061" s="2" t="s">
        <v>3206</v>
      </c>
    </row>
    <row r="5062" customFormat="false" ht="12.75" hidden="false" customHeight="false" outlineLevel="0" collapsed="false">
      <c r="A5062" s="3" t="s">
        <v>29372</v>
      </c>
      <c r="B5062" s="1" t="s">
        <v>29373</v>
      </c>
      <c r="C5062" s="4" t="n">
        <f aca="false">IF(OR(T5062="SSES",T5062="VAR"),-COUNTIF(P$2:P$6715,R5062)+1,IF(T5062="ES",1,IF(OR(T5062="CL",T5062="OR",T5062="SBOR",T5062="SPFM",T5062="FM",T5062="SBFM",T5062="FO",T5062="GN",T5062="SSGN"),0)))</f>
        <v>0</v>
      </c>
      <c r="D5062" s="1" t="n">
        <v>5061</v>
      </c>
      <c r="E5062" s="1" t="s">
        <v>22635</v>
      </c>
      <c r="F5062" s="1"/>
      <c r="G5062" s="1" t="s">
        <v>22654</v>
      </c>
      <c r="H5062" s="1" t="s">
        <v>29264</v>
      </c>
      <c r="I5062" s="1" t="s">
        <v>29265</v>
      </c>
      <c r="J5062" s="1" t="s">
        <v>29345</v>
      </c>
      <c r="K5062" s="1" t="s">
        <v>29354</v>
      </c>
      <c r="L5062" s="1" t="s">
        <v>25254</v>
      </c>
      <c r="M5062" s="1" t="s">
        <v>25255</v>
      </c>
      <c r="N5062" s="1" t="s">
        <v>2732</v>
      </c>
      <c r="O5062" s="1" t="s">
        <v>25256</v>
      </c>
      <c r="P5062" s="1" t="n">
        <v>190679</v>
      </c>
      <c r="Q5062" s="1" t="n">
        <v>884099</v>
      </c>
      <c r="R5062" s="1" t="n">
        <v>884099</v>
      </c>
      <c r="S5062" s="1" t="n">
        <v>190679</v>
      </c>
      <c r="T5062" s="1" t="s">
        <v>61</v>
      </c>
      <c r="U5062" s="1" t="s">
        <v>16929</v>
      </c>
      <c r="V5062" s="1" t="s">
        <v>29374</v>
      </c>
      <c r="W5062" s="1" t="s">
        <v>29375</v>
      </c>
      <c r="X5062" s="1" t="s">
        <v>29374</v>
      </c>
      <c r="Y5062" s="1" t="s">
        <v>29376</v>
      </c>
      <c r="Z5062" s="1" t="n">
        <v>3</v>
      </c>
      <c r="AA5062" s="1" t="s">
        <v>65</v>
      </c>
      <c r="AB5062" s="1"/>
      <c r="AC5062" s="2" t="s">
        <v>66</v>
      </c>
      <c r="AD5062" s="2" t="s">
        <v>67</v>
      </c>
    </row>
    <row r="5063" customFormat="false" ht="12.75" hidden="false" customHeight="false" outlineLevel="0" collapsed="false">
      <c r="A5063" s="3" t="s">
        <v>29377</v>
      </c>
      <c r="B5063" s="1" t="s">
        <v>29378</v>
      </c>
      <c r="C5063" s="4" t="n">
        <f aca="false">IF(OR(T5063="SSES",T5063="VAR"),-COUNTIF(P$2:P$6715,R5063)+1,IF(T5063="ES",1,IF(OR(T5063="CL",T5063="OR",T5063="SBOR",T5063="SPFM",T5063="FM",T5063="SBFM",T5063="FO",T5063="GN",T5063="SSGN"),0)))</f>
        <v>1</v>
      </c>
      <c r="D5063" s="1" t="n">
        <v>5062</v>
      </c>
      <c r="E5063" s="1" t="s">
        <v>22635</v>
      </c>
      <c r="F5063" s="1"/>
      <c r="G5063" s="1" t="s">
        <v>22654</v>
      </c>
      <c r="H5063" s="1" t="s">
        <v>29264</v>
      </c>
      <c r="I5063" s="1" t="s">
        <v>29265</v>
      </c>
      <c r="J5063" s="1" t="s">
        <v>29345</v>
      </c>
      <c r="K5063" s="1" t="s">
        <v>29354</v>
      </c>
      <c r="L5063" s="1" t="s">
        <v>25254</v>
      </c>
      <c r="M5063" s="1" t="s">
        <v>25255</v>
      </c>
      <c r="N5063" s="1" t="s">
        <v>2732</v>
      </c>
      <c r="O5063" s="1" t="s">
        <v>25256</v>
      </c>
      <c r="P5063" s="1" t="n">
        <v>90681</v>
      </c>
      <c r="Q5063" s="1" t="n">
        <v>190679</v>
      </c>
      <c r="R5063" s="1" t="n">
        <v>190679</v>
      </c>
      <c r="S5063" s="1" t="n">
        <v>90681</v>
      </c>
      <c r="T5063" s="1" t="s">
        <v>69</v>
      </c>
      <c r="U5063" s="1" t="s">
        <v>16929</v>
      </c>
      <c r="V5063" s="1" t="s">
        <v>29379</v>
      </c>
      <c r="W5063" s="1" t="s">
        <v>29380</v>
      </c>
      <c r="X5063" s="1" t="s">
        <v>29379</v>
      </c>
      <c r="Y5063" s="1" t="s">
        <v>29381</v>
      </c>
      <c r="Z5063" s="1" t="n">
        <v>3</v>
      </c>
      <c r="AA5063" s="1" t="s">
        <v>65</v>
      </c>
      <c r="AB5063" s="1" t="s">
        <v>29382</v>
      </c>
      <c r="AC5063" s="2" t="s">
        <v>66</v>
      </c>
      <c r="AD5063" s="2" t="s">
        <v>67</v>
      </c>
      <c r="AQ5063" s="2" t="s">
        <v>3206</v>
      </c>
      <c r="AR5063" s="2" t="s">
        <v>3206</v>
      </c>
    </row>
    <row r="5064" customFormat="false" ht="12.75" hidden="false" customHeight="false" outlineLevel="0" collapsed="false">
      <c r="A5064" s="3" t="s">
        <v>29383</v>
      </c>
      <c r="B5064" s="1" t="s">
        <v>29378</v>
      </c>
      <c r="C5064" s="4" t="n">
        <f aca="false">IF(OR(T5064="SSES",T5064="VAR"),-COUNTIF(P$2:P$6715,R5064)+1,IF(T5064="ES",1,IF(OR(T5064="CL",T5064="OR",T5064="SBOR",T5064="SPFM",T5064="FM",T5064="SBFM",T5064="FO",T5064="GN",T5064="SSGN"),0)))</f>
        <v>0</v>
      </c>
      <c r="D5064" s="1" t="n">
        <v>5063</v>
      </c>
      <c r="E5064" s="1" t="s">
        <v>22635</v>
      </c>
      <c r="F5064" s="1"/>
      <c r="G5064" s="1" t="s">
        <v>22654</v>
      </c>
      <c r="H5064" s="1" t="s">
        <v>29264</v>
      </c>
      <c r="I5064" s="1" t="s">
        <v>29265</v>
      </c>
      <c r="J5064" s="1" t="s">
        <v>29345</v>
      </c>
      <c r="K5064" s="1" t="s">
        <v>29354</v>
      </c>
      <c r="L5064" s="1" t="s">
        <v>25254</v>
      </c>
      <c r="M5064" s="1" t="s">
        <v>25255</v>
      </c>
      <c r="N5064" s="1" t="s">
        <v>2732</v>
      </c>
      <c r="O5064" s="1" t="s">
        <v>25256</v>
      </c>
      <c r="P5064" s="1" t="n">
        <v>133219</v>
      </c>
      <c r="Q5064" s="1" t="n">
        <v>90681</v>
      </c>
      <c r="R5064" s="1" t="n">
        <v>90681</v>
      </c>
      <c r="S5064" s="1" t="n">
        <v>133219</v>
      </c>
      <c r="T5064" s="1" t="s">
        <v>1467</v>
      </c>
      <c r="U5064" s="1" t="s">
        <v>16929</v>
      </c>
      <c r="V5064" s="1" t="s">
        <v>29384</v>
      </c>
      <c r="W5064" s="1" t="s">
        <v>29385</v>
      </c>
      <c r="X5064" s="1" t="s">
        <v>29384</v>
      </c>
      <c r="Y5064" s="1"/>
      <c r="Z5064" s="1" t="n">
        <v>3</v>
      </c>
      <c r="AA5064" s="1" t="s">
        <v>65</v>
      </c>
      <c r="AB5064" s="1" t="s">
        <v>29386</v>
      </c>
      <c r="AC5064" s="2" t="s">
        <v>66</v>
      </c>
      <c r="AD5064" s="2" t="s">
        <v>67</v>
      </c>
      <c r="AQ5064" s="2" t="s">
        <v>3206</v>
      </c>
    </row>
    <row r="5065" customFormat="false" ht="12.75" hidden="false" customHeight="false" outlineLevel="0" collapsed="false">
      <c r="A5065" s="3" t="s">
        <v>29387</v>
      </c>
      <c r="B5065" s="1" t="s">
        <v>29388</v>
      </c>
      <c r="C5065" s="4" t="n">
        <f aca="false">IF(OR(T5065="SSES",T5065="VAR"),-COUNTIF(P$2:P$6715,R5065)+1,IF(T5065="ES",1,IF(OR(T5065="CL",T5065="OR",T5065="SBOR",T5065="SPFM",T5065="FM",T5065="SBFM",T5065="FO",T5065="GN",T5065="SSGN"),0)))</f>
        <v>1</v>
      </c>
      <c r="D5065" s="1" t="n">
        <v>5064</v>
      </c>
      <c r="E5065" s="1" t="s">
        <v>22635</v>
      </c>
      <c r="F5065" s="1"/>
      <c r="G5065" s="1" t="s">
        <v>22654</v>
      </c>
      <c r="H5065" s="1" t="s">
        <v>29264</v>
      </c>
      <c r="I5065" s="1" t="s">
        <v>29265</v>
      </c>
      <c r="J5065" s="1" t="s">
        <v>29345</v>
      </c>
      <c r="K5065" s="1" t="s">
        <v>29354</v>
      </c>
      <c r="L5065" s="1" t="s">
        <v>25254</v>
      </c>
      <c r="M5065" s="1" t="s">
        <v>25255</v>
      </c>
      <c r="N5065" s="1" t="s">
        <v>2732</v>
      </c>
      <c r="O5065" s="1" t="s">
        <v>25256</v>
      </c>
      <c r="P5065" s="1" t="n">
        <v>90836</v>
      </c>
      <c r="Q5065" s="1" t="n">
        <v>190679</v>
      </c>
      <c r="R5065" s="1" t="n">
        <v>190679</v>
      </c>
      <c r="S5065" s="1" t="n">
        <v>90836</v>
      </c>
      <c r="T5065" s="1" t="s">
        <v>69</v>
      </c>
      <c r="U5065" s="1" t="s">
        <v>16929</v>
      </c>
      <c r="V5065" s="1" t="s">
        <v>29389</v>
      </c>
      <c r="W5065" s="1" t="s">
        <v>29390</v>
      </c>
      <c r="X5065" s="1" t="s">
        <v>29389</v>
      </c>
      <c r="Y5065" s="1" t="s">
        <v>29391</v>
      </c>
      <c r="Z5065" s="1" t="n">
        <v>3</v>
      </c>
      <c r="AA5065" s="1" t="s">
        <v>65</v>
      </c>
      <c r="AB5065" s="1" t="s">
        <v>29392</v>
      </c>
      <c r="AC5065" s="2" t="s">
        <v>66</v>
      </c>
      <c r="AD5065" s="2" t="s">
        <v>67</v>
      </c>
      <c r="AQ5065" s="2" t="s">
        <v>3206</v>
      </c>
      <c r="AR5065" s="2" t="s">
        <v>5313</v>
      </c>
    </row>
    <row r="5066" customFormat="false" ht="12.75" hidden="false" customHeight="false" outlineLevel="0" collapsed="false">
      <c r="A5066" s="3" t="s">
        <v>29393</v>
      </c>
      <c r="B5066" s="1" t="s">
        <v>29394</v>
      </c>
      <c r="C5066" s="4" t="n">
        <f aca="false">IF(OR(T5066="SSES",T5066="VAR"),-COUNTIF(P$2:P$6715,R5066)+1,IF(T5066="ES",1,IF(OR(T5066="CL",T5066="OR",T5066="SBOR",T5066="SPFM",T5066="FM",T5066="SBFM",T5066="FO",T5066="GN",T5066="SSGN"),0)))</f>
        <v>1</v>
      </c>
      <c r="D5066" s="1" t="n">
        <v>5065</v>
      </c>
      <c r="E5066" s="1" t="s">
        <v>22635</v>
      </c>
      <c r="F5066" s="1"/>
      <c r="G5066" s="1" t="s">
        <v>22654</v>
      </c>
      <c r="H5066" s="1" t="s">
        <v>29264</v>
      </c>
      <c r="I5066" s="1" t="s">
        <v>29265</v>
      </c>
      <c r="J5066" s="1" t="s">
        <v>29345</v>
      </c>
      <c r="K5066" s="1" t="s">
        <v>29354</v>
      </c>
      <c r="L5066" s="1" t="s">
        <v>25254</v>
      </c>
      <c r="M5066" s="1" t="s">
        <v>25255</v>
      </c>
      <c r="N5066" s="1" t="s">
        <v>2732</v>
      </c>
      <c r="O5066" s="1" t="s">
        <v>25256</v>
      </c>
      <c r="P5066" s="1" t="n">
        <v>717294</v>
      </c>
      <c r="Q5066" s="1" t="n">
        <v>715639</v>
      </c>
      <c r="R5066" s="1" t="n">
        <v>715639</v>
      </c>
      <c r="S5066" s="1" t="n">
        <v>717294</v>
      </c>
      <c r="T5066" s="1" t="s">
        <v>69</v>
      </c>
      <c r="U5066" s="1" t="s">
        <v>29367</v>
      </c>
      <c r="V5066" s="1" t="s">
        <v>29395</v>
      </c>
      <c r="W5066" s="1" t="s">
        <v>29396</v>
      </c>
      <c r="X5066" s="1" t="s">
        <v>29395</v>
      </c>
      <c r="Y5066" s="1" t="s">
        <v>29397</v>
      </c>
      <c r="Z5066" s="1" t="n">
        <v>3</v>
      </c>
      <c r="AA5066" s="1" t="s">
        <v>65</v>
      </c>
      <c r="AB5066" s="1" t="s">
        <v>29398</v>
      </c>
      <c r="AC5066" s="2" t="s">
        <v>66</v>
      </c>
      <c r="AD5066" s="2" t="s">
        <v>67</v>
      </c>
      <c r="AQ5066" s="2" t="s">
        <v>3206</v>
      </c>
    </row>
    <row r="5067" customFormat="false" ht="12.75" hidden="false" customHeight="false" outlineLevel="0" collapsed="false">
      <c r="A5067" s="3" t="s">
        <v>29399</v>
      </c>
      <c r="B5067" s="1" t="s">
        <v>29400</v>
      </c>
      <c r="C5067" s="4" t="n">
        <f aca="false">IF(OR(T5067="SSES",T5067="VAR"),-COUNTIF(P$2:P$6715,R5067)+1,IF(T5067="ES",1,IF(OR(T5067="CL",T5067="OR",T5067="SBOR",T5067="SPFM",T5067="FM",T5067="SBFM",T5067="FO",T5067="GN",T5067="SSGN"),0)))</f>
        <v>1</v>
      </c>
      <c r="D5067" s="1" t="n">
        <v>5066</v>
      </c>
      <c r="E5067" s="1" t="s">
        <v>22635</v>
      </c>
      <c r="F5067" s="1"/>
      <c r="G5067" s="1" t="s">
        <v>22654</v>
      </c>
      <c r="H5067" s="1" t="s">
        <v>29264</v>
      </c>
      <c r="I5067" s="1" t="s">
        <v>29265</v>
      </c>
      <c r="J5067" s="1" t="s">
        <v>29345</v>
      </c>
      <c r="K5067" s="1" t="s">
        <v>29354</v>
      </c>
      <c r="L5067" s="1" t="s">
        <v>25254</v>
      </c>
      <c r="M5067" s="1" t="s">
        <v>25255</v>
      </c>
      <c r="N5067" s="1" t="s">
        <v>2732</v>
      </c>
      <c r="O5067" s="1" t="s">
        <v>25256</v>
      </c>
      <c r="P5067" s="1" t="n">
        <v>717361</v>
      </c>
      <c r="Q5067" s="1" t="n">
        <v>715617</v>
      </c>
      <c r="R5067" s="1" t="n">
        <v>715617</v>
      </c>
      <c r="S5067" s="1" t="n">
        <v>717361</v>
      </c>
      <c r="T5067" s="1" t="s">
        <v>69</v>
      </c>
      <c r="U5067" s="1" t="s">
        <v>29367</v>
      </c>
      <c r="V5067" s="1" t="s">
        <v>29401</v>
      </c>
      <c r="W5067" s="1" t="s">
        <v>29402</v>
      </c>
      <c r="X5067" s="1" t="s">
        <v>29401</v>
      </c>
      <c r="Y5067" s="1" t="s">
        <v>29403</v>
      </c>
      <c r="Z5067" s="1" t="n">
        <v>3</v>
      </c>
      <c r="AA5067" s="1" t="s">
        <v>65</v>
      </c>
      <c r="AB5067" s="1" t="s">
        <v>29404</v>
      </c>
    </row>
    <row r="5068" customFormat="false" ht="12.75" hidden="false" customHeight="false" outlineLevel="0" collapsed="false">
      <c r="A5068" s="3" t="s">
        <v>29405</v>
      </c>
      <c r="B5068" s="1" t="s">
        <v>29406</v>
      </c>
      <c r="C5068" s="4" t="n">
        <f aca="false">IF(OR(T5068="SSES",T5068="VAR"),-COUNTIF(P$2:P$6715,R5068)+1,IF(T5068="ES",1,IF(OR(T5068="CL",T5068="OR",T5068="SBOR",T5068="SPFM",T5068="FM",T5068="SBFM",T5068="FO",T5068="GN",T5068="SSGN"),0)))</f>
        <v>0</v>
      </c>
      <c r="D5068" s="1" t="n">
        <v>5067</v>
      </c>
      <c r="E5068" s="1" t="s">
        <v>22635</v>
      </c>
      <c r="F5068" s="1"/>
      <c r="G5068" s="1" t="s">
        <v>22654</v>
      </c>
      <c r="H5068" s="1" t="s">
        <v>29264</v>
      </c>
      <c r="I5068" s="1" t="s">
        <v>29265</v>
      </c>
      <c r="J5068" s="1" t="s">
        <v>29345</v>
      </c>
      <c r="K5068" s="1" t="s">
        <v>29354</v>
      </c>
      <c r="L5068" s="1" t="s">
        <v>25254</v>
      </c>
      <c r="M5068" s="1" t="s">
        <v>25255</v>
      </c>
      <c r="N5068" s="1" t="s">
        <v>2732</v>
      </c>
      <c r="O5068" s="1" t="s">
        <v>25256</v>
      </c>
      <c r="P5068" s="1" t="n">
        <v>718740</v>
      </c>
      <c r="Q5068" s="1" t="n">
        <v>717361</v>
      </c>
      <c r="R5068" s="1" t="n">
        <v>717361</v>
      </c>
      <c r="S5068" s="1" t="n">
        <v>718740</v>
      </c>
      <c r="T5068" s="1" t="s">
        <v>16393</v>
      </c>
      <c r="U5068" s="1" t="s">
        <v>29407</v>
      </c>
      <c r="V5068" s="1" t="s">
        <v>29408</v>
      </c>
      <c r="W5068" s="1" t="s">
        <v>29409</v>
      </c>
      <c r="X5068" s="1" t="s">
        <v>29408</v>
      </c>
      <c r="Y5068" s="1"/>
      <c r="Z5068" s="1" t="n">
        <v>3</v>
      </c>
      <c r="AA5068" s="1" t="s">
        <v>65</v>
      </c>
      <c r="AB5068" s="1" t="s">
        <v>29410</v>
      </c>
    </row>
    <row r="5069" customFormat="false" ht="12.75" hidden="false" customHeight="false" outlineLevel="0" collapsed="false">
      <c r="A5069" s="3" t="s">
        <v>29411</v>
      </c>
      <c r="B5069" s="1" t="s">
        <v>29412</v>
      </c>
      <c r="C5069" s="4" t="n">
        <f aca="false">IF(OR(T5069="SSES",T5069="VAR"),-COUNTIF(P$2:P$6715,R5069)+1,IF(T5069="ES",1,IF(OR(T5069="CL",T5069="OR",T5069="SBOR",T5069="SPFM",T5069="FM",T5069="SBFM",T5069="FO",T5069="GN",T5069="SSGN"),0)))</f>
        <v>1</v>
      </c>
      <c r="D5069" s="1" t="n">
        <v>5068</v>
      </c>
      <c r="E5069" s="1" t="s">
        <v>22635</v>
      </c>
      <c r="F5069" s="1"/>
      <c r="G5069" s="1" t="s">
        <v>22654</v>
      </c>
      <c r="H5069" s="1" t="s">
        <v>29264</v>
      </c>
      <c r="I5069" s="1" t="s">
        <v>29265</v>
      </c>
      <c r="J5069" s="1" t="s">
        <v>29345</v>
      </c>
      <c r="K5069" s="1" t="s">
        <v>29413</v>
      </c>
      <c r="L5069" s="1" t="s">
        <v>25254</v>
      </c>
      <c r="M5069" s="1" t="s">
        <v>25255</v>
      </c>
      <c r="N5069" s="1" t="s">
        <v>2732</v>
      </c>
      <c r="O5069" s="1" t="s">
        <v>25256</v>
      </c>
      <c r="P5069" s="1" t="n">
        <v>611753</v>
      </c>
      <c r="Q5069" s="1" t="n">
        <v>192009</v>
      </c>
      <c r="R5069" s="1" t="n">
        <v>192009</v>
      </c>
      <c r="S5069" s="1" t="n">
        <v>611753</v>
      </c>
      <c r="T5069" s="1" t="s">
        <v>69</v>
      </c>
      <c r="U5069" s="1" t="s">
        <v>29414</v>
      </c>
      <c r="V5069" s="1" t="s">
        <v>29415</v>
      </c>
      <c r="W5069" s="1" t="s">
        <v>29416</v>
      </c>
      <c r="X5069" s="1" t="s">
        <v>29415</v>
      </c>
      <c r="Y5069" s="1" t="s">
        <v>29417</v>
      </c>
      <c r="Z5069" s="1" t="n">
        <v>3</v>
      </c>
      <c r="AA5069" s="1" t="s">
        <v>3770</v>
      </c>
      <c r="AB5069" s="1" t="s">
        <v>29418</v>
      </c>
      <c r="AC5069" s="2" t="s">
        <v>66</v>
      </c>
      <c r="AD5069" s="2" t="s">
        <v>67</v>
      </c>
      <c r="AQ5069" s="2" t="s">
        <v>9018</v>
      </c>
    </row>
    <row r="5070" customFormat="false" ht="12.75" hidden="false" customHeight="false" outlineLevel="0" collapsed="false">
      <c r="A5070" s="3" t="s">
        <v>29419</v>
      </c>
      <c r="B5070" s="1" t="s">
        <v>29420</v>
      </c>
      <c r="C5070" s="4" t="n">
        <f aca="false">IF(OR(T5070="SSES",T5070="VAR"),-COUNTIF(P$2:P$6715,R5070)+1,IF(T5070="ES",1,IF(OR(T5070="CL",T5070="OR",T5070="SBOR",T5070="SPFM",T5070="FM",T5070="SBFM",T5070="FO",T5070="GN",T5070="SSGN"),0)))</f>
        <v>1</v>
      </c>
      <c r="D5070" s="1" t="n">
        <v>5069</v>
      </c>
      <c r="E5070" s="1" t="s">
        <v>22635</v>
      </c>
      <c r="F5070" s="1"/>
      <c r="G5070" s="1" t="s">
        <v>22654</v>
      </c>
      <c r="H5070" s="1" t="s">
        <v>29264</v>
      </c>
      <c r="I5070" s="1" t="s">
        <v>29421</v>
      </c>
      <c r="J5070" s="1"/>
      <c r="K5070" s="1"/>
      <c r="L5070" s="1" t="s">
        <v>25254</v>
      </c>
      <c r="M5070" s="1" t="s">
        <v>25255</v>
      </c>
      <c r="N5070" s="1" t="s">
        <v>2732</v>
      </c>
      <c r="O5070" s="1" t="s">
        <v>25256</v>
      </c>
      <c r="P5070" s="1" t="n">
        <v>80546</v>
      </c>
      <c r="Q5070" s="1" t="n">
        <v>188908</v>
      </c>
      <c r="R5070" s="1" t="n">
        <v>188908</v>
      </c>
      <c r="S5070" s="1" t="n">
        <v>80546</v>
      </c>
      <c r="T5070" s="1" t="s">
        <v>69</v>
      </c>
      <c r="U5070" s="1" t="s">
        <v>16929</v>
      </c>
      <c r="V5070" s="1" t="s">
        <v>29422</v>
      </c>
      <c r="W5070" s="1" t="s">
        <v>29423</v>
      </c>
      <c r="X5070" s="1" t="s">
        <v>29422</v>
      </c>
      <c r="Y5070" s="1" t="s">
        <v>29424</v>
      </c>
      <c r="Z5070" s="1" t="n">
        <v>3</v>
      </c>
      <c r="AA5070" s="1" t="s">
        <v>65</v>
      </c>
      <c r="AB5070" s="1" t="s">
        <v>29425</v>
      </c>
      <c r="AC5070" s="2" t="s">
        <v>66</v>
      </c>
      <c r="AD5070" s="2" t="s">
        <v>67</v>
      </c>
      <c r="AQ5070" s="2" t="s">
        <v>3206</v>
      </c>
      <c r="AR5070" s="2" t="s">
        <v>12061</v>
      </c>
      <c r="AT5070" s="2" t="s">
        <v>5026</v>
      </c>
    </row>
    <row r="5071" customFormat="false" ht="12.75" hidden="false" customHeight="false" outlineLevel="0" collapsed="false">
      <c r="A5071" s="3" t="s">
        <v>29426</v>
      </c>
      <c r="B5071" s="1" t="s">
        <v>29427</v>
      </c>
      <c r="C5071" s="4" t="n">
        <f aca="false">IF(OR(T5071="SSES",T5071="VAR"),-COUNTIF(P$2:P$6715,R5071)+1,IF(T5071="ES",1,IF(OR(T5071="CL",T5071="OR",T5071="SBOR",T5071="SPFM",T5071="FM",T5071="SBFM",T5071="FO",T5071="GN",T5071="SSGN"),0)))</f>
        <v>0</v>
      </c>
      <c r="D5071" s="1" t="n">
        <v>5070</v>
      </c>
      <c r="E5071" s="1" t="s">
        <v>22635</v>
      </c>
      <c r="F5071" s="1"/>
      <c r="G5071" s="1" t="s">
        <v>22654</v>
      </c>
      <c r="H5071" s="1" t="s">
        <v>29264</v>
      </c>
      <c r="I5071" s="1" t="s">
        <v>29421</v>
      </c>
      <c r="J5071" s="1"/>
      <c r="K5071" s="1"/>
      <c r="L5071" s="1" t="s">
        <v>25254</v>
      </c>
      <c r="M5071" s="1" t="s">
        <v>25255</v>
      </c>
      <c r="N5071" s="1" t="s">
        <v>2732</v>
      </c>
      <c r="O5071" s="1" t="s">
        <v>25256</v>
      </c>
      <c r="P5071" s="1" t="n">
        <v>189424</v>
      </c>
      <c r="Q5071" s="1" t="n">
        <v>187285</v>
      </c>
      <c r="R5071" s="1" t="n">
        <v>187285</v>
      </c>
      <c r="S5071" s="1" t="n">
        <v>189424</v>
      </c>
      <c r="T5071" s="1" t="s">
        <v>61</v>
      </c>
      <c r="U5071" s="1" t="s">
        <v>16929</v>
      </c>
      <c r="V5071" s="1" t="s">
        <v>29428</v>
      </c>
      <c r="W5071" s="1" t="s">
        <v>29429</v>
      </c>
      <c r="X5071" s="1" t="s">
        <v>29428</v>
      </c>
      <c r="Y5071" s="1" t="s">
        <v>29430</v>
      </c>
      <c r="Z5071" s="1" t="n">
        <v>3</v>
      </c>
      <c r="AA5071" s="1" t="s">
        <v>65</v>
      </c>
      <c r="AB5071" s="1"/>
    </row>
    <row r="5072" customFormat="false" ht="12.75" hidden="false" customHeight="false" outlineLevel="0" collapsed="false">
      <c r="A5072" s="3" t="s">
        <v>29431</v>
      </c>
      <c r="B5072" s="1" t="s">
        <v>29432</v>
      </c>
      <c r="C5072" s="4" t="n">
        <f aca="false">IF(OR(T5072="SSES",T5072="VAR"),-COUNTIF(P$2:P$6715,R5072)+1,IF(T5072="ES",1,IF(OR(T5072="CL",T5072="OR",T5072="SBOR",T5072="SPFM",T5072="FM",T5072="SBFM",T5072="FO",T5072="GN",T5072="SSGN"),0)))</f>
        <v>1</v>
      </c>
      <c r="D5072" s="1" t="n">
        <v>5071</v>
      </c>
      <c r="E5072" s="1" t="s">
        <v>22635</v>
      </c>
      <c r="F5072" s="1"/>
      <c r="G5072" s="1" t="s">
        <v>22654</v>
      </c>
      <c r="H5072" s="1" t="s">
        <v>29264</v>
      </c>
      <c r="I5072" s="1" t="s">
        <v>29421</v>
      </c>
      <c r="J5072" s="1"/>
      <c r="K5072" s="1"/>
      <c r="L5072" s="1" t="s">
        <v>25254</v>
      </c>
      <c r="M5072" s="1" t="s">
        <v>25255</v>
      </c>
      <c r="N5072" s="1" t="s">
        <v>2732</v>
      </c>
      <c r="O5072" s="1" t="s">
        <v>25256</v>
      </c>
      <c r="P5072" s="1" t="n">
        <v>83535</v>
      </c>
      <c r="Q5072" s="1" t="n">
        <v>189424</v>
      </c>
      <c r="R5072" s="1" t="n">
        <v>189424</v>
      </c>
      <c r="S5072" s="1" t="n">
        <v>83535</v>
      </c>
      <c r="T5072" s="1" t="s">
        <v>69</v>
      </c>
      <c r="U5072" s="1" t="s">
        <v>29433</v>
      </c>
      <c r="V5072" s="1" t="s">
        <v>29434</v>
      </c>
      <c r="W5072" s="1" t="s">
        <v>29435</v>
      </c>
      <c r="X5072" s="1" t="s">
        <v>29434</v>
      </c>
      <c r="Y5072" s="1"/>
      <c r="Z5072" s="1" t="n">
        <v>3</v>
      </c>
      <c r="AA5072" s="1" t="s">
        <v>65</v>
      </c>
      <c r="AB5072" s="1" t="s">
        <v>29436</v>
      </c>
      <c r="AC5072" s="2" t="s">
        <v>66</v>
      </c>
      <c r="AD5072" s="2" t="s">
        <v>67</v>
      </c>
      <c r="AQ5072" s="2" t="s">
        <v>3206</v>
      </c>
    </row>
    <row r="5073" customFormat="false" ht="12.75" hidden="false" customHeight="false" outlineLevel="0" collapsed="false">
      <c r="A5073" s="3" t="s">
        <v>29437</v>
      </c>
      <c r="B5073" s="1" t="s">
        <v>29432</v>
      </c>
      <c r="C5073" s="4" t="n">
        <f aca="false">IF(OR(T5073="SSES",T5073="VAR"),-COUNTIF(P$2:P$6715,R5073)+1,IF(T5073="ES",1,IF(OR(T5073="CL",T5073="OR",T5073="SBOR",T5073="SPFM",T5073="FM",T5073="SBFM",T5073="FO",T5073="GN",T5073="SSGN"),0)))</f>
        <v>0</v>
      </c>
      <c r="D5073" s="1" t="n">
        <v>5072</v>
      </c>
      <c r="E5073" s="1" t="s">
        <v>22635</v>
      </c>
      <c r="F5073" s="1"/>
      <c r="G5073" s="1" t="s">
        <v>22654</v>
      </c>
      <c r="H5073" s="1" t="s">
        <v>29264</v>
      </c>
      <c r="I5073" s="1" t="s">
        <v>29421</v>
      </c>
      <c r="J5073" s="1"/>
      <c r="K5073" s="1"/>
      <c r="L5073" s="1" t="s">
        <v>25254</v>
      </c>
      <c r="M5073" s="1" t="s">
        <v>25255</v>
      </c>
      <c r="N5073" s="1" t="s">
        <v>2732</v>
      </c>
      <c r="O5073" s="1" t="s">
        <v>25256</v>
      </c>
      <c r="P5073" s="1" t="n">
        <v>131577</v>
      </c>
      <c r="Q5073" s="1" t="n">
        <v>83535</v>
      </c>
      <c r="R5073" s="1" t="n">
        <v>83535</v>
      </c>
      <c r="S5073" s="1" t="n">
        <v>131577</v>
      </c>
      <c r="T5073" s="1" t="s">
        <v>1467</v>
      </c>
      <c r="U5073" s="1" t="s">
        <v>29433</v>
      </c>
      <c r="V5073" s="1" t="s">
        <v>29438</v>
      </c>
      <c r="W5073" s="1" t="s">
        <v>29439</v>
      </c>
      <c r="X5073" s="1" t="s">
        <v>29438</v>
      </c>
      <c r="Y5073" s="1"/>
      <c r="Z5073" s="1" t="n">
        <v>3</v>
      </c>
      <c r="AA5073" s="1" t="s">
        <v>65</v>
      </c>
      <c r="AB5073" s="1" t="s">
        <v>29440</v>
      </c>
    </row>
    <row r="5074" customFormat="false" ht="12.75" hidden="false" customHeight="false" outlineLevel="0" collapsed="false">
      <c r="A5074" s="3" t="s">
        <v>29441</v>
      </c>
      <c r="B5074" s="1" t="s">
        <v>29442</v>
      </c>
      <c r="C5074" s="4" t="n">
        <f aca="false">IF(OR(T5074="SSES",T5074="VAR"),-COUNTIF(P$2:P$6715,R5074)+1,IF(T5074="ES",1,IF(OR(T5074="CL",T5074="OR",T5074="SBOR",T5074="SPFM",T5074="FM",T5074="SBFM",T5074="FO",T5074="GN",T5074="SSGN"),0)))</f>
        <v>1</v>
      </c>
      <c r="D5074" s="1" t="n">
        <v>5073</v>
      </c>
      <c r="E5074" s="1" t="s">
        <v>22635</v>
      </c>
      <c r="F5074" s="1"/>
      <c r="G5074" s="1" t="s">
        <v>22654</v>
      </c>
      <c r="H5074" s="1" t="s">
        <v>29264</v>
      </c>
      <c r="I5074" s="1" t="s">
        <v>29421</v>
      </c>
      <c r="J5074" s="1"/>
      <c r="K5074" s="1"/>
      <c r="L5074" s="1" t="s">
        <v>25254</v>
      </c>
      <c r="M5074" s="1" t="s">
        <v>25255</v>
      </c>
      <c r="N5074" s="1" t="s">
        <v>2732</v>
      </c>
      <c r="O5074" s="1" t="s">
        <v>25256</v>
      </c>
      <c r="P5074" s="1" t="n">
        <v>83565</v>
      </c>
      <c r="Q5074" s="1" t="n">
        <v>189424</v>
      </c>
      <c r="R5074" s="1" t="n">
        <v>189424</v>
      </c>
      <c r="S5074" s="1" t="n">
        <v>83565</v>
      </c>
      <c r="T5074" s="1" t="s">
        <v>69</v>
      </c>
      <c r="U5074" s="1" t="s">
        <v>29443</v>
      </c>
      <c r="V5074" s="1" t="s">
        <v>29444</v>
      </c>
      <c r="W5074" s="1" t="s">
        <v>29445</v>
      </c>
      <c r="X5074" s="1" t="s">
        <v>29444</v>
      </c>
      <c r="Y5074" s="1"/>
      <c r="Z5074" s="1" t="n">
        <v>3</v>
      </c>
      <c r="AA5074" s="1" t="s">
        <v>65</v>
      </c>
      <c r="AB5074" s="1" t="s">
        <v>29446</v>
      </c>
      <c r="AC5074" s="2" t="s">
        <v>66</v>
      </c>
      <c r="AD5074" s="2" t="s">
        <v>67</v>
      </c>
      <c r="AK5074" s="2" t="s">
        <v>22951</v>
      </c>
      <c r="AQ5074" s="2" t="s">
        <v>3206</v>
      </c>
      <c r="AR5074" s="2" t="s">
        <v>3206</v>
      </c>
    </row>
    <row r="5075" customFormat="false" ht="12.75" hidden="false" customHeight="false" outlineLevel="0" collapsed="false">
      <c r="A5075" s="3" t="s">
        <v>29447</v>
      </c>
      <c r="B5075" s="1" t="s">
        <v>29448</v>
      </c>
      <c r="C5075" s="4" t="n">
        <f aca="false">IF(OR(T5075="SSES",T5075="VAR"),-COUNTIF(P$2:P$6715,R5075)+1,IF(T5075="ES",1,IF(OR(T5075="CL",T5075="OR",T5075="SBOR",T5075="SPFM",T5075="FM",T5075="SBFM",T5075="FO",T5075="GN",T5075="SSGN"),0)))</f>
        <v>1</v>
      </c>
      <c r="D5075" s="1" t="n">
        <v>5074</v>
      </c>
      <c r="E5075" s="1" t="s">
        <v>22635</v>
      </c>
      <c r="F5075" s="1"/>
      <c r="G5075" s="1" t="s">
        <v>22654</v>
      </c>
      <c r="H5075" s="1" t="s">
        <v>29264</v>
      </c>
      <c r="I5075" s="1" t="s">
        <v>29421</v>
      </c>
      <c r="J5075" s="1"/>
      <c r="K5075" s="1"/>
      <c r="L5075" s="1" t="s">
        <v>25254</v>
      </c>
      <c r="M5075" s="1" t="s">
        <v>25255</v>
      </c>
      <c r="N5075" s="1" t="s">
        <v>2732</v>
      </c>
      <c r="O5075" s="1" t="s">
        <v>25256</v>
      </c>
      <c r="P5075" s="1" t="n">
        <v>83596</v>
      </c>
      <c r="Q5075" s="1" t="n">
        <v>189424</v>
      </c>
      <c r="R5075" s="1" t="n">
        <v>189424</v>
      </c>
      <c r="S5075" s="1" t="n">
        <v>83596</v>
      </c>
      <c r="T5075" s="1" t="s">
        <v>69</v>
      </c>
      <c r="U5075" s="1" t="s">
        <v>29449</v>
      </c>
      <c r="V5075" s="1" t="s">
        <v>29450</v>
      </c>
      <c r="W5075" s="1" t="s">
        <v>29451</v>
      </c>
      <c r="X5075" s="1" t="s">
        <v>29450</v>
      </c>
      <c r="Y5075" s="1" t="s">
        <v>29452</v>
      </c>
      <c r="Z5075" s="1" t="n">
        <v>3</v>
      </c>
      <c r="AA5075" s="1" t="s">
        <v>65</v>
      </c>
      <c r="AB5075" s="1" t="s">
        <v>29453</v>
      </c>
      <c r="AC5075" s="2" t="s">
        <v>66</v>
      </c>
      <c r="AD5075" s="2" t="s">
        <v>67</v>
      </c>
      <c r="AQ5075" s="2" t="s">
        <v>3206</v>
      </c>
    </row>
    <row r="5076" customFormat="false" ht="12.75" hidden="false" customHeight="false" outlineLevel="0" collapsed="false">
      <c r="A5076" s="3" t="s">
        <v>29454</v>
      </c>
      <c r="B5076" s="1" t="s">
        <v>29455</v>
      </c>
      <c r="C5076" s="4" t="n">
        <f aca="false">IF(OR(T5076="SSES",T5076="VAR"),-COUNTIF(P$2:P$6715,R5076)+1,IF(T5076="ES",1,IF(OR(T5076="CL",T5076="OR",T5076="SBOR",T5076="SPFM",T5076="FM",T5076="SBFM",T5076="FO",T5076="GN",T5076="SSGN"),0)))</f>
        <v>1</v>
      </c>
      <c r="D5076" s="1" t="n">
        <v>5075</v>
      </c>
      <c r="E5076" s="1" t="s">
        <v>22635</v>
      </c>
      <c r="F5076" s="1"/>
      <c r="G5076" s="1" t="s">
        <v>22654</v>
      </c>
      <c r="H5076" s="1" t="s">
        <v>29264</v>
      </c>
      <c r="I5076" s="1" t="s">
        <v>29421</v>
      </c>
      <c r="J5076" s="1"/>
      <c r="K5076" s="1"/>
      <c r="L5076" s="1" t="s">
        <v>25254</v>
      </c>
      <c r="M5076" s="1" t="s">
        <v>25255</v>
      </c>
      <c r="N5076" s="1" t="s">
        <v>2732</v>
      </c>
      <c r="O5076" s="1" t="s">
        <v>25256</v>
      </c>
      <c r="P5076" s="1" t="n">
        <v>83617</v>
      </c>
      <c r="Q5076" s="1" t="n">
        <v>189424</v>
      </c>
      <c r="R5076" s="1" t="n">
        <v>189424</v>
      </c>
      <c r="S5076" s="1" t="n">
        <v>83617</v>
      </c>
      <c r="T5076" s="1" t="s">
        <v>69</v>
      </c>
      <c r="U5076" s="1" t="s">
        <v>28999</v>
      </c>
      <c r="V5076" s="1" t="s">
        <v>29456</v>
      </c>
      <c r="W5076" s="1" t="s">
        <v>29457</v>
      </c>
      <c r="X5076" s="1" t="s">
        <v>29456</v>
      </c>
      <c r="Y5076" s="1" t="s">
        <v>29458</v>
      </c>
      <c r="Z5076" s="1" t="n">
        <v>3</v>
      </c>
      <c r="AA5076" s="1" t="s">
        <v>65</v>
      </c>
      <c r="AB5076" s="1" t="s">
        <v>29459</v>
      </c>
    </row>
    <row r="5077" customFormat="false" ht="12.75" hidden="false" customHeight="false" outlineLevel="0" collapsed="false">
      <c r="A5077" s="3" t="s">
        <v>29460</v>
      </c>
      <c r="B5077" s="1" t="s">
        <v>29461</v>
      </c>
      <c r="C5077" s="4" t="n">
        <f aca="false">IF(OR(T5077="SSES",T5077="VAR"),-COUNTIF(P$2:P$6715,R5077)+1,IF(T5077="ES",1,IF(OR(T5077="CL",T5077="OR",T5077="SBOR",T5077="SPFM",T5077="FM",T5077="SBFM",T5077="FO",T5077="GN",T5077="SSGN"),0)))</f>
        <v>1</v>
      </c>
      <c r="D5077" s="1" t="n">
        <v>5076</v>
      </c>
      <c r="E5077" s="1" t="s">
        <v>22635</v>
      </c>
      <c r="F5077" s="1"/>
      <c r="G5077" s="1" t="s">
        <v>22654</v>
      </c>
      <c r="H5077" s="1" t="s">
        <v>29264</v>
      </c>
      <c r="I5077" s="1" t="s">
        <v>29421</v>
      </c>
      <c r="J5077" s="1"/>
      <c r="K5077" s="1"/>
      <c r="L5077" s="1" t="s">
        <v>25254</v>
      </c>
      <c r="M5077" s="1" t="s">
        <v>25255</v>
      </c>
      <c r="N5077" s="1" t="s">
        <v>2732</v>
      </c>
      <c r="O5077" s="1" t="s">
        <v>25256</v>
      </c>
      <c r="P5077" s="1" t="n">
        <v>83653</v>
      </c>
      <c r="Q5077" s="1" t="n">
        <v>189424</v>
      </c>
      <c r="R5077" s="1" t="n">
        <v>189424</v>
      </c>
      <c r="S5077" s="1" t="n">
        <v>83653</v>
      </c>
      <c r="T5077" s="1" t="s">
        <v>69</v>
      </c>
      <c r="U5077" s="1" t="s">
        <v>16929</v>
      </c>
      <c r="V5077" s="1" t="s">
        <v>29462</v>
      </c>
      <c r="W5077" s="1" t="s">
        <v>29463</v>
      </c>
      <c r="X5077" s="1" t="s">
        <v>29462</v>
      </c>
      <c r="Y5077" s="1" t="s">
        <v>29464</v>
      </c>
      <c r="Z5077" s="1" t="n">
        <v>3</v>
      </c>
      <c r="AA5077" s="1" t="s">
        <v>65</v>
      </c>
      <c r="AB5077" s="1" t="s">
        <v>29465</v>
      </c>
      <c r="AC5077" s="2" t="s">
        <v>66</v>
      </c>
      <c r="AD5077" s="2" t="s">
        <v>67</v>
      </c>
      <c r="AQ5077" s="2" t="s">
        <v>3206</v>
      </c>
    </row>
    <row r="5078" customFormat="false" ht="12.75" hidden="false" customHeight="false" outlineLevel="0" collapsed="false">
      <c r="A5078" s="3" t="s">
        <v>29466</v>
      </c>
      <c r="B5078" s="1" t="s">
        <v>29467</v>
      </c>
      <c r="C5078" s="4" t="n">
        <f aca="false">IF(OR(T5078="SSES",T5078="VAR"),-COUNTIF(P$2:P$6715,R5078)+1,IF(T5078="ES",1,IF(OR(T5078="CL",T5078="OR",T5078="SBOR",T5078="SPFM",T5078="FM",T5078="SBFM",T5078="FO",T5078="GN",T5078="SSGN"),0)))</f>
        <v>1</v>
      </c>
      <c r="D5078" s="1" t="n">
        <v>5077</v>
      </c>
      <c r="E5078" s="1" t="s">
        <v>22635</v>
      </c>
      <c r="F5078" s="1"/>
      <c r="G5078" s="1" t="s">
        <v>22654</v>
      </c>
      <c r="H5078" s="1" t="s">
        <v>29264</v>
      </c>
      <c r="I5078" s="1" t="s">
        <v>29421</v>
      </c>
      <c r="J5078" s="1"/>
      <c r="K5078" s="1"/>
      <c r="L5078" s="1" t="s">
        <v>25254</v>
      </c>
      <c r="M5078" s="1" t="s">
        <v>25255</v>
      </c>
      <c r="N5078" s="1" t="s">
        <v>2732</v>
      </c>
      <c r="O5078" s="1" t="s">
        <v>25256</v>
      </c>
      <c r="P5078" s="1" t="n">
        <v>85017</v>
      </c>
      <c r="Q5078" s="1" t="n">
        <v>715597</v>
      </c>
      <c r="R5078" s="1" t="n">
        <v>715597</v>
      </c>
      <c r="S5078" s="1" t="n">
        <v>85017</v>
      </c>
      <c r="T5078" s="1" t="s">
        <v>69</v>
      </c>
      <c r="U5078" s="1" t="s">
        <v>25275</v>
      </c>
      <c r="V5078" s="1" t="s">
        <v>29468</v>
      </c>
      <c r="W5078" s="1" t="s">
        <v>29469</v>
      </c>
      <c r="X5078" s="1" t="s">
        <v>29468</v>
      </c>
      <c r="Y5078" s="1" t="s">
        <v>29470</v>
      </c>
      <c r="Z5078" s="1" t="n">
        <v>3</v>
      </c>
      <c r="AA5078" s="1" t="s">
        <v>65</v>
      </c>
      <c r="AB5078" s="1" t="s">
        <v>29471</v>
      </c>
      <c r="AC5078" s="2" t="s">
        <v>66</v>
      </c>
      <c r="AD5078" s="2" t="s">
        <v>67</v>
      </c>
      <c r="AQ5078" s="2" t="s">
        <v>3206</v>
      </c>
      <c r="AR5078" s="2" t="s">
        <v>3206</v>
      </c>
    </row>
    <row r="5079" customFormat="false" ht="12.75" hidden="false" customHeight="false" outlineLevel="0" collapsed="false">
      <c r="A5079" s="3" t="s">
        <v>29472</v>
      </c>
      <c r="B5079" s="1" t="s">
        <v>29473</v>
      </c>
      <c r="C5079" s="4" t="n">
        <f aca="false">IF(OR(T5079="SSES",T5079="VAR"),-COUNTIF(P$2:P$6715,R5079)+1,IF(T5079="ES",1,IF(OR(T5079="CL",T5079="OR",T5079="SBOR",T5079="SPFM",T5079="FM",T5079="SBFM",T5079="FO",T5079="GN",T5079="SSGN"),0)))</f>
        <v>1</v>
      </c>
      <c r="D5079" s="1" t="n">
        <v>5078</v>
      </c>
      <c r="E5079" s="1" t="s">
        <v>22635</v>
      </c>
      <c r="F5079" s="1"/>
      <c r="G5079" s="1" t="s">
        <v>22654</v>
      </c>
      <c r="H5079" s="1" t="s">
        <v>29264</v>
      </c>
      <c r="I5079" s="1" t="s">
        <v>29421</v>
      </c>
      <c r="J5079" s="1"/>
      <c r="K5079" s="1"/>
      <c r="L5079" s="1" t="s">
        <v>25254</v>
      </c>
      <c r="M5079" s="1" t="s">
        <v>25255</v>
      </c>
      <c r="N5079" s="1" t="s">
        <v>2732</v>
      </c>
      <c r="O5079" s="1" t="s">
        <v>25256</v>
      </c>
      <c r="P5079" s="1" t="n">
        <v>717731</v>
      </c>
      <c r="Q5079" s="1" t="n">
        <v>715597</v>
      </c>
      <c r="R5079" s="1" t="n">
        <v>715597</v>
      </c>
      <c r="S5079" s="1" t="n">
        <v>717731</v>
      </c>
      <c r="T5079" s="1" t="s">
        <v>69</v>
      </c>
      <c r="U5079" s="1" t="s">
        <v>29474</v>
      </c>
      <c r="V5079" s="1" t="s">
        <v>29475</v>
      </c>
      <c r="W5079" s="1" t="s">
        <v>29476</v>
      </c>
      <c r="X5079" s="1" t="s">
        <v>29475</v>
      </c>
      <c r="Y5079" s="1"/>
      <c r="Z5079" s="1" t="n">
        <v>3</v>
      </c>
      <c r="AA5079" s="1" t="s">
        <v>65</v>
      </c>
      <c r="AB5079" s="1" t="s">
        <v>29477</v>
      </c>
      <c r="AC5079" s="2" t="s">
        <v>66</v>
      </c>
      <c r="AD5079" s="2" t="s">
        <v>67</v>
      </c>
      <c r="AQ5079" s="2" t="s">
        <v>3206</v>
      </c>
    </row>
    <row r="5080" customFormat="false" ht="12.75" hidden="false" customHeight="false" outlineLevel="0" collapsed="false">
      <c r="A5080" s="3" t="s">
        <v>29478</v>
      </c>
      <c r="B5080" s="1" t="s">
        <v>29479</v>
      </c>
      <c r="C5080" s="4" t="n">
        <f aca="false">IF(OR(T5080="SSES",T5080="VAR"),-COUNTIF(P$2:P$6715,R5080)+1,IF(T5080="ES",1,IF(OR(T5080="CL",T5080="OR",T5080="SBOR",T5080="SPFM",T5080="FM",T5080="SBFM",T5080="FO",T5080="GN",T5080="SSGN"),0)))</f>
        <v>1</v>
      </c>
      <c r="D5080" s="1" t="n">
        <v>5079</v>
      </c>
      <c r="E5080" s="1" t="s">
        <v>22635</v>
      </c>
      <c r="F5080" s="1"/>
      <c r="G5080" s="1" t="s">
        <v>22654</v>
      </c>
      <c r="H5080" s="1" t="s">
        <v>29264</v>
      </c>
      <c r="I5080" s="1" t="s">
        <v>29421</v>
      </c>
      <c r="J5080" s="1"/>
      <c r="K5080" s="1"/>
      <c r="L5080" s="1" t="s">
        <v>25254</v>
      </c>
      <c r="M5080" s="1" t="s">
        <v>25255</v>
      </c>
      <c r="N5080" s="1" t="s">
        <v>2732</v>
      </c>
      <c r="O5080" s="1" t="s">
        <v>25256</v>
      </c>
      <c r="P5080" s="1" t="n">
        <v>89968</v>
      </c>
      <c r="Q5080" s="1" t="n">
        <v>190485</v>
      </c>
      <c r="R5080" s="1" t="n">
        <v>190485</v>
      </c>
      <c r="S5080" s="1" t="n">
        <v>89968</v>
      </c>
      <c r="T5080" s="1" t="s">
        <v>69</v>
      </c>
      <c r="U5080" s="1" t="s">
        <v>16929</v>
      </c>
      <c r="V5080" s="1" t="s">
        <v>29480</v>
      </c>
      <c r="W5080" s="1" t="s">
        <v>29481</v>
      </c>
      <c r="X5080" s="1" t="s">
        <v>29480</v>
      </c>
      <c r="Y5080" s="1" t="s">
        <v>29482</v>
      </c>
      <c r="Z5080" s="1" t="n">
        <v>3</v>
      </c>
      <c r="AA5080" s="1" t="s">
        <v>65</v>
      </c>
      <c r="AB5080" s="1" t="s">
        <v>29483</v>
      </c>
      <c r="AC5080" s="2" t="s">
        <v>66</v>
      </c>
      <c r="AD5080" s="2" t="s">
        <v>67</v>
      </c>
      <c r="AO5080" s="2" t="s">
        <v>3206</v>
      </c>
      <c r="AQ5080" s="2" t="s">
        <v>3206</v>
      </c>
    </row>
    <row r="5081" customFormat="false" ht="12.75" hidden="false" customHeight="false" outlineLevel="0" collapsed="false">
      <c r="A5081" s="3" t="s">
        <v>29484</v>
      </c>
      <c r="B5081" s="1" t="s">
        <v>29479</v>
      </c>
      <c r="C5081" s="4" t="n">
        <f aca="false">IF(OR(T5081="SSES",T5081="VAR"),-COUNTIF(P$2:P$6715,R5081)+1,IF(T5081="ES",1,IF(OR(T5081="CL",T5081="OR",T5081="SBOR",T5081="SPFM",T5081="FM",T5081="SBFM",T5081="FO",T5081="GN",T5081="SSGN"),0)))</f>
        <v>0</v>
      </c>
      <c r="D5081" s="1" t="n">
        <v>5080</v>
      </c>
      <c r="E5081" s="1" t="s">
        <v>22635</v>
      </c>
      <c r="F5081" s="1"/>
      <c r="G5081" s="1" t="s">
        <v>22654</v>
      </c>
      <c r="H5081" s="1" t="s">
        <v>29264</v>
      </c>
      <c r="I5081" s="1" t="s">
        <v>29421</v>
      </c>
      <c r="J5081" s="1"/>
      <c r="K5081" s="1"/>
      <c r="L5081" s="1" t="s">
        <v>25254</v>
      </c>
      <c r="M5081" s="1" t="s">
        <v>25255</v>
      </c>
      <c r="N5081" s="1" t="s">
        <v>2732</v>
      </c>
      <c r="O5081" s="1" t="s">
        <v>25256</v>
      </c>
      <c r="P5081" s="1" t="n">
        <v>133076</v>
      </c>
      <c r="Q5081" s="1" t="n">
        <v>89968</v>
      </c>
      <c r="R5081" s="1" t="n">
        <v>89968</v>
      </c>
      <c r="S5081" s="1" t="n">
        <v>133076</v>
      </c>
      <c r="T5081" s="1" t="s">
        <v>1467</v>
      </c>
      <c r="U5081" s="1" t="s">
        <v>16929</v>
      </c>
      <c r="V5081" s="1" t="s">
        <v>29485</v>
      </c>
      <c r="W5081" s="1" t="s">
        <v>29486</v>
      </c>
      <c r="X5081" s="1" t="s">
        <v>29485</v>
      </c>
      <c r="Y5081" s="1"/>
      <c r="Z5081" s="1" t="n">
        <v>3</v>
      </c>
      <c r="AA5081" s="1" t="s">
        <v>65</v>
      </c>
      <c r="AB5081" s="1" t="s">
        <v>29487</v>
      </c>
      <c r="AC5081" s="2" t="s">
        <v>66</v>
      </c>
      <c r="AD5081" s="2" t="s">
        <v>67</v>
      </c>
      <c r="AQ5081" s="2" t="s">
        <v>3206</v>
      </c>
      <c r="AR5081" s="2" t="s">
        <v>3206</v>
      </c>
    </row>
    <row r="5082" customFormat="false" ht="12.75" hidden="false" customHeight="false" outlineLevel="0" collapsed="false">
      <c r="A5082" s="3" t="s">
        <v>29488</v>
      </c>
      <c r="B5082" s="1" t="s">
        <v>29489</v>
      </c>
      <c r="C5082" s="4" t="n">
        <f aca="false">IF(OR(T5082="SSES",T5082="VAR"),-COUNTIF(P$2:P$6715,R5082)+1,IF(T5082="ES",1,IF(OR(T5082="CL",T5082="OR",T5082="SBOR",T5082="SPFM",T5082="FM",T5082="SBFM",T5082="FO",T5082="GN",T5082="SSGN"),0)))</f>
        <v>0</v>
      </c>
      <c r="D5082" s="1" t="n">
        <v>5081</v>
      </c>
      <c r="E5082" s="1" t="s">
        <v>22635</v>
      </c>
      <c r="F5082" s="1"/>
      <c r="G5082" s="1" t="s">
        <v>22654</v>
      </c>
      <c r="H5082" s="1" t="s">
        <v>29264</v>
      </c>
      <c r="I5082" s="1" t="s">
        <v>29421</v>
      </c>
      <c r="J5082" s="1"/>
      <c r="K5082" s="1"/>
      <c r="L5082" s="1" t="s">
        <v>25254</v>
      </c>
      <c r="M5082" s="1" t="s">
        <v>25255</v>
      </c>
      <c r="N5082" s="1" t="s">
        <v>2732</v>
      </c>
      <c r="O5082" s="1" t="s">
        <v>25256</v>
      </c>
      <c r="P5082" s="1" t="n">
        <v>133087</v>
      </c>
      <c r="Q5082" s="1" t="n">
        <v>89968</v>
      </c>
      <c r="R5082" s="1" t="n">
        <v>89968</v>
      </c>
      <c r="S5082" s="1" t="n">
        <v>133087</v>
      </c>
      <c r="T5082" s="1" t="s">
        <v>1467</v>
      </c>
      <c r="U5082" s="1" t="s">
        <v>29490</v>
      </c>
      <c r="V5082" s="1" t="s">
        <v>29491</v>
      </c>
      <c r="W5082" s="1" t="s">
        <v>29492</v>
      </c>
      <c r="X5082" s="1" t="s">
        <v>29491</v>
      </c>
      <c r="Y5082" s="1"/>
      <c r="Z5082" s="1" t="n">
        <v>3</v>
      </c>
      <c r="AA5082" s="1" t="s">
        <v>65</v>
      </c>
      <c r="AB5082" s="1" t="s">
        <v>29493</v>
      </c>
      <c r="AC5082" s="2" t="s">
        <v>66</v>
      </c>
      <c r="AD5082" s="2" t="s">
        <v>67</v>
      </c>
      <c r="AQ5082" s="2" t="s">
        <v>3206</v>
      </c>
    </row>
    <row r="5083" customFormat="false" ht="12.75" hidden="false" customHeight="false" outlineLevel="0" collapsed="false">
      <c r="A5083" s="3" t="s">
        <v>29494</v>
      </c>
      <c r="B5083" s="1" t="s">
        <v>29495</v>
      </c>
      <c r="C5083" s="4" t="n">
        <f aca="false">IF(OR(T5083="SSES",T5083="VAR"),-COUNTIF(P$2:P$6715,R5083)+1,IF(T5083="ES",1,IF(OR(T5083="CL",T5083="OR",T5083="SBOR",T5083="SPFM",T5083="FM",T5083="SBFM",T5083="FO",T5083="GN",T5083="SSGN"),0)))</f>
        <v>1</v>
      </c>
      <c r="D5083" s="1" t="n">
        <v>5082</v>
      </c>
      <c r="E5083" s="1" t="s">
        <v>22635</v>
      </c>
      <c r="F5083" s="1"/>
      <c r="G5083" s="1" t="s">
        <v>22654</v>
      </c>
      <c r="H5083" s="1" t="s">
        <v>29264</v>
      </c>
      <c r="I5083" s="1" t="s">
        <v>29421</v>
      </c>
      <c r="J5083" s="1"/>
      <c r="K5083" s="1"/>
      <c r="L5083" s="1" t="s">
        <v>25254</v>
      </c>
      <c r="M5083" s="1" t="s">
        <v>25255</v>
      </c>
      <c r="N5083" s="1" t="s">
        <v>2732</v>
      </c>
      <c r="O5083" s="1" t="s">
        <v>25256</v>
      </c>
      <c r="P5083" s="1" t="n">
        <v>89979</v>
      </c>
      <c r="Q5083" s="1" t="n">
        <v>190485</v>
      </c>
      <c r="R5083" s="1" t="n">
        <v>190485</v>
      </c>
      <c r="S5083" s="1" t="n">
        <v>89979</v>
      </c>
      <c r="T5083" s="1" t="s">
        <v>69</v>
      </c>
      <c r="U5083" s="1" t="s">
        <v>29496</v>
      </c>
      <c r="V5083" s="1" t="s">
        <v>29497</v>
      </c>
      <c r="W5083" s="1" t="s">
        <v>29498</v>
      </c>
      <c r="X5083" s="1" t="s">
        <v>29497</v>
      </c>
      <c r="Y5083" s="1" t="s">
        <v>29499</v>
      </c>
      <c r="Z5083" s="1" t="n">
        <v>3</v>
      </c>
      <c r="AA5083" s="1" t="s">
        <v>65</v>
      </c>
      <c r="AB5083" s="1" t="s">
        <v>29500</v>
      </c>
      <c r="AC5083" s="2" t="s">
        <v>66</v>
      </c>
      <c r="AD5083" s="2" t="s">
        <v>67</v>
      </c>
      <c r="AQ5083" s="2" t="s">
        <v>3206</v>
      </c>
      <c r="AR5083" s="2" t="s">
        <v>3206</v>
      </c>
    </row>
    <row r="5084" customFormat="false" ht="12.75" hidden="false" customHeight="false" outlineLevel="0" collapsed="false">
      <c r="A5084" s="3" t="s">
        <v>29501</v>
      </c>
      <c r="B5084" s="1" t="s">
        <v>29495</v>
      </c>
      <c r="C5084" s="4" t="n">
        <f aca="false">IF(OR(T5084="SSES",T5084="VAR"),-COUNTIF(P$2:P$6715,R5084)+1,IF(T5084="ES",1,IF(OR(T5084="CL",T5084="OR",T5084="SBOR",T5084="SPFM",T5084="FM",T5084="SBFM",T5084="FO",T5084="GN",T5084="SSGN"),0)))</f>
        <v>0</v>
      </c>
      <c r="D5084" s="1" t="n">
        <v>5083</v>
      </c>
      <c r="E5084" s="1" t="s">
        <v>22635</v>
      </c>
      <c r="F5084" s="1"/>
      <c r="G5084" s="1" t="s">
        <v>22654</v>
      </c>
      <c r="H5084" s="1" t="s">
        <v>29264</v>
      </c>
      <c r="I5084" s="1" t="s">
        <v>29421</v>
      </c>
      <c r="J5084" s="1"/>
      <c r="K5084" s="1"/>
      <c r="L5084" s="1" t="s">
        <v>25254</v>
      </c>
      <c r="M5084" s="1" t="s">
        <v>25255</v>
      </c>
      <c r="N5084" s="1" t="s">
        <v>2732</v>
      </c>
      <c r="O5084" s="1" t="s">
        <v>25256</v>
      </c>
      <c r="P5084" s="1" t="n">
        <v>133089</v>
      </c>
      <c r="Q5084" s="1" t="n">
        <v>89979</v>
      </c>
      <c r="R5084" s="1" t="n">
        <v>89979</v>
      </c>
      <c r="S5084" s="1" t="n">
        <v>133089</v>
      </c>
      <c r="T5084" s="1" t="s">
        <v>1467</v>
      </c>
      <c r="U5084" s="1" t="s">
        <v>29496</v>
      </c>
      <c r="V5084" s="1" t="s">
        <v>29502</v>
      </c>
      <c r="W5084" s="1" t="s">
        <v>29503</v>
      </c>
      <c r="X5084" s="1" t="s">
        <v>29502</v>
      </c>
      <c r="Y5084" s="1"/>
      <c r="Z5084" s="1" t="n">
        <v>3</v>
      </c>
      <c r="AA5084" s="1" t="s">
        <v>65</v>
      </c>
      <c r="AB5084" s="1" t="s">
        <v>29504</v>
      </c>
      <c r="AC5084" s="2" t="s">
        <v>66</v>
      </c>
      <c r="AD5084" s="2" t="s">
        <v>67</v>
      </c>
      <c r="AQ5084" s="2" t="s">
        <v>3206</v>
      </c>
    </row>
    <row r="5085" customFormat="false" ht="12.75" hidden="false" customHeight="false" outlineLevel="0" collapsed="false">
      <c r="A5085" s="3" t="s">
        <v>29505</v>
      </c>
      <c r="B5085" s="1" t="s">
        <v>29506</v>
      </c>
      <c r="C5085" s="4" t="n">
        <f aca="false">IF(OR(T5085="SSES",T5085="VAR"),-COUNTIF(P$2:P$6715,R5085)+1,IF(T5085="ES",1,IF(OR(T5085="CL",T5085="OR",T5085="SBOR",T5085="SPFM",T5085="FM",T5085="SBFM",T5085="FO",T5085="GN",T5085="SSGN"),0)))</f>
        <v>1</v>
      </c>
      <c r="D5085" s="1" t="n">
        <v>5084</v>
      </c>
      <c r="E5085" s="1" t="s">
        <v>22635</v>
      </c>
      <c r="F5085" s="1"/>
      <c r="G5085" s="1" t="s">
        <v>22654</v>
      </c>
      <c r="H5085" s="1" t="s">
        <v>29264</v>
      </c>
      <c r="I5085" s="1" t="s">
        <v>29421</v>
      </c>
      <c r="J5085" s="1"/>
      <c r="K5085" s="1"/>
      <c r="L5085" s="1" t="s">
        <v>25254</v>
      </c>
      <c r="M5085" s="1" t="s">
        <v>25255</v>
      </c>
      <c r="N5085" s="1" t="s">
        <v>2732</v>
      </c>
      <c r="O5085" s="1" t="s">
        <v>25256</v>
      </c>
      <c r="P5085" s="1" t="n">
        <v>90008</v>
      </c>
      <c r="Q5085" s="1" t="n">
        <v>190485</v>
      </c>
      <c r="R5085" s="1" t="n">
        <v>190485</v>
      </c>
      <c r="S5085" s="1" t="n">
        <v>90008</v>
      </c>
      <c r="T5085" s="1" t="s">
        <v>69</v>
      </c>
      <c r="U5085" s="1" t="s">
        <v>29507</v>
      </c>
      <c r="V5085" s="1" t="s">
        <v>29508</v>
      </c>
      <c r="W5085" s="1" t="s">
        <v>29509</v>
      </c>
      <c r="X5085" s="1" t="s">
        <v>29508</v>
      </c>
      <c r="Y5085" s="1" t="s">
        <v>29510</v>
      </c>
      <c r="Z5085" s="1" t="n">
        <v>3</v>
      </c>
      <c r="AA5085" s="1" t="s">
        <v>65</v>
      </c>
      <c r="AB5085" s="1" t="s">
        <v>29511</v>
      </c>
      <c r="AC5085" s="2" t="s">
        <v>66</v>
      </c>
      <c r="AD5085" s="2" t="s">
        <v>67</v>
      </c>
      <c r="AQ5085" s="2" t="s">
        <v>3206</v>
      </c>
      <c r="AR5085" s="2" t="s">
        <v>3206</v>
      </c>
    </row>
    <row r="5086" customFormat="false" ht="12.75" hidden="false" customHeight="false" outlineLevel="0" collapsed="false">
      <c r="A5086" s="3" t="s">
        <v>29512</v>
      </c>
      <c r="B5086" s="1" t="s">
        <v>29513</v>
      </c>
      <c r="C5086" s="4" t="n">
        <f aca="false">IF(OR(T5086="SSES",T5086="VAR"),-COUNTIF(P$2:P$6715,R5086)+1,IF(T5086="ES",1,IF(OR(T5086="CL",T5086="OR",T5086="SBOR",T5086="SPFM",T5086="FM",T5086="SBFM",T5086="FO",T5086="GN",T5086="SSGN"),0)))</f>
        <v>0</v>
      </c>
      <c r="D5086" s="1" t="n">
        <v>5085</v>
      </c>
      <c r="E5086" s="1" t="s">
        <v>22635</v>
      </c>
      <c r="F5086" s="1"/>
      <c r="G5086" s="1" t="s">
        <v>22654</v>
      </c>
      <c r="H5086" s="1" t="s">
        <v>29264</v>
      </c>
      <c r="I5086" s="1" t="s">
        <v>29421</v>
      </c>
      <c r="J5086" s="1"/>
      <c r="K5086" s="1"/>
      <c r="L5086" s="1" t="s">
        <v>25254</v>
      </c>
      <c r="M5086" s="1" t="s">
        <v>25255</v>
      </c>
      <c r="N5086" s="1" t="s">
        <v>2732</v>
      </c>
      <c r="O5086" s="1" t="s">
        <v>25256</v>
      </c>
      <c r="P5086" s="1" t="n">
        <v>133108</v>
      </c>
      <c r="Q5086" s="1" t="n">
        <v>90008</v>
      </c>
      <c r="R5086" s="1" t="n">
        <v>90008</v>
      </c>
      <c r="S5086" s="1" t="n">
        <v>133108</v>
      </c>
      <c r="T5086" s="1" t="s">
        <v>1467</v>
      </c>
      <c r="U5086" s="1" t="s">
        <v>29514</v>
      </c>
      <c r="V5086" s="1" t="s">
        <v>29515</v>
      </c>
      <c r="W5086" s="1" t="s">
        <v>29516</v>
      </c>
      <c r="X5086" s="1" t="s">
        <v>29515</v>
      </c>
      <c r="Y5086" s="1"/>
      <c r="Z5086" s="1" t="n">
        <v>3</v>
      </c>
      <c r="AA5086" s="1" t="s">
        <v>65</v>
      </c>
      <c r="AB5086" s="1" t="s">
        <v>29517</v>
      </c>
      <c r="AC5086" s="2" t="s">
        <v>66</v>
      </c>
      <c r="AD5086" s="2" t="s">
        <v>67</v>
      </c>
      <c r="AQ5086" s="2" t="s">
        <v>3206</v>
      </c>
    </row>
    <row r="5087" customFormat="false" ht="12.75" hidden="false" customHeight="false" outlineLevel="0" collapsed="false">
      <c r="A5087" s="3" t="s">
        <v>29518</v>
      </c>
      <c r="B5087" s="1" t="s">
        <v>29519</v>
      </c>
      <c r="C5087" s="4" t="n">
        <f aca="false">IF(OR(T5087="SSES",T5087="VAR"),-COUNTIF(P$2:P$6715,R5087)+1,IF(T5087="ES",1,IF(OR(T5087="CL",T5087="OR",T5087="SBOR",T5087="SPFM",T5087="FM",T5087="SBFM",T5087="FO",T5087="GN",T5087="SSGN"),0)))</f>
        <v>1</v>
      </c>
      <c r="D5087" s="1" t="n">
        <v>5086</v>
      </c>
      <c r="E5087" s="1" t="s">
        <v>22635</v>
      </c>
      <c r="F5087" s="1"/>
      <c r="G5087" s="1" t="s">
        <v>22654</v>
      </c>
      <c r="H5087" s="1" t="s">
        <v>29264</v>
      </c>
      <c r="I5087" s="1" t="s">
        <v>29421</v>
      </c>
      <c r="J5087" s="1"/>
      <c r="K5087" s="1"/>
      <c r="L5087" s="1" t="s">
        <v>25254</v>
      </c>
      <c r="M5087" s="1" t="s">
        <v>25255</v>
      </c>
      <c r="N5087" s="1" t="s">
        <v>2732</v>
      </c>
      <c r="O5087" s="1" t="s">
        <v>25256</v>
      </c>
      <c r="P5087" s="1" t="n">
        <v>90017</v>
      </c>
      <c r="Q5087" s="1" t="n">
        <v>190485</v>
      </c>
      <c r="R5087" s="1" t="n">
        <v>190485</v>
      </c>
      <c r="S5087" s="1" t="n">
        <v>90017</v>
      </c>
      <c r="T5087" s="1" t="s">
        <v>69</v>
      </c>
      <c r="U5087" s="1" t="s">
        <v>22643</v>
      </c>
      <c r="V5087" s="1" t="s">
        <v>29520</v>
      </c>
      <c r="W5087" s="1" t="s">
        <v>29521</v>
      </c>
      <c r="X5087" s="1" t="s">
        <v>29520</v>
      </c>
      <c r="Y5087" s="1" t="s">
        <v>29522</v>
      </c>
      <c r="Z5087" s="1" t="n">
        <v>3</v>
      </c>
      <c r="AA5087" s="1" t="s">
        <v>65</v>
      </c>
      <c r="AB5087" s="1" t="s">
        <v>29523</v>
      </c>
      <c r="AC5087" s="2" t="s">
        <v>66</v>
      </c>
      <c r="AD5087" s="2" t="s">
        <v>67</v>
      </c>
      <c r="AQ5087" s="2" t="s">
        <v>3206</v>
      </c>
    </row>
    <row r="5088" customFormat="false" ht="12.75" hidden="false" customHeight="false" outlineLevel="0" collapsed="false">
      <c r="A5088" s="3" t="s">
        <v>29524</v>
      </c>
      <c r="B5088" s="1" t="s">
        <v>29525</v>
      </c>
      <c r="C5088" s="4" t="n">
        <f aca="false">IF(OR(T5088="SSES",T5088="VAR"),-COUNTIF(P$2:P$6715,R5088)+1,IF(T5088="ES",1,IF(OR(T5088="CL",T5088="OR",T5088="SBOR",T5088="SPFM",T5088="FM",T5088="SBFM",T5088="FO",T5088="GN",T5088="SSGN"),0)))</f>
        <v>1</v>
      </c>
      <c r="D5088" s="1" t="n">
        <v>5087</v>
      </c>
      <c r="E5088" s="1" t="s">
        <v>22635</v>
      </c>
      <c r="F5088" s="1"/>
      <c r="G5088" s="1" t="s">
        <v>22654</v>
      </c>
      <c r="H5088" s="1" t="s">
        <v>29264</v>
      </c>
      <c r="I5088" s="1" t="s">
        <v>29421</v>
      </c>
      <c r="J5088" s="1"/>
      <c r="K5088" s="1"/>
      <c r="L5088" s="1" t="s">
        <v>25254</v>
      </c>
      <c r="M5088" s="1" t="s">
        <v>25255</v>
      </c>
      <c r="N5088" s="1" t="s">
        <v>2732</v>
      </c>
      <c r="O5088" s="1" t="s">
        <v>25256</v>
      </c>
      <c r="P5088" s="1" t="n">
        <v>90076</v>
      </c>
      <c r="Q5088" s="1" t="n">
        <v>190485</v>
      </c>
      <c r="R5088" s="1" t="n">
        <v>190485</v>
      </c>
      <c r="S5088" s="1" t="n">
        <v>90076</v>
      </c>
      <c r="T5088" s="1" t="s">
        <v>69</v>
      </c>
      <c r="U5088" s="1" t="s">
        <v>29526</v>
      </c>
      <c r="V5088" s="1" t="s">
        <v>29527</v>
      </c>
      <c r="W5088" s="1" t="s">
        <v>29528</v>
      </c>
      <c r="X5088" s="1" t="s">
        <v>29527</v>
      </c>
      <c r="Y5088" s="1" t="s">
        <v>29529</v>
      </c>
      <c r="Z5088" s="1" t="n">
        <v>3</v>
      </c>
      <c r="AA5088" s="1" t="s">
        <v>65</v>
      </c>
      <c r="AB5088" s="1" t="s">
        <v>29530</v>
      </c>
      <c r="AC5088" s="2" t="s">
        <v>66</v>
      </c>
      <c r="AD5088" s="2" t="s">
        <v>67</v>
      </c>
      <c r="AQ5088" s="2" t="s">
        <v>3206</v>
      </c>
      <c r="AR5088" s="2" t="s">
        <v>25885</v>
      </c>
    </row>
    <row r="5089" customFormat="false" ht="12.75" hidden="false" customHeight="false" outlineLevel="0" collapsed="false">
      <c r="A5089" s="3" t="s">
        <v>29531</v>
      </c>
      <c r="B5089" s="1" t="s">
        <v>29532</v>
      </c>
      <c r="C5089" s="4" t="n">
        <f aca="false">IF(OR(T5089="SSES",T5089="VAR"),-COUNTIF(P$2:P$6715,R5089)+1,IF(T5089="ES",1,IF(OR(T5089="CL",T5089="OR",T5089="SBOR",T5089="SPFM",T5089="FM",T5089="SBFM",T5089="FO",T5089="GN",T5089="SSGN"),0)))</f>
        <v>1</v>
      </c>
      <c r="D5089" s="1" t="n">
        <v>5088</v>
      </c>
      <c r="E5089" s="1" t="s">
        <v>22635</v>
      </c>
      <c r="F5089" s="1"/>
      <c r="G5089" s="1" t="s">
        <v>22654</v>
      </c>
      <c r="H5089" s="1" t="s">
        <v>29264</v>
      </c>
      <c r="I5089" s="1" t="s">
        <v>29421</v>
      </c>
      <c r="J5089" s="1"/>
      <c r="K5089" s="1"/>
      <c r="L5089" s="1" t="s">
        <v>25254</v>
      </c>
      <c r="M5089" s="1" t="s">
        <v>25255</v>
      </c>
      <c r="N5089" s="1" t="s">
        <v>2732</v>
      </c>
      <c r="O5089" s="1" t="s">
        <v>25256</v>
      </c>
      <c r="P5089" s="1" t="n">
        <v>90080</v>
      </c>
      <c r="Q5089" s="1" t="n">
        <v>190485</v>
      </c>
      <c r="R5089" s="1" t="n">
        <v>190485</v>
      </c>
      <c r="S5089" s="1" t="n">
        <v>90080</v>
      </c>
      <c r="T5089" s="1" t="s">
        <v>69</v>
      </c>
      <c r="U5089" s="1" t="s">
        <v>29533</v>
      </c>
      <c r="V5089" s="1" t="s">
        <v>29534</v>
      </c>
      <c r="W5089" s="1" t="s">
        <v>29535</v>
      </c>
      <c r="X5089" s="1" t="s">
        <v>29534</v>
      </c>
      <c r="Y5089" s="1"/>
      <c r="Z5089" s="1" t="n">
        <v>3</v>
      </c>
      <c r="AA5089" s="1" t="s">
        <v>65</v>
      </c>
      <c r="AB5089" s="1" t="s">
        <v>29536</v>
      </c>
      <c r="AC5089" s="2" t="s">
        <v>66</v>
      </c>
      <c r="AD5089" s="2" t="s">
        <v>67</v>
      </c>
      <c r="AQ5089" s="2" t="s">
        <v>3206</v>
      </c>
    </row>
    <row r="5090" customFormat="false" ht="12.75" hidden="false" customHeight="false" outlineLevel="0" collapsed="false">
      <c r="A5090" s="3" t="s">
        <v>29537</v>
      </c>
      <c r="B5090" s="1" t="s">
        <v>29538</v>
      </c>
      <c r="C5090" s="4" t="n">
        <f aca="false">IF(OR(T5090="SSES",T5090="VAR"),-COUNTIF(P$2:P$6715,R5090)+1,IF(T5090="ES",1,IF(OR(T5090="CL",T5090="OR",T5090="SBOR",T5090="SPFM",T5090="FM",T5090="SBFM",T5090="FO",T5090="GN",T5090="SSGN"),0)))</f>
        <v>1</v>
      </c>
      <c r="D5090" s="1" t="n">
        <v>5089</v>
      </c>
      <c r="E5090" s="1" t="s">
        <v>22635</v>
      </c>
      <c r="F5090" s="1"/>
      <c r="G5090" s="1" t="s">
        <v>22654</v>
      </c>
      <c r="H5090" s="1" t="s">
        <v>29264</v>
      </c>
      <c r="I5090" s="1" t="s">
        <v>29421</v>
      </c>
      <c r="J5090" s="1"/>
      <c r="K5090" s="1"/>
      <c r="L5090" s="1" t="s">
        <v>25254</v>
      </c>
      <c r="M5090" s="1" t="s">
        <v>25255</v>
      </c>
      <c r="N5090" s="1" t="s">
        <v>2732</v>
      </c>
      <c r="O5090" s="1" t="s">
        <v>25256</v>
      </c>
      <c r="P5090" s="1" t="n">
        <v>90091</v>
      </c>
      <c r="Q5090" s="1" t="n">
        <v>190485</v>
      </c>
      <c r="R5090" s="1" t="n">
        <v>190485</v>
      </c>
      <c r="S5090" s="1" t="n">
        <v>90091</v>
      </c>
      <c r="T5090" s="1" t="s">
        <v>69</v>
      </c>
      <c r="U5090" s="1" t="s">
        <v>16929</v>
      </c>
      <c r="V5090" s="1" t="s">
        <v>29539</v>
      </c>
      <c r="W5090" s="1" t="s">
        <v>29540</v>
      </c>
      <c r="X5090" s="1" t="s">
        <v>29539</v>
      </c>
      <c r="Y5090" s="1" t="s">
        <v>29541</v>
      </c>
      <c r="Z5090" s="1" t="n">
        <v>3</v>
      </c>
      <c r="AA5090" s="1" t="s">
        <v>65</v>
      </c>
      <c r="AB5090" s="1" t="s">
        <v>29542</v>
      </c>
      <c r="AC5090" s="2" t="s">
        <v>66</v>
      </c>
      <c r="AD5090" s="2" t="s">
        <v>67</v>
      </c>
      <c r="AQ5090" s="2" t="s">
        <v>3206</v>
      </c>
    </row>
    <row r="5091" customFormat="false" ht="12.75" hidden="false" customHeight="false" outlineLevel="0" collapsed="false">
      <c r="A5091" s="3" t="s">
        <v>29543</v>
      </c>
      <c r="B5091" s="1" t="s">
        <v>29544</v>
      </c>
      <c r="C5091" s="4" t="n">
        <f aca="false">IF(OR(T5091="SSES",T5091="VAR"),-COUNTIF(P$2:P$6715,R5091)+1,IF(T5091="ES",1,IF(OR(T5091="CL",T5091="OR",T5091="SBOR",T5091="SPFM",T5091="FM",T5091="SBFM",T5091="FO",T5091="GN",T5091="SSGN"),0)))</f>
        <v>1</v>
      </c>
      <c r="D5091" s="1" t="n">
        <v>5090</v>
      </c>
      <c r="E5091" s="1" t="s">
        <v>22635</v>
      </c>
      <c r="F5091" s="1"/>
      <c r="G5091" s="1" t="s">
        <v>22654</v>
      </c>
      <c r="H5091" s="1" t="s">
        <v>29264</v>
      </c>
      <c r="I5091" s="1" t="s">
        <v>29421</v>
      </c>
      <c r="J5091" s="1"/>
      <c r="K5091" s="1"/>
      <c r="L5091" s="1" t="s">
        <v>25254</v>
      </c>
      <c r="M5091" s="1" t="s">
        <v>25255</v>
      </c>
      <c r="N5091" s="1" t="s">
        <v>2732</v>
      </c>
      <c r="O5091" s="1" t="s">
        <v>25256</v>
      </c>
      <c r="P5091" s="1" t="n">
        <v>90111</v>
      </c>
      <c r="Q5091" s="1" t="n">
        <v>190485</v>
      </c>
      <c r="R5091" s="1" t="n">
        <v>190485</v>
      </c>
      <c r="S5091" s="1" t="n">
        <v>90111</v>
      </c>
      <c r="T5091" s="1" t="s">
        <v>69</v>
      </c>
      <c r="U5091" s="1" t="s">
        <v>16929</v>
      </c>
      <c r="V5091" s="1" t="s">
        <v>29545</v>
      </c>
      <c r="W5091" s="1" t="s">
        <v>29546</v>
      </c>
      <c r="X5091" s="1" t="s">
        <v>29545</v>
      </c>
      <c r="Y5091" s="1" t="s">
        <v>29547</v>
      </c>
      <c r="Z5091" s="1" t="n">
        <v>3</v>
      </c>
      <c r="AA5091" s="1" t="s">
        <v>13550</v>
      </c>
      <c r="AB5091" s="1" t="s">
        <v>29548</v>
      </c>
      <c r="AC5091" s="2" t="s">
        <v>66</v>
      </c>
      <c r="AD5091" s="2" t="s">
        <v>67</v>
      </c>
      <c r="AO5091" s="2" t="s">
        <v>3206</v>
      </c>
      <c r="AQ5091" s="2" t="s">
        <v>9018</v>
      </c>
    </row>
    <row r="5092" customFormat="false" ht="12.75" hidden="false" customHeight="false" outlineLevel="0" collapsed="false">
      <c r="A5092" s="3" t="s">
        <v>29549</v>
      </c>
      <c r="B5092" s="1" t="s">
        <v>29550</v>
      </c>
      <c r="C5092" s="4" t="n">
        <f aca="false">IF(OR(T5092="SSES",T5092="VAR"),-COUNTIF(P$2:P$6715,R5092)+1,IF(T5092="ES",1,IF(OR(T5092="CL",T5092="OR",T5092="SBOR",T5092="SPFM",T5092="FM",T5092="SBFM",T5092="FO",T5092="GN",T5092="SSGN"),0)))</f>
        <v>1</v>
      </c>
      <c r="D5092" s="1" t="n">
        <v>5091</v>
      </c>
      <c r="E5092" s="1" t="s">
        <v>22635</v>
      </c>
      <c r="F5092" s="1"/>
      <c r="G5092" s="1" t="s">
        <v>22654</v>
      </c>
      <c r="H5092" s="1" t="s">
        <v>29264</v>
      </c>
      <c r="I5092" s="1" t="s">
        <v>29421</v>
      </c>
      <c r="J5092" s="1"/>
      <c r="K5092" s="1"/>
      <c r="L5092" s="1" t="s">
        <v>25254</v>
      </c>
      <c r="M5092" s="1" t="s">
        <v>25255</v>
      </c>
      <c r="N5092" s="1" t="s">
        <v>2732</v>
      </c>
      <c r="O5092" s="1" t="s">
        <v>25256</v>
      </c>
      <c r="P5092" s="1" t="n">
        <v>92566</v>
      </c>
      <c r="Q5092" s="1" t="n">
        <v>191169</v>
      </c>
      <c r="R5092" s="1" t="n">
        <v>191169</v>
      </c>
      <c r="S5092" s="1" t="n">
        <v>92566</v>
      </c>
      <c r="T5092" s="1" t="s">
        <v>69</v>
      </c>
      <c r="U5092" s="1" t="s">
        <v>16929</v>
      </c>
      <c r="V5092" s="1" t="s">
        <v>29551</v>
      </c>
      <c r="W5092" s="1" t="s">
        <v>29552</v>
      </c>
      <c r="X5092" s="1" t="s">
        <v>29551</v>
      </c>
      <c r="Y5092" s="1"/>
      <c r="Z5092" s="1" t="n">
        <v>3</v>
      </c>
      <c r="AA5092" s="1" t="s">
        <v>65</v>
      </c>
      <c r="AB5092" s="1" t="s">
        <v>29553</v>
      </c>
      <c r="AC5092" s="2" t="s">
        <v>66</v>
      </c>
      <c r="AD5092" s="2" t="s">
        <v>67</v>
      </c>
      <c r="AO5092" s="2" t="s">
        <v>3206</v>
      </c>
      <c r="AQ5092" s="2" t="s">
        <v>3206</v>
      </c>
      <c r="AU5092" s="2" t="s">
        <v>25272</v>
      </c>
    </row>
    <row r="5093" customFormat="false" ht="12.75" hidden="false" customHeight="false" outlineLevel="0" collapsed="false">
      <c r="A5093" s="3" t="s">
        <v>29554</v>
      </c>
      <c r="B5093" s="1" t="s">
        <v>29555</v>
      </c>
      <c r="C5093" s="4" t="n">
        <f aca="false">IF(OR(T5093="SSES",T5093="VAR"),-COUNTIF(P$2:P$6715,R5093)+1,IF(T5093="ES",1,IF(OR(T5093="CL",T5093="OR",T5093="SBOR",T5093="SPFM",T5093="FM",T5093="SBFM",T5093="FO",T5093="GN",T5093="SSGN"),0)))</f>
        <v>0</v>
      </c>
      <c r="D5093" s="1" t="n">
        <v>5092</v>
      </c>
      <c r="E5093" s="1" t="s">
        <v>22635</v>
      </c>
      <c r="F5093" s="1"/>
      <c r="G5093" s="1" t="s">
        <v>22654</v>
      </c>
      <c r="H5093" s="1" t="s">
        <v>29264</v>
      </c>
      <c r="I5093" s="1" t="s">
        <v>29421</v>
      </c>
      <c r="J5093" s="1"/>
      <c r="K5093" s="1"/>
      <c r="L5093" s="1" t="s">
        <v>25254</v>
      </c>
      <c r="M5093" s="1" t="s">
        <v>25255</v>
      </c>
      <c r="N5093" s="1" t="s">
        <v>2732</v>
      </c>
      <c r="O5093" s="1" t="s">
        <v>25256</v>
      </c>
      <c r="P5093" s="1" t="n">
        <v>191688</v>
      </c>
      <c r="Q5093" s="1" t="n">
        <v>187285</v>
      </c>
      <c r="R5093" s="1" t="n">
        <v>187285</v>
      </c>
      <c r="S5093" s="1" t="n">
        <v>191688</v>
      </c>
      <c r="T5093" s="1" t="s">
        <v>61</v>
      </c>
      <c r="U5093" s="1" t="s">
        <v>16929</v>
      </c>
      <c r="V5093" s="1" t="s">
        <v>29556</v>
      </c>
      <c r="W5093" s="1" t="s">
        <v>29557</v>
      </c>
      <c r="X5093" s="1" t="s">
        <v>29556</v>
      </c>
      <c r="Y5093" s="1" t="s">
        <v>29558</v>
      </c>
      <c r="Z5093" s="1" t="n">
        <v>3</v>
      </c>
      <c r="AA5093" s="1" t="s">
        <v>65</v>
      </c>
      <c r="AB5093" s="1"/>
    </row>
    <row r="5094" customFormat="false" ht="12.75" hidden="false" customHeight="false" outlineLevel="0" collapsed="false">
      <c r="A5094" s="3" t="s">
        <v>29559</v>
      </c>
      <c r="B5094" s="1" t="s">
        <v>29560</v>
      </c>
      <c r="C5094" s="4" t="n">
        <f aca="false">IF(OR(T5094="SSES",T5094="VAR"),-COUNTIF(P$2:P$6715,R5094)+1,IF(T5094="ES",1,IF(OR(T5094="CL",T5094="OR",T5094="SBOR",T5094="SPFM",T5094="FM",T5094="SBFM",T5094="FO",T5094="GN",T5094="SSGN"),0)))</f>
        <v>1</v>
      </c>
      <c r="D5094" s="1" t="n">
        <v>5093</v>
      </c>
      <c r="E5094" s="1" t="s">
        <v>22635</v>
      </c>
      <c r="F5094" s="1"/>
      <c r="G5094" s="1" t="s">
        <v>22654</v>
      </c>
      <c r="H5094" s="1" t="s">
        <v>29264</v>
      </c>
      <c r="I5094" s="1" t="s">
        <v>29421</v>
      </c>
      <c r="J5094" s="1"/>
      <c r="K5094" s="1"/>
      <c r="L5094" s="1" t="s">
        <v>25254</v>
      </c>
      <c r="M5094" s="1" t="s">
        <v>25255</v>
      </c>
      <c r="N5094" s="1" t="s">
        <v>2732</v>
      </c>
      <c r="O5094" s="1" t="s">
        <v>25256</v>
      </c>
      <c r="P5094" s="1" t="n">
        <v>94693</v>
      </c>
      <c r="Q5094" s="1" t="n">
        <v>191688</v>
      </c>
      <c r="R5094" s="1" t="n">
        <v>191688</v>
      </c>
      <c r="S5094" s="1" t="n">
        <v>94693</v>
      </c>
      <c r="T5094" s="1" t="s">
        <v>69</v>
      </c>
      <c r="U5094" s="1" t="s">
        <v>16929</v>
      </c>
      <c r="V5094" s="1" t="s">
        <v>29561</v>
      </c>
      <c r="W5094" s="1" t="s">
        <v>29562</v>
      </c>
      <c r="X5094" s="1" t="s">
        <v>29561</v>
      </c>
      <c r="Y5094" s="1" t="s">
        <v>29563</v>
      </c>
      <c r="Z5094" s="1" t="n">
        <v>3</v>
      </c>
      <c r="AA5094" s="1" t="s">
        <v>65</v>
      </c>
      <c r="AB5094" s="1" t="s">
        <v>29564</v>
      </c>
      <c r="AC5094" s="2" t="s">
        <v>66</v>
      </c>
      <c r="AD5094" s="2" t="s">
        <v>67</v>
      </c>
      <c r="AN5094" s="2" t="s">
        <v>23134</v>
      </c>
      <c r="AQ5094" s="2" t="s">
        <v>3206</v>
      </c>
    </row>
    <row r="5095" customFormat="false" ht="12.75" hidden="false" customHeight="false" outlineLevel="0" collapsed="false">
      <c r="A5095" s="3" t="s">
        <v>29565</v>
      </c>
      <c r="B5095" s="1" t="s">
        <v>29566</v>
      </c>
      <c r="C5095" s="4" t="n">
        <f aca="false">IF(OR(T5095="SSES",T5095="VAR"),-COUNTIF(P$2:P$6715,R5095)+1,IF(T5095="ES",1,IF(OR(T5095="CL",T5095="OR",T5095="SBOR",T5095="SPFM",T5095="FM",T5095="SBFM",T5095="FO",T5095="GN",T5095="SSGN"),0)))</f>
        <v>1</v>
      </c>
      <c r="D5095" s="1" t="n">
        <v>5094</v>
      </c>
      <c r="E5095" s="1" t="s">
        <v>22635</v>
      </c>
      <c r="F5095" s="1"/>
      <c r="G5095" s="1" t="s">
        <v>22654</v>
      </c>
      <c r="H5095" s="1" t="s">
        <v>29264</v>
      </c>
      <c r="I5095" s="1" t="s">
        <v>29421</v>
      </c>
      <c r="J5095" s="1"/>
      <c r="K5095" s="1"/>
      <c r="L5095" s="1" t="s">
        <v>25254</v>
      </c>
      <c r="M5095" s="1" t="s">
        <v>25255</v>
      </c>
      <c r="N5095" s="1" t="s">
        <v>2732</v>
      </c>
      <c r="O5095" s="1" t="s">
        <v>25256</v>
      </c>
      <c r="P5095" s="1" t="n">
        <v>94716</v>
      </c>
      <c r="Q5095" s="1" t="n">
        <v>191688</v>
      </c>
      <c r="R5095" s="1" t="n">
        <v>191688</v>
      </c>
      <c r="S5095" s="1" t="n">
        <v>94716</v>
      </c>
      <c r="T5095" s="1" t="s">
        <v>69</v>
      </c>
      <c r="U5095" s="1" t="s">
        <v>16929</v>
      </c>
      <c r="V5095" s="1" t="s">
        <v>29567</v>
      </c>
      <c r="W5095" s="1" t="s">
        <v>29568</v>
      </c>
      <c r="X5095" s="1" t="s">
        <v>29567</v>
      </c>
      <c r="Y5095" s="1" t="s">
        <v>29569</v>
      </c>
      <c r="Z5095" s="1" t="n">
        <v>3</v>
      </c>
      <c r="AA5095" s="1" t="s">
        <v>65</v>
      </c>
      <c r="AB5095" s="1" t="s">
        <v>29570</v>
      </c>
      <c r="AC5095" s="2" t="s">
        <v>66</v>
      </c>
      <c r="AD5095" s="2" t="s">
        <v>67</v>
      </c>
      <c r="AN5095" s="2" t="s">
        <v>23134</v>
      </c>
      <c r="AQ5095" s="2" t="s">
        <v>3206</v>
      </c>
      <c r="AR5095" s="2" t="s">
        <v>3206</v>
      </c>
    </row>
    <row r="5096" customFormat="false" ht="12.75" hidden="false" customHeight="false" outlineLevel="0" collapsed="false">
      <c r="A5096" s="3" t="s">
        <v>29571</v>
      </c>
      <c r="B5096" s="1" t="s">
        <v>29566</v>
      </c>
      <c r="C5096" s="4" t="n">
        <f aca="false">IF(OR(T5096="SSES",T5096="VAR"),-COUNTIF(P$2:P$6715,R5096)+1,IF(T5096="ES",1,IF(OR(T5096="CL",T5096="OR",T5096="SBOR",T5096="SPFM",T5096="FM",T5096="SBFM",T5096="FO",T5096="GN",T5096="SSGN"),0)))</f>
        <v>0</v>
      </c>
      <c r="D5096" s="1" t="n">
        <v>5095</v>
      </c>
      <c r="E5096" s="1" t="s">
        <v>22635</v>
      </c>
      <c r="F5096" s="1"/>
      <c r="G5096" s="1" t="s">
        <v>22654</v>
      </c>
      <c r="H5096" s="1" t="s">
        <v>29264</v>
      </c>
      <c r="I5096" s="1" t="s">
        <v>29421</v>
      </c>
      <c r="J5096" s="1"/>
      <c r="K5096" s="1"/>
      <c r="L5096" s="1" t="s">
        <v>25254</v>
      </c>
      <c r="M5096" s="1" t="s">
        <v>25255</v>
      </c>
      <c r="N5096" s="1" t="s">
        <v>2732</v>
      </c>
      <c r="O5096" s="1" t="s">
        <v>25256</v>
      </c>
      <c r="P5096" s="1" t="n">
        <v>133823</v>
      </c>
      <c r="Q5096" s="1" t="n">
        <v>94716</v>
      </c>
      <c r="R5096" s="1" t="n">
        <v>94716</v>
      </c>
      <c r="S5096" s="1" t="n">
        <v>133823</v>
      </c>
      <c r="T5096" s="1" t="s">
        <v>1467</v>
      </c>
      <c r="U5096" s="1" t="s">
        <v>16929</v>
      </c>
      <c r="V5096" s="1" t="s">
        <v>29572</v>
      </c>
      <c r="W5096" s="1" t="s">
        <v>29573</v>
      </c>
      <c r="X5096" s="1" t="s">
        <v>29572</v>
      </c>
      <c r="Y5096" s="1"/>
      <c r="Z5096" s="1" t="n">
        <v>3</v>
      </c>
      <c r="AA5096" s="1" t="s">
        <v>65</v>
      </c>
      <c r="AB5096" s="1" t="s">
        <v>29574</v>
      </c>
      <c r="AC5096" s="2" t="s">
        <v>66</v>
      </c>
      <c r="AD5096" s="2" t="s">
        <v>67</v>
      </c>
      <c r="AN5096" s="2" t="s">
        <v>23134</v>
      </c>
      <c r="AQ5096" s="2" t="s">
        <v>3206</v>
      </c>
    </row>
    <row r="5097" customFormat="false" ht="12.75" hidden="false" customHeight="false" outlineLevel="0" collapsed="false">
      <c r="A5097" s="3" t="s">
        <v>29575</v>
      </c>
      <c r="B5097" s="1" t="s">
        <v>29576</v>
      </c>
      <c r="C5097" s="4" t="n">
        <f aca="false">IF(OR(T5097="SSES",T5097="VAR"),-COUNTIF(P$2:P$6715,R5097)+1,IF(T5097="ES",1,IF(OR(T5097="CL",T5097="OR",T5097="SBOR",T5097="SPFM",T5097="FM",T5097="SBFM",T5097="FO",T5097="GN",T5097="SSGN"),0)))</f>
        <v>1</v>
      </c>
      <c r="D5097" s="1" t="n">
        <v>5096</v>
      </c>
      <c r="E5097" s="1" t="s">
        <v>22635</v>
      </c>
      <c r="F5097" s="1"/>
      <c r="G5097" s="1" t="s">
        <v>22654</v>
      </c>
      <c r="H5097" s="1" t="s">
        <v>29264</v>
      </c>
      <c r="I5097" s="1" t="s">
        <v>29421</v>
      </c>
      <c r="J5097" s="1"/>
      <c r="K5097" s="1"/>
      <c r="L5097" s="1" t="s">
        <v>25254</v>
      </c>
      <c r="M5097" s="1" t="s">
        <v>25255</v>
      </c>
      <c r="N5097" s="1" t="s">
        <v>2732</v>
      </c>
      <c r="O5097" s="1" t="s">
        <v>25256</v>
      </c>
      <c r="P5097" s="1" t="n">
        <v>94717</v>
      </c>
      <c r="Q5097" s="1" t="n">
        <v>191688</v>
      </c>
      <c r="R5097" s="1" t="n">
        <v>191688</v>
      </c>
      <c r="S5097" s="1" t="n">
        <v>94717</v>
      </c>
      <c r="T5097" s="1" t="s">
        <v>69</v>
      </c>
      <c r="U5097" s="1" t="s">
        <v>16929</v>
      </c>
      <c r="V5097" s="1" t="s">
        <v>29577</v>
      </c>
      <c r="W5097" s="1" t="s">
        <v>29578</v>
      </c>
      <c r="X5097" s="1" t="s">
        <v>29577</v>
      </c>
      <c r="Y5097" s="1" t="s">
        <v>29579</v>
      </c>
      <c r="Z5097" s="1" t="n">
        <v>3</v>
      </c>
      <c r="AA5097" s="1" t="s">
        <v>173</v>
      </c>
      <c r="AB5097" s="1" t="s">
        <v>29580</v>
      </c>
    </row>
    <row r="5098" customFormat="false" ht="12.75" hidden="false" customHeight="false" outlineLevel="0" collapsed="false">
      <c r="A5098" s="3" t="s">
        <v>29581</v>
      </c>
      <c r="B5098" s="1" t="s">
        <v>29582</v>
      </c>
      <c r="C5098" s="4" t="n">
        <f aca="false">IF(OR(T5098="SSES",T5098="VAR"),-COUNTIF(P$2:P$6715,R5098)+1,IF(T5098="ES",1,IF(OR(T5098="CL",T5098="OR",T5098="SBOR",T5098="SPFM",T5098="FM",T5098="SBFM",T5098="FO",T5098="GN",T5098="SSGN"),0)))</f>
        <v>1</v>
      </c>
      <c r="D5098" s="1" t="n">
        <v>5097</v>
      </c>
      <c r="E5098" s="1" t="s">
        <v>22635</v>
      </c>
      <c r="F5098" s="1"/>
      <c r="G5098" s="1" t="s">
        <v>22654</v>
      </c>
      <c r="H5098" s="1" t="s">
        <v>29264</v>
      </c>
      <c r="I5098" s="1" t="s">
        <v>29421</v>
      </c>
      <c r="J5098" s="1"/>
      <c r="K5098" s="1"/>
      <c r="L5098" s="1" t="s">
        <v>25254</v>
      </c>
      <c r="M5098" s="1" t="s">
        <v>25255</v>
      </c>
      <c r="N5098" s="1" t="s">
        <v>2732</v>
      </c>
      <c r="O5098" s="1" t="s">
        <v>25256</v>
      </c>
      <c r="P5098" s="1" t="n">
        <v>94728</v>
      </c>
      <c r="Q5098" s="1" t="n">
        <v>191688</v>
      </c>
      <c r="R5098" s="1" t="n">
        <v>191688</v>
      </c>
      <c r="S5098" s="1" t="n">
        <v>94728</v>
      </c>
      <c r="T5098" s="1" t="s">
        <v>69</v>
      </c>
      <c r="U5098" s="1" t="s">
        <v>16929</v>
      </c>
      <c r="V5098" s="1" t="s">
        <v>29583</v>
      </c>
      <c r="W5098" s="1" t="s">
        <v>29584</v>
      </c>
      <c r="X5098" s="1" t="s">
        <v>29583</v>
      </c>
      <c r="Y5098" s="1" t="s">
        <v>29585</v>
      </c>
      <c r="Z5098" s="1" t="n">
        <v>3</v>
      </c>
      <c r="AA5098" s="1" t="s">
        <v>65</v>
      </c>
      <c r="AB5098" s="1" t="s">
        <v>29586</v>
      </c>
      <c r="AC5098" s="2" t="s">
        <v>66</v>
      </c>
      <c r="AD5098" s="2" t="s">
        <v>67</v>
      </c>
      <c r="AN5098" s="2" t="s">
        <v>23134</v>
      </c>
      <c r="AQ5098" s="2" t="s">
        <v>3206</v>
      </c>
      <c r="AR5098" s="2" t="s">
        <v>3206</v>
      </c>
    </row>
    <row r="5099" customFormat="false" ht="12.75" hidden="false" customHeight="false" outlineLevel="0" collapsed="false">
      <c r="A5099" s="3" t="s">
        <v>29587</v>
      </c>
      <c r="B5099" s="1" t="s">
        <v>29588</v>
      </c>
      <c r="C5099" s="4" t="n">
        <f aca="false">IF(OR(T5099="SSES",T5099="VAR"),-COUNTIF(P$2:P$6715,R5099)+1,IF(T5099="ES",1,IF(OR(T5099="CL",T5099="OR",T5099="SBOR",T5099="SPFM",T5099="FM",T5099="SBFM",T5099="FO",T5099="GN",T5099="SSGN"),0)))</f>
        <v>1</v>
      </c>
      <c r="D5099" s="1" t="n">
        <v>5098</v>
      </c>
      <c r="E5099" s="1" t="s">
        <v>22635</v>
      </c>
      <c r="F5099" s="1"/>
      <c r="G5099" s="1" t="s">
        <v>22654</v>
      </c>
      <c r="H5099" s="1" t="s">
        <v>29264</v>
      </c>
      <c r="I5099" s="1" t="s">
        <v>29421</v>
      </c>
      <c r="J5099" s="1"/>
      <c r="K5099" s="1"/>
      <c r="L5099" s="1" t="s">
        <v>25254</v>
      </c>
      <c r="M5099" s="1" t="s">
        <v>25255</v>
      </c>
      <c r="N5099" s="1" t="s">
        <v>2732</v>
      </c>
      <c r="O5099" s="1" t="s">
        <v>25256</v>
      </c>
      <c r="P5099" s="1" t="n">
        <v>94753</v>
      </c>
      <c r="Q5099" s="1" t="n">
        <v>191688</v>
      </c>
      <c r="R5099" s="1" t="n">
        <v>191688</v>
      </c>
      <c r="S5099" s="1" t="n">
        <v>94753</v>
      </c>
      <c r="T5099" s="1" t="s">
        <v>69</v>
      </c>
      <c r="U5099" s="1" t="s">
        <v>28200</v>
      </c>
      <c r="V5099" s="1" t="s">
        <v>29589</v>
      </c>
      <c r="W5099" s="1" t="s">
        <v>29590</v>
      </c>
      <c r="X5099" s="1" t="s">
        <v>29589</v>
      </c>
      <c r="Y5099" s="1"/>
      <c r="Z5099" s="1" t="n">
        <v>3</v>
      </c>
      <c r="AA5099" s="1" t="s">
        <v>65</v>
      </c>
      <c r="AB5099" s="1" t="s">
        <v>29591</v>
      </c>
      <c r="AC5099" s="2" t="s">
        <v>66</v>
      </c>
      <c r="AD5099" s="2" t="s">
        <v>67</v>
      </c>
    </row>
    <row r="5100" customFormat="false" ht="12.75" hidden="false" customHeight="false" outlineLevel="0" collapsed="false">
      <c r="A5100" s="3" t="s">
        <v>29592</v>
      </c>
      <c r="B5100" s="1" t="s">
        <v>29593</v>
      </c>
      <c r="C5100" s="4" t="n">
        <f aca="false">IF(OR(T5100="SSES",T5100="VAR"),-COUNTIF(P$2:P$6715,R5100)+1,IF(T5100="ES",1,IF(OR(T5100="CL",T5100="OR",T5100="SBOR",T5100="SPFM",T5100="FM",T5100="SBFM",T5100="FO",T5100="GN",T5100="SSGN"),0)))</f>
        <v>1</v>
      </c>
      <c r="D5100" s="1" t="n">
        <v>5099</v>
      </c>
      <c r="E5100" s="1" t="s">
        <v>22635</v>
      </c>
      <c r="F5100" s="1"/>
      <c r="G5100" s="1" t="s">
        <v>22654</v>
      </c>
      <c r="H5100" s="1" t="s">
        <v>29264</v>
      </c>
      <c r="I5100" s="1" t="s">
        <v>29421</v>
      </c>
      <c r="J5100" s="1"/>
      <c r="K5100" s="1"/>
      <c r="L5100" s="1" t="s">
        <v>25254</v>
      </c>
      <c r="M5100" s="1" t="s">
        <v>25255</v>
      </c>
      <c r="N5100" s="1" t="s">
        <v>2732</v>
      </c>
      <c r="O5100" s="1" t="s">
        <v>25256</v>
      </c>
      <c r="P5100" s="1" t="n">
        <v>94755</v>
      </c>
      <c r="Q5100" s="1" t="n">
        <v>191688</v>
      </c>
      <c r="R5100" s="1" t="n">
        <v>191688</v>
      </c>
      <c r="S5100" s="1" t="n">
        <v>94755</v>
      </c>
      <c r="T5100" s="1" t="s">
        <v>69</v>
      </c>
      <c r="U5100" s="1" t="s">
        <v>27832</v>
      </c>
      <c r="V5100" s="1" t="s">
        <v>29594</v>
      </c>
      <c r="W5100" s="1" t="s">
        <v>29595</v>
      </c>
      <c r="X5100" s="1" t="s">
        <v>29594</v>
      </c>
      <c r="Y5100" s="1"/>
      <c r="Z5100" s="1" t="n">
        <v>3</v>
      </c>
      <c r="AA5100" s="1" t="s">
        <v>65</v>
      </c>
      <c r="AB5100" s="1" t="s">
        <v>29596</v>
      </c>
      <c r="AC5100" s="2" t="s">
        <v>66</v>
      </c>
      <c r="AD5100" s="2" t="s">
        <v>67</v>
      </c>
      <c r="AN5100" s="2" t="s">
        <v>23134</v>
      </c>
      <c r="AQ5100" s="2" t="s">
        <v>3206</v>
      </c>
    </row>
    <row r="5101" customFormat="false" ht="12.75" hidden="false" customHeight="false" outlineLevel="0" collapsed="false">
      <c r="A5101" s="3" t="s">
        <v>29597</v>
      </c>
      <c r="B5101" s="1" t="s">
        <v>29598</v>
      </c>
      <c r="C5101" s="4" t="n">
        <f aca="false">IF(OR(T5101="SSES",T5101="VAR"),-COUNTIF(P$2:P$6715,R5101)+1,IF(T5101="ES",1,IF(OR(T5101="CL",T5101="OR",T5101="SBOR",T5101="SPFM",T5101="FM",T5101="SBFM",T5101="FO",T5101="GN",T5101="SSGN"),0)))</f>
        <v>1</v>
      </c>
      <c r="D5101" s="1" t="n">
        <v>5100</v>
      </c>
      <c r="E5101" s="1" t="s">
        <v>22635</v>
      </c>
      <c r="F5101" s="1"/>
      <c r="G5101" s="1" t="s">
        <v>22654</v>
      </c>
      <c r="H5101" s="1" t="s">
        <v>29264</v>
      </c>
      <c r="I5101" s="1" t="s">
        <v>29421</v>
      </c>
      <c r="J5101" s="1"/>
      <c r="K5101" s="1"/>
      <c r="L5101" s="1" t="s">
        <v>25254</v>
      </c>
      <c r="M5101" s="1" t="s">
        <v>25255</v>
      </c>
      <c r="N5101" s="1" t="s">
        <v>2732</v>
      </c>
      <c r="O5101" s="1" t="s">
        <v>25256</v>
      </c>
      <c r="P5101" s="1" t="n">
        <v>94765</v>
      </c>
      <c r="Q5101" s="1" t="n">
        <v>191688</v>
      </c>
      <c r="R5101" s="1" t="n">
        <v>191688</v>
      </c>
      <c r="S5101" s="1" t="n">
        <v>94765</v>
      </c>
      <c r="T5101" s="1" t="s">
        <v>69</v>
      </c>
      <c r="U5101" s="1" t="s">
        <v>28999</v>
      </c>
      <c r="V5101" s="1" t="s">
        <v>29599</v>
      </c>
      <c r="W5101" s="1" t="s">
        <v>29600</v>
      </c>
      <c r="X5101" s="1" t="s">
        <v>29599</v>
      </c>
      <c r="Y5101" s="1"/>
      <c r="Z5101" s="1" t="n">
        <v>3</v>
      </c>
      <c r="AA5101" s="1" t="s">
        <v>65</v>
      </c>
      <c r="AB5101" s="1" t="s">
        <v>29601</v>
      </c>
      <c r="AC5101" s="2" t="s">
        <v>66</v>
      </c>
      <c r="AD5101" s="2" t="s">
        <v>67</v>
      </c>
      <c r="AK5101" s="2" t="s">
        <v>22951</v>
      </c>
      <c r="AN5101" s="2" t="s">
        <v>23134</v>
      </c>
      <c r="AQ5101" s="2" t="s">
        <v>3206</v>
      </c>
      <c r="AR5101" s="2" t="s">
        <v>3206</v>
      </c>
    </row>
    <row r="5102" customFormat="false" ht="12.75" hidden="false" customHeight="false" outlineLevel="0" collapsed="false">
      <c r="A5102" s="3" t="s">
        <v>29602</v>
      </c>
      <c r="B5102" s="1" t="s">
        <v>29603</v>
      </c>
      <c r="C5102" s="4" t="n">
        <f aca="false">IF(OR(T5102="SSES",T5102="VAR"),-COUNTIF(P$2:P$6715,R5102)+1,IF(T5102="ES",1,IF(OR(T5102="CL",T5102="OR",T5102="SBOR",T5102="SPFM",T5102="FM",T5102="SBFM",T5102="FO",T5102="GN",T5102="SSGN"),0)))</f>
        <v>1</v>
      </c>
      <c r="D5102" s="1" t="n">
        <v>5101</v>
      </c>
      <c r="E5102" s="1" t="s">
        <v>22635</v>
      </c>
      <c r="F5102" s="1"/>
      <c r="G5102" s="1" t="s">
        <v>22654</v>
      </c>
      <c r="H5102" s="1" t="s">
        <v>29264</v>
      </c>
      <c r="I5102" s="1" t="s">
        <v>29421</v>
      </c>
      <c r="J5102" s="1"/>
      <c r="K5102" s="1"/>
      <c r="L5102" s="1" t="s">
        <v>25254</v>
      </c>
      <c r="M5102" s="1" t="s">
        <v>25255</v>
      </c>
      <c r="N5102" s="1" t="s">
        <v>2732</v>
      </c>
      <c r="O5102" s="1" t="s">
        <v>25256</v>
      </c>
      <c r="P5102" s="1" t="n">
        <v>94822</v>
      </c>
      <c r="Q5102" s="1" t="n">
        <v>191688</v>
      </c>
      <c r="R5102" s="1" t="n">
        <v>191688</v>
      </c>
      <c r="S5102" s="1" t="n">
        <v>94822</v>
      </c>
      <c r="T5102" s="1" t="s">
        <v>69</v>
      </c>
      <c r="U5102" s="1" t="s">
        <v>27391</v>
      </c>
      <c r="V5102" s="1" t="s">
        <v>29604</v>
      </c>
      <c r="W5102" s="1" t="s">
        <v>29605</v>
      </c>
      <c r="X5102" s="1" t="s">
        <v>29604</v>
      </c>
      <c r="Y5102" s="1"/>
      <c r="Z5102" s="1" t="n">
        <v>3</v>
      </c>
      <c r="AA5102" s="1" t="s">
        <v>65</v>
      </c>
      <c r="AB5102" s="1" t="s">
        <v>29606</v>
      </c>
      <c r="AC5102" s="2" t="s">
        <v>66</v>
      </c>
      <c r="AD5102" s="2" t="s">
        <v>67</v>
      </c>
      <c r="AN5102" s="2" t="s">
        <v>23134</v>
      </c>
      <c r="AQ5102" s="2" t="s">
        <v>3206</v>
      </c>
      <c r="AR5102" s="2" t="s">
        <v>3206</v>
      </c>
    </row>
    <row r="5103" customFormat="false" ht="12.75" hidden="false" customHeight="false" outlineLevel="0" collapsed="false">
      <c r="A5103" s="3" t="s">
        <v>29607</v>
      </c>
      <c r="B5103" s="1" t="s">
        <v>29608</v>
      </c>
      <c r="C5103" s="4" t="n">
        <f aca="false">IF(OR(T5103="SSES",T5103="VAR"),-COUNTIF(P$2:P$6715,R5103)+1,IF(T5103="ES",1,IF(OR(T5103="CL",T5103="OR",T5103="SBOR",T5103="SPFM",T5103="FM",T5103="SBFM",T5103="FO",T5103="GN",T5103="SSGN"),0)))</f>
        <v>0</v>
      </c>
      <c r="D5103" s="1" t="n">
        <v>5102</v>
      </c>
      <c r="E5103" s="1" t="s">
        <v>22635</v>
      </c>
      <c r="F5103" s="1"/>
      <c r="G5103" s="1" t="s">
        <v>22654</v>
      </c>
      <c r="H5103" s="1" t="s">
        <v>29264</v>
      </c>
      <c r="I5103" s="1" t="s">
        <v>29421</v>
      </c>
      <c r="J5103" s="1"/>
      <c r="K5103" s="1"/>
      <c r="L5103" s="1" t="s">
        <v>25254</v>
      </c>
      <c r="M5103" s="1" t="s">
        <v>25255</v>
      </c>
      <c r="N5103" s="1" t="s">
        <v>2732</v>
      </c>
      <c r="O5103" s="1" t="s">
        <v>25256</v>
      </c>
      <c r="P5103" s="1" t="n">
        <v>612589</v>
      </c>
      <c r="Q5103" s="1" t="n">
        <v>94822</v>
      </c>
      <c r="R5103" s="1" t="n">
        <v>94822</v>
      </c>
      <c r="S5103" s="1" t="n">
        <v>612589</v>
      </c>
      <c r="T5103" s="1" t="s">
        <v>1467</v>
      </c>
      <c r="U5103" s="1" t="s">
        <v>29609</v>
      </c>
      <c r="V5103" s="1" t="s">
        <v>29610</v>
      </c>
      <c r="W5103" s="1" t="s">
        <v>29611</v>
      </c>
      <c r="X5103" s="1" t="s">
        <v>29610</v>
      </c>
      <c r="Y5103" s="1"/>
      <c r="Z5103" s="1" t="n">
        <v>3</v>
      </c>
      <c r="AA5103" s="1" t="s">
        <v>65</v>
      </c>
      <c r="AB5103" s="1" t="s">
        <v>29612</v>
      </c>
      <c r="AC5103" s="2" t="s">
        <v>66</v>
      </c>
      <c r="AD5103" s="2" t="s">
        <v>67</v>
      </c>
      <c r="AN5103" s="2" t="s">
        <v>23134</v>
      </c>
      <c r="AQ5103" s="2" t="s">
        <v>3206</v>
      </c>
    </row>
    <row r="5104" customFormat="false" ht="12.75" hidden="false" customHeight="false" outlineLevel="0" collapsed="false">
      <c r="A5104" s="3" t="s">
        <v>29613</v>
      </c>
      <c r="B5104" s="1" t="s">
        <v>29614</v>
      </c>
      <c r="C5104" s="4" t="n">
        <f aca="false">IF(OR(T5104="SSES",T5104="VAR"),-COUNTIF(P$2:P$6715,R5104)+1,IF(T5104="ES",1,IF(OR(T5104="CL",T5104="OR",T5104="SBOR",T5104="SPFM",T5104="FM",T5104="SBFM",T5104="FO",T5104="GN",T5104="SSGN"),0)))</f>
        <v>1</v>
      </c>
      <c r="D5104" s="1" t="n">
        <v>5103</v>
      </c>
      <c r="E5104" s="1" t="s">
        <v>22635</v>
      </c>
      <c r="F5104" s="1"/>
      <c r="G5104" s="1" t="s">
        <v>22654</v>
      </c>
      <c r="H5104" s="1" t="s">
        <v>29264</v>
      </c>
      <c r="I5104" s="1" t="s">
        <v>29421</v>
      </c>
      <c r="J5104" s="1"/>
      <c r="K5104" s="1"/>
      <c r="L5104" s="1" t="s">
        <v>25254</v>
      </c>
      <c r="M5104" s="1" t="s">
        <v>25255</v>
      </c>
      <c r="N5104" s="1" t="s">
        <v>2732</v>
      </c>
      <c r="O5104" s="1" t="s">
        <v>25256</v>
      </c>
      <c r="P5104" s="1" t="n">
        <v>94833</v>
      </c>
      <c r="Q5104" s="1" t="n">
        <v>191688</v>
      </c>
      <c r="R5104" s="1" t="n">
        <v>191688</v>
      </c>
      <c r="S5104" s="1" t="n">
        <v>94833</v>
      </c>
      <c r="T5104" s="1" t="s">
        <v>69</v>
      </c>
      <c r="U5104" s="1" t="s">
        <v>28999</v>
      </c>
      <c r="V5104" s="1" t="s">
        <v>29615</v>
      </c>
      <c r="W5104" s="1" t="s">
        <v>29616</v>
      </c>
      <c r="X5104" s="1" t="s">
        <v>29615</v>
      </c>
      <c r="Y5104" s="1" t="s">
        <v>29617</v>
      </c>
      <c r="Z5104" s="1" t="n">
        <v>3</v>
      </c>
      <c r="AA5104" s="1" t="s">
        <v>65</v>
      </c>
      <c r="AB5104" s="1" t="s">
        <v>29618</v>
      </c>
    </row>
    <row r="5105" customFormat="false" ht="12.75" hidden="false" customHeight="false" outlineLevel="0" collapsed="false">
      <c r="A5105" s="3" t="s">
        <v>29619</v>
      </c>
      <c r="B5105" s="1" t="s">
        <v>29614</v>
      </c>
      <c r="C5105" s="4" t="n">
        <f aca="false">IF(OR(T5105="SSES",T5105="VAR"),-COUNTIF(P$2:P$6715,R5105)+1,IF(T5105="ES",1,IF(OR(T5105="CL",T5105="OR",T5105="SBOR",T5105="SPFM",T5105="FM",T5105="SBFM",T5105="FO",T5105="GN",T5105="SSGN"),0)))</f>
        <v>0</v>
      </c>
      <c r="D5105" s="1" t="n">
        <v>5104</v>
      </c>
      <c r="E5105" s="1" t="s">
        <v>22635</v>
      </c>
      <c r="F5105" s="1"/>
      <c r="G5105" s="1" t="s">
        <v>22654</v>
      </c>
      <c r="H5105" s="1" t="s">
        <v>29264</v>
      </c>
      <c r="I5105" s="1" t="s">
        <v>29421</v>
      </c>
      <c r="J5105" s="1"/>
      <c r="K5105" s="1"/>
      <c r="L5105" s="1" t="s">
        <v>25254</v>
      </c>
      <c r="M5105" s="1" t="s">
        <v>25255</v>
      </c>
      <c r="N5105" s="1" t="s">
        <v>2732</v>
      </c>
      <c r="O5105" s="1" t="s">
        <v>25256</v>
      </c>
      <c r="P5105" s="1" t="n">
        <v>1000842</v>
      </c>
      <c r="Q5105" s="1" t="n">
        <v>94833</v>
      </c>
      <c r="R5105" s="1" t="n">
        <v>94833</v>
      </c>
      <c r="S5105" s="1" t="n">
        <v>1000842</v>
      </c>
      <c r="T5105" s="1" t="s">
        <v>16393</v>
      </c>
      <c r="U5105" s="1" t="s">
        <v>16929</v>
      </c>
      <c r="V5105" s="1" t="s">
        <v>29620</v>
      </c>
      <c r="W5105" s="1" t="s">
        <v>29621</v>
      </c>
      <c r="X5105" s="1" t="s">
        <v>29620</v>
      </c>
      <c r="Y5105" s="1"/>
      <c r="Z5105" s="1" t="n">
        <v>3</v>
      </c>
      <c r="AA5105" s="1" t="s">
        <v>65</v>
      </c>
      <c r="AB5105" s="1" t="s">
        <v>29622</v>
      </c>
    </row>
    <row r="5106" customFormat="false" ht="12.75" hidden="false" customHeight="false" outlineLevel="0" collapsed="false">
      <c r="A5106" s="3" t="s">
        <v>29623</v>
      </c>
      <c r="B5106" s="1" t="s">
        <v>29624</v>
      </c>
      <c r="C5106" s="4" t="n">
        <f aca="false">IF(OR(T5106="SSES",T5106="VAR"),-COUNTIF(P$2:P$6715,R5106)+1,IF(T5106="ES",1,IF(OR(T5106="CL",T5106="OR",T5106="SBOR",T5106="SPFM",T5106="FM",T5106="SBFM",T5106="FO",T5106="GN",T5106="SSGN"),0)))</f>
        <v>1</v>
      </c>
      <c r="D5106" s="1" t="n">
        <v>5105</v>
      </c>
      <c r="E5106" s="1" t="s">
        <v>22635</v>
      </c>
      <c r="F5106" s="1"/>
      <c r="G5106" s="1" t="s">
        <v>22654</v>
      </c>
      <c r="H5106" s="1" t="s">
        <v>29264</v>
      </c>
      <c r="I5106" s="1" t="s">
        <v>29421</v>
      </c>
      <c r="J5106" s="1"/>
      <c r="K5106" s="1"/>
      <c r="L5106" s="1" t="s">
        <v>25254</v>
      </c>
      <c r="M5106" s="1" t="s">
        <v>25255</v>
      </c>
      <c r="N5106" s="1" t="s">
        <v>2732</v>
      </c>
      <c r="O5106" s="1" t="s">
        <v>25256</v>
      </c>
      <c r="P5106" s="1" t="n">
        <v>101411</v>
      </c>
      <c r="Q5106" s="1" t="n">
        <v>193217</v>
      </c>
      <c r="R5106" s="1" t="n">
        <v>193217</v>
      </c>
      <c r="S5106" s="1" t="n">
        <v>101411</v>
      </c>
      <c r="T5106" s="1" t="s">
        <v>69</v>
      </c>
      <c r="U5106" s="1" t="s">
        <v>16929</v>
      </c>
      <c r="V5106" s="1" t="s">
        <v>29625</v>
      </c>
      <c r="W5106" s="1" t="s">
        <v>29626</v>
      </c>
      <c r="X5106" s="1" t="s">
        <v>29625</v>
      </c>
      <c r="Y5106" s="1" t="s">
        <v>29627</v>
      </c>
      <c r="Z5106" s="1" t="n">
        <v>3</v>
      </c>
      <c r="AA5106" s="1" t="s">
        <v>65</v>
      </c>
      <c r="AB5106" s="1" t="s">
        <v>29628</v>
      </c>
      <c r="AC5106" s="2" t="s">
        <v>5026</v>
      </c>
      <c r="AD5106" s="2" t="s">
        <v>5027</v>
      </c>
      <c r="AP5106" s="2" t="s">
        <v>3206</v>
      </c>
      <c r="AQ5106" s="2" t="s">
        <v>3206</v>
      </c>
    </row>
    <row r="5107" customFormat="false" ht="12.75" hidden="false" customHeight="false" outlineLevel="0" collapsed="false">
      <c r="A5107" s="3" t="s">
        <v>29629</v>
      </c>
      <c r="B5107" s="1" t="s">
        <v>29630</v>
      </c>
      <c r="C5107" s="4" t="n">
        <f aca="false">IF(OR(T5107="SSES",T5107="VAR"),-COUNTIF(P$2:P$6715,R5107)+1,IF(T5107="ES",1,IF(OR(T5107="CL",T5107="OR",T5107="SBOR",T5107="SPFM",T5107="FM",T5107="SBFM",T5107="FO",T5107="GN",T5107="SSGN"),0)))</f>
        <v>1</v>
      </c>
      <c r="D5107" s="1" t="n">
        <v>5106</v>
      </c>
      <c r="E5107" s="1" t="s">
        <v>22635</v>
      </c>
      <c r="F5107" s="1"/>
      <c r="G5107" s="1" t="s">
        <v>22654</v>
      </c>
      <c r="H5107" s="1" t="s">
        <v>29264</v>
      </c>
      <c r="I5107" s="1" t="s">
        <v>29421</v>
      </c>
      <c r="J5107" s="1"/>
      <c r="K5107" s="1"/>
      <c r="L5107" s="1" t="s">
        <v>25254</v>
      </c>
      <c r="M5107" s="1" t="s">
        <v>25255</v>
      </c>
      <c r="N5107" s="1" t="s">
        <v>2732</v>
      </c>
      <c r="O5107" s="1" t="s">
        <v>25256</v>
      </c>
      <c r="P5107" s="1" t="n">
        <v>101412</v>
      </c>
      <c r="Q5107" s="1" t="n">
        <v>193217</v>
      </c>
      <c r="R5107" s="1" t="n">
        <v>193217</v>
      </c>
      <c r="S5107" s="1" t="n">
        <v>101412</v>
      </c>
      <c r="T5107" s="1" t="s">
        <v>69</v>
      </c>
      <c r="U5107" s="1" t="s">
        <v>16929</v>
      </c>
      <c r="V5107" s="1" t="s">
        <v>29631</v>
      </c>
      <c r="W5107" s="1" t="s">
        <v>29632</v>
      </c>
      <c r="X5107" s="1" t="s">
        <v>29631</v>
      </c>
      <c r="Y5107" s="1" t="s">
        <v>29633</v>
      </c>
      <c r="Z5107" s="1" t="n">
        <v>3</v>
      </c>
      <c r="AA5107" s="1" t="s">
        <v>65</v>
      </c>
      <c r="AB5107" s="1" t="s">
        <v>29634</v>
      </c>
      <c r="AC5107" s="2" t="s">
        <v>66</v>
      </c>
      <c r="AD5107" s="2" t="s">
        <v>67</v>
      </c>
      <c r="AQ5107" s="2" t="s">
        <v>3206</v>
      </c>
    </row>
    <row r="5108" customFormat="false" ht="12.75" hidden="false" customHeight="false" outlineLevel="0" collapsed="false">
      <c r="A5108" s="3" t="s">
        <v>29635</v>
      </c>
      <c r="B5108" s="1" t="s">
        <v>29636</v>
      </c>
      <c r="C5108" s="4" t="n">
        <f aca="false">IF(OR(T5108="SSES",T5108="VAR"),-COUNTIF(P$2:P$6715,R5108)+1,IF(T5108="ES",1,IF(OR(T5108="CL",T5108="OR",T5108="SBOR",T5108="SPFM",T5108="FM",T5108="SBFM",T5108="FO",T5108="GN",T5108="SSGN"),0)))</f>
        <v>1</v>
      </c>
      <c r="D5108" s="1" t="n">
        <v>5107</v>
      </c>
      <c r="E5108" s="1" t="s">
        <v>22635</v>
      </c>
      <c r="F5108" s="1"/>
      <c r="G5108" s="1" t="s">
        <v>22654</v>
      </c>
      <c r="H5108" s="1" t="s">
        <v>29264</v>
      </c>
      <c r="I5108" s="1" t="s">
        <v>29421</v>
      </c>
      <c r="J5108" s="1"/>
      <c r="K5108" s="1"/>
      <c r="L5108" s="1" t="s">
        <v>25254</v>
      </c>
      <c r="M5108" s="1" t="s">
        <v>25255</v>
      </c>
      <c r="N5108" s="1" t="s">
        <v>2732</v>
      </c>
      <c r="O5108" s="1" t="s">
        <v>25256</v>
      </c>
      <c r="P5108" s="1" t="n">
        <v>101414</v>
      </c>
      <c r="Q5108" s="1" t="n">
        <v>193217</v>
      </c>
      <c r="R5108" s="1" t="n">
        <v>193217</v>
      </c>
      <c r="S5108" s="1" t="n">
        <v>101414</v>
      </c>
      <c r="T5108" s="1" t="s">
        <v>69</v>
      </c>
      <c r="U5108" s="1" t="s">
        <v>29637</v>
      </c>
      <c r="V5108" s="1" t="s">
        <v>29638</v>
      </c>
      <c r="W5108" s="1" t="s">
        <v>29639</v>
      </c>
      <c r="X5108" s="1" t="s">
        <v>29638</v>
      </c>
      <c r="Y5108" s="1"/>
      <c r="Z5108" s="1" t="n">
        <v>3</v>
      </c>
      <c r="AA5108" s="1" t="s">
        <v>65</v>
      </c>
      <c r="AB5108" s="1" t="s">
        <v>29640</v>
      </c>
      <c r="AC5108" s="2" t="s">
        <v>66</v>
      </c>
      <c r="AD5108" s="2" t="s">
        <v>67</v>
      </c>
      <c r="AQ5108" s="2" t="s">
        <v>3206</v>
      </c>
    </row>
    <row r="5109" customFormat="false" ht="12.75" hidden="false" customHeight="false" outlineLevel="0" collapsed="false">
      <c r="A5109" s="3" t="s">
        <v>29641</v>
      </c>
      <c r="B5109" s="1" t="s">
        <v>29642</v>
      </c>
      <c r="C5109" s="4" t="n">
        <f aca="false">IF(OR(T5109="SSES",T5109="VAR"),-COUNTIF(P$2:P$6715,R5109)+1,IF(T5109="ES",1,IF(OR(T5109="CL",T5109="OR",T5109="SBOR",T5109="SPFM",T5109="FM",T5109="SBFM",T5109="FO",T5109="GN",T5109="SSGN"),0)))</f>
        <v>1</v>
      </c>
      <c r="D5109" s="1" t="n">
        <v>5108</v>
      </c>
      <c r="E5109" s="1" t="s">
        <v>22635</v>
      </c>
      <c r="F5109" s="1"/>
      <c r="G5109" s="1" t="s">
        <v>22654</v>
      </c>
      <c r="H5109" s="1" t="s">
        <v>29264</v>
      </c>
      <c r="I5109" s="1" t="s">
        <v>29421</v>
      </c>
      <c r="J5109" s="1"/>
      <c r="K5109" s="1"/>
      <c r="L5109" s="1" t="s">
        <v>25254</v>
      </c>
      <c r="M5109" s="1" t="s">
        <v>25255</v>
      </c>
      <c r="N5109" s="1" t="s">
        <v>2732</v>
      </c>
      <c r="O5109" s="1" t="s">
        <v>25256</v>
      </c>
      <c r="P5109" s="1" t="n">
        <v>102921</v>
      </c>
      <c r="Q5109" s="1" t="n">
        <v>193332</v>
      </c>
      <c r="R5109" s="1" t="n">
        <v>193332</v>
      </c>
      <c r="S5109" s="1" t="n">
        <v>102921</v>
      </c>
      <c r="T5109" s="1" t="s">
        <v>69</v>
      </c>
      <c r="U5109" s="1" t="s">
        <v>16929</v>
      </c>
      <c r="V5109" s="1" t="s">
        <v>29643</v>
      </c>
      <c r="W5109" s="1" t="s">
        <v>29644</v>
      </c>
      <c r="X5109" s="1" t="s">
        <v>29643</v>
      </c>
      <c r="Y5109" s="1" t="s">
        <v>29645</v>
      </c>
      <c r="Z5109" s="1" t="n">
        <v>3</v>
      </c>
      <c r="AA5109" s="1" t="s">
        <v>65</v>
      </c>
      <c r="AB5109" s="1" t="s">
        <v>29646</v>
      </c>
      <c r="AC5109" s="2" t="s">
        <v>66</v>
      </c>
      <c r="AD5109" s="2" t="s">
        <v>67</v>
      </c>
      <c r="AQ5109" s="2" t="s">
        <v>3206</v>
      </c>
    </row>
    <row r="5110" customFormat="false" ht="12.75" hidden="false" customHeight="false" outlineLevel="0" collapsed="false">
      <c r="A5110" s="3" t="s">
        <v>29647</v>
      </c>
      <c r="B5110" s="1" t="s">
        <v>29648</v>
      </c>
      <c r="C5110" s="4" t="n">
        <f aca="false">IF(OR(T5110="SSES",T5110="VAR"),-COUNTIF(P$2:P$6715,R5110)+1,IF(T5110="ES",1,IF(OR(T5110="CL",T5110="OR",T5110="SBOR",T5110="SPFM",T5110="FM",T5110="SBFM",T5110="FO",T5110="GN",T5110="SSGN"),0)))</f>
        <v>1</v>
      </c>
      <c r="D5110" s="1" t="n">
        <v>5109</v>
      </c>
      <c r="E5110" s="1" t="s">
        <v>22635</v>
      </c>
      <c r="F5110" s="1"/>
      <c r="G5110" s="1" t="s">
        <v>22654</v>
      </c>
      <c r="H5110" s="1" t="s">
        <v>29264</v>
      </c>
      <c r="I5110" s="1" t="s">
        <v>29421</v>
      </c>
      <c r="J5110" s="1"/>
      <c r="K5110" s="1"/>
      <c r="L5110" s="1" t="s">
        <v>25254</v>
      </c>
      <c r="M5110" s="1" t="s">
        <v>25255</v>
      </c>
      <c r="N5110" s="1" t="s">
        <v>2732</v>
      </c>
      <c r="O5110" s="1" t="s">
        <v>25256</v>
      </c>
      <c r="P5110" s="1" t="n">
        <v>103536</v>
      </c>
      <c r="Q5110" s="1" t="n">
        <v>193584</v>
      </c>
      <c r="R5110" s="1" t="n">
        <v>193584</v>
      </c>
      <c r="S5110" s="1" t="n">
        <v>103536</v>
      </c>
      <c r="T5110" s="1" t="s">
        <v>69</v>
      </c>
      <c r="U5110" s="1" t="s">
        <v>16929</v>
      </c>
      <c r="V5110" s="1" t="s">
        <v>29649</v>
      </c>
      <c r="W5110" s="1" t="s">
        <v>29650</v>
      </c>
      <c r="X5110" s="1" t="s">
        <v>29649</v>
      </c>
      <c r="Y5110" s="1" t="s">
        <v>29651</v>
      </c>
      <c r="Z5110" s="1" t="n">
        <v>3</v>
      </c>
      <c r="AA5110" s="1" t="s">
        <v>65</v>
      </c>
      <c r="AB5110" s="1" t="s">
        <v>29652</v>
      </c>
      <c r="AC5110" s="2" t="s">
        <v>66</v>
      </c>
      <c r="AD5110" s="2" t="s">
        <v>67</v>
      </c>
      <c r="AQ5110" s="2" t="s">
        <v>3206</v>
      </c>
      <c r="AU5110" s="2" t="s">
        <v>25272</v>
      </c>
    </row>
    <row r="5111" customFormat="false" ht="12.75" hidden="false" customHeight="false" outlineLevel="0" collapsed="false">
      <c r="A5111" s="3" t="s">
        <v>29653</v>
      </c>
      <c r="B5111" s="1" t="s">
        <v>29654</v>
      </c>
      <c r="C5111" s="4" t="n">
        <f aca="false">IF(OR(T5111="SSES",T5111="VAR"),-COUNTIF(P$2:P$6715,R5111)+1,IF(T5111="ES",1,IF(OR(T5111="CL",T5111="OR",T5111="SBOR",T5111="SPFM",T5111="FM",T5111="SBFM",T5111="FO",T5111="GN",T5111="SSGN"),0)))</f>
        <v>1</v>
      </c>
      <c r="D5111" s="1" t="n">
        <v>5110</v>
      </c>
      <c r="E5111" s="1" t="s">
        <v>22635</v>
      </c>
      <c r="F5111" s="1"/>
      <c r="G5111" s="1" t="s">
        <v>22654</v>
      </c>
      <c r="H5111" s="1" t="s">
        <v>29264</v>
      </c>
      <c r="I5111" s="1" t="s">
        <v>29421</v>
      </c>
      <c r="J5111" s="1"/>
      <c r="K5111" s="1"/>
      <c r="L5111" s="1" t="s">
        <v>25254</v>
      </c>
      <c r="M5111" s="1" t="s">
        <v>25255</v>
      </c>
      <c r="N5111" s="1" t="s">
        <v>2732</v>
      </c>
      <c r="O5111" s="1" t="s">
        <v>25256</v>
      </c>
      <c r="P5111" s="1" t="n">
        <v>106910</v>
      </c>
      <c r="Q5111" s="1" t="n">
        <v>194326</v>
      </c>
      <c r="R5111" s="1" t="n">
        <v>194326</v>
      </c>
      <c r="S5111" s="1" t="n">
        <v>106910</v>
      </c>
      <c r="T5111" s="1" t="s">
        <v>69</v>
      </c>
      <c r="U5111" s="1" t="s">
        <v>29655</v>
      </c>
      <c r="V5111" s="1" t="s">
        <v>29656</v>
      </c>
      <c r="W5111" s="1" t="s">
        <v>29657</v>
      </c>
      <c r="X5111" s="1" t="s">
        <v>29656</v>
      </c>
      <c r="Y5111" s="1" t="s">
        <v>29658</v>
      </c>
      <c r="Z5111" s="1" t="n">
        <v>3</v>
      </c>
      <c r="AA5111" s="1" t="s">
        <v>173</v>
      </c>
      <c r="AB5111" s="1" t="s">
        <v>29659</v>
      </c>
    </row>
    <row r="5112" customFormat="false" ht="12.75" hidden="false" customHeight="false" outlineLevel="0" collapsed="false">
      <c r="A5112" s="3" t="s">
        <v>29660</v>
      </c>
      <c r="B5112" s="1" t="s">
        <v>29661</v>
      </c>
      <c r="C5112" s="4" t="n">
        <f aca="false">IF(OR(T5112="SSES",T5112="VAR"),-COUNTIF(P$2:P$6715,R5112)+1,IF(T5112="ES",1,IF(OR(T5112="CL",T5112="OR",T5112="SBOR",T5112="SPFM",T5112="FM",T5112="SBFM",T5112="FO",T5112="GN",T5112="SSGN"),0)))</f>
        <v>1</v>
      </c>
      <c r="D5112" s="1" t="n">
        <v>5111</v>
      </c>
      <c r="E5112" s="1" t="s">
        <v>22635</v>
      </c>
      <c r="F5112" s="1"/>
      <c r="G5112" s="1" t="s">
        <v>22654</v>
      </c>
      <c r="H5112" s="1" t="s">
        <v>29264</v>
      </c>
      <c r="I5112" s="1" t="s">
        <v>29421</v>
      </c>
      <c r="J5112" s="1"/>
      <c r="K5112" s="1"/>
      <c r="L5112" s="1" t="s">
        <v>25254</v>
      </c>
      <c r="M5112" s="1" t="s">
        <v>25255</v>
      </c>
      <c r="N5112" s="1" t="s">
        <v>2732</v>
      </c>
      <c r="O5112" s="1" t="s">
        <v>25256</v>
      </c>
      <c r="P5112" s="1" t="n">
        <v>106918</v>
      </c>
      <c r="Q5112" s="1" t="n">
        <v>194326</v>
      </c>
      <c r="R5112" s="1" t="n">
        <v>194326</v>
      </c>
      <c r="S5112" s="1" t="n">
        <v>106918</v>
      </c>
      <c r="T5112" s="1" t="s">
        <v>69</v>
      </c>
      <c r="U5112" s="1" t="s">
        <v>16929</v>
      </c>
      <c r="V5112" s="1" t="s">
        <v>29662</v>
      </c>
      <c r="W5112" s="1" t="s">
        <v>29663</v>
      </c>
      <c r="X5112" s="1" t="s">
        <v>29662</v>
      </c>
      <c r="Y5112" s="1"/>
      <c r="Z5112" s="1" t="n">
        <v>3</v>
      </c>
      <c r="AA5112" s="1" t="s">
        <v>65</v>
      </c>
      <c r="AB5112" s="1" t="s">
        <v>29664</v>
      </c>
      <c r="AC5112" s="2" t="s">
        <v>66</v>
      </c>
      <c r="AD5112" s="2" t="s">
        <v>67</v>
      </c>
      <c r="AQ5112" s="2" t="s">
        <v>3206</v>
      </c>
      <c r="AR5112" s="2" t="s">
        <v>3206</v>
      </c>
      <c r="AU5112" s="2" t="s">
        <v>25272</v>
      </c>
    </row>
    <row r="5113" customFormat="false" ht="12.75" hidden="false" customHeight="false" outlineLevel="0" collapsed="false">
      <c r="A5113" s="3" t="s">
        <v>29665</v>
      </c>
      <c r="B5113" s="1" t="s">
        <v>29666</v>
      </c>
      <c r="C5113" s="4" t="n">
        <f aca="false">IF(OR(T5113="SSES",T5113="VAR"),-COUNTIF(P$2:P$6715,R5113)+1,IF(T5113="ES",1,IF(OR(T5113="CL",T5113="OR",T5113="SBOR",T5113="SPFM",T5113="FM",T5113="SBFM",T5113="FO",T5113="GN",T5113="SSGN"),0)))</f>
        <v>1</v>
      </c>
      <c r="D5113" s="1" t="n">
        <v>5112</v>
      </c>
      <c r="E5113" s="1" t="s">
        <v>22635</v>
      </c>
      <c r="F5113" s="1"/>
      <c r="G5113" s="1" t="s">
        <v>22654</v>
      </c>
      <c r="H5113" s="1" t="s">
        <v>29264</v>
      </c>
      <c r="I5113" s="1" t="s">
        <v>29421</v>
      </c>
      <c r="J5113" s="1"/>
      <c r="K5113" s="1"/>
      <c r="L5113" s="1" t="s">
        <v>25254</v>
      </c>
      <c r="M5113" s="1" t="s">
        <v>25255</v>
      </c>
      <c r="N5113" s="1" t="s">
        <v>2732</v>
      </c>
      <c r="O5113" s="1" t="s">
        <v>25256</v>
      </c>
      <c r="P5113" s="1" t="n">
        <v>108613</v>
      </c>
      <c r="Q5113" s="1" t="n">
        <v>194796</v>
      </c>
      <c r="R5113" s="1" t="n">
        <v>194796</v>
      </c>
      <c r="S5113" s="1" t="n">
        <v>108613</v>
      </c>
      <c r="T5113" s="1" t="s">
        <v>69</v>
      </c>
      <c r="U5113" s="1" t="s">
        <v>29667</v>
      </c>
      <c r="V5113" s="1" t="s">
        <v>29668</v>
      </c>
      <c r="W5113" s="1" t="s">
        <v>29669</v>
      </c>
      <c r="X5113" s="1" t="s">
        <v>29668</v>
      </c>
      <c r="Y5113" s="1"/>
      <c r="Z5113" s="1" t="n">
        <v>3</v>
      </c>
      <c r="AA5113" s="1" t="s">
        <v>65</v>
      </c>
      <c r="AB5113" s="1" t="s">
        <v>29670</v>
      </c>
      <c r="AC5113" s="2" t="s">
        <v>66</v>
      </c>
      <c r="AD5113" s="2" t="s">
        <v>67</v>
      </c>
      <c r="AQ5113" s="2" t="s">
        <v>3206</v>
      </c>
    </row>
    <row r="5114" customFormat="false" ht="12.75" hidden="false" customHeight="false" outlineLevel="0" collapsed="false">
      <c r="A5114" s="3" t="s">
        <v>29671</v>
      </c>
      <c r="B5114" s="1" t="s">
        <v>29672</v>
      </c>
      <c r="C5114" s="4" t="n">
        <f aca="false">IF(OR(T5114="SSES",T5114="VAR"),-COUNTIF(P$2:P$6715,R5114)+1,IF(T5114="ES",1,IF(OR(T5114="CL",T5114="OR",T5114="SBOR",T5114="SPFM",T5114="FM",T5114="SBFM",T5114="FO",T5114="GN",T5114="SSGN"),0)))</f>
        <v>1</v>
      </c>
      <c r="D5114" s="1" t="n">
        <v>5113</v>
      </c>
      <c r="E5114" s="1" t="s">
        <v>22635</v>
      </c>
      <c r="F5114" s="1"/>
      <c r="G5114" s="1" t="s">
        <v>22654</v>
      </c>
      <c r="H5114" s="1" t="s">
        <v>29264</v>
      </c>
      <c r="I5114" s="1" t="s">
        <v>29421</v>
      </c>
      <c r="J5114" s="1"/>
      <c r="K5114" s="1"/>
      <c r="L5114" s="1" t="s">
        <v>25254</v>
      </c>
      <c r="M5114" s="1" t="s">
        <v>25255</v>
      </c>
      <c r="N5114" s="1" t="s">
        <v>2732</v>
      </c>
      <c r="O5114" s="1" t="s">
        <v>25256</v>
      </c>
      <c r="P5114" s="1" t="n">
        <v>108686</v>
      </c>
      <c r="Q5114" s="1" t="n">
        <v>194835</v>
      </c>
      <c r="R5114" s="1" t="n">
        <v>194835</v>
      </c>
      <c r="S5114" s="1" t="n">
        <v>108686</v>
      </c>
      <c r="T5114" s="1" t="s">
        <v>69</v>
      </c>
      <c r="U5114" s="1" t="s">
        <v>16929</v>
      </c>
      <c r="V5114" s="1" t="s">
        <v>29673</v>
      </c>
      <c r="W5114" s="1" t="s">
        <v>29674</v>
      </c>
      <c r="X5114" s="1" t="s">
        <v>29673</v>
      </c>
      <c r="Y5114" s="1"/>
      <c r="Z5114" s="1" t="n">
        <v>3</v>
      </c>
      <c r="AA5114" s="1" t="s">
        <v>65</v>
      </c>
      <c r="AB5114" s="1" t="s">
        <v>29675</v>
      </c>
      <c r="AC5114" s="2" t="s">
        <v>66</v>
      </c>
      <c r="AD5114" s="2" t="s">
        <v>67</v>
      </c>
      <c r="AQ5114" s="2" t="s">
        <v>3206</v>
      </c>
    </row>
    <row r="5115" customFormat="false" ht="12.75" hidden="false" customHeight="false" outlineLevel="0" collapsed="false">
      <c r="A5115" s="3" t="s">
        <v>29676</v>
      </c>
      <c r="B5115" s="1" t="s">
        <v>29677</v>
      </c>
      <c r="C5115" s="4" t="n">
        <f aca="false">IF(OR(T5115="SSES",T5115="VAR"),-COUNTIF(P$2:P$6715,R5115)+1,IF(T5115="ES",1,IF(OR(T5115="CL",T5115="OR",T5115="SBOR",T5115="SPFM",T5115="FM",T5115="SBFM",T5115="FO",T5115="GN",T5115="SSGN"),0)))</f>
        <v>1</v>
      </c>
      <c r="D5115" s="1" t="n">
        <v>5114</v>
      </c>
      <c r="E5115" s="1" t="s">
        <v>22635</v>
      </c>
      <c r="F5115" s="1"/>
      <c r="G5115" s="1" t="s">
        <v>22654</v>
      </c>
      <c r="H5115" s="1" t="s">
        <v>29264</v>
      </c>
      <c r="I5115" s="1" t="s">
        <v>29421</v>
      </c>
      <c r="J5115" s="1"/>
      <c r="K5115" s="1"/>
      <c r="L5115" s="1" t="s">
        <v>25254</v>
      </c>
      <c r="M5115" s="1" t="s">
        <v>25255</v>
      </c>
      <c r="N5115" s="1" t="s">
        <v>2732</v>
      </c>
      <c r="O5115" s="1" t="s">
        <v>25256</v>
      </c>
      <c r="P5115" s="1" t="n">
        <v>108698</v>
      </c>
      <c r="Q5115" s="1" t="n">
        <v>194835</v>
      </c>
      <c r="R5115" s="1" t="n">
        <v>194835</v>
      </c>
      <c r="S5115" s="1" t="n">
        <v>108698</v>
      </c>
      <c r="T5115" s="1" t="s">
        <v>69</v>
      </c>
      <c r="U5115" s="1" t="s">
        <v>29678</v>
      </c>
      <c r="V5115" s="1" t="s">
        <v>29679</v>
      </c>
      <c r="W5115" s="1" t="s">
        <v>29680</v>
      </c>
      <c r="X5115" s="1" t="s">
        <v>29679</v>
      </c>
      <c r="Y5115" s="1" t="s">
        <v>29681</v>
      </c>
      <c r="Z5115" s="1" t="n">
        <v>3</v>
      </c>
      <c r="AA5115" s="1" t="s">
        <v>65</v>
      </c>
      <c r="AB5115" s="1" t="s">
        <v>29682</v>
      </c>
      <c r="AC5115" s="2" t="s">
        <v>66</v>
      </c>
      <c r="AD5115" s="2" t="s">
        <v>67</v>
      </c>
      <c r="AQ5115" s="2" t="s">
        <v>3206</v>
      </c>
      <c r="AR5115" s="2" t="s">
        <v>3206</v>
      </c>
    </row>
    <row r="5116" customFormat="false" ht="12.75" hidden="false" customHeight="false" outlineLevel="0" collapsed="false">
      <c r="A5116" s="3" t="s">
        <v>29683</v>
      </c>
      <c r="B5116" s="1" t="s">
        <v>29684</v>
      </c>
      <c r="C5116" s="4" t="n">
        <f aca="false">IF(OR(T5116="SSES",T5116="VAR"),-COUNTIF(P$2:P$6715,R5116)+1,IF(T5116="ES",1,IF(OR(T5116="CL",T5116="OR",T5116="SBOR",T5116="SPFM",T5116="FM",T5116="SBFM",T5116="FO",T5116="GN",T5116="SSGN"),0)))</f>
        <v>1</v>
      </c>
      <c r="D5116" s="1" t="n">
        <v>5115</v>
      </c>
      <c r="E5116" s="1" t="s">
        <v>22635</v>
      </c>
      <c r="F5116" s="1"/>
      <c r="G5116" s="1" t="s">
        <v>22654</v>
      </c>
      <c r="H5116" s="1" t="s">
        <v>29264</v>
      </c>
      <c r="I5116" s="1" t="s">
        <v>29421</v>
      </c>
      <c r="J5116" s="1"/>
      <c r="K5116" s="1"/>
      <c r="L5116" s="1" t="s">
        <v>25254</v>
      </c>
      <c r="M5116" s="1" t="s">
        <v>25255</v>
      </c>
      <c r="N5116" s="1" t="s">
        <v>2732</v>
      </c>
      <c r="O5116" s="1" t="s">
        <v>25256</v>
      </c>
      <c r="P5116" s="1" t="n">
        <v>108703</v>
      </c>
      <c r="Q5116" s="1" t="n">
        <v>194836</v>
      </c>
      <c r="R5116" s="1" t="n">
        <v>194836</v>
      </c>
      <c r="S5116" s="1" t="n">
        <v>108703</v>
      </c>
      <c r="T5116" s="1" t="s">
        <v>69</v>
      </c>
      <c r="U5116" s="1" t="s">
        <v>29685</v>
      </c>
      <c r="V5116" s="1" t="s">
        <v>29686</v>
      </c>
      <c r="W5116" s="1" t="s">
        <v>29687</v>
      </c>
      <c r="X5116" s="1" t="s">
        <v>29686</v>
      </c>
      <c r="Y5116" s="1" t="s">
        <v>29688</v>
      </c>
      <c r="Z5116" s="1" t="n">
        <v>3</v>
      </c>
      <c r="AA5116" s="1" t="s">
        <v>65</v>
      </c>
      <c r="AB5116" s="1" t="s">
        <v>29689</v>
      </c>
      <c r="AC5116" s="2" t="s">
        <v>66</v>
      </c>
      <c r="AD5116" s="2" t="s">
        <v>67</v>
      </c>
      <c r="AQ5116" s="2" t="s">
        <v>3206</v>
      </c>
    </row>
    <row r="5117" customFormat="false" ht="12.75" hidden="false" customHeight="false" outlineLevel="0" collapsed="false">
      <c r="A5117" s="3" t="s">
        <v>29690</v>
      </c>
      <c r="B5117" s="1" t="s">
        <v>29691</v>
      </c>
      <c r="C5117" s="4" t="n">
        <f aca="false">IF(OR(T5117="SSES",T5117="VAR"),-COUNTIF(P$2:P$6715,R5117)+1,IF(T5117="ES",1,IF(OR(T5117="CL",T5117="OR",T5117="SBOR",T5117="SPFM",T5117="FM",T5117="SBFM",T5117="FO",T5117="GN",T5117="SSGN"),0)))</f>
        <v>1</v>
      </c>
      <c r="D5117" s="1" t="n">
        <v>5116</v>
      </c>
      <c r="E5117" s="1" t="s">
        <v>22635</v>
      </c>
      <c r="F5117" s="1"/>
      <c r="G5117" s="1" t="s">
        <v>22654</v>
      </c>
      <c r="H5117" s="1" t="s">
        <v>29264</v>
      </c>
      <c r="I5117" s="1" t="s">
        <v>29421</v>
      </c>
      <c r="J5117" s="1"/>
      <c r="K5117" s="1"/>
      <c r="L5117" s="1" t="s">
        <v>25254</v>
      </c>
      <c r="M5117" s="1" t="s">
        <v>25255</v>
      </c>
      <c r="N5117" s="1" t="s">
        <v>2732</v>
      </c>
      <c r="O5117" s="1" t="s">
        <v>25256</v>
      </c>
      <c r="P5117" s="1" t="n">
        <v>112453</v>
      </c>
      <c r="Q5117" s="1" t="n">
        <v>195857</v>
      </c>
      <c r="R5117" s="1" t="n">
        <v>195857</v>
      </c>
      <c r="S5117" s="1" t="n">
        <v>112453</v>
      </c>
      <c r="T5117" s="1" t="s">
        <v>69</v>
      </c>
      <c r="U5117" s="1" t="s">
        <v>29692</v>
      </c>
      <c r="V5117" s="1" t="s">
        <v>29693</v>
      </c>
      <c r="W5117" s="1" t="s">
        <v>29694</v>
      </c>
      <c r="X5117" s="1" t="s">
        <v>29693</v>
      </c>
      <c r="Y5117" s="1"/>
      <c r="Z5117" s="1" t="n">
        <v>3</v>
      </c>
      <c r="AA5117" s="1" t="s">
        <v>65</v>
      </c>
      <c r="AB5117" s="1" t="s">
        <v>29695</v>
      </c>
      <c r="AC5117" s="2" t="s">
        <v>66</v>
      </c>
      <c r="AD5117" s="2" t="s">
        <v>67</v>
      </c>
      <c r="AQ5117" s="2" t="s">
        <v>3206</v>
      </c>
    </row>
    <row r="5118" customFormat="false" ht="12.75" hidden="false" customHeight="false" outlineLevel="0" collapsed="false">
      <c r="A5118" s="3" t="s">
        <v>29696</v>
      </c>
      <c r="B5118" s="1" t="s">
        <v>29697</v>
      </c>
      <c r="C5118" s="4" t="n">
        <f aca="false">IF(OR(T5118="SSES",T5118="VAR"),-COUNTIF(P$2:P$6715,R5118)+1,IF(T5118="ES",1,IF(OR(T5118="CL",T5118="OR",T5118="SBOR",T5118="SPFM",T5118="FM",T5118="SBFM",T5118="FO",T5118="GN",T5118="SSGN"),0)))</f>
        <v>0</v>
      </c>
      <c r="D5118" s="1" t="n">
        <v>5117</v>
      </c>
      <c r="E5118" s="1" t="s">
        <v>22635</v>
      </c>
      <c r="F5118" s="1"/>
      <c r="G5118" s="1" t="s">
        <v>22654</v>
      </c>
      <c r="H5118" s="1" t="s">
        <v>29264</v>
      </c>
      <c r="I5118" s="1" t="s">
        <v>29421</v>
      </c>
      <c r="J5118" s="1"/>
      <c r="K5118" s="1"/>
      <c r="L5118" s="1" t="s">
        <v>25254</v>
      </c>
      <c r="M5118" s="1" t="s">
        <v>25255</v>
      </c>
      <c r="N5118" s="1" t="s">
        <v>2732</v>
      </c>
      <c r="O5118" s="1" t="s">
        <v>25256</v>
      </c>
      <c r="P5118" s="1" t="n">
        <v>196013</v>
      </c>
      <c r="Q5118" s="1" t="n">
        <v>187285</v>
      </c>
      <c r="R5118" s="1" t="n">
        <v>187285</v>
      </c>
      <c r="S5118" s="1" t="n">
        <v>196013</v>
      </c>
      <c r="T5118" s="1" t="s">
        <v>61</v>
      </c>
      <c r="U5118" s="1" t="s">
        <v>29698</v>
      </c>
      <c r="V5118" s="1" t="s">
        <v>29699</v>
      </c>
      <c r="W5118" s="1" t="s">
        <v>29700</v>
      </c>
      <c r="X5118" s="1" t="s">
        <v>29699</v>
      </c>
      <c r="Y5118" s="1" t="s">
        <v>29558</v>
      </c>
      <c r="Z5118" s="1" t="n">
        <v>3</v>
      </c>
      <c r="AA5118" s="1" t="s">
        <v>65</v>
      </c>
      <c r="AB5118" s="1"/>
      <c r="AC5118" s="2" t="s">
        <v>66</v>
      </c>
      <c r="AD5118" s="2" t="s">
        <v>67</v>
      </c>
    </row>
    <row r="5119" customFormat="false" ht="12.75" hidden="false" customHeight="false" outlineLevel="0" collapsed="false">
      <c r="A5119" s="3" t="s">
        <v>29701</v>
      </c>
      <c r="B5119" s="1" t="s">
        <v>29702</v>
      </c>
      <c r="C5119" s="4" t="n">
        <f aca="false">IF(OR(T5119="SSES",T5119="VAR"),-COUNTIF(P$2:P$6715,R5119)+1,IF(T5119="ES",1,IF(OR(T5119="CL",T5119="OR",T5119="SBOR",T5119="SPFM",T5119="FM",T5119="SBFM",T5119="FO",T5119="GN",T5119="SSGN"),0)))</f>
        <v>1</v>
      </c>
      <c r="D5119" s="1" t="n">
        <v>5118</v>
      </c>
      <c r="E5119" s="1" t="s">
        <v>22635</v>
      </c>
      <c r="F5119" s="1"/>
      <c r="G5119" s="1" t="s">
        <v>22654</v>
      </c>
      <c r="H5119" s="1" t="s">
        <v>29264</v>
      </c>
      <c r="I5119" s="1" t="s">
        <v>29421</v>
      </c>
      <c r="J5119" s="1"/>
      <c r="K5119" s="1"/>
      <c r="L5119" s="1" t="s">
        <v>25254</v>
      </c>
      <c r="M5119" s="1" t="s">
        <v>25255</v>
      </c>
      <c r="N5119" s="1" t="s">
        <v>2732</v>
      </c>
      <c r="O5119" s="1" t="s">
        <v>25256</v>
      </c>
      <c r="P5119" s="1" t="n">
        <v>112808</v>
      </c>
      <c r="Q5119" s="1" t="n">
        <v>196013</v>
      </c>
      <c r="R5119" s="1" t="n">
        <v>196013</v>
      </c>
      <c r="S5119" s="1" t="n">
        <v>112808</v>
      </c>
      <c r="T5119" s="1" t="s">
        <v>69</v>
      </c>
      <c r="U5119" s="1" t="s">
        <v>29703</v>
      </c>
      <c r="V5119" s="1" t="s">
        <v>29704</v>
      </c>
      <c r="W5119" s="1" t="s">
        <v>29705</v>
      </c>
      <c r="X5119" s="1" t="s">
        <v>29704</v>
      </c>
      <c r="Y5119" s="1" t="s">
        <v>29706</v>
      </c>
      <c r="Z5119" s="1" t="n">
        <v>3</v>
      </c>
      <c r="AA5119" s="1" t="s">
        <v>65</v>
      </c>
      <c r="AB5119" s="1" t="s">
        <v>29707</v>
      </c>
      <c r="AC5119" s="2" t="s">
        <v>66</v>
      </c>
      <c r="AD5119" s="2" t="s">
        <v>67</v>
      </c>
      <c r="AQ5119" s="2" t="s">
        <v>3206</v>
      </c>
      <c r="AR5119" s="2" t="s">
        <v>3206</v>
      </c>
    </row>
    <row r="5120" customFormat="false" ht="12.75" hidden="false" customHeight="false" outlineLevel="0" collapsed="false">
      <c r="A5120" s="3" t="s">
        <v>29708</v>
      </c>
      <c r="B5120" s="1" t="s">
        <v>29709</v>
      </c>
      <c r="C5120" s="4" t="n">
        <f aca="false">IF(OR(T5120="SSES",T5120="VAR"),-COUNTIF(P$2:P$6715,R5120)+1,IF(T5120="ES",1,IF(OR(T5120="CL",T5120="OR",T5120="SBOR",T5120="SPFM",T5120="FM",T5120="SBFM",T5120="FO",T5120="GN",T5120="SSGN"),0)))</f>
        <v>1</v>
      </c>
      <c r="D5120" s="1" t="n">
        <v>5119</v>
      </c>
      <c r="E5120" s="1" t="s">
        <v>22635</v>
      </c>
      <c r="F5120" s="1"/>
      <c r="G5120" s="1" t="s">
        <v>22654</v>
      </c>
      <c r="H5120" s="1" t="s">
        <v>29264</v>
      </c>
      <c r="I5120" s="1" t="s">
        <v>29421</v>
      </c>
      <c r="J5120" s="1"/>
      <c r="K5120" s="1"/>
      <c r="L5120" s="1" t="s">
        <v>25254</v>
      </c>
      <c r="M5120" s="1" t="s">
        <v>25255</v>
      </c>
      <c r="N5120" s="1" t="s">
        <v>2732</v>
      </c>
      <c r="O5120" s="1" t="s">
        <v>25256</v>
      </c>
      <c r="P5120" s="1" t="n">
        <v>114517</v>
      </c>
      <c r="Q5120" s="1" t="n">
        <v>196515</v>
      </c>
      <c r="R5120" s="1" t="n">
        <v>196515</v>
      </c>
      <c r="S5120" s="1" t="n">
        <v>114517</v>
      </c>
      <c r="T5120" s="1" t="s">
        <v>69</v>
      </c>
      <c r="U5120" s="1" t="s">
        <v>27289</v>
      </c>
      <c r="V5120" s="1" t="s">
        <v>29710</v>
      </c>
      <c r="W5120" s="1" t="s">
        <v>29711</v>
      </c>
      <c r="X5120" s="1" t="s">
        <v>29710</v>
      </c>
      <c r="Y5120" s="1" t="s">
        <v>29712</v>
      </c>
      <c r="Z5120" s="1" t="n">
        <v>3</v>
      </c>
      <c r="AA5120" s="1" t="s">
        <v>65</v>
      </c>
      <c r="AB5120" s="1" t="s">
        <v>29713</v>
      </c>
      <c r="AC5120" s="2" t="s">
        <v>66</v>
      </c>
      <c r="AD5120" s="2" t="s">
        <v>67</v>
      </c>
      <c r="AQ5120" s="2" t="s">
        <v>3206</v>
      </c>
      <c r="AR5120" s="2" t="s">
        <v>3206</v>
      </c>
    </row>
    <row r="5121" customFormat="false" ht="12.75" hidden="false" customHeight="false" outlineLevel="0" collapsed="false">
      <c r="A5121" s="3" t="s">
        <v>29714</v>
      </c>
      <c r="B5121" s="1" t="s">
        <v>29715</v>
      </c>
      <c r="C5121" s="4" t="n">
        <f aca="false">IF(OR(T5121="SSES",T5121="VAR"),-COUNTIF(P$2:P$6715,R5121)+1,IF(T5121="ES",1,IF(OR(T5121="CL",T5121="OR",T5121="SBOR",T5121="SPFM",T5121="FM",T5121="SBFM",T5121="FO",T5121="GN",T5121="SSGN"),0)))</f>
        <v>1</v>
      </c>
      <c r="D5121" s="1" t="n">
        <v>5120</v>
      </c>
      <c r="E5121" s="1" t="s">
        <v>22635</v>
      </c>
      <c r="F5121" s="1"/>
      <c r="G5121" s="1" t="s">
        <v>22654</v>
      </c>
      <c r="H5121" s="1" t="s">
        <v>29264</v>
      </c>
      <c r="I5121" s="1" t="s">
        <v>29421</v>
      </c>
      <c r="J5121" s="1"/>
      <c r="K5121" s="1"/>
      <c r="L5121" s="1" t="s">
        <v>25254</v>
      </c>
      <c r="M5121" s="1" t="s">
        <v>25255</v>
      </c>
      <c r="N5121" s="1" t="s">
        <v>2732</v>
      </c>
      <c r="O5121" s="1" t="s">
        <v>25256</v>
      </c>
      <c r="P5121" s="1" t="n">
        <v>116185</v>
      </c>
      <c r="Q5121" s="1" t="n">
        <v>970235</v>
      </c>
      <c r="R5121" s="1" t="n">
        <v>970235</v>
      </c>
      <c r="S5121" s="1" t="n">
        <v>116185</v>
      </c>
      <c r="T5121" s="1" t="s">
        <v>69</v>
      </c>
      <c r="U5121" s="1" t="s">
        <v>29716</v>
      </c>
      <c r="V5121" s="1" t="s">
        <v>29717</v>
      </c>
      <c r="W5121" s="1" t="s">
        <v>29718</v>
      </c>
      <c r="X5121" s="1" t="s">
        <v>29717</v>
      </c>
      <c r="Y5121" s="1" t="s">
        <v>29719</v>
      </c>
      <c r="Z5121" s="1" t="n">
        <v>3</v>
      </c>
      <c r="AA5121" s="1" t="s">
        <v>65</v>
      </c>
      <c r="AB5121" s="1" t="s">
        <v>29720</v>
      </c>
    </row>
    <row r="5122" customFormat="false" ht="12.75" hidden="false" customHeight="false" outlineLevel="0" collapsed="false">
      <c r="A5122" s="3" t="s">
        <v>29721</v>
      </c>
      <c r="B5122" s="1" t="s">
        <v>29722</v>
      </c>
      <c r="C5122" s="4" t="n">
        <f aca="false">IF(OR(T5122="SSES",T5122="VAR"),-COUNTIF(P$2:P$6715,R5122)+1,IF(T5122="ES",1,IF(OR(T5122="CL",T5122="OR",T5122="SBOR",T5122="SPFM",T5122="FM",T5122="SBFM",T5122="FO",T5122="GN",T5122="SSGN"),0)))</f>
        <v>1</v>
      </c>
      <c r="D5122" s="1" t="n">
        <v>5121</v>
      </c>
      <c r="E5122" s="1" t="s">
        <v>22635</v>
      </c>
      <c r="F5122" s="1"/>
      <c r="G5122" s="1" t="s">
        <v>22654</v>
      </c>
      <c r="H5122" s="1" t="s">
        <v>29264</v>
      </c>
      <c r="I5122" s="1" t="s">
        <v>29421</v>
      </c>
      <c r="J5122" s="1"/>
      <c r="K5122" s="1"/>
      <c r="L5122" s="1" t="s">
        <v>25254</v>
      </c>
      <c r="M5122" s="1" t="s">
        <v>25255</v>
      </c>
      <c r="N5122" s="1" t="s">
        <v>2732</v>
      </c>
      <c r="O5122" s="1" t="s">
        <v>25256</v>
      </c>
      <c r="P5122" s="1" t="n">
        <v>999933</v>
      </c>
      <c r="Q5122" s="1" t="n">
        <v>999943</v>
      </c>
      <c r="R5122" s="1" t="n">
        <v>999943</v>
      </c>
      <c r="S5122" s="1" t="n">
        <v>999933</v>
      </c>
      <c r="T5122" s="1" t="s">
        <v>69</v>
      </c>
      <c r="U5122" s="1" t="s">
        <v>29723</v>
      </c>
      <c r="V5122" s="1" t="s">
        <v>29724</v>
      </c>
      <c r="W5122" s="1" t="s">
        <v>29725</v>
      </c>
      <c r="X5122" s="1" t="s">
        <v>29724</v>
      </c>
      <c r="Y5122" s="1" t="s">
        <v>29726</v>
      </c>
      <c r="Z5122" s="1" t="n">
        <v>3</v>
      </c>
      <c r="AA5122" s="1" t="s">
        <v>65</v>
      </c>
      <c r="AB5122" s="1" t="s">
        <v>29727</v>
      </c>
      <c r="AC5122" s="2" t="s">
        <v>66</v>
      </c>
      <c r="AD5122" s="2" t="s">
        <v>67</v>
      </c>
      <c r="AQ5122" s="2" t="s">
        <v>3206</v>
      </c>
      <c r="AR5122" s="2" t="s">
        <v>3206</v>
      </c>
    </row>
    <row r="5123" customFormat="false" ht="12.75" hidden="false" customHeight="false" outlineLevel="0" collapsed="false">
      <c r="A5123" s="3" t="s">
        <v>29728</v>
      </c>
      <c r="B5123" s="1" t="s">
        <v>29729</v>
      </c>
      <c r="C5123" s="4" t="n">
        <f aca="false">IF(OR(T5123="SSES",T5123="VAR"),-COUNTIF(P$2:P$6715,R5123)+1,IF(T5123="ES",1,IF(OR(T5123="CL",T5123="OR",T5123="SBOR",T5123="SPFM",T5123="FM",T5123="SBFM",T5123="FO",T5123="GN",T5123="SSGN"),0)))</f>
        <v>1</v>
      </c>
      <c r="D5123" s="1" t="n">
        <v>5122</v>
      </c>
      <c r="E5123" s="1" t="s">
        <v>22635</v>
      </c>
      <c r="F5123" s="1"/>
      <c r="G5123" s="1" t="s">
        <v>22654</v>
      </c>
      <c r="H5123" s="1" t="s">
        <v>29264</v>
      </c>
      <c r="I5123" s="1" t="s">
        <v>29421</v>
      </c>
      <c r="J5123" s="1"/>
      <c r="K5123" s="1"/>
      <c r="L5123" s="1" t="s">
        <v>25254</v>
      </c>
      <c r="M5123" s="1" t="s">
        <v>25255</v>
      </c>
      <c r="N5123" s="1" t="s">
        <v>2732</v>
      </c>
      <c r="O5123" s="1" t="s">
        <v>25256</v>
      </c>
      <c r="P5123" s="1" t="n">
        <v>119753</v>
      </c>
      <c r="Q5123" s="1" t="n">
        <v>953862</v>
      </c>
      <c r="R5123" s="1" t="n">
        <v>953862</v>
      </c>
      <c r="S5123" s="1" t="n">
        <v>119753</v>
      </c>
      <c r="T5123" s="1" t="s">
        <v>69</v>
      </c>
      <c r="U5123" s="1" t="s">
        <v>29347</v>
      </c>
      <c r="V5123" s="1" t="s">
        <v>29730</v>
      </c>
      <c r="W5123" s="1" t="s">
        <v>29731</v>
      </c>
      <c r="X5123" s="1" t="s">
        <v>29730</v>
      </c>
      <c r="Y5123" s="1" t="s">
        <v>29732</v>
      </c>
      <c r="Z5123" s="1" t="n">
        <v>3</v>
      </c>
      <c r="AA5123" s="1" t="s">
        <v>65</v>
      </c>
      <c r="AB5123" s="1" t="s">
        <v>29733</v>
      </c>
      <c r="AC5123" s="2" t="s">
        <v>66</v>
      </c>
      <c r="AD5123" s="2" t="s">
        <v>67</v>
      </c>
    </row>
    <row r="5124" customFormat="false" ht="12.75" hidden="false" customHeight="false" outlineLevel="0" collapsed="false">
      <c r="A5124" s="3" t="s">
        <v>29734</v>
      </c>
      <c r="B5124" s="1" t="s">
        <v>29729</v>
      </c>
      <c r="C5124" s="4" t="n">
        <f aca="false">IF(OR(T5124="SSES",T5124="VAR"),-COUNTIF(P$2:P$6715,R5124)+1,IF(T5124="ES",1,IF(OR(T5124="CL",T5124="OR",T5124="SBOR",T5124="SPFM",T5124="FM",T5124="SBFM",T5124="FO",T5124="GN",T5124="SSGN"),0)))</f>
        <v>0</v>
      </c>
      <c r="D5124" s="1" t="n">
        <v>5123</v>
      </c>
      <c r="E5124" s="1" t="s">
        <v>22635</v>
      </c>
      <c r="F5124" s="1"/>
      <c r="G5124" s="1" t="s">
        <v>22654</v>
      </c>
      <c r="H5124" s="1" t="s">
        <v>29264</v>
      </c>
      <c r="I5124" s="1" t="s">
        <v>29421</v>
      </c>
      <c r="J5124" s="1"/>
      <c r="K5124" s="1"/>
      <c r="L5124" s="1" t="s">
        <v>25254</v>
      </c>
      <c r="M5124" s="1" t="s">
        <v>25255</v>
      </c>
      <c r="N5124" s="1" t="s">
        <v>2732</v>
      </c>
      <c r="O5124" s="1" t="s">
        <v>25256</v>
      </c>
      <c r="P5124" s="1" t="n">
        <v>1001990</v>
      </c>
      <c r="Q5124" s="1" t="n">
        <v>119753</v>
      </c>
      <c r="R5124" s="1" t="n">
        <v>119753</v>
      </c>
      <c r="S5124" s="1" t="n">
        <v>1001990</v>
      </c>
      <c r="T5124" s="1" t="s">
        <v>1467</v>
      </c>
      <c r="U5124" s="1" t="s">
        <v>29347</v>
      </c>
      <c r="V5124" s="1" t="s">
        <v>29735</v>
      </c>
      <c r="W5124" s="1" t="s">
        <v>29736</v>
      </c>
      <c r="X5124" s="1" t="s">
        <v>29735</v>
      </c>
      <c r="Y5124" s="1"/>
      <c r="Z5124" s="1" t="n">
        <v>3</v>
      </c>
      <c r="AA5124" s="1" t="s">
        <v>65</v>
      </c>
      <c r="AB5124" s="1" t="s">
        <v>29737</v>
      </c>
      <c r="AC5124" s="2" t="s">
        <v>66</v>
      </c>
      <c r="AD5124" s="2" t="s">
        <v>67</v>
      </c>
      <c r="AQ5124" s="2" t="s">
        <v>3206</v>
      </c>
      <c r="AR5124" s="2" t="s">
        <v>12061</v>
      </c>
    </row>
    <row r="5125" customFormat="false" ht="12.75" hidden="false" customHeight="false" outlineLevel="0" collapsed="false">
      <c r="A5125" s="3" t="s">
        <v>29738</v>
      </c>
      <c r="B5125" s="1" t="s">
        <v>29739</v>
      </c>
      <c r="C5125" s="4" t="n">
        <f aca="false">IF(OR(T5125="SSES",T5125="VAR"),-COUNTIF(P$2:P$6715,R5125)+1,IF(T5125="ES",1,IF(OR(T5125="CL",T5125="OR",T5125="SBOR",T5125="SPFM",T5125="FM",T5125="SBFM",T5125="FO",T5125="GN",T5125="SSGN"),0)))</f>
        <v>0</v>
      </c>
      <c r="D5125" s="1" t="n">
        <v>5124</v>
      </c>
      <c r="E5125" s="1" t="s">
        <v>22635</v>
      </c>
      <c r="F5125" s="1"/>
      <c r="G5125" s="1" t="s">
        <v>22654</v>
      </c>
      <c r="H5125" s="1" t="s">
        <v>29264</v>
      </c>
      <c r="I5125" s="1" t="s">
        <v>29421</v>
      </c>
      <c r="J5125" s="1"/>
      <c r="K5125" s="1"/>
      <c r="L5125" s="1" t="s">
        <v>25254</v>
      </c>
      <c r="M5125" s="1" t="s">
        <v>25255</v>
      </c>
      <c r="N5125" s="1" t="s">
        <v>2732</v>
      </c>
      <c r="O5125" s="1" t="s">
        <v>25256</v>
      </c>
      <c r="P5125" s="1" t="n">
        <v>1001991</v>
      </c>
      <c r="Q5125" s="1" t="n">
        <v>119753</v>
      </c>
      <c r="R5125" s="1" t="n">
        <v>119753</v>
      </c>
      <c r="S5125" s="1" t="n">
        <v>1001991</v>
      </c>
      <c r="T5125" s="1" t="s">
        <v>1467</v>
      </c>
      <c r="U5125" s="1" t="s">
        <v>29740</v>
      </c>
      <c r="V5125" s="1" t="s">
        <v>29741</v>
      </c>
      <c r="W5125" s="1" t="s">
        <v>29742</v>
      </c>
      <c r="X5125" s="1" t="s">
        <v>29741</v>
      </c>
      <c r="Y5125" s="1"/>
      <c r="Z5125" s="1" t="n">
        <v>3</v>
      </c>
      <c r="AA5125" s="1" t="s">
        <v>65</v>
      </c>
      <c r="AB5125" s="1" t="s">
        <v>29743</v>
      </c>
      <c r="AC5125" s="2" t="s">
        <v>66</v>
      </c>
      <c r="AD5125" s="2" t="s">
        <v>67</v>
      </c>
      <c r="AQ5125" s="2" t="s">
        <v>3206</v>
      </c>
      <c r="AR5125" s="2" t="s">
        <v>12061</v>
      </c>
    </row>
    <row r="5126" customFormat="false" ht="12.75" hidden="false" customHeight="false" outlineLevel="0" collapsed="false">
      <c r="A5126" s="3" t="s">
        <v>29744</v>
      </c>
      <c r="B5126" s="1" t="s">
        <v>29745</v>
      </c>
      <c r="C5126" s="4" t="n">
        <f aca="false">IF(OR(T5126="SSES",T5126="VAR"),-COUNTIF(P$2:P$6715,R5126)+1,IF(T5126="ES",1,IF(OR(T5126="CL",T5126="OR",T5126="SBOR",T5126="SPFM",T5126="FM",T5126="SBFM",T5126="FO",T5126="GN",T5126="SSGN"),0)))</f>
        <v>0</v>
      </c>
      <c r="D5126" s="1" t="n">
        <v>5125</v>
      </c>
      <c r="E5126" s="1" t="s">
        <v>22635</v>
      </c>
      <c r="F5126" s="1"/>
      <c r="G5126" s="1" t="s">
        <v>22654</v>
      </c>
      <c r="H5126" s="1" t="s">
        <v>29264</v>
      </c>
      <c r="I5126" s="1" t="s">
        <v>29421</v>
      </c>
      <c r="J5126" s="1"/>
      <c r="K5126" s="1"/>
      <c r="L5126" s="1" t="s">
        <v>25254</v>
      </c>
      <c r="M5126" s="1" t="s">
        <v>25255</v>
      </c>
      <c r="N5126" s="1" t="s">
        <v>2732</v>
      </c>
      <c r="O5126" s="1" t="s">
        <v>25256</v>
      </c>
      <c r="P5126" s="1" t="n">
        <v>1000533</v>
      </c>
      <c r="Q5126" s="1" t="n">
        <v>119753</v>
      </c>
      <c r="R5126" s="1" t="n">
        <v>119753</v>
      </c>
      <c r="S5126" s="1" t="n">
        <v>1000533</v>
      </c>
      <c r="T5126" s="1" t="s">
        <v>1467</v>
      </c>
      <c r="U5126" s="1" t="s">
        <v>29746</v>
      </c>
      <c r="V5126" s="1" t="s">
        <v>29747</v>
      </c>
      <c r="W5126" s="1" t="s">
        <v>29748</v>
      </c>
      <c r="X5126" s="1" t="s">
        <v>29747</v>
      </c>
      <c r="Y5126" s="1"/>
      <c r="Z5126" s="1" t="n">
        <v>3</v>
      </c>
      <c r="AA5126" s="1" t="s">
        <v>65</v>
      </c>
      <c r="AB5126" s="1" t="s">
        <v>29749</v>
      </c>
      <c r="AC5126" s="2" t="s">
        <v>66</v>
      </c>
      <c r="AD5126" s="2" t="s">
        <v>67</v>
      </c>
      <c r="AQ5126" s="2" t="s">
        <v>3206</v>
      </c>
    </row>
    <row r="5127" customFormat="false" ht="12.75" hidden="false" customHeight="false" outlineLevel="0" collapsed="false">
      <c r="A5127" s="3" t="s">
        <v>29750</v>
      </c>
      <c r="B5127" s="1" t="s">
        <v>29751</v>
      </c>
      <c r="C5127" s="4" t="n">
        <f aca="false">IF(OR(T5127="SSES",T5127="VAR"),-COUNTIF(P$2:P$6715,R5127)+1,IF(T5127="ES",1,IF(OR(T5127="CL",T5127="OR",T5127="SBOR",T5127="SPFM",T5127="FM",T5127="SBFM",T5127="FO",T5127="GN",T5127="SSGN"),0)))</f>
        <v>1</v>
      </c>
      <c r="D5127" s="1" t="n">
        <v>5126</v>
      </c>
      <c r="E5127" s="1" t="s">
        <v>22635</v>
      </c>
      <c r="F5127" s="1"/>
      <c r="G5127" s="1" t="s">
        <v>22654</v>
      </c>
      <c r="H5127" s="1" t="s">
        <v>29264</v>
      </c>
      <c r="I5127" s="1" t="s">
        <v>29421</v>
      </c>
      <c r="J5127" s="1"/>
      <c r="K5127" s="1"/>
      <c r="L5127" s="1" t="s">
        <v>25254</v>
      </c>
      <c r="M5127" s="1" t="s">
        <v>25255</v>
      </c>
      <c r="N5127" s="1" t="s">
        <v>2732</v>
      </c>
      <c r="O5127" s="1" t="s">
        <v>25256</v>
      </c>
      <c r="P5127" s="1" t="n">
        <v>119780</v>
      </c>
      <c r="Q5127" s="1" t="n">
        <v>197319</v>
      </c>
      <c r="R5127" s="1" t="n">
        <v>197319</v>
      </c>
      <c r="S5127" s="1" t="n">
        <v>119780</v>
      </c>
      <c r="T5127" s="1" t="s">
        <v>69</v>
      </c>
      <c r="U5127" s="1" t="s">
        <v>29752</v>
      </c>
      <c r="V5127" s="1" t="s">
        <v>29753</v>
      </c>
      <c r="W5127" s="1" t="s">
        <v>29754</v>
      </c>
      <c r="X5127" s="1" t="s">
        <v>29753</v>
      </c>
      <c r="Y5127" s="1" t="s">
        <v>29755</v>
      </c>
      <c r="Z5127" s="1" t="n">
        <v>3</v>
      </c>
      <c r="AA5127" s="1" t="s">
        <v>65</v>
      </c>
      <c r="AB5127" s="1" t="s">
        <v>29756</v>
      </c>
      <c r="AC5127" s="2" t="s">
        <v>66</v>
      </c>
      <c r="AD5127" s="2" t="s">
        <v>67</v>
      </c>
      <c r="AQ5127" s="2" t="s">
        <v>3206</v>
      </c>
    </row>
    <row r="5128" customFormat="false" ht="12.75" hidden="false" customHeight="false" outlineLevel="0" collapsed="false">
      <c r="A5128" s="3" t="s">
        <v>29757</v>
      </c>
      <c r="B5128" s="1" t="s">
        <v>29751</v>
      </c>
      <c r="C5128" s="4" t="n">
        <f aca="false">IF(OR(T5128="SSES",T5128="VAR"),-COUNTIF(P$2:P$6715,R5128)+1,IF(T5128="ES",1,IF(OR(T5128="CL",T5128="OR",T5128="SBOR",T5128="SPFM",T5128="FM",T5128="SBFM",T5128="FO",T5128="GN",T5128="SSGN"),0)))</f>
        <v>0</v>
      </c>
      <c r="D5128" s="1" t="n">
        <v>5127</v>
      </c>
      <c r="E5128" s="1" t="s">
        <v>22635</v>
      </c>
      <c r="F5128" s="1"/>
      <c r="G5128" s="1" t="s">
        <v>22654</v>
      </c>
      <c r="H5128" s="1" t="s">
        <v>29264</v>
      </c>
      <c r="I5128" s="1" t="s">
        <v>29421</v>
      </c>
      <c r="J5128" s="1"/>
      <c r="K5128" s="1"/>
      <c r="L5128" s="1" t="s">
        <v>25254</v>
      </c>
      <c r="M5128" s="1" t="s">
        <v>25255</v>
      </c>
      <c r="N5128" s="1" t="s">
        <v>2732</v>
      </c>
      <c r="O5128" s="1" t="s">
        <v>25256</v>
      </c>
      <c r="P5128" s="1" t="n">
        <v>140410</v>
      </c>
      <c r="Q5128" s="1" t="n">
        <v>119780</v>
      </c>
      <c r="R5128" s="1" t="n">
        <v>119780</v>
      </c>
      <c r="S5128" s="1" t="n">
        <v>140410</v>
      </c>
      <c r="T5128" s="1" t="s">
        <v>1467</v>
      </c>
      <c r="U5128" s="1" t="s">
        <v>29752</v>
      </c>
      <c r="V5128" s="1" t="s">
        <v>29758</v>
      </c>
      <c r="W5128" s="1" t="s">
        <v>29759</v>
      </c>
      <c r="X5128" s="1" t="s">
        <v>29758</v>
      </c>
      <c r="Y5128" s="1"/>
      <c r="Z5128" s="1" t="n">
        <v>3</v>
      </c>
      <c r="AA5128" s="1" t="s">
        <v>65</v>
      </c>
      <c r="AB5128" s="1" t="s">
        <v>29760</v>
      </c>
    </row>
    <row r="5129" customFormat="false" ht="12.75" hidden="false" customHeight="false" outlineLevel="0" collapsed="false">
      <c r="A5129" s="3" t="s">
        <v>29761</v>
      </c>
      <c r="B5129" s="1" t="s">
        <v>29762</v>
      </c>
      <c r="C5129" s="4" t="n">
        <f aca="false">IF(OR(T5129="SSES",T5129="VAR"),-COUNTIF(P$2:P$6715,R5129)+1,IF(T5129="ES",1,IF(OR(T5129="CL",T5129="OR",T5129="SBOR",T5129="SPFM",T5129="FM",T5129="SBFM",T5129="FO",T5129="GN",T5129="SSGN"),0)))</f>
        <v>0</v>
      </c>
      <c r="D5129" s="1" t="n">
        <v>5128</v>
      </c>
      <c r="E5129" s="1" t="s">
        <v>22635</v>
      </c>
      <c r="F5129" s="1"/>
      <c r="G5129" s="1" t="s">
        <v>22654</v>
      </c>
      <c r="H5129" s="1" t="s">
        <v>29264</v>
      </c>
      <c r="I5129" s="1" t="s">
        <v>29421</v>
      </c>
      <c r="J5129" s="1"/>
      <c r="K5129" s="1"/>
      <c r="L5129" s="1" t="s">
        <v>25254</v>
      </c>
      <c r="M5129" s="1" t="s">
        <v>25255</v>
      </c>
      <c r="N5129" s="1" t="s">
        <v>2732</v>
      </c>
      <c r="O5129" s="1" t="s">
        <v>25256</v>
      </c>
      <c r="P5129" s="1" t="n">
        <v>140414</v>
      </c>
      <c r="Q5129" s="1" t="n">
        <v>119780</v>
      </c>
      <c r="R5129" s="1" t="n">
        <v>119780</v>
      </c>
      <c r="S5129" s="1" t="n">
        <v>140414</v>
      </c>
      <c r="T5129" s="1" t="s">
        <v>1467</v>
      </c>
      <c r="U5129" s="1" t="s">
        <v>29763</v>
      </c>
      <c r="V5129" s="1" t="s">
        <v>29764</v>
      </c>
      <c r="W5129" s="1" t="s">
        <v>29765</v>
      </c>
      <c r="X5129" s="1" t="s">
        <v>29764</v>
      </c>
      <c r="Y5129" s="1"/>
      <c r="Z5129" s="1" t="n">
        <v>3</v>
      </c>
      <c r="AA5129" s="1" t="s">
        <v>65</v>
      </c>
      <c r="AB5129" s="1" t="s">
        <v>29766</v>
      </c>
    </row>
    <row r="5130" customFormat="false" ht="12.75" hidden="false" customHeight="false" outlineLevel="0" collapsed="false">
      <c r="A5130" s="3" t="s">
        <v>29767</v>
      </c>
      <c r="B5130" s="1" t="s">
        <v>29768</v>
      </c>
      <c r="C5130" s="4" t="n">
        <f aca="false">IF(OR(T5130="SSES",T5130="VAR"),-COUNTIF(P$2:P$6715,R5130)+1,IF(T5130="ES",1,IF(OR(T5130="CL",T5130="OR",T5130="SBOR",T5130="SPFM",T5130="FM",T5130="SBFM",T5130="FO",T5130="GN",T5130="SSGN"),0)))</f>
        <v>1</v>
      </c>
      <c r="D5130" s="1" t="n">
        <v>5129</v>
      </c>
      <c r="E5130" s="1" t="s">
        <v>22635</v>
      </c>
      <c r="F5130" s="1"/>
      <c r="G5130" s="1" t="s">
        <v>22654</v>
      </c>
      <c r="H5130" s="1" t="s">
        <v>29264</v>
      </c>
      <c r="I5130" s="1" t="s">
        <v>29421</v>
      </c>
      <c r="J5130" s="1"/>
      <c r="K5130" s="1"/>
      <c r="L5130" s="1" t="s">
        <v>25254</v>
      </c>
      <c r="M5130" s="1" t="s">
        <v>25255</v>
      </c>
      <c r="N5130" s="1" t="s">
        <v>2732</v>
      </c>
      <c r="O5130" s="1" t="s">
        <v>25256</v>
      </c>
      <c r="P5130" s="1" t="n">
        <v>119818</v>
      </c>
      <c r="Q5130" s="1" t="n">
        <v>197319</v>
      </c>
      <c r="R5130" s="1" t="n">
        <v>197319</v>
      </c>
      <c r="S5130" s="1" t="n">
        <v>119818</v>
      </c>
      <c r="T5130" s="1" t="s">
        <v>69</v>
      </c>
      <c r="U5130" s="1" t="s">
        <v>16929</v>
      </c>
      <c r="V5130" s="1" t="s">
        <v>29769</v>
      </c>
      <c r="W5130" s="1" t="s">
        <v>29770</v>
      </c>
      <c r="X5130" s="1" t="s">
        <v>29769</v>
      </c>
      <c r="Y5130" s="1" t="s">
        <v>29771</v>
      </c>
      <c r="Z5130" s="1" t="n">
        <v>3</v>
      </c>
      <c r="AA5130" s="1" t="s">
        <v>65</v>
      </c>
      <c r="AB5130" s="1" t="s">
        <v>29772</v>
      </c>
      <c r="AC5130" s="2" t="s">
        <v>66</v>
      </c>
      <c r="AD5130" s="2" t="s">
        <v>67</v>
      </c>
      <c r="AQ5130" s="2" t="s">
        <v>3206</v>
      </c>
      <c r="AR5130" s="2" t="s">
        <v>3206</v>
      </c>
    </row>
    <row r="5131" customFormat="false" ht="12.75" hidden="false" customHeight="false" outlineLevel="0" collapsed="false">
      <c r="A5131" s="3" t="s">
        <v>29773</v>
      </c>
      <c r="B5131" s="1" t="s">
        <v>29774</v>
      </c>
      <c r="C5131" s="4" t="n">
        <f aca="false">IF(OR(T5131="SSES",T5131="VAR"),-COUNTIF(P$2:P$6715,R5131)+1,IF(T5131="ES",1,IF(OR(T5131="CL",T5131="OR",T5131="SBOR",T5131="SPFM",T5131="FM",T5131="SBFM",T5131="FO",T5131="GN",T5131="SSGN"),0)))</f>
        <v>1</v>
      </c>
      <c r="D5131" s="1" t="n">
        <v>5130</v>
      </c>
      <c r="E5131" s="1" t="s">
        <v>22635</v>
      </c>
      <c r="F5131" s="1"/>
      <c r="G5131" s="1" t="s">
        <v>22654</v>
      </c>
      <c r="H5131" s="1" t="s">
        <v>29264</v>
      </c>
      <c r="I5131" s="1" t="s">
        <v>29421</v>
      </c>
      <c r="J5131" s="1"/>
      <c r="K5131" s="1"/>
      <c r="L5131" s="1" t="s">
        <v>25254</v>
      </c>
      <c r="M5131" s="1" t="s">
        <v>25255</v>
      </c>
      <c r="N5131" s="1" t="s">
        <v>2732</v>
      </c>
      <c r="O5131" s="1" t="s">
        <v>25256</v>
      </c>
      <c r="P5131" s="1" t="n">
        <v>119824</v>
      </c>
      <c r="Q5131" s="1" t="n">
        <v>197319</v>
      </c>
      <c r="R5131" s="1" t="n">
        <v>197319</v>
      </c>
      <c r="S5131" s="1" t="n">
        <v>119824</v>
      </c>
      <c r="T5131" s="1" t="s">
        <v>69</v>
      </c>
      <c r="U5131" s="1" t="s">
        <v>29775</v>
      </c>
      <c r="V5131" s="1" t="s">
        <v>29776</v>
      </c>
      <c r="W5131" s="1" t="s">
        <v>29777</v>
      </c>
      <c r="X5131" s="1" t="s">
        <v>29776</v>
      </c>
      <c r="Y5131" s="1" t="s">
        <v>29778</v>
      </c>
      <c r="Z5131" s="1" t="n">
        <v>3</v>
      </c>
      <c r="AA5131" s="1" t="s">
        <v>65</v>
      </c>
      <c r="AB5131" s="1" t="s">
        <v>29779</v>
      </c>
      <c r="AC5131" s="2" t="s">
        <v>66</v>
      </c>
      <c r="AD5131" s="2" t="s">
        <v>67</v>
      </c>
      <c r="AU5131" s="2" t="s">
        <v>25272</v>
      </c>
    </row>
    <row r="5132" customFormat="false" ht="12.75" hidden="false" customHeight="false" outlineLevel="0" collapsed="false">
      <c r="A5132" s="3" t="s">
        <v>29780</v>
      </c>
      <c r="B5132" s="1" t="s">
        <v>29781</v>
      </c>
      <c r="C5132" s="4" t="n">
        <f aca="false">IF(OR(T5132="SSES",T5132="VAR"),-COUNTIF(P$2:P$6715,R5132)+1,IF(T5132="ES",1,IF(OR(T5132="CL",T5132="OR",T5132="SBOR",T5132="SPFM",T5132="FM",T5132="SBFM",T5132="FO",T5132="GN",T5132="SSGN"),0)))</f>
        <v>1</v>
      </c>
      <c r="D5132" s="1" t="n">
        <v>5131</v>
      </c>
      <c r="E5132" s="1" t="s">
        <v>22635</v>
      </c>
      <c r="F5132" s="1"/>
      <c r="G5132" s="1" t="s">
        <v>22654</v>
      </c>
      <c r="H5132" s="1" t="s">
        <v>29264</v>
      </c>
      <c r="I5132" s="1" t="s">
        <v>29421</v>
      </c>
      <c r="J5132" s="1"/>
      <c r="K5132" s="1"/>
      <c r="L5132" s="1" t="s">
        <v>25254</v>
      </c>
      <c r="M5132" s="1" t="s">
        <v>25255</v>
      </c>
      <c r="N5132" s="1" t="s">
        <v>2732</v>
      </c>
      <c r="O5132" s="1" t="s">
        <v>25256</v>
      </c>
      <c r="P5132" s="1" t="n">
        <v>119827</v>
      </c>
      <c r="Q5132" s="1" t="n">
        <v>197319</v>
      </c>
      <c r="R5132" s="1" t="n">
        <v>197319</v>
      </c>
      <c r="S5132" s="1" t="n">
        <v>119827</v>
      </c>
      <c r="T5132" s="1" t="s">
        <v>69</v>
      </c>
      <c r="U5132" s="1" t="s">
        <v>29782</v>
      </c>
      <c r="V5132" s="1" t="s">
        <v>29783</v>
      </c>
      <c r="W5132" s="1" t="s">
        <v>29784</v>
      </c>
      <c r="X5132" s="1" t="s">
        <v>29783</v>
      </c>
      <c r="Y5132" s="1" t="s">
        <v>29785</v>
      </c>
      <c r="Z5132" s="1" t="n">
        <v>3</v>
      </c>
      <c r="AA5132" s="1" t="s">
        <v>65</v>
      </c>
      <c r="AB5132" s="1" t="s">
        <v>29786</v>
      </c>
      <c r="AC5132" s="2" t="s">
        <v>66</v>
      </c>
      <c r="AD5132" s="2" t="s">
        <v>67</v>
      </c>
      <c r="AQ5132" s="2" t="s">
        <v>3206</v>
      </c>
    </row>
    <row r="5133" customFormat="false" ht="12.75" hidden="false" customHeight="false" outlineLevel="0" collapsed="false">
      <c r="A5133" s="3" t="s">
        <v>29787</v>
      </c>
      <c r="B5133" s="1" t="s">
        <v>29788</v>
      </c>
      <c r="C5133" s="4" t="n">
        <f aca="false">IF(OR(T5133="SSES",T5133="VAR"),-COUNTIF(P$2:P$6715,R5133)+1,IF(T5133="ES",1,IF(OR(T5133="CL",T5133="OR",T5133="SBOR",T5133="SPFM",T5133="FM",T5133="SBFM",T5133="FO",T5133="GN",T5133="SSGN"),0)))</f>
        <v>1</v>
      </c>
      <c r="D5133" s="1" t="n">
        <v>5132</v>
      </c>
      <c r="E5133" s="1" t="s">
        <v>22635</v>
      </c>
      <c r="F5133" s="1"/>
      <c r="G5133" s="1" t="s">
        <v>22654</v>
      </c>
      <c r="H5133" s="1" t="s">
        <v>29264</v>
      </c>
      <c r="I5133" s="1" t="s">
        <v>29421</v>
      </c>
      <c r="J5133" s="1"/>
      <c r="K5133" s="1"/>
      <c r="L5133" s="1" t="s">
        <v>25254</v>
      </c>
      <c r="M5133" s="1" t="s">
        <v>25255</v>
      </c>
      <c r="N5133" s="1" t="s">
        <v>2732</v>
      </c>
      <c r="O5133" s="1" t="s">
        <v>25256</v>
      </c>
      <c r="P5133" s="1" t="n">
        <v>120823</v>
      </c>
      <c r="Q5133" s="1" t="n">
        <v>197357</v>
      </c>
      <c r="R5133" s="1" t="n">
        <v>197357</v>
      </c>
      <c r="S5133" s="1" t="n">
        <v>120823</v>
      </c>
      <c r="T5133" s="1" t="s">
        <v>69</v>
      </c>
      <c r="U5133" s="1" t="s">
        <v>16929</v>
      </c>
      <c r="V5133" s="1" t="s">
        <v>29789</v>
      </c>
      <c r="W5133" s="1" t="s">
        <v>29790</v>
      </c>
      <c r="X5133" s="1" t="s">
        <v>29789</v>
      </c>
      <c r="Y5133" s="1" t="s">
        <v>29791</v>
      </c>
      <c r="Z5133" s="1" t="n">
        <v>3</v>
      </c>
      <c r="AA5133" s="1" t="s">
        <v>65</v>
      </c>
      <c r="AB5133" s="1" t="s">
        <v>29792</v>
      </c>
      <c r="AC5133" s="2" t="s">
        <v>66</v>
      </c>
      <c r="AD5133" s="2" t="s">
        <v>67</v>
      </c>
      <c r="AQ5133" s="2" t="s">
        <v>3206</v>
      </c>
      <c r="AR5133" s="2" t="s">
        <v>3206</v>
      </c>
    </row>
    <row r="5134" customFormat="false" ht="12.75" hidden="false" customHeight="false" outlineLevel="0" collapsed="false">
      <c r="A5134" s="3" t="s">
        <v>29793</v>
      </c>
      <c r="B5134" s="1" t="s">
        <v>29788</v>
      </c>
      <c r="C5134" s="4" t="n">
        <f aca="false">IF(OR(T5134="SSES",T5134="VAR"),-COUNTIF(P$2:P$6715,R5134)+1,IF(T5134="ES",1,IF(OR(T5134="CL",T5134="OR",T5134="SBOR",T5134="SPFM",T5134="FM",T5134="SBFM",T5134="FO",T5134="GN",T5134="SSGN"),0)))</f>
        <v>0</v>
      </c>
      <c r="D5134" s="1" t="n">
        <v>5133</v>
      </c>
      <c r="E5134" s="1" t="s">
        <v>22635</v>
      </c>
      <c r="F5134" s="1"/>
      <c r="G5134" s="1" t="s">
        <v>22654</v>
      </c>
      <c r="H5134" s="1" t="s">
        <v>29264</v>
      </c>
      <c r="I5134" s="1" t="s">
        <v>29421</v>
      </c>
      <c r="J5134" s="1"/>
      <c r="K5134" s="1"/>
      <c r="L5134" s="1" t="s">
        <v>25254</v>
      </c>
      <c r="M5134" s="1" t="s">
        <v>25255</v>
      </c>
      <c r="N5134" s="1" t="s">
        <v>2732</v>
      </c>
      <c r="O5134" s="1" t="s">
        <v>25256</v>
      </c>
      <c r="P5134" s="1" t="n">
        <v>140569</v>
      </c>
      <c r="Q5134" s="1" t="n">
        <v>120823</v>
      </c>
      <c r="R5134" s="1" t="n">
        <v>120823</v>
      </c>
      <c r="S5134" s="1" t="n">
        <v>140569</v>
      </c>
      <c r="T5134" s="1" t="s">
        <v>1467</v>
      </c>
      <c r="U5134" s="1" t="s">
        <v>16929</v>
      </c>
      <c r="V5134" s="1" t="s">
        <v>29794</v>
      </c>
      <c r="W5134" s="1" t="s">
        <v>29795</v>
      </c>
      <c r="X5134" s="1" t="s">
        <v>29794</v>
      </c>
      <c r="Y5134" s="1"/>
      <c r="Z5134" s="1" t="n">
        <v>3</v>
      </c>
      <c r="AA5134" s="1" t="s">
        <v>65</v>
      </c>
      <c r="AB5134" s="1" t="s">
        <v>29796</v>
      </c>
      <c r="AC5134" s="2" t="s">
        <v>66</v>
      </c>
      <c r="AD5134" s="2" t="s">
        <v>67</v>
      </c>
      <c r="AQ5134" s="2" t="s">
        <v>3206</v>
      </c>
    </row>
    <row r="5135" customFormat="false" ht="12.75" hidden="false" customHeight="false" outlineLevel="0" collapsed="false">
      <c r="A5135" s="3" t="s">
        <v>29797</v>
      </c>
      <c r="B5135" s="1" t="s">
        <v>29798</v>
      </c>
      <c r="C5135" s="4" t="n">
        <f aca="false">IF(OR(T5135="SSES",T5135="VAR"),-COUNTIF(P$2:P$6715,R5135)+1,IF(T5135="ES",1,IF(OR(T5135="CL",T5135="OR",T5135="SBOR",T5135="SPFM",T5135="FM",T5135="SBFM",T5135="FO",T5135="GN",T5135="SSGN"),0)))</f>
        <v>1</v>
      </c>
      <c r="D5135" s="1" t="n">
        <v>5134</v>
      </c>
      <c r="E5135" s="1" t="s">
        <v>22635</v>
      </c>
      <c r="F5135" s="1"/>
      <c r="G5135" s="1" t="s">
        <v>22654</v>
      </c>
      <c r="H5135" s="1" t="s">
        <v>29264</v>
      </c>
      <c r="I5135" s="1" t="s">
        <v>29421</v>
      </c>
      <c r="J5135" s="1"/>
      <c r="K5135" s="1"/>
      <c r="L5135" s="1" t="s">
        <v>25254</v>
      </c>
      <c r="M5135" s="1" t="s">
        <v>25255</v>
      </c>
      <c r="N5135" s="1" t="s">
        <v>2732</v>
      </c>
      <c r="O5135" s="1" t="s">
        <v>25256</v>
      </c>
      <c r="P5135" s="1" t="n">
        <v>120824</v>
      </c>
      <c r="Q5135" s="1" t="n">
        <v>197357</v>
      </c>
      <c r="R5135" s="1" t="n">
        <v>197357</v>
      </c>
      <c r="S5135" s="1" t="n">
        <v>120824</v>
      </c>
      <c r="T5135" s="1" t="s">
        <v>69</v>
      </c>
      <c r="U5135" s="1" t="s">
        <v>16929</v>
      </c>
      <c r="V5135" s="1" t="s">
        <v>29799</v>
      </c>
      <c r="W5135" s="1" t="s">
        <v>29800</v>
      </c>
      <c r="X5135" s="1" t="s">
        <v>29799</v>
      </c>
      <c r="Y5135" s="1" t="s">
        <v>29801</v>
      </c>
      <c r="Z5135" s="1" t="n">
        <v>3</v>
      </c>
      <c r="AA5135" s="1" t="s">
        <v>65</v>
      </c>
      <c r="AB5135" s="1" t="s">
        <v>29802</v>
      </c>
      <c r="AC5135" s="2" t="s">
        <v>66</v>
      </c>
      <c r="AD5135" s="2" t="s">
        <v>67</v>
      </c>
      <c r="AP5135" s="2" t="s">
        <v>3206</v>
      </c>
      <c r="AQ5135" s="2" t="s">
        <v>3206</v>
      </c>
    </row>
    <row r="5136" customFormat="false" ht="12.75" hidden="false" customHeight="false" outlineLevel="0" collapsed="false">
      <c r="A5136" s="3" t="s">
        <v>29803</v>
      </c>
      <c r="B5136" s="1" t="s">
        <v>29804</v>
      </c>
      <c r="C5136" s="4" t="n">
        <f aca="false">IF(OR(T5136="SSES",T5136="VAR"),-COUNTIF(P$2:P$6715,R5136)+1,IF(T5136="ES",1,IF(OR(T5136="CL",T5136="OR",T5136="SBOR",T5136="SPFM",T5136="FM",T5136="SBFM",T5136="FO",T5136="GN",T5136="SSGN"),0)))</f>
        <v>1</v>
      </c>
      <c r="D5136" s="1" t="n">
        <v>5135</v>
      </c>
      <c r="E5136" s="1" t="s">
        <v>22635</v>
      </c>
      <c r="F5136" s="1"/>
      <c r="G5136" s="1" t="s">
        <v>22654</v>
      </c>
      <c r="H5136" s="1" t="s">
        <v>29264</v>
      </c>
      <c r="I5136" s="1" t="s">
        <v>29421</v>
      </c>
      <c r="J5136" s="1"/>
      <c r="K5136" s="1"/>
      <c r="L5136" s="1" t="s">
        <v>25254</v>
      </c>
      <c r="M5136" s="1" t="s">
        <v>25255</v>
      </c>
      <c r="N5136" s="1" t="s">
        <v>2732</v>
      </c>
      <c r="O5136" s="1" t="s">
        <v>25256</v>
      </c>
      <c r="P5136" s="1" t="n">
        <v>121823</v>
      </c>
      <c r="Q5136" s="1" t="n">
        <v>197487</v>
      </c>
      <c r="R5136" s="1" t="n">
        <v>197487</v>
      </c>
      <c r="S5136" s="1" t="n">
        <v>121823</v>
      </c>
      <c r="T5136" s="1" t="s">
        <v>69</v>
      </c>
      <c r="U5136" s="1" t="s">
        <v>16929</v>
      </c>
      <c r="V5136" s="1" t="s">
        <v>29805</v>
      </c>
      <c r="W5136" s="1" t="s">
        <v>29806</v>
      </c>
      <c r="X5136" s="1" t="s">
        <v>29805</v>
      </c>
      <c r="Y5136" s="1" t="s">
        <v>29807</v>
      </c>
      <c r="Z5136" s="1" t="n">
        <v>3</v>
      </c>
      <c r="AA5136" s="1" t="s">
        <v>65</v>
      </c>
      <c r="AB5136" s="1" t="s">
        <v>29808</v>
      </c>
      <c r="AC5136" s="2" t="s">
        <v>66</v>
      </c>
      <c r="AD5136" s="2" t="s">
        <v>67</v>
      </c>
      <c r="AQ5136" s="2" t="s">
        <v>3206</v>
      </c>
      <c r="AR5136" s="2" t="s">
        <v>3206</v>
      </c>
      <c r="AT5136" s="2" t="s">
        <v>5026</v>
      </c>
    </row>
    <row r="5137" customFormat="false" ht="12.75" hidden="false" customHeight="false" outlineLevel="0" collapsed="false">
      <c r="A5137" s="3" t="s">
        <v>29809</v>
      </c>
      <c r="B5137" s="1" t="s">
        <v>29804</v>
      </c>
      <c r="C5137" s="4" t="n">
        <f aca="false">IF(OR(T5137="SSES",T5137="VAR"),-COUNTIF(P$2:P$6715,R5137)+1,IF(T5137="ES",1,IF(OR(T5137="CL",T5137="OR",T5137="SBOR",T5137="SPFM",T5137="FM",T5137="SBFM",T5137="FO",T5137="GN",T5137="SSGN"),0)))</f>
        <v>0</v>
      </c>
      <c r="D5137" s="1" t="n">
        <v>5136</v>
      </c>
      <c r="E5137" s="1" t="s">
        <v>22635</v>
      </c>
      <c r="F5137" s="1"/>
      <c r="G5137" s="1" t="s">
        <v>22654</v>
      </c>
      <c r="H5137" s="1" t="s">
        <v>29264</v>
      </c>
      <c r="I5137" s="1" t="s">
        <v>29421</v>
      </c>
      <c r="J5137" s="1"/>
      <c r="K5137" s="1"/>
      <c r="L5137" s="1" t="s">
        <v>25254</v>
      </c>
      <c r="M5137" s="1" t="s">
        <v>25255</v>
      </c>
      <c r="N5137" s="1" t="s">
        <v>2732</v>
      </c>
      <c r="O5137" s="1" t="s">
        <v>25256</v>
      </c>
      <c r="P5137" s="1" t="n">
        <v>140781</v>
      </c>
      <c r="Q5137" s="1" t="n">
        <v>121823</v>
      </c>
      <c r="R5137" s="1" t="n">
        <v>121823</v>
      </c>
      <c r="S5137" s="1" t="n">
        <v>140781</v>
      </c>
      <c r="T5137" s="1" t="s">
        <v>1467</v>
      </c>
      <c r="U5137" s="1" t="s">
        <v>16929</v>
      </c>
      <c r="V5137" s="1" t="s">
        <v>29810</v>
      </c>
      <c r="W5137" s="1" t="s">
        <v>29811</v>
      </c>
      <c r="X5137" s="1" t="s">
        <v>29810</v>
      </c>
      <c r="Y5137" s="1"/>
      <c r="Z5137" s="1" t="n">
        <v>3</v>
      </c>
      <c r="AA5137" s="1" t="s">
        <v>65</v>
      </c>
      <c r="AB5137" s="1" t="s">
        <v>29812</v>
      </c>
      <c r="AC5137" s="2" t="s">
        <v>66</v>
      </c>
      <c r="AD5137" s="2" t="s">
        <v>67</v>
      </c>
      <c r="AQ5137" s="2" t="s">
        <v>3206</v>
      </c>
      <c r="AT5137" s="2" t="s">
        <v>5026</v>
      </c>
    </row>
    <row r="5138" customFormat="false" ht="12.75" hidden="false" customHeight="false" outlineLevel="0" collapsed="false">
      <c r="A5138" s="3" t="s">
        <v>29813</v>
      </c>
      <c r="B5138" s="1" t="s">
        <v>29814</v>
      </c>
      <c r="C5138" s="4" t="n">
        <f aca="false">IF(OR(T5138="SSES",T5138="VAR"),-COUNTIF(P$2:P$6715,R5138)+1,IF(T5138="ES",1,IF(OR(T5138="CL",T5138="OR",T5138="SBOR",T5138="SPFM",T5138="FM",T5138="SBFM",T5138="FO",T5138="GN",T5138="SSGN"),0)))</f>
        <v>0</v>
      </c>
      <c r="D5138" s="1" t="n">
        <v>5137</v>
      </c>
      <c r="E5138" s="1" t="s">
        <v>22635</v>
      </c>
      <c r="F5138" s="1"/>
      <c r="G5138" s="1" t="s">
        <v>22654</v>
      </c>
      <c r="H5138" s="1" t="s">
        <v>29264</v>
      </c>
      <c r="I5138" s="1" t="s">
        <v>29421</v>
      </c>
      <c r="J5138" s="1"/>
      <c r="K5138" s="1"/>
      <c r="L5138" s="1" t="s">
        <v>25254</v>
      </c>
      <c r="M5138" s="1" t="s">
        <v>25255</v>
      </c>
      <c r="N5138" s="1" t="s">
        <v>2732</v>
      </c>
      <c r="O5138" s="1" t="s">
        <v>25256</v>
      </c>
      <c r="P5138" s="1" t="n">
        <v>140786</v>
      </c>
      <c r="Q5138" s="1" t="n">
        <v>121823</v>
      </c>
      <c r="R5138" s="1" t="n">
        <v>121823</v>
      </c>
      <c r="S5138" s="1" t="n">
        <v>140786</v>
      </c>
      <c r="T5138" s="1" t="s">
        <v>1467</v>
      </c>
      <c r="U5138" s="1" t="s">
        <v>29815</v>
      </c>
      <c r="V5138" s="1" t="s">
        <v>29816</v>
      </c>
      <c r="W5138" s="1" t="s">
        <v>29817</v>
      </c>
      <c r="X5138" s="1" t="s">
        <v>29816</v>
      </c>
      <c r="Y5138" s="1"/>
      <c r="Z5138" s="1" t="n">
        <v>3</v>
      </c>
      <c r="AA5138" s="1" t="s">
        <v>65</v>
      </c>
      <c r="AB5138" s="1" t="s">
        <v>29818</v>
      </c>
      <c r="AC5138" s="2" t="s">
        <v>66</v>
      </c>
      <c r="AD5138" s="2" t="s">
        <v>67</v>
      </c>
      <c r="AQ5138" s="2" t="s">
        <v>3206</v>
      </c>
      <c r="AT5138" s="2" t="s">
        <v>5026</v>
      </c>
    </row>
    <row r="5139" customFormat="false" ht="12.75" hidden="false" customHeight="false" outlineLevel="0" collapsed="false">
      <c r="A5139" s="3" t="s">
        <v>29819</v>
      </c>
      <c r="B5139" s="1" t="s">
        <v>29820</v>
      </c>
      <c r="C5139" s="4" t="n">
        <f aca="false">IF(OR(T5139="SSES",T5139="VAR"),-COUNTIF(P$2:P$6715,R5139)+1,IF(T5139="ES",1,IF(OR(T5139="CL",T5139="OR",T5139="SBOR",T5139="SPFM",T5139="FM",T5139="SBFM",T5139="FO",T5139="GN",T5139="SSGN"),0)))</f>
        <v>0</v>
      </c>
      <c r="D5139" s="1" t="n">
        <v>5138</v>
      </c>
      <c r="E5139" s="1" t="s">
        <v>22635</v>
      </c>
      <c r="F5139" s="1"/>
      <c r="G5139" s="1" t="s">
        <v>22654</v>
      </c>
      <c r="H5139" s="1" t="s">
        <v>29264</v>
      </c>
      <c r="I5139" s="1" t="s">
        <v>29421</v>
      </c>
      <c r="J5139" s="1"/>
      <c r="K5139" s="1"/>
      <c r="L5139" s="1" t="s">
        <v>25254</v>
      </c>
      <c r="M5139" s="1" t="s">
        <v>25255</v>
      </c>
      <c r="N5139" s="1" t="s">
        <v>2732</v>
      </c>
      <c r="O5139" s="1" t="s">
        <v>25256</v>
      </c>
      <c r="P5139" s="1" t="n">
        <v>140790</v>
      </c>
      <c r="Q5139" s="1" t="n">
        <v>121823</v>
      </c>
      <c r="R5139" s="1" t="n">
        <v>121823</v>
      </c>
      <c r="S5139" s="1" t="n">
        <v>140790</v>
      </c>
      <c r="T5139" s="1" t="s">
        <v>1467</v>
      </c>
      <c r="U5139" s="1" t="s">
        <v>29821</v>
      </c>
      <c r="V5139" s="1" t="s">
        <v>29822</v>
      </c>
      <c r="W5139" s="1" t="s">
        <v>29823</v>
      </c>
      <c r="X5139" s="1" t="s">
        <v>29822</v>
      </c>
      <c r="Y5139" s="1"/>
      <c r="Z5139" s="1" t="n">
        <v>3</v>
      </c>
      <c r="AA5139" s="1" t="s">
        <v>65</v>
      </c>
      <c r="AB5139" s="1" t="s">
        <v>29824</v>
      </c>
      <c r="AC5139" s="2" t="s">
        <v>66</v>
      </c>
      <c r="AD5139" s="2" t="s">
        <v>67</v>
      </c>
      <c r="AQ5139" s="2" t="s">
        <v>5313</v>
      </c>
      <c r="AT5139" s="2" t="s">
        <v>5026</v>
      </c>
    </row>
    <row r="5140" customFormat="false" ht="12.75" hidden="false" customHeight="false" outlineLevel="0" collapsed="false">
      <c r="A5140" s="3" t="s">
        <v>29825</v>
      </c>
      <c r="B5140" s="1" t="s">
        <v>29826</v>
      </c>
      <c r="C5140" s="4" t="n">
        <f aca="false">IF(OR(T5140="SSES",T5140="VAR"),-COUNTIF(P$2:P$6715,R5140)+1,IF(T5140="ES",1,IF(OR(T5140="CL",T5140="OR",T5140="SBOR",T5140="SPFM",T5140="FM",T5140="SBFM",T5140="FO",T5140="GN",T5140="SSGN"),0)))</f>
        <v>1</v>
      </c>
      <c r="D5140" s="1" t="n">
        <v>5139</v>
      </c>
      <c r="E5140" s="1" t="s">
        <v>22635</v>
      </c>
      <c r="F5140" s="1"/>
      <c r="G5140" s="1" t="s">
        <v>22654</v>
      </c>
      <c r="H5140" s="1" t="s">
        <v>29264</v>
      </c>
      <c r="I5140" s="1" t="s">
        <v>29421</v>
      </c>
      <c r="J5140" s="1"/>
      <c r="K5140" s="1"/>
      <c r="L5140" s="1" t="s">
        <v>25254</v>
      </c>
      <c r="M5140" s="1" t="s">
        <v>25255</v>
      </c>
      <c r="N5140" s="1" t="s">
        <v>2732</v>
      </c>
      <c r="O5140" s="1" t="s">
        <v>25256</v>
      </c>
      <c r="P5140" s="1" t="n">
        <v>121839</v>
      </c>
      <c r="Q5140" s="1" t="n">
        <v>197487</v>
      </c>
      <c r="R5140" s="1" t="n">
        <v>197487</v>
      </c>
      <c r="S5140" s="1" t="n">
        <v>121839</v>
      </c>
      <c r="T5140" s="1" t="s">
        <v>69</v>
      </c>
      <c r="U5140" s="1" t="s">
        <v>16929</v>
      </c>
      <c r="V5140" s="1" t="s">
        <v>29827</v>
      </c>
      <c r="W5140" s="1" t="s">
        <v>29828</v>
      </c>
      <c r="X5140" s="1" t="s">
        <v>29827</v>
      </c>
      <c r="Y5140" s="1" t="s">
        <v>29829</v>
      </c>
      <c r="Z5140" s="1" t="n">
        <v>3</v>
      </c>
      <c r="AA5140" s="1" t="s">
        <v>65</v>
      </c>
      <c r="AB5140" s="1" t="s">
        <v>29830</v>
      </c>
      <c r="AC5140" s="2" t="s">
        <v>66</v>
      </c>
      <c r="AD5140" s="2" t="s">
        <v>67</v>
      </c>
      <c r="AQ5140" s="2" t="s">
        <v>3206</v>
      </c>
      <c r="AR5140" s="2" t="s">
        <v>3206</v>
      </c>
    </row>
    <row r="5141" customFormat="false" ht="12.75" hidden="false" customHeight="false" outlineLevel="0" collapsed="false">
      <c r="A5141" s="3" t="s">
        <v>29831</v>
      </c>
      <c r="B5141" s="1" t="s">
        <v>29826</v>
      </c>
      <c r="C5141" s="4" t="n">
        <f aca="false">IF(OR(T5141="SSES",T5141="VAR"),-COUNTIF(P$2:P$6715,R5141)+1,IF(T5141="ES",1,IF(OR(T5141="CL",T5141="OR",T5141="SBOR",T5141="SPFM",T5141="FM",T5141="SBFM",T5141="FO",T5141="GN",T5141="SSGN"),0)))</f>
        <v>0</v>
      </c>
      <c r="D5141" s="1" t="n">
        <v>5140</v>
      </c>
      <c r="E5141" s="1" t="s">
        <v>22635</v>
      </c>
      <c r="F5141" s="1"/>
      <c r="G5141" s="1" t="s">
        <v>22654</v>
      </c>
      <c r="H5141" s="1" t="s">
        <v>29264</v>
      </c>
      <c r="I5141" s="1" t="s">
        <v>29421</v>
      </c>
      <c r="J5141" s="1"/>
      <c r="K5141" s="1"/>
      <c r="L5141" s="1" t="s">
        <v>25254</v>
      </c>
      <c r="M5141" s="1" t="s">
        <v>25255</v>
      </c>
      <c r="N5141" s="1" t="s">
        <v>2732</v>
      </c>
      <c r="O5141" s="1" t="s">
        <v>25256</v>
      </c>
      <c r="P5141" s="1" t="n">
        <v>140793</v>
      </c>
      <c r="Q5141" s="1" t="n">
        <v>121839</v>
      </c>
      <c r="R5141" s="1" t="n">
        <v>121839</v>
      </c>
      <c r="S5141" s="1" t="n">
        <v>140793</v>
      </c>
      <c r="T5141" s="1" t="s">
        <v>1467</v>
      </c>
      <c r="U5141" s="1" t="s">
        <v>16929</v>
      </c>
      <c r="V5141" s="1" t="s">
        <v>29832</v>
      </c>
      <c r="W5141" s="1" t="s">
        <v>29833</v>
      </c>
      <c r="X5141" s="1" t="s">
        <v>29832</v>
      </c>
      <c r="Y5141" s="1"/>
      <c r="Z5141" s="1" t="n">
        <v>3</v>
      </c>
      <c r="AA5141" s="1" t="s">
        <v>65</v>
      </c>
      <c r="AB5141" s="1" t="s">
        <v>29834</v>
      </c>
      <c r="AC5141" s="2" t="s">
        <v>66</v>
      </c>
      <c r="AD5141" s="2" t="s">
        <v>67</v>
      </c>
      <c r="AQ5141" s="2" t="s">
        <v>3206</v>
      </c>
    </row>
    <row r="5142" customFormat="false" ht="12.75" hidden="false" customHeight="false" outlineLevel="0" collapsed="false">
      <c r="A5142" s="3" t="s">
        <v>29835</v>
      </c>
      <c r="B5142" s="1" t="s">
        <v>29836</v>
      </c>
      <c r="C5142" s="4" t="n">
        <f aca="false">IF(OR(T5142="SSES",T5142="VAR"),-COUNTIF(P$2:P$6715,R5142)+1,IF(T5142="ES",1,IF(OR(T5142="CL",T5142="OR",T5142="SBOR",T5142="SPFM",T5142="FM",T5142="SBFM",T5142="FO",T5142="GN",T5142="SSGN"),0)))</f>
        <v>1</v>
      </c>
      <c r="D5142" s="1" t="n">
        <v>5141</v>
      </c>
      <c r="E5142" s="1" t="s">
        <v>22635</v>
      </c>
      <c r="F5142" s="1"/>
      <c r="G5142" s="1" t="s">
        <v>22654</v>
      </c>
      <c r="H5142" s="1" t="s">
        <v>29264</v>
      </c>
      <c r="I5142" s="1" t="s">
        <v>29421</v>
      </c>
      <c r="J5142" s="1"/>
      <c r="K5142" s="1"/>
      <c r="L5142" s="1" t="s">
        <v>25254</v>
      </c>
      <c r="M5142" s="1" t="s">
        <v>25255</v>
      </c>
      <c r="N5142" s="1" t="s">
        <v>2732</v>
      </c>
      <c r="O5142" s="1" t="s">
        <v>25256</v>
      </c>
      <c r="P5142" s="1" t="n">
        <v>121846</v>
      </c>
      <c r="Q5142" s="1" t="n">
        <v>197487</v>
      </c>
      <c r="R5142" s="1" t="n">
        <v>197487</v>
      </c>
      <c r="S5142" s="1" t="n">
        <v>121846</v>
      </c>
      <c r="T5142" s="1" t="s">
        <v>69</v>
      </c>
      <c r="U5142" s="1" t="s">
        <v>29837</v>
      </c>
      <c r="V5142" s="1" t="s">
        <v>29838</v>
      </c>
      <c r="W5142" s="1" t="s">
        <v>29839</v>
      </c>
      <c r="X5142" s="1" t="s">
        <v>29838</v>
      </c>
      <c r="Y5142" s="1"/>
      <c r="Z5142" s="1" t="n">
        <v>3</v>
      </c>
      <c r="AA5142" s="1" t="s">
        <v>65</v>
      </c>
      <c r="AB5142" s="1" t="s">
        <v>29840</v>
      </c>
      <c r="AC5142" s="2" t="s">
        <v>66</v>
      </c>
      <c r="AD5142" s="2" t="s">
        <v>67</v>
      </c>
      <c r="AQ5142" s="2" t="s">
        <v>3206</v>
      </c>
      <c r="AR5142" s="2" t="s">
        <v>3206</v>
      </c>
    </row>
    <row r="5143" customFormat="false" ht="12.75" hidden="false" customHeight="false" outlineLevel="0" collapsed="false">
      <c r="A5143" s="3" t="s">
        <v>29841</v>
      </c>
      <c r="B5143" s="1" t="s">
        <v>29842</v>
      </c>
      <c r="C5143" s="4" t="n">
        <f aca="false">IF(OR(T5143="SSES",T5143="VAR"),-COUNTIF(P$2:P$6715,R5143)+1,IF(T5143="ES",1,IF(OR(T5143="CL",T5143="OR",T5143="SBOR",T5143="SPFM",T5143="FM",T5143="SBFM",T5143="FO",T5143="GN",T5143="SSGN"),0)))</f>
        <v>0</v>
      </c>
      <c r="D5143" s="1" t="n">
        <v>5142</v>
      </c>
      <c r="E5143" s="1" t="s">
        <v>22635</v>
      </c>
      <c r="F5143" s="1"/>
      <c r="G5143" s="1" t="s">
        <v>22654</v>
      </c>
      <c r="H5143" s="1" t="s">
        <v>29264</v>
      </c>
      <c r="I5143" s="1" t="s">
        <v>29421</v>
      </c>
      <c r="J5143" s="1"/>
      <c r="K5143" s="1"/>
      <c r="L5143" s="1" t="s">
        <v>25254</v>
      </c>
      <c r="M5143" s="1" t="s">
        <v>25255</v>
      </c>
      <c r="N5143" s="1" t="s">
        <v>2732</v>
      </c>
      <c r="O5143" s="1" t="s">
        <v>25256</v>
      </c>
      <c r="P5143" s="1" t="n">
        <v>197652</v>
      </c>
      <c r="Q5143" s="1" t="n">
        <v>187285</v>
      </c>
      <c r="R5143" s="1" t="n">
        <v>187285</v>
      </c>
      <c r="S5143" s="1" t="n">
        <v>197652</v>
      </c>
      <c r="T5143" s="1" t="s">
        <v>61</v>
      </c>
      <c r="U5143" s="1" t="s">
        <v>27464</v>
      </c>
      <c r="V5143" s="1" t="s">
        <v>29843</v>
      </c>
      <c r="W5143" s="1" t="s">
        <v>29844</v>
      </c>
      <c r="X5143" s="1" t="s">
        <v>29843</v>
      </c>
      <c r="Y5143" s="1" t="s">
        <v>29845</v>
      </c>
      <c r="Z5143" s="1"/>
      <c r="AA5143" s="1" t="s">
        <v>65</v>
      </c>
      <c r="AB5143" s="1"/>
    </row>
    <row r="5144" customFormat="false" ht="12.75" hidden="false" customHeight="false" outlineLevel="0" collapsed="false">
      <c r="A5144" s="3" t="s">
        <v>29846</v>
      </c>
      <c r="B5144" s="1" t="s">
        <v>29847</v>
      </c>
      <c r="C5144" s="4" t="n">
        <f aca="false">IF(OR(T5144="SSES",T5144="VAR"),-COUNTIF(P$2:P$6715,R5144)+1,IF(T5144="ES",1,IF(OR(T5144="CL",T5144="OR",T5144="SBOR",T5144="SPFM",T5144="FM",T5144="SBFM",T5144="FO",T5144="GN",T5144="SSGN"),0)))</f>
        <v>1</v>
      </c>
      <c r="D5144" s="1" t="n">
        <v>5143</v>
      </c>
      <c r="E5144" s="1" t="s">
        <v>22635</v>
      </c>
      <c r="F5144" s="1"/>
      <c r="G5144" s="1" t="s">
        <v>22654</v>
      </c>
      <c r="H5144" s="1" t="s">
        <v>29264</v>
      </c>
      <c r="I5144" s="1" t="s">
        <v>29421</v>
      </c>
      <c r="J5144" s="1"/>
      <c r="K5144" s="1"/>
      <c r="L5144" s="1" t="s">
        <v>25254</v>
      </c>
      <c r="M5144" s="1" t="s">
        <v>25255</v>
      </c>
      <c r="N5144" s="1" t="s">
        <v>2732</v>
      </c>
      <c r="O5144" s="1" t="s">
        <v>25256</v>
      </c>
      <c r="P5144" s="1" t="n">
        <v>123401</v>
      </c>
      <c r="Q5144" s="1" t="n">
        <v>197652</v>
      </c>
      <c r="R5144" s="1" t="n">
        <v>197652</v>
      </c>
      <c r="S5144" s="1" t="n">
        <v>123401</v>
      </c>
      <c r="T5144" s="1" t="s">
        <v>69</v>
      </c>
      <c r="U5144" s="1" t="s">
        <v>29848</v>
      </c>
      <c r="V5144" s="1" t="s">
        <v>29849</v>
      </c>
      <c r="W5144" s="1" t="s">
        <v>29850</v>
      </c>
      <c r="X5144" s="1" t="s">
        <v>29849</v>
      </c>
      <c r="Y5144" s="1" t="s">
        <v>29851</v>
      </c>
      <c r="Z5144" s="1" t="n">
        <v>3</v>
      </c>
      <c r="AA5144" s="1" t="s">
        <v>65</v>
      </c>
      <c r="AB5144" s="1" t="s">
        <v>29852</v>
      </c>
      <c r="AC5144" s="2" t="s">
        <v>66</v>
      </c>
      <c r="AD5144" s="2" t="s">
        <v>67</v>
      </c>
      <c r="AQ5144" s="2" t="s">
        <v>3206</v>
      </c>
      <c r="AR5144" s="2" t="s">
        <v>3206</v>
      </c>
    </row>
    <row r="5145" customFormat="false" ht="12.75" hidden="false" customHeight="false" outlineLevel="0" collapsed="false">
      <c r="A5145" s="3" t="s">
        <v>29853</v>
      </c>
      <c r="B5145" s="1" t="s">
        <v>29854</v>
      </c>
      <c r="C5145" s="4" t="n">
        <f aca="false">IF(OR(T5145="SSES",T5145="VAR"),-COUNTIF(P$2:P$6715,R5145)+1,IF(T5145="ES",1,IF(OR(T5145="CL",T5145="OR",T5145="SBOR",T5145="SPFM",T5145="FM",T5145="SBFM",T5145="FO",T5145="GN",T5145="SSGN"),0)))</f>
        <v>1</v>
      </c>
      <c r="D5145" s="1" t="n">
        <v>5144</v>
      </c>
      <c r="E5145" s="1" t="s">
        <v>22635</v>
      </c>
      <c r="F5145" s="1"/>
      <c r="G5145" s="1" t="s">
        <v>22654</v>
      </c>
      <c r="H5145" s="1" t="s">
        <v>29264</v>
      </c>
      <c r="I5145" s="1" t="s">
        <v>29421</v>
      </c>
      <c r="J5145" s="1"/>
      <c r="K5145" s="1"/>
      <c r="L5145" s="1" t="s">
        <v>25254</v>
      </c>
      <c r="M5145" s="1" t="s">
        <v>25255</v>
      </c>
      <c r="N5145" s="1" t="s">
        <v>2732</v>
      </c>
      <c r="O5145" s="1" t="s">
        <v>25256</v>
      </c>
      <c r="P5145" s="1" t="n">
        <v>123448</v>
      </c>
      <c r="Q5145" s="1" t="n">
        <v>197652</v>
      </c>
      <c r="R5145" s="1" t="n">
        <v>197652</v>
      </c>
      <c r="S5145" s="1" t="n">
        <v>123448</v>
      </c>
      <c r="T5145" s="1" t="s">
        <v>69</v>
      </c>
      <c r="U5145" s="1" t="s">
        <v>16929</v>
      </c>
      <c r="V5145" s="1" t="s">
        <v>29855</v>
      </c>
      <c r="W5145" s="1" t="s">
        <v>29856</v>
      </c>
      <c r="X5145" s="1" t="s">
        <v>29855</v>
      </c>
      <c r="Y5145" s="1" t="s">
        <v>29857</v>
      </c>
      <c r="Z5145" s="1" t="n">
        <v>3</v>
      </c>
      <c r="AA5145" s="1" t="s">
        <v>65</v>
      </c>
      <c r="AB5145" s="1" t="s">
        <v>29858</v>
      </c>
      <c r="AC5145" s="2" t="s">
        <v>66</v>
      </c>
      <c r="AD5145" s="2" t="s">
        <v>67</v>
      </c>
      <c r="AQ5145" s="2" t="s">
        <v>3206</v>
      </c>
    </row>
    <row r="5146" customFormat="false" ht="12.75" hidden="false" customHeight="false" outlineLevel="0" collapsed="false">
      <c r="A5146" s="3" t="s">
        <v>29859</v>
      </c>
      <c r="B5146" s="1" t="s">
        <v>29860</v>
      </c>
      <c r="C5146" s="4" t="n">
        <f aca="false">IF(OR(T5146="SSES",T5146="VAR"),-COUNTIF(P$2:P$6715,R5146)+1,IF(T5146="ES",1,IF(OR(T5146="CL",T5146="OR",T5146="SBOR",T5146="SPFM",T5146="FM",T5146="SBFM",T5146="FO",T5146="GN",T5146="SSGN"),0)))</f>
        <v>1</v>
      </c>
      <c r="D5146" s="1" t="n">
        <v>5145</v>
      </c>
      <c r="E5146" s="1" t="s">
        <v>22635</v>
      </c>
      <c r="F5146" s="1"/>
      <c r="G5146" s="1" t="s">
        <v>22654</v>
      </c>
      <c r="H5146" s="1" t="s">
        <v>29264</v>
      </c>
      <c r="I5146" s="1" t="s">
        <v>29421</v>
      </c>
      <c r="J5146" s="1"/>
      <c r="K5146" s="1"/>
      <c r="L5146" s="1" t="s">
        <v>25254</v>
      </c>
      <c r="M5146" s="1" t="s">
        <v>25255</v>
      </c>
      <c r="N5146" s="1" t="s">
        <v>2732</v>
      </c>
      <c r="O5146" s="1" t="s">
        <v>25256</v>
      </c>
      <c r="P5146" s="1" t="n">
        <v>123471</v>
      </c>
      <c r="Q5146" s="1" t="n">
        <v>197652</v>
      </c>
      <c r="R5146" s="1" t="n">
        <v>197652</v>
      </c>
      <c r="S5146" s="1" t="n">
        <v>123471</v>
      </c>
      <c r="T5146" s="1" t="s">
        <v>69</v>
      </c>
      <c r="U5146" s="1" t="s">
        <v>29678</v>
      </c>
      <c r="V5146" s="1" t="s">
        <v>29861</v>
      </c>
      <c r="W5146" s="1" t="s">
        <v>29862</v>
      </c>
      <c r="X5146" s="1" t="s">
        <v>29861</v>
      </c>
      <c r="Y5146" s="1" t="s">
        <v>29863</v>
      </c>
      <c r="Z5146" s="1" t="n">
        <v>3</v>
      </c>
      <c r="AA5146" s="1" t="s">
        <v>65</v>
      </c>
      <c r="AB5146" s="1" t="s">
        <v>29864</v>
      </c>
      <c r="AC5146" s="2" t="s">
        <v>66</v>
      </c>
      <c r="AD5146" s="2" t="s">
        <v>67</v>
      </c>
      <c r="AQ5146" s="2" t="s">
        <v>3206</v>
      </c>
    </row>
    <row r="5147" customFormat="false" ht="12.75" hidden="false" customHeight="false" outlineLevel="0" collapsed="false">
      <c r="A5147" s="3" t="s">
        <v>29865</v>
      </c>
      <c r="B5147" s="1" t="s">
        <v>29866</v>
      </c>
      <c r="C5147" s="4" t="n">
        <f aca="false">IF(OR(T5147="SSES",T5147="VAR"),-COUNTIF(P$2:P$6715,R5147)+1,IF(T5147="ES",1,IF(OR(T5147="CL",T5147="OR",T5147="SBOR",T5147="SPFM",T5147="FM",T5147="SBFM",T5147="FO",T5147="GN",T5147="SSGN"),0)))</f>
        <v>1</v>
      </c>
      <c r="D5147" s="1" t="n">
        <v>5146</v>
      </c>
      <c r="E5147" s="1" t="s">
        <v>22635</v>
      </c>
      <c r="F5147" s="1"/>
      <c r="G5147" s="1" t="s">
        <v>22654</v>
      </c>
      <c r="H5147" s="1" t="s">
        <v>29264</v>
      </c>
      <c r="I5147" s="1" t="s">
        <v>29421</v>
      </c>
      <c r="J5147" s="1"/>
      <c r="K5147" s="1"/>
      <c r="L5147" s="1" t="s">
        <v>25254</v>
      </c>
      <c r="M5147" s="1" t="s">
        <v>25255</v>
      </c>
      <c r="N5147" s="1" t="s">
        <v>2732</v>
      </c>
      <c r="O5147" s="1" t="s">
        <v>25256</v>
      </c>
      <c r="P5147" s="1" t="n">
        <v>123485</v>
      </c>
      <c r="Q5147" s="1" t="n">
        <v>197652</v>
      </c>
      <c r="R5147" s="1" t="n">
        <v>197652</v>
      </c>
      <c r="S5147" s="1" t="n">
        <v>123485</v>
      </c>
      <c r="T5147" s="1" t="s">
        <v>69</v>
      </c>
      <c r="U5147" s="1" t="s">
        <v>27464</v>
      </c>
      <c r="V5147" s="1" t="s">
        <v>29867</v>
      </c>
      <c r="W5147" s="1" t="s">
        <v>29868</v>
      </c>
      <c r="X5147" s="1" t="s">
        <v>29867</v>
      </c>
      <c r="Y5147" s="1" t="s">
        <v>29869</v>
      </c>
      <c r="Z5147" s="1" t="n">
        <v>3</v>
      </c>
      <c r="AA5147" s="1" t="s">
        <v>65</v>
      </c>
      <c r="AB5147" s="1" t="s">
        <v>29870</v>
      </c>
      <c r="AC5147" s="2" t="s">
        <v>66</v>
      </c>
      <c r="AD5147" s="2" t="s">
        <v>67</v>
      </c>
      <c r="AQ5147" s="2" t="s">
        <v>3206</v>
      </c>
    </row>
    <row r="5148" customFormat="false" ht="12.75" hidden="false" customHeight="false" outlineLevel="0" collapsed="false">
      <c r="A5148" s="3" t="s">
        <v>29871</v>
      </c>
      <c r="B5148" s="1" t="s">
        <v>29872</v>
      </c>
      <c r="C5148" s="4" t="n">
        <f aca="false">IF(OR(T5148="SSES",T5148="VAR"),-COUNTIF(P$2:P$6715,R5148)+1,IF(T5148="ES",1,IF(OR(T5148="CL",T5148="OR",T5148="SBOR",T5148="SPFM",T5148="FM",T5148="SBFM",T5148="FO",T5148="GN",T5148="SSGN"),0)))</f>
        <v>1</v>
      </c>
      <c r="D5148" s="1" t="n">
        <v>5147</v>
      </c>
      <c r="E5148" s="1" t="s">
        <v>22635</v>
      </c>
      <c r="F5148" s="1"/>
      <c r="G5148" s="1" t="s">
        <v>22654</v>
      </c>
      <c r="H5148" s="1" t="s">
        <v>29264</v>
      </c>
      <c r="I5148" s="1" t="s">
        <v>29421</v>
      </c>
      <c r="J5148" s="1"/>
      <c r="K5148" s="1"/>
      <c r="L5148" s="1" t="s">
        <v>25254</v>
      </c>
      <c r="M5148" s="1" t="s">
        <v>25255</v>
      </c>
      <c r="N5148" s="1" t="s">
        <v>2732</v>
      </c>
      <c r="O5148" s="1" t="s">
        <v>25256</v>
      </c>
      <c r="P5148" s="1" t="n">
        <v>123512</v>
      </c>
      <c r="Q5148" s="1" t="n">
        <v>197652</v>
      </c>
      <c r="R5148" s="1" t="n">
        <v>197652</v>
      </c>
      <c r="S5148" s="1" t="n">
        <v>123512</v>
      </c>
      <c r="T5148" s="1" t="s">
        <v>69</v>
      </c>
      <c r="U5148" s="1" t="s">
        <v>29873</v>
      </c>
      <c r="V5148" s="1" t="s">
        <v>29874</v>
      </c>
      <c r="W5148" s="1" t="s">
        <v>29875</v>
      </c>
      <c r="X5148" s="1" t="s">
        <v>29874</v>
      </c>
      <c r="Y5148" s="1" t="s">
        <v>29876</v>
      </c>
      <c r="Z5148" s="1" t="n">
        <v>3</v>
      </c>
      <c r="AA5148" s="1" t="s">
        <v>65</v>
      </c>
      <c r="AB5148" s="1" t="s">
        <v>29877</v>
      </c>
      <c r="AC5148" s="2" t="s">
        <v>66</v>
      </c>
      <c r="AD5148" s="2" t="s">
        <v>67</v>
      </c>
      <c r="AQ5148" s="2" t="s">
        <v>3206</v>
      </c>
      <c r="AR5148" s="2" t="s">
        <v>3206</v>
      </c>
    </row>
    <row r="5149" customFormat="false" ht="12.75" hidden="false" customHeight="false" outlineLevel="0" collapsed="false">
      <c r="A5149" s="3" t="s">
        <v>29878</v>
      </c>
      <c r="B5149" s="1" t="s">
        <v>29872</v>
      </c>
      <c r="C5149" s="4" t="n">
        <f aca="false">IF(OR(T5149="SSES",T5149="VAR"),-COUNTIF(P$2:P$6715,R5149)+1,IF(T5149="ES",1,IF(OR(T5149="CL",T5149="OR",T5149="SBOR",T5149="SPFM",T5149="FM",T5149="SBFM",T5149="FO",T5149="GN",T5149="SSGN"),0)))</f>
        <v>0</v>
      </c>
      <c r="D5149" s="1" t="n">
        <v>5148</v>
      </c>
      <c r="E5149" s="1" t="s">
        <v>22635</v>
      </c>
      <c r="F5149" s="1"/>
      <c r="G5149" s="1" t="s">
        <v>22654</v>
      </c>
      <c r="H5149" s="1" t="s">
        <v>29264</v>
      </c>
      <c r="I5149" s="1" t="s">
        <v>29421</v>
      </c>
      <c r="J5149" s="1"/>
      <c r="K5149" s="1"/>
      <c r="L5149" s="1" t="s">
        <v>25254</v>
      </c>
      <c r="M5149" s="1" t="s">
        <v>25255</v>
      </c>
      <c r="N5149" s="1" t="s">
        <v>2732</v>
      </c>
      <c r="O5149" s="1" t="s">
        <v>25256</v>
      </c>
      <c r="P5149" s="1" t="n">
        <v>141162</v>
      </c>
      <c r="Q5149" s="1" t="n">
        <v>123512</v>
      </c>
      <c r="R5149" s="1" t="n">
        <v>123512</v>
      </c>
      <c r="S5149" s="1" t="n">
        <v>141162</v>
      </c>
      <c r="T5149" s="1" t="s">
        <v>1467</v>
      </c>
      <c r="U5149" s="1" t="s">
        <v>29873</v>
      </c>
      <c r="V5149" s="1" t="s">
        <v>29879</v>
      </c>
      <c r="W5149" s="1" t="s">
        <v>29880</v>
      </c>
      <c r="X5149" s="1" t="s">
        <v>29879</v>
      </c>
      <c r="Y5149" s="1"/>
      <c r="Z5149" s="1" t="n">
        <v>3</v>
      </c>
      <c r="AA5149" s="1" t="s">
        <v>65</v>
      </c>
      <c r="AB5149" s="1" t="s">
        <v>29881</v>
      </c>
      <c r="AC5149" s="2" t="s">
        <v>66</v>
      </c>
      <c r="AD5149" s="2" t="s">
        <v>67</v>
      </c>
    </row>
    <row r="5150" customFormat="false" ht="12.75" hidden="false" customHeight="false" outlineLevel="0" collapsed="false">
      <c r="A5150" s="3" t="s">
        <v>29882</v>
      </c>
      <c r="B5150" s="1" t="s">
        <v>29883</v>
      </c>
      <c r="C5150" s="4" t="n">
        <f aca="false">IF(OR(T5150="SSES",T5150="VAR"),-COUNTIF(P$2:P$6715,R5150)+1,IF(T5150="ES",1,IF(OR(T5150="CL",T5150="OR",T5150="SBOR",T5150="SPFM",T5150="FM",T5150="SBFM",T5150="FO",T5150="GN",T5150="SSGN"),0)))</f>
        <v>1</v>
      </c>
      <c r="D5150" s="1" t="n">
        <v>5149</v>
      </c>
      <c r="E5150" s="1" t="s">
        <v>22635</v>
      </c>
      <c r="F5150" s="1"/>
      <c r="G5150" s="1" t="s">
        <v>22654</v>
      </c>
      <c r="H5150" s="1" t="s">
        <v>29264</v>
      </c>
      <c r="I5150" s="1" t="s">
        <v>29421</v>
      </c>
      <c r="J5150" s="1"/>
      <c r="K5150" s="1"/>
      <c r="L5150" s="1" t="s">
        <v>25254</v>
      </c>
      <c r="M5150" s="1" t="s">
        <v>25255</v>
      </c>
      <c r="N5150" s="1" t="s">
        <v>2732</v>
      </c>
      <c r="O5150" s="1" t="s">
        <v>25256</v>
      </c>
      <c r="P5150" s="1" t="n">
        <v>123522</v>
      </c>
      <c r="Q5150" s="1" t="n">
        <v>197652</v>
      </c>
      <c r="R5150" s="1" t="n">
        <v>197652</v>
      </c>
      <c r="S5150" s="1" t="n">
        <v>123522</v>
      </c>
      <c r="T5150" s="1" t="s">
        <v>69</v>
      </c>
      <c r="U5150" s="1" t="s">
        <v>29884</v>
      </c>
      <c r="V5150" s="1" t="s">
        <v>29885</v>
      </c>
      <c r="W5150" s="1" t="s">
        <v>29886</v>
      </c>
      <c r="X5150" s="1" t="s">
        <v>29885</v>
      </c>
      <c r="Y5150" s="1" t="s">
        <v>29887</v>
      </c>
      <c r="Z5150" s="1" t="n">
        <v>3</v>
      </c>
      <c r="AA5150" s="1" t="s">
        <v>65</v>
      </c>
      <c r="AB5150" s="1" t="s">
        <v>29888</v>
      </c>
      <c r="AC5150" s="2" t="s">
        <v>66</v>
      </c>
      <c r="AD5150" s="2" t="s">
        <v>67</v>
      </c>
      <c r="AQ5150" s="2" t="s">
        <v>3206</v>
      </c>
      <c r="AR5150" s="2" t="s">
        <v>25885</v>
      </c>
    </row>
    <row r="5151" customFormat="false" ht="12.75" hidden="false" customHeight="false" outlineLevel="0" collapsed="false">
      <c r="A5151" s="3" t="s">
        <v>29889</v>
      </c>
      <c r="B5151" s="1" t="s">
        <v>29890</v>
      </c>
      <c r="C5151" s="4" t="n">
        <f aca="false">IF(OR(T5151="SSES",T5151="VAR"),-COUNTIF(P$2:P$6715,R5151)+1,IF(T5151="ES",1,IF(OR(T5151="CL",T5151="OR",T5151="SBOR",T5151="SPFM",T5151="FM",T5151="SBFM",T5151="FO",T5151="GN",T5151="SSGN"),0)))</f>
        <v>1</v>
      </c>
      <c r="D5151" s="1" t="n">
        <v>5150</v>
      </c>
      <c r="E5151" s="1" t="s">
        <v>22635</v>
      </c>
      <c r="F5151" s="1"/>
      <c r="G5151" s="1" t="s">
        <v>22654</v>
      </c>
      <c r="H5151" s="1" t="s">
        <v>29264</v>
      </c>
      <c r="I5151" s="1" t="s">
        <v>29421</v>
      </c>
      <c r="J5151" s="1"/>
      <c r="K5151" s="1"/>
      <c r="L5151" s="1" t="s">
        <v>25254</v>
      </c>
      <c r="M5151" s="1" t="s">
        <v>25255</v>
      </c>
      <c r="N5151" s="1" t="s">
        <v>2732</v>
      </c>
      <c r="O5151" s="1" t="s">
        <v>25256</v>
      </c>
      <c r="P5151" s="1" t="n">
        <v>123561</v>
      </c>
      <c r="Q5151" s="1" t="n">
        <v>197652</v>
      </c>
      <c r="R5151" s="1" t="n">
        <v>197652</v>
      </c>
      <c r="S5151" s="1" t="n">
        <v>123561</v>
      </c>
      <c r="T5151" s="1" t="s">
        <v>69</v>
      </c>
      <c r="U5151" s="1" t="s">
        <v>27426</v>
      </c>
      <c r="V5151" s="1" t="s">
        <v>29891</v>
      </c>
      <c r="W5151" s="1" t="s">
        <v>29892</v>
      </c>
      <c r="X5151" s="1" t="s">
        <v>29891</v>
      </c>
      <c r="Y5151" s="1"/>
      <c r="Z5151" s="1" t="n">
        <v>3</v>
      </c>
      <c r="AA5151" s="1" t="s">
        <v>65</v>
      </c>
      <c r="AB5151" s="1" t="s">
        <v>29893</v>
      </c>
      <c r="AC5151" s="2" t="s">
        <v>66</v>
      </c>
      <c r="AD5151" s="2" t="s">
        <v>67</v>
      </c>
      <c r="AQ5151" s="2" t="s">
        <v>3206</v>
      </c>
    </row>
    <row r="5152" customFormat="false" ht="12.75" hidden="false" customHeight="false" outlineLevel="0" collapsed="false">
      <c r="A5152" s="3" t="s">
        <v>29894</v>
      </c>
      <c r="B5152" s="1" t="s">
        <v>29895</v>
      </c>
      <c r="C5152" s="4" t="n">
        <f aca="false">IF(OR(T5152="SSES",T5152="VAR"),-COUNTIF(P$2:P$6715,R5152)+1,IF(T5152="ES",1,IF(OR(T5152="CL",T5152="OR",T5152="SBOR",T5152="SPFM",T5152="FM",T5152="SBFM",T5152="FO",T5152="GN",T5152="SSGN"),0)))</f>
        <v>1</v>
      </c>
      <c r="D5152" s="1" t="n">
        <v>5151</v>
      </c>
      <c r="E5152" s="1" t="s">
        <v>22635</v>
      </c>
      <c r="F5152" s="1"/>
      <c r="G5152" s="1" t="s">
        <v>22654</v>
      </c>
      <c r="H5152" s="1" t="s">
        <v>29264</v>
      </c>
      <c r="I5152" s="1" t="s">
        <v>29421</v>
      </c>
      <c r="J5152" s="1"/>
      <c r="K5152" s="1"/>
      <c r="L5152" s="1" t="s">
        <v>25254</v>
      </c>
      <c r="M5152" s="1" t="s">
        <v>25255</v>
      </c>
      <c r="N5152" s="1" t="s">
        <v>2732</v>
      </c>
      <c r="O5152" s="1" t="s">
        <v>25256</v>
      </c>
      <c r="P5152" s="1" t="n">
        <v>123568</v>
      </c>
      <c r="Q5152" s="1" t="n">
        <v>197652</v>
      </c>
      <c r="R5152" s="1" t="n">
        <v>197652</v>
      </c>
      <c r="S5152" s="1" t="n">
        <v>123568</v>
      </c>
      <c r="T5152" s="1" t="s">
        <v>69</v>
      </c>
      <c r="U5152" s="1" t="s">
        <v>16929</v>
      </c>
      <c r="V5152" s="1" t="s">
        <v>29896</v>
      </c>
      <c r="W5152" s="1" t="s">
        <v>29897</v>
      </c>
      <c r="X5152" s="1" t="s">
        <v>29896</v>
      </c>
      <c r="Y5152" s="1" t="s">
        <v>29898</v>
      </c>
      <c r="Z5152" s="1" t="n">
        <v>3</v>
      </c>
      <c r="AA5152" s="1" t="s">
        <v>65</v>
      </c>
      <c r="AB5152" s="1" t="s">
        <v>29899</v>
      </c>
      <c r="AC5152" s="2" t="s">
        <v>66</v>
      </c>
      <c r="AD5152" s="2" t="s">
        <v>67</v>
      </c>
      <c r="AQ5152" s="2" t="s">
        <v>3206</v>
      </c>
      <c r="AR5152" s="2" t="s">
        <v>3206</v>
      </c>
    </row>
    <row r="5153" customFormat="false" ht="12.75" hidden="false" customHeight="false" outlineLevel="0" collapsed="false">
      <c r="A5153" s="3" t="s">
        <v>29900</v>
      </c>
      <c r="B5153" s="1" t="s">
        <v>29895</v>
      </c>
      <c r="C5153" s="4" t="n">
        <f aca="false">IF(OR(T5153="SSES",T5153="VAR"),-COUNTIF(P$2:P$6715,R5153)+1,IF(T5153="ES",1,IF(OR(T5153="CL",T5153="OR",T5153="SBOR",T5153="SPFM",T5153="FM",T5153="SBFM",T5153="FO",T5153="GN",T5153="SSGN"),0)))</f>
        <v>0</v>
      </c>
      <c r="D5153" s="1" t="n">
        <v>5152</v>
      </c>
      <c r="E5153" s="1" t="s">
        <v>22635</v>
      </c>
      <c r="F5153" s="1"/>
      <c r="G5153" s="1" t="s">
        <v>22654</v>
      </c>
      <c r="H5153" s="1" t="s">
        <v>29264</v>
      </c>
      <c r="I5153" s="1" t="s">
        <v>29421</v>
      </c>
      <c r="J5153" s="1"/>
      <c r="K5153" s="1"/>
      <c r="L5153" s="1" t="s">
        <v>25254</v>
      </c>
      <c r="M5153" s="1" t="s">
        <v>25255</v>
      </c>
      <c r="N5153" s="1" t="s">
        <v>2732</v>
      </c>
      <c r="O5153" s="1" t="s">
        <v>25256</v>
      </c>
      <c r="P5153" s="1" t="n">
        <v>141182</v>
      </c>
      <c r="Q5153" s="1" t="n">
        <v>123568</v>
      </c>
      <c r="R5153" s="1" t="n">
        <v>123568</v>
      </c>
      <c r="S5153" s="1" t="n">
        <v>141182</v>
      </c>
      <c r="T5153" s="1" t="s">
        <v>1467</v>
      </c>
      <c r="U5153" s="1" t="s">
        <v>16929</v>
      </c>
      <c r="V5153" s="1" t="s">
        <v>29901</v>
      </c>
      <c r="W5153" s="1" t="s">
        <v>29902</v>
      </c>
      <c r="X5153" s="1" t="s">
        <v>29901</v>
      </c>
      <c r="Y5153" s="1"/>
      <c r="Z5153" s="1" t="n">
        <v>3</v>
      </c>
      <c r="AA5153" s="1" t="s">
        <v>65</v>
      </c>
      <c r="AB5153" s="1" t="s">
        <v>29903</v>
      </c>
      <c r="AC5153" s="2" t="s">
        <v>66</v>
      </c>
      <c r="AD5153" s="2" t="s">
        <v>67</v>
      </c>
      <c r="AQ5153" s="2" t="s">
        <v>3206</v>
      </c>
    </row>
    <row r="5154" customFormat="false" ht="12.75" hidden="false" customHeight="false" outlineLevel="0" collapsed="false">
      <c r="A5154" s="3" t="s">
        <v>29904</v>
      </c>
      <c r="B5154" s="1" t="s">
        <v>29905</v>
      </c>
      <c r="C5154" s="4" t="n">
        <f aca="false">IF(OR(T5154="SSES",T5154="VAR"),-COUNTIF(P$2:P$6715,R5154)+1,IF(T5154="ES",1,IF(OR(T5154="CL",T5154="OR",T5154="SBOR",T5154="SPFM",T5154="FM",T5154="SBFM",T5154="FO",T5154="GN",T5154="SSGN"),0)))</f>
        <v>1</v>
      </c>
      <c r="D5154" s="1" t="n">
        <v>5153</v>
      </c>
      <c r="E5154" s="1" t="s">
        <v>22635</v>
      </c>
      <c r="F5154" s="1"/>
      <c r="G5154" s="1" t="s">
        <v>22654</v>
      </c>
      <c r="H5154" s="1" t="s">
        <v>29264</v>
      </c>
      <c r="I5154" s="1" t="s">
        <v>29421</v>
      </c>
      <c r="J5154" s="1"/>
      <c r="K5154" s="1"/>
      <c r="L5154" s="1" t="s">
        <v>25254</v>
      </c>
      <c r="M5154" s="1" t="s">
        <v>25255</v>
      </c>
      <c r="N5154" s="1" t="s">
        <v>2732</v>
      </c>
      <c r="O5154" s="1" t="s">
        <v>25256</v>
      </c>
      <c r="P5154" s="1" t="n">
        <v>123577</v>
      </c>
      <c r="Q5154" s="1" t="n">
        <v>197652</v>
      </c>
      <c r="R5154" s="1" t="n">
        <v>197652</v>
      </c>
      <c r="S5154" s="1" t="n">
        <v>123577</v>
      </c>
      <c r="T5154" s="1" t="s">
        <v>69</v>
      </c>
      <c r="U5154" s="1" t="s">
        <v>29906</v>
      </c>
      <c r="V5154" s="1" t="s">
        <v>29907</v>
      </c>
      <c r="W5154" s="1" t="s">
        <v>29908</v>
      </c>
      <c r="X5154" s="1" t="s">
        <v>29907</v>
      </c>
      <c r="Y5154" s="1" t="s">
        <v>29909</v>
      </c>
      <c r="Z5154" s="1" t="n">
        <v>3</v>
      </c>
      <c r="AA5154" s="1" t="s">
        <v>65</v>
      </c>
      <c r="AB5154" s="1" t="s">
        <v>29910</v>
      </c>
      <c r="AC5154" s="2" t="s">
        <v>66</v>
      </c>
      <c r="AD5154" s="2" t="s">
        <v>67</v>
      </c>
      <c r="AQ5154" s="2" t="s">
        <v>3206</v>
      </c>
    </row>
    <row r="5155" customFormat="false" ht="12.75" hidden="false" customHeight="false" outlineLevel="0" collapsed="false">
      <c r="A5155" s="3" t="s">
        <v>29911</v>
      </c>
      <c r="B5155" s="1" t="s">
        <v>29912</v>
      </c>
      <c r="C5155" s="4" t="n">
        <f aca="false">IF(OR(T5155="SSES",T5155="VAR"),-COUNTIF(P$2:P$6715,R5155)+1,IF(T5155="ES",1,IF(OR(T5155="CL",T5155="OR",T5155="SBOR",T5155="SPFM",T5155="FM",T5155="SBFM",T5155="FO",T5155="GN",T5155="SSGN"),0)))</f>
        <v>1</v>
      </c>
      <c r="D5155" s="1" t="n">
        <v>5154</v>
      </c>
      <c r="E5155" s="1" t="s">
        <v>22635</v>
      </c>
      <c r="F5155" s="1"/>
      <c r="G5155" s="1" t="s">
        <v>22654</v>
      </c>
      <c r="H5155" s="1" t="s">
        <v>29264</v>
      </c>
      <c r="I5155" s="1" t="s">
        <v>29421</v>
      </c>
      <c r="J5155" s="1"/>
      <c r="K5155" s="1"/>
      <c r="L5155" s="1" t="s">
        <v>25254</v>
      </c>
      <c r="M5155" s="1" t="s">
        <v>25255</v>
      </c>
      <c r="N5155" s="1" t="s">
        <v>2732</v>
      </c>
      <c r="O5155" s="1" t="s">
        <v>25256</v>
      </c>
      <c r="P5155" s="1" t="n">
        <v>123683</v>
      </c>
      <c r="Q5155" s="1" t="n">
        <v>197652</v>
      </c>
      <c r="R5155" s="1" t="n">
        <v>197652</v>
      </c>
      <c r="S5155" s="1" t="n">
        <v>123683</v>
      </c>
      <c r="T5155" s="1" t="s">
        <v>69</v>
      </c>
      <c r="U5155" s="1" t="s">
        <v>29913</v>
      </c>
      <c r="V5155" s="1" t="s">
        <v>29914</v>
      </c>
      <c r="W5155" s="1" t="s">
        <v>29915</v>
      </c>
      <c r="X5155" s="1" t="s">
        <v>29914</v>
      </c>
      <c r="Y5155" s="1" t="s">
        <v>29916</v>
      </c>
      <c r="Z5155" s="1" t="n">
        <v>3</v>
      </c>
      <c r="AA5155" s="1" t="s">
        <v>65</v>
      </c>
      <c r="AB5155" s="1" t="s">
        <v>29917</v>
      </c>
      <c r="AC5155" s="2" t="s">
        <v>66</v>
      </c>
      <c r="AD5155" s="2" t="s">
        <v>67</v>
      </c>
      <c r="AO5155" s="2" t="s">
        <v>3206</v>
      </c>
      <c r="AQ5155" s="2" t="s">
        <v>3206</v>
      </c>
    </row>
    <row r="5156" customFormat="false" ht="12.75" hidden="false" customHeight="false" outlineLevel="0" collapsed="false">
      <c r="A5156" s="3" t="s">
        <v>29918</v>
      </c>
      <c r="B5156" s="1" t="s">
        <v>29912</v>
      </c>
      <c r="C5156" s="4" t="n">
        <f aca="false">IF(OR(T5156="SSES",T5156="VAR"),-COUNTIF(P$2:P$6715,R5156)+1,IF(T5156="ES",1,IF(OR(T5156="CL",T5156="OR",T5156="SBOR",T5156="SPFM",T5156="FM",T5156="SBFM",T5156="FO",T5156="GN",T5156="SSGN"),0)))</f>
        <v>0</v>
      </c>
      <c r="D5156" s="1" t="n">
        <v>5155</v>
      </c>
      <c r="E5156" s="1" t="s">
        <v>22635</v>
      </c>
      <c r="F5156" s="1"/>
      <c r="G5156" s="1" t="s">
        <v>22654</v>
      </c>
      <c r="H5156" s="1" t="s">
        <v>29264</v>
      </c>
      <c r="I5156" s="1" t="s">
        <v>29421</v>
      </c>
      <c r="J5156" s="1"/>
      <c r="K5156" s="1"/>
      <c r="L5156" s="1" t="s">
        <v>25254</v>
      </c>
      <c r="M5156" s="1" t="s">
        <v>25255</v>
      </c>
      <c r="N5156" s="1" t="s">
        <v>2732</v>
      </c>
      <c r="O5156" s="1" t="s">
        <v>25256</v>
      </c>
      <c r="P5156" s="1" t="n">
        <v>141214</v>
      </c>
      <c r="Q5156" s="1" t="n">
        <v>123683</v>
      </c>
      <c r="R5156" s="1" t="n">
        <v>123683</v>
      </c>
      <c r="S5156" s="1" t="n">
        <v>141214</v>
      </c>
      <c r="T5156" s="1" t="s">
        <v>1467</v>
      </c>
      <c r="U5156" s="1" t="s">
        <v>29913</v>
      </c>
      <c r="V5156" s="1" t="s">
        <v>29919</v>
      </c>
      <c r="W5156" s="1" t="s">
        <v>29920</v>
      </c>
      <c r="X5156" s="1" t="s">
        <v>29919</v>
      </c>
      <c r="Y5156" s="1"/>
      <c r="Z5156" s="1" t="n">
        <v>3</v>
      </c>
      <c r="AA5156" s="1" t="s">
        <v>65</v>
      </c>
      <c r="AB5156" s="1" t="s">
        <v>29921</v>
      </c>
      <c r="AC5156" s="2" t="s">
        <v>66</v>
      </c>
      <c r="AD5156" s="2" t="s">
        <v>67</v>
      </c>
      <c r="AQ5156" s="2" t="s">
        <v>3206</v>
      </c>
      <c r="AR5156" s="2" t="s">
        <v>3206</v>
      </c>
    </row>
    <row r="5157" customFormat="false" ht="12.75" hidden="false" customHeight="false" outlineLevel="0" collapsed="false">
      <c r="A5157" s="3" t="s">
        <v>29922</v>
      </c>
      <c r="B5157" s="1" t="s">
        <v>29923</v>
      </c>
      <c r="C5157" s="4" t="n">
        <f aca="false">IF(OR(T5157="SSES",T5157="VAR"),-COUNTIF(P$2:P$6715,R5157)+1,IF(T5157="ES",1,IF(OR(T5157="CL",T5157="OR",T5157="SBOR",T5157="SPFM",T5157="FM",T5157="SBFM",T5157="FO",T5157="GN",T5157="SSGN"),0)))</f>
        <v>0</v>
      </c>
      <c r="D5157" s="1" t="n">
        <v>5156</v>
      </c>
      <c r="E5157" s="1" t="s">
        <v>22635</v>
      </c>
      <c r="F5157" s="1"/>
      <c r="G5157" s="1" t="s">
        <v>22654</v>
      </c>
      <c r="H5157" s="1" t="s">
        <v>29264</v>
      </c>
      <c r="I5157" s="1" t="s">
        <v>29421</v>
      </c>
      <c r="J5157" s="1"/>
      <c r="K5157" s="1"/>
      <c r="L5157" s="1" t="s">
        <v>25254</v>
      </c>
      <c r="M5157" s="1" t="s">
        <v>25255</v>
      </c>
      <c r="N5157" s="1" t="s">
        <v>2732</v>
      </c>
      <c r="O5157" s="1" t="s">
        <v>25256</v>
      </c>
      <c r="P5157" s="1" t="n">
        <v>141211</v>
      </c>
      <c r="Q5157" s="1" t="n">
        <v>123683</v>
      </c>
      <c r="R5157" s="1" t="n">
        <v>123683</v>
      </c>
      <c r="S5157" s="1" t="n">
        <v>141211</v>
      </c>
      <c r="T5157" s="1" t="s">
        <v>1467</v>
      </c>
      <c r="U5157" s="1" t="s">
        <v>29924</v>
      </c>
      <c r="V5157" s="1" t="s">
        <v>29925</v>
      </c>
      <c r="W5157" s="1" t="s">
        <v>29926</v>
      </c>
      <c r="X5157" s="1" t="s">
        <v>29925</v>
      </c>
      <c r="Y5157" s="1" t="s">
        <v>29927</v>
      </c>
      <c r="Z5157" s="1" t="n">
        <v>3</v>
      </c>
      <c r="AA5157" s="1" t="s">
        <v>65</v>
      </c>
      <c r="AB5157" s="1" t="s">
        <v>29928</v>
      </c>
    </row>
    <row r="5158" customFormat="false" ht="12.75" hidden="false" customHeight="false" outlineLevel="0" collapsed="false">
      <c r="A5158" s="3" t="s">
        <v>29929</v>
      </c>
      <c r="B5158" s="1" t="s">
        <v>29930</v>
      </c>
      <c r="C5158" s="4" t="n">
        <f aca="false">IF(OR(T5158="SSES",T5158="VAR"),-COUNTIF(P$2:P$6715,R5158)+1,IF(T5158="ES",1,IF(OR(T5158="CL",T5158="OR",T5158="SBOR",T5158="SPFM",T5158="FM",T5158="SBFM",T5158="FO",T5158="GN",T5158="SSGN"),0)))</f>
        <v>1</v>
      </c>
      <c r="D5158" s="1" t="n">
        <v>5157</v>
      </c>
      <c r="E5158" s="1" t="s">
        <v>22635</v>
      </c>
      <c r="F5158" s="1"/>
      <c r="G5158" s="1" t="s">
        <v>22654</v>
      </c>
      <c r="H5158" s="1" t="s">
        <v>29264</v>
      </c>
      <c r="I5158" s="1" t="s">
        <v>29421</v>
      </c>
      <c r="J5158" s="1"/>
      <c r="K5158" s="1"/>
      <c r="L5158" s="1" t="s">
        <v>25254</v>
      </c>
      <c r="M5158" s="1" t="s">
        <v>25255</v>
      </c>
      <c r="N5158" s="1" t="s">
        <v>2732</v>
      </c>
      <c r="O5158" s="1" t="s">
        <v>25256</v>
      </c>
      <c r="P5158" s="1" t="n">
        <v>124499</v>
      </c>
      <c r="Q5158" s="1" t="n">
        <v>197795</v>
      </c>
      <c r="R5158" s="1" t="n">
        <v>197795</v>
      </c>
      <c r="S5158" s="1" t="n">
        <v>124499</v>
      </c>
      <c r="T5158" s="1" t="s">
        <v>69</v>
      </c>
      <c r="U5158" s="1" t="s">
        <v>16929</v>
      </c>
      <c r="V5158" s="1" t="s">
        <v>29931</v>
      </c>
      <c r="W5158" s="1" t="s">
        <v>29932</v>
      </c>
      <c r="X5158" s="1" t="s">
        <v>29931</v>
      </c>
      <c r="Y5158" s="1" t="s">
        <v>29933</v>
      </c>
      <c r="Z5158" s="1" t="n">
        <v>3</v>
      </c>
      <c r="AA5158" s="1" t="s">
        <v>65</v>
      </c>
      <c r="AB5158" s="1" t="s">
        <v>29934</v>
      </c>
      <c r="AC5158" s="2" t="s">
        <v>66</v>
      </c>
      <c r="AD5158" s="2" t="s">
        <v>67</v>
      </c>
      <c r="AQ5158" s="2" t="s">
        <v>3206</v>
      </c>
      <c r="AR5158" s="2" t="s">
        <v>3206</v>
      </c>
      <c r="AT5158" s="2" t="s">
        <v>5026</v>
      </c>
    </row>
    <row r="5159" customFormat="false" ht="12.75" hidden="false" customHeight="false" outlineLevel="0" collapsed="false">
      <c r="A5159" s="3" t="s">
        <v>29935</v>
      </c>
      <c r="B5159" s="1" t="s">
        <v>29936</v>
      </c>
      <c r="C5159" s="4" t="n">
        <f aca="false">IF(OR(T5159="SSES",T5159="VAR"),-COUNTIF(P$2:P$6715,R5159)+1,IF(T5159="ES",1,IF(OR(T5159="CL",T5159="OR",T5159="SBOR",T5159="SPFM",T5159="FM",T5159="SBFM",T5159="FO",T5159="GN",T5159="SSGN"),0)))</f>
        <v>1</v>
      </c>
      <c r="D5159" s="1" t="n">
        <v>5158</v>
      </c>
      <c r="E5159" s="1" t="s">
        <v>22635</v>
      </c>
      <c r="F5159" s="1"/>
      <c r="G5159" s="1" t="s">
        <v>22654</v>
      </c>
      <c r="H5159" s="1" t="s">
        <v>29264</v>
      </c>
      <c r="I5159" s="1" t="s">
        <v>29421</v>
      </c>
      <c r="J5159" s="1"/>
      <c r="K5159" s="1"/>
      <c r="L5159" s="1" t="s">
        <v>25254</v>
      </c>
      <c r="M5159" s="1" t="s">
        <v>25255</v>
      </c>
      <c r="N5159" s="1" t="s">
        <v>2732</v>
      </c>
      <c r="O5159" s="1" t="s">
        <v>25256</v>
      </c>
      <c r="P5159" s="1" t="n">
        <v>124517</v>
      </c>
      <c r="Q5159" s="1" t="n">
        <v>197795</v>
      </c>
      <c r="R5159" s="1" t="n">
        <v>197795</v>
      </c>
      <c r="S5159" s="1" t="n">
        <v>124517</v>
      </c>
      <c r="T5159" s="1" t="s">
        <v>69</v>
      </c>
      <c r="U5159" s="1" t="s">
        <v>26141</v>
      </c>
      <c r="V5159" s="1" t="s">
        <v>29937</v>
      </c>
      <c r="W5159" s="1" t="s">
        <v>29938</v>
      </c>
      <c r="X5159" s="1" t="s">
        <v>29937</v>
      </c>
      <c r="Y5159" s="1" t="s">
        <v>29939</v>
      </c>
      <c r="Z5159" s="1" t="n">
        <v>3</v>
      </c>
      <c r="AA5159" s="1" t="s">
        <v>65</v>
      </c>
      <c r="AB5159" s="1" t="s">
        <v>29940</v>
      </c>
      <c r="AC5159" s="2" t="s">
        <v>66</v>
      </c>
      <c r="AD5159" s="2" t="s">
        <v>67</v>
      </c>
      <c r="AQ5159" s="2" t="s">
        <v>3206</v>
      </c>
    </row>
    <row r="5160" customFormat="false" ht="12.75" hidden="false" customHeight="false" outlineLevel="0" collapsed="false">
      <c r="A5160" s="3" t="s">
        <v>29941</v>
      </c>
      <c r="B5160" s="1" t="s">
        <v>29942</v>
      </c>
      <c r="C5160" s="4" t="n">
        <f aca="false">IF(OR(T5160="SSES",T5160="VAR"),-COUNTIF(P$2:P$6715,R5160)+1,IF(T5160="ES",1,IF(OR(T5160="CL",T5160="OR",T5160="SBOR",T5160="SPFM",T5160="FM",T5160="SBFM",T5160="FO",T5160="GN",T5160="SSGN"),0)))</f>
        <v>1</v>
      </c>
      <c r="D5160" s="1" t="n">
        <v>5159</v>
      </c>
      <c r="E5160" s="1" t="s">
        <v>22635</v>
      </c>
      <c r="F5160" s="1"/>
      <c r="G5160" s="1" t="s">
        <v>22654</v>
      </c>
      <c r="H5160" s="1" t="s">
        <v>29264</v>
      </c>
      <c r="I5160" s="1" t="s">
        <v>29421</v>
      </c>
      <c r="J5160" s="1"/>
      <c r="K5160" s="1"/>
      <c r="L5160" s="1" t="s">
        <v>25254</v>
      </c>
      <c r="M5160" s="1" t="s">
        <v>25255</v>
      </c>
      <c r="N5160" s="1" t="s">
        <v>2732</v>
      </c>
      <c r="O5160" s="1" t="s">
        <v>25256</v>
      </c>
      <c r="P5160" s="1" t="n">
        <v>124578</v>
      </c>
      <c r="Q5160" s="1" t="n">
        <v>197796</v>
      </c>
      <c r="R5160" s="1" t="n">
        <v>197796</v>
      </c>
      <c r="S5160" s="1" t="n">
        <v>124578</v>
      </c>
      <c r="T5160" s="1" t="s">
        <v>69</v>
      </c>
      <c r="U5160" s="1" t="s">
        <v>27991</v>
      </c>
      <c r="V5160" s="1" t="s">
        <v>29943</v>
      </c>
      <c r="W5160" s="1" t="s">
        <v>29944</v>
      </c>
      <c r="X5160" s="1" t="s">
        <v>29943</v>
      </c>
      <c r="Y5160" s="1" t="s">
        <v>29945</v>
      </c>
      <c r="Z5160" s="1" t="n">
        <v>3</v>
      </c>
      <c r="AA5160" s="1" t="s">
        <v>65</v>
      </c>
      <c r="AB5160" s="1" t="s">
        <v>29946</v>
      </c>
      <c r="AC5160" s="2" t="s">
        <v>66</v>
      </c>
      <c r="AD5160" s="2" t="s">
        <v>67</v>
      </c>
    </row>
    <row r="5161" customFormat="false" ht="12.75" hidden="false" customHeight="false" outlineLevel="0" collapsed="false">
      <c r="A5161" s="3" t="s">
        <v>29947</v>
      </c>
      <c r="B5161" s="1" t="s">
        <v>29948</v>
      </c>
      <c r="C5161" s="4" t="n">
        <f aca="false">IF(OR(T5161="SSES",T5161="VAR"),-COUNTIF(P$2:P$6715,R5161)+1,IF(T5161="ES",1,IF(OR(T5161="CL",T5161="OR",T5161="SBOR",T5161="SPFM",T5161="FM",T5161="SBFM",T5161="FO",T5161="GN",T5161="SSGN"),0)))</f>
        <v>0</v>
      </c>
      <c r="D5161" s="1" t="n">
        <v>5160</v>
      </c>
      <c r="E5161" s="1" t="s">
        <v>22635</v>
      </c>
      <c r="F5161" s="1"/>
      <c r="G5161" s="1" t="s">
        <v>22654</v>
      </c>
      <c r="H5161" s="1" t="s">
        <v>29264</v>
      </c>
      <c r="I5161" s="1" t="s">
        <v>29421</v>
      </c>
      <c r="J5161" s="1"/>
      <c r="K5161" s="1"/>
      <c r="L5161" s="1" t="s">
        <v>25254</v>
      </c>
      <c r="M5161" s="1" t="s">
        <v>25255</v>
      </c>
      <c r="N5161" s="1" t="s">
        <v>2732</v>
      </c>
      <c r="O5161" s="1" t="s">
        <v>25256</v>
      </c>
      <c r="P5161" s="1" t="n">
        <v>197932</v>
      </c>
      <c r="Q5161" s="1" t="n">
        <v>187285</v>
      </c>
      <c r="R5161" s="1" t="n">
        <v>187285</v>
      </c>
      <c r="S5161" s="1" t="n">
        <v>197932</v>
      </c>
      <c r="T5161" s="1" t="s">
        <v>61</v>
      </c>
      <c r="U5161" s="1" t="s">
        <v>28688</v>
      </c>
      <c r="V5161" s="1" t="s">
        <v>29949</v>
      </c>
      <c r="W5161" s="1" t="s">
        <v>29950</v>
      </c>
      <c r="X5161" s="1" t="s">
        <v>29949</v>
      </c>
      <c r="Y5161" s="1" t="s">
        <v>29951</v>
      </c>
      <c r="Z5161" s="1"/>
      <c r="AA5161" s="1" t="s">
        <v>65</v>
      </c>
      <c r="AB5161" s="1"/>
    </row>
    <row r="5162" customFormat="false" ht="12.75" hidden="false" customHeight="false" outlineLevel="0" collapsed="false">
      <c r="A5162" s="3" t="s">
        <v>29952</v>
      </c>
      <c r="B5162" s="1" t="s">
        <v>29953</v>
      </c>
      <c r="C5162" s="4" t="n">
        <f aca="false">IF(OR(T5162="SSES",T5162="VAR"),-COUNTIF(P$2:P$6715,R5162)+1,IF(T5162="ES",1,IF(OR(T5162="CL",T5162="OR",T5162="SBOR",T5162="SPFM",T5162="FM",T5162="SBFM",T5162="FO",T5162="GN",T5162="SSGN"),0)))</f>
        <v>1</v>
      </c>
      <c r="D5162" s="1" t="n">
        <v>5161</v>
      </c>
      <c r="E5162" s="1" t="s">
        <v>22635</v>
      </c>
      <c r="F5162" s="1"/>
      <c r="G5162" s="1" t="s">
        <v>22654</v>
      </c>
      <c r="H5162" s="1" t="s">
        <v>29264</v>
      </c>
      <c r="I5162" s="1" t="s">
        <v>29421</v>
      </c>
      <c r="J5162" s="1"/>
      <c r="K5162" s="1"/>
      <c r="L5162" s="1" t="s">
        <v>25254</v>
      </c>
      <c r="M5162" s="1" t="s">
        <v>25255</v>
      </c>
      <c r="N5162" s="1" t="s">
        <v>2732</v>
      </c>
      <c r="O5162" s="1" t="s">
        <v>25256</v>
      </c>
      <c r="P5162" s="1" t="n">
        <v>124967</v>
      </c>
      <c r="Q5162" s="1" t="n">
        <v>197932</v>
      </c>
      <c r="R5162" s="1" t="n">
        <v>197932</v>
      </c>
      <c r="S5162" s="1" t="n">
        <v>124967</v>
      </c>
      <c r="T5162" s="1" t="s">
        <v>69</v>
      </c>
      <c r="U5162" s="1" t="s">
        <v>29954</v>
      </c>
      <c r="V5162" s="1" t="s">
        <v>29955</v>
      </c>
      <c r="W5162" s="1" t="s">
        <v>29956</v>
      </c>
      <c r="X5162" s="1" t="s">
        <v>29955</v>
      </c>
      <c r="Y5162" s="1" t="s">
        <v>29957</v>
      </c>
      <c r="Z5162" s="1" t="n">
        <v>3</v>
      </c>
      <c r="AA5162" s="1" t="s">
        <v>65</v>
      </c>
      <c r="AB5162" s="1" t="s">
        <v>29958</v>
      </c>
      <c r="AC5162" s="2" t="s">
        <v>66</v>
      </c>
      <c r="AD5162" s="2" t="s">
        <v>67</v>
      </c>
      <c r="AQ5162" s="2" t="s">
        <v>3206</v>
      </c>
      <c r="AU5162" s="2" t="s">
        <v>25272</v>
      </c>
    </row>
    <row r="5163" customFormat="false" ht="12.75" hidden="false" customHeight="false" outlineLevel="0" collapsed="false">
      <c r="A5163" s="3" t="s">
        <v>29959</v>
      </c>
      <c r="B5163" s="1" t="s">
        <v>29960</v>
      </c>
      <c r="C5163" s="4" t="n">
        <f aca="false">IF(OR(T5163="SSES",T5163="VAR"),-COUNTIF(P$2:P$6715,R5163)+1,IF(T5163="ES",1,IF(OR(T5163="CL",T5163="OR",T5163="SBOR",T5163="SPFM",T5163="FM",T5163="SBFM",T5163="FO",T5163="GN",T5163="SSGN"),0)))</f>
        <v>1</v>
      </c>
      <c r="D5163" s="1" t="n">
        <v>5162</v>
      </c>
      <c r="E5163" s="1" t="s">
        <v>22635</v>
      </c>
      <c r="F5163" s="1"/>
      <c r="G5163" s="1" t="s">
        <v>22654</v>
      </c>
      <c r="H5163" s="1" t="s">
        <v>29264</v>
      </c>
      <c r="I5163" s="1" t="s">
        <v>29421</v>
      </c>
      <c r="J5163" s="1"/>
      <c r="K5163" s="1"/>
      <c r="L5163" s="1" t="s">
        <v>25254</v>
      </c>
      <c r="M5163" s="1" t="s">
        <v>25255</v>
      </c>
      <c r="N5163" s="1" t="s">
        <v>2732</v>
      </c>
      <c r="O5163" s="1" t="s">
        <v>25256</v>
      </c>
      <c r="P5163" s="1" t="n">
        <v>124970</v>
      </c>
      <c r="Q5163" s="1" t="n">
        <v>197932</v>
      </c>
      <c r="R5163" s="1" t="n">
        <v>197932</v>
      </c>
      <c r="S5163" s="1" t="n">
        <v>124970</v>
      </c>
      <c r="T5163" s="1" t="s">
        <v>69</v>
      </c>
      <c r="U5163" s="1" t="s">
        <v>29961</v>
      </c>
      <c r="V5163" s="1" t="s">
        <v>29962</v>
      </c>
      <c r="W5163" s="1" t="s">
        <v>29963</v>
      </c>
      <c r="X5163" s="1" t="s">
        <v>29962</v>
      </c>
      <c r="Y5163" s="1" t="s">
        <v>29964</v>
      </c>
      <c r="Z5163" s="1" t="n">
        <v>7</v>
      </c>
      <c r="AA5163" s="1" t="s">
        <v>65</v>
      </c>
      <c r="AB5163" s="1" t="s">
        <v>29965</v>
      </c>
      <c r="AC5163" s="2" t="s">
        <v>66</v>
      </c>
      <c r="AD5163" s="2" t="s">
        <v>67</v>
      </c>
      <c r="AQ5163" s="2" t="s">
        <v>3206</v>
      </c>
      <c r="AR5163" s="2" t="s">
        <v>3206</v>
      </c>
      <c r="AU5163" s="2" t="s">
        <v>25272</v>
      </c>
    </row>
    <row r="5164" customFormat="false" ht="12.75" hidden="false" customHeight="false" outlineLevel="0" collapsed="false">
      <c r="A5164" s="3" t="s">
        <v>29966</v>
      </c>
      <c r="B5164" s="1" t="s">
        <v>29967</v>
      </c>
      <c r="C5164" s="4" t="n">
        <f aca="false">IF(OR(T5164="SSES",T5164="VAR"),-COUNTIF(P$2:P$6715,R5164)+1,IF(T5164="ES",1,IF(OR(T5164="CL",T5164="OR",T5164="SBOR",T5164="SPFM",T5164="FM",T5164="SBFM",T5164="FO",T5164="GN",T5164="SSGN"),0)))</f>
        <v>1</v>
      </c>
      <c r="D5164" s="1" t="n">
        <v>5163</v>
      </c>
      <c r="E5164" s="1" t="s">
        <v>22635</v>
      </c>
      <c r="F5164" s="1"/>
      <c r="G5164" s="1" t="s">
        <v>22654</v>
      </c>
      <c r="H5164" s="1" t="s">
        <v>29264</v>
      </c>
      <c r="I5164" s="1" t="s">
        <v>29421</v>
      </c>
      <c r="J5164" s="1"/>
      <c r="K5164" s="1"/>
      <c r="L5164" s="1" t="s">
        <v>25254</v>
      </c>
      <c r="M5164" s="1" t="s">
        <v>25255</v>
      </c>
      <c r="N5164" s="1" t="s">
        <v>2732</v>
      </c>
      <c r="O5164" s="1" t="s">
        <v>25256</v>
      </c>
      <c r="P5164" s="1" t="n">
        <v>125000</v>
      </c>
      <c r="Q5164" s="1" t="n">
        <v>197932</v>
      </c>
      <c r="R5164" s="1" t="n">
        <v>197932</v>
      </c>
      <c r="S5164" s="1" t="n">
        <v>125000</v>
      </c>
      <c r="T5164" s="1" t="s">
        <v>69</v>
      </c>
      <c r="U5164" s="1" t="s">
        <v>16929</v>
      </c>
      <c r="V5164" s="1" t="s">
        <v>29968</v>
      </c>
      <c r="W5164" s="1" t="s">
        <v>29969</v>
      </c>
      <c r="X5164" s="1" t="s">
        <v>29968</v>
      </c>
      <c r="Y5164" s="1" t="s">
        <v>29970</v>
      </c>
      <c r="Z5164" s="1" t="n">
        <v>3</v>
      </c>
      <c r="AA5164" s="1" t="s">
        <v>65</v>
      </c>
      <c r="AB5164" s="1" t="s">
        <v>29971</v>
      </c>
      <c r="AC5164" s="2" t="s">
        <v>66</v>
      </c>
      <c r="AD5164" s="2" t="s">
        <v>67</v>
      </c>
      <c r="AQ5164" s="2" t="s">
        <v>3206</v>
      </c>
      <c r="AR5164" s="2" t="s">
        <v>3206</v>
      </c>
    </row>
    <row r="5165" customFormat="false" ht="12.75" hidden="false" customHeight="false" outlineLevel="0" collapsed="false">
      <c r="A5165" s="3" t="s">
        <v>29972</v>
      </c>
      <c r="B5165" s="1" t="s">
        <v>29973</v>
      </c>
      <c r="C5165" s="4" t="n">
        <f aca="false">IF(OR(T5165="SSES",T5165="VAR"),-COUNTIF(P$2:P$6715,R5165)+1,IF(T5165="ES",1,IF(OR(T5165="CL",T5165="OR",T5165="SBOR",T5165="SPFM",T5165="FM",T5165="SBFM",T5165="FO",T5165="GN",T5165="SSGN"),0)))</f>
        <v>1</v>
      </c>
      <c r="D5165" s="1" t="n">
        <v>5164</v>
      </c>
      <c r="E5165" s="1" t="s">
        <v>22635</v>
      </c>
      <c r="F5165" s="1"/>
      <c r="G5165" s="1" t="s">
        <v>22654</v>
      </c>
      <c r="H5165" s="1" t="s">
        <v>29264</v>
      </c>
      <c r="I5165" s="1" t="s">
        <v>29421</v>
      </c>
      <c r="J5165" s="1"/>
      <c r="K5165" s="1"/>
      <c r="L5165" s="1" t="s">
        <v>25254</v>
      </c>
      <c r="M5165" s="1" t="s">
        <v>25255</v>
      </c>
      <c r="N5165" s="1" t="s">
        <v>2732</v>
      </c>
      <c r="O5165" s="1" t="s">
        <v>25256</v>
      </c>
      <c r="P5165" s="1" t="n">
        <v>125014</v>
      </c>
      <c r="Q5165" s="1" t="n">
        <v>197932</v>
      </c>
      <c r="R5165" s="1" t="n">
        <v>197932</v>
      </c>
      <c r="S5165" s="1" t="n">
        <v>125014</v>
      </c>
      <c r="T5165" s="1" t="s">
        <v>69</v>
      </c>
      <c r="U5165" s="1" t="s">
        <v>29974</v>
      </c>
      <c r="V5165" s="1" t="s">
        <v>29975</v>
      </c>
      <c r="W5165" s="1" t="s">
        <v>29976</v>
      </c>
      <c r="X5165" s="1" t="s">
        <v>29975</v>
      </c>
      <c r="Y5165" s="1" t="s">
        <v>29977</v>
      </c>
      <c r="Z5165" s="1" t="n">
        <v>3</v>
      </c>
      <c r="AA5165" s="1" t="s">
        <v>65</v>
      </c>
      <c r="AB5165" s="1" t="s">
        <v>29978</v>
      </c>
      <c r="AC5165" s="2" t="s">
        <v>66</v>
      </c>
      <c r="AD5165" s="2" t="s">
        <v>67</v>
      </c>
      <c r="AP5165" s="2" t="s">
        <v>3206</v>
      </c>
      <c r="AQ5165" s="2" t="s">
        <v>3206</v>
      </c>
      <c r="AR5165" s="2" t="s">
        <v>3206</v>
      </c>
    </row>
    <row r="5166" customFormat="false" ht="12.75" hidden="false" customHeight="false" outlineLevel="0" collapsed="false">
      <c r="A5166" s="3" t="s">
        <v>29979</v>
      </c>
      <c r="B5166" s="1" t="s">
        <v>29980</v>
      </c>
      <c r="C5166" s="4" t="n">
        <f aca="false">IF(OR(T5166="SSES",T5166="VAR"),-COUNTIF(P$2:P$6715,R5166)+1,IF(T5166="ES",1,IF(OR(T5166="CL",T5166="OR",T5166="SBOR",T5166="SPFM",T5166="FM",T5166="SBFM",T5166="FO",T5166="GN",T5166="SSGN"),0)))</f>
        <v>1</v>
      </c>
      <c r="D5166" s="1" t="n">
        <v>5165</v>
      </c>
      <c r="E5166" s="1" t="s">
        <v>22635</v>
      </c>
      <c r="F5166" s="1"/>
      <c r="G5166" s="1" t="s">
        <v>22654</v>
      </c>
      <c r="H5166" s="1" t="s">
        <v>29264</v>
      </c>
      <c r="I5166" s="1" t="s">
        <v>29421</v>
      </c>
      <c r="J5166" s="1"/>
      <c r="K5166" s="1"/>
      <c r="L5166" s="1" t="s">
        <v>25254</v>
      </c>
      <c r="M5166" s="1" t="s">
        <v>25255</v>
      </c>
      <c r="N5166" s="1" t="s">
        <v>2732</v>
      </c>
      <c r="O5166" s="1" t="s">
        <v>25256</v>
      </c>
      <c r="P5166" s="1" t="n">
        <v>125019</v>
      </c>
      <c r="Q5166" s="1" t="n">
        <v>197932</v>
      </c>
      <c r="R5166" s="1" t="n">
        <v>197932</v>
      </c>
      <c r="S5166" s="1" t="n">
        <v>125019</v>
      </c>
      <c r="T5166" s="1" t="s">
        <v>69</v>
      </c>
      <c r="U5166" s="1" t="s">
        <v>29981</v>
      </c>
      <c r="V5166" s="1" t="s">
        <v>29982</v>
      </c>
      <c r="W5166" s="1" t="s">
        <v>29983</v>
      </c>
      <c r="X5166" s="1" t="s">
        <v>29982</v>
      </c>
      <c r="Y5166" s="1" t="s">
        <v>29984</v>
      </c>
      <c r="Z5166" s="1" t="n">
        <v>3</v>
      </c>
      <c r="AA5166" s="1" t="s">
        <v>65</v>
      </c>
      <c r="AB5166" s="1" t="s">
        <v>29985</v>
      </c>
    </row>
    <row r="5167" customFormat="false" ht="12.75" hidden="false" customHeight="false" outlineLevel="0" collapsed="false">
      <c r="A5167" s="3" t="s">
        <v>29986</v>
      </c>
      <c r="B5167" s="1" t="s">
        <v>29980</v>
      </c>
      <c r="C5167" s="4" t="n">
        <f aca="false">IF(OR(T5167="SSES",T5167="VAR"),-COUNTIF(P$2:P$6715,R5167)+1,IF(T5167="ES",1,IF(OR(T5167="CL",T5167="OR",T5167="SBOR",T5167="SPFM",T5167="FM",T5167="SBFM",T5167="FO",T5167="GN",T5167="SSGN"),0)))</f>
        <v>0</v>
      </c>
      <c r="D5167" s="1" t="n">
        <v>5166</v>
      </c>
      <c r="E5167" s="1" t="s">
        <v>22635</v>
      </c>
      <c r="F5167" s="1"/>
      <c r="G5167" s="1" t="s">
        <v>22654</v>
      </c>
      <c r="H5167" s="1" t="s">
        <v>29264</v>
      </c>
      <c r="I5167" s="1" t="s">
        <v>29421</v>
      </c>
      <c r="J5167" s="1"/>
      <c r="K5167" s="1"/>
      <c r="L5167" s="1" t="s">
        <v>25254</v>
      </c>
      <c r="M5167" s="1" t="s">
        <v>25255</v>
      </c>
      <c r="N5167" s="1" t="s">
        <v>2732</v>
      </c>
      <c r="O5167" s="1" t="s">
        <v>25256</v>
      </c>
      <c r="P5167" s="1" t="n">
        <v>718785</v>
      </c>
      <c r="Q5167" s="1" t="n">
        <v>125019</v>
      </c>
      <c r="R5167" s="1" t="n">
        <v>125019</v>
      </c>
      <c r="S5167" s="1" t="n">
        <v>718785</v>
      </c>
      <c r="T5167" s="1" t="s">
        <v>16393</v>
      </c>
      <c r="U5167" s="1" t="s">
        <v>29981</v>
      </c>
      <c r="V5167" s="1" t="s">
        <v>29987</v>
      </c>
      <c r="W5167" s="1" t="s">
        <v>29988</v>
      </c>
      <c r="X5167" s="1" t="s">
        <v>29987</v>
      </c>
      <c r="Y5167" s="1"/>
      <c r="Z5167" s="1" t="n">
        <v>3</v>
      </c>
      <c r="AA5167" s="1" t="s">
        <v>65</v>
      </c>
      <c r="AB5167" s="1" t="s">
        <v>29989</v>
      </c>
      <c r="AC5167" s="2" t="s">
        <v>66</v>
      </c>
      <c r="AD5167" s="2" t="s">
        <v>67</v>
      </c>
    </row>
    <row r="5168" customFormat="false" ht="12.75" hidden="false" customHeight="false" outlineLevel="0" collapsed="false">
      <c r="A5168" s="3" t="s">
        <v>29990</v>
      </c>
      <c r="B5168" s="1" t="s">
        <v>29991</v>
      </c>
      <c r="C5168" s="4" t="n">
        <f aca="false">IF(OR(T5168="SSES",T5168="VAR"),-COUNTIF(P$2:P$6715,R5168)+1,IF(T5168="ES",1,IF(OR(T5168="CL",T5168="OR",T5168="SBOR",T5168="SPFM",T5168="FM",T5168="SBFM",T5168="FO",T5168="GN",T5168="SSGN"),0)))</f>
        <v>1</v>
      </c>
      <c r="D5168" s="1" t="n">
        <v>5167</v>
      </c>
      <c r="E5168" s="1" t="s">
        <v>22635</v>
      </c>
      <c r="F5168" s="1"/>
      <c r="G5168" s="1" t="s">
        <v>22654</v>
      </c>
      <c r="H5168" s="1" t="s">
        <v>29264</v>
      </c>
      <c r="I5168" s="1" t="s">
        <v>29421</v>
      </c>
      <c r="J5168" s="1"/>
      <c r="K5168" s="1"/>
      <c r="L5168" s="1" t="s">
        <v>25254</v>
      </c>
      <c r="M5168" s="1" t="s">
        <v>25255</v>
      </c>
      <c r="N5168" s="1" t="s">
        <v>2732</v>
      </c>
      <c r="O5168" s="1" t="s">
        <v>25256</v>
      </c>
      <c r="P5168" s="1" t="n">
        <v>125021</v>
      </c>
      <c r="Q5168" s="1" t="n">
        <v>197932</v>
      </c>
      <c r="R5168" s="1" t="n">
        <v>197932</v>
      </c>
      <c r="S5168" s="1" t="n">
        <v>125021</v>
      </c>
      <c r="T5168" s="1" t="s">
        <v>69</v>
      </c>
      <c r="U5168" s="1" t="s">
        <v>16929</v>
      </c>
      <c r="V5168" s="1" t="s">
        <v>29992</v>
      </c>
      <c r="W5168" s="1" t="s">
        <v>29993</v>
      </c>
      <c r="X5168" s="1" t="s">
        <v>29992</v>
      </c>
      <c r="Y5168" s="1" t="s">
        <v>29994</v>
      </c>
      <c r="Z5168" s="1" t="n">
        <v>3</v>
      </c>
      <c r="AA5168" s="1" t="s">
        <v>65</v>
      </c>
      <c r="AB5168" s="1" t="s">
        <v>29995</v>
      </c>
      <c r="AC5168" s="2" t="s">
        <v>66</v>
      </c>
      <c r="AD5168" s="2" t="s">
        <v>67</v>
      </c>
      <c r="AQ5168" s="2" t="s">
        <v>3206</v>
      </c>
      <c r="AR5168" s="2" t="s">
        <v>3206</v>
      </c>
      <c r="AU5168" s="2" t="s">
        <v>25272</v>
      </c>
    </row>
    <row r="5169" customFormat="false" ht="12.75" hidden="false" customHeight="false" outlineLevel="0" collapsed="false">
      <c r="A5169" s="3" t="s">
        <v>29996</v>
      </c>
      <c r="B5169" s="1" t="s">
        <v>29997</v>
      </c>
      <c r="C5169" s="4" t="n">
        <f aca="false">IF(OR(T5169="SSES",T5169="VAR"),-COUNTIF(P$2:P$6715,R5169)+1,IF(T5169="ES",1,IF(OR(T5169="CL",T5169="OR",T5169="SBOR",T5169="SPFM",T5169="FM",T5169="SBFM",T5169="FO",T5169="GN",T5169="SSGN"),0)))</f>
        <v>0</v>
      </c>
      <c r="D5169" s="1" t="n">
        <v>5168</v>
      </c>
      <c r="E5169" s="1" t="s">
        <v>22635</v>
      </c>
      <c r="F5169" s="1"/>
      <c r="G5169" s="1" t="s">
        <v>22654</v>
      </c>
      <c r="H5169" s="1" t="s">
        <v>29264</v>
      </c>
      <c r="I5169" s="1" t="s">
        <v>29421</v>
      </c>
      <c r="J5169" s="1"/>
      <c r="K5169" s="1"/>
      <c r="L5169" s="1" t="s">
        <v>25254</v>
      </c>
      <c r="M5169" s="1" t="s">
        <v>25255</v>
      </c>
      <c r="N5169" s="1" t="s">
        <v>2732</v>
      </c>
      <c r="O5169" s="1" t="s">
        <v>25256</v>
      </c>
      <c r="P5169" s="1" t="n">
        <v>141461</v>
      </c>
      <c r="Q5169" s="1" t="n">
        <v>125021</v>
      </c>
      <c r="R5169" s="1" t="n">
        <v>125021</v>
      </c>
      <c r="S5169" s="1" t="n">
        <v>141461</v>
      </c>
      <c r="T5169" s="1" t="s">
        <v>1467</v>
      </c>
      <c r="U5169" s="1" t="s">
        <v>29998</v>
      </c>
      <c r="V5169" s="1" t="s">
        <v>29999</v>
      </c>
      <c r="W5169" s="1" t="s">
        <v>30000</v>
      </c>
      <c r="X5169" s="1" t="s">
        <v>29999</v>
      </c>
      <c r="Y5169" s="1"/>
      <c r="Z5169" s="1" t="n">
        <v>3</v>
      </c>
      <c r="AA5169" s="1" t="s">
        <v>65</v>
      </c>
      <c r="AB5169" s="1" t="s">
        <v>30001</v>
      </c>
      <c r="AC5169" s="2" t="s">
        <v>66</v>
      </c>
      <c r="AD5169" s="2" t="s">
        <v>67</v>
      </c>
      <c r="AQ5169" s="2" t="s">
        <v>3206</v>
      </c>
      <c r="AU5169" s="2" t="s">
        <v>25272</v>
      </c>
    </row>
    <row r="5170" customFormat="false" ht="12.75" hidden="false" customHeight="false" outlineLevel="0" collapsed="false">
      <c r="A5170" s="3" t="s">
        <v>30002</v>
      </c>
      <c r="B5170" s="1" t="s">
        <v>30003</v>
      </c>
      <c r="C5170" s="4" t="n">
        <f aca="false">IF(OR(T5170="SSES",T5170="VAR"),-COUNTIF(P$2:P$6715,R5170)+1,IF(T5170="ES",1,IF(OR(T5170="CL",T5170="OR",T5170="SBOR",T5170="SPFM",T5170="FM",T5170="SBFM",T5170="FO",T5170="GN",T5170="SSGN"),0)))</f>
        <v>1</v>
      </c>
      <c r="D5170" s="1" t="n">
        <v>5169</v>
      </c>
      <c r="E5170" s="1" t="s">
        <v>22635</v>
      </c>
      <c r="F5170" s="1"/>
      <c r="G5170" s="1" t="s">
        <v>22654</v>
      </c>
      <c r="H5170" s="1" t="s">
        <v>29264</v>
      </c>
      <c r="I5170" s="1" t="s">
        <v>29421</v>
      </c>
      <c r="J5170" s="1"/>
      <c r="K5170" s="1"/>
      <c r="L5170" s="1" t="s">
        <v>25254</v>
      </c>
      <c r="M5170" s="1" t="s">
        <v>25255</v>
      </c>
      <c r="N5170" s="1" t="s">
        <v>2732</v>
      </c>
      <c r="O5170" s="1" t="s">
        <v>25256</v>
      </c>
      <c r="P5170" s="1" t="n">
        <v>125023</v>
      </c>
      <c r="Q5170" s="1" t="n">
        <v>197932</v>
      </c>
      <c r="R5170" s="1" t="n">
        <v>197932</v>
      </c>
      <c r="S5170" s="1" t="n">
        <v>125023</v>
      </c>
      <c r="T5170" s="1" t="s">
        <v>69</v>
      </c>
      <c r="U5170" s="1" t="s">
        <v>30004</v>
      </c>
      <c r="V5170" s="1" t="s">
        <v>30005</v>
      </c>
      <c r="W5170" s="1" t="s">
        <v>30006</v>
      </c>
      <c r="X5170" s="1" t="s">
        <v>30005</v>
      </c>
      <c r="Y5170" s="1" t="s">
        <v>30007</v>
      </c>
      <c r="Z5170" s="1" t="n">
        <v>3</v>
      </c>
      <c r="AA5170" s="1" t="s">
        <v>65</v>
      </c>
      <c r="AB5170" s="1" t="s">
        <v>30008</v>
      </c>
      <c r="AC5170" s="2" t="s">
        <v>66</v>
      </c>
      <c r="AD5170" s="2" t="s">
        <v>67</v>
      </c>
      <c r="AQ5170" s="2" t="s">
        <v>3206</v>
      </c>
      <c r="AR5170" s="2" t="s">
        <v>5313</v>
      </c>
    </row>
    <row r="5171" customFormat="false" ht="12.75" hidden="false" customHeight="false" outlineLevel="0" collapsed="false">
      <c r="A5171" s="3" t="s">
        <v>30009</v>
      </c>
      <c r="B5171" s="1" t="s">
        <v>30010</v>
      </c>
      <c r="C5171" s="4" t="n">
        <f aca="false">IF(OR(T5171="SSES",T5171="VAR"),-COUNTIF(P$2:P$6715,R5171)+1,IF(T5171="ES",1,IF(OR(T5171="CL",T5171="OR",T5171="SBOR",T5171="SPFM",T5171="FM",T5171="SBFM",T5171="FO",T5171="GN",T5171="SSGN"),0)))</f>
        <v>1</v>
      </c>
      <c r="D5171" s="1" t="n">
        <v>5170</v>
      </c>
      <c r="E5171" s="1" t="s">
        <v>22635</v>
      </c>
      <c r="F5171" s="1"/>
      <c r="G5171" s="1" t="s">
        <v>22654</v>
      </c>
      <c r="H5171" s="1" t="s">
        <v>29264</v>
      </c>
      <c r="I5171" s="1" t="s">
        <v>30011</v>
      </c>
      <c r="J5171" s="1"/>
      <c r="K5171" s="1"/>
      <c r="L5171" s="1" t="s">
        <v>25254</v>
      </c>
      <c r="M5171" s="1" t="s">
        <v>25255</v>
      </c>
      <c r="N5171" s="1" t="s">
        <v>2732</v>
      </c>
      <c r="O5171" s="1" t="s">
        <v>25256</v>
      </c>
      <c r="P5171" s="1" t="n">
        <v>95442</v>
      </c>
      <c r="Q5171" s="1" t="n">
        <v>191965</v>
      </c>
      <c r="R5171" s="1" t="n">
        <v>191965</v>
      </c>
      <c r="S5171" s="1" t="n">
        <v>95442</v>
      </c>
      <c r="T5171" s="1" t="s">
        <v>69</v>
      </c>
      <c r="U5171" s="1" t="s">
        <v>16929</v>
      </c>
      <c r="V5171" s="1" t="s">
        <v>30012</v>
      </c>
      <c r="W5171" s="1" t="s">
        <v>30013</v>
      </c>
      <c r="X5171" s="1" t="s">
        <v>30012</v>
      </c>
      <c r="Y5171" s="1" t="s">
        <v>30014</v>
      </c>
      <c r="Z5171" s="1" t="n">
        <v>3</v>
      </c>
      <c r="AA5171" s="1" t="s">
        <v>65</v>
      </c>
      <c r="AB5171" s="1" t="s">
        <v>30015</v>
      </c>
      <c r="AC5171" s="2" t="s">
        <v>66</v>
      </c>
      <c r="AD5171" s="2" t="s">
        <v>67</v>
      </c>
      <c r="AK5171" s="2" t="s">
        <v>27330</v>
      </c>
      <c r="AO5171" s="2" t="s">
        <v>3206</v>
      </c>
      <c r="AP5171" s="2" t="s">
        <v>3206</v>
      </c>
      <c r="AQ5171" s="2" t="s">
        <v>3206</v>
      </c>
      <c r="AU5171" s="2" t="s">
        <v>25272</v>
      </c>
    </row>
    <row r="5172" customFormat="false" ht="12.75" hidden="false" customHeight="false" outlineLevel="0" collapsed="false">
      <c r="A5172" s="3" t="s">
        <v>30016</v>
      </c>
      <c r="B5172" s="1" t="s">
        <v>30017</v>
      </c>
      <c r="C5172" s="4" t="n">
        <f aca="false">IF(OR(T5172="SSES",T5172="VAR"),-COUNTIF(P$2:P$6715,R5172)+1,IF(T5172="ES",1,IF(OR(T5172="CL",T5172="OR",T5172="SBOR",T5172="SPFM",T5172="FM",T5172="SBFM",T5172="FO",T5172="GN",T5172="SSGN"),0)))</f>
        <v>1</v>
      </c>
      <c r="D5172" s="1" t="n">
        <v>5171</v>
      </c>
      <c r="E5172" s="1" t="s">
        <v>22635</v>
      </c>
      <c r="F5172" s="1"/>
      <c r="G5172" s="1" t="s">
        <v>22654</v>
      </c>
      <c r="H5172" s="1" t="s">
        <v>29264</v>
      </c>
      <c r="I5172" s="1" t="s">
        <v>30018</v>
      </c>
      <c r="J5172" s="1"/>
      <c r="K5172" s="1"/>
      <c r="L5172" s="1" t="s">
        <v>25254</v>
      </c>
      <c r="M5172" s="1" t="s">
        <v>25255</v>
      </c>
      <c r="N5172" s="1" t="s">
        <v>2732</v>
      </c>
      <c r="O5172" s="1" t="s">
        <v>25256</v>
      </c>
      <c r="P5172" s="1" t="n">
        <v>108785</v>
      </c>
      <c r="Q5172" s="1" t="n">
        <v>194895</v>
      </c>
      <c r="R5172" s="1" t="n">
        <v>194895</v>
      </c>
      <c r="S5172" s="1" t="n">
        <v>108785</v>
      </c>
      <c r="T5172" s="1" t="s">
        <v>69</v>
      </c>
      <c r="U5172" s="1" t="s">
        <v>16929</v>
      </c>
      <c r="V5172" s="1" t="s">
        <v>30019</v>
      </c>
      <c r="W5172" s="1" t="s">
        <v>30020</v>
      </c>
      <c r="X5172" s="1" t="s">
        <v>30019</v>
      </c>
      <c r="Y5172" s="1" t="s">
        <v>30021</v>
      </c>
      <c r="Z5172" s="1" t="n">
        <v>7</v>
      </c>
      <c r="AA5172" s="1" t="s">
        <v>65</v>
      </c>
      <c r="AB5172" s="1" t="s">
        <v>30022</v>
      </c>
      <c r="AC5172" s="2" t="s">
        <v>66</v>
      </c>
      <c r="AD5172" s="2" t="s">
        <v>67</v>
      </c>
      <c r="AO5172" s="2" t="s">
        <v>3206</v>
      </c>
      <c r="AP5172" s="2" t="s">
        <v>3206</v>
      </c>
      <c r="AQ5172" s="2" t="s">
        <v>3206</v>
      </c>
      <c r="AR5172" s="2" t="s">
        <v>3206</v>
      </c>
      <c r="AU5172" s="2" t="s">
        <v>25272</v>
      </c>
    </row>
    <row r="5173" customFormat="false" ht="12.75" hidden="false" customHeight="false" outlineLevel="0" collapsed="false">
      <c r="A5173" s="3" t="s">
        <v>30023</v>
      </c>
      <c r="B5173" s="1" t="s">
        <v>30017</v>
      </c>
      <c r="C5173" s="4" t="n">
        <f aca="false">IF(OR(T5173="SSES",T5173="VAR"),-COUNTIF(P$2:P$6715,R5173)+1,IF(T5173="ES",1,IF(OR(T5173="CL",T5173="OR",T5173="SBOR",T5173="SPFM",T5173="FM",T5173="SBFM",T5173="FO",T5173="GN",T5173="SSGN"),0)))</f>
        <v>0</v>
      </c>
      <c r="D5173" s="1" t="n">
        <v>5172</v>
      </c>
      <c r="E5173" s="1" t="s">
        <v>22635</v>
      </c>
      <c r="F5173" s="1"/>
      <c r="G5173" s="1" t="s">
        <v>22654</v>
      </c>
      <c r="H5173" s="1" t="s">
        <v>29264</v>
      </c>
      <c r="I5173" s="1" t="s">
        <v>30018</v>
      </c>
      <c r="J5173" s="1"/>
      <c r="K5173" s="1"/>
      <c r="L5173" s="1" t="s">
        <v>25254</v>
      </c>
      <c r="M5173" s="1" t="s">
        <v>25255</v>
      </c>
      <c r="N5173" s="1" t="s">
        <v>2732</v>
      </c>
      <c r="O5173" s="1" t="s">
        <v>25256</v>
      </c>
      <c r="P5173" s="1" t="n">
        <v>137879</v>
      </c>
      <c r="Q5173" s="1" t="n">
        <v>108785</v>
      </c>
      <c r="R5173" s="1" t="n">
        <v>108785</v>
      </c>
      <c r="S5173" s="1" t="n">
        <v>137879</v>
      </c>
      <c r="T5173" s="1" t="s">
        <v>1467</v>
      </c>
      <c r="U5173" s="1" t="s">
        <v>16929</v>
      </c>
      <c r="V5173" s="1" t="s">
        <v>30024</v>
      </c>
      <c r="W5173" s="1" t="s">
        <v>30025</v>
      </c>
      <c r="X5173" s="1" t="s">
        <v>30024</v>
      </c>
      <c r="Y5173" s="1"/>
      <c r="Z5173" s="1" t="n">
        <v>2</v>
      </c>
      <c r="AA5173" s="1" t="s">
        <v>65</v>
      </c>
      <c r="AB5173" s="1" t="s">
        <v>30026</v>
      </c>
      <c r="AC5173" s="2" t="s">
        <v>66</v>
      </c>
      <c r="AD5173" s="2" t="s">
        <v>67</v>
      </c>
      <c r="AU5173" s="2" t="s">
        <v>25272</v>
      </c>
    </row>
    <row r="5174" customFormat="false" ht="12.75" hidden="false" customHeight="false" outlineLevel="0" collapsed="false">
      <c r="A5174" s="3" t="s">
        <v>30027</v>
      </c>
      <c r="B5174" s="1" t="s">
        <v>30028</v>
      </c>
      <c r="C5174" s="4" t="n">
        <f aca="false">IF(OR(T5174="SSES",T5174="VAR"),-COUNTIF(P$2:P$6715,R5174)+1,IF(T5174="ES",1,IF(OR(T5174="CL",T5174="OR",T5174="SBOR",T5174="SPFM",T5174="FM",T5174="SBFM",T5174="FO",T5174="GN",T5174="SSGN"),0)))</f>
        <v>0</v>
      </c>
      <c r="D5174" s="1" t="n">
        <v>5173</v>
      </c>
      <c r="E5174" s="1" t="s">
        <v>22635</v>
      </c>
      <c r="F5174" s="1"/>
      <c r="G5174" s="1" t="s">
        <v>22654</v>
      </c>
      <c r="H5174" s="1" t="s">
        <v>29264</v>
      </c>
      <c r="I5174" s="1" t="s">
        <v>30018</v>
      </c>
      <c r="J5174" s="1"/>
      <c r="K5174" s="1"/>
      <c r="L5174" s="1" t="s">
        <v>25254</v>
      </c>
      <c r="M5174" s="1" t="s">
        <v>25255</v>
      </c>
      <c r="N5174" s="1" t="s">
        <v>2732</v>
      </c>
      <c r="O5174" s="1" t="s">
        <v>25256</v>
      </c>
      <c r="P5174" s="1" t="n">
        <v>137883</v>
      </c>
      <c r="Q5174" s="1" t="n">
        <v>108785</v>
      </c>
      <c r="R5174" s="1" t="n">
        <v>108785</v>
      </c>
      <c r="S5174" s="1" t="n">
        <v>137883</v>
      </c>
      <c r="T5174" s="1" t="s">
        <v>1467</v>
      </c>
      <c r="U5174" s="1" t="s">
        <v>30029</v>
      </c>
      <c r="V5174" s="1" t="s">
        <v>30030</v>
      </c>
      <c r="W5174" s="1" t="s">
        <v>30031</v>
      </c>
      <c r="X5174" s="1" t="s">
        <v>30030</v>
      </c>
      <c r="Y5174" s="1"/>
      <c r="Z5174" s="1" t="n">
        <v>3</v>
      </c>
      <c r="AA5174" s="1" t="s">
        <v>65</v>
      </c>
      <c r="AB5174" s="1" t="s">
        <v>30032</v>
      </c>
      <c r="AC5174" s="2" t="s">
        <v>66</v>
      </c>
      <c r="AD5174" s="2" t="s">
        <v>67</v>
      </c>
      <c r="AU5174" s="2" t="s">
        <v>25272</v>
      </c>
    </row>
    <row r="5175" customFormat="false" ht="12.75" hidden="false" customHeight="false" outlineLevel="0" collapsed="false">
      <c r="A5175" s="3" t="s">
        <v>30033</v>
      </c>
      <c r="B5175" s="1" t="s">
        <v>30034</v>
      </c>
      <c r="C5175" s="4" t="n">
        <f aca="false">IF(OR(T5175="SSES",T5175="VAR"),-COUNTIF(P$2:P$6715,R5175)+1,IF(T5175="ES",1,IF(OR(T5175="CL",T5175="OR",T5175="SBOR",T5175="SPFM",T5175="FM",T5175="SBFM",T5175="FO",T5175="GN",T5175="SSGN"),0)))</f>
        <v>1</v>
      </c>
      <c r="D5175" s="1" t="n">
        <v>5174</v>
      </c>
      <c r="E5175" s="1" t="s">
        <v>22635</v>
      </c>
      <c r="F5175" s="1"/>
      <c r="G5175" s="1" t="s">
        <v>22654</v>
      </c>
      <c r="H5175" s="1" t="s">
        <v>29264</v>
      </c>
      <c r="I5175" s="1" t="s">
        <v>30035</v>
      </c>
      <c r="J5175" s="1"/>
      <c r="K5175" s="1" t="s">
        <v>30036</v>
      </c>
      <c r="L5175" s="1" t="s">
        <v>25254</v>
      </c>
      <c r="M5175" s="1" t="s">
        <v>25255</v>
      </c>
      <c r="N5175" s="1" t="s">
        <v>2732</v>
      </c>
      <c r="O5175" s="1" t="s">
        <v>25256</v>
      </c>
      <c r="P5175" s="1" t="n">
        <v>108628</v>
      </c>
      <c r="Q5175" s="1" t="n">
        <v>194802</v>
      </c>
      <c r="R5175" s="1" t="n">
        <v>194802</v>
      </c>
      <c r="S5175" s="1" t="n">
        <v>108628</v>
      </c>
      <c r="T5175" s="1" t="s">
        <v>69</v>
      </c>
      <c r="U5175" s="1" t="s">
        <v>16929</v>
      </c>
      <c r="V5175" s="1" t="s">
        <v>30037</v>
      </c>
      <c r="W5175" s="1" t="s">
        <v>30038</v>
      </c>
      <c r="X5175" s="1" t="s">
        <v>30037</v>
      </c>
      <c r="Y5175" s="1" t="s">
        <v>30039</v>
      </c>
      <c r="Z5175" s="1" t="n">
        <v>3</v>
      </c>
      <c r="AA5175" s="1" t="s">
        <v>173</v>
      </c>
      <c r="AB5175" s="1" t="s">
        <v>30040</v>
      </c>
    </row>
    <row r="5176" customFormat="false" ht="12.75" hidden="false" customHeight="false" outlineLevel="0" collapsed="false">
      <c r="A5176" s="3" t="s">
        <v>30041</v>
      </c>
      <c r="B5176" s="1" t="s">
        <v>30042</v>
      </c>
      <c r="C5176" s="4" t="n">
        <f aca="false">IF(OR(T5176="SSES",T5176="VAR"),-COUNTIF(P$2:P$6715,R5176)+1,IF(T5176="ES",1,IF(OR(T5176="CL",T5176="OR",T5176="SBOR",T5176="SPFM",T5176="FM",T5176="SBFM",T5176="FO",T5176="GN",T5176="SSGN"),0)))</f>
        <v>1</v>
      </c>
      <c r="D5176" s="1" t="n">
        <v>5175</v>
      </c>
      <c r="E5176" s="1" t="s">
        <v>22635</v>
      </c>
      <c r="F5176" s="1"/>
      <c r="G5176" s="1" t="s">
        <v>22654</v>
      </c>
      <c r="H5176" s="1" t="s">
        <v>29264</v>
      </c>
      <c r="I5176" s="1" t="s">
        <v>30043</v>
      </c>
      <c r="J5176" s="1"/>
      <c r="K5176" s="1"/>
      <c r="L5176" s="1" t="s">
        <v>25254</v>
      </c>
      <c r="M5176" s="1" t="s">
        <v>25255</v>
      </c>
      <c r="N5176" s="1" t="s">
        <v>2732</v>
      </c>
      <c r="O5176" s="1" t="s">
        <v>25256</v>
      </c>
      <c r="P5176" s="1" t="n">
        <v>83809</v>
      </c>
      <c r="Q5176" s="1" t="n">
        <v>189464</v>
      </c>
      <c r="R5176" s="1" t="n">
        <v>189464</v>
      </c>
      <c r="S5176" s="1" t="n">
        <v>83809</v>
      </c>
      <c r="T5176" s="1" t="s">
        <v>69</v>
      </c>
      <c r="U5176" s="1" t="s">
        <v>30044</v>
      </c>
      <c r="V5176" s="1" t="s">
        <v>30045</v>
      </c>
      <c r="W5176" s="1" t="s">
        <v>30046</v>
      </c>
      <c r="X5176" s="1" t="s">
        <v>30045</v>
      </c>
      <c r="Y5176" s="1" t="s">
        <v>30047</v>
      </c>
      <c r="Z5176" s="1" t="n">
        <v>3</v>
      </c>
      <c r="AA5176" s="1" t="s">
        <v>65</v>
      </c>
      <c r="AB5176" s="1" t="s">
        <v>30048</v>
      </c>
      <c r="AC5176" s="2" t="s">
        <v>66</v>
      </c>
      <c r="AD5176" s="2" t="s">
        <v>67</v>
      </c>
      <c r="AQ5176" s="2" t="s">
        <v>3206</v>
      </c>
    </row>
    <row r="5177" customFormat="false" ht="12.75" hidden="false" customHeight="false" outlineLevel="0" collapsed="false">
      <c r="A5177" s="3" t="s">
        <v>30049</v>
      </c>
      <c r="B5177" s="1" t="s">
        <v>30042</v>
      </c>
      <c r="C5177" s="4" t="n">
        <f aca="false">IF(OR(T5177="SSES",T5177="VAR"),-COUNTIF(P$2:P$6715,R5177)+1,IF(T5177="ES",1,IF(OR(T5177="CL",T5177="OR",T5177="SBOR",T5177="SPFM",T5177="FM",T5177="SBFM",T5177="FO",T5177="GN",T5177="SSGN"),0)))</f>
        <v>0</v>
      </c>
      <c r="D5177" s="1" t="n">
        <v>5176</v>
      </c>
      <c r="E5177" s="1" t="s">
        <v>22635</v>
      </c>
      <c r="F5177" s="1"/>
      <c r="G5177" s="1" t="s">
        <v>22654</v>
      </c>
      <c r="H5177" s="1" t="s">
        <v>29264</v>
      </c>
      <c r="I5177" s="1" t="s">
        <v>30043</v>
      </c>
      <c r="J5177" s="1"/>
      <c r="K5177" s="1"/>
      <c r="L5177" s="1" t="s">
        <v>25254</v>
      </c>
      <c r="M5177" s="1" t="s">
        <v>25255</v>
      </c>
      <c r="N5177" s="1" t="s">
        <v>2732</v>
      </c>
      <c r="O5177" s="1" t="s">
        <v>25256</v>
      </c>
      <c r="P5177" s="1" t="n">
        <v>131641</v>
      </c>
      <c r="Q5177" s="1" t="n">
        <v>83809</v>
      </c>
      <c r="R5177" s="1" t="n">
        <v>83809</v>
      </c>
      <c r="S5177" s="1" t="n">
        <v>131641</v>
      </c>
      <c r="T5177" s="1" t="s">
        <v>1467</v>
      </c>
      <c r="U5177" s="1" t="s">
        <v>30044</v>
      </c>
      <c r="V5177" s="1" t="s">
        <v>30050</v>
      </c>
      <c r="W5177" s="1" t="s">
        <v>30051</v>
      </c>
      <c r="X5177" s="1" t="s">
        <v>30050</v>
      </c>
      <c r="Y5177" s="1"/>
      <c r="Z5177" s="1" t="n">
        <v>3</v>
      </c>
      <c r="AA5177" s="1" t="s">
        <v>65</v>
      </c>
      <c r="AB5177" s="1" t="s">
        <v>30052</v>
      </c>
      <c r="AC5177" s="2" t="s">
        <v>66</v>
      </c>
      <c r="AD5177" s="2" t="s">
        <v>67</v>
      </c>
      <c r="AQ5177" s="2" t="s">
        <v>3206</v>
      </c>
    </row>
    <row r="5178" customFormat="false" ht="12.75" hidden="false" customHeight="false" outlineLevel="0" collapsed="false">
      <c r="A5178" s="3" t="s">
        <v>30053</v>
      </c>
      <c r="B5178" s="1" t="s">
        <v>30054</v>
      </c>
      <c r="C5178" s="4" t="n">
        <f aca="false">IF(OR(T5178="SSES",T5178="VAR"),-COUNTIF(P$2:P$6715,R5178)+1,IF(T5178="ES",1,IF(OR(T5178="CL",T5178="OR",T5178="SBOR",T5178="SPFM",T5178="FM",T5178="SBFM",T5178="FO",T5178="GN",T5178="SSGN"),0)))</f>
        <v>1</v>
      </c>
      <c r="D5178" s="1" t="n">
        <v>5177</v>
      </c>
      <c r="E5178" s="1" t="s">
        <v>22635</v>
      </c>
      <c r="F5178" s="1"/>
      <c r="G5178" s="1" t="s">
        <v>22654</v>
      </c>
      <c r="H5178" s="1" t="s">
        <v>29264</v>
      </c>
      <c r="I5178" s="1" t="s">
        <v>30055</v>
      </c>
      <c r="J5178" s="1" t="s">
        <v>30056</v>
      </c>
      <c r="K5178" s="1" t="s">
        <v>30057</v>
      </c>
      <c r="L5178" s="1" t="s">
        <v>25254</v>
      </c>
      <c r="M5178" s="1" t="s">
        <v>25255</v>
      </c>
      <c r="N5178" s="1" t="s">
        <v>2732</v>
      </c>
      <c r="O5178" s="1" t="s">
        <v>25256</v>
      </c>
      <c r="P5178" s="1" t="n">
        <v>86081</v>
      </c>
      <c r="Q5178" s="1" t="n">
        <v>715613</v>
      </c>
      <c r="R5178" s="1" t="n">
        <v>715613</v>
      </c>
      <c r="S5178" s="1" t="n">
        <v>86081</v>
      </c>
      <c r="T5178" s="1" t="s">
        <v>69</v>
      </c>
      <c r="U5178" s="1" t="s">
        <v>25799</v>
      </c>
      <c r="V5178" s="1" t="s">
        <v>30058</v>
      </c>
      <c r="W5178" s="1" t="s">
        <v>30059</v>
      </c>
      <c r="X5178" s="1" t="s">
        <v>30058</v>
      </c>
      <c r="Y5178" s="1" t="s">
        <v>30060</v>
      </c>
      <c r="Z5178" s="1" t="n">
        <v>3</v>
      </c>
      <c r="AA5178" s="1" t="s">
        <v>65</v>
      </c>
      <c r="AB5178" s="1" t="s">
        <v>30061</v>
      </c>
      <c r="AC5178" s="2" t="s">
        <v>66</v>
      </c>
      <c r="AD5178" s="2" t="s">
        <v>67</v>
      </c>
      <c r="AQ5178" s="2" t="s">
        <v>3206</v>
      </c>
    </row>
    <row r="5179" customFormat="false" ht="12.75" hidden="false" customHeight="false" outlineLevel="0" collapsed="false">
      <c r="A5179" s="3" t="s">
        <v>30062</v>
      </c>
      <c r="B5179" s="1" t="s">
        <v>30063</v>
      </c>
      <c r="C5179" s="4" t="n">
        <f aca="false">IF(OR(T5179="SSES",T5179="VAR"),-COUNTIF(P$2:P$6715,R5179)+1,IF(T5179="ES",1,IF(OR(T5179="CL",T5179="OR",T5179="SBOR",T5179="SPFM",T5179="FM",T5179="SBFM",T5179="FO",T5179="GN",T5179="SSGN"),0)))</f>
        <v>1</v>
      </c>
      <c r="D5179" s="1" t="n">
        <v>5178</v>
      </c>
      <c r="E5179" s="1" t="s">
        <v>22635</v>
      </c>
      <c r="F5179" s="1"/>
      <c r="G5179" s="1" t="s">
        <v>22654</v>
      </c>
      <c r="H5179" s="1" t="s">
        <v>29264</v>
      </c>
      <c r="I5179" s="1" t="s">
        <v>30055</v>
      </c>
      <c r="J5179" s="1" t="s">
        <v>30056</v>
      </c>
      <c r="K5179" s="1" t="s">
        <v>30057</v>
      </c>
      <c r="L5179" s="1" t="s">
        <v>25254</v>
      </c>
      <c r="M5179" s="1" t="s">
        <v>25255</v>
      </c>
      <c r="N5179" s="1" t="s">
        <v>2732</v>
      </c>
      <c r="O5179" s="1" t="s">
        <v>25256</v>
      </c>
      <c r="P5179" s="1" t="n">
        <v>112727</v>
      </c>
      <c r="Q5179" s="1" t="n">
        <v>446721</v>
      </c>
      <c r="R5179" s="1" t="n">
        <v>883755</v>
      </c>
      <c r="S5179" s="1" t="n">
        <v>112727</v>
      </c>
      <c r="T5179" s="1" t="s">
        <v>69</v>
      </c>
      <c r="U5179" s="1" t="s">
        <v>17477</v>
      </c>
      <c r="V5179" s="1" t="s">
        <v>30064</v>
      </c>
      <c r="W5179" s="1" t="s">
        <v>30065</v>
      </c>
      <c r="X5179" s="1" t="s">
        <v>30064</v>
      </c>
      <c r="Y5179" s="1" t="s">
        <v>30066</v>
      </c>
      <c r="Z5179" s="1" t="n">
        <v>3</v>
      </c>
      <c r="AA5179" s="1" t="s">
        <v>65</v>
      </c>
      <c r="AB5179" s="1" t="s">
        <v>30067</v>
      </c>
      <c r="AC5179" s="2" t="s">
        <v>66</v>
      </c>
      <c r="AD5179" s="2" t="s">
        <v>67</v>
      </c>
      <c r="AO5179" s="2" t="s">
        <v>3206</v>
      </c>
      <c r="AP5179" s="2" t="s">
        <v>3206</v>
      </c>
      <c r="AQ5179" s="2" t="s">
        <v>3206</v>
      </c>
      <c r="AR5179" s="2" t="s">
        <v>3206</v>
      </c>
      <c r="AU5179" s="2" t="s">
        <v>25272</v>
      </c>
    </row>
    <row r="5180" customFormat="false" ht="12.75" hidden="false" customHeight="false" outlineLevel="0" collapsed="false">
      <c r="A5180" s="3" t="s">
        <v>30068</v>
      </c>
      <c r="B5180" s="1" t="s">
        <v>30069</v>
      </c>
      <c r="C5180" s="4" t="n">
        <f aca="false">IF(OR(T5180="SSES",T5180="VAR"),-COUNTIF(P$2:P$6715,R5180)+1,IF(T5180="ES",1,IF(OR(T5180="CL",T5180="OR",T5180="SBOR",T5180="SPFM",T5180="FM",T5180="SBFM",T5180="FO",T5180="GN",T5180="SSGN"),0)))</f>
        <v>1</v>
      </c>
      <c r="D5180" s="1" t="n">
        <v>5179</v>
      </c>
      <c r="E5180" s="1" t="s">
        <v>22635</v>
      </c>
      <c r="F5180" s="1"/>
      <c r="G5180" s="1" t="s">
        <v>22654</v>
      </c>
      <c r="H5180" s="1" t="s">
        <v>29264</v>
      </c>
      <c r="I5180" s="1" t="s">
        <v>30055</v>
      </c>
      <c r="J5180" s="1" t="s">
        <v>30056</v>
      </c>
      <c r="K5180" s="1" t="s">
        <v>30057</v>
      </c>
      <c r="L5180" s="1" t="s">
        <v>25254</v>
      </c>
      <c r="M5180" s="1" t="s">
        <v>25255</v>
      </c>
      <c r="N5180" s="1" t="s">
        <v>2732</v>
      </c>
      <c r="O5180" s="1" t="s">
        <v>25256</v>
      </c>
      <c r="P5180" s="1" t="n">
        <v>112739</v>
      </c>
      <c r="Q5180" s="1" t="n">
        <v>446721</v>
      </c>
      <c r="R5180" s="1" t="n">
        <v>883755</v>
      </c>
      <c r="S5180" s="1" t="n">
        <v>112739</v>
      </c>
      <c r="T5180" s="1" t="s">
        <v>69</v>
      </c>
      <c r="U5180" s="1" t="s">
        <v>30070</v>
      </c>
      <c r="V5180" s="1" t="s">
        <v>30071</v>
      </c>
      <c r="W5180" s="1" t="s">
        <v>30072</v>
      </c>
      <c r="X5180" s="1" t="s">
        <v>30071</v>
      </c>
      <c r="Y5180" s="1" t="s">
        <v>30073</v>
      </c>
      <c r="Z5180" s="1" t="n">
        <v>3</v>
      </c>
      <c r="AA5180" s="1" t="s">
        <v>65</v>
      </c>
      <c r="AB5180" s="1" t="s">
        <v>30074</v>
      </c>
      <c r="AC5180" s="2" t="s">
        <v>66</v>
      </c>
      <c r="AD5180" s="2" t="s">
        <v>67</v>
      </c>
      <c r="AO5180" s="2" t="s">
        <v>3206</v>
      </c>
      <c r="AP5180" s="2" t="s">
        <v>3206</v>
      </c>
      <c r="AQ5180" s="2" t="s">
        <v>3206</v>
      </c>
      <c r="AR5180" s="2" t="s">
        <v>3206</v>
      </c>
      <c r="AU5180" s="2" t="s">
        <v>25272</v>
      </c>
    </row>
    <row r="5181" customFormat="false" ht="12.75" hidden="false" customHeight="false" outlineLevel="0" collapsed="false">
      <c r="A5181" s="3" t="s">
        <v>30075</v>
      </c>
      <c r="B5181" s="1" t="s">
        <v>30076</v>
      </c>
      <c r="C5181" s="4" t="n">
        <f aca="false">IF(OR(T5181="SSES",T5181="VAR"),-COUNTIF(P$2:P$6715,R5181)+1,IF(T5181="ES",1,IF(OR(T5181="CL",T5181="OR",T5181="SBOR",T5181="SPFM",T5181="FM",T5181="SBFM",T5181="FO",T5181="GN",T5181="SSGN"),0)))</f>
        <v>1</v>
      </c>
      <c r="D5181" s="1" t="n">
        <v>5180</v>
      </c>
      <c r="E5181" s="1" t="s">
        <v>22635</v>
      </c>
      <c r="F5181" s="1"/>
      <c r="G5181" s="1" t="s">
        <v>22654</v>
      </c>
      <c r="H5181" s="1" t="s">
        <v>29264</v>
      </c>
      <c r="I5181" s="1" t="s">
        <v>30055</v>
      </c>
      <c r="J5181" s="1" t="s">
        <v>30056</v>
      </c>
      <c r="K5181" s="1" t="s">
        <v>30057</v>
      </c>
      <c r="L5181" s="1" t="s">
        <v>25254</v>
      </c>
      <c r="M5181" s="1" t="s">
        <v>25255</v>
      </c>
      <c r="N5181" s="1" t="s">
        <v>2732</v>
      </c>
      <c r="O5181" s="1" t="s">
        <v>25256</v>
      </c>
      <c r="P5181" s="1" t="n">
        <v>112741</v>
      </c>
      <c r="Q5181" s="1" t="n">
        <v>446721</v>
      </c>
      <c r="R5181" s="1" t="n">
        <v>883755</v>
      </c>
      <c r="S5181" s="1" t="n">
        <v>112741</v>
      </c>
      <c r="T5181" s="1" t="s">
        <v>69</v>
      </c>
      <c r="U5181" s="1" t="s">
        <v>28375</v>
      </c>
      <c r="V5181" s="1" t="s">
        <v>30077</v>
      </c>
      <c r="W5181" s="1" t="s">
        <v>30078</v>
      </c>
      <c r="X5181" s="1" t="s">
        <v>30077</v>
      </c>
      <c r="Y5181" s="1" t="s">
        <v>30079</v>
      </c>
      <c r="Z5181" s="1" t="n">
        <v>3</v>
      </c>
      <c r="AA5181" s="1" t="s">
        <v>65</v>
      </c>
      <c r="AB5181" s="1" t="s">
        <v>30080</v>
      </c>
      <c r="AC5181" s="2" t="s">
        <v>66</v>
      </c>
      <c r="AD5181" s="2" t="s">
        <v>67</v>
      </c>
      <c r="AO5181" s="2" t="s">
        <v>3206</v>
      </c>
      <c r="AP5181" s="2" t="s">
        <v>3206</v>
      </c>
      <c r="AQ5181" s="2" t="s">
        <v>3206</v>
      </c>
      <c r="AR5181" s="2" t="s">
        <v>25885</v>
      </c>
      <c r="AU5181" s="2" t="s">
        <v>25272</v>
      </c>
    </row>
    <row r="5182" customFormat="false" ht="12.75" hidden="false" customHeight="false" outlineLevel="0" collapsed="false">
      <c r="A5182" s="3" t="s">
        <v>30081</v>
      </c>
      <c r="B5182" s="1" t="s">
        <v>30082</v>
      </c>
      <c r="C5182" s="4" t="n">
        <f aca="false">IF(OR(T5182="SSES",T5182="VAR"),-COUNTIF(P$2:P$6715,R5182)+1,IF(T5182="ES",1,IF(OR(T5182="CL",T5182="OR",T5182="SBOR",T5182="SPFM",T5182="FM",T5182="SBFM",T5182="FO",T5182="GN",T5182="SSGN"),0)))</f>
        <v>1</v>
      </c>
      <c r="D5182" s="1" t="n">
        <v>5181</v>
      </c>
      <c r="E5182" s="1" t="s">
        <v>22635</v>
      </c>
      <c r="F5182" s="1"/>
      <c r="G5182" s="1" t="s">
        <v>22654</v>
      </c>
      <c r="H5182" s="1" t="s">
        <v>29264</v>
      </c>
      <c r="I5182" s="1" t="s">
        <v>30055</v>
      </c>
      <c r="J5182" s="1" t="s">
        <v>30056</v>
      </c>
      <c r="K5182" s="1" t="s">
        <v>30057</v>
      </c>
      <c r="L5182" s="1" t="s">
        <v>25254</v>
      </c>
      <c r="M5182" s="1" t="s">
        <v>25255</v>
      </c>
      <c r="N5182" s="1" t="s">
        <v>2732</v>
      </c>
      <c r="O5182" s="1" t="s">
        <v>25256</v>
      </c>
      <c r="P5182" s="1" t="n">
        <v>112745</v>
      </c>
      <c r="Q5182" s="1" t="n">
        <v>446721</v>
      </c>
      <c r="R5182" s="1" t="n">
        <v>883755</v>
      </c>
      <c r="S5182" s="1" t="n">
        <v>112745</v>
      </c>
      <c r="T5182" s="1" t="s">
        <v>69</v>
      </c>
      <c r="U5182" s="1" t="s">
        <v>30083</v>
      </c>
      <c r="V5182" s="1" t="s">
        <v>30084</v>
      </c>
      <c r="W5182" s="1" t="s">
        <v>30085</v>
      </c>
      <c r="X5182" s="1" t="s">
        <v>30084</v>
      </c>
      <c r="Y5182" s="1" t="s">
        <v>30086</v>
      </c>
      <c r="Z5182" s="1" t="n">
        <v>3</v>
      </c>
      <c r="AA5182" s="1" t="s">
        <v>65</v>
      </c>
      <c r="AB5182" s="1" t="s">
        <v>30087</v>
      </c>
      <c r="AC5182" s="2" t="s">
        <v>66</v>
      </c>
      <c r="AD5182" s="2" t="s">
        <v>67</v>
      </c>
      <c r="AO5182" s="2" t="s">
        <v>3206</v>
      </c>
      <c r="AP5182" s="2" t="s">
        <v>3206</v>
      </c>
      <c r="AQ5182" s="2" t="s">
        <v>3206</v>
      </c>
      <c r="AR5182" s="2" t="s">
        <v>3206</v>
      </c>
    </row>
    <row r="5183" customFormat="false" ht="12.75" hidden="false" customHeight="false" outlineLevel="0" collapsed="false">
      <c r="A5183" s="3" t="s">
        <v>30088</v>
      </c>
      <c r="B5183" s="1" t="s">
        <v>30089</v>
      </c>
      <c r="C5183" s="4" t="n">
        <f aca="false">IF(OR(T5183="SSES",T5183="VAR"),-COUNTIF(P$2:P$6715,R5183)+1,IF(T5183="ES",1,IF(OR(T5183="CL",T5183="OR",T5183="SBOR",T5183="SPFM",T5183="FM",T5183="SBFM",T5183="FO",T5183="GN",T5183="SSGN"),0)))</f>
        <v>1</v>
      </c>
      <c r="D5183" s="1" t="n">
        <v>5182</v>
      </c>
      <c r="E5183" s="1" t="s">
        <v>22635</v>
      </c>
      <c r="F5183" s="1"/>
      <c r="G5183" s="1" t="s">
        <v>22654</v>
      </c>
      <c r="H5183" s="1" t="s">
        <v>29264</v>
      </c>
      <c r="I5183" s="1" t="s">
        <v>30055</v>
      </c>
      <c r="J5183" s="1" t="s">
        <v>30056</v>
      </c>
      <c r="K5183" s="1" t="s">
        <v>30090</v>
      </c>
      <c r="L5183" s="1" t="s">
        <v>25254</v>
      </c>
      <c r="M5183" s="1" t="s">
        <v>25255</v>
      </c>
      <c r="N5183" s="1" t="s">
        <v>2732</v>
      </c>
      <c r="O5183" s="1" t="s">
        <v>25256</v>
      </c>
      <c r="P5183" s="1" t="n">
        <v>97961</v>
      </c>
      <c r="Q5183" s="1" t="n">
        <v>192520</v>
      </c>
      <c r="R5183" s="1" t="n">
        <v>192520</v>
      </c>
      <c r="S5183" s="1" t="n">
        <v>97961</v>
      </c>
      <c r="T5183" s="1" t="s">
        <v>69</v>
      </c>
      <c r="U5183" s="1" t="s">
        <v>30091</v>
      </c>
      <c r="V5183" s="1" t="s">
        <v>30092</v>
      </c>
      <c r="W5183" s="1" t="s">
        <v>30093</v>
      </c>
      <c r="X5183" s="1" t="s">
        <v>30092</v>
      </c>
      <c r="Y5183" s="1" t="s">
        <v>30094</v>
      </c>
      <c r="Z5183" s="1" t="n">
        <v>3</v>
      </c>
      <c r="AA5183" s="1" t="s">
        <v>173</v>
      </c>
      <c r="AB5183" s="1" t="s">
        <v>30095</v>
      </c>
    </row>
    <row r="5184" customFormat="false" ht="12.75" hidden="false" customHeight="false" outlineLevel="0" collapsed="false">
      <c r="A5184" s="3" t="s">
        <v>30096</v>
      </c>
      <c r="B5184" s="1" t="s">
        <v>30097</v>
      </c>
      <c r="C5184" s="4" t="n">
        <f aca="false">IF(OR(T5184="SSES",T5184="VAR"),-COUNTIF(P$2:P$6715,R5184)+1,IF(T5184="ES",1,IF(OR(T5184="CL",T5184="OR",T5184="SBOR",T5184="SPFM",T5184="FM",T5184="SBFM",T5184="FO",T5184="GN",T5184="SSGN"),0)))</f>
        <v>1</v>
      </c>
      <c r="D5184" s="1" t="n">
        <v>5183</v>
      </c>
      <c r="E5184" s="1" t="s">
        <v>22635</v>
      </c>
      <c r="F5184" s="1"/>
      <c r="G5184" s="1" t="s">
        <v>22654</v>
      </c>
      <c r="H5184" s="1" t="s">
        <v>29264</v>
      </c>
      <c r="I5184" s="1" t="s">
        <v>30055</v>
      </c>
      <c r="J5184" s="1" t="s">
        <v>30056</v>
      </c>
      <c r="K5184" s="1" t="s">
        <v>30090</v>
      </c>
      <c r="L5184" s="1" t="s">
        <v>25254</v>
      </c>
      <c r="M5184" s="1" t="s">
        <v>25255</v>
      </c>
      <c r="N5184" s="1" t="s">
        <v>2732</v>
      </c>
      <c r="O5184" s="1" t="s">
        <v>25256</v>
      </c>
      <c r="P5184" s="1" t="n">
        <v>97962</v>
      </c>
      <c r="Q5184" s="1" t="n">
        <v>192520</v>
      </c>
      <c r="R5184" s="1" t="n">
        <v>192520</v>
      </c>
      <c r="S5184" s="1" t="n">
        <v>97962</v>
      </c>
      <c r="T5184" s="1" t="s">
        <v>69</v>
      </c>
      <c r="U5184" s="1" t="s">
        <v>30098</v>
      </c>
      <c r="V5184" s="1" t="s">
        <v>30099</v>
      </c>
      <c r="W5184" s="1" t="s">
        <v>30100</v>
      </c>
      <c r="X5184" s="1" t="s">
        <v>30099</v>
      </c>
      <c r="Y5184" s="1" t="s">
        <v>30101</v>
      </c>
      <c r="Z5184" s="1" t="n">
        <v>3</v>
      </c>
      <c r="AA5184" s="1" t="s">
        <v>65</v>
      </c>
      <c r="AB5184" s="1" t="s">
        <v>30102</v>
      </c>
      <c r="AC5184" s="2" t="s">
        <v>66</v>
      </c>
      <c r="AD5184" s="2" t="s">
        <v>67</v>
      </c>
      <c r="AQ5184" s="2" t="s">
        <v>3206</v>
      </c>
      <c r="AR5184" s="2" t="s">
        <v>3206</v>
      </c>
    </row>
    <row r="5185" customFormat="false" ht="12.75" hidden="false" customHeight="false" outlineLevel="0" collapsed="false">
      <c r="A5185" s="3" t="s">
        <v>30103</v>
      </c>
      <c r="B5185" s="1" t="s">
        <v>30104</v>
      </c>
      <c r="C5185" s="4" t="n">
        <f aca="false">IF(OR(T5185="SSES",T5185="VAR"),-COUNTIF(P$2:P$6715,R5185)+1,IF(T5185="ES",1,IF(OR(T5185="CL",T5185="OR",T5185="SBOR",T5185="SPFM",T5185="FM",T5185="SBFM",T5185="FO",T5185="GN",T5185="SSGN"),0)))</f>
        <v>1</v>
      </c>
      <c r="D5185" s="1" t="n">
        <v>5184</v>
      </c>
      <c r="E5185" s="1" t="s">
        <v>22635</v>
      </c>
      <c r="F5185" s="1"/>
      <c r="G5185" s="1" t="s">
        <v>22654</v>
      </c>
      <c r="H5185" s="1" t="s">
        <v>29264</v>
      </c>
      <c r="I5185" s="1" t="s">
        <v>30055</v>
      </c>
      <c r="J5185" s="1" t="s">
        <v>30056</v>
      </c>
      <c r="K5185" s="1" t="s">
        <v>30090</v>
      </c>
      <c r="L5185" s="1" t="s">
        <v>25254</v>
      </c>
      <c r="M5185" s="1" t="s">
        <v>25255</v>
      </c>
      <c r="N5185" s="1" t="s">
        <v>2732</v>
      </c>
      <c r="O5185" s="1" t="s">
        <v>25256</v>
      </c>
      <c r="P5185" s="1" t="n">
        <v>97963</v>
      </c>
      <c r="Q5185" s="1" t="n">
        <v>192520</v>
      </c>
      <c r="R5185" s="1" t="n">
        <v>192520</v>
      </c>
      <c r="S5185" s="1" t="n">
        <v>97963</v>
      </c>
      <c r="T5185" s="1" t="s">
        <v>69</v>
      </c>
      <c r="U5185" s="1" t="s">
        <v>30105</v>
      </c>
      <c r="V5185" s="1" t="s">
        <v>30106</v>
      </c>
      <c r="W5185" s="1" t="s">
        <v>30107</v>
      </c>
      <c r="X5185" s="1" t="s">
        <v>30106</v>
      </c>
      <c r="Y5185" s="1" t="s">
        <v>30108</v>
      </c>
      <c r="Z5185" s="1" t="n">
        <v>3</v>
      </c>
      <c r="AA5185" s="1" t="s">
        <v>65</v>
      </c>
      <c r="AB5185" s="1" t="s">
        <v>30109</v>
      </c>
      <c r="AC5185" s="2" t="s">
        <v>66</v>
      </c>
      <c r="AD5185" s="2" t="s">
        <v>67</v>
      </c>
      <c r="AQ5185" s="2" t="s">
        <v>3206</v>
      </c>
      <c r="AR5185" s="2" t="s">
        <v>3206</v>
      </c>
    </row>
    <row r="5186" customFormat="false" ht="12.75" hidden="false" customHeight="false" outlineLevel="0" collapsed="false">
      <c r="A5186" s="3" t="s">
        <v>30110</v>
      </c>
      <c r="B5186" s="1" t="s">
        <v>30111</v>
      </c>
      <c r="C5186" s="4" t="n">
        <f aca="false">IF(OR(T5186="SSES",T5186="VAR"),-COUNTIF(P$2:P$6715,R5186)+1,IF(T5186="ES",1,IF(OR(T5186="CL",T5186="OR",T5186="SBOR",T5186="SPFM",T5186="FM",T5186="SBFM",T5186="FO",T5186="GN",T5186="SSGN"),0)))</f>
        <v>0</v>
      </c>
      <c r="D5186" s="1" t="n">
        <v>5185</v>
      </c>
      <c r="E5186" s="1" t="s">
        <v>22635</v>
      </c>
      <c r="F5186" s="1"/>
      <c r="G5186" s="1" t="s">
        <v>22654</v>
      </c>
      <c r="H5186" s="1" t="s">
        <v>29264</v>
      </c>
      <c r="I5186" s="1" t="s">
        <v>30055</v>
      </c>
      <c r="J5186" s="1" t="s">
        <v>30056</v>
      </c>
      <c r="K5186" s="1" t="s">
        <v>30090</v>
      </c>
      <c r="L5186" s="1" t="s">
        <v>25254</v>
      </c>
      <c r="M5186" s="1" t="s">
        <v>25255</v>
      </c>
      <c r="N5186" s="1" t="s">
        <v>2732</v>
      </c>
      <c r="O5186" s="1" t="s">
        <v>25256</v>
      </c>
      <c r="P5186" s="1" t="n">
        <v>196532</v>
      </c>
      <c r="Q5186" s="1" t="n">
        <v>883787</v>
      </c>
      <c r="R5186" s="1" t="n">
        <v>883787</v>
      </c>
      <c r="S5186" s="1" t="n">
        <v>196532</v>
      </c>
      <c r="T5186" s="1" t="s">
        <v>61</v>
      </c>
      <c r="U5186" s="1" t="s">
        <v>16929</v>
      </c>
      <c r="V5186" s="1" t="s">
        <v>30112</v>
      </c>
      <c r="W5186" s="1" t="s">
        <v>30113</v>
      </c>
      <c r="X5186" s="1" t="s">
        <v>30112</v>
      </c>
      <c r="Y5186" s="1" t="s">
        <v>30114</v>
      </c>
      <c r="Z5186" s="1" t="n">
        <v>3</v>
      </c>
      <c r="AA5186" s="1" t="s">
        <v>65</v>
      </c>
      <c r="AB5186" s="1"/>
    </row>
    <row r="5187" customFormat="false" ht="12.75" hidden="false" customHeight="false" outlineLevel="0" collapsed="false">
      <c r="A5187" s="3" t="s">
        <v>30115</v>
      </c>
      <c r="B5187" s="1" t="s">
        <v>30116</v>
      </c>
      <c r="C5187" s="4" t="n">
        <f aca="false">IF(OR(T5187="SSES",T5187="VAR"),-COUNTIF(P$2:P$6715,R5187)+1,IF(T5187="ES",1,IF(OR(T5187="CL",T5187="OR",T5187="SBOR",T5187="SPFM",T5187="FM",T5187="SBFM",T5187="FO",T5187="GN",T5187="SSGN"),0)))</f>
        <v>1</v>
      </c>
      <c r="D5187" s="1" t="n">
        <v>5186</v>
      </c>
      <c r="E5187" s="1" t="s">
        <v>22635</v>
      </c>
      <c r="F5187" s="1"/>
      <c r="G5187" s="1" t="s">
        <v>22654</v>
      </c>
      <c r="H5187" s="1" t="s">
        <v>29264</v>
      </c>
      <c r="I5187" s="1" t="s">
        <v>30055</v>
      </c>
      <c r="J5187" s="1" t="s">
        <v>30056</v>
      </c>
      <c r="K5187" s="1" t="s">
        <v>30090</v>
      </c>
      <c r="L5187" s="1" t="s">
        <v>25254</v>
      </c>
      <c r="M5187" s="1" t="s">
        <v>25255</v>
      </c>
      <c r="N5187" s="1" t="s">
        <v>2732</v>
      </c>
      <c r="O5187" s="1" t="s">
        <v>25256</v>
      </c>
      <c r="P5187" s="1" t="n">
        <v>114658</v>
      </c>
      <c r="Q5187" s="1" t="n">
        <v>196532</v>
      </c>
      <c r="R5187" s="1" t="n">
        <v>196532</v>
      </c>
      <c r="S5187" s="1" t="n">
        <v>114658</v>
      </c>
      <c r="T5187" s="1" t="s">
        <v>69</v>
      </c>
      <c r="U5187" s="1" t="s">
        <v>16929</v>
      </c>
      <c r="V5187" s="1" t="s">
        <v>30117</v>
      </c>
      <c r="W5187" s="1" t="s">
        <v>30118</v>
      </c>
      <c r="X5187" s="1" t="s">
        <v>30117</v>
      </c>
      <c r="Y5187" s="1" t="s">
        <v>30119</v>
      </c>
      <c r="Z5187" s="1" t="n">
        <v>3</v>
      </c>
      <c r="AA5187" s="1" t="s">
        <v>65</v>
      </c>
      <c r="AB5187" s="1" t="s">
        <v>30120</v>
      </c>
      <c r="AC5187" s="2" t="s">
        <v>66</v>
      </c>
      <c r="AD5187" s="2" t="s">
        <v>67</v>
      </c>
      <c r="AP5187" s="2" t="s">
        <v>3206</v>
      </c>
      <c r="AQ5187" s="2" t="s">
        <v>3206</v>
      </c>
      <c r="AR5187" s="2" t="s">
        <v>3206</v>
      </c>
    </row>
    <row r="5188" customFormat="false" ht="12.75" hidden="false" customHeight="false" outlineLevel="0" collapsed="false">
      <c r="A5188" s="3" t="s">
        <v>30121</v>
      </c>
      <c r="B5188" s="1" t="s">
        <v>30116</v>
      </c>
      <c r="C5188" s="4" t="n">
        <f aca="false">IF(OR(T5188="SSES",T5188="VAR"),-COUNTIF(P$2:P$6715,R5188)+1,IF(T5188="ES",1,IF(OR(T5188="CL",T5188="OR",T5188="SBOR",T5188="SPFM",T5188="FM",T5188="SBFM",T5188="FO",T5188="GN",T5188="SSGN"),0)))</f>
        <v>0</v>
      </c>
      <c r="D5188" s="1" t="n">
        <v>5187</v>
      </c>
      <c r="E5188" s="1" t="s">
        <v>22635</v>
      </c>
      <c r="F5188" s="1"/>
      <c r="G5188" s="1" t="s">
        <v>22654</v>
      </c>
      <c r="H5188" s="1" t="s">
        <v>29264</v>
      </c>
      <c r="I5188" s="1" t="s">
        <v>30055</v>
      </c>
      <c r="J5188" s="1" t="s">
        <v>30056</v>
      </c>
      <c r="K5188" s="1" t="s">
        <v>30090</v>
      </c>
      <c r="L5188" s="1" t="s">
        <v>25254</v>
      </c>
      <c r="M5188" s="1" t="s">
        <v>25255</v>
      </c>
      <c r="N5188" s="1" t="s">
        <v>2732</v>
      </c>
      <c r="O5188" s="1" t="s">
        <v>25256</v>
      </c>
      <c r="P5188" s="1" t="n">
        <v>139086</v>
      </c>
      <c r="Q5188" s="1" t="n">
        <v>114658</v>
      </c>
      <c r="R5188" s="1" t="n">
        <v>114658</v>
      </c>
      <c r="S5188" s="1" t="n">
        <v>139086</v>
      </c>
      <c r="T5188" s="1" t="s">
        <v>1467</v>
      </c>
      <c r="U5188" s="1" t="s">
        <v>16929</v>
      </c>
      <c r="V5188" s="1" t="s">
        <v>30122</v>
      </c>
      <c r="W5188" s="1" t="s">
        <v>30123</v>
      </c>
      <c r="X5188" s="1" t="s">
        <v>30122</v>
      </c>
      <c r="Y5188" s="1"/>
      <c r="Z5188" s="1" t="n">
        <v>3</v>
      </c>
      <c r="AA5188" s="1" t="s">
        <v>65</v>
      </c>
      <c r="AB5188" s="1" t="s">
        <v>30124</v>
      </c>
      <c r="AC5188" s="2" t="s">
        <v>66</v>
      </c>
      <c r="AD5188" s="2" t="s">
        <v>67</v>
      </c>
      <c r="AQ5188" s="2" t="s">
        <v>3206</v>
      </c>
    </row>
    <row r="5189" customFormat="false" ht="12.75" hidden="false" customHeight="false" outlineLevel="0" collapsed="false">
      <c r="A5189" s="3" t="s">
        <v>30125</v>
      </c>
      <c r="B5189" s="1" t="s">
        <v>30126</v>
      </c>
      <c r="C5189" s="4" t="n">
        <f aca="false">IF(OR(T5189="SSES",T5189="VAR"),-COUNTIF(P$2:P$6715,R5189)+1,IF(T5189="ES",1,IF(OR(T5189="CL",T5189="OR",T5189="SBOR",T5189="SPFM",T5189="FM",T5189="SBFM",T5189="FO",T5189="GN",T5189="SSGN"),0)))</f>
        <v>0</v>
      </c>
      <c r="D5189" s="1" t="n">
        <v>5188</v>
      </c>
      <c r="E5189" s="1" t="s">
        <v>22635</v>
      </c>
      <c r="F5189" s="1"/>
      <c r="G5189" s="1" t="s">
        <v>22654</v>
      </c>
      <c r="H5189" s="1" t="s">
        <v>29264</v>
      </c>
      <c r="I5189" s="1" t="s">
        <v>30055</v>
      </c>
      <c r="J5189" s="1" t="s">
        <v>30056</v>
      </c>
      <c r="K5189" s="1" t="s">
        <v>30090</v>
      </c>
      <c r="L5189" s="1" t="s">
        <v>25254</v>
      </c>
      <c r="M5189" s="1" t="s">
        <v>25255</v>
      </c>
      <c r="N5189" s="1" t="s">
        <v>2732</v>
      </c>
      <c r="O5189" s="1" t="s">
        <v>25256</v>
      </c>
      <c r="P5189" s="1" t="n">
        <v>139089</v>
      </c>
      <c r="Q5189" s="1" t="n">
        <v>114658</v>
      </c>
      <c r="R5189" s="1" t="n">
        <v>114658</v>
      </c>
      <c r="S5189" s="1" t="n">
        <v>139089</v>
      </c>
      <c r="T5189" s="1" t="s">
        <v>1467</v>
      </c>
      <c r="U5189" s="1" t="s">
        <v>30127</v>
      </c>
      <c r="V5189" s="1" t="s">
        <v>30128</v>
      </c>
      <c r="W5189" s="1" t="s">
        <v>30129</v>
      </c>
      <c r="X5189" s="1" t="s">
        <v>30128</v>
      </c>
      <c r="Y5189" s="1" t="s">
        <v>30130</v>
      </c>
      <c r="Z5189" s="1" t="n">
        <v>3</v>
      </c>
      <c r="AA5189" s="1" t="s">
        <v>65</v>
      </c>
      <c r="AB5189" s="1" t="s">
        <v>30131</v>
      </c>
      <c r="AC5189" s="2" t="s">
        <v>66</v>
      </c>
      <c r="AD5189" s="2" t="s">
        <v>67</v>
      </c>
      <c r="AQ5189" s="2" t="s">
        <v>3206</v>
      </c>
    </row>
    <row r="5190" customFormat="false" ht="12.75" hidden="false" customHeight="false" outlineLevel="0" collapsed="false">
      <c r="A5190" s="3" t="s">
        <v>30132</v>
      </c>
      <c r="B5190" s="1" t="s">
        <v>30133</v>
      </c>
      <c r="C5190" s="4" t="n">
        <f aca="false">IF(OR(T5190="SSES",T5190="VAR"),-COUNTIF(P$2:P$6715,R5190)+1,IF(T5190="ES",1,IF(OR(T5190="CL",T5190="OR",T5190="SBOR",T5190="SPFM",T5190="FM",T5190="SBFM",T5190="FO",T5190="GN",T5190="SSGN"),0)))</f>
        <v>0</v>
      </c>
      <c r="D5190" s="1" t="n">
        <v>5189</v>
      </c>
      <c r="E5190" s="1" t="s">
        <v>22635</v>
      </c>
      <c r="F5190" s="1"/>
      <c r="G5190" s="1" t="s">
        <v>22654</v>
      </c>
      <c r="H5190" s="1" t="s">
        <v>29264</v>
      </c>
      <c r="I5190" s="1" t="s">
        <v>30055</v>
      </c>
      <c r="J5190" s="1" t="s">
        <v>30056</v>
      </c>
      <c r="K5190" s="1" t="s">
        <v>30090</v>
      </c>
      <c r="L5190" s="1" t="s">
        <v>25254</v>
      </c>
      <c r="M5190" s="1" t="s">
        <v>25255</v>
      </c>
      <c r="N5190" s="1" t="s">
        <v>2732</v>
      </c>
      <c r="O5190" s="1" t="s">
        <v>25256</v>
      </c>
      <c r="P5190" s="1" t="n">
        <v>139103</v>
      </c>
      <c r="Q5190" s="1" t="n">
        <v>114658</v>
      </c>
      <c r="R5190" s="1" t="n">
        <v>114658</v>
      </c>
      <c r="S5190" s="1" t="n">
        <v>139103</v>
      </c>
      <c r="T5190" s="1" t="s">
        <v>1467</v>
      </c>
      <c r="U5190" s="1" t="s">
        <v>30134</v>
      </c>
      <c r="V5190" s="1" t="s">
        <v>30135</v>
      </c>
      <c r="W5190" s="1" t="s">
        <v>30136</v>
      </c>
      <c r="X5190" s="1" t="s">
        <v>30135</v>
      </c>
      <c r="Y5190" s="1" t="s">
        <v>30137</v>
      </c>
      <c r="Z5190" s="1" t="n">
        <v>3</v>
      </c>
      <c r="AA5190" s="1" t="s">
        <v>65</v>
      </c>
      <c r="AB5190" s="1" t="s">
        <v>30138</v>
      </c>
      <c r="AC5190" s="2" t="s">
        <v>66</v>
      </c>
      <c r="AD5190" s="2" t="s">
        <v>67</v>
      </c>
      <c r="AQ5190" s="2" t="s">
        <v>3206</v>
      </c>
    </row>
    <row r="5191" customFormat="false" ht="12.75" hidden="false" customHeight="false" outlineLevel="0" collapsed="false">
      <c r="A5191" s="3" t="s">
        <v>30139</v>
      </c>
      <c r="B5191" s="1" t="s">
        <v>30140</v>
      </c>
      <c r="C5191" s="4" t="n">
        <f aca="false">IF(OR(T5191="SSES",T5191="VAR"),-COUNTIF(P$2:P$6715,R5191)+1,IF(T5191="ES",1,IF(OR(T5191="CL",T5191="OR",T5191="SBOR",T5191="SPFM",T5191="FM",T5191="SBFM",T5191="FO",T5191="GN",T5191="SSGN"),0)))</f>
        <v>0</v>
      </c>
      <c r="D5191" s="1" t="n">
        <v>5190</v>
      </c>
      <c r="E5191" s="1" t="s">
        <v>22635</v>
      </c>
      <c r="F5191" s="1"/>
      <c r="G5191" s="1" t="s">
        <v>22654</v>
      </c>
      <c r="H5191" s="1" t="s">
        <v>29264</v>
      </c>
      <c r="I5191" s="1" t="s">
        <v>30055</v>
      </c>
      <c r="J5191" s="1" t="s">
        <v>30056</v>
      </c>
      <c r="K5191" s="1" t="s">
        <v>30090</v>
      </c>
      <c r="L5191" s="1" t="s">
        <v>25254</v>
      </c>
      <c r="M5191" s="1" t="s">
        <v>25255</v>
      </c>
      <c r="N5191" s="1" t="s">
        <v>2732</v>
      </c>
      <c r="O5191" s="1" t="s">
        <v>25256</v>
      </c>
      <c r="P5191" s="1" t="n">
        <v>197091</v>
      </c>
      <c r="Q5191" s="1" t="n">
        <v>883787</v>
      </c>
      <c r="R5191" s="1" t="n">
        <v>883787</v>
      </c>
      <c r="S5191" s="1" t="n">
        <v>197091</v>
      </c>
      <c r="T5191" s="1" t="s">
        <v>61</v>
      </c>
      <c r="U5191" s="1" t="s">
        <v>30141</v>
      </c>
      <c r="V5191" s="1" t="s">
        <v>30142</v>
      </c>
      <c r="W5191" s="1" t="s">
        <v>30143</v>
      </c>
      <c r="X5191" s="1" t="s">
        <v>30142</v>
      </c>
      <c r="Y5191" s="1"/>
      <c r="Z5191" s="1" t="n">
        <v>3</v>
      </c>
      <c r="AA5191" s="1" t="s">
        <v>173</v>
      </c>
      <c r="AB5191" s="1"/>
      <c r="AC5191" s="2" t="s">
        <v>66</v>
      </c>
      <c r="AD5191" s="2" t="s">
        <v>67</v>
      </c>
    </row>
    <row r="5192" customFormat="false" ht="12.75" hidden="false" customHeight="false" outlineLevel="0" collapsed="false">
      <c r="A5192" s="3" t="s">
        <v>30144</v>
      </c>
      <c r="B5192" s="1" t="s">
        <v>30145</v>
      </c>
      <c r="C5192" s="4" t="n">
        <f aca="false">IF(OR(T5192="SSES",T5192="VAR"),-COUNTIF(P$2:P$6715,R5192)+1,IF(T5192="ES",1,IF(OR(T5192="CL",T5192="OR",T5192="SBOR",T5192="SPFM",T5192="FM",T5192="SBFM",T5192="FO",T5192="GN",T5192="SSGN"),0)))</f>
        <v>1</v>
      </c>
      <c r="D5192" s="1" t="n">
        <v>5191</v>
      </c>
      <c r="E5192" s="1" t="s">
        <v>22635</v>
      </c>
      <c r="F5192" s="1"/>
      <c r="G5192" s="1" t="s">
        <v>22654</v>
      </c>
      <c r="H5192" s="1" t="s">
        <v>29264</v>
      </c>
      <c r="I5192" s="1" t="s">
        <v>30055</v>
      </c>
      <c r="J5192" s="1" t="s">
        <v>30056</v>
      </c>
      <c r="K5192" s="1" t="s">
        <v>30090</v>
      </c>
      <c r="L5192" s="1" t="s">
        <v>25254</v>
      </c>
      <c r="M5192" s="1" t="s">
        <v>25255</v>
      </c>
      <c r="N5192" s="1" t="s">
        <v>2732</v>
      </c>
      <c r="O5192" s="1" t="s">
        <v>25256</v>
      </c>
      <c r="P5192" s="1" t="n">
        <v>117507</v>
      </c>
      <c r="Q5192" s="1" t="n">
        <v>197091</v>
      </c>
      <c r="R5192" s="1" t="n">
        <v>197091</v>
      </c>
      <c r="S5192" s="1" t="n">
        <v>117507</v>
      </c>
      <c r="T5192" s="1" t="s">
        <v>69</v>
      </c>
      <c r="U5192" s="1" t="s">
        <v>30146</v>
      </c>
      <c r="V5192" s="1" t="s">
        <v>30147</v>
      </c>
      <c r="W5192" s="1" t="s">
        <v>30148</v>
      </c>
      <c r="X5192" s="1" t="s">
        <v>30147</v>
      </c>
      <c r="Y5192" s="1"/>
      <c r="Z5192" s="1" t="n">
        <v>3</v>
      </c>
      <c r="AA5192" s="1" t="s">
        <v>173</v>
      </c>
      <c r="AB5192" s="1" t="s">
        <v>30149</v>
      </c>
      <c r="AC5192" s="2" t="s">
        <v>66</v>
      </c>
      <c r="AD5192" s="2" t="s">
        <v>67</v>
      </c>
      <c r="AS5192" s="2" t="s">
        <v>25336</v>
      </c>
    </row>
    <row r="5193" customFormat="false" ht="12.75" hidden="false" customHeight="false" outlineLevel="0" collapsed="false">
      <c r="A5193" s="3" t="s">
        <v>30150</v>
      </c>
      <c r="B5193" s="1" t="s">
        <v>30151</v>
      </c>
      <c r="C5193" s="4" t="n">
        <f aca="false">IF(OR(T5193="SSES",T5193="VAR"),-COUNTIF(P$2:P$6715,R5193)+1,IF(T5193="ES",1,IF(OR(T5193="CL",T5193="OR",T5193="SBOR",T5193="SPFM",T5193="FM",T5193="SBFM",T5193="FO",T5193="GN",T5193="SSGN"),0)))</f>
        <v>1</v>
      </c>
      <c r="D5193" s="1" t="n">
        <v>5192</v>
      </c>
      <c r="E5193" s="1" t="s">
        <v>22635</v>
      </c>
      <c r="F5193" s="1"/>
      <c r="G5193" s="1" t="s">
        <v>22654</v>
      </c>
      <c r="H5193" s="1" t="s">
        <v>29264</v>
      </c>
      <c r="I5193" s="1" t="s">
        <v>30055</v>
      </c>
      <c r="J5193" s="1" t="s">
        <v>30056</v>
      </c>
      <c r="K5193" s="1" t="s">
        <v>30090</v>
      </c>
      <c r="L5193" s="1" t="s">
        <v>25254</v>
      </c>
      <c r="M5193" s="1" t="s">
        <v>25255</v>
      </c>
      <c r="N5193" s="1" t="s">
        <v>2732</v>
      </c>
      <c r="O5193" s="1" t="s">
        <v>25256</v>
      </c>
      <c r="P5193" s="1" t="n">
        <v>117503</v>
      </c>
      <c r="Q5193" s="1" t="n">
        <v>197091</v>
      </c>
      <c r="R5193" s="1" t="n">
        <v>197091</v>
      </c>
      <c r="S5193" s="1" t="n">
        <v>117503</v>
      </c>
      <c r="T5193" s="1" t="s">
        <v>69</v>
      </c>
      <c r="U5193" s="1" t="s">
        <v>30141</v>
      </c>
      <c r="V5193" s="1" t="s">
        <v>30152</v>
      </c>
      <c r="W5193" s="1" t="s">
        <v>30153</v>
      </c>
      <c r="X5193" s="1" t="s">
        <v>30152</v>
      </c>
      <c r="Y5193" s="1" t="s">
        <v>30154</v>
      </c>
      <c r="Z5193" s="1" t="n">
        <v>3</v>
      </c>
      <c r="AA5193" s="1" t="s">
        <v>3770</v>
      </c>
      <c r="AB5193" s="1" t="s">
        <v>30155</v>
      </c>
      <c r="AC5193" s="2" t="s">
        <v>66</v>
      </c>
      <c r="AD5193" s="2" t="s">
        <v>67</v>
      </c>
      <c r="AQ5193" s="2" t="s">
        <v>9018</v>
      </c>
      <c r="AR5193" s="2" t="s">
        <v>9018</v>
      </c>
      <c r="AS5193" s="2" t="s">
        <v>3772</v>
      </c>
    </row>
    <row r="5194" customFormat="false" ht="12.75" hidden="false" customHeight="false" outlineLevel="0" collapsed="false">
      <c r="A5194" s="3" t="s">
        <v>30156</v>
      </c>
      <c r="B5194" s="1" t="s">
        <v>30157</v>
      </c>
      <c r="C5194" s="4" t="n">
        <f aca="false">IF(OR(T5194="SSES",T5194="VAR"),-COUNTIF(P$2:P$6715,R5194)+1,IF(T5194="ES",1,IF(OR(T5194="CL",T5194="OR",T5194="SBOR",T5194="SPFM",T5194="FM",T5194="SBFM",T5194="FO",T5194="GN",T5194="SSGN"),0)))</f>
        <v>1</v>
      </c>
      <c r="D5194" s="1" t="n">
        <v>5193</v>
      </c>
      <c r="E5194" s="1" t="s">
        <v>22635</v>
      </c>
      <c r="F5194" s="1"/>
      <c r="G5194" s="1" t="s">
        <v>22654</v>
      </c>
      <c r="H5194" s="1" t="s">
        <v>29264</v>
      </c>
      <c r="I5194" s="1" t="s">
        <v>30055</v>
      </c>
      <c r="J5194" s="1" t="s">
        <v>30056</v>
      </c>
      <c r="K5194" s="1" t="s">
        <v>30090</v>
      </c>
      <c r="L5194" s="1" t="s">
        <v>25254</v>
      </c>
      <c r="M5194" s="1" t="s">
        <v>25255</v>
      </c>
      <c r="N5194" s="1" t="s">
        <v>2732</v>
      </c>
      <c r="O5194" s="1" t="s">
        <v>25256</v>
      </c>
      <c r="P5194" s="1" t="n">
        <v>117505</v>
      </c>
      <c r="Q5194" s="1" t="n">
        <v>197091</v>
      </c>
      <c r="R5194" s="1" t="n">
        <v>197091</v>
      </c>
      <c r="S5194" s="1" t="n">
        <v>117505</v>
      </c>
      <c r="T5194" s="1" t="s">
        <v>69</v>
      </c>
      <c r="U5194" s="1" t="s">
        <v>30158</v>
      </c>
      <c r="V5194" s="1" t="s">
        <v>30159</v>
      </c>
      <c r="W5194" s="1" t="s">
        <v>30160</v>
      </c>
      <c r="X5194" s="1" t="s">
        <v>30159</v>
      </c>
      <c r="Y5194" s="1" t="s">
        <v>30161</v>
      </c>
      <c r="Z5194" s="1" t="n">
        <v>3</v>
      </c>
      <c r="AA5194" s="1" t="s">
        <v>173</v>
      </c>
      <c r="AB5194" s="1" t="s">
        <v>30162</v>
      </c>
      <c r="AC5194" s="2" t="s">
        <v>66</v>
      </c>
      <c r="AD5194" s="2" t="s">
        <v>67</v>
      </c>
      <c r="AQ5194" s="2" t="s">
        <v>9018</v>
      </c>
      <c r="AS5194" s="2" t="s">
        <v>30163</v>
      </c>
    </row>
    <row r="5195" customFormat="false" ht="12.75" hidden="false" customHeight="false" outlineLevel="0" collapsed="false">
      <c r="A5195" s="3" t="s">
        <v>30164</v>
      </c>
      <c r="B5195" s="1" t="s">
        <v>30165</v>
      </c>
      <c r="C5195" s="4" t="n">
        <f aca="false">IF(OR(T5195="SSES",T5195="VAR"),-COUNTIF(P$2:P$6715,R5195)+1,IF(T5195="ES",1,IF(OR(T5195="CL",T5195="OR",T5195="SBOR",T5195="SPFM",T5195="FM",T5195="SBFM",T5195="FO",T5195="GN",T5195="SSGN"),0)))</f>
        <v>0</v>
      </c>
      <c r="D5195" s="1" t="n">
        <v>5194</v>
      </c>
      <c r="E5195" s="1" t="s">
        <v>22635</v>
      </c>
      <c r="F5195" s="1"/>
      <c r="G5195" s="1" t="s">
        <v>22654</v>
      </c>
      <c r="H5195" s="1" t="s">
        <v>29264</v>
      </c>
      <c r="I5195" s="1" t="s">
        <v>30055</v>
      </c>
      <c r="J5195" s="1" t="s">
        <v>30056</v>
      </c>
      <c r="K5195" s="1" t="s">
        <v>30166</v>
      </c>
      <c r="L5195" s="1" t="s">
        <v>25254</v>
      </c>
      <c r="M5195" s="1" t="s">
        <v>25255</v>
      </c>
      <c r="N5195" s="1" t="s">
        <v>2732</v>
      </c>
      <c r="O5195" s="1" t="s">
        <v>25256</v>
      </c>
      <c r="P5195" s="1" t="n">
        <v>197284</v>
      </c>
      <c r="Q5195" s="1" t="n">
        <v>883789</v>
      </c>
      <c r="R5195" s="1" t="n">
        <v>883789</v>
      </c>
      <c r="S5195" s="1" t="n">
        <v>197284</v>
      </c>
      <c r="T5195" s="1" t="s">
        <v>61</v>
      </c>
      <c r="U5195" s="1" t="s">
        <v>16929</v>
      </c>
      <c r="V5195" s="1" t="s">
        <v>30167</v>
      </c>
      <c r="W5195" s="1" t="s">
        <v>30168</v>
      </c>
      <c r="X5195" s="1" t="s">
        <v>30167</v>
      </c>
      <c r="Y5195" s="1" t="s">
        <v>30169</v>
      </c>
      <c r="Z5195" s="1"/>
      <c r="AA5195" s="1" t="s">
        <v>65</v>
      </c>
      <c r="AB5195" s="1"/>
      <c r="AC5195" s="2" t="s">
        <v>66</v>
      </c>
      <c r="AD5195" s="2" t="s">
        <v>67</v>
      </c>
    </row>
    <row r="5196" customFormat="false" ht="12.75" hidden="false" customHeight="false" outlineLevel="0" collapsed="false">
      <c r="A5196" s="3" t="s">
        <v>30170</v>
      </c>
      <c r="B5196" s="1" t="s">
        <v>30171</v>
      </c>
      <c r="C5196" s="4" t="n">
        <f aca="false">IF(OR(T5196="SSES",T5196="VAR"),-COUNTIF(P$2:P$6715,R5196)+1,IF(T5196="ES",1,IF(OR(T5196="CL",T5196="OR",T5196="SBOR",T5196="SPFM",T5196="FM",T5196="SBFM",T5196="FO",T5196="GN",T5196="SSGN"),0)))</f>
        <v>1</v>
      </c>
      <c r="D5196" s="1" t="n">
        <v>5195</v>
      </c>
      <c r="E5196" s="1" t="s">
        <v>22635</v>
      </c>
      <c r="F5196" s="1"/>
      <c r="G5196" s="1" t="s">
        <v>22654</v>
      </c>
      <c r="H5196" s="1" t="s">
        <v>29264</v>
      </c>
      <c r="I5196" s="1" t="s">
        <v>30055</v>
      </c>
      <c r="J5196" s="1" t="s">
        <v>30056</v>
      </c>
      <c r="K5196" s="1" t="s">
        <v>30166</v>
      </c>
      <c r="L5196" s="1" t="s">
        <v>25254</v>
      </c>
      <c r="M5196" s="1" t="s">
        <v>25255</v>
      </c>
      <c r="N5196" s="1" t="s">
        <v>2732</v>
      </c>
      <c r="O5196" s="1" t="s">
        <v>25256</v>
      </c>
      <c r="P5196" s="1" t="n">
        <v>119418</v>
      </c>
      <c r="Q5196" s="1" t="n">
        <v>197284</v>
      </c>
      <c r="R5196" s="1" t="n">
        <v>197284</v>
      </c>
      <c r="S5196" s="1" t="n">
        <v>119418</v>
      </c>
      <c r="T5196" s="1" t="s">
        <v>69</v>
      </c>
      <c r="U5196" s="1" t="s">
        <v>28688</v>
      </c>
      <c r="V5196" s="1" t="s">
        <v>30172</v>
      </c>
      <c r="W5196" s="1" t="s">
        <v>30173</v>
      </c>
      <c r="X5196" s="1" t="s">
        <v>30172</v>
      </c>
      <c r="Y5196" s="1"/>
      <c r="Z5196" s="1" t="n">
        <v>3</v>
      </c>
      <c r="AA5196" s="1" t="s">
        <v>65</v>
      </c>
      <c r="AB5196" s="1" t="s">
        <v>30174</v>
      </c>
      <c r="AC5196" s="2" t="s">
        <v>66</v>
      </c>
      <c r="AD5196" s="2" t="s">
        <v>67</v>
      </c>
      <c r="AQ5196" s="2" t="s">
        <v>3206</v>
      </c>
      <c r="AR5196" s="2" t="s">
        <v>3206</v>
      </c>
    </row>
    <row r="5197" customFormat="false" ht="12.75" hidden="false" customHeight="false" outlineLevel="0" collapsed="false">
      <c r="A5197" s="3" t="s">
        <v>30175</v>
      </c>
      <c r="B5197" s="1" t="s">
        <v>30171</v>
      </c>
      <c r="C5197" s="4" t="n">
        <f aca="false">IF(OR(T5197="SSES",T5197="VAR"),-COUNTIF(P$2:P$6715,R5197)+1,IF(T5197="ES",1,IF(OR(T5197="CL",T5197="OR",T5197="SBOR",T5197="SPFM",T5197="FM",T5197="SBFM",T5197="FO",T5197="GN",T5197="SSGN"),0)))</f>
        <v>0</v>
      </c>
      <c r="D5197" s="1" t="n">
        <v>5196</v>
      </c>
      <c r="E5197" s="1" t="s">
        <v>22635</v>
      </c>
      <c r="F5197" s="1"/>
      <c r="G5197" s="1" t="s">
        <v>22654</v>
      </c>
      <c r="H5197" s="1" t="s">
        <v>29264</v>
      </c>
      <c r="I5197" s="1" t="s">
        <v>30055</v>
      </c>
      <c r="J5197" s="1" t="s">
        <v>30056</v>
      </c>
      <c r="K5197" s="1" t="s">
        <v>30166</v>
      </c>
      <c r="L5197" s="1" t="s">
        <v>25254</v>
      </c>
      <c r="M5197" s="1" t="s">
        <v>25255</v>
      </c>
      <c r="N5197" s="1" t="s">
        <v>2732</v>
      </c>
      <c r="O5197" s="1" t="s">
        <v>25256</v>
      </c>
      <c r="P5197" s="1" t="n">
        <v>140321</v>
      </c>
      <c r="Q5197" s="1" t="n">
        <v>119418</v>
      </c>
      <c r="R5197" s="1" t="n">
        <v>119418</v>
      </c>
      <c r="S5197" s="1" t="n">
        <v>140321</v>
      </c>
      <c r="T5197" s="1" t="s">
        <v>1467</v>
      </c>
      <c r="U5197" s="1" t="s">
        <v>16929</v>
      </c>
      <c r="V5197" s="1" t="s">
        <v>30176</v>
      </c>
      <c r="W5197" s="1" t="s">
        <v>30177</v>
      </c>
      <c r="X5197" s="1" t="s">
        <v>30176</v>
      </c>
      <c r="Y5197" s="1" t="s">
        <v>30178</v>
      </c>
      <c r="Z5197" s="1" t="n">
        <v>3</v>
      </c>
      <c r="AA5197" s="1" t="s">
        <v>65</v>
      </c>
      <c r="AB5197" s="1" t="s">
        <v>30179</v>
      </c>
      <c r="AC5197" s="2" t="s">
        <v>66</v>
      </c>
      <c r="AD5197" s="2" t="s">
        <v>67</v>
      </c>
      <c r="AQ5197" s="2" t="s">
        <v>3206</v>
      </c>
    </row>
    <row r="5198" customFormat="false" ht="12.75" hidden="false" customHeight="false" outlineLevel="0" collapsed="false">
      <c r="A5198" s="3" t="s">
        <v>30180</v>
      </c>
      <c r="B5198" s="1" t="s">
        <v>30181</v>
      </c>
      <c r="C5198" s="4" t="n">
        <f aca="false">IF(OR(T5198="SSES",T5198="VAR"),-COUNTIF(P$2:P$6715,R5198)+1,IF(T5198="ES",1,IF(OR(T5198="CL",T5198="OR",T5198="SBOR",T5198="SPFM",T5198="FM",T5198="SBFM",T5198="FO",T5198="GN",T5198="SSGN"),0)))</f>
        <v>1</v>
      </c>
      <c r="D5198" s="1" t="n">
        <v>5197</v>
      </c>
      <c r="E5198" s="1" t="s">
        <v>22635</v>
      </c>
      <c r="F5198" s="1"/>
      <c r="G5198" s="1" t="s">
        <v>22654</v>
      </c>
      <c r="H5198" s="1" t="s">
        <v>29264</v>
      </c>
      <c r="I5198" s="1" t="s">
        <v>30055</v>
      </c>
      <c r="J5198" s="1" t="s">
        <v>30056</v>
      </c>
      <c r="K5198" s="1" t="s">
        <v>30166</v>
      </c>
      <c r="L5198" s="1" t="s">
        <v>25254</v>
      </c>
      <c r="M5198" s="1" t="s">
        <v>25255</v>
      </c>
      <c r="N5198" s="1" t="s">
        <v>2732</v>
      </c>
      <c r="O5198" s="1" t="s">
        <v>25256</v>
      </c>
      <c r="P5198" s="1" t="n">
        <v>119419</v>
      </c>
      <c r="Q5198" s="1" t="n">
        <v>197284</v>
      </c>
      <c r="R5198" s="1" t="n">
        <v>197284</v>
      </c>
      <c r="S5198" s="1" t="n">
        <v>119419</v>
      </c>
      <c r="T5198" s="1" t="s">
        <v>69</v>
      </c>
      <c r="U5198" s="1" t="s">
        <v>16929</v>
      </c>
      <c r="V5198" s="1" t="s">
        <v>30182</v>
      </c>
      <c r="W5198" s="1" t="s">
        <v>30183</v>
      </c>
      <c r="X5198" s="1" t="s">
        <v>30182</v>
      </c>
      <c r="Y5198" s="1" t="s">
        <v>30184</v>
      </c>
      <c r="Z5198" s="1" t="n">
        <v>3</v>
      </c>
      <c r="AA5198" s="1" t="s">
        <v>65</v>
      </c>
      <c r="AB5198" s="1" t="s">
        <v>30185</v>
      </c>
      <c r="AC5198" s="2" t="s">
        <v>66</v>
      </c>
      <c r="AD5198" s="2" t="s">
        <v>67</v>
      </c>
      <c r="AP5198" s="2" t="s">
        <v>3206</v>
      </c>
      <c r="AQ5198" s="2" t="s">
        <v>3206</v>
      </c>
    </row>
    <row r="5199" customFormat="false" ht="12.75" hidden="false" customHeight="false" outlineLevel="0" collapsed="false">
      <c r="A5199" s="3" t="s">
        <v>30186</v>
      </c>
      <c r="B5199" s="1" t="s">
        <v>30187</v>
      </c>
      <c r="C5199" s="4" t="n">
        <f aca="false">IF(OR(T5199="SSES",T5199="VAR"),-COUNTIF(P$2:P$6715,R5199)+1,IF(T5199="ES",1,IF(OR(T5199="CL",T5199="OR",T5199="SBOR",T5199="SPFM",T5199="FM",T5199="SBFM",T5199="FO",T5199="GN",T5199="SSGN"),0)))</f>
        <v>1</v>
      </c>
      <c r="D5199" s="1" t="n">
        <v>5198</v>
      </c>
      <c r="E5199" s="1" t="s">
        <v>22635</v>
      </c>
      <c r="F5199" s="1"/>
      <c r="G5199" s="1" t="s">
        <v>22654</v>
      </c>
      <c r="H5199" s="1" t="s">
        <v>29264</v>
      </c>
      <c r="I5199" s="1" t="s">
        <v>30055</v>
      </c>
      <c r="J5199" s="1" t="s">
        <v>30056</v>
      </c>
      <c r="K5199" s="1" t="s">
        <v>30166</v>
      </c>
      <c r="L5199" s="1" t="s">
        <v>25254</v>
      </c>
      <c r="M5199" s="1" t="s">
        <v>25255</v>
      </c>
      <c r="N5199" s="1" t="s">
        <v>2732</v>
      </c>
      <c r="O5199" s="1" t="s">
        <v>25256</v>
      </c>
      <c r="P5199" s="1" t="n">
        <v>119450</v>
      </c>
      <c r="Q5199" s="1" t="n">
        <v>197284</v>
      </c>
      <c r="R5199" s="1" t="n">
        <v>197284</v>
      </c>
      <c r="S5199" s="1" t="n">
        <v>119450</v>
      </c>
      <c r="T5199" s="1" t="s">
        <v>69</v>
      </c>
      <c r="U5199" s="1" t="s">
        <v>27426</v>
      </c>
      <c r="V5199" s="1" t="s">
        <v>30188</v>
      </c>
      <c r="W5199" s="1" t="s">
        <v>30189</v>
      </c>
      <c r="X5199" s="1" t="s">
        <v>30188</v>
      </c>
      <c r="Y5199" s="1"/>
      <c r="Z5199" s="1" t="n">
        <v>3</v>
      </c>
      <c r="AA5199" s="1" t="s">
        <v>65</v>
      </c>
      <c r="AB5199" s="1" t="s">
        <v>30190</v>
      </c>
      <c r="AC5199" s="2" t="s">
        <v>66</v>
      </c>
      <c r="AD5199" s="2" t="s">
        <v>67</v>
      </c>
      <c r="AQ5199" s="2" t="s">
        <v>3206</v>
      </c>
      <c r="AR5199" s="2" t="s">
        <v>3206</v>
      </c>
    </row>
    <row r="5200" customFormat="false" ht="12.75" hidden="false" customHeight="false" outlineLevel="0" collapsed="false">
      <c r="A5200" s="3" t="s">
        <v>30191</v>
      </c>
      <c r="B5200" s="1" t="s">
        <v>30192</v>
      </c>
      <c r="C5200" s="4" t="n">
        <f aca="false">IF(OR(T5200="SSES",T5200="VAR"),-COUNTIF(P$2:P$6715,R5200)+1,IF(T5200="ES",1,IF(OR(T5200="CL",T5200="OR",T5200="SBOR",T5200="SPFM",T5200="FM",T5200="SBFM",T5200="FO",T5200="GN",T5200="SSGN"),0)))</f>
        <v>1</v>
      </c>
      <c r="D5200" s="1" t="n">
        <v>5199</v>
      </c>
      <c r="E5200" s="1" t="s">
        <v>22635</v>
      </c>
      <c r="F5200" s="1"/>
      <c r="G5200" s="1" t="s">
        <v>22654</v>
      </c>
      <c r="H5200" s="1" t="s">
        <v>29264</v>
      </c>
      <c r="I5200" s="1" t="s">
        <v>30055</v>
      </c>
      <c r="J5200" s="1" t="s">
        <v>30056</v>
      </c>
      <c r="K5200" s="1" t="s">
        <v>30166</v>
      </c>
      <c r="L5200" s="1" t="s">
        <v>25254</v>
      </c>
      <c r="M5200" s="1" t="s">
        <v>25255</v>
      </c>
      <c r="N5200" s="1" t="s">
        <v>2732</v>
      </c>
      <c r="O5200" s="1" t="s">
        <v>25256</v>
      </c>
      <c r="P5200" s="1" t="n">
        <v>119471</v>
      </c>
      <c r="Q5200" s="1" t="n">
        <v>197284</v>
      </c>
      <c r="R5200" s="1" t="n">
        <v>197284</v>
      </c>
      <c r="S5200" s="1" t="n">
        <v>119471</v>
      </c>
      <c r="T5200" s="1" t="s">
        <v>69</v>
      </c>
      <c r="U5200" s="1" t="s">
        <v>30193</v>
      </c>
      <c r="V5200" s="1" t="s">
        <v>30194</v>
      </c>
      <c r="W5200" s="1" t="s">
        <v>30195</v>
      </c>
      <c r="X5200" s="1" t="s">
        <v>30194</v>
      </c>
      <c r="Y5200" s="1" t="s">
        <v>30196</v>
      </c>
      <c r="Z5200" s="1" t="n">
        <v>3</v>
      </c>
      <c r="AA5200" s="1" t="s">
        <v>65</v>
      </c>
      <c r="AB5200" s="1" t="s">
        <v>30197</v>
      </c>
      <c r="AC5200" s="2" t="s">
        <v>66</v>
      </c>
      <c r="AD5200" s="2" t="s">
        <v>67</v>
      </c>
      <c r="AQ5200" s="2" t="s">
        <v>3206</v>
      </c>
      <c r="AU5200" s="2" t="s">
        <v>25272</v>
      </c>
    </row>
    <row r="5201" customFormat="false" ht="12.75" hidden="false" customHeight="false" outlineLevel="0" collapsed="false">
      <c r="A5201" s="3" t="s">
        <v>30198</v>
      </c>
      <c r="B5201" s="1" t="s">
        <v>30199</v>
      </c>
      <c r="C5201" s="4" t="n">
        <f aca="false">IF(OR(T5201="SSES",T5201="VAR"),-COUNTIF(P$2:P$6715,R5201)+1,IF(T5201="ES",1,IF(OR(T5201="CL",T5201="OR",T5201="SBOR",T5201="SPFM",T5201="FM",T5201="SBFM",T5201="FO",T5201="GN",T5201="SSGN"),0)))</f>
        <v>1</v>
      </c>
      <c r="D5201" s="1" t="n">
        <v>5200</v>
      </c>
      <c r="E5201" s="1" t="s">
        <v>22635</v>
      </c>
      <c r="F5201" s="1"/>
      <c r="G5201" s="1" t="s">
        <v>22654</v>
      </c>
      <c r="H5201" s="1" t="s">
        <v>29264</v>
      </c>
      <c r="I5201" s="1" t="s">
        <v>30055</v>
      </c>
      <c r="J5201" s="1" t="s">
        <v>30056</v>
      </c>
      <c r="K5201" s="1" t="s">
        <v>30166</v>
      </c>
      <c r="L5201" s="1" t="s">
        <v>25254</v>
      </c>
      <c r="M5201" s="1" t="s">
        <v>25255</v>
      </c>
      <c r="N5201" s="1" t="s">
        <v>2732</v>
      </c>
      <c r="O5201" s="1" t="s">
        <v>25256</v>
      </c>
      <c r="P5201" s="1" t="n">
        <v>119473</v>
      </c>
      <c r="Q5201" s="1" t="n">
        <v>197284</v>
      </c>
      <c r="R5201" s="1" t="n">
        <v>197284</v>
      </c>
      <c r="S5201" s="1" t="n">
        <v>119473</v>
      </c>
      <c r="T5201" s="1" t="s">
        <v>69</v>
      </c>
      <c r="U5201" s="1" t="s">
        <v>16929</v>
      </c>
      <c r="V5201" s="1" t="s">
        <v>30200</v>
      </c>
      <c r="W5201" s="1" t="s">
        <v>30201</v>
      </c>
      <c r="X5201" s="1" t="s">
        <v>30200</v>
      </c>
      <c r="Y5201" s="1" t="s">
        <v>30202</v>
      </c>
      <c r="Z5201" s="1" t="n">
        <v>3</v>
      </c>
      <c r="AA5201" s="1" t="s">
        <v>65</v>
      </c>
      <c r="AB5201" s="1" t="s">
        <v>30203</v>
      </c>
      <c r="AC5201" s="2" t="s">
        <v>66</v>
      </c>
      <c r="AD5201" s="2" t="s">
        <v>67</v>
      </c>
      <c r="AP5201" s="2" t="s">
        <v>3206</v>
      </c>
      <c r="AQ5201" s="2" t="s">
        <v>3206</v>
      </c>
      <c r="AR5201" s="2" t="s">
        <v>3206</v>
      </c>
    </row>
    <row r="5202" customFormat="false" ht="12.75" hidden="false" customHeight="false" outlineLevel="0" collapsed="false">
      <c r="A5202" s="3" t="s">
        <v>30204</v>
      </c>
      <c r="B5202" s="1" t="s">
        <v>30205</v>
      </c>
      <c r="C5202" s="4" t="n">
        <f aca="false">IF(OR(T5202="SSES",T5202="VAR"),-COUNTIF(P$2:P$6715,R5202)+1,IF(T5202="ES",1,IF(OR(T5202="CL",T5202="OR",T5202="SBOR",T5202="SPFM",T5202="FM",T5202="SBFM",T5202="FO",T5202="GN",T5202="SSGN"),0)))</f>
        <v>1</v>
      </c>
      <c r="D5202" s="1" t="n">
        <v>5201</v>
      </c>
      <c r="E5202" s="1" t="s">
        <v>22635</v>
      </c>
      <c r="F5202" s="1"/>
      <c r="G5202" s="1" t="s">
        <v>22654</v>
      </c>
      <c r="H5202" s="1" t="s">
        <v>29264</v>
      </c>
      <c r="I5202" s="1" t="s">
        <v>30055</v>
      </c>
      <c r="J5202" s="1" t="s">
        <v>30056</v>
      </c>
      <c r="K5202" s="1" t="s">
        <v>30166</v>
      </c>
      <c r="L5202" s="1" t="s">
        <v>25254</v>
      </c>
      <c r="M5202" s="1" t="s">
        <v>25255</v>
      </c>
      <c r="N5202" s="1" t="s">
        <v>2732</v>
      </c>
      <c r="O5202" s="1" t="s">
        <v>25256</v>
      </c>
      <c r="P5202" s="1" t="n">
        <v>119666</v>
      </c>
      <c r="Q5202" s="1" t="n">
        <v>197284</v>
      </c>
      <c r="R5202" s="1" t="n">
        <v>197284</v>
      </c>
      <c r="S5202" s="1" t="n">
        <v>119666</v>
      </c>
      <c r="T5202" s="1" t="s">
        <v>69</v>
      </c>
      <c r="U5202" s="1" t="s">
        <v>30206</v>
      </c>
      <c r="V5202" s="1" t="s">
        <v>30207</v>
      </c>
      <c r="W5202" s="1" t="s">
        <v>30208</v>
      </c>
      <c r="X5202" s="1" t="s">
        <v>30207</v>
      </c>
      <c r="Y5202" s="1"/>
      <c r="Z5202" s="1" t="n">
        <v>3</v>
      </c>
      <c r="AA5202" s="1" t="s">
        <v>27570</v>
      </c>
      <c r="AB5202" s="1" t="s">
        <v>30209</v>
      </c>
      <c r="AC5202" s="2" t="s">
        <v>66</v>
      </c>
      <c r="AD5202" s="2" t="s">
        <v>67</v>
      </c>
    </row>
    <row r="5203" customFormat="false" ht="12.75" hidden="false" customHeight="false" outlineLevel="0" collapsed="false">
      <c r="A5203" s="3" t="s">
        <v>30210</v>
      </c>
      <c r="B5203" s="1" t="s">
        <v>30211</v>
      </c>
      <c r="C5203" s="4" t="n">
        <f aca="false">IF(OR(T5203="SSES",T5203="VAR"),-COUNTIF(P$2:P$6715,R5203)+1,IF(T5203="ES",1,IF(OR(T5203="CL",T5203="OR",T5203="SBOR",T5203="SPFM",T5203="FM",T5203="SBFM",T5203="FO",T5203="GN",T5203="SSGN"),0)))</f>
        <v>1</v>
      </c>
      <c r="D5203" s="1" t="n">
        <v>5202</v>
      </c>
      <c r="E5203" s="1" t="s">
        <v>22635</v>
      </c>
      <c r="F5203" s="1"/>
      <c r="G5203" s="1" t="s">
        <v>22654</v>
      </c>
      <c r="H5203" s="1" t="s">
        <v>29264</v>
      </c>
      <c r="I5203" s="1" t="s">
        <v>30055</v>
      </c>
      <c r="J5203" s="1" t="s">
        <v>30056</v>
      </c>
      <c r="K5203" s="1" t="s">
        <v>30166</v>
      </c>
      <c r="L5203" s="1" t="s">
        <v>25254</v>
      </c>
      <c r="M5203" s="1" t="s">
        <v>25255</v>
      </c>
      <c r="N5203" s="1" t="s">
        <v>2732</v>
      </c>
      <c r="O5203" s="1" t="s">
        <v>25256</v>
      </c>
      <c r="P5203" s="1" t="n">
        <v>119525</v>
      </c>
      <c r="Q5203" s="1" t="n">
        <v>197284</v>
      </c>
      <c r="R5203" s="1" t="n">
        <v>197284</v>
      </c>
      <c r="S5203" s="1" t="n">
        <v>119525</v>
      </c>
      <c r="T5203" s="1" t="s">
        <v>69</v>
      </c>
      <c r="U5203" s="1" t="s">
        <v>30212</v>
      </c>
      <c r="V5203" s="1" t="s">
        <v>30213</v>
      </c>
      <c r="W5203" s="1" t="s">
        <v>30214</v>
      </c>
      <c r="X5203" s="1" t="s">
        <v>30213</v>
      </c>
      <c r="Y5203" s="1" t="s">
        <v>30215</v>
      </c>
      <c r="Z5203" s="1" t="n">
        <v>3</v>
      </c>
      <c r="AA5203" s="1" t="s">
        <v>65</v>
      </c>
      <c r="AB5203" s="1" t="s">
        <v>30216</v>
      </c>
      <c r="AC5203" s="2" t="s">
        <v>66</v>
      </c>
      <c r="AD5203" s="2" t="s">
        <v>67</v>
      </c>
      <c r="AQ5203" s="2" t="s">
        <v>3206</v>
      </c>
    </row>
    <row r="5204" customFormat="false" ht="12.75" hidden="false" customHeight="false" outlineLevel="0" collapsed="false">
      <c r="A5204" s="3" t="s">
        <v>30217</v>
      </c>
      <c r="B5204" s="1" t="s">
        <v>30218</v>
      </c>
      <c r="C5204" s="4" t="n">
        <f aca="false">IF(OR(T5204="SSES",T5204="VAR"),-COUNTIF(P$2:P$6715,R5204)+1,IF(T5204="ES",1,IF(OR(T5204="CL",T5204="OR",T5204="SBOR",T5204="SPFM",T5204="FM",T5204="SBFM",T5204="FO",T5204="GN",T5204="SSGN"),0)))</f>
        <v>1</v>
      </c>
      <c r="D5204" s="1" t="n">
        <v>5203</v>
      </c>
      <c r="E5204" s="1" t="s">
        <v>22635</v>
      </c>
      <c r="F5204" s="1"/>
      <c r="G5204" s="1" t="s">
        <v>22654</v>
      </c>
      <c r="H5204" s="1" t="s">
        <v>29264</v>
      </c>
      <c r="I5204" s="1" t="s">
        <v>30055</v>
      </c>
      <c r="J5204" s="1" t="s">
        <v>30056</v>
      </c>
      <c r="K5204" s="1" t="s">
        <v>30166</v>
      </c>
      <c r="L5204" s="1" t="s">
        <v>25254</v>
      </c>
      <c r="M5204" s="1" t="s">
        <v>25255</v>
      </c>
      <c r="N5204" s="1" t="s">
        <v>2732</v>
      </c>
      <c r="O5204" s="1" t="s">
        <v>25256</v>
      </c>
      <c r="P5204" s="1" t="n">
        <v>119550</v>
      </c>
      <c r="Q5204" s="1" t="n">
        <v>197284</v>
      </c>
      <c r="R5204" s="1" t="n">
        <v>197284</v>
      </c>
      <c r="S5204" s="1" t="n">
        <v>119550</v>
      </c>
      <c r="T5204" s="1" t="s">
        <v>69</v>
      </c>
      <c r="U5204" s="1" t="s">
        <v>16929</v>
      </c>
      <c r="V5204" s="1" t="s">
        <v>30219</v>
      </c>
      <c r="W5204" s="1" t="s">
        <v>30220</v>
      </c>
      <c r="X5204" s="1" t="s">
        <v>30219</v>
      </c>
      <c r="Y5204" s="1" t="s">
        <v>30221</v>
      </c>
      <c r="Z5204" s="1" t="n">
        <v>3</v>
      </c>
      <c r="AA5204" s="1" t="s">
        <v>65</v>
      </c>
      <c r="AB5204" s="1" t="s">
        <v>30222</v>
      </c>
      <c r="AC5204" s="2" t="s">
        <v>66</v>
      </c>
      <c r="AD5204" s="2" t="s">
        <v>67</v>
      </c>
      <c r="AQ5204" s="2" t="s">
        <v>3206</v>
      </c>
      <c r="AR5204" s="2" t="s">
        <v>3206</v>
      </c>
    </row>
    <row r="5205" customFormat="false" ht="12.75" hidden="false" customHeight="false" outlineLevel="0" collapsed="false">
      <c r="A5205" s="3" t="s">
        <v>30223</v>
      </c>
      <c r="B5205" s="1" t="s">
        <v>30224</v>
      </c>
      <c r="C5205" s="4" t="n">
        <f aca="false">IF(OR(T5205="SSES",T5205="VAR"),-COUNTIF(P$2:P$6715,R5205)+1,IF(T5205="ES",1,IF(OR(T5205="CL",T5205="OR",T5205="SBOR",T5205="SPFM",T5205="FM",T5205="SBFM",T5205="FO",T5205="GN",T5205="SSGN"),0)))</f>
        <v>1</v>
      </c>
      <c r="D5205" s="1" t="n">
        <v>5204</v>
      </c>
      <c r="E5205" s="1" t="s">
        <v>22635</v>
      </c>
      <c r="F5205" s="1"/>
      <c r="G5205" s="1" t="s">
        <v>22654</v>
      </c>
      <c r="H5205" s="1" t="s">
        <v>29264</v>
      </c>
      <c r="I5205" s="1" t="s">
        <v>30055</v>
      </c>
      <c r="J5205" s="1" t="s">
        <v>30056</v>
      </c>
      <c r="K5205" s="1" t="s">
        <v>30166</v>
      </c>
      <c r="L5205" s="1" t="s">
        <v>25254</v>
      </c>
      <c r="M5205" s="1" t="s">
        <v>25255</v>
      </c>
      <c r="N5205" s="1" t="s">
        <v>2732</v>
      </c>
      <c r="O5205" s="1" t="s">
        <v>25256</v>
      </c>
      <c r="P5205" s="1" t="n">
        <v>119558</v>
      </c>
      <c r="Q5205" s="1" t="n">
        <v>197284</v>
      </c>
      <c r="R5205" s="1" t="n">
        <v>197284</v>
      </c>
      <c r="S5205" s="1" t="n">
        <v>119558</v>
      </c>
      <c r="T5205" s="1" t="s">
        <v>69</v>
      </c>
      <c r="U5205" s="1" t="s">
        <v>16929</v>
      </c>
      <c r="V5205" s="1" t="s">
        <v>30225</v>
      </c>
      <c r="W5205" s="1" t="s">
        <v>30226</v>
      </c>
      <c r="X5205" s="1" t="s">
        <v>30225</v>
      </c>
      <c r="Y5205" s="1" t="s">
        <v>30227</v>
      </c>
      <c r="Z5205" s="1" t="n">
        <v>3</v>
      </c>
      <c r="AA5205" s="1" t="s">
        <v>173</v>
      </c>
      <c r="AB5205" s="1" t="s">
        <v>30228</v>
      </c>
      <c r="AC5205" s="2" t="s">
        <v>66</v>
      </c>
      <c r="AD5205" s="2" t="s">
        <v>67</v>
      </c>
      <c r="AQ5205" s="2" t="s">
        <v>9018</v>
      </c>
    </row>
    <row r="5206" customFormat="false" ht="12.75" hidden="false" customHeight="false" outlineLevel="0" collapsed="false">
      <c r="A5206" s="3" t="s">
        <v>30229</v>
      </c>
      <c r="B5206" s="1" t="s">
        <v>30230</v>
      </c>
      <c r="C5206" s="4" t="n">
        <f aca="false">IF(OR(T5206="SSES",T5206="VAR"),-COUNTIF(P$2:P$6715,R5206)+1,IF(T5206="ES",1,IF(OR(T5206="CL",T5206="OR",T5206="SBOR",T5206="SPFM",T5206="FM",T5206="SBFM",T5206="FO",T5206="GN",T5206="SSGN"),0)))</f>
        <v>1</v>
      </c>
      <c r="D5206" s="1" t="n">
        <v>5205</v>
      </c>
      <c r="E5206" s="1" t="s">
        <v>22635</v>
      </c>
      <c r="F5206" s="1"/>
      <c r="G5206" s="1" t="s">
        <v>22654</v>
      </c>
      <c r="H5206" s="1" t="s">
        <v>29264</v>
      </c>
      <c r="I5206" s="1" t="s">
        <v>30055</v>
      </c>
      <c r="J5206" s="1" t="s">
        <v>30056</v>
      </c>
      <c r="K5206" s="1" t="s">
        <v>30166</v>
      </c>
      <c r="L5206" s="1" t="s">
        <v>25254</v>
      </c>
      <c r="M5206" s="1" t="s">
        <v>25255</v>
      </c>
      <c r="N5206" s="1" t="s">
        <v>2732</v>
      </c>
      <c r="O5206" s="1" t="s">
        <v>25256</v>
      </c>
      <c r="P5206" s="1" t="n">
        <v>119569</v>
      </c>
      <c r="Q5206" s="1" t="n">
        <v>197284</v>
      </c>
      <c r="R5206" s="1" t="n">
        <v>197284</v>
      </c>
      <c r="S5206" s="1" t="n">
        <v>119569</v>
      </c>
      <c r="T5206" s="1" t="s">
        <v>69</v>
      </c>
      <c r="U5206" s="1" t="s">
        <v>16929</v>
      </c>
      <c r="V5206" s="1" t="s">
        <v>30231</v>
      </c>
      <c r="W5206" s="1" t="s">
        <v>30232</v>
      </c>
      <c r="X5206" s="1" t="s">
        <v>30231</v>
      </c>
      <c r="Y5206" s="1" t="s">
        <v>30233</v>
      </c>
      <c r="Z5206" s="1" t="n">
        <v>3</v>
      </c>
      <c r="AA5206" s="1" t="s">
        <v>65</v>
      </c>
      <c r="AB5206" s="1" t="s">
        <v>30234</v>
      </c>
      <c r="AC5206" s="2" t="s">
        <v>66</v>
      </c>
      <c r="AD5206" s="2" t="s">
        <v>67</v>
      </c>
      <c r="AQ5206" s="2" t="s">
        <v>3206</v>
      </c>
      <c r="AR5206" s="2" t="s">
        <v>3206</v>
      </c>
    </row>
    <row r="5207" customFormat="false" ht="12.75" hidden="false" customHeight="false" outlineLevel="0" collapsed="false">
      <c r="A5207" s="3" t="s">
        <v>30235</v>
      </c>
      <c r="B5207" s="1" t="s">
        <v>30236</v>
      </c>
      <c r="C5207" s="4" t="n">
        <f aca="false">IF(OR(T5207="SSES",T5207="VAR"),-COUNTIF(P$2:P$6715,R5207)+1,IF(T5207="ES",1,IF(OR(T5207="CL",T5207="OR",T5207="SBOR",T5207="SPFM",T5207="FM",T5207="SBFM",T5207="FO",T5207="GN",T5207="SSGN"),0)))</f>
        <v>1</v>
      </c>
      <c r="D5207" s="1" t="n">
        <v>5206</v>
      </c>
      <c r="E5207" s="1" t="s">
        <v>22635</v>
      </c>
      <c r="F5207" s="1"/>
      <c r="G5207" s="1" t="s">
        <v>22654</v>
      </c>
      <c r="H5207" s="1" t="s">
        <v>29264</v>
      </c>
      <c r="I5207" s="1" t="s">
        <v>30055</v>
      </c>
      <c r="J5207" s="1" t="s">
        <v>30056</v>
      </c>
      <c r="K5207" s="1" t="s">
        <v>30166</v>
      </c>
      <c r="L5207" s="1" t="s">
        <v>25254</v>
      </c>
      <c r="M5207" s="1" t="s">
        <v>25255</v>
      </c>
      <c r="N5207" s="1" t="s">
        <v>2732</v>
      </c>
      <c r="O5207" s="1" t="s">
        <v>25256</v>
      </c>
      <c r="P5207" s="1" t="n">
        <v>119585</v>
      </c>
      <c r="Q5207" s="1" t="n">
        <v>197284</v>
      </c>
      <c r="R5207" s="1" t="n">
        <v>197284</v>
      </c>
      <c r="S5207" s="1" t="n">
        <v>119585</v>
      </c>
      <c r="T5207" s="1" t="s">
        <v>69</v>
      </c>
      <c r="U5207" s="1" t="s">
        <v>16929</v>
      </c>
      <c r="V5207" s="1" t="s">
        <v>30237</v>
      </c>
      <c r="W5207" s="1" t="s">
        <v>30238</v>
      </c>
      <c r="X5207" s="1" t="s">
        <v>30237</v>
      </c>
      <c r="Y5207" s="1" t="s">
        <v>30239</v>
      </c>
      <c r="Z5207" s="1" t="n">
        <v>3</v>
      </c>
      <c r="AA5207" s="1" t="s">
        <v>65</v>
      </c>
      <c r="AB5207" s="1" t="s">
        <v>30240</v>
      </c>
      <c r="AC5207" s="2" t="s">
        <v>66</v>
      </c>
      <c r="AD5207" s="2" t="s">
        <v>67</v>
      </c>
      <c r="AQ5207" s="2" t="s">
        <v>3206</v>
      </c>
      <c r="AR5207" s="2" t="s">
        <v>3206</v>
      </c>
      <c r="AU5207" s="2" t="s">
        <v>25272</v>
      </c>
    </row>
    <row r="5208" customFormat="false" ht="12.75" hidden="false" customHeight="false" outlineLevel="0" collapsed="false">
      <c r="A5208" s="3" t="s">
        <v>30241</v>
      </c>
      <c r="B5208" s="1" t="s">
        <v>30242</v>
      </c>
      <c r="C5208" s="4" t="n">
        <f aca="false">IF(OR(T5208="SSES",T5208="VAR"),-COUNTIF(P$2:P$6715,R5208)+1,IF(T5208="ES",1,IF(OR(T5208="CL",T5208="OR",T5208="SBOR",T5208="SPFM",T5208="FM",T5208="SBFM",T5208="FO",T5208="GN",T5208="SSGN"),0)))</f>
        <v>1</v>
      </c>
      <c r="D5208" s="1" t="n">
        <v>5207</v>
      </c>
      <c r="E5208" s="1" t="s">
        <v>22635</v>
      </c>
      <c r="F5208" s="1"/>
      <c r="G5208" s="1" t="s">
        <v>22654</v>
      </c>
      <c r="H5208" s="1" t="s">
        <v>29264</v>
      </c>
      <c r="I5208" s="1" t="s">
        <v>30055</v>
      </c>
      <c r="J5208" s="1" t="s">
        <v>30056</v>
      </c>
      <c r="K5208" s="1" t="s">
        <v>30166</v>
      </c>
      <c r="L5208" s="1" t="s">
        <v>25254</v>
      </c>
      <c r="M5208" s="1" t="s">
        <v>25255</v>
      </c>
      <c r="N5208" s="1" t="s">
        <v>2732</v>
      </c>
      <c r="O5208" s="1" t="s">
        <v>25256</v>
      </c>
      <c r="P5208" s="1" t="n">
        <v>119587</v>
      </c>
      <c r="Q5208" s="1" t="n">
        <v>197284</v>
      </c>
      <c r="R5208" s="1" t="n">
        <v>197284</v>
      </c>
      <c r="S5208" s="1" t="n">
        <v>119587</v>
      </c>
      <c r="T5208" s="1" t="s">
        <v>69</v>
      </c>
      <c r="U5208" s="1" t="s">
        <v>16929</v>
      </c>
      <c r="V5208" s="1" t="s">
        <v>30243</v>
      </c>
      <c r="W5208" s="1" t="s">
        <v>30244</v>
      </c>
      <c r="X5208" s="1" t="s">
        <v>30243</v>
      </c>
      <c r="Y5208" s="1" t="s">
        <v>30245</v>
      </c>
      <c r="Z5208" s="1" t="n">
        <v>3</v>
      </c>
      <c r="AA5208" s="1" t="s">
        <v>65</v>
      </c>
      <c r="AB5208" s="1" t="s">
        <v>30246</v>
      </c>
      <c r="AC5208" s="2" t="s">
        <v>66</v>
      </c>
      <c r="AD5208" s="2" t="s">
        <v>67</v>
      </c>
      <c r="AQ5208" s="2" t="s">
        <v>3206</v>
      </c>
    </row>
    <row r="5209" customFormat="false" ht="12.75" hidden="false" customHeight="false" outlineLevel="0" collapsed="false">
      <c r="A5209" s="3" t="s">
        <v>30247</v>
      </c>
      <c r="B5209" s="1" t="s">
        <v>30248</v>
      </c>
      <c r="C5209" s="4" t="n">
        <f aca="false">IF(OR(T5209="SSES",T5209="VAR"),-COUNTIF(P$2:P$6715,R5209)+1,IF(T5209="ES",1,IF(OR(T5209="CL",T5209="OR",T5209="SBOR",T5209="SPFM",T5209="FM",T5209="SBFM",T5209="FO",T5209="GN",T5209="SSGN"),0)))</f>
        <v>0</v>
      </c>
      <c r="D5209" s="1" t="n">
        <v>5208</v>
      </c>
      <c r="E5209" s="1" t="s">
        <v>22635</v>
      </c>
      <c r="F5209" s="1"/>
      <c r="G5209" s="1" t="s">
        <v>22654</v>
      </c>
      <c r="H5209" s="1" t="s">
        <v>29264</v>
      </c>
      <c r="I5209" s="1" t="s">
        <v>30249</v>
      </c>
      <c r="J5209" s="1"/>
      <c r="K5209" s="1"/>
      <c r="L5209" s="1" t="s">
        <v>25254</v>
      </c>
      <c r="M5209" s="1" t="s">
        <v>25255</v>
      </c>
      <c r="N5209" s="1" t="s">
        <v>2732</v>
      </c>
      <c r="O5209" s="1" t="s">
        <v>25256</v>
      </c>
      <c r="P5209" s="1" t="n">
        <v>196604</v>
      </c>
      <c r="Q5209" s="1" t="n">
        <v>187283</v>
      </c>
      <c r="R5209" s="1" t="n">
        <v>187283</v>
      </c>
      <c r="S5209" s="1" t="n">
        <v>196604</v>
      </c>
      <c r="T5209" s="1" t="s">
        <v>61</v>
      </c>
      <c r="U5209" s="1" t="s">
        <v>16929</v>
      </c>
      <c r="V5209" s="1" t="s">
        <v>30250</v>
      </c>
      <c r="W5209" s="1" t="s">
        <v>30251</v>
      </c>
      <c r="X5209" s="1" t="s">
        <v>30250</v>
      </c>
      <c r="Y5209" s="1" t="s">
        <v>30252</v>
      </c>
      <c r="Z5209" s="1" t="n">
        <v>3</v>
      </c>
      <c r="AA5209" s="1" t="s">
        <v>65</v>
      </c>
      <c r="AB5209" s="1"/>
    </row>
    <row r="5210" customFormat="false" ht="12.75" hidden="false" customHeight="false" outlineLevel="0" collapsed="false">
      <c r="A5210" s="3" t="s">
        <v>30253</v>
      </c>
      <c r="B5210" s="1" t="s">
        <v>30248</v>
      </c>
      <c r="C5210" s="4" t="n">
        <f aca="false">IF(OR(T5210="SSES",T5210="VAR"),-COUNTIF(P$2:P$6715,R5210)+1,IF(T5210="ES",1,IF(OR(T5210="CL",T5210="OR",T5210="SBOR",T5210="SPFM",T5210="FM",T5210="SBFM",T5210="FO",T5210="GN",T5210="SSGN"),0)))</f>
        <v>1</v>
      </c>
      <c r="D5210" s="1" t="n">
        <v>5209</v>
      </c>
      <c r="E5210" s="1" t="s">
        <v>22635</v>
      </c>
      <c r="F5210" s="1"/>
      <c r="G5210" s="1" t="s">
        <v>22654</v>
      </c>
      <c r="H5210" s="1" t="s">
        <v>29264</v>
      </c>
      <c r="I5210" s="1" t="s">
        <v>30249</v>
      </c>
      <c r="J5210" s="1"/>
      <c r="K5210" s="1"/>
      <c r="L5210" s="1" t="s">
        <v>25254</v>
      </c>
      <c r="M5210" s="1" t="s">
        <v>25255</v>
      </c>
      <c r="N5210" s="1" t="s">
        <v>2732</v>
      </c>
      <c r="O5210" s="1" t="s">
        <v>25256</v>
      </c>
      <c r="P5210" s="1" t="n">
        <v>717432</v>
      </c>
      <c r="Q5210" s="1" t="n">
        <v>196604</v>
      </c>
      <c r="R5210" s="1" t="n">
        <v>196604</v>
      </c>
      <c r="S5210" s="1" t="n">
        <v>717432</v>
      </c>
      <c r="T5210" s="1" t="s">
        <v>69</v>
      </c>
      <c r="U5210" s="1" t="s">
        <v>30254</v>
      </c>
      <c r="V5210" s="1" t="s">
        <v>30255</v>
      </c>
      <c r="W5210" s="1" t="s">
        <v>30256</v>
      </c>
      <c r="X5210" s="1" t="s">
        <v>30255</v>
      </c>
      <c r="Y5210" s="1"/>
      <c r="Z5210" s="1" t="n">
        <v>3</v>
      </c>
      <c r="AA5210" s="1" t="s">
        <v>65</v>
      </c>
      <c r="AB5210" s="1" t="s">
        <v>30257</v>
      </c>
      <c r="AC5210" s="2" t="s">
        <v>66</v>
      </c>
      <c r="AD5210" s="2" t="s">
        <v>67</v>
      </c>
      <c r="AQ5210" s="2" t="s">
        <v>5313</v>
      </c>
    </row>
    <row r="5211" customFormat="false" ht="12.75" hidden="false" customHeight="false" outlineLevel="0" collapsed="false">
      <c r="A5211" s="3" t="s">
        <v>30258</v>
      </c>
      <c r="B5211" s="1" t="s">
        <v>30259</v>
      </c>
      <c r="C5211" s="4" t="n">
        <f aca="false">IF(OR(T5211="SSES",T5211="VAR"),-COUNTIF(P$2:P$6715,R5211)+1,IF(T5211="ES",1,IF(OR(T5211="CL",T5211="OR",T5211="SBOR",T5211="SPFM",T5211="FM",T5211="SBFM",T5211="FO",T5211="GN",T5211="SSGN"),0)))</f>
        <v>1</v>
      </c>
      <c r="D5211" s="1" t="n">
        <v>5210</v>
      </c>
      <c r="E5211" s="1" t="s">
        <v>22635</v>
      </c>
      <c r="F5211" s="1"/>
      <c r="G5211" s="1" t="s">
        <v>22654</v>
      </c>
      <c r="H5211" s="1" t="s">
        <v>29264</v>
      </c>
      <c r="I5211" s="1" t="s">
        <v>30249</v>
      </c>
      <c r="J5211" s="1"/>
      <c r="K5211" s="1"/>
      <c r="L5211" s="1" t="s">
        <v>25254</v>
      </c>
      <c r="M5211" s="1" t="s">
        <v>25255</v>
      </c>
      <c r="N5211" s="1" t="s">
        <v>2732</v>
      </c>
      <c r="O5211" s="1" t="s">
        <v>25256</v>
      </c>
      <c r="P5211" s="1" t="n">
        <v>115215</v>
      </c>
      <c r="Q5211" s="1" t="n">
        <v>196604</v>
      </c>
      <c r="R5211" s="1" t="n">
        <v>196604</v>
      </c>
      <c r="S5211" s="1" t="n">
        <v>115215</v>
      </c>
      <c r="T5211" s="1" t="s">
        <v>69</v>
      </c>
      <c r="U5211" s="1" t="s">
        <v>16929</v>
      </c>
      <c r="V5211" s="1" t="s">
        <v>30260</v>
      </c>
      <c r="W5211" s="1" t="s">
        <v>30261</v>
      </c>
      <c r="X5211" s="1" t="s">
        <v>30260</v>
      </c>
      <c r="Y5211" s="1" t="s">
        <v>30262</v>
      </c>
      <c r="Z5211" s="1" t="n">
        <v>3</v>
      </c>
      <c r="AA5211" s="1" t="s">
        <v>65</v>
      </c>
      <c r="AB5211" s="1" t="s">
        <v>30263</v>
      </c>
      <c r="AC5211" s="2" t="s">
        <v>66</v>
      </c>
      <c r="AD5211" s="2" t="s">
        <v>67</v>
      </c>
      <c r="AO5211" s="2" t="s">
        <v>3206</v>
      </c>
      <c r="AQ5211" s="2" t="s">
        <v>3206</v>
      </c>
      <c r="AR5211" s="2" t="s">
        <v>12061</v>
      </c>
    </row>
    <row r="5212" customFormat="false" ht="12.75" hidden="false" customHeight="false" outlineLevel="0" collapsed="false">
      <c r="A5212" s="3" t="s">
        <v>30264</v>
      </c>
      <c r="B5212" s="1" t="s">
        <v>30265</v>
      </c>
      <c r="C5212" s="4" t="n">
        <f aca="false">IF(OR(T5212="SSES",T5212="VAR"),-COUNTIF(P$2:P$6715,R5212)+1,IF(T5212="ES",1,IF(OR(T5212="CL",T5212="OR",T5212="SBOR",T5212="SPFM",T5212="FM",T5212="SBFM",T5212="FO",T5212="GN",T5212="SSGN"),0)))</f>
        <v>1</v>
      </c>
      <c r="D5212" s="1" t="n">
        <v>5211</v>
      </c>
      <c r="E5212" s="1" t="s">
        <v>22635</v>
      </c>
      <c r="F5212" s="1"/>
      <c r="G5212" s="1" t="s">
        <v>22654</v>
      </c>
      <c r="H5212" s="1" t="s">
        <v>29264</v>
      </c>
      <c r="I5212" s="1" t="s">
        <v>30249</v>
      </c>
      <c r="J5212" s="1"/>
      <c r="K5212" s="1"/>
      <c r="L5212" s="1" t="s">
        <v>25254</v>
      </c>
      <c r="M5212" s="1" t="s">
        <v>25255</v>
      </c>
      <c r="N5212" s="1" t="s">
        <v>2732</v>
      </c>
      <c r="O5212" s="1" t="s">
        <v>25256</v>
      </c>
      <c r="P5212" s="1" t="n">
        <v>717436</v>
      </c>
      <c r="Q5212" s="1" t="n">
        <v>196604</v>
      </c>
      <c r="R5212" s="1" t="n">
        <v>196604</v>
      </c>
      <c r="S5212" s="1" t="n">
        <v>717436</v>
      </c>
      <c r="T5212" s="1" t="s">
        <v>69</v>
      </c>
      <c r="U5212" s="1" t="s">
        <v>30266</v>
      </c>
      <c r="V5212" s="1" t="s">
        <v>30267</v>
      </c>
      <c r="W5212" s="1" t="s">
        <v>30268</v>
      </c>
      <c r="X5212" s="1" t="s">
        <v>30267</v>
      </c>
      <c r="Y5212" s="1"/>
      <c r="Z5212" s="1" t="n">
        <v>3</v>
      </c>
      <c r="AA5212" s="1" t="s">
        <v>65</v>
      </c>
      <c r="AB5212" s="1" t="s">
        <v>30269</v>
      </c>
      <c r="AC5212" s="2" t="s">
        <v>66</v>
      </c>
      <c r="AD5212" s="2" t="s">
        <v>67</v>
      </c>
      <c r="AQ5212" s="2" t="s">
        <v>3206</v>
      </c>
    </row>
    <row r="5213" customFormat="false" ht="12.75" hidden="false" customHeight="false" outlineLevel="0" collapsed="false">
      <c r="A5213" s="3" t="s">
        <v>30270</v>
      </c>
      <c r="B5213" s="1" t="s">
        <v>30271</v>
      </c>
      <c r="C5213" s="4" t="n">
        <f aca="false">IF(OR(T5213="SSES",T5213="VAR"),-COUNTIF(P$2:P$6715,R5213)+1,IF(T5213="ES",1,IF(OR(T5213="CL",T5213="OR",T5213="SBOR",T5213="SPFM",T5213="FM",T5213="SBFM",T5213="FO",T5213="GN",T5213="SSGN"),0)))</f>
        <v>1</v>
      </c>
      <c r="D5213" s="1" t="n">
        <v>5212</v>
      </c>
      <c r="E5213" s="1" t="s">
        <v>22635</v>
      </c>
      <c r="F5213" s="1"/>
      <c r="G5213" s="1" t="s">
        <v>22654</v>
      </c>
      <c r="H5213" s="1" t="s">
        <v>30272</v>
      </c>
      <c r="I5213" s="1" t="s">
        <v>30273</v>
      </c>
      <c r="J5213" s="1" t="s">
        <v>30274</v>
      </c>
      <c r="K5213" s="1"/>
      <c r="L5213" s="1" t="s">
        <v>25254</v>
      </c>
      <c r="M5213" s="1" t="s">
        <v>25255</v>
      </c>
      <c r="N5213" s="1" t="s">
        <v>2732</v>
      </c>
      <c r="O5213" s="1" t="s">
        <v>25256</v>
      </c>
      <c r="P5213" s="1" t="n">
        <v>609982</v>
      </c>
      <c r="Q5213" s="1" t="n">
        <v>446552</v>
      </c>
      <c r="R5213" s="1" t="n">
        <v>446552</v>
      </c>
      <c r="S5213" s="1" t="n">
        <v>609982</v>
      </c>
      <c r="T5213" s="1" t="s">
        <v>69</v>
      </c>
      <c r="U5213" s="1" t="s">
        <v>16929</v>
      </c>
      <c r="V5213" s="1" t="s">
        <v>30275</v>
      </c>
      <c r="W5213" s="1" t="s">
        <v>30276</v>
      </c>
      <c r="X5213" s="1" t="s">
        <v>30275</v>
      </c>
      <c r="Y5213" s="1"/>
      <c r="Z5213" s="1" t="n">
        <v>3</v>
      </c>
      <c r="AA5213" s="1" t="s">
        <v>65</v>
      </c>
      <c r="AB5213" s="1" t="s">
        <v>30277</v>
      </c>
      <c r="AC5213" s="2" t="s">
        <v>66</v>
      </c>
      <c r="AD5213" s="2" t="s">
        <v>67</v>
      </c>
      <c r="AO5213" s="2" t="s">
        <v>3206</v>
      </c>
      <c r="AP5213" s="2" t="s">
        <v>3206</v>
      </c>
      <c r="AQ5213" s="2" t="s">
        <v>3206</v>
      </c>
      <c r="AR5213" s="2" t="s">
        <v>3206</v>
      </c>
    </row>
    <row r="5214" customFormat="false" ht="12.75" hidden="false" customHeight="false" outlineLevel="0" collapsed="false">
      <c r="A5214" s="3" t="s">
        <v>30278</v>
      </c>
      <c r="B5214" s="1" t="s">
        <v>30279</v>
      </c>
      <c r="C5214" s="4" t="n">
        <f aca="false">IF(OR(T5214="SSES",T5214="VAR"),-COUNTIF(P$2:P$6715,R5214)+1,IF(T5214="ES",1,IF(OR(T5214="CL",T5214="OR",T5214="SBOR",T5214="SPFM",T5214="FM",T5214="SBFM",T5214="FO",T5214="GN",T5214="SSGN"),0)))</f>
        <v>1</v>
      </c>
      <c r="D5214" s="1" t="n">
        <v>5213</v>
      </c>
      <c r="E5214" s="1" t="s">
        <v>22635</v>
      </c>
      <c r="F5214" s="1"/>
      <c r="G5214" s="1" t="s">
        <v>22654</v>
      </c>
      <c r="H5214" s="1" t="s">
        <v>30272</v>
      </c>
      <c r="I5214" s="1" t="s">
        <v>30273</v>
      </c>
      <c r="J5214" s="1" t="s">
        <v>30280</v>
      </c>
      <c r="K5214" s="1"/>
      <c r="L5214" s="1" t="s">
        <v>25254</v>
      </c>
      <c r="M5214" s="1" t="s">
        <v>25255</v>
      </c>
      <c r="N5214" s="1" t="s">
        <v>2732</v>
      </c>
      <c r="O5214" s="1" t="s">
        <v>25256</v>
      </c>
      <c r="P5214" s="1" t="n">
        <v>112426</v>
      </c>
      <c r="Q5214" s="1" t="n">
        <v>195853</v>
      </c>
      <c r="R5214" s="1" t="n">
        <v>195853</v>
      </c>
      <c r="S5214" s="1" t="n">
        <v>112426</v>
      </c>
      <c r="T5214" s="1" t="s">
        <v>69</v>
      </c>
      <c r="U5214" s="1" t="s">
        <v>16929</v>
      </c>
      <c r="V5214" s="1" t="s">
        <v>30281</v>
      </c>
      <c r="W5214" s="1" t="s">
        <v>30282</v>
      </c>
      <c r="X5214" s="1" t="s">
        <v>30281</v>
      </c>
      <c r="Y5214" s="1" t="s">
        <v>30283</v>
      </c>
      <c r="Z5214" s="1" t="n">
        <v>3</v>
      </c>
      <c r="AA5214" s="1" t="s">
        <v>65</v>
      </c>
      <c r="AB5214" s="1" t="s">
        <v>30284</v>
      </c>
      <c r="AC5214" s="2" t="s">
        <v>66</v>
      </c>
      <c r="AD5214" s="2" t="s">
        <v>67</v>
      </c>
      <c r="AO5214" s="2" t="s">
        <v>3206</v>
      </c>
      <c r="AP5214" s="2" t="s">
        <v>3206</v>
      </c>
      <c r="AQ5214" s="2" t="s">
        <v>3206</v>
      </c>
      <c r="AU5214" s="2" t="s">
        <v>25272</v>
      </c>
    </row>
    <row r="5215" customFormat="false" ht="12.75" hidden="false" customHeight="false" outlineLevel="0" collapsed="false">
      <c r="A5215" s="3" t="s">
        <v>30285</v>
      </c>
      <c r="B5215" s="1" t="s">
        <v>30286</v>
      </c>
      <c r="C5215" s="4" t="n">
        <f aca="false">IF(OR(T5215="SSES",T5215="VAR"),-COUNTIF(P$2:P$6715,R5215)+1,IF(T5215="ES",1,IF(OR(T5215="CL",T5215="OR",T5215="SBOR",T5215="SPFM",T5215="FM",T5215="SBFM",T5215="FO",T5215="GN",T5215="SSGN"),0)))</f>
        <v>1</v>
      </c>
      <c r="D5215" s="1" t="n">
        <v>5214</v>
      </c>
      <c r="E5215" s="1" t="s">
        <v>22635</v>
      </c>
      <c r="F5215" s="1"/>
      <c r="G5215" s="1" t="s">
        <v>22654</v>
      </c>
      <c r="H5215" s="1" t="s">
        <v>30287</v>
      </c>
      <c r="I5215" s="1" t="s">
        <v>30288</v>
      </c>
      <c r="J5215" s="1"/>
      <c r="K5215" s="1"/>
      <c r="L5215" s="1" t="s">
        <v>25254</v>
      </c>
      <c r="M5215" s="1" t="s">
        <v>25255</v>
      </c>
      <c r="N5215" s="1" t="s">
        <v>2732</v>
      </c>
      <c r="O5215" s="1" t="s">
        <v>25256</v>
      </c>
      <c r="P5215" s="1" t="n">
        <v>92497</v>
      </c>
      <c r="Q5215" s="1" t="n">
        <v>191160</v>
      </c>
      <c r="R5215" s="1" t="n">
        <v>191160</v>
      </c>
      <c r="S5215" s="1" t="n">
        <v>92497</v>
      </c>
      <c r="T5215" s="1" t="s">
        <v>69</v>
      </c>
      <c r="U5215" s="1" t="s">
        <v>16929</v>
      </c>
      <c r="V5215" s="1" t="s">
        <v>30289</v>
      </c>
      <c r="W5215" s="1" t="s">
        <v>30290</v>
      </c>
      <c r="X5215" s="1" t="s">
        <v>30289</v>
      </c>
      <c r="Y5215" s="1" t="s">
        <v>30291</v>
      </c>
      <c r="Z5215" s="1" t="n">
        <v>3</v>
      </c>
      <c r="AA5215" s="1" t="s">
        <v>65</v>
      </c>
      <c r="AB5215" s="1" t="s">
        <v>30292</v>
      </c>
      <c r="AC5215" s="2" t="s">
        <v>66</v>
      </c>
      <c r="AD5215" s="2" t="s">
        <v>67</v>
      </c>
      <c r="AO5215" s="2" t="s">
        <v>3206</v>
      </c>
      <c r="AP5215" s="2" t="s">
        <v>3206</v>
      </c>
      <c r="AQ5215" s="2" t="s">
        <v>3206</v>
      </c>
      <c r="AR5215" s="2" t="s">
        <v>3206</v>
      </c>
    </row>
    <row r="5216" customFormat="false" ht="12.75" hidden="false" customHeight="false" outlineLevel="0" collapsed="false">
      <c r="A5216" s="3" t="s">
        <v>30293</v>
      </c>
      <c r="B5216" s="1" t="s">
        <v>30294</v>
      </c>
      <c r="C5216" s="4" t="n">
        <f aca="false">IF(OR(T5216="SSES",T5216="VAR"),-COUNTIF(P$2:P$6715,R5216)+1,IF(T5216="ES",1,IF(OR(T5216="CL",T5216="OR",T5216="SBOR",T5216="SPFM",T5216="FM",T5216="SBFM",T5216="FO",T5216="GN",T5216="SSGN"),0)))</f>
        <v>1</v>
      </c>
      <c r="D5216" s="1" t="n">
        <v>5215</v>
      </c>
      <c r="E5216" s="1" t="s">
        <v>22635</v>
      </c>
      <c r="F5216" s="1"/>
      <c r="G5216" s="1" t="s">
        <v>22654</v>
      </c>
      <c r="H5216" s="1" t="s">
        <v>30287</v>
      </c>
      <c r="I5216" s="1" t="s">
        <v>30288</v>
      </c>
      <c r="J5216" s="1"/>
      <c r="K5216" s="1"/>
      <c r="L5216" s="1" t="s">
        <v>25254</v>
      </c>
      <c r="M5216" s="1" t="s">
        <v>25255</v>
      </c>
      <c r="N5216" s="1" t="s">
        <v>2732</v>
      </c>
      <c r="O5216" s="1" t="s">
        <v>25256</v>
      </c>
      <c r="P5216" s="1" t="n">
        <v>92501</v>
      </c>
      <c r="Q5216" s="1" t="n">
        <v>191160</v>
      </c>
      <c r="R5216" s="1" t="n">
        <v>191160</v>
      </c>
      <c r="S5216" s="1" t="n">
        <v>92501</v>
      </c>
      <c r="T5216" s="1" t="s">
        <v>69</v>
      </c>
      <c r="U5216" s="1" t="s">
        <v>16929</v>
      </c>
      <c r="V5216" s="1" t="s">
        <v>30295</v>
      </c>
      <c r="W5216" s="1" t="s">
        <v>30296</v>
      </c>
      <c r="X5216" s="1" t="s">
        <v>30295</v>
      </c>
      <c r="Y5216" s="1" t="s">
        <v>30297</v>
      </c>
      <c r="Z5216" s="1" t="n">
        <v>3</v>
      </c>
      <c r="AA5216" s="1" t="s">
        <v>65</v>
      </c>
      <c r="AB5216" s="1" t="s">
        <v>30298</v>
      </c>
      <c r="AC5216" s="2" t="s">
        <v>66</v>
      </c>
      <c r="AD5216" s="2" t="s">
        <v>67</v>
      </c>
      <c r="AQ5216" s="2" t="s">
        <v>3206</v>
      </c>
    </row>
    <row r="5217" customFormat="false" ht="12.75" hidden="false" customHeight="false" outlineLevel="0" collapsed="false">
      <c r="A5217" s="3" t="s">
        <v>30299</v>
      </c>
      <c r="B5217" s="1" t="s">
        <v>30300</v>
      </c>
      <c r="C5217" s="4" t="n">
        <f aca="false">IF(OR(T5217="SSES",T5217="VAR"),-COUNTIF(P$2:P$6715,R5217)+1,IF(T5217="ES",1,IF(OR(T5217="CL",T5217="OR",T5217="SBOR",T5217="SPFM",T5217="FM",T5217="SBFM",T5217="FO",T5217="GN",T5217="SSGN"),0)))</f>
        <v>1</v>
      </c>
      <c r="D5217" s="1" t="n">
        <v>5216</v>
      </c>
      <c r="E5217" s="1" t="s">
        <v>22635</v>
      </c>
      <c r="F5217" s="1"/>
      <c r="G5217" s="1" t="s">
        <v>22654</v>
      </c>
      <c r="H5217" s="1" t="s">
        <v>30301</v>
      </c>
      <c r="I5217" s="1" t="s">
        <v>30302</v>
      </c>
      <c r="J5217" s="1"/>
      <c r="K5217" s="1"/>
      <c r="L5217" s="1" t="s">
        <v>25254</v>
      </c>
      <c r="M5217" s="1" t="s">
        <v>25255</v>
      </c>
      <c r="N5217" s="1" t="s">
        <v>2732</v>
      </c>
      <c r="O5217" s="1" t="s">
        <v>25256</v>
      </c>
      <c r="P5217" s="1" t="n">
        <v>92467</v>
      </c>
      <c r="Q5217" s="1" t="n">
        <v>191145</v>
      </c>
      <c r="R5217" s="1" t="n">
        <v>191145</v>
      </c>
      <c r="S5217" s="1" t="n">
        <v>92467</v>
      </c>
      <c r="T5217" s="1" t="s">
        <v>69</v>
      </c>
      <c r="U5217" s="1" t="s">
        <v>16929</v>
      </c>
      <c r="V5217" s="1" t="s">
        <v>30303</v>
      </c>
      <c r="W5217" s="1" t="s">
        <v>30304</v>
      </c>
      <c r="X5217" s="1" t="s">
        <v>30303</v>
      </c>
      <c r="Y5217" s="1"/>
      <c r="Z5217" s="1" t="n">
        <v>3</v>
      </c>
      <c r="AA5217" s="1" t="s">
        <v>65</v>
      </c>
      <c r="AB5217" s="1" t="s">
        <v>30305</v>
      </c>
      <c r="AC5217" s="2" t="s">
        <v>66</v>
      </c>
      <c r="AD5217" s="2" t="s">
        <v>67</v>
      </c>
      <c r="AQ5217" s="2" t="s">
        <v>3206</v>
      </c>
      <c r="AR5217" s="2" t="s">
        <v>3206</v>
      </c>
    </row>
    <row r="5218" customFormat="false" ht="12.75" hidden="false" customHeight="false" outlineLevel="0" collapsed="false">
      <c r="A5218" s="3" t="s">
        <v>30306</v>
      </c>
      <c r="B5218" s="1" t="s">
        <v>30307</v>
      </c>
      <c r="C5218" s="4" t="n">
        <f aca="false">IF(OR(T5218="SSES",T5218="VAR"),-COUNTIF(P$2:P$6715,R5218)+1,IF(T5218="ES",1,IF(OR(T5218="CL",T5218="OR",T5218="SBOR",T5218="SPFM",T5218="FM",T5218="SBFM",T5218="FO",T5218="GN",T5218="SSGN"),0)))</f>
        <v>1</v>
      </c>
      <c r="D5218" s="1" t="n">
        <v>5217</v>
      </c>
      <c r="E5218" s="1" t="s">
        <v>22635</v>
      </c>
      <c r="F5218" s="1"/>
      <c r="G5218" s="1" t="s">
        <v>22654</v>
      </c>
      <c r="H5218" s="1" t="s">
        <v>30301</v>
      </c>
      <c r="I5218" s="1" t="s">
        <v>30308</v>
      </c>
      <c r="J5218" s="1"/>
      <c r="K5218" s="1" t="s">
        <v>30309</v>
      </c>
      <c r="L5218" s="1" t="s">
        <v>25254</v>
      </c>
      <c r="M5218" s="1" t="s">
        <v>25255</v>
      </c>
      <c r="N5218" s="1" t="s">
        <v>2732</v>
      </c>
      <c r="O5218" s="1" t="s">
        <v>25256</v>
      </c>
      <c r="P5218" s="1" t="n">
        <v>86828</v>
      </c>
      <c r="Q5218" s="1" t="n">
        <v>190079</v>
      </c>
      <c r="R5218" s="1" t="n">
        <v>190079</v>
      </c>
      <c r="S5218" s="1" t="n">
        <v>86828</v>
      </c>
      <c r="T5218" s="1" t="s">
        <v>69</v>
      </c>
      <c r="U5218" s="1" t="s">
        <v>27043</v>
      </c>
      <c r="V5218" s="1" t="s">
        <v>30310</v>
      </c>
      <c r="W5218" s="1" t="s">
        <v>30311</v>
      </c>
      <c r="X5218" s="1" t="s">
        <v>30310</v>
      </c>
      <c r="Y5218" s="1" t="s">
        <v>30312</v>
      </c>
      <c r="Z5218" s="1" t="n">
        <v>3</v>
      </c>
      <c r="AA5218" s="1" t="s">
        <v>65</v>
      </c>
      <c r="AB5218" s="1" t="s">
        <v>30313</v>
      </c>
      <c r="AC5218" s="2" t="s">
        <v>66</v>
      </c>
      <c r="AD5218" s="2" t="s">
        <v>67</v>
      </c>
    </row>
    <row r="5219" customFormat="false" ht="12.75" hidden="false" customHeight="false" outlineLevel="0" collapsed="false">
      <c r="A5219" s="3" t="s">
        <v>30314</v>
      </c>
      <c r="B5219" s="1" t="s">
        <v>30307</v>
      </c>
      <c r="C5219" s="4" t="n">
        <f aca="false">IF(OR(T5219="SSES",T5219="VAR"),-COUNTIF(P$2:P$6715,R5219)+1,IF(T5219="ES",1,IF(OR(T5219="CL",T5219="OR",T5219="SBOR",T5219="SPFM",T5219="FM",T5219="SBFM",T5219="FO",T5219="GN",T5219="SSGN"),0)))</f>
        <v>0</v>
      </c>
      <c r="D5219" s="1" t="n">
        <v>5218</v>
      </c>
      <c r="E5219" s="1" t="s">
        <v>22635</v>
      </c>
      <c r="F5219" s="1"/>
      <c r="G5219" s="1" t="s">
        <v>22654</v>
      </c>
      <c r="H5219" s="1" t="s">
        <v>30301</v>
      </c>
      <c r="I5219" s="1" t="s">
        <v>30308</v>
      </c>
      <c r="J5219" s="1"/>
      <c r="K5219" s="1" t="s">
        <v>30309</v>
      </c>
      <c r="L5219" s="1" t="s">
        <v>25254</v>
      </c>
      <c r="M5219" s="1" t="s">
        <v>25255</v>
      </c>
      <c r="N5219" s="1" t="s">
        <v>2732</v>
      </c>
      <c r="O5219" s="1" t="s">
        <v>25256</v>
      </c>
      <c r="P5219" s="1" t="n">
        <v>1005963</v>
      </c>
      <c r="Q5219" s="1" t="n">
        <v>86828</v>
      </c>
      <c r="R5219" s="1" t="n">
        <v>86828</v>
      </c>
      <c r="S5219" s="1" t="n">
        <v>1005963</v>
      </c>
      <c r="T5219" s="1" t="s">
        <v>1467</v>
      </c>
      <c r="U5219" s="1" t="s">
        <v>27043</v>
      </c>
      <c r="V5219" s="1" t="s">
        <v>30315</v>
      </c>
      <c r="W5219" s="1" t="s">
        <v>30316</v>
      </c>
      <c r="X5219" s="1" t="s">
        <v>30315</v>
      </c>
      <c r="Y5219" s="1"/>
      <c r="Z5219" s="1" t="n">
        <v>3</v>
      </c>
      <c r="AA5219" s="1" t="s">
        <v>65</v>
      </c>
      <c r="AB5219" s="1" t="s">
        <v>30317</v>
      </c>
      <c r="AC5219" s="2" t="s">
        <v>66</v>
      </c>
      <c r="AD5219" s="2" t="s">
        <v>67</v>
      </c>
    </row>
    <row r="5220" customFormat="false" ht="12.75" hidden="false" customHeight="false" outlineLevel="0" collapsed="false">
      <c r="A5220" s="3" t="s">
        <v>30318</v>
      </c>
      <c r="B5220" s="1" t="s">
        <v>30319</v>
      </c>
      <c r="C5220" s="4" t="n">
        <f aca="false">IF(OR(T5220="SSES",T5220="VAR"),-COUNTIF(P$2:P$6715,R5220)+1,IF(T5220="ES",1,IF(OR(T5220="CL",T5220="OR",T5220="SBOR",T5220="SPFM",T5220="FM",T5220="SBFM",T5220="FO",T5220="GN",T5220="SSGN"),0)))</f>
        <v>0</v>
      </c>
      <c r="D5220" s="1" t="n">
        <v>5219</v>
      </c>
      <c r="E5220" s="1" t="s">
        <v>22635</v>
      </c>
      <c r="F5220" s="1"/>
      <c r="G5220" s="1" t="s">
        <v>22654</v>
      </c>
      <c r="H5220" s="1" t="s">
        <v>30320</v>
      </c>
      <c r="I5220" s="1" t="s">
        <v>30321</v>
      </c>
      <c r="J5220" s="1"/>
      <c r="K5220" s="1"/>
      <c r="L5220" s="1" t="s">
        <v>25254</v>
      </c>
      <c r="M5220" s="1" t="s">
        <v>30322</v>
      </c>
      <c r="N5220" s="1" t="s">
        <v>2732</v>
      </c>
      <c r="O5220" s="1" t="s">
        <v>25256</v>
      </c>
      <c r="P5220" s="1" t="n">
        <v>193693</v>
      </c>
      <c r="Q5220" s="1" t="n">
        <v>187215</v>
      </c>
      <c r="R5220" s="1" t="n">
        <v>187215</v>
      </c>
      <c r="S5220" s="1" t="n">
        <v>193693</v>
      </c>
      <c r="T5220" s="1" t="s">
        <v>61</v>
      </c>
      <c r="U5220" s="1" t="s">
        <v>16929</v>
      </c>
      <c r="V5220" s="1" t="s">
        <v>30323</v>
      </c>
      <c r="W5220" s="1" t="s">
        <v>30324</v>
      </c>
      <c r="X5220" s="1" t="s">
        <v>30323</v>
      </c>
      <c r="Y5220" s="1" t="s">
        <v>30325</v>
      </c>
      <c r="Z5220" s="1"/>
      <c r="AA5220" s="1" t="s">
        <v>65</v>
      </c>
      <c r="AB5220" s="1"/>
    </row>
    <row r="5221" customFormat="false" ht="12.75" hidden="false" customHeight="false" outlineLevel="0" collapsed="false">
      <c r="A5221" s="3" t="s">
        <v>30326</v>
      </c>
      <c r="B5221" s="1" t="s">
        <v>30327</v>
      </c>
      <c r="C5221" s="4" t="n">
        <f aca="false">IF(OR(T5221="SSES",T5221="VAR"),-COUNTIF(P$2:P$6715,R5221)+1,IF(T5221="ES",1,IF(OR(T5221="CL",T5221="OR",T5221="SBOR",T5221="SPFM",T5221="FM",T5221="SBFM",T5221="FO",T5221="GN",T5221="SSGN"),0)))</f>
        <v>1</v>
      </c>
      <c r="D5221" s="1" t="n">
        <v>5220</v>
      </c>
      <c r="E5221" s="1" t="s">
        <v>22635</v>
      </c>
      <c r="F5221" s="1"/>
      <c r="G5221" s="1" t="s">
        <v>22654</v>
      </c>
      <c r="H5221" s="1" t="s">
        <v>30320</v>
      </c>
      <c r="I5221" s="1" t="s">
        <v>30321</v>
      </c>
      <c r="J5221" s="1"/>
      <c r="K5221" s="1"/>
      <c r="L5221" s="1" t="s">
        <v>25254</v>
      </c>
      <c r="M5221" s="1" t="s">
        <v>30322</v>
      </c>
      <c r="N5221" s="1" t="s">
        <v>2732</v>
      </c>
      <c r="O5221" s="1" t="s">
        <v>25256</v>
      </c>
      <c r="P5221" s="1" t="n">
        <v>104397</v>
      </c>
      <c r="Q5221" s="1" t="n">
        <v>193693</v>
      </c>
      <c r="R5221" s="1" t="n">
        <v>193693</v>
      </c>
      <c r="S5221" s="1" t="n">
        <v>104397</v>
      </c>
      <c r="T5221" s="1" t="s">
        <v>69</v>
      </c>
      <c r="U5221" s="1" t="s">
        <v>16929</v>
      </c>
      <c r="V5221" s="1" t="s">
        <v>30328</v>
      </c>
      <c r="W5221" s="1" t="s">
        <v>30329</v>
      </c>
      <c r="X5221" s="1" t="s">
        <v>30328</v>
      </c>
      <c r="Y5221" s="1"/>
      <c r="Z5221" s="1" t="n">
        <v>3</v>
      </c>
      <c r="AA5221" s="1" t="s">
        <v>65</v>
      </c>
      <c r="AB5221" s="1" t="s">
        <v>30330</v>
      </c>
      <c r="AC5221" s="2" t="s">
        <v>66</v>
      </c>
      <c r="AD5221" s="2" t="s">
        <v>67</v>
      </c>
      <c r="AO5221" s="2" t="s">
        <v>3206</v>
      </c>
      <c r="AP5221" s="2" t="s">
        <v>3206</v>
      </c>
      <c r="AQ5221" s="2" t="s">
        <v>3206</v>
      </c>
      <c r="AR5221" s="2" t="s">
        <v>3206</v>
      </c>
    </row>
    <row r="5222" customFormat="false" ht="12.75" hidden="false" customHeight="false" outlineLevel="0" collapsed="false">
      <c r="A5222" s="3" t="s">
        <v>30331</v>
      </c>
      <c r="B5222" s="1" t="s">
        <v>30327</v>
      </c>
      <c r="C5222" s="4" t="n">
        <f aca="false">IF(OR(T5222="SSES",T5222="VAR"),-COUNTIF(P$2:P$6715,R5222)+1,IF(T5222="ES",1,IF(OR(T5222="CL",T5222="OR",T5222="SBOR",T5222="SPFM",T5222="FM",T5222="SBFM",T5222="FO",T5222="GN",T5222="SSGN"),0)))</f>
        <v>0</v>
      </c>
      <c r="D5222" s="1" t="n">
        <v>5221</v>
      </c>
      <c r="E5222" s="1" t="s">
        <v>22635</v>
      </c>
      <c r="F5222" s="1"/>
      <c r="G5222" s="1" t="s">
        <v>22654</v>
      </c>
      <c r="H5222" s="1" t="s">
        <v>30320</v>
      </c>
      <c r="I5222" s="1" t="s">
        <v>30321</v>
      </c>
      <c r="J5222" s="1"/>
      <c r="K5222" s="1"/>
      <c r="L5222" s="1" t="s">
        <v>25254</v>
      </c>
      <c r="M5222" s="1" t="s">
        <v>30322</v>
      </c>
      <c r="N5222" s="1" t="s">
        <v>2732</v>
      </c>
      <c r="O5222" s="1" t="s">
        <v>25256</v>
      </c>
      <c r="P5222" s="1" t="n">
        <v>136969</v>
      </c>
      <c r="Q5222" s="1" t="n">
        <v>104397</v>
      </c>
      <c r="R5222" s="1" t="n">
        <v>104397</v>
      </c>
      <c r="S5222" s="1" t="n">
        <v>136969</v>
      </c>
      <c r="T5222" s="1" t="s">
        <v>1467</v>
      </c>
      <c r="U5222" s="1" t="s">
        <v>16929</v>
      </c>
      <c r="V5222" s="1" t="s">
        <v>30332</v>
      </c>
      <c r="W5222" s="1" t="s">
        <v>30333</v>
      </c>
      <c r="X5222" s="1" t="s">
        <v>30332</v>
      </c>
      <c r="Y5222" s="1" t="s">
        <v>30334</v>
      </c>
      <c r="Z5222" s="1" t="n">
        <v>3</v>
      </c>
      <c r="AA5222" s="1" t="s">
        <v>65</v>
      </c>
      <c r="AB5222" s="1" t="s">
        <v>30335</v>
      </c>
      <c r="AC5222" s="2" t="s">
        <v>66</v>
      </c>
      <c r="AD5222" s="2" t="s">
        <v>67</v>
      </c>
      <c r="AQ5222" s="2" t="s">
        <v>3206</v>
      </c>
    </row>
    <row r="5223" customFormat="false" ht="12.75" hidden="false" customHeight="false" outlineLevel="0" collapsed="false">
      <c r="A5223" s="3" t="s">
        <v>30336</v>
      </c>
      <c r="B5223" s="1" t="s">
        <v>30337</v>
      </c>
      <c r="C5223" s="4" t="n">
        <f aca="false">IF(OR(T5223="SSES",T5223="VAR"),-COUNTIF(P$2:P$6715,R5223)+1,IF(T5223="ES",1,IF(OR(T5223="CL",T5223="OR",T5223="SBOR",T5223="SPFM",T5223="FM",T5223="SBFM",T5223="FO",T5223="GN",T5223="SSGN"),0)))</f>
        <v>0</v>
      </c>
      <c r="D5223" s="1" t="n">
        <v>5222</v>
      </c>
      <c r="E5223" s="1" t="s">
        <v>22635</v>
      </c>
      <c r="F5223" s="1"/>
      <c r="G5223" s="1" t="s">
        <v>22654</v>
      </c>
      <c r="H5223" s="1" t="s">
        <v>30320</v>
      </c>
      <c r="I5223" s="1" t="s">
        <v>30321</v>
      </c>
      <c r="J5223" s="1"/>
      <c r="K5223" s="1"/>
      <c r="L5223" s="1" t="s">
        <v>25254</v>
      </c>
      <c r="M5223" s="1" t="s">
        <v>30322</v>
      </c>
      <c r="N5223" s="1" t="s">
        <v>2732</v>
      </c>
      <c r="O5223" s="1" t="s">
        <v>25256</v>
      </c>
      <c r="P5223" s="1" t="n">
        <v>136974</v>
      </c>
      <c r="Q5223" s="1" t="n">
        <v>104397</v>
      </c>
      <c r="R5223" s="1" t="n">
        <v>104397</v>
      </c>
      <c r="S5223" s="1" t="n">
        <v>136974</v>
      </c>
      <c r="T5223" s="1" t="s">
        <v>1467</v>
      </c>
      <c r="U5223" s="1" t="s">
        <v>30338</v>
      </c>
      <c r="V5223" s="1" t="s">
        <v>30339</v>
      </c>
      <c r="W5223" s="1" t="s">
        <v>30340</v>
      </c>
      <c r="X5223" s="1" t="s">
        <v>30339</v>
      </c>
      <c r="Y5223" s="1" t="s">
        <v>30341</v>
      </c>
      <c r="Z5223" s="1" t="n">
        <v>3</v>
      </c>
      <c r="AA5223" s="1" t="s">
        <v>65</v>
      </c>
      <c r="AB5223" s="1" t="s">
        <v>30342</v>
      </c>
      <c r="AC5223" s="2" t="s">
        <v>66</v>
      </c>
      <c r="AD5223" s="2" t="s">
        <v>67</v>
      </c>
      <c r="AQ5223" s="2" t="s">
        <v>3206</v>
      </c>
    </row>
    <row r="5224" customFormat="false" ht="12.75" hidden="false" customHeight="false" outlineLevel="0" collapsed="false">
      <c r="A5224" s="3" t="s">
        <v>30343</v>
      </c>
      <c r="B5224" s="1" t="s">
        <v>30344</v>
      </c>
      <c r="C5224" s="4" t="n">
        <f aca="false">IF(OR(T5224="SSES",T5224="VAR"),-COUNTIF(P$2:P$6715,R5224)+1,IF(T5224="ES",1,IF(OR(T5224="CL",T5224="OR",T5224="SBOR",T5224="SPFM",T5224="FM",T5224="SBFM",T5224="FO",T5224="GN",T5224="SSGN"),0)))</f>
        <v>1</v>
      </c>
      <c r="D5224" s="1" t="n">
        <v>5223</v>
      </c>
      <c r="E5224" s="1" t="s">
        <v>22635</v>
      </c>
      <c r="F5224" s="1"/>
      <c r="G5224" s="1" t="s">
        <v>22654</v>
      </c>
      <c r="H5224" s="1" t="s">
        <v>30320</v>
      </c>
      <c r="I5224" s="1" t="s">
        <v>30345</v>
      </c>
      <c r="J5224" s="1"/>
      <c r="K5224" s="1"/>
      <c r="L5224" s="1" t="s">
        <v>25254</v>
      </c>
      <c r="M5224" s="1" t="s">
        <v>30322</v>
      </c>
      <c r="N5224" s="1" t="s">
        <v>2732</v>
      </c>
      <c r="O5224" s="1" t="s">
        <v>25256</v>
      </c>
      <c r="P5224" s="1" t="n">
        <v>125816</v>
      </c>
      <c r="Q5224" s="1" t="n">
        <v>198244</v>
      </c>
      <c r="R5224" s="1" t="n">
        <v>198244</v>
      </c>
      <c r="S5224" s="1" t="n">
        <v>125816</v>
      </c>
      <c r="T5224" s="1" t="s">
        <v>69</v>
      </c>
      <c r="U5224" s="1" t="s">
        <v>16929</v>
      </c>
      <c r="V5224" s="1" t="s">
        <v>30346</v>
      </c>
      <c r="W5224" s="1" t="s">
        <v>30347</v>
      </c>
      <c r="X5224" s="1" t="s">
        <v>30346</v>
      </c>
      <c r="Y5224" s="1" t="s">
        <v>30348</v>
      </c>
      <c r="Z5224" s="1" t="n">
        <v>3</v>
      </c>
      <c r="AA5224" s="1" t="s">
        <v>65</v>
      </c>
      <c r="AB5224" s="1" t="s">
        <v>30349</v>
      </c>
      <c r="AC5224" s="2" t="s">
        <v>66</v>
      </c>
      <c r="AD5224" s="2" t="s">
        <v>67</v>
      </c>
      <c r="AN5224" s="2" t="s">
        <v>23134</v>
      </c>
      <c r="AO5224" s="2" t="s">
        <v>3206</v>
      </c>
      <c r="AP5224" s="2" t="s">
        <v>3206</v>
      </c>
      <c r="AQ5224" s="2" t="s">
        <v>3206</v>
      </c>
    </row>
    <row r="5225" customFormat="false" ht="12.75" hidden="false" customHeight="false" outlineLevel="0" collapsed="false">
      <c r="A5225" s="3" t="s">
        <v>30350</v>
      </c>
      <c r="B5225" s="1" t="s">
        <v>30351</v>
      </c>
      <c r="C5225" s="4" t="n">
        <f aca="false">IF(OR(T5225="SSES",T5225="VAR"),-COUNTIF(P$2:P$6715,R5225)+1,IF(T5225="ES",1,IF(OR(T5225="CL",T5225="OR",T5225="SBOR",T5225="SPFM",T5225="FM",T5225="SBFM",T5225="FO",T5225="GN",T5225="SSGN"),0)))</f>
        <v>1</v>
      </c>
      <c r="D5225" s="1" t="n">
        <v>5224</v>
      </c>
      <c r="E5225" s="1" t="s">
        <v>22635</v>
      </c>
      <c r="F5225" s="1"/>
      <c r="G5225" s="1" t="s">
        <v>22654</v>
      </c>
      <c r="H5225" s="1" t="s">
        <v>30352</v>
      </c>
      <c r="I5225" s="1" t="s">
        <v>30353</v>
      </c>
      <c r="J5225" s="1"/>
      <c r="K5225" s="1"/>
      <c r="L5225" s="1" t="s">
        <v>25254</v>
      </c>
      <c r="M5225" s="1" t="s">
        <v>25255</v>
      </c>
      <c r="N5225" s="1" t="s">
        <v>2732</v>
      </c>
      <c r="O5225" s="1" t="s">
        <v>25256</v>
      </c>
      <c r="P5225" s="1" t="n">
        <v>611652</v>
      </c>
      <c r="Q5225" s="1" t="n">
        <v>446208</v>
      </c>
      <c r="R5225" s="1" t="n">
        <v>446208</v>
      </c>
      <c r="S5225" s="1" t="n">
        <v>611652</v>
      </c>
      <c r="T5225" s="1" t="s">
        <v>69</v>
      </c>
      <c r="U5225" s="1" t="s">
        <v>30354</v>
      </c>
      <c r="V5225" s="1" t="s">
        <v>30355</v>
      </c>
      <c r="W5225" s="1" t="s">
        <v>30356</v>
      </c>
      <c r="X5225" s="1" t="s">
        <v>30355</v>
      </c>
      <c r="Y5225" s="1" t="s">
        <v>30357</v>
      </c>
      <c r="Z5225" s="1" t="n">
        <v>3</v>
      </c>
      <c r="AA5225" s="1" t="s">
        <v>65</v>
      </c>
      <c r="AB5225" s="1" t="s">
        <v>30358</v>
      </c>
      <c r="AC5225" s="2" t="s">
        <v>66</v>
      </c>
      <c r="AD5225" s="2" t="s">
        <v>67</v>
      </c>
      <c r="AN5225" s="2" t="s">
        <v>23134</v>
      </c>
      <c r="AP5225" s="2" t="s">
        <v>3206</v>
      </c>
      <c r="AQ5225" s="2" t="s">
        <v>3206</v>
      </c>
    </row>
    <row r="5226" customFormat="false" ht="12.75" hidden="false" customHeight="false" outlineLevel="0" collapsed="false">
      <c r="A5226" s="3" t="s">
        <v>30359</v>
      </c>
      <c r="B5226" s="1" t="s">
        <v>30360</v>
      </c>
      <c r="C5226" s="4" t="n">
        <f aca="false">IF(OR(T5226="SSES",T5226="VAR"),-COUNTIF(P$2:P$6715,R5226)+1,IF(T5226="ES",1,IF(OR(T5226="CL",T5226="OR",T5226="SBOR",T5226="SPFM",T5226="FM",T5226="SBFM",T5226="FO",T5226="GN",T5226="SSGN"),0)))</f>
        <v>1</v>
      </c>
      <c r="D5226" s="1" t="n">
        <v>5225</v>
      </c>
      <c r="E5226" s="1" t="s">
        <v>22635</v>
      </c>
      <c r="F5226" s="1"/>
      <c r="G5226" s="1" t="s">
        <v>22654</v>
      </c>
      <c r="H5226" s="1" t="s">
        <v>30352</v>
      </c>
      <c r="I5226" s="1" t="s">
        <v>30361</v>
      </c>
      <c r="J5226" s="1"/>
      <c r="K5226" s="1"/>
      <c r="L5226" s="1" t="s">
        <v>25254</v>
      </c>
      <c r="M5226" s="1" t="s">
        <v>25255</v>
      </c>
      <c r="N5226" s="1" t="s">
        <v>2732</v>
      </c>
      <c r="O5226" s="1" t="s">
        <v>25256</v>
      </c>
      <c r="P5226" s="1" t="n">
        <v>109372</v>
      </c>
      <c r="Q5226" s="1" t="n">
        <v>195072</v>
      </c>
      <c r="R5226" s="1" t="n">
        <v>195072</v>
      </c>
      <c r="S5226" s="1" t="n">
        <v>109372</v>
      </c>
      <c r="T5226" s="1" t="s">
        <v>69</v>
      </c>
      <c r="U5226" s="1" t="s">
        <v>25559</v>
      </c>
      <c r="V5226" s="1" t="s">
        <v>30362</v>
      </c>
      <c r="W5226" s="1" t="s">
        <v>30363</v>
      </c>
      <c r="X5226" s="1" t="s">
        <v>30362</v>
      </c>
      <c r="Y5226" s="1" t="s">
        <v>30364</v>
      </c>
      <c r="Z5226" s="1" t="n">
        <v>3</v>
      </c>
      <c r="AA5226" s="1" t="s">
        <v>65</v>
      </c>
      <c r="AB5226" s="1" t="s">
        <v>30365</v>
      </c>
      <c r="AC5226" s="2" t="s">
        <v>66</v>
      </c>
      <c r="AD5226" s="2" t="s">
        <v>67</v>
      </c>
      <c r="AQ5226" s="2" t="s">
        <v>3206</v>
      </c>
      <c r="AU5226" s="2" t="s">
        <v>25272</v>
      </c>
    </row>
    <row r="5227" customFormat="false" ht="12.75" hidden="false" customHeight="false" outlineLevel="0" collapsed="false">
      <c r="A5227" s="3" t="s">
        <v>30366</v>
      </c>
      <c r="B5227" s="1" t="s">
        <v>30367</v>
      </c>
      <c r="C5227" s="4" t="n">
        <f aca="false">IF(OR(T5227="SSES",T5227="VAR"),-COUNTIF(P$2:P$6715,R5227)+1,IF(T5227="ES",1,IF(OR(T5227="CL",T5227="OR",T5227="SBOR",T5227="SPFM",T5227="FM",T5227="SBFM",T5227="FO",T5227="GN",T5227="SSGN"),0)))</f>
        <v>0</v>
      </c>
      <c r="D5227" s="1" t="n">
        <v>5226</v>
      </c>
      <c r="E5227" s="1" t="s">
        <v>22635</v>
      </c>
      <c r="F5227" s="1"/>
      <c r="G5227" s="1" t="s">
        <v>22654</v>
      </c>
      <c r="H5227" s="1" t="s">
        <v>30368</v>
      </c>
      <c r="I5227" s="1" t="s">
        <v>30369</v>
      </c>
      <c r="J5227" s="1"/>
      <c r="K5227" s="1"/>
      <c r="L5227" s="1" t="s">
        <v>25254</v>
      </c>
      <c r="M5227" s="1" t="s">
        <v>25255</v>
      </c>
      <c r="N5227" s="1" t="s">
        <v>2732</v>
      </c>
      <c r="O5227" s="1" t="s">
        <v>25256</v>
      </c>
      <c r="P5227" s="1" t="n">
        <v>190447</v>
      </c>
      <c r="Q5227" s="1" t="n">
        <v>187420</v>
      </c>
      <c r="R5227" s="1" t="n">
        <v>187420</v>
      </c>
      <c r="S5227" s="1" t="n">
        <v>190447</v>
      </c>
      <c r="T5227" s="1" t="s">
        <v>61</v>
      </c>
      <c r="U5227" s="1" t="s">
        <v>16765</v>
      </c>
      <c r="V5227" s="1" t="s">
        <v>30370</v>
      </c>
      <c r="W5227" s="1" t="s">
        <v>30371</v>
      </c>
      <c r="X5227" s="1" t="s">
        <v>30370</v>
      </c>
      <c r="Y5227" s="1"/>
      <c r="Z5227" s="1" t="n">
        <v>3</v>
      </c>
      <c r="AA5227" s="1" t="s">
        <v>65</v>
      </c>
      <c r="AB5227" s="1"/>
    </row>
    <row r="5228" customFormat="false" ht="12.75" hidden="false" customHeight="false" outlineLevel="0" collapsed="false">
      <c r="A5228" s="3" t="s">
        <v>30372</v>
      </c>
      <c r="B5228" s="1" t="s">
        <v>30373</v>
      </c>
      <c r="C5228" s="4" t="n">
        <f aca="false">IF(OR(T5228="SSES",T5228="VAR"),-COUNTIF(P$2:P$6715,R5228)+1,IF(T5228="ES",1,IF(OR(T5228="CL",T5228="OR",T5228="SBOR",T5228="SPFM",T5228="FM",T5228="SBFM",T5228="FO",T5228="GN",T5228="SSGN"),0)))</f>
        <v>1</v>
      </c>
      <c r="D5228" s="1" t="n">
        <v>5227</v>
      </c>
      <c r="E5228" s="1" t="s">
        <v>22635</v>
      </c>
      <c r="F5228" s="1"/>
      <c r="G5228" s="1" t="s">
        <v>22654</v>
      </c>
      <c r="H5228" s="1" t="s">
        <v>30368</v>
      </c>
      <c r="I5228" s="1" t="s">
        <v>30369</v>
      </c>
      <c r="J5228" s="1"/>
      <c r="K5228" s="1"/>
      <c r="L5228" s="1" t="s">
        <v>25254</v>
      </c>
      <c r="M5228" s="1" t="s">
        <v>25255</v>
      </c>
      <c r="N5228" s="1" t="s">
        <v>2732</v>
      </c>
      <c r="O5228" s="1" t="s">
        <v>25256</v>
      </c>
      <c r="P5228" s="1" t="n">
        <v>89881</v>
      </c>
      <c r="Q5228" s="1" t="n">
        <v>190447</v>
      </c>
      <c r="R5228" s="1" t="n">
        <v>190447</v>
      </c>
      <c r="S5228" s="1" t="n">
        <v>89881</v>
      </c>
      <c r="T5228" s="1" t="s">
        <v>69</v>
      </c>
      <c r="U5228" s="1" t="s">
        <v>30374</v>
      </c>
      <c r="V5228" s="1" t="s">
        <v>30375</v>
      </c>
      <c r="W5228" s="1" t="s">
        <v>30376</v>
      </c>
      <c r="X5228" s="1" t="s">
        <v>30375</v>
      </c>
      <c r="Y5228" s="1" t="s">
        <v>30377</v>
      </c>
      <c r="Z5228" s="1" t="n">
        <v>3</v>
      </c>
      <c r="AA5228" s="1" t="s">
        <v>65</v>
      </c>
      <c r="AB5228" s="1" t="s">
        <v>30378</v>
      </c>
      <c r="AC5228" s="2" t="s">
        <v>66</v>
      </c>
      <c r="AD5228" s="2" t="s">
        <v>67</v>
      </c>
      <c r="AQ5228" s="2" t="s">
        <v>3206</v>
      </c>
      <c r="AR5228" s="2" t="s">
        <v>3206</v>
      </c>
    </row>
    <row r="5229" customFormat="false" ht="12.75" hidden="false" customHeight="false" outlineLevel="0" collapsed="false">
      <c r="A5229" s="3" t="s">
        <v>30379</v>
      </c>
      <c r="B5229" s="1" t="s">
        <v>30380</v>
      </c>
      <c r="C5229" s="4" t="n">
        <f aca="false">IF(OR(T5229="SSES",T5229="VAR"),-COUNTIF(P$2:P$6715,R5229)+1,IF(T5229="ES",1,IF(OR(T5229="CL",T5229="OR",T5229="SBOR",T5229="SPFM",T5229="FM",T5229="SBFM",T5229="FO",T5229="GN",T5229="SSGN"),0)))</f>
        <v>1</v>
      </c>
      <c r="D5229" s="1" t="n">
        <v>5228</v>
      </c>
      <c r="E5229" s="1" t="s">
        <v>22635</v>
      </c>
      <c r="F5229" s="1"/>
      <c r="G5229" s="1" t="s">
        <v>22654</v>
      </c>
      <c r="H5229" s="1" t="s">
        <v>30368</v>
      </c>
      <c r="I5229" s="1" t="s">
        <v>30369</v>
      </c>
      <c r="J5229" s="1"/>
      <c r="K5229" s="1"/>
      <c r="L5229" s="1" t="s">
        <v>25254</v>
      </c>
      <c r="M5229" s="1" t="s">
        <v>25255</v>
      </c>
      <c r="N5229" s="1" t="s">
        <v>2732</v>
      </c>
      <c r="O5229" s="1" t="s">
        <v>25256</v>
      </c>
      <c r="P5229" s="1" t="n">
        <v>89888</v>
      </c>
      <c r="Q5229" s="1" t="n">
        <v>190447</v>
      </c>
      <c r="R5229" s="1" t="n">
        <v>190447</v>
      </c>
      <c r="S5229" s="1" t="n">
        <v>89888</v>
      </c>
      <c r="T5229" s="1" t="s">
        <v>69</v>
      </c>
      <c r="U5229" s="1" t="s">
        <v>16540</v>
      </c>
      <c r="V5229" s="1" t="s">
        <v>30381</v>
      </c>
      <c r="W5229" s="1" t="s">
        <v>30382</v>
      </c>
      <c r="X5229" s="1" t="s">
        <v>30381</v>
      </c>
      <c r="Y5229" s="1" t="s">
        <v>30383</v>
      </c>
      <c r="Z5229" s="1" t="n">
        <v>3</v>
      </c>
      <c r="AA5229" s="1" t="s">
        <v>65</v>
      </c>
      <c r="AB5229" s="1" t="s">
        <v>30384</v>
      </c>
      <c r="AC5229" s="2" t="s">
        <v>66</v>
      </c>
      <c r="AD5229" s="2" t="s">
        <v>67</v>
      </c>
      <c r="AQ5229" s="2" t="s">
        <v>3206</v>
      </c>
      <c r="AR5229" s="2" t="s">
        <v>9018</v>
      </c>
    </row>
    <row r="5230" customFormat="false" ht="12.75" hidden="false" customHeight="false" outlineLevel="0" collapsed="false">
      <c r="A5230" s="3" t="s">
        <v>30385</v>
      </c>
      <c r="B5230" s="1" t="s">
        <v>30386</v>
      </c>
      <c r="C5230" s="4" t="n">
        <f aca="false">IF(OR(T5230="SSES",T5230="VAR"),-COUNTIF(P$2:P$6715,R5230)+1,IF(T5230="ES",1,IF(OR(T5230="CL",T5230="OR",T5230="SBOR",T5230="SPFM",T5230="FM",T5230="SBFM",T5230="FO",T5230="GN",T5230="SSGN"),0)))</f>
        <v>1</v>
      </c>
      <c r="D5230" s="1" t="n">
        <v>5229</v>
      </c>
      <c r="E5230" s="1" t="s">
        <v>22635</v>
      </c>
      <c r="F5230" s="1"/>
      <c r="G5230" s="1" t="s">
        <v>22654</v>
      </c>
      <c r="H5230" s="1" t="s">
        <v>30368</v>
      </c>
      <c r="I5230" s="1" t="s">
        <v>30369</v>
      </c>
      <c r="J5230" s="1"/>
      <c r="K5230" s="1"/>
      <c r="L5230" s="1" t="s">
        <v>25254</v>
      </c>
      <c r="M5230" s="1" t="s">
        <v>25255</v>
      </c>
      <c r="N5230" s="1" t="s">
        <v>2732</v>
      </c>
      <c r="O5230" s="1" t="s">
        <v>25256</v>
      </c>
      <c r="P5230" s="1" t="n">
        <v>89940</v>
      </c>
      <c r="Q5230" s="1" t="n">
        <v>190463</v>
      </c>
      <c r="R5230" s="1" t="n">
        <v>190463</v>
      </c>
      <c r="S5230" s="1" t="n">
        <v>89940</v>
      </c>
      <c r="T5230" s="1" t="s">
        <v>69</v>
      </c>
      <c r="U5230" s="1" t="s">
        <v>30387</v>
      </c>
      <c r="V5230" s="1" t="s">
        <v>30388</v>
      </c>
      <c r="W5230" s="1" t="s">
        <v>30389</v>
      </c>
      <c r="X5230" s="1" t="s">
        <v>30388</v>
      </c>
      <c r="Y5230" s="1"/>
      <c r="Z5230" s="1" t="n">
        <v>3</v>
      </c>
      <c r="AA5230" s="1" t="s">
        <v>65</v>
      </c>
      <c r="AB5230" s="1" t="s">
        <v>30390</v>
      </c>
      <c r="AC5230" s="2" t="s">
        <v>66</v>
      </c>
      <c r="AD5230" s="2" t="s">
        <v>67</v>
      </c>
      <c r="AQ5230" s="2" t="s">
        <v>3206</v>
      </c>
    </row>
    <row r="5231" customFormat="false" ht="12.75" hidden="false" customHeight="false" outlineLevel="0" collapsed="false">
      <c r="A5231" s="3" t="s">
        <v>30391</v>
      </c>
      <c r="B5231" s="1" t="s">
        <v>30392</v>
      </c>
      <c r="C5231" s="4" t="n">
        <f aca="false">IF(OR(T5231="SSES",T5231="VAR"),-COUNTIF(P$2:P$6715,R5231)+1,IF(T5231="ES",1,IF(OR(T5231="CL",T5231="OR",T5231="SBOR",T5231="SPFM",T5231="FM",T5231="SBFM",T5231="FO",T5231="GN",T5231="SSGN"),0)))</f>
        <v>1</v>
      </c>
      <c r="D5231" s="1" t="n">
        <v>5230</v>
      </c>
      <c r="E5231" s="1" t="s">
        <v>22635</v>
      </c>
      <c r="F5231" s="1"/>
      <c r="G5231" s="1" t="s">
        <v>22654</v>
      </c>
      <c r="H5231" s="1" t="s">
        <v>30368</v>
      </c>
      <c r="I5231" s="1" t="s">
        <v>30369</v>
      </c>
      <c r="J5231" s="1"/>
      <c r="K5231" s="1"/>
      <c r="L5231" s="1" t="s">
        <v>25254</v>
      </c>
      <c r="M5231" s="1" t="s">
        <v>25255</v>
      </c>
      <c r="N5231" s="1" t="s">
        <v>2732</v>
      </c>
      <c r="O5231" s="1" t="s">
        <v>25256</v>
      </c>
      <c r="P5231" s="1" t="n">
        <v>95149</v>
      </c>
      <c r="Q5231" s="1" t="n">
        <v>191847</v>
      </c>
      <c r="R5231" s="1" t="n">
        <v>191847</v>
      </c>
      <c r="S5231" s="1" t="n">
        <v>95149</v>
      </c>
      <c r="T5231" s="1" t="s">
        <v>69</v>
      </c>
      <c r="U5231" s="1" t="s">
        <v>16929</v>
      </c>
      <c r="V5231" s="1" t="s">
        <v>30393</v>
      </c>
      <c r="W5231" s="1" t="s">
        <v>30394</v>
      </c>
      <c r="X5231" s="1" t="s">
        <v>30393</v>
      </c>
      <c r="Y5231" s="1" t="s">
        <v>30395</v>
      </c>
      <c r="Z5231" s="1" t="n">
        <v>3</v>
      </c>
      <c r="AA5231" s="1" t="s">
        <v>65</v>
      </c>
      <c r="AB5231" s="1" t="s">
        <v>30396</v>
      </c>
      <c r="AC5231" s="2" t="s">
        <v>66</v>
      </c>
      <c r="AD5231" s="2" t="s">
        <v>67</v>
      </c>
      <c r="AQ5231" s="2" t="s">
        <v>3206</v>
      </c>
    </row>
    <row r="5232" customFormat="false" ht="12.75" hidden="false" customHeight="false" outlineLevel="0" collapsed="false">
      <c r="A5232" s="3" t="s">
        <v>30397</v>
      </c>
      <c r="B5232" s="1" t="s">
        <v>30398</v>
      </c>
      <c r="C5232" s="4" t="n">
        <f aca="false">IF(OR(T5232="SSES",T5232="VAR"),-COUNTIF(P$2:P$6715,R5232)+1,IF(T5232="ES",1,IF(OR(T5232="CL",T5232="OR",T5232="SBOR",T5232="SPFM",T5232="FM",T5232="SBFM",T5232="FO",T5232="GN",T5232="SSGN"),0)))</f>
        <v>1</v>
      </c>
      <c r="D5232" s="1" t="n">
        <v>5231</v>
      </c>
      <c r="E5232" s="1" t="s">
        <v>22635</v>
      </c>
      <c r="F5232" s="1"/>
      <c r="G5232" s="1" t="s">
        <v>22654</v>
      </c>
      <c r="H5232" s="1" t="s">
        <v>30368</v>
      </c>
      <c r="I5232" s="1" t="s">
        <v>30369</v>
      </c>
      <c r="J5232" s="1"/>
      <c r="K5232" s="1"/>
      <c r="L5232" s="1" t="s">
        <v>25254</v>
      </c>
      <c r="M5232" s="1" t="s">
        <v>25255</v>
      </c>
      <c r="N5232" s="1" t="s">
        <v>2732</v>
      </c>
      <c r="O5232" s="1" t="s">
        <v>25256</v>
      </c>
      <c r="P5232" s="1" t="n">
        <v>95151</v>
      </c>
      <c r="Q5232" s="1" t="n">
        <v>191847</v>
      </c>
      <c r="R5232" s="1" t="n">
        <v>191847</v>
      </c>
      <c r="S5232" s="1" t="n">
        <v>95151</v>
      </c>
      <c r="T5232" s="1" t="s">
        <v>69</v>
      </c>
      <c r="U5232" s="1" t="s">
        <v>16929</v>
      </c>
      <c r="V5232" s="1" t="s">
        <v>30399</v>
      </c>
      <c r="W5232" s="1" t="s">
        <v>30400</v>
      </c>
      <c r="X5232" s="1" t="s">
        <v>30399</v>
      </c>
      <c r="Y5232" s="1" t="s">
        <v>30401</v>
      </c>
      <c r="Z5232" s="1" t="n">
        <v>3</v>
      </c>
      <c r="AA5232" s="1" t="s">
        <v>65</v>
      </c>
      <c r="AB5232" s="1" t="s">
        <v>30402</v>
      </c>
      <c r="AC5232" s="2" t="s">
        <v>66</v>
      </c>
      <c r="AD5232" s="2" t="s">
        <v>67</v>
      </c>
      <c r="AQ5232" s="2" t="s">
        <v>3206</v>
      </c>
    </row>
    <row r="5233" customFormat="false" ht="12.75" hidden="false" customHeight="false" outlineLevel="0" collapsed="false">
      <c r="A5233" s="3" t="s">
        <v>30403</v>
      </c>
      <c r="B5233" s="1" t="s">
        <v>30404</v>
      </c>
      <c r="C5233" s="4" t="n">
        <f aca="false">IF(OR(T5233="SSES",T5233="VAR"),-COUNTIF(P$2:P$6715,R5233)+1,IF(T5233="ES",1,IF(OR(T5233="CL",T5233="OR",T5233="SBOR",T5233="SPFM",T5233="FM",T5233="SBFM",T5233="FO",T5233="GN",T5233="SSGN"),0)))</f>
        <v>1</v>
      </c>
      <c r="D5233" s="1" t="n">
        <v>5232</v>
      </c>
      <c r="E5233" s="1" t="s">
        <v>22635</v>
      </c>
      <c r="F5233" s="1"/>
      <c r="G5233" s="1" t="s">
        <v>22654</v>
      </c>
      <c r="H5233" s="1" t="s">
        <v>30368</v>
      </c>
      <c r="I5233" s="1" t="s">
        <v>30369</v>
      </c>
      <c r="J5233" s="1"/>
      <c r="K5233" s="1"/>
      <c r="L5233" s="1" t="s">
        <v>25254</v>
      </c>
      <c r="M5233" s="1" t="s">
        <v>25255</v>
      </c>
      <c r="N5233" s="1" t="s">
        <v>2732</v>
      </c>
      <c r="O5233" s="1" t="s">
        <v>25256</v>
      </c>
      <c r="P5233" s="1" t="n">
        <v>95154</v>
      </c>
      <c r="Q5233" s="1" t="n">
        <v>191847</v>
      </c>
      <c r="R5233" s="1" t="n">
        <v>191847</v>
      </c>
      <c r="S5233" s="1" t="n">
        <v>95154</v>
      </c>
      <c r="T5233" s="1" t="s">
        <v>69</v>
      </c>
      <c r="U5233" s="1" t="s">
        <v>16929</v>
      </c>
      <c r="V5233" s="1" t="s">
        <v>30405</v>
      </c>
      <c r="W5233" s="1" t="s">
        <v>30406</v>
      </c>
      <c r="X5233" s="1" t="s">
        <v>30405</v>
      </c>
      <c r="Y5233" s="1" t="s">
        <v>30407</v>
      </c>
      <c r="Z5233" s="1" t="n">
        <v>3</v>
      </c>
      <c r="AA5233" s="1" t="s">
        <v>65</v>
      </c>
      <c r="AB5233" s="1" t="s">
        <v>30408</v>
      </c>
      <c r="AC5233" s="2" t="s">
        <v>66</v>
      </c>
      <c r="AD5233" s="2" t="s">
        <v>67</v>
      </c>
      <c r="AQ5233" s="2" t="s">
        <v>3206</v>
      </c>
      <c r="AR5233" s="2" t="s">
        <v>3206</v>
      </c>
      <c r="AU5233" s="2" t="s">
        <v>25272</v>
      </c>
    </row>
    <row r="5234" customFormat="false" ht="12.75" hidden="false" customHeight="false" outlineLevel="0" collapsed="false">
      <c r="A5234" s="3" t="s">
        <v>30409</v>
      </c>
      <c r="B5234" s="1" t="s">
        <v>30410</v>
      </c>
      <c r="C5234" s="4" t="n">
        <f aca="false">IF(OR(T5234="SSES",T5234="VAR"),-COUNTIF(P$2:P$6715,R5234)+1,IF(T5234="ES",1,IF(OR(T5234="CL",T5234="OR",T5234="SBOR",T5234="SPFM",T5234="FM",T5234="SBFM",T5234="FO",T5234="GN",T5234="SSGN"),0)))</f>
        <v>1</v>
      </c>
      <c r="D5234" s="1" t="n">
        <v>5233</v>
      </c>
      <c r="E5234" s="1" t="s">
        <v>22635</v>
      </c>
      <c r="F5234" s="1"/>
      <c r="G5234" s="1" t="s">
        <v>22654</v>
      </c>
      <c r="H5234" s="1" t="s">
        <v>30368</v>
      </c>
      <c r="I5234" s="1" t="s">
        <v>30369</v>
      </c>
      <c r="J5234" s="1"/>
      <c r="K5234" s="1"/>
      <c r="L5234" s="1" t="s">
        <v>25254</v>
      </c>
      <c r="M5234" s="1" t="s">
        <v>25255</v>
      </c>
      <c r="N5234" s="1" t="s">
        <v>2732</v>
      </c>
      <c r="O5234" s="1" t="s">
        <v>25256</v>
      </c>
      <c r="P5234" s="1" t="n">
        <v>104516</v>
      </c>
      <c r="Q5234" s="1" t="n">
        <v>193734</v>
      </c>
      <c r="R5234" s="1" t="n">
        <v>193734</v>
      </c>
      <c r="S5234" s="1" t="n">
        <v>104516</v>
      </c>
      <c r="T5234" s="1" t="s">
        <v>69</v>
      </c>
      <c r="U5234" s="1" t="s">
        <v>30411</v>
      </c>
      <c r="V5234" s="1" t="s">
        <v>30412</v>
      </c>
      <c r="W5234" s="1" t="s">
        <v>30413</v>
      </c>
      <c r="X5234" s="1" t="s">
        <v>30412</v>
      </c>
      <c r="Y5234" s="1" t="s">
        <v>30414</v>
      </c>
      <c r="Z5234" s="1" t="n">
        <v>3</v>
      </c>
      <c r="AA5234" s="1" t="s">
        <v>65</v>
      </c>
      <c r="AB5234" s="1" t="s">
        <v>30415</v>
      </c>
      <c r="AC5234" s="2" t="s">
        <v>66</v>
      </c>
      <c r="AD5234" s="2" t="s">
        <v>67</v>
      </c>
      <c r="AQ5234" s="2" t="s">
        <v>3206</v>
      </c>
      <c r="AR5234" s="2" t="s">
        <v>12061</v>
      </c>
    </row>
    <row r="5235" customFormat="false" ht="12.75" hidden="false" customHeight="false" outlineLevel="0" collapsed="false">
      <c r="A5235" s="3" t="s">
        <v>30416</v>
      </c>
      <c r="B5235" s="1" t="s">
        <v>30417</v>
      </c>
      <c r="C5235" s="4" t="n">
        <f aca="false">IF(OR(T5235="SSES",T5235="VAR"),-COUNTIF(P$2:P$6715,R5235)+1,IF(T5235="ES",1,IF(OR(T5235="CL",T5235="OR",T5235="SBOR",T5235="SPFM",T5235="FM",T5235="SBFM",T5235="FO",T5235="GN",T5235="SSGN"),0)))</f>
        <v>1</v>
      </c>
      <c r="D5235" s="1" t="n">
        <v>5234</v>
      </c>
      <c r="E5235" s="1" t="s">
        <v>22635</v>
      </c>
      <c r="F5235" s="1"/>
      <c r="G5235" s="1" t="s">
        <v>22654</v>
      </c>
      <c r="H5235" s="1" t="s">
        <v>30368</v>
      </c>
      <c r="I5235" s="1" t="s">
        <v>30369</v>
      </c>
      <c r="J5235" s="1"/>
      <c r="K5235" s="1"/>
      <c r="L5235" s="1" t="s">
        <v>25254</v>
      </c>
      <c r="M5235" s="1" t="s">
        <v>25255</v>
      </c>
      <c r="N5235" s="1" t="s">
        <v>2732</v>
      </c>
      <c r="O5235" s="1" t="s">
        <v>25256</v>
      </c>
      <c r="P5235" s="1" t="n">
        <v>104517</v>
      </c>
      <c r="Q5235" s="1" t="n">
        <v>193734</v>
      </c>
      <c r="R5235" s="1" t="n">
        <v>193734</v>
      </c>
      <c r="S5235" s="1" t="n">
        <v>104517</v>
      </c>
      <c r="T5235" s="1" t="s">
        <v>69</v>
      </c>
      <c r="U5235" s="1" t="s">
        <v>30418</v>
      </c>
      <c r="V5235" s="1" t="s">
        <v>30419</v>
      </c>
      <c r="W5235" s="1" t="s">
        <v>30420</v>
      </c>
      <c r="X5235" s="1" t="s">
        <v>30419</v>
      </c>
      <c r="Y5235" s="1"/>
      <c r="Z5235" s="1" t="n">
        <v>3</v>
      </c>
      <c r="AA5235" s="1" t="s">
        <v>65</v>
      </c>
      <c r="AB5235" s="1" t="s">
        <v>30421</v>
      </c>
      <c r="AC5235" s="2" t="s">
        <v>66</v>
      </c>
      <c r="AD5235" s="2" t="s">
        <v>67</v>
      </c>
      <c r="AQ5235" s="2" t="s">
        <v>3206</v>
      </c>
      <c r="AR5235" s="2" t="s">
        <v>3206</v>
      </c>
    </row>
    <row r="5236" customFormat="false" ht="12.75" hidden="false" customHeight="false" outlineLevel="0" collapsed="false">
      <c r="A5236" s="3" t="s">
        <v>30422</v>
      </c>
      <c r="B5236" s="1" t="s">
        <v>30423</v>
      </c>
      <c r="C5236" s="4" t="n">
        <f aca="false">IF(OR(T5236="SSES",T5236="VAR"),-COUNTIF(P$2:P$6715,R5236)+1,IF(T5236="ES",1,IF(OR(T5236="CL",T5236="OR",T5236="SBOR",T5236="SPFM",T5236="FM",T5236="SBFM",T5236="FO",T5236="GN",T5236="SSGN"),0)))</f>
        <v>1</v>
      </c>
      <c r="D5236" s="1" t="n">
        <v>5235</v>
      </c>
      <c r="E5236" s="1" t="s">
        <v>22635</v>
      </c>
      <c r="F5236" s="1"/>
      <c r="G5236" s="1" t="s">
        <v>22654</v>
      </c>
      <c r="H5236" s="1" t="s">
        <v>30368</v>
      </c>
      <c r="I5236" s="1" t="s">
        <v>30369</v>
      </c>
      <c r="J5236" s="1"/>
      <c r="K5236" s="1"/>
      <c r="L5236" s="1" t="s">
        <v>25254</v>
      </c>
      <c r="M5236" s="1" t="s">
        <v>25255</v>
      </c>
      <c r="N5236" s="1" t="s">
        <v>2732</v>
      </c>
      <c r="O5236" s="1" t="s">
        <v>25256</v>
      </c>
      <c r="P5236" s="1" t="n">
        <v>998978</v>
      </c>
      <c r="Q5236" s="1" t="n">
        <v>193734</v>
      </c>
      <c r="R5236" s="1" t="n">
        <v>193734</v>
      </c>
      <c r="S5236" s="1" t="n">
        <v>998978</v>
      </c>
      <c r="T5236" s="1" t="s">
        <v>69</v>
      </c>
      <c r="U5236" s="1" t="s">
        <v>30424</v>
      </c>
      <c r="V5236" s="1" t="s">
        <v>30425</v>
      </c>
      <c r="W5236" s="1" t="s">
        <v>30426</v>
      </c>
      <c r="X5236" s="1" t="s">
        <v>30425</v>
      </c>
      <c r="Y5236" s="1"/>
      <c r="Z5236" s="1" t="n">
        <v>3</v>
      </c>
      <c r="AA5236" s="1" t="s">
        <v>65</v>
      </c>
      <c r="AB5236" s="1" t="s">
        <v>30427</v>
      </c>
      <c r="AC5236" s="2" t="s">
        <v>66</v>
      </c>
      <c r="AD5236" s="2" t="s">
        <v>67</v>
      </c>
    </row>
    <row r="5237" customFormat="false" ht="12.75" hidden="false" customHeight="false" outlineLevel="0" collapsed="false">
      <c r="A5237" s="3" t="s">
        <v>30428</v>
      </c>
      <c r="B5237" s="1" t="s">
        <v>30429</v>
      </c>
      <c r="C5237" s="4" t="n">
        <f aca="false">IF(OR(T5237="SSES",T5237="VAR"),-COUNTIF(P$2:P$6715,R5237)+1,IF(T5237="ES",1,IF(OR(T5237="CL",T5237="OR",T5237="SBOR",T5237="SPFM",T5237="FM",T5237="SBFM",T5237="FO",T5237="GN",T5237="SSGN"),0)))</f>
        <v>1</v>
      </c>
      <c r="D5237" s="1" t="n">
        <v>5236</v>
      </c>
      <c r="E5237" s="1" t="s">
        <v>22635</v>
      </c>
      <c r="F5237" s="1"/>
      <c r="G5237" s="1" t="s">
        <v>22654</v>
      </c>
      <c r="H5237" s="1" t="s">
        <v>30368</v>
      </c>
      <c r="I5237" s="1" t="s">
        <v>30369</v>
      </c>
      <c r="J5237" s="1"/>
      <c r="K5237" s="1"/>
      <c r="L5237" s="1" t="s">
        <v>25254</v>
      </c>
      <c r="M5237" s="1" t="s">
        <v>25255</v>
      </c>
      <c r="N5237" s="1" t="s">
        <v>2732</v>
      </c>
      <c r="O5237" s="1" t="s">
        <v>25256</v>
      </c>
      <c r="P5237" s="1" t="n">
        <v>104528</v>
      </c>
      <c r="Q5237" s="1" t="n">
        <v>193734</v>
      </c>
      <c r="R5237" s="1" t="n">
        <v>193734</v>
      </c>
      <c r="S5237" s="1" t="n">
        <v>104528</v>
      </c>
      <c r="T5237" s="1" t="s">
        <v>69</v>
      </c>
      <c r="U5237" s="1" t="s">
        <v>30430</v>
      </c>
      <c r="V5237" s="1" t="s">
        <v>30431</v>
      </c>
      <c r="W5237" s="1" t="s">
        <v>30432</v>
      </c>
      <c r="X5237" s="1" t="s">
        <v>30431</v>
      </c>
      <c r="Y5237" s="1"/>
      <c r="Z5237" s="1" t="n">
        <v>3</v>
      </c>
      <c r="AA5237" s="1" t="s">
        <v>65</v>
      </c>
      <c r="AB5237" s="1" t="s">
        <v>30433</v>
      </c>
      <c r="AC5237" s="2" t="s">
        <v>66</v>
      </c>
      <c r="AD5237" s="2" t="s">
        <v>67</v>
      </c>
      <c r="AQ5237" s="2" t="s">
        <v>3206</v>
      </c>
    </row>
    <row r="5238" customFormat="false" ht="12.75" hidden="false" customHeight="false" outlineLevel="0" collapsed="false">
      <c r="A5238" s="3" t="s">
        <v>30434</v>
      </c>
      <c r="B5238" s="1" t="s">
        <v>30435</v>
      </c>
      <c r="C5238" s="4" t="n">
        <f aca="false">IF(OR(T5238="SSES",T5238="VAR"),-COUNTIF(P$2:P$6715,R5238)+1,IF(T5238="ES",1,IF(OR(T5238="CL",T5238="OR",T5238="SBOR",T5238="SPFM",T5238="FM",T5238="SBFM",T5238="FO",T5238="GN",T5238="SSGN"),0)))</f>
        <v>0</v>
      </c>
      <c r="D5238" s="1" t="n">
        <v>5237</v>
      </c>
      <c r="E5238" s="1" t="s">
        <v>22635</v>
      </c>
      <c r="F5238" s="1"/>
      <c r="G5238" s="1" t="s">
        <v>22654</v>
      </c>
      <c r="H5238" s="1" t="s">
        <v>30368</v>
      </c>
      <c r="I5238" s="1" t="s">
        <v>30369</v>
      </c>
      <c r="J5238" s="1"/>
      <c r="K5238" s="1"/>
      <c r="L5238" s="1" t="s">
        <v>25254</v>
      </c>
      <c r="M5238" s="1" t="s">
        <v>25255</v>
      </c>
      <c r="N5238" s="1" t="s">
        <v>2732</v>
      </c>
      <c r="O5238" s="1" t="s">
        <v>25256</v>
      </c>
      <c r="P5238" s="1" t="n">
        <v>194267</v>
      </c>
      <c r="Q5238" s="1" t="n">
        <v>187420</v>
      </c>
      <c r="R5238" s="1" t="n">
        <v>187420</v>
      </c>
      <c r="S5238" s="1" t="n">
        <v>194267</v>
      </c>
      <c r="T5238" s="1" t="s">
        <v>61</v>
      </c>
      <c r="U5238" s="1" t="s">
        <v>16929</v>
      </c>
      <c r="V5238" s="1" t="s">
        <v>30436</v>
      </c>
      <c r="W5238" s="1" t="s">
        <v>30437</v>
      </c>
      <c r="X5238" s="1" t="s">
        <v>30436</v>
      </c>
      <c r="Y5238" s="1" t="s">
        <v>30438</v>
      </c>
      <c r="Z5238" s="1" t="n">
        <v>3</v>
      </c>
      <c r="AA5238" s="1" t="s">
        <v>65</v>
      </c>
      <c r="AB5238" s="1"/>
    </row>
    <row r="5239" customFormat="false" ht="12.75" hidden="false" customHeight="false" outlineLevel="0" collapsed="false">
      <c r="A5239" s="3" t="s">
        <v>30439</v>
      </c>
      <c r="B5239" s="1" t="s">
        <v>30440</v>
      </c>
      <c r="C5239" s="4" t="n">
        <f aca="false">IF(OR(T5239="SSES",T5239="VAR"),-COUNTIF(P$2:P$6715,R5239)+1,IF(T5239="ES",1,IF(OR(T5239="CL",T5239="OR",T5239="SBOR",T5239="SPFM",T5239="FM",T5239="SBFM",T5239="FO",T5239="GN",T5239="SSGN"),0)))</f>
        <v>1</v>
      </c>
      <c r="D5239" s="1" t="n">
        <v>5238</v>
      </c>
      <c r="E5239" s="1" t="s">
        <v>22635</v>
      </c>
      <c r="F5239" s="1"/>
      <c r="G5239" s="1" t="s">
        <v>22654</v>
      </c>
      <c r="H5239" s="1" t="s">
        <v>30368</v>
      </c>
      <c r="I5239" s="1" t="s">
        <v>30369</v>
      </c>
      <c r="J5239" s="1"/>
      <c r="K5239" s="1"/>
      <c r="L5239" s="1" t="s">
        <v>25254</v>
      </c>
      <c r="M5239" s="1" t="s">
        <v>25255</v>
      </c>
      <c r="N5239" s="1" t="s">
        <v>2732</v>
      </c>
      <c r="O5239" s="1" t="s">
        <v>25256</v>
      </c>
      <c r="P5239" s="1" t="n">
        <v>106550</v>
      </c>
      <c r="Q5239" s="1" t="n">
        <v>194267</v>
      </c>
      <c r="R5239" s="1" t="n">
        <v>194267</v>
      </c>
      <c r="S5239" s="1" t="n">
        <v>106550</v>
      </c>
      <c r="T5239" s="1" t="s">
        <v>69</v>
      </c>
      <c r="U5239" s="1" t="s">
        <v>16929</v>
      </c>
      <c r="V5239" s="1" t="s">
        <v>30441</v>
      </c>
      <c r="W5239" s="1" t="s">
        <v>30442</v>
      </c>
      <c r="X5239" s="1" t="s">
        <v>30441</v>
      </c>
      <c r="Y5239" s="1" t="s">
        <v>30443</v>
      </c>
      <c r="Z5239" s="1" t="n">
        <v>3</v>
      </c>
      <c r="AA5239" s="1" t="s">
        <v>65</v>
      </c>
      <c r="AB5239" s="1" t="s">
        <v>30444</v>
      </c>
      <c r="AC5239" s="2" t="s">
        <v>66</v>
      </c>
      <c r="AD5239" s="2" t="s">
        <v>67</v>
      </c>
      <c r="AO5239" s="2" t="s">
        <v>3206</v>
      </c>
      <c r="AP5239" s="2" t="s">
        <v>3206</v>
      </c>
      <c r="AQ5239" s="2" t="s">
        <v>3206</v>
      </c>
    </row>
    <row r="5240" customFormat="false" ht="12.75" hidden="false" customHeight="false" outlineLevel="0" collapsed="false">
      <c r="A5240" s="3" t="s">
        <v>30445</v>
      </c>
      <c r="B5240" s="1" t="s">
        <v>30446</v>
      </c>
      <c r="C5240" s="4" t="n">
        <f aca="false">IF(OR(T5240="SSES",T5240="VAR"),-COUNTIF(P$2:P$6715,R5240)+1,IF(T5240="ES",1,IF(OR(T5240="CL",T5240="OR",T5240="SBOR",T5240="SPFM",T5240="FM",T5240="SBFM",T5240="FO",T5240="GN",T5240="SSGN"),0)))</f>
        <v>1</v>
      </c>
      <c r="D5240" s="1" t="n">
        <v>5239</v>
      </c>
      <c r="E5240" s="1" t="s">
        <v>22635</v>
      </c>
      <c r="F5240" s="1"/>
      <c r="G5240" s="1" t="s">
        <v>22654</v>
      </c>
      <c r="H5240" s="1" t="s">
        <v>30368</v>
      </c>
      <c r="I5240" s="1" t="s">
        <v>30369</v>
      </c>
      <c r="J5240" s="1"/>
      <c r="K5240" s="1"/>
      <c r="L5240" s="1" t="s">
        <v>25254</v>
      </c>
      <c r="M5240" s="1" t="s">
        <v>25255</v>
      </c>
      <c r="N5240" s="1" t="s">
        <v>2732</v>
      </c>
      <c r="O5240" s="1" t="s">
        <v>25256</v>
      </c>
      <c r="P5240" s="1" t="n">
        <v>106565</v>
      </c>
      <c r="Q5240" s="1" t="n">
        <v>194267</v>
      </c>
      <c r="R5240" s="1" t="n">
        <v>194267</v>
      </c>
      <c r="S5240" s="1" t="n">
        <v>106565</v>
      </c>
      <c r="T5240" s="1" t="s">
        <v>69</v>
      </c>
      <c r="U5240" s="1" t="s">
        <v>30447</v>
      </c>
      <c r="V5240" s="1" t="s">
        <v>30448</v>
      </c>
      <c r="W5240" s="1" t="s">
        <v>30449</v>
      </c>
      <c r="X5240" s="1" t="s">
        <v>30448</v>
      </c>
      <c r="Y5240" s="1" t="s">
        <v>30450</v>
      </c>
      <c r="Z5240" s="1" t="n">
        <v>3</v>
      </c>
      <c r="AA5240" s="1" t="s">
        <v>65</v>
      </c>
      <c r="AB5240" s="1" t="s">
        <v>30451</v>
      </c>
      <c r="AC5240" s="2" t="s">
        <v>66</v>
      </c>
      <c r="AD5240" s="2" t="s">
        <v>67</v>
      </c>
      <c r="AQ5240" s="2" t="s">
        <v>3206</v>
      </c>
      <c r="AR5240" s="2" t="s">
        <v>3206</v>
      </c>
    </row>
    <row r="5241" customFormat="false" ht="12.75" hidden="false" customHeight="false" outlineLevel="0" collapsed="false">
      <c r="A5241" s="3" t="s">
        <v>30452</v>
      </c>
      <c r="B5241" s="1" t="s">
        <v>30453</v>
      </c>
      <c r="C5241" s="4" t="n">
        <f aca="false">IF(OR(T5241="SSES",T5241="VAR"),-COUNTIF(P$2:P$6715,R5241)+1,IF(T5241="ES",1,IF(OR(T5241="CL",T5241="OR",T5241="SBOR",T5241="SPFM",T5241="FM",T5241="SBFM",T5241="FO",T5241="GN",T5241="SSGN"),0)))</f>
        <v>1</v>
      </c>
      <c r="D5241" s="1" t="n">
        <v>5240</v>
      </c>
      <c r="E5241" s="1" t="s">
        <v>22635</v>
      </c>
      <c r="F5241" s="1"/>
      <c r="G5241" s="1" t="s">
        <v>22654</v>
      </c>
      <c r="H5241" s="1" t="s">
        <v>30368</v>
      </c>
      <c r="I5241" s="1" t="s">
        <v>30369</v>
      </c>
      <c r="J5241" s="1"/>
      <c r="K5241" s="1"/>
      <c r="L5241" s="1" t="s">
        <v>25254</v>
      </c>
      <c r="M5241" s="1" t="s">
        <v>25255</v>
      </c>
      <c r="N5241" s="1" t="s">
        <v>2732</v>
      </c>
      <c r="O5241" s="1" t="s">
        <v>25256</v>
      </c>
      <c r="P5241" s="1" t="n">
        <v>106570</v>
      </c>
      <c r="Q5241" s="1" t="n">
        <v>194267</v>
      </c>
      <c r="R5241" s="1" t="n">
        <v>194267</v>
      </c>
      <c r="S5241" s="1" t="n">
        <v>106570</v>
      </c>
      <c r="T5241" s="1" t="s">
        <v>69</v>
      </c>
      <c r="U5241" s="1" t="s">
        <v>26973</v>
      </c>
      <c r="V5241" s="1" t="s">
        <v>30454</v>
      </c>
      <c r="W5241" s="1" t="s">
        <v>30455</v>
      </c>
      <c r="X5241" s="1" t="s">
        <v>30454</v>
      </c>
      <c r="Y5241" s="1"/>
      <c r="Z5241" s="1" t="n">
        <v>3</v>
      </c>
      <c r="AA5241" s="1" t="s">
        <v>65</v>
      </c>
      <c r="AB5241" s="1" t="s">
        <v>30456</v>
      </c>
      <c r="AC5241" s="2" t="s">
        <v>66</v>
      </c>
      <c r="AD5241" s="2" t="s">
        <v>67</v>
      </c>
      <c r="AQ5241" s="2" t="s">
        <v>3206</v>
      </c>
    </row>
    <row r="5242" customFormat="false" ht="12.75" hidden="false" customHeight="false" outlineLevel="0" collapsed="false">
      <c r="A5242" s="3" t="s">
        <v>30457</v>
      </c>
      <c r="B5242" s="1" t="s">
        <v>30458</v>
      </c>
      <c r="C5242" s="4" t="n">
        <f aca="false">IF(OR(T5242="SSES",T5242="VAR"),-COUNTIF(P$2:P$6715,R5242)+1,IF(T5242="ES",1,IF(OR(T5242="CL",T5242="OR",T5242="SBOR",T5242="SPFM",T5242="FM",T5242="SBFM",T5242="FO",T5242="GN",T5242="SSGN"),0)))</f>
        <v>1</v>
      </c>
      <c r="D5242" s="1" t="n">
        <v>5241</v>
      </c>
      <c r="E5242" s="1" t="s">
        <v>22635</v>
      </c>
      <c r="F5242" s="1"/>
      <c r="G5242" s="1" t="s">
        <v>22654</v>
      </c>
      <c r="H5242" s="1" t="s">
        <v>30368</v>
      </c>
      <c r="I5242" s="1" t="s">
        <v>30369</v>
      </c>
      <c r="J5242" s="1"/>
      <c r="K5242" s="1"/>
      <c r="L5242" s="1" t="s">
        <v>25254</v>
      </c>
      <c r="M5242" s="1" t="s">
        <v>25255</v>
      </c>
      <c r="N5242" s="1" t="s">
        <v>2732</v>
      </c>
      <c r="O5242" s="1" t="s">
        <v>25256</v>
      </c>
      <c r="P5242" s="1" t="n">
        <v>106571</v>
      </c>
      <c r="Q5242" s="1" t="n">
        <v>194267</v>
      </c>
      <c r="R5242" s="1" t="n">
        <v>194267</v>
      </c>
      <c r="S5242" s="1" t="n">
        <v>106571</v>
      </c>
      <c r="T5242" s="1" t="s">
        <v>69</v>
      </c>
      <c r="U5242" s="1" t="s">
        <v>30459</v>
      </c>
      <c r="V5242" s="1" t="s">
        <v>30460</v>
      </c>
      <c r="W5242" s="1" t="s">
        <v>30461</v>
      </c>
      <c r="X5242" s="1" t="s">
        <v>30460</v>
      </c>
      <c r="Y5242" s="1" t="s">
        <v>30462</v>
      </c>
      <c r="Z5242" s="1" t="n">
        <v>3</v>
      </c>
      <c r="AA5242" s="1" t="s">
        <v>3770</v>
      </c>
      <c r="AB5242" s="1" t="s">
        <v>30463</v>
      </c>
    </row>
    <row r="5243" customFormat="false" ht="12.75" hidden="false" customHeight="false" outlineLevel="0" collapsed="false">
      <c r="A5243" s="3" t="s">
        <v>30464</v>
      </c>
      <c r="B5243" s="1" t="s">
        <v>30465</v>
      </c>
      <c r="C5243" s="4" t="n">
        <f aca="false">IF(OR(T5243="SSES",T5243="VAR"),-COUNTIF(P$2:P$6715,R5243)+1,IF(T5243="ES",1,IF(OR(T5243="CL",T5243="OR",T5243="SBOR",T5243="SPFM",T5243="FM",T5243="SBFM",T5243="FO",T5243="GN",T5243="SSGN"),0)))</f>
        <v>1</v>
      </c>
      <c r="D5243" s="1" t="n">
        <v>5242</v>
      </c>
      <c r="E5243" s="1" t="s">
        <v>22635</v>
      </c>
      <c r="F5243" s="1"/>
      <c r="G5243" s="1" t="s">
        <v>22654</v>
      </c>
      <c r="H5243" s="1" t="s">
        <v>30368</v>
      </c>
      <c r="I5243" s="1" t="s">
        <v>30369</v>
      </c>
      <c r="J5243" s="1"/>
      <c r="K5243" s="1"/>
      <c r="L5243" s="1" t="s">
        <v>25254</v>
      </c>
      <c r="M5243" s="1" t="s">
        <v>25255</v>
      </c>
      <c r="N5243" s="1" t="s">
        <v>2732</v>
      </c>
      <c r="O5243" s="1" t="s">
        <v>25256</v>
      </c>
      <c r="P5243" s="1" t="n">
        <v>998125</v>
      </c>
      <c r="Q5243" s="1" t="n">
        <v>998051</v>
      </c>
      <c r="R5243" s="1" t="n">
        <v>998051</v>
      </c>
      <c r="S5243" s="1" t="n">
        <v>998125</v>
      </c>
      <c r="T5243" s="1" t="s">
        <v>16393</v>
      </c>
      <c r="U5243" s="1" t="s">
        <v>30466</v>
      </c>
      <c r="V5243" s="1" t="s">
        <v>30467</v>
      </c>
      <c r="W5243" s="1" t="s">
        <v>30468</v>
      </c>
      <c r="X5243" s="1" t="s">
        <v>30467</v>
      </c>
      <c r="Y5243" s="1" t="s">
        <v>30469</v>
      </c>
      <c r="Z5243" s="1" t="n">
        <v>3</v>
      </c>
      <c r="AA5243" s="1" t="s">
        <v>173</v>
      </c>
      <c r="AB5243" s="1" t="s">
        <v>30470</v>
      </c>
      <c r="AC5243" s="2" t="s">
        <v>66</v>
      </c>
      <c r="AD5243" s="2" t="s">
        <v>67</v>
      </c>
    </row>
    <row r="5244" customFormat="false" ht="12.75" hidden="false" customHeight="false" outlineLevel="0" collapsed="false">
      <c r="A5244" s="3" t="s">
        <v>30471</v>
      </c>
      <c r="B5244" s="1" t="s">
        <v>30472</v>
      </c>
      <c r="C5244" s="4" t="n">
        <f aca="false">IF(OR(T5244="SSES",T5244="VAR"),-COUNTIF(P$2:P$6715,R5244)+1,IF(T5244="ES",1,IF(OR(T5244="CL",T5244="OR",T5244="SBOR",T5244="SPFM",T5244="FM",T5244="SBFM",T5244="FO",T5244="GN",T5244="SSGN"),0)))</f>
        <v>1</v>
      </c>
      <c r="D5244" s="1" t="n">
        <v>5243</v>
      </c>
      <c r="E5244" s="1" t="s">
        <v>22635</v>
      </c>
      <c r="F5244" s="1"/>
      <c r="G5244" s="1" t="s">
        <v>22654</v>
      </c>
      <c r="H5244" s="1" t="s">
        <v>30368</v>
      </c>
      <c r="I5244" s="1" t="s">
        <v>30369</v>
      </c>
      <c r="J5244" s="1"/>
      <c r="K5244" s="1"/>
      <c r="L5244" s="1" t="s">
        <v>25254</v>
      </c>
      <c r="M5244" s="1" t="s">
        <v>25255</v>
      </c>
      <c r="N5244" s="1" t="s">
        <v>2732</v>
      </c>
      <c r="O5244" s="1" t="s">
        <v>25256</v>
      </c>
      <c r="P5244" s="1" t="n">
        <v>106574</v>
      </c>
      <c r="Q5244" s="1" t="n">
        <v>194267</v>
      </c>
      <c r="R5244" s="1" t="n">
        <v>194267</v>
      </c>
      <c r="S5244" s="1" t="n">
        <v>106574</v>
      </c>
      <c r="T5244" s="1" t="s">
        <v>69</v>
      </c>
      <c r="U5244" s="1" t="s">
        <v>16929</v>
      </c>
      <c r="V5244" s="1" t="s">
        <v>30473</v>
      </c>
      <c r="W5244" s="1" t="s">
        <v>30474</v>
      </c>
      <c r="X5244" s="1" t="s">
        <v>30473</v>
      </c>
      <c r="Y5244" s="1"/>
      <c r="Z5244" s="1" t="n">
        <v>3</v>
      </c>
      <c r="AA5244" s="1" t="s">
        <v>65</v>
      </c>
      <c r="AB5244" s="1" t="s">
        <v>30475</v>
      </c>
      <c r="AC5244" s="2" t="s">
        <v>66</v>
      </c>
      <c r="AD5244" s="2" t="s">
        <v>67</v>
      </c>
      <c r="AO5244" s="2" t="s">
        <v>3206</v>
      </c>
      <c r="AP5244" s="2" t="s">
        <v>3206</v>
      </c>
      <c r="AQ5244" s="2" t="s">
        <v>3206</v>
      </c>
    </row>
    <row r="5245" customFormat="false" ht="12.75" hidden="false" customHeight="false" outlineLevel="0" collapsed="false">
      <c r="A5245" s="3" t="s">
        <v>30476</v>
      </c>
      <c r="B5245" s="1" t="s">
        <v>30477</v>
      </c>
      <c r="C5245" s="4" t="n">
        <f aca="false">IF(OR(T5245="SSES",T5245="VAR"),-COUNTIF(P$2:P$6715,R5245)+1,IF(T5245="ES",1,IF(OR(T5245="CL",T5245="OR",T5245="SBOR",T5245="SPFM",T5245="FM",T5245="SBFM",T5245="FO",T5245="GN",T5245="SSGN"),0)))</f>
        <v>1</v>
      </c>
      <c r="D5245" s="1" t="n">
        <v>5244</v>
      </c>
      <c r="E5245" s="1" t="s">
        <v>22635</v>
      </c>
      <c r="F5245" s="1"/>
      <c r="G5245" s="1" t="s">
        <v>22654</v>
      </c>
      <c r="H5245" s="1" t="s">
        <v>30368</v>
      </c>
      <c r="I5245" s="1" t="s">
        <v>30369</v>
      </c>
      <c r="J5245" s="1"/>
      <c r="K5245" s="1"/>
      <c r="L5245" s="1" t="s">
        <v>25254</v>
      </c>
      <c r="M5245" s="1" t="s">
        <v>25255</v>
      </c>
      <c r="N5245" s="1" t="s">
        <v>2732</v>
      </c>
      <c r="O5245" s="1" t="s">
        <v>25256</v>
      </c>
      <c r="P5245" s="1" t="n">
        <v>106581</v>
      </c>
      <c r="Q5245" s="1" t="n">
        <v>194267</v>
      </c>
      <c r="R5245" s="1" t="n">
        <v>194267</v>
      </c>
      <c r="S5245" s="1" t="n">
        <v>106581</v>
      </c>
      <c r="T5245" s="1" t="s">
        <v>69</v>
      </c>
      <c r="U5245" s="1" t="s">
        <v>16929</v>
      </c>
      <c r="V5245" s="1" t="s">
        <v>30478</v>
      </c>
      <c r="W5245" s="1" t="s">
        <v>30479</v>
      </c>
      <c r="X5245" s="1" t="s">
        <v>30478</v>
      </c>
      <c r="Y5245" s="1" t="s">
        <v>30480</v>
      </c>
      <c r="Z5245" s="1" t="n">
        <v>3</v>
      </c>
      <c r="AA5245" s="1" t="s">
        <v>65</v>
      </c>
      <c r="AB5245" s="1" t="s">
        <v>30481</v>
      </c>
      <c r="AC5245" s="2" t="s">
        <v>66</v>
      </c>
      <c r="AD5245" s="2" t="s">
        <v>67</v>
      </c>
      <c r="AQ5245" s="2" t="s">
        <v>3206</v>
      </c>
      <c r="AR5245" s="2" t="s">
        <v>3206</v>
      </c>
    </row>
    <row r="5246" customFormat="false" ht="12.75" hidden="false" customHeight="false" outlineLevel="0" collapsed="false">
      <c r="A5246" s="3" t="s">
        <v>30482</v>
      </c>
      <c r="B5246" s="1" t="s">
        <v>30483</v>
      </c>
      <c r="C5246" s="4" t="n">
        <f aca="false">IF(OR(T5246="SSES",T5246="VAR"),-COUNTIF(P$2:P$6715,R5246)+1,IF(T5246="ES",1,IF(OR(T5246="CL",T5246="OR",T5246="SBOR",T5246="SPFM",T5246="FM",T5246="SBFM",T5246="FO",T5246="GN",T5246="SSGN"),0)))</f>
        <v>1</v>
      </c>
      <c r="D5246" s="1" t="n">
        <v>5245</v>
      </c>
      <c r="E5246" s="1" t="s">
        <v>22635</v>
      </c>
      <c r="F5246" s="1"/>
      <c r="G5246" s="1" t="s">
        <v>22654</v>
      </c>
      <c r="H5246" s="1" t="s">
        <v>30368</v>
      </c>
      <c r="I5246" s="1" t="s">
        <v>30369</v>
      </c>
      <c r="J5246" s="1"/>
      <c r="K5246" s="1"/>
      <c r="L5246" s="1" t="s">
        <v>25254</v>
      </c>
      <c r="M5246" s="1" t="s">
        <v>25255</v>
      </c>
      <c r="N5246" s="1" t="s">
        <v>2732</v>
      </c>
      <c r="O5246" s="1" t="s">
        <v>25256</v>
      </c>
      <c r="P5246" s="1" t="n">
        <v>106595</v>
      </c>
      <c r="Q5246" s="1" t="n">
        <v>194267</v>
      </c>
      <c r="R5246" s="1" t="n">
        <v>194267</v>
      </c>
      <c r="S5246" s="1" t="n">
        <v>106595</v>
      </c>
      <c r="T5246" s="1" t="s">
        <v>69</v>
      </c>
      <c r="U5246" s="1" t="s">
        <v>16929</v>
      </c>
      <c r="V5246" s="1" t="s">
        <v>30484</v>
      </c>
      <c r="W5246" s="1" t="s">
        <v>30485</v>
      </c>
      <c r="X5246" s="1" t="s">
        <v>30484</v>
      </c>
      <c r="Y5246" s="1" t="s">
        <v>30486</v>
      </c>
      <c r="Z5246" s="1" t="n">
        <v>3</v>
      </c>
      <c r="AA5246" s="1" t="s">
        <v>65</v>
      </c>
      <c r="AB5246" s="1" t="s">
        <v>30487</v>
      </c>
      <c r="AC5246" s="2" t="s">
        <v>66</v>
      </c>
      <c r="AD5246" s="2" t="s">
        <v>67</v>
      </c>
      <c r="AQ5246" s="2" t="s">
        <v>3206</v>
      </c>
    </row>
    <row r="5247" customFormat="false" ht="12.75" hidden="false" customHeight="false" outlineLevel="0" collapsed="false">
      <c r="A5247" s="3" t="s">
        <v>30488</v>
      </c>
      <c r="B5247" s="1" t="s">
        <v>30489</v>
      </c>
      <c r="C5247" s="4" t="n">
        <f aca="false">IF(OR(T5247="SSES",T5247="VAR"),-COUNTIF(P$2:P$6715,R5247)+1,IF(T5247="ES",1,IF(OR(T5247="CL",T5247="OR",T5247="SBOR",T5247="SPFM",T5247="FM",T5247="SBFM",T5247="FO",T5247="GN",T5247="SSGN"),0)))</f>
        <v>1</v>
      </c>
      <c r="D5247" s="1" t="n">
        <v>5246</v>
      </c>
      <c r="E5247" s="1" t="s">
        <v>22635</v>
      </c>
      <c r="F5247" s="1"/>
      <c r="G5247" s="1" t="s">
        <v>22654</v>
      </c>
      <c r="H5247" s="1" t="s">
        <v>30368</v>
      </c>
      <c r="I5247" s="1" t="s">
        <v>30369</v>
      </c>
      <c r="J5247" s="1"/>
      <c r="K5247" s="1"/>
      <c r="L5247" s="1" t="s">
        <v>25254</v>
      </c>
      <c r="M5247" s="1" t="s">
        <v>25255</v>
      </c>
      <c r="N5247" s="1" t="s">
        <v>2732</v>
      </c>
      <c r="O5247" s="1" t="s">
        <v>25256</v>
      </c>
      <c r="P5247" s="1" t="n">
        <v>121316</v>
      </c>
      <c r="Q5247" s="1" t="n">
        <v>197403</v>
      </c>
      <c r="R5247" s="1" t="n">
        <v>197403</v>
      </c>
      <c r="S5247" s="1" t="n">
        <v>121316</v>
      </c>
      <c r="T5247" s="1" t="s">
        <v>69</v>
      </c>
      <c r="U5247" s="1" t="s">
        <v>16929</v>
      </c>
      <c r="V5247" s="1" t="s">
        <v>30490</v>
      </c>
      <c r="W5247" s="1" t="s">
        <v>30491</v>
      </c>
      <c r="X5247" s="1" t="s">
        <v>30490</v>
      </c>
      <c r="Y5247" s="1" t="s">
        <v>30492</v>
      </c>
      <c r="Z5247" s="1" t="n">
        <v>3</v>
      </c>
      <c r="AA5247" s="1" t="s">
        <v>65</v>
      </c>
      <c r="AB5247" s="1" t="s">
        <v>30493</v>
      </c>
    </row>
    <row r="5248" customFormat="false" ht="12.75" hidden="false" customHeight="false" outlineLevel="0" collapsed="false">
      <c r="A5248" s="3" t="s">
        <v>30494</v>
      </c>
      <c r="B5248" s="1" t="s">
        <v>30495</v>
      </c>
      <c r="C5248" s="4" t="n">
        <f aca="false">IF(OR(T5248="SSES",T5248="VAR"),-COUNTIF(P$2:P$6715,R5248)+1,IF(T5248="ES",1,IF(OR(T5248="CL",T5248="OR",T5248="SBOR",T5248="SPFM",T5248="FM",T5248="SBFM",T5248="FO",T5248="GN",T5248="SSGN"),0)))</f>
        <v>1</v>
      </c>
      <c r="D5248" s="1" t="n">
        <v>5247</v>
      </c>
      <c r="E5248" s="1" t="s">
        <v>22635</v>
      </c>
      <c r="F5248" s="1"/>
      <c r="G5248" s="1" t="s">
        <v>22654</v>
      </c>
      <c r="H5248" s="1" t="s">
        <v>30368</v>
      </c>
      <c r="I5248" s="1" t="s">
        <v>30369</v>
      </c>
      <c r="J5248" s="1"/>
      <c r="K5248" s="1"/>
      <c r="L5248" s="1" t="s">
        <v>25254</v>
      </c>
      <c r="M5248" s="1" t="s">
        <v>25255</v>
      </c>
      <c r="N5248" s="1" t="s">
        <v>2732</v>
      </c>
      <c r="O5248" s="1" t="s">
        <v>25256</v>
      </c>
      <c r="P5248" s="1" t="n">
        <v>121334</v>
      </c>
      <c r="Q5248" s="1" t="n">
        <v>197403</v>
      </c>
      <c r="R5248" s="1" t="n">
        <v>197403</v>
      </c>
      <c r="S5248" s="1" t="n">
        <v>121334</v>
      </c>
      <c r="T5248" s="1" t="s">
        <v>69</v>
      </c>
      <c r="U5248" s="1" t="s">
        <v>16929</v>
      </c>
      <c r="V5248" s="1" t="s">
        <v>30496</v>
      </c>
      <c r="W5248" s="1" t="s">
        <v>30497</v>
      </c>
      <c r="X5248" s="1" t="s">
        <v>30496</v>
      </c>
      <c r="Y5248" s="1" t="s">
        <v>30498</v>
      </c>
      <c r="Z5248" s="1" t="n">
        <v>3</v>
      </c>
      <c r="AA5248" s="1" t="s">
        <v>65</v>
      </c>
      <c r="AB5248" s="1" t="s">
        <v>30499</v>
      </c>
      <c r="AC5248" s="2" t="s">
        <v>66</v>
      </c>
      <c r="AD5248" s="2" t="s">
        <v>67</v>
      </c>
      <c r="AQ5248" s="2" t="s">
        <v>3206</v>
      </c>
      <c r="AR5248" s="2" t="s">
        <v>12061</v>
      </c>
    </row>
    <row r="5249" customFormat="false" ht="12.75" hidden="false" customHeight="false" outlineLevel="0" collapsed="false">
      <c r="A5249" s="3" t="s">
        <v>30500</v>
      </c>
      <c r="B5249" s="1" t="s">
        <v>30501</v>
      </c>
      <c r="C5249" s="4" t="n">
        <f aca="false">IF(OR(T5249="SSES",T5249="VAR"),-COUNTIF(P$2:P$6715,R5249)+1,IF(T5249="ES",1,IF(OR(T5249="CL",T5249="OR",T5249="SBOR",T5249="SPFM",T5249="FM",T5249="SBFM",T5249="FO",T5249="GN",T5249="SSGN"),0)))</f>
        <v>1</v>
      </c>
      <c r="D5249" s="1" t="n">
        <v>5248</v>
      </c>
      <c r="E5249" s="1" t="s">
        <v>22635</v>
      </c>
      <c r="F5249" s="1"/>
      <c r="G5249" s="1" t="s">
        <v>22654</v>
      </c>
      <c r="H5249" s="1" t="s">
        <v>30368</v>
      </c>
      <c r="I5249" s="1" t="s">
        <v>30369</v>
      </c>
      <c r="J5249" s="1"/>
      <c r="K5249" s="1"/>
      <c r="L5249" s="1" t="s">
        <v>25254</v>
      </c>
      <c r="M5249" s="1" t="s">
        <v>25255</v>
      </c>
      <c r="N5249" s="1" t="s">
        <v>2732</v>
      </c>
      <c r="O5249" s="1" t="s">
        <v>25256</v>
      </c>
      <c r="P5249" s="1" t="n">
        <v>125295</v>
      </c>
      <c r="Q5249" s="1" t="n">
        <v>198090</v>
      </c>
      <c r="R5249" s="1" t="n">
        <v>198090</v>
      </c>
      <c r="S5249" s="1" t="n">
        <v>125295</v>
      </c>
      <c r="T5249" s="1" t="s">
        <v>69</v>
      </c>
      <c r="U5249" s="1" t="s">
        <v>30502</v>
      </c>
      <c r="V5249" s="1" t="s">
        <v>30503</v>
      </c>
      <c r="W5249" s="1" t="s">
        <v>30504</v>
      </c>
      <c r="X5249" s="1" t="s">
        <v>30503</v>
      </c>
      <c r="Y5249" s="1" t="s">
        <v>30505</v>
      </c>
      <c r="Z5249" s="1" t="n">
        <v>3</v>
      </c>
      <c r="AA5249" s="1" t="s">
        <v>65</v>
      </c>
      <c r="AB5249" s="1" t="s">
        <v>30506</v>
      </c>
      <c r="AC5249" s="2" t="s">
        <v>66</v>
      </c>
      <c r="AD5249" s="2" t="s">
        <v>67</v>
      </c>
      <c r="AQ5249" s="2" t="s">
        <v>3206</v>
      </c>
      <c r="AU5249" s="2" t="s">
        <v>25272</v>
      </c>
    </row>
    <row r="5250" customFormat="false" ht="12.75" hidden="false" customHeight="false" outlineLevel="0" collapsed="false">
      <c r="A5250" s="3" t="s">
        <v>30507</v>
      </c>
      <c r="B5250" s="1" t="s">
        <v>30508</v>
      </c>
      <c r="C5250" s="4" t="n">
        <f aca="false">IF(OR(T5250="SSES",T5250="VAR"),-COUNTIF(P$2:P$6715,R5250)+1,IF(T5250="ES",1,IF(OR(T5250="CL",T5250="OR",T5250="SBOR",T5250="SPFM",T5250="FM",T5250="SBFM",T5250="FO",T5250="GN",T5250="SSGN"),0)))</f>
        <v>0</v>
      </c>
      <c r="D5250" s="1" t="n">
        <v>5249</v>
      </c>
      <c r="E5250" s="1" t="s">
        <v>22635</v>
      </c>
      <c r="F5250" s="1"/>
      <c r="G5250" s="1" t="s">
        <v>22654</v>
      </c>
      <c r="H5250" s="1" t="s">
        <v>30368</v>
      </c>
      <c r="I5250" s="1" t="s">
        <v>30369</v>
      </c>
      <c r="J5250" s="1"/>
      <c r="K5250" s="1"/>
      <c r="L5250" s="1" t="s">
        <v>25254</v>
      </c>
      <c r="M5250" s="1" t="s">
        <v>25255</v>
      </c>
      <c r="N5250" s="1" t="s">
        <v>2732</v>
      </c>
      <c r="O5250" s="1" t="s">
        <v>25256</v>
      </c>
      <c r="P5250" s="1" t="n">
        <v>198849</v>
      </c>
      <c r="Q5250" s="1" t="n">
        <v>187420</v>
      </c>
      <c r="R5250" s="1" t="n">
        <v>187420</v>
      </c>
      <c r="S5250" s="1" t="n">
        <v>198849</v>
      </c>
      <c r="T5250" s="1" t="s">
        <v>61</v>
      </c>
      <c r="U5250" s="1" t="s">
        <v>16929</v>
      </c>
      <c r="V5250" s="1" t="s">
        <v>30509</v>
      </c>
      <c r="W5250" s="1" t="s">
        <v>30510</v>
      </c>
      <c r="X5250" s="1" t="s">
        <v>30509</v>
      </c>
      <c r="Y5250" s="1"/>
      <c r="Z5250" s="1" t="n">
        <v>3</v>
      </c>
      <c r="AA5250" s="1" t="s">
        <v>65</v>
      </c>
      <c r="AB5250" s="1"/>
    </row>
    <row r="5251" customFormat="false" ht="12.75" hidden="false" customHeight="false" outlineLevel="0" collapsed="false">
      <c r="A5251" s="3" t="s">
        <v>30511</v>
      </c>
      <c r="B5251" s="1" t="s">
        <v>30512</v>
      </c>
      <c r="C5251" s="4" t="n">
        <f aca="false">IF(OR(T5251="SSES",T5251="VAR"),-COUNTIF(P$2:P$6715,R5251)+1,IF(T5251="ES",1,IF(OR(T5251="CL",T5251="OR",T5251="SBOR",T5251="SPFM",T5251="FM",T5251="SBFM",T5251="FO",T5251="GN",T5251="SSGN"),0)))</f>
        <v>1</v>
      </c>
      <c r="D5251" s="1" t="n">
        <v>5250</v>
      </c>
      <c r="E5251" s="1" t="s">
        <v>22635</v>
      </c>
      <c r="F5251" s="1"/>
      <c r="G5251" s="1" t="s">
        <v>22654</v>
      </c>
      <c r="H5251" s="1" t="s">
        <v>30368</v>
      </c>
      <c r="I5251" s="1" t="s">
        <v>30369</v>
      </c>
      <c r="J5251" s="1"/>
      <c r="K5251" s="1"/>
      <c r="L5251" s="1" t="s">
        <v>25254</v>
      </c>
      <c r="M5251" s="1" t="s">
        <v>25255</v>
      </c>
      <c r="N5251" s="1" t="s">
        <v>2732</v>
      </c>
      <c r="O5251" s="1" t="s">
        <v>25256</v>
      </c>
      <c r="P5251" s="1" t="n">
        <v>128394</v>
      </c>
      <c r="Q5251" s="1" t="n">
        <v>198849</v>
      </c>
      <c r="R5251" s="1" t="n">
        <v>198849</v>
      </c>
      <c r="S5251" s="1" t="n">
        <v>128394</v>
      </c>
      <c r="T5251" s="1" t="s">
        <v>69</v>
      </c>
      <c r="U5251" s="1" t="s">
        <v>16929</v>
      </c>
      <c r="V5251" s="1" t="s">
        <v>30513</v>
      </c>
      <c r="W5251" s="1" t="s">
        <v>30514</v>
      </c>
      <c r="X5251" s="1" t="s">
        <v>30513</v>
      </c>
      <c r="Y5251" s="1" t="s">
        <v>30515</v>
      </c>
      <c r="Z5251" s="1" t="n">
        <v>3</v>
      </c>
      <c r="AA5251" s="1" t="s">
        <v>65</v>
      </c>
      <c r="AB5251" s="1" t="s">
        <v>30516</v>
      </c>
      <c r="AC5251" s="2" t="s">
        <v>66</v>
      </c>
      <c r="AD5251" s="2" t="s">
        <v>67</v>
      </c>
      <c r="AO5251" s="2" t="s">
        <v>3206</v>
      </c>
      <c r="AQ5251" s="2" t="s">
        <v>3206</v>
      </c>
      <c r="AU5251" s="2" t="s">
        <v>25272</v>
      </c>
    </row>
    <row r="5252" customFormat="false" ht="12.75" hidden="false" customHeight="false" outlineLevel="0" collapsed="false">
      <c r="A5252" s="3" t="s">
        <v>30517</v>
      </c>
      <c r="B5252" s="1" t="s">
        <v>30512</v>
      </c>
      <c r="C5252" s="4" t="n">
        <f aca="false">IF(OR(T5252="SSES",T5252="VAR"),-COUNTIF(P$2:P$6715,R5252)+1,IF(T5252="ES",1,IF(OR(T5252="CL",T5252="OR",T5252="SBOR",T5252="SPFM",T5252="FM",T5252="SBFM",T5252="FO",T5252="GN",T5252="SSGN"),0)))</f>
        <v>0</v>
      </c>
      <c r="D5252" s="1" t="n">
        <v>5251</v>
      </c>
      <c r="E5252" s="1" t="s">
        <v>22635</v>
      </c>
      <c r="F5252" s="1"/>
      <c r="G5252" s="1" t="s">
        <v>22654</v>
      </c>
      <c r="H5252" s="1" t="s">
        <v>30368</v>
      </c>
      <c r="I5252" s="1" t="s">
        <v>30369</v>
      </c>
      <c r="J5252" s="1"/>
      <c r="K5252" s="1"/>
      <c r="L5252" s="1" t="s">
        <v>25254</v>
      </c>
      <c r="M5252" s="1" t="s">
        <v>25255</v>
      </c>
      <c r="N5252" s="1" t="s">
        <v>2732</v>
      </c>
      <c r="O5252" s="1" t="s">
        <v>25256</v>
      </c>
      <c r="P5252" s="1" t="n">
        <v>142052</v>
      </c>
      <c r="Q5252" s="1" t="n">
        <v>128394</v>
      </c>
      <c r="R5252" s="1" t="n">
        <v>128394</v>
      </c>
      <c r="S5252" s="1" t="n">
        <v>142052</v>
      </c>
      <c r="T5252" s="1" t="s">
        <v>1467</v>
      </c>
      <c r="U5252" s="1" t="s">
        <v>16929</v>
      </c>
      <c r="V5252" s="1" t="s">
        <v>30518</v>
      </c>
      <c r="W5252" s="1" t="s">
        <v>30519</v>
      </c>
      <c r="X5252" s="1" t="s">
        <v>30518</v>
      </c>
      <c r="Y5252" s="1"/>
      <c r="Z5252" s="1" t="n">
        <v>3</v>
      </c>
      <c r="AA5252" s="1" t="s">
        <v>65</v>
      </c>
      <c r="AB5252" s="1" t="s">
        <v>30520</v>
      </c>
    </row>
    <row r="5253" customFormat="false" ht="12.75" hidden="false" customHeight="false" outlineLevel="0" collapsed="false">
      <c r="A5253" s="3" t="s">
        <v>30521</v>
      </c>
      <c r="B5253" s="1" t="s">
        <v>30522</v>
      </c>
      <c r="C5253" s="4" t="n">
        <f aca="false">IF(OR(T5253="SSES",T5253="VAR"),-COUNTIF(P$2:P$6715,R5253)+1,IF(T5253="ES",1,IF(OR(T5253="CL",T5253="OR",T5253="SBOR",T5253="SPFM",T5253="FM",T5253="SBFM",T5253="FO",T5253="GN",T5253="SSGN"),0)))</f>
        <v>1</v>
      </c>
      <c r="D5253" s="1" t="n">
        <v>5252</v>
      </c>
      <c r="E5253" s="1" t="s">
        <v>22635</v>
      </c>
      <c r="F5253" s="1"/>
      <c r="G5253" s="1" t="s">
        <v>22654</v>
      </c>
      <c r="H5253" s="1" t="s">
        <v>30368</v>
      </c>
      <c r="I5253" s="1" t="s">
        <v>30369</v>
      </c>
      <c r="J5253" s="1"/>
      <c r="K5253" s="1"/>
      <c r="L5253" s="1" t="s">
        <v>25254</v>
      </c>
      <c r="M5253" s="1" t="s">
        <v>25255</v>
      </c>
      <c r="N5253" s="1" t="s">
        <v>2732</v>
      </c>
      <c r="O5253" s="1" t="s">
        <v>25256</v>
      </c>
      <c r="P5253" s="1" t="n">
        <v>128419</v>
      </c>
      <c r="Q5253" s="1" t="n">
        <v>198849</v>
      </c>
      <c r="R5253" s="1" t="n">
        <v>198849</v>
      </c>
      <c r="S5253" s="1" t="n">
        <v>128419</v>
      </c>
      <c r="T5253" s="1" t="s">
        <v>69</v>
      </c>
      <c r="U5253" s="1" t="s">
        <v>16929</v>
      </c>
      <c r="V5253" s="1" t="s">
        <v>30523</v>
      </c>
      <c r="W5253" s="1" t="s">
        <v>30524</v>
      </c>
      <c r="X5253" s="1" t="s">
        <v>30523</v>
      </c>
      <c r="Y5253" s="1" t="s">
        <v>30525</v>
      </c>
      <c r="Z5253" s="1" t="n">
        <v>3</v>
      </c>
      <c r="AA5253" s="1" t="s">
        <v>65</v>
      </c>
      <c r="AB5253" s="1" t="s">
        <v>30526</v>
      </c>
      <c r="AC5253" s="2" t="s">
        <v>66</v>
      </c>
      <c r="AD5253" s="2" t="s">
        <v>67</v>
      </c>
      <c r="AP5253" s="2" t="s">
        <v>3206</v>
      </c>
      <c r="AQ5253" s="2" t="s">
        <v>3206</v>
      </c>
    </row>
    <row r="5254" customFormat="false" ht="12.75" hidden="false" customHeight="false" outlineLevel="0" collapsed="false">
      <c r="A5254" s="3" t="s">
        <v>30527</v>
      </c>
      <c r="B5254" s="1" t="s">
        <v>30528</v>
      </c>
      <c r="C5254" s="4" t="n">
        <f aca="false">IF(OR(T5254="SSES",T5254="VAR"),-COUNTIF(P$2:P$6715,R5254)+1,IF(T5254="ES",1,IF(OR(T5254="CL",T5254="OR",T5254="SBOR",T5254="SPFM",T5254="FM",T5254="SBFM",T5254="FO",T5254="GN",T5254="SSGN"),0)))</f>
        <v>0</v>
      </c>
      <c r="D5254" s="1" t="n">
        <v>5253</v>
      </c>
      <c r="E5254" s="1" t="s">
        <v>22635</v>
      </c>
      <c r="F5254" s="1"/>
      <c r="G5254" s="1" t="s">
        <v>22654</v>
      </c>
      <c r="H5254" s="1" t="s">
        <v>30368</v>
      </c>
      <c r="I5254" s="1" t="s">
        <v>30369</v>
      </c>
      <c r="J5254" s="1"/>
      <c r="K5254" s="1"/>
      <c r="L5254" s="1" t="s">
        <v>25254</v>
      </c>
      <c r="M5254" s="1" t="s">
        <v>25255</v>
      </c>
      <c r="N5254" s="1" t="s">
        <v>2732</v>
      </c>
      <c r="O5254" s="1" t="s">
        <v>25256</v>
      </c>
      <c r="P5254" s="1" t="n">
        <v>998466</v>
      </c>
      <c r="Q5254" s="1" t="n">
        <v>128419</v>
      </c>
      <c r="R5254" s="1" t="n">
        <v>128419</v>
      </c>
      <c r="S5254" s="1" t="n">
        <v>998466</v>
      </c>
      <c r="T5254" s="1" t="s">
        <v>16393</v>
      </c>
      <c r="U5254" s="1" t="s">
        <v>16929</v>
      </c>
      <c r="V5254" s="1" t="s">
        <v>30529</v>
      </c>
      <c r="W5254" s="1" t="s">
        <v>30530</v>
      </c>
      <c r="X5254" s="1" t="s">
        <v>30529</v>
      </c>
      <c r="Y5254" s="1"/>
      <c r="Z5254" s="1" t="n">
        <v>3</v>
      </c>
      <c r="AA5254" s="1" t="s">
        <v>65</v>
      </c>
      <c r="AB5254" s="1" t="s">
        <v>30531</v>
      </c>
      <c r="AC5254" s="2" t="s">
        <v>66</v>
      </c>
      <c r="AD5254" s="2" t="s">
        <v>67</v>
      </c>
    </row>
    <row r="5255" customFormat="false" ht="12.75" hidden="false" customHeight="false" outlineLevel="0" collapsed="false">
      <c r="A5255" s="3" t="s">
        <v>30532</v>
      </c>
      <c r="B5255" s="1" t="s">
        <v>30533</v>
      </c>
      <c r="C5255" s="4" t="n">
        <f aca="false">IF(OR(T5255="SSES",T5255="VAR"),-COUNTIF(P$2:P$6715,R5255)+1,IF(T5255="ES",1,IF(OR(T5255="CL",T5255="OR",T5255="SBOR",T5255="SPFM",T5255="FM",T5255="SBFM",T5255="FO",T5255="GN",T5255="SSGN"),0)))</f>
        <v>0</v>
      </c>
      <c r="D5255" s="1" t="n">
        <v>5254</v>
      </c>
      <c r="E5255" s="1" t="s">
        <v>22635</v>
      </c>
      <c r="F5255" s="1"/>
      <c r="G5255" s="1" t="s">
        <v>22654</v>
      </c>
      <c r="H5255" s="1" t="s">
        <v>30368</v>
      </c>
      <c r="I5255" s="1" t="s">
        <v>30369</v>
      </c>
      <c r="J5255" s="1"/>
      <c r="K5255" s="1"/>
      <c r="L5255" s="1" t="s">
        <v>25254</v>
      </c>
      <c r="M5255" s="1" t="s">
        <v>25255</v>
      </c>
      <c r="N5255" s="1" t="s">
        <v>2732</v>
      </c>
      <c r="O5255" s="1" t="s">
        <v>25256</v>
      </c>
      <c r="P5255" s="1" t="n">
        <v>128443</v>
      </c>
      <c r="Q5255" s="1" t="n">
        <v>128419</v>
      </c>
      <c r="R5255" s="1" t="n">
        <v>128419</v>
      </c>
      <c r="S5255" s="1" t="n">
        <v>128443</v>
      </c>
      <c r="T5255" s="1" t="s">
        <v>16393</v>
      </c>
      <c r="U5255" s="1" t="s">
        <v>30534</v>
      </c>
      <c r="V5255" s="1" t="s">
        <v>30535</v>
      </c>
      <c r="W5255" s="1" t="s">
        <v>30536</v>
      </c>
      <c r="X5255" s="1" t="s">
        <v>30535</v>
      </c>
      <c r="Y5255" s="1"/>
      <c r="Z5255" s="1" t="n">
        <v>3</v>
      </c>
      <c r="AA5255" s="1" t="s">
        <v>65</v>
      </c>
      <c r="AB5255" s="1" t="s">
        <v>30537</v>
      </c>
      <c r="AC5255" s="2" t="s">
        <v>66</v>
      </c>
      <c r="AD5255" s="2" t="s">
        <v>67</v>
      </c>
    </row>
    <row r="5256" customFormat="false" ht="12.75" hidden="false" customHeight="false" outlineLevel="0" collapsed="false">
      <c r="A5256" s="3" t="s">
        <v>30538</v>
      </c>
      <c r="B5256" s="1" t="s">
        <v>30539</v>
      </c>
      <c r="C5256" s="4" t="n">
        <f aca="false">IF(OR(T5256="SSES",T5256="VAR"),-COUNTIF(P$2:P$6715,R5256)+1,IF(T5256="ES",1,IF(OR(T5256="CL",T5256="OR",T5256="SBOR",T5256="SPFM",T5256="FM",T5256="SBFM",T5256="FO",T5256="GN",T5256="SSGN"),0)))</f>
        <v>1</v>
      </c>
      <c r="D5256" s="1" t="n">
        <v>5255</v>
      </c>
      <c r="E5256" s="1" t="s">
        <v>22635</v>
      </c>
      <c r="F5256" s="1"/>
      <c r="G5256" s="1" t="s">
        <v>22654</v>
      </c>
      <c r="H5256" s="1" t="s">
        <v>30368</v>
      </c>
      <c r="I5256" s="1" t="s">
        <v>30369</v>
      </c>
      <c r="J5256" s="1"/>
      <c r="K5256" s="1"/>
      <c r="L5256" s="1" t="s">
        <v>25254</v>
      </c>
      <c r="M5256" s="1" t="s">
        <v>25255</v>
      </c>
      <c r="N5256" s="1" t="s">
        <v>2732</v>
      </c>
      <c r="O5256" s="1" t="s">
        <v>25256</v>
      </c>
      <c r="P5256" s="1" t="n">
        <v>128445</v>
      </c>
      <c r="Q5256" s="1" t="n">
        <v>198849</v>
      </c>
      <c r="R5256" s="1" t="n">
        <v>198849</v>
      </c>
      <c r="S5256" s="1" t="n">
        <v>128445</v>
      </c>
      <c r="T5256" s="1" t="s">
        <v>69</v>
      </c>
      <c r="U5256" s="1" t="s">
        <v>16929</v>
      </c>
      <c r="V5256" s="1" t="s">
        <v>30540</v>
      </c>
      <c r="W5256" s="1" t="s">
        <v>30541</v>
      </c>
      <c r="X5256" s="1" t="s">
        <v>30540</v>
      </c>
      <c r="Y5256" s="1"/>
      <c r="Z5256" s="1" t="n">
        <v>3</v>
      </c>
      <c r="AA5256" s="1" t="s">
        <v>65</v>
      </c>
      <c r="AB5256" s="1" t="s">
        <v>30542</v>
      </c>
      <c r="AC5256" s="2" t="s">
        <v>66</v>
      </c>
      <c r="AD5256" s="2" t="s">
        <v>67</v>
      </c>
      <c r="AQ5256" s="2" t="s">
        <v>3206</v>
      </c>
    </row>
    <row r="5257" customFormat="false" ht="12.75" hidden="false" customHeight="false" outlineLevel="0" collapsed="false">
      <c r="A5257" s="3" t="s">
        <v>30543</v>
      </c>
      <c r="B5257" s="1" t="s">
        <v>30544</v>
      </c>
      <c r="C5257" s="4" t="n">
        <f aca="false">IF(OR(T5257="SSES",T5257="VAR"),-COUNTIF(P$2:P$6715,R5257)+1,IF(T5257="ES",1,IF(OR(T5257="CL",T5257="OR",T5257="SBOR",T5257="SPFM",T5257="FM",T5257="SBFM",T5257="FO",T5257="GN",T5257="SSGN"),0)))</f>
        <v>0</v>
      </c>
      <c r="D5257" s="1" t="n">
        <v>5256</v>
      </c>
      <c r="E5257" s="1" t="s">
        <v>22635</v>
      </c>
      <c r="F5257" s="1"/>
      <c r="G5257" s="1" t="s">
        <v>22654</v>
      </c>
      <c r="H5257" s="1" t="s">
        <v>30368</v>
      </c>
      <c r="I5257" s="1" t="s">
        <v>30369</v>
      </c>
      <c r="J5257" s="1"/>
      <c r="K5257" s="1"/>
      <c r="L5257" s="1" t="s">
        <v>25254</v>
      </c>
      <c r="M5257" s="1" t="s">
        <v>25255</v>
      </c>
      <c r="N5257" s="1" t="s">
        <v>2732</v>
      </c>
      <c r="O5257" s="1" t="s">
        <v>25256</v>
      </c>
      <c r="P5257" s="1" t="n">
        <v>198850</v>
      </c>
      <c r="Q5257" s="1" t="n">
        <v>187420</v>
      </c>
      <c r="R5257" s="1" t="n">
        <v>187420</v>
      </c>
      <c r="S5257" s="1" t="n">
        <v>198850</v>
      </c>
      <c r="T5257" s="1" t="s">
        <v>61</v>
      </c>
      <c r="U5257" s="1" t="s">
        <v>26035</v>
      </c>
      <c r="V5257" s="1" t="s">
        <v>30545</v>
      </c>
      <c r="W5257" s="1" t="s">
        <v>30546</v>
      </c>
      <c r="X5257" s="1" t="s">
        <v>30545</v>
      </c>
      <c r="Y5257" s="1" t="s">
        <v>30547</v>
      </c>
      <c r="Z5257" s="1" t="n">
        <v>3</v>
      </c>
      <c r="AA5257" s="1" t="s">
        <v>65</v>
      </c>
      <c r="AB5257" s="1"/>
      <c r="AC5257" s="2" t="s">
        <v>66</v>
      </c>
      <c r="AD5257" s="2" t="s">
        <v>67</v>
      </c>
    </row>
    <row r="5258" customFormat="false" ht="12.75" hidden="false" customHeight="false" outlineLevel="0" collapsed="false">
      <c r="A5258" s="3" t="s">
        <v>30548</v>
      </c>
      <c r="B5258" s="1" t="s">
        <v>30549</v>
      </c>
      <c r="C5258" s="4" t="n">
        <f aca="false">IF(OR(T5258="SSES",T5258="VAR"),-COUNTIF(P$2:P$6715,R5258)+1,IF(T5258="ES",1,IF(OR(T5258="CL",T5258="OR",T5258="SBOR",T5258="SPFM",T5258="FM",T5258="SBFM",T5258="FO",T5258="GN",T5258="SSGN"),0)))</f>
        <v>1</v>
      </c>
      <c r="D5258" s="1" t="n">
        <v>5257</v>
      </c>
      <c r="E5258" s="1" t="s">
        <v>22635</v>
      </c>
      <c r="F5258" s="1"/>
      <c r="G5258" s="1" t="s">
        <v>22654</v>
      </c>
      <c r="H5258" s="1" t="s">
        <v>30368</v>
      </c>
      <c r="I5258" s="1" t="s">
        <v>30369</v>
      </c>
      <c r="J5258" s="1"/>
      <c r="K5258" s="1"/>
      <c r="L5258" s="1" t="s">
        <v>25254</v>
      </c>
      <c r="M5258" s="1" t="s">
        <v>25255</v>
      </c>
      <c r="N5258" s="1" t="s">
        <v>2732</v>
      </c>
      <c r="O5258" s="1" t="s">
        <v>25256</v>
      </c>
      <c r="P5258" s="1" t="n">
        <v>128462</v>
      </c>
      <c r="Q5258" s="1" t="n">
        <v>198850</v>
      </c>
      <c r="R5258" s="1" t="n">
        <v>198850</v>
      </c>
      <c r="S5258" s="1" t="n">
        <v>128462</v>
      </c>
      <c r="T5258" s="1" t="s">
        <v>69</v>
      </c>
      <c r="U5258" s="1" t="s">
        <v>16540</v>
      </c>
      <c r="V5258" s="1" t="s">
        <v>30550</v>
      </c>
      <c r="W5258" s="1" t="s">
        <v>30551</v>
      </c>
      <c r="X5258" s="1" t="s">
        <v>30550</v>
      </c>
      <c r="Y5258" s="1"/>
      <c r="Z5258" s="1" t="n">
        <v>3</v>
      </c>
      <c r="AA5258" s="1" t="s">
        <v>65</v>
      </c>
      <c r="AB5258" s="1" t="s">
        <v>30552</v>
      </c>
      <c r="AC5258" s="2" t="s">
        <v>66</v>
      </c>
      <c r="AD5258" s="2" t="s">
        <v>67</v>
      </c>
      <c r="AQ5258" s="2" t="s">
        <v>3206</v>
      </c>
      <c r="AT5258" s="2" t="s">
        <v>5026</v>
      </c>
    </row>
    <row r="5259" customFormat="false" ht="12.75" hidden="false" customHeight="false" outlineLevel="0" collapsed="false">
      <c r="A5259" s="3" t="s">
        <v>30553</v>
      </c>
      <c r="B5259" s="1" t="s">
        <v>30554</v>
      </c>
      <c r="C5259" s="4" t="n">
        <f aca="false">IF(OR(T5259="SSES",T5259="VAR"),-COUNTIF(P$2:P$6715,R5259)+1,IF(T5259="ES",1,IF(OR(T5259="CL",T5259="OR",T5259="SBOR",T5259="SPFM",T5259="FM",T5259="SBFM",T5259="FO",T5259="GN",T5259="SSGN"),0)))</f>
        <v>1</v>
      </c>
      <c r="D5259" s="1" t="n">
        <v>5258</v>
      </c>
      <c r="E5259" s="1" t="s">
        <v>22635</v>
      </c>
      <c r="F5259" s="1"/>
      <c r="G5259" s="1" t="s">
        <v>22654</v>
      </c>
      <c r="H5259" s="1" t="s">
        <v>30368</v>
      </c>
      <c r="I5259" s="1" t="s">
        <v>30369</v>
      </c>
      <c r="J5259" s="1"/>
      <c r="K5259" s="1"/>
      <c r="L5259" s="1" t="s">
        <v>25254</v>
      </c>
      <c r="M5259" s="1" t="s">
        <v>25255</v>
      </c>
      <c r="N5259" s="1" t="s">
        <v>2732</v>
      </c>
      <c r="O5259" s="1" t="s">
        <v>25256</v>
      </c>
      <c r="P5259" s="1" t="n">
        <v>128467</v>
      </c>
      <c r="Q5259" s="1" t="n">
        <v>198850</v>
      </c>
      <c r="R5259" s="1" t="n">
        <v>198850</v>
      </c>
      <c r="S5259" s="1" t="n">
        <v>128467</v>
      </c>
      <c r="T5259" s="1" t="s">
        <v>69</v>
      </c>
      <c r="U5259" s="1" t="s">
        <v>30555</v>
      </c>
      <c r="V5259" s="1" t="s">
        <v>30556</v>
      </c>
      <c r="W5259" s="1" t="s">
        <v>30557</v>
      </c>
      <c r="X5259" s="1" t="s">
        <v>30556</v>
      </c>
      <c r="Y5259" s="1" t="s">
        <v>30558</v>
      </c>
      <c r="Z5259" s="1" t="n">
        <v>3</v>
      </c>
      <c r="AA5259" s="1" t="s">
        <v>65</v>
      </c>
      <c r="AB5259" s="1" t="s">
        <v>30559</v>
      </c>
      <c r="AC5259" s="2" t="s">
        <v>66</v>
      </c>
      <c r="AD5259" s="2" t="s">
        <v>67</v>
      </c>
      <c r="AQ5259" s="2" t="s">
        <v>3206</v>
      </c>
      <c r="AT5259" s="2" t="s">
        <v>5026</v>
      </c>
    </row>
    <row r="5260" customFormat="false" ht="12.75" hidden="false" customHeight="false" outlineLevel="0" collapsed="false">
      <c r="A5260" s="3" t="s">
        <v>30560</v>
      </c>
      <c r="B5260" s="1" t="s">
        <v>30561</v>
      </c>
      <c r="C5260" s="4" t="n">
        <f aca="false">IF(OR(T5260="SSES",T5260="VAR"),-COUNTIF(P$2:P$6715,R5260)+1,IF(T5260="ES",1,IF(OR(T5260="CL",T5260="OR",T5260="SBOR",T5260="SPFM",T5260="FM",T5260="SBFM",T5260="FO",T5260="GN",T5260="SSGN"),0)))</f>
        <v>1</v>
      </c>
      <c r="D5260" s="1" t="n">
        <v>5259</v>
      </c>
      <c r="E5260" s="1" t="s">
        <v>22635</v>
      </c>
      <c r="F5260" s="1"/>
      <c r="G5260" s="1" t="s">
        <v>22654</v>
      </c>
      <c r="H5260" s="1" t="s">
        <v>30368</v>
      </c>
      <c r="I5260" s="1" t="s">
        <v>30369</v>
      </c>
      <c r="J5260" s="1"/>
      <c r="K5260" s="1"/>
      <c r="L5260" s="1" t="s">
        <v>25254</v>
      </c>
      <c r="M5260" s="1" t="s">
        <v>25255</v>
      </c>
      <c r="N5260" s="1" t="s">
        <v>2732</v>
      </c>
      <c r="O5260" s="1" t="s">
        <v>25256</v>
      </c>
      <c r="P5260" s="1" t="n">
        <v>128470</v>
      </c>
      <c r="Q5260" s="1" t="n">
        <v>198850</v>
      </c>
      <c r="R5260" s="1" t="n">
        <v>198850</v>
      </c>
      <c r="S5260" s="1" t="n">
        <v>128470</v>
      </c>
      <c r="T5260" s="1" t="s">
        <v>69</v>
      </c>
      <c r="U5260" s="1" t="s">
        <v>30562</v>
      </c>
      <c r="V5260" s="1" t="s">
        <v>30563</v>
      </c>
      <c r="W5260" s="1" t="s">
        <v>30564</v>
      </c>
      <c r="X5260" s="1" t="s">
        <v>30563</v>
      </c>
      <c r="Y5260" s="1" t="s">
        <v>30565</v>
      </c>
      <c r="Z5260" s="1" t="n">
        <v>3</v>
      </c>
      <c r="AA5260" s="1" t="s">
        <v>65</v>
      </c>
      <c r="AB5260" s="1" t="s">
        <v>30566</v>
      </c>
      <c r="AC5260" s="2" t="s">
        <v>66</v>
      </c>
      <c r="AD5260" s="2" t="s">
        <v>67</v>
      </c>
      <c r="AQ5260" s="2" t="s">
        <v>3206</v>
      </c>
      <c r="AR5260" s="2" t="s">
        <v>3206</v>
      </c>
    </row>
    <row r="5261" customFormat="false" ht="12.75" hidden="false" customHeight="false" outlineLevel="0" collapsed="false">
      <c r="A5261" s="3" t="s">
        <v>30567</v>
      </c>
      <c r="B5261" s="1" t="s">
        <v>30568</v>
      </c>
      <c r="C5261" s="4" t="n">
        <f aca="false">IF(OR(T5261="SSES",T5261="VAR"),-COUNTIF(P$2:P$6715,R5261)+1,IF(T5261="ES",1,IF(OR(T5261="CL",T5261="OR",T5261="SBOR",T5261="SPFM",T5261="FM",T5261="SBFM",T5261="FO",T5261="GN",T5261="SSGN"),0)))</f>
        <v>1</v>
      </c>
      <c r="D5261" s="1" t="n">
        <v>5260</v>
      </c>
      <c r="E5261" s="1" t="s">
        <v>22635</v>
      </c>
      <c r="F5261" s="1"/>
      <c r="G5261" s="1" t="s">
        <v>22654</v>
      </c>
      <c r="H5261" s="1" t="s">
        <v>30368</v>
      </c>
      <c r="I5261" s="1" t="s">
        <v>30369</v>
      </c>
      <c r="J5261" s="1"/>
      <c r="K5261" s="1"/>
      <c r="L5261" s="1" t="s">
        <v>25254</v>
      </c>
      <c r="M5261" s="1" t="s">
        <v>25255</v>
      </c>
      <c r="N5261" s="1" t="s">
        <v>2732</v>
      </c>
      <c r="O5261" s="1" t="s">
        <v>25256</v>
      </c>
      <c r="P5261" s="1" t="n">
        <v>128476</v>
      </c>
      <c r="Q5261" s="1" t="n">
        <v>198850</v>
      </c>
      <c r="R5261" s="1" t="n">
        <v>198850</v>
      </c>
      <c r="S5261" s="1" t="n">
        <v>128476</v>
      </c>
      <c r="T5261" s="1" t="s">
        <v>69</v>
      </c>
      <c r="U5261" s="1" t="s">
        <v>30569</v>
      </c>
      <c r="V5261" s="1" t="s">
        <v>30570</v>
      </c>
      <c r="W5261" s="1" t="s">
        <v>30571</v>
      </c>
      <c r="X5261" s="1" t="s">
        <v>30570</v>
      </c>
      <c r="Y5261" s="1" t="s">
        <v>30572</v>
      </c>
      <c r="Z5261" s="1" t="n">
        <v>3</v>
      </c>
      <c r="AA5261" s="1" t="s">
        <v>65</v>
      </c>
      <c r="AB5261" s="1" t="s">
        <v>30573</v>
      </c>
      <c r="AC5261" s="2" t="s">
        <v>66</v>
      </c>
      <c r="AD5261" s="2" t="s">
        <v>67</v>
      </c>
      <c r="AQ5261" s="2" t="s">
        <v>3206</v>
      </c>
    </row>
    <row r="5262" customFormat="false" ht="12.75" hidden="false" customHeight="false" outlineLevel="0" collapsed="false">
      <c r="A5262" s="3" t="s">
        <v>30574</v>
      </c>
      <c r="B5262" s="1" t="s">
        <v>30575</v>
      </c>
      <c r="C5262" s="4" t="n">
        <f aca="false">IF(OR(T5262="SSES",T5262="VAR"),-COUNTIF(P$2:P$6715,R5262)+1,IF(T5262="ES",1,IF(OR(T5262="CL",T5262="OR",T5262="SBOR",T5262="SPFM",T5262="FM",T5262="SBFM",T5262="FO",T5262="GN",T5262="SSGN"),0)))</f>
        <v>1</v>
      </c>
      <c r="D5262" s="1" t="n">
        <v>5261</v>
      </c>
      <c r="E5262" s="1" t="s">
        <v>22635</v>
      </c>
      <c r="F5262" s="1"/>
      <c r="G5262" s="1" t="s">
        <v>22654</v>
      </c>
      <c r="H5262" s="1" t="s">
        <v>30368</v>
      </c>
      <c r="I5262" s="1" t="s">
        <v>30576</v>
      </c>
      <c r="J5262" s="1"/>
      <c r="K5262" s="1"/>
      <c r="L5262" s="1" t="s">
        <v>25254</v>
      </c>
      <c r="M5262" s="1" t="s">
        <v>25255</v>
      </c>
      <c r="N5262" s="1" t="s">
        <v>2732</v>
      </c>
      <c r="O5262" s="1" t="s">
        <v>25256</v>
      </c>
      <c r="P5262" s="1" t="n">
        <v>80243</v>
      </c>
      <c r="Q5262" s="1" t="n">
        <v>188829</v>
      </c>
      <c r="R5262" s="1" t="n">
        <v>188829</v>
      </c>
      <c r="S5262" s="1" t="n">
        <v>80243</v>
      </c>
      <c r="T5262" s="1" t="s">
        <v>69</v>
      </c>
      <c r="U5262" s="1" t="s">
        <v>16929</v>
      </c>
      <c r="V5262" s="1" t="s">
        <v>30577</v>
      </c>
      <c r="W5262" s="1" t="s">
        <v>30578</v>
      </c>
      <c r="X5262" s="1" t="s">
        <v>30577</v>
      </c>
      <c r="Y5262" s="1" t="s">
        <v>30579</v>
      </c>
      <c r="Z5262" s="1" t="n">
        <v>3</v>
      </c>
      <c r="AA5262" s="1" t="s">
        <v>65</v>
      </c>
      <c r="AB5262" s="1" t="s">
        <v>30580</v>
      </c>
      <c r="AC5262" s="2" t="s">
        <v>66</v>
      </c>
      <c r="AD5262" s="2" t="s">
        <v>67</v>
      </c>
      <c r="AQ5262" s="2" t="s">
        <v>3206</v>
      </c>
    </row>
    <row r="5263" customFormat="false" ht="12.75" hidden="false" customHeight="false" outlineLevel="0" collapsed="false">
      <c r="A5263" s="3" t="s">
        <v>30581</v>
      </c>
      <c r="B5263" s="1" t="s">
        <v>30582</v>
      </c>
      <c r="C5263" s="4" t="n">
        <f aca="false">IF(OR(T5263="SSES",T5263="VAR"),-COUNTIF(P$2:P$6715,R5263)+1,IF(T5263="ES",1,IF(OR(T5263="CL",T5263="OR",T5263="SBOR",T5263="SPFM",T5263="FM",T5263="SBFM",T5263="FO",T5263="GN",T5263="SSGN"),0)))</f>
        <v>1</v>
      </c>
      <c r="D5263" s="1" t="n">
        <v>5262</v>
      </c>
      <c r="E5263" s="1" t="s">
        <v>22635</v>
      </c>
      <c r="F5263" s="1"/>
      <c r="G5263" s="1" t="s">
        <v>22654</v>
      </c>
      <c r="H5263" s="1" t="s">
        <v>30368</v>
      </c>
      <c r="I5263" s="1" t="s">
        <v>30576</v>
      </c>
      <c r="J5263" s="1"/>
      <c r="K5263" s="1"/>
      <c r="L5263" s="1" t="s">
        <v>25254</v>
      </c>
      <c r="M5263" s="1" t="s">
        <v>25255</v>
      </c>
      <c r="N5263" s="1" t="s">
        <v>2732</v>
      </c>
      <c r="O5263" s="1" t="s">
        <v>25256</v>
      </c>
      <c r="P5263" s="1" t="n">
        <v>120712</v>
      </c>
      <c r="Q5263" s="1" t="n">
        <v>445553</v>
      </c>
      <c r="R5263" s="1" t="n">
        <v>445553</v>
      </c>
      <c r="S5263" s="1" t="n">
        <v>120712</v>
      </c>
      <c r="T5263" s="1" t="s">
        <v>69</v>
      </c>
      <c r="U5263" s="1" t="s">
        <v>16929</v>
      </c>
      <c r="V5263" s="1" t="s">
        <v>30583</v>
      </c>
      <c r="W5263" s="1" t="s">
        <v>30584</v>
      </c>
      <c r="X5263" s="1" t="s">
        <v>30583</v>
      </c>
      <c r="Y5263" s="1" t="s">
        <v>30585</v>
      </c>
      <c r="Z5263" s="1" t="n">
        <v>3</v>
      </c>
      <c r="AA5263" s="1" t="s">
        <v>65</v>
      </c>
      <c r="AB5263" s="1" t="s">
        <v>30586</v>
      </c>
      <c r="AC5263" s="2" t="s">
        <v>66</v>
      </c>
      <c r="AD5263" s="2" t="s">
        <v>67</v>
      </c>
      <c r="AP5263" s="2" t="s">
        <v>3206</v>
      </c>
      <c r="AQ5263" s="2" t="s">
        <v>3206</v>
      </c>
      <c r="AR5263" s="2" t="s">
        <v>3206</v>
      </c>
    </row>
    <row r="5264" customFormat="false" ht="12.75" hidden="false" customHeight="false" outlineLevel="0" collapsed="false">
      <c r="A5264" s="3" t="s">
        <v>30587</v>
      </c>
      <c r="B5264" s="1" t="s">
        <v>30588</v>
      </c>
      <c r="C5264" s="4" t="n">
        <f aca="false">IF(OR(T5264="SSES",T5264="VAR"),-COUNTIF(P$2:P$6715,R5264)+1,IF(T5264="ES",1,IF(OR(T5264="CL",T5264="OR",T5264="SBOR",T5264="SPFM",T5264="FM",T5264="SBFM",T5264="FO",T5264="GN",T5264="SSGN"),0)))</f>
        <v>1</v>
      </c>
      <c r="D5264" s="1" t="n">
        <v>5263</v>
      </c>
      <c r="E5264" s="1" t="s">
        <v>22635</v>
      </c>
      <c r="F5264" s="1"/>
      <c r="G5264" s="1" t="s">
        <v>22654</v>
      </c>
      <c r="H5264" s="1" t="s">
        <v>30368</v>
      </c>
      <c r="I5264" s="1" t="s">
        <v>30576</v>
      </c>
      <c r="J5264" s="1"/>
      <c r="K5264" s="1"/>
      <c r="L5264" s="1" t="s">
        <v>25254</v>
      </c>
      <c r="M5264" s="1" t="s">
        <v>25255</v>
      </c>
      <c r="N5264" s="1" t="s">
        <v>2732</v>
      </c>
      <c r="O5264" s="1" t="s">
        <v>25256</v>
      </c>
      <c r="P5264" s="1" t="n">
        <v>120717</v>
      </c>
      <c r="Q5264" s="1" t="n">
        <v>445553</v>
      </c>
      <c r="R5264" s="1" t="n">
        <v>445553</v>
      </c>
      <c r="S5264" s="1" t="n">
        <v>120717</v>
      </c>
      <c r="T5264" s="1" t="s">
        <v>69</v>
      </c>
      <c r="U5264" s="1" t="s">
        <v>16929</v>
      </c>
      <c r="V5264" s="1" t="s">
        <v>30589</v>
      </c>
      <c r="W5264" s="1" t="s">
        <v>30590</v>
      </c>
      <c r="X5264" s="1" t="s">
        <v>30589</v>
      </c>
      <c r="Y5264" s="1" t="s">
        <v>30591</v>
      </c>
      <c r="Z5264" s="1" t="n">
        <v>3</v>
      </c>
      <c r="AA5264" s="1" t="s">
        <v>65</v>
      </c>
      <c r="AB5264" s="1" t="s">
        <v>30592</v>
      </c>
      <c r="AC5264" s="2" t="s">
        <v>66</v>
      </c>
      <c r="AD5264" s="2" t="s">
        <v>67</v>
      </c>
      <c r="AQ5264" s="2" t="s">
        <v>3206</v>
      </c>
      <c r="AR5264" s="2" t="s">
        <v>12061</v>
      </c>
    </row>
    <row r="5265" customFormat="false" ht="12.75" hidden="false" customHeight="false" outlineLevel="0" collapsed="false">
      <c r="A5265" s="3" t="s">
        <v>30593</v>
      </c>
      <c r="B5265" s="1" t="s">
        <v>30594</v>
      </c>
      <c r="C5265" s="4" t="n">
        <f aca="false">IF(OR(T5265="SSES",T5265="VAR"),-COUNTIF(P$2:P$6715,R5265)+1,IF(T5265="ES",1,IF(OR(T5265="CL",T5265="OR",T5265="SBOR",T5265="SPFM",T5265="FM",T5265="SBFM",T5265="FO",T5265="GN",T5265="SSGN"),0)))</f>
        <v>1</v>
      </c>
      <c r="D5265" s="1" t="n">
        <v>5264</v>
      </c>
      <c r="E5265" s="1" t="s">
        <v>22635</v>
      </c>
      <c r="F5265" s="1"/>
      <c r="G5265" s="1" t="s">
        <v>22654</v>
      </c>
      <c r="H5265" s="1" t="s">
        <v>30368</v>
      </c>
      <c r="I5265" s="1" t="s">
        <v>30576</v>
      </c>
      <c r="J5265" s="1"/>
      <c r="K5265" s="1"/>
      <c r="L5265" s="1" t="s">
        <v>25254</v>
      </c>
      <c r="M5265" s="1" t="s">
        <v>25255</v>
      </c>
      <c r="N5265" s="1" t="s">
        <v>2732</v>
      </c>
      <c r="O5265" s="1" t="s">
        <v>25256</v>
      </c>
      <c r="P5265" s="1" t="n">
        <v>120720</v>
      </c>
      <c r="Q5265" s="1" t="n">
        <v>445553</v>
      </c>
      <c r="R5265" s="1" t="n">
        <v>445553</v>
      </c>
      <c r="S5265" s="1" t="n">
        <v>120720</v>
      </c>
      <c r="T5265" s="1" t="s">
        <v>69</v>
      </c>
      <c r="U5265" s="1" t="s">
        <v>16929</v>
      </c>
      <c r="V5265" s="1" t="s">
        <v>30595</v>
      </c>
      <c r="W5265" s="1" t="s">
        <v>30596</v>
      </c>
      <c r="X5265" s="1" t="s">
        <v>30595</v>
      </c>
      <c r="Y5265" s="1" t="s">
        <v>30597</v>
      </c>
      <c r="Z5265" s="1" t="n">
        <v>3</v>
      </c>
      <c r="AA5265" s="1" t="s">
        <v>65</v>
      </c>
      <c r="AB5265" s="1" t="s">
        <v>30598</v>
      </c>
      <c r="AC5265" s="2" t="s">
        <v>66</v>
      </c>
      <c r="AD5265" s="2" t="s">
        <v>67</v>
      </c>
      <c r="AO5265" s="2" t="s">
        <v>3206</v>
      </c>
      <c r="AQ5265" s="2" t="s">
        <v>3206</v>
      </c>
    </row>
    <row r="5266" customFormat="false" ht="12.75" hidden="false" customHeight="false" outlineLevel="0" collapsed="false">
      <c r="A5266" s="3" t="s">
        <v>30599</v>
      </c>
      <c r="B5266" s="1" t="s">
        <v>30600</v>
      </c>
      <c r="C5266" s="4" t="n">
        <f aca="false">IF(OR(T5266="SSES",T5266="VAR"),-COUNTIF(P$2:P$6715,R5266)+1,IF(T5266="ES",1,IF(OR(T5266="CL",T5266="OR",T5266="SBOR",T5266="SPFM",T5266="FM",T5266="SBFM",T5266="FO",T5266="GN",T5266="SSGN"),0)))</f>
        <v>1</v>
      </c>
      <c r="D5266" s="1" t="n">
        <v>5265</v>
      </c>
      <c r="E5266" s="1" t="s">
        <v>22635</v>
      </c>
      <c r="F5266" s="1"/>
      <c r="G5266" s="1" t="s">
        <v>22654</v>
      </c>
      <c r="H5266" s="1" t="s">
        <v>30368</v>
      </c>
      <c r="I5266" s="1" t="s">
        <v>30576</v>
      </c>
      <c r="J5266" s="1"/>
      <c r="K5266" s="1"/>
      <c r="L5266" s="1" t="s">
        <v>25254</v>
      </c>
      <c r="M5266" s="1" t="s">
        <v>25255</v>
      </c>
      <c r="N5266" s="1" t="s">
        <v>2732</v>
      </c>
      <c r="O5266" s="1" t="s">
        <v>25256</v>
      </c>
      <c r="P5266" s="1" t="n">
        <v>129083</v>
      </c>
      <c r="Q5266" s="1" t="n">
        <v>198901</v>
      </c>
      <c r="R5266" s="1" t="n">
        <v>198901</v>
      </c>
      <c r="S5266" s="1" t="n">
        <v>129083</v>
      </c>
      <c r="T5266" s="1" t="s">
        <v>69</v>
      </c>
      <c r="U5266" s="1" t="s">
        <v>16929</v>
      </c>
      <c r="V5266" s="1" t="s">
        <v>30601</v>
      </c>
      <c r="W5266" s="1" t="s">
        <v>30602</v>
      </c>
      <c r="X5266" s="1" t="s">
        <v>30601</v>
      </c>
      <c r="Y5266" s="1" t="s">
        <v>30603</v>
      </c>
      <c r="Z5266" s="1" t="n">
        <v>3</v>
      </c>
      <c r="AA5266" s="1" t="s">
        <v>65</v>
      </c>
      <c r="AB5266" s="1" t="s">
        <v>30604</v>
      </c>
      <c r="AC5266" s="2" t="s">
        <v>66</v>
      </c>
      <c r="AD5266" s="2" t="s">
        <v>67</v>
      </c>
      <c r="AQ5266" s="2" t="s">
        <v>3206</v>
      </c>
    </row>
    <row r="5267" customFormat="false" ht="12.75" hidden="false" customHeight="false" outlineLevel="0" collapsed="false">
      <c r="A5267" s="3" t="s">
        <v>30605</v>
      </c>
      <c r="B5267" s="1" t="s">
        <v>30606</v>
      </c>
      <c r="C5267" s="4" t="n">
        <f aca="false">IF(OR(T5267="SSES",T5267="VAR"),-COUNTIF(P$2:P$6715,R5267)+1,IF(T5267="ES",1,IF(OR(T5267="CL",T5267="OR",T5267="SBOR",T5267="SPFM",T5267="FM",T5267="SBFM",T5267="FO",T5267="GN",T5267="SSGN"),0)))</f>
        <v>1</v>
      </c>
      <c r="D5267" s="1" t="n">
        <v>5266</v>
      </c>
      <c r="E5267" s="1" t="s">
        <v>22635</v>
      </c>
      <c r="F5267" s="1"/>
      <c r="G5267" s="1" t="s">
        <v>22654</v>
      </c>
      <c r="H5267" s="1" t="s">
        <v>30368</v>
      </c>
      <c r="I5267" s="1" t="s">
        <v>30576</v>
      </c>
      <c r="J5267" s="1"/>
      <c r="K5267" s="1"/>
      <c r="L5267" s="1" t="s">
        <v>25254</v>
      </c>
      <c r="M5267" s="1" t="s">
        <v>25255</v>
      </c>
      <c r="N5267" s="1" t="s">
        <v>2732</v>
      </c>
      <c r="O5267" s="1" t="s">
        <v>25256</v>
      </c>
      <c r="P5267" s="1" t="n">
        <v>129087</v>
      </c>
      <c r="Q5267" s="1" t="n">
        <v>198901</v>
      </c>
      <c r="R5267" s="1" t="n">
        <v>198901</v>
      </c>
      <c r="S5267" s="1" t="n">
        <v>129087</v>
      </c>
      <c r="T5267" s="1" t="s">
        <v>69</v>
      </c>
      <c r="U5267" s="1" t="s">
        <v>16929</v>
      </c>
      <c r="V5267" s="1" t="s">
        <v>30607</v>
      </c>
      <c r="W5267" s="1" t="s">
        <v>30608</v>
      </c>
      <c r="X5267" s="1" t="s">
        <v>30607</v>
      </c>
      <c r="Y5267" s="1" t="s">
        <v>30609</v>
      </c>
      <c r="Z5267" s="1" t="n">
        <v>3</v>
      </c>
      <c r="AA5267" s="1" t="s">
        <v>65</v>
      </c>
      <c r="AB5267" s="1" t="s">
        <v>30610</v>
      </c>
      <c r="AC5267" s="2" t="s">
        <v>66</v>
      </c>
      <c r="AD5267" s="2" t="s">
        <v>67</v>
      </c>
      <c r="AP5267" s="2" t="s">
        <v>3206</v>
      </c>
      <c r="AQ5267" s="2" t="s">
        <v>3206</v>
      </c>
    </row>
    <row r="5268" customFormat="false" ht="12.75" hidden="false" customHeight="false" outlineLevel="0" collapsed="false">
      <c r="A5268" s="3" t="s">
        <v>30611</v>
      </c>
      <c r="B5268" s="1" t="s">
        <v>30612</v>
      </c>
      <c r="C5268" s="4" t="n">
        <f aca="false">IF(OR(T5268="SSES",T5268="VAR"),-COUNTIF(P$2:P$6715,R5268)+1,IF(T5268="ES",1,IF(OR(T5268="CL",T5268="OR",T5268="SBOR",T5268="SPFM",T5268="FM",T5268="SBFM",T5268="FO",T5268="GN",T5268="SSGN"),0)))</f>
        <v>0</v>
      </c>
      <c r="D5268" s="1" t="n">
        <v>5267</v>
      </c>
      <c r="E5268" s="1" t="s">
        <v>22635</v>
      </c>
      <c r="F5268" s="1"/>
      <c r="G5268" s="1" t="s">
        <v>22654</v>
      </c>
      <c r="H5268" s="1" t="s">
        <v>30613</v>
      </c>
      <c r="I5268" s="1" t="s">
        <v>30614</v>
      </c>
      <c r="J5268" s="1"/>
      <c r="K5268" s="1"/>
      <c r="L5268" s="1" t="s">
        <v>25254</v>
      </c>
      <c r="M5268" s="1" t="s">
        <v>30615</v>
      </c>
      <c r="N5268" s="1" t="s">
        <v>2732</v>
      </c>
      <c r="O5268" s="1" t="s">
        <v>25256</v>
      </c>
      <c r="P5268" s="1" t="n">
        <v>192258</v>
      </c>
      <c r="Q5268" s="1" t="n">
        <v>187179</v>
      </c>
      <c r="R5268" s="1" t="n">
        <v>187179</v>
      </c>
      <c r="S5268" s="1" t="n">
        <v>192258</v>
      </c>
      <c r="T5268" s="1" t="s">
        <v>61</v>
      </c>
      <c r="U5268" s="1" t="s">
        <v>16929</v>
      </c>
      <c r="V5268" s="1" t="s">
        <v>30616</v>
      </c>
      <c r="W5268" s="1" t="s">
        <v>30617</v>
      </c>
      <c r="X5268" s="1" t="s">
        <v>30616</v>
      </c>
      <c r="Y5268" s="1"/>
      <c r="Z5268" s="1" t="n">
        <v>3</v>
      </c>
      <c r="AA5268" s="1" t="s">
        <v>65</v>
      </c>
      <c r="AB5268" s="1"/>
    </row>
    <row r="5269" customFormat="false" ht="12.75" hidden="false" customHeight="false" outlineLevel="0" collapsed="false">
      <c r="A5269" s="3" t="s">
        <v>30618</v>
      </c>
      <c r="B5269" s="1" t="s">
        <v>30619</v>
      </c>
      <c r="C5269" s="4" t="n">
        <f aca="false">IF(OR(T5269="SSES",T5269="VAR"),-COUNTIF(P$2:P$6715,R5269)+1,IF(T5269="ES",1,IF(OR(T5269="CL",T5269="OR",T5269="SBOR",T5269="SPFM",T5269="FM",T5269="SBFM",T5269="FO",T5269="GN",T5269="SSGN"),0)))</f>
        <v>1</v>
      </c>
      <c r="D5269" s="1" t="n">
        <v>5268</v>
      </c>
      <c r="E5269" s="1" t="s">
        <v>22635</v>
      </c>
      <c r="F5269" s="1"/>
      <c r="G5269" s="1" t="s">
        <v>22654</v>
      </c>
      <c r="H5269" s="1" t="s">
        <v>30613</v>
      </c>
      <c r="I5269" s="1" t="s">
        <v>30614</v>
      </c>
      <c r="J5269" s="1"/>
      <c r="K5269" s="1"/>
      <c r="L5269" s="1" t="s">
        <v>25254</v>
      </c>
      <c r="M5269" s="1" t="s">
        <v>30615</v>
      </c>
      <c r="N5269" s="1" t="s">
        <v>2732</v>
      </c>
      <c r="O5269" s="1" t="s">
        <v>25256</v>
      </c>
      <c r="P5269" s="1" t="n">
        <v>96508</v>
      </c>
      <c r="Q5269" s="1" t="n">
        <v>192258</v>
      </c>
      <c r="R5269" s="1" t="n">
        <v>192258</v>
      </c>
      <c r="S5269" s="1" t="n">
        <v>96508</v>
      </c>
      <c r="T5269" s="1" t="s">
        <v>69</v>
      </c>
      <c r="U5269" s="1" t="s">
        <v>16929</v>
      </c>
      <c r="V5269" s="1" t="s">
        <v>30620</v>
      </c>
      <c r="W5269" s="1" t="s">
        <v>30621</v>
      </c>
      <c r="X5269" s="1" t="s">
        <v>30620</v>
      </c>
      <c r="Y5269" s="1" t="s">
        <v>30622</v>
      </c>
      <c r="Z5269" s="1" t="n">
        <v>3</v>
      </c>
      <c r="AA5269" s="1" t="s">
        <v>65</v>
      </c>
      <c r="AB5269" s="1" t="s">
        <v>30623</v>
      </c>
      <c r="AC5269" s="2" t="s">
        <v>66</v>
      </c>
      <c r="AD5269" s="2" t="s">
        <v>67</v>
      </c>
      <c r="AO5269" s="2" t="s">
        <v>3206</v>
      </c>
      <c r="AP5269" s="2" t="s">
        <v>3206</v>
      </c>
      <c r="AQ5269" s="2" t="s">
        <v>3206</v>
      </c>
      <c r="AR5269" s="2" t="s">
        <v>3206</v>
      </c>
    </row>
    <row r="5270" customFormat="false" ht="12.75" hidden="false" customHeight="false" outlineLevel="0" collapsed="false">
      <c r="A5270" s="3" t="s">
        <v>30624</v>
      </c>
      <c r="B5270" s="1" t="s">
        <v>30625</v>
      </c>
      <c r="C5270" s="4" t="n">
        <f aca="false">IF(OR(T5270="SSES",T5270="VAR"),-COUNTIF(P$2:P$6715,R5270)+1,IF(T5270="ES",1,IF(OR(T5270="CL",T5270="OR",T5270="SBOR",T5270="SPFM",T5270="FM",T5270="SBFM",T5270="FO",T5270="GN",T5270="SSGN"),0)))</f>
        <v>1</v>
      </c>
      <c r="D5270" s="1" t="n">
        <v>5269</v>
      </c>
      <c r="E5270" s="1" t="s">
        <v>22635</v>
      </c>
      <c r="F5270" s="1"/>
      <c r="G5270" s="1" t="s">
        <v>22654</v>
      </c>
      <c r="H5270" s="1" t="s">
        <v>30613</v>
      </c>
      <c r="I5270" s="1" t="s">
        <v>30614</v>
      </c>
      <c r="J5270" s="1"/>
      <c r="K5270" s="1"/>
      <c r="L5270" s="1" t="s">
        <v>25254</v>
      </c>
      <c r="M5270" s="1" t="s">
        <v>30615</v>
      </c>
      <c r="N5270" s="1" t="s">
        <v>2732</v>
      </c>
      <c r="O5270" s="1" t="s">
        <v>25256</v>
      </c>
      <c r="P5270" s="1" t="n">
        <v>96519</v>
      </c>
      <c r="Q5270" s="1" t="n">
        <v>192258</v>
      </c>
      <c r="R5270" s="1" t="n">
        <v>192258</v>
      </c>
      <c r="S5270" s="1" t="n">
        <v>96519</v>
      </c>
      <c r="T5270" s="1" t="s">
        <v>69</v>
      </c>
      <c r="U5270" s="1" t="s">
        <v>16929</v>
      </c>
      <c r="V5270" s="1" t="s">
        <v>30626</v>
      </c>
      <c r="W5270" s="1" t="s">
        <v>30627</v>
      </c>
      <c r="X5270" s="1" t="s">
        <v>30626</v>
      </c>
      <c r="Y5270" s="1" t="s">
        <v>30628</v>
      </c>
      <c r="Z5270" s="1" t="n">
        <v>2</v>
      </c>
      <c r="AA5270" s="1" t="s">
        <v>65</v>
      </c>
      <c r="AB5270" s="1" t="s">
        <v>30629</v>
      </c>
      <c r="AC5270" s="2" t="s">
        <v>66</v>
      </c>
      <c r="AD5270" s="2" t="s">
        <v>67</v>
      </c>
      <c r="AO5270" s="2" t="s">
        <v>3206</v>
      </c>
      <c r="AP5270" s="2" t="s">
        <v>3206</v>
      </c>
      <c r="AQ5270" s="2" t="s">
        <v>3206</v>
      </c>
      <c r="AU5270" s="2" t="s">
        <v>25272</v>
      </c>
    </row>
    <row r="5271" customFormat="false" ht="12.75" hidden="false" customHeight="false" outlineLevel="0" collapsed="false">
      <c r="A5271" s="3" t="s">
        <v>30630</v>
      </c>
      <c r="B5271" s="1" t="s">
        <v>30631</v>
      </c>
      <c r="C5271" s="4" t="n">
        <f aca="false">IF(OR(T5271="SSES",T5271="VAR"),-COUNTIF(P$2:P$6715,R5271)+1,IF(T5271="ES",1,IF(OR(T5271="CL",T5271="OR",T5271="SBOR",T5271="SPFM",T5271="FM",T5271="SBFM",T5271="FO",T5271="GN",T5271="SSGN"),0)))</f>
        <v>1</v>
      </c>
      <c r="D5271" s="1" t="n">
        <v>5270</v>
      </c>
      <c r="E5271" s="1" t="s">
        <v>22635</v>
      </c>
      <c r="F5271" s="1"/>
      <c r="G5271" s="1" t="s">
        <v>22654</v>
      </c>
      <c r="H5271" s="1" t="s">
        <v>30613</v>
      </c>
      <c r="I5271" s="1" t="s">
        <v>30614</v>
      </c>
      <c r="J5271" s="1"/>
      <c r="K5271" s="1"/>
      <c r="L5271" s="1" t="s">
        <v>25254</v>
      </c>
      <c r="M5271" s="1" t="s">
        <v>30615</v>
      </c>
      <c r="N5271" s="1" t="s">
        <v>2732</v>
      </c>
      <c r="O5271" s="1" t="s">
        <v>25256</v>
      </c>
      <c r="P5271" s="1" t="n">
        <v>96523</v>
      </c>
      <c r="Q5271" s="1" t="n">
        <v>192258</v>
      </c>
      <c r="R5271" s="1" t="n">
        <v>192258</v>
      </c>
      <c r="S5271" s="1" t="n">
        <v>96523</v>
      </c>
      <c r="T5271" s="1" t="s">
        <v>69</v>
      </c>
      <c r="U5271" s="1" t="s">
        <v>16929</v>
      </c>
      <c r="V5271" s="1" t="s">
        <v>30632</v>
      </c>
      <c r="W5271" s="1" t="s">
        <v>30633</v>
      </c>
      <c r="X5271" s="1" t="s">
        <v>30632</v>
      </c>
      <c r="Y5271" s="1" t="s">
        <v>30634</v>
      </c>
      <c r="Z5271" s="1" t="n">
        <v>3</v>
      </c>
      <c r="AA5271" s="1" t="s">
        <v>65</v>
      </c>
      <c r="AB5271" s="1" t="s">
        <v>30635</v>
      </c>
      <c r="AC5271" s="2" t="s">
        <v>66</v>
      </c>
      <c r="AD5271" s="2" t="s">
        <v>67</v>
      </c>
      <c r="AO5271" s="2" t="s">
        <v>3206</v>
      </c>
      <c r="AP5271" s="2" t="s">
        <v>3206</v>
      </c>
      <c r="AQ5271" s="2" t="s">
        <v>3206</v>
      </c>
      <c r="AU5271" s="2" t="s">
        <v>25272</v>
      </c>
    </row>
    <row r="5272" customFormat="false" ht="12.75" hidden="false" customHeight="false" outlineLevel="0" collapsed="false">
      <c r="A5272" s="3" t="s">
        <v>30636</v>
      </c>
      <c r="B5272" s="1" t="s">
        <v>30637</v>
      </c>
      <c r="C5272" s="4" t="n">
        <f aca="false">IF(OR(T5272="SSES",T5272="VAR"),-COUNTIF(P$2:P$6715,R5272)+1,IF(T5272="ES",1,IF(OR(T5272="CL",T5272="OR",T5272="SBOR",T5272="SPFM",T5272="FM",T5272="SBFM",T5272="FO",T5272="GN",T5272="SSGN"),0)))</f>
        <v>1</v>
      </c>
      <c r="D5272" s="1" t="n">
        <v>5271</v>
      </c>
      <c r="E5272" s="1" t="s">
        <v>22635</v>
      </c>
      <c r="F5272" s="1"/>
      <c r="G5272" s="1" t="s">
        <v>22654</v>
      </c>
      <c r="H5272" s="1" t="s">
        <v>30613</v>
      </c>
      <c r="I5272" s="1" t="s">
        <v>30614</v>
      </c>
      <c r="J5272" s="1"/>
      <c r="K5272" s="1"/>
      <c r="L5272" s="1" t="s">
        <v>25254</v>
      </c>
      <c r="M5272" s="1" t="s">
        <v>30615</v>
      </c>
      <c r="N5272" s="1" t="s">
        <v>2732</v>
      </c>
      <c r="O5272" s="1" t="s">
        <v>25256</v>
      </c>
      <c r="P5272" s="1" t="n">
        <v>96562</v>
      </c>
      <c r="Q5272" s="1" t="n">
        <v>192258</v>
      </c>
      <c r="R5272" s="1" t="n">
        <v>192258</v>
      </c>
      <c r="S5272" s="1" t="n">
        <v>96562</v>
      </c>
      <c r="T5272" s="1" t="s">
        <v>69</v>
      </c>
      <c r="U5272" s="1" t="s">
        <v>30638</v>
      </c>
      <c r="V5272" s="1" t="s">
        <v>30639</v>
      </c>
      <c r="W5272" s="1" t="s">
        <v>30640</v>
      </c>
      <c r="X5272" s="1" t="s">
        <v>30639</v>
      </c>
      <c r="Y5272" s="1"/>
      <c r="Z5272" s="1" t="n">
        <v>3</v>
      </c>
      <c r="AA5272" s="1" t="s">
        <v>65</v>
      </c>
      <c r="AB5272" s="1" t="s">
        <v>30641</v>
      </c>
    </row>
    <row r="5273" customFormat="false" ht="12.75" hidden="false" customHeight="false" outlineLevel="0" collapsed="false">
      <c r="A5273" s="3" t="s">
        <v>30642</v>
      </c>
      <c r="B5273" s="1" t="s">
        <v>30643</v>
      </c>
      <c r="C5273" s="4" t="n">
        <f aca="false">IF(OR(T5273="SSES",T5273="VAR"),-COUNTIF(P$2:P$6715,R5273)+1,IF(T5273="ES",1,IF(OR(T5273="CL",T5273="OR",T5273="SBOR",T5273="SPFM",T5273="FM",T5273="SBFM",T5273="FO",T5273="GN",T5273="SSGN"),0)))</f>
        <v>1</v>
      </c>
      <c r="D5273" s="1" t="n">
        <v>5272</v>
      </c>
      <c r="E5273" s="1" t="s">
        <v>22635</v>
      </c>
      <c r="F5273" s="1"/>
      <c r="G5273" s="1" t="s">
        <v>22654</v>
      </c>
      <c r="H5273" s="1" t="s">
        <v>30613</v>
      </c>
      <c r="I5273" s="1" t="s">
        <v>30614</v>
      </c>
      <c r="J5273" s="1"/>
      <c r="K5273" s="1"/>
      <c r="L5273" s="1" t="s">
        <v>25254</v>
      </c>
      <c r="M5273" s="1" t="s">
        <v>30615</v>
      </c>
      <c r="N5273" s="1" t="s">
        <v>2732</v>
      </c>
      <c r="O5273" s="1" t="s">
        <v>25256</v>
      </c>
      <c r="P5273" s="1" t="n">
        <v>96566</v>
      </c>
      <c r="Q5273" s="1" t="n">
        <v>192258</v>
      </c>
      <c r="R5273" s="1" t="n">
        <v>192258</v>
      </c>
      <c r="S5273" s="1" t="n">
        <v>96566</v>
      </c>
      <c r="T5273" s="1" t="s">
        <v>69</v>
      </c>
      <c r="U5273" s="1" t="s">
        <v>30644</v>
      </c>
      <c r="V5273" s="1" t="s">
        <v>30645</v>
      </c>
      <c r="W5273" s="1" t="s">
        <v>30646</v>
      </c>
      <c r="X5273" s="1" t="s">
        <v>30645</v>
      </c>
      <c r="Y5273" s="1"/>
      <c r="Z5273" s="1" t="n">
        <v>3</v>
      </c>
      <c r="AA5273" s="1" t="s">
        <v>65</v>
      </c>
      <c r="AB5273" s="1" t="s">
        <v>30647</v>
      </c>
      <c r="AC5273" s="2" t="s">
        <v>66</v>
      </c>
      <c r="AD5273" s="2" t="s">
        <v>67</v>
      </c>
    </row>
    <row r="5274" customFormat="false" ht="12.75" hidden="false" customHeight="false" outlineLevel="0" collapsed="false">
      <c r="A5274" s="3" t="s">
        <v>30648</v>
      </c>
      <c r="B5274" s="1" t="s">
        <v>30649</v>
      </c>
      <c r="C5274" s="4" t="n">
        <f aca="false">IF(OR(T5274="SSES",T5274="VAR"),-COUNTIF(P$2:P$6715,R5274)+1,IF(T5274="ES",1,IF(OR(T5274="CL",T5274="OR",T5274="SBOR",T5274="SPFM",T5274="FM",T5274="SBFM",T5274="FO",T5274="GN",T5274="SSGN"),0)))</f>
        <v>1</v>
      </c>
      <c r="D5274" s="1" t="n">
        <v>5273</v>
      </c>
      <c r="E5274" s="1" t="s">
        <v>22635</v>
      </c>
      <c r="F5274" s="1"/>
      <c r="G5274" s="1" t="s">
        <v>22654</v>
      </c>
      <c r="H5274" s="1" t="s">
        <v>30613</v>
      </c>
      <c r="I5274" s="1" t="s">
        <v>30614</v>
      </c>
      <c r="J5274" s="1"/>
      <c r="K5274" s="1"/>
      <c r="L5274" s="1" t="s">
        <v>25254</v>
      </c>
      <c r="M5274" s="1" t="s">
        <v>30615</v>
      </c>
      <c r="N5274" s="1" t="s">
        <v>2732</v>
      </c>
      <c r="O5274" s="1" t="s">
        <v>25256</v>
      </c>
      <c r="P5274" s="1" t="n">
        <v>96534</v>
      </c>
      <c r="Q5274" s="1" t="n">
        <v>192258</v>
      </c>
      <c r="R5274" s="1" t="n">
        <v>192258</v>
      </c>
      <c r="S5274" s="1" t="n">
        <v>96534</v>
      </c>
      <c r="T5274" s="1" t="s">
        <v>69</v>
      </c>
      <c r="U5274" s="1" t="s">
        <v>16929</v>
      </c>
      <c r="V5274" s="1" t="s">
        <v>30650</v>
      </c>
      <c r="W5274" s="1" t="s">
        <v>30651</v>
      </c>
      <c r="X5274" s="1" t="s">
        <v>30650</v>
      </c>
      <c r="Y5274" s="1" t="s">
        <v>30652</v>
      </c>
      <c r="Z5274" s="1" t="n">
        <v>3</v>
      </c>
      <c r="AA5274" s="1" t="s">
        <v>65</v>
      </c>
      <c r="AB5274" s="1" t="s">
        <v>30653</v>
      </c>
      <c r="AC5274" s="2" t="s">
        <v>66</v>
      </c>
      <c r="AD5274" s="2" t="s">
        <v>67</v>
      </c>
      <c r="AO5274" s="2" t="s">
        <v>3206</v>
      </c>
      <c r="AP5274" s="2" t="s">
        <v>3206</v>
      </c>
      <c r="AQ5274" s="2" t="s">
        <v>3206</v>
      </c>
      <c r="AU5274" s="2" t="s">
        <v>25272</v>
      </c>
    </row>
    <row r="5275" customFormat="false" ht="12.75" hidden="false" customHeight="false" outlineLevel="0" collapsed="false">
      <c r="A5275" s="3" t="s">
        <v>30654</v>
      </c>
      <c r="B5275" s="1" t="s">
        <v>30655</v>
      </c>
      <c r="C5275" s="4" t="n">
        <f aca="false">IF(OR(T5275="SSES",T5275="VAR"),-COUNTIF(P$2:P$6715,R5275)+1,IF(T5275="ES",1,IF(OR(T5275="CL",T5275="OR",T5275="SBOR",T5275="SPFM",T5275="FM",T5275="SBFM",T5275="FO",T5275="GN",T5275="SSGN"),0)))</f>
        <v>1</v>
      </c>
      <c r="D5275" s="1" t="n">
        <v>5274</v>
      </c>
      <c r="E5275" s="1" t="s">
        <v>22635</v>
      </c>
      <c r="F5275" s="1"/>
      <c r="G5275" s="1" t="s">
        <v>22654</v>
      </c>
      <c r="H5275" s="1" t="s">
        <v>30613</v>
      </c>
      <c r="I5275" s="1" t="s">
        <v>30614</v>
      </c>
      <c r="J5275" s="1"/>
      <c r="K5275" s="1"/>
      <c r="L5275" s="1" t="s">
        <v>25254</v>
      </c>
      <c r="M5275" s="1" t="s">
        <v>30615</v>
      </c>
      <c r="N5275" s="1" t="s">
        <v>2732</v>
      </c>
      <c r="O5275" s="1" t="s">
        <v>25256</v>
      </c>
      <c r="P5275" s="1" t="n">
        <v>96539</v>
      </c>
      <c r="Q5275" s="1" t="n">
        <v>192258</v>
      </c>
      <c r="R5275" s="1" t="n">
        <v>192258</v>
      </c>
      <c r="S5275" s="1" t="n">
        <v>96539</v>
      </c>
      <c r="T5275" s="1" t="s">
        <v>69</v>
      </c>
      <c r="U5275" s="1" t="s">
        <v>30656</v>
      </c>
      <c r="V5275" s="1" t="s">
        <v>30657</v>
      </c>
      <c r="W5275" s="1" t="s">
        <v>30658</v>
      </c>
      <c r="X5275" s="1" t="s">
        <v>30657</v>
      </c>
      <c r="Y5275" s="1" t="s">
        <v>30659</v>
      </c>
      <c r="Z5275" s="1" t="n">
        <v>8</v>
      </c>
      <c r="AA5275" s="1" t="s">
        <v>65</v>
      </c>
      <c r="AB5275" s="1" t="s">
        <v>30660</v>
      </c>
      <c r="AC5275" s="2" t="s">
        <v>66</v>
      </c>
      <c r="AD5275" s="2" t="s">
        <v>67</v>
      </c>
      <c r="AO5275" s="2" t="s">
        <v>3206</v>
      </c>
      <c r="AP5275" s="2" t="s">
        <v>3206</v>
      </c>
      <c r="AQ5275" s="2" t="s">
        <v>3206</v>
      </c>
    </row>
    <row r="5276" customFormat="false" ht="12.75" hidden="false" customHeight="false" outlineLevel="0" collapsed="false">
      <c r="A5276" s="3" t="s">
        <v>30661</v>
      </c>
      <c r="B5276" s="1" t="s">
        <v>30662</v>
      </c>
      <c r="C5276" s="4" t="n">
        <f aca="false">IF(OR(T5276="SSES",T5276="VAR"),-COUNTIF(P$2:P$6715,R5276)+1,IF(T5276="ES",1,IF(OR(T5276="CL",T5276="OR",T5276="SBOR",T5276="SPFM",T5276="FM",T5276="SBFM",T5276="FO",T5276="GN",T5276="SSGN"),0)))</f>
        <v>1</v>
      </c>
      <c r="D5276" s="1" t="n">
        <v>5275</v>
      </c>
      <c r="E5276" s="1" t="s">
        <v>22635</v>
      </c>
      <c r="F5276" s="1"/>
      <c r="G5276" s="1" t="s">
        <v>22654</v>
      </c>
      <c r="H5276" s="1" t="s">
        <v>30613</v>
      </c>
      <c r="I5276" s="1" t="s">
        <v>30614</v>
      </c>
      <c r="J5276" s="1"/>
      <c r="K5276" s="1"/>
      <c r="L5276" s="1" t="s">
        <v>25254</v>
      </c>
      <c r="M5276" s="1" t="s">
        <v>30615</v>
      </c>
      <c r="N5276" s="1" t="s">
        <v>2732</v>
      </c>
      <c r="O5276" s="1" t="s">
        <v>25256</v>
      </c>
      <c r="P5276" s="1" t="n">
        <v>96545</v>
      </c>
      <c r="Q5276" s="1" t="n">
        <v>192258</v>
      </c>
      <c r="R5276" s="1" t="n">
        <v>192258</v>
      </c>
      <c r="S5276" s="1" t="n">
        <v>96545</v>
      </c>
      <c r="T5276" s="1" t="s">
        <v>69</v>
      </c>
      <c r="U5276" s="1" t="s">
        <v>16929</v>
      </c>
      <c r="V5276" s="1" t="s">
        <v>30663</v>
      </c>
      <c r="W5276" s="1" t="s">
        <v>30664</v>
      </c>
      <c r="X5276" s="1" t="s">
        <v>30663</v>
      </c>
      <c r="Y5276" s="1" t="s">
        <v>30665</v>
      </c>
      <c r="Z5276" s="1" t="n">
        <v>3</v>
      </c>
      <c r="AA5276" s="1" t="s">
        <v>65</v>
      </c>
      <c r="AB5276" s="1" t="s">
        <v>30666</v>
      </c>
      <c r="AC5276" s="2" t="s">
        <v>66</v>
      </c>
      <c r="AD5276" s="2" t="s">
        <v>67</v>
      </c>
      <c r="AP5276" s="2" t="s">
        <v>3206</v>
      </c>
      <c r="AQ5276" s="2" t="s">
        <v>3206</v>
      </c>
      <c r="AU5276" s="2" t="s">
        <v>25272</v>
      </c>
    </row>
    <row r="5277" customFormat="false" ht="12.75" hidden="false" customHeight="false" outlineLevel="0" collapsed="false">
      <c r="A5277" s="3" t="s">
        <v>30667</v>
      </c>
      <c r="B5277" s="1" t="s">
        <v>30668</v>
      </c>
      <c r="C5277" s="4" t="n">
        <f aca="false">IF(OR(T5277="SSES",T5277="VAR"),-COUNTIF(P$2:P$6715,R5277)+1,IF(T5277="ES",1,IF(OR(T5277="CL",T5277="OR",T5277="SBOR",T5277="SPFM",T5277="FM",T5277="SBFM",T5277="FO",T5277="GN",T5277="SSGN"),0)))</f>
        <v>1</v>
      </c>
      <c r="D5277" s="1" t="n">
        <v>5276</v>
      </c>
      <c r="E5277" s="1" t="s">
        <v>22635</v>
      </c>
      <c r="F5277" s="1"/>
      <c r="G5277" s="1" t="s">
        <v>22654</v>
      </c>
      <c r="H5277" s="1" t="s">
        <v>30613</v>
      </c>
      <c r="I5277" s="1" t="s">
        <v>30614</v>
      </c>
      <c r="J5277" s="1"/>
      <c r="K5277" s="1"/>
      <c r="L5277" s="1" t="s">
        <v>25254</v>
      </c>
      <c r="M5277" s="1" t="s">
        <v>30615</v>
      </c>
      <c r="N5277" s="1" t="s">
        <v>2732</v>
      </c>
      <c r="O5277" s="1" t="s">
        <v>25256</v>
      </c>
      <c r="P5277" s="1" t="n">
        <v>96546</v>
      </c>
      <c r="Q5277" s="1" t="n">
        <v>192258</v>
      </c>
      <c r="R5277" s="1" t="n">
        <v>192258</v>
      </c>
      <c r="S5277" s="1" t="n">
        <v>96546</v>
      </c>
      <c r="T5277" s="1" t="s">
        <v>69</v>
      </c>
      <c r="U5277" s="1" t="s">
        <v>30669</v>
      </c>
      <c r="V5277" s="1" t="s">
        <v>30670</v>
      </c>
      <c r="W5277" s="1" t="s">
        <v>30671</v>
      </c>
      <c r="X5277" s="1" t="s">
        <v>30670</v>
      </c>
      <c r="Y5277" s="1" t="s">
        <v>30672</v>
      </c>
      <c r="Z5277" s="1" t="n">
        <v>3</v>
      </c>
      <c r="AA5277" s="1" t="s">
        <v>65</v>
      </c>
      <c r="AB5277" s="1" t="s">
        <v>30673</v>
      </c>
      <c r="AC5277" s="2" t="s">
        <v>66</v>
      </c>
      <c r="AD5277" s="2" t="s">
        <v>67</v>
      </c>
      <c r="AO5277" s="2" t="s">
        <v>3206</v>
      </c>
      <c r="AP5277" s="2" t="s">
        <v>3206</v>
      </c>
      <c r="AQ5277" s="2" t="s">
        <v>3206</v>
      </c>
      <c r="AR5277" s="2" t="s">
        <v>3206</v>
      </c>
      <c r="AU5277" s="2" t="s">
        <v>25272</v>
      </c>
    </row>
    <row r="5278" customFormat="false" ht="12.75" hidden="false" customHeight="false" outlineLevel="0" collapsed="false">
      <c r="A5278" s="3" t="s">
        <v>30674</v>
      </c>
      <c r="B5278" s="1" t="s">
        <v>30675</v>
      </c>
      <c r="C5278" s="4" t="n">
        <f aca="false">IF(OR(T5278="SSES",T5278="VAR"),-COUNTIF(P$2:P$6715,R5278)+1,IF(T5278="ES",1,IF(OR(T5278="CL",T5278="OR",T5278="SBOR",T5278="SPFM",T5278="FM",T5278="SBFM",T5278="FO",T5278="GN",T5278="SSGN"),0)))</f>
        <v>0</v>
      </c>
      <c r="D5278" s="1" t="n">
        <v>5277</v>
      </c>
      <c r="E5278" s="1" t="s">
        <v>22635</v>
      </c>
      <c r="F5278" s="1"/>
      <c r="G5278" s="1" t="s">
        <v>22654</v>
      </c>
      <c r="H5278" s="1" t="s">
        <v>30676</v>
      </c>
      <c r="I5278" s="1" t="s">
        <v>30677</v>
      </c>
      <c r="J5278" s="1"/>
      <c r="K5278" s="1"/>
      <c r="L5278" s="1" t="s">
        <v>25254</v>
      </c>
      <c r="M5278" s="1" t="s">
        <v>25255</v>
      </c>
      <c r="N5278" s="1" t="s">
        <v>2732</v>
      </c>
      <c r="O5278" s="1" t="s">
        <v>25256</v>
      </c>
      <c r="P5278" s="1" t="n">
        <v>193594</v>
      </c>
      <c r="Q5278" s="1" t="n">
        <v>187333</v>
      </c>
      <c r="R5278" s="1" t="n">
        <v>187333</v>
      </c>
      <c r="S5278" s="1" t="n">
        <v>193594</v>
      </c>
      <c r="T5278" s="1" t="s">
        <v>61</v>
      </c>
      <c r="U5278" s="1" t="s">
        <v>16929</v>
      </c>
      <c r="V5278" s="1" t="s">
        <v>30678</v>
      </c>
      <c r="W5278" s="1" t="s">
        <v>30679</v>
      </c>
      <c r="X5278" s="1" t="s">
        <v>30678</v>
      </c>
      <c r="Y5278" s="1" t="s">
        <v>30680</v>
      </c>
      <c r="Z5278" s="1" t="n">
        <v>3</v>
      </c>
      <c r="AA5278" s="1" t="s">
        <v>65</v>
      </c>
      <c r="AB5278" s="1"/>
    </row>
    <row r="5279" customFormat="false" ht="12.75" hidden="false" customHeight="false" outlineLevel="0" collapsed="false">
      <c r="A5279" s="3" t="s">
        <v>30681</v>
      </c>
      <c r="B5279" s="1" t="s">
        <v>30682</v>
      </c>
      <c r="C5279" s="4" t="n">
        <f aca="false">IF(OR(T5279="SSES",T5279="VAR"),-COUNTIF(P$2:P$6715,R5279)+1,IF(T5279="ES",1,IF(OR(T5279="CL",T5279="OR",T5279="SBOR",T5279="SPFM",T5279="FM",T5279="SBFM",T5279="FO",T5279="GN",T5279="SSGN"),0)))</f>
        <v>1</v>
      </c>
      <c r="D5279" s="1" t="n">
        <v>5278</v>
      </c>
      <c r="E5279" s="1" t="s">
        <v>22635</v>
      </c>
      <c r="F5279" s="1"/>
      <c r="G5279" s="1" t="s">
        <v>22654</v>
      </c>
      <c r="H5279" s="1" t="s">
        <v>30676</v>
      </c>
      <c r="I5279" s="1" t="s">
        <v>30677</v>
      </c>
      <c r="J5279" s="1"/>
      <c r="K5279" s="1"/>
      <c r="L5279" s="1" t="s">
        <v>25254</v>
      </c>
      <c r="M5279" s="1" t="s">
        <v>25255</v>
      </c>
      <c r="N5279" s="1" t="s">
        <v>2732</v>
      </c>
      <c r="O5279" s="1" t="s">
        <v>25256</v>
      </c>
      <c r="P5279" s="1" t="n">
        <v>103543</v>
      </c>
      <c r="Q5279" s="1" t="n">
        <v>193594</v>
      </c>
      <c r="R5279" s="1" t="n">
        <v>193594</v>
      </c>
      <c r="S5279" s="1" t="n">
        <v>103543</v>
      </c>
      <c r="T5279" s="1" t="s">
        <v>69</v>
      </c>
      <c r="U5279" s="1" t="s">
        <v>30683</v>
      </c>
      <c r="V5279" s="1" t="s">
        <v>30684</v>
      </c>
      <c r="W5279" s="1" t="s">
        <v>30685</v>
      </c>
      <c r="X5279" s="1" t="s">
        <v>30684</v>
      </c>
      <c r="Y5279" s="1"/>
      <c r="Z5279" s="1" t="n">
        <v>3</v>
      </c>
      <c r="AA5279" s="1" t="s">
        <v>173</v>
      </c>
      <c r="AB5279" s="1" t="s">
        <v>30686</v>
      </c>
      <c r="AC5279" s="2" t="s">
        <v>66</v>
      </c>
      <c r="AD5279" s="2" t="s">
        <v>67</v>
      </c>
      <c r="AQ5279" s="2" t="s">
        <v>9018</v>
      </c>
      <c r="AR5279" s="2" t="s">
        <v>9018</v>
      </c>
    </row>
    <row r="5280" customFormat="false" ht="12.75" hidden="false" customHeight="false" outlineLevel="0" collapsed="false">
      <c r="A5280" s="3" t="s">
        <v>30687</v>
      </c>
      <c r="B5280" s="1" t="s">
        <v>30688</v>
      </c>
      <c r="C5280" s="4" t="n">
        <f aca="false">IF(OR(T5280="SSES",T5280="VAR"),-COUNTIF(P$2:P$6715,R5280)+1,IF(T5280="ES",1,IF(OR(T5280="CL",T5280="OR",T5280="SBOR",T5280="SPFM",T5280="FM",T5280="SBFM",T5280="FO",T5280="GN",T5280="SSGN"),0)))</f>
        <v>1</v>
      </c>
      <c r="D5280" s="1" t="n">
        <v>5279</v>
      </c>
      <c r="E5280" s="1" t="s">
        <v>22635</v>
      </c>
      <c r="F5280" s="1"/>
      <c r="G5280" s="1" t="s">
        <v>22654</v>
      </c>
      <c r="H5280" s="1" t="s">
        <v>30676</v>
      </c>
      <c r="I5280" s="1" t="s">
        <v>30677</v>
      </c>
      <c r="J5280" s="1"/>
      <c r="K5280" s="1"/>
      <c r="L5280" s="1" t="s">
        <v>25254</v>
      </c>
      <c r="M5280" s="1" t="s">
        <v>25255</v>
      </c>
      <c r="N5280" s="1" t="s">
        <v>2732</v>
      </c>
      <c r="O5280" s="1" t="s">
        <v>25256</v>
      </c>
      <c r="P5280" s="1" t="n">
        <v>103547</v>
      </c>
      <c r="Q5280" s="1" t="n">
        <v>193594</v>
      </c>
      <c r="R5280" s="1" t="n">
        <v>193594</v>
      </c>
      <c r="S5280" s="1" t="n">
        <v>103547</v>
      </c>
      <c r="T5280" s="1" t="s">
        <v>69</v>
      </c>
      <c r="U5280" s="1" t="s">
        <v>30689</v>
      </c>
      <c r="V5280" s="1" t="s">
        <v>30690</v>
      </c>
      <c r="W5280" s="1" t="s">
        <v>30691</v>
      </c>
      <c r="X5280" s="1" t="s">
        <v>30690</v>
      </c>
      <c r="Y5280" s="1" t="s">
        <v>30692</v>
      </c>
      <c r="Z5280" s="1" t="n">
        <v>3</v>
      </c>
      <c r="AA5280" s="1" t="s">
        <v>3770</v>
      </c>
      <c r="AB5280" s="1" t="s">
        <v>30693</v>
      </c>
      <c r="AC5280" s="2" t="s">
        <v>66</v>
      </c>
      <c r="AD5280" s="2" t="s">
        <v>67</v>
      </c>
      <c r="AQ5280" s="2" t="s">
        <v>9018</v>
      </c>
      <c r="AS5280" s="2" t="s">
        <v>25336</v>
      </c>
      <c r="AU5280" s="2" t="s">
        <v>25272</v>
      </c>
    </row>
    <row r="5281" customFormat="false" ht="12.75" hidden="false" customHeight="false" outlineLevel="0" collapsed="false">
      <c r="A5281" s="3" t="s">
        <v>30694</v>
      </c>
      <c r="B5281" s="1" t="s">
        <v>30695</v>
      </c>
      <c r="C5281" s="4" t="n">
        <f aca="false">IF(OR(T5281="SSES",T5281="VAR"),-COUNTIF(P$2:P$6715,R5281)+1,IF(T5281="ES",1,IF(OR(T5281="CL",T5281="OR",T5281="SBOR",T5281="SPFM",T5281="FM",T5281="SBFM",T5281="FO",T5281="GN",T5281="SSGN"),0)))</f>
        <v>1</v>
      </c>
      <c r="D5281" s="1" t="n">
        <v>5280</v>
      </c>
      <c r="E5281" s="1" t="s">
        <v>22635</v>
      </c>
      <c r="F5281" s="1"/>
      <c r="G5281" s="1" t="s">
        <v>22654</v>
      </c>
      <c r="H5281" s="1" t="s">
        <v>30676</v>
      </c>
      <c r="I5281" s="1" t="s">
        <v>30677</v>
      </c>
      <c r="J5281" s="1"/>
      <c r="K5281" s="1"/>
      <c r="L5281" s="1" t="s">
        <v>25254</v>
      </c>
      <c r="M5281" s="1" t="s">
        <v>25255</v>
      </c>
      <c r="N5281" s="1" t="s">
        <v>2732</v>
      </c>
      <c r="O5281" s="1" t="s">
        <v>25256</v>
      </c>
      <c r="P5281" s="1" t="n">
        <v>103553</v>
      </c>
      <c r="Q5281" s="1" t="n">
        <v>193594</v>
      </c>
      <c r="R5281" s="1" t="n">
        <v>193594</v>
      </c>
      <c r="S5281" s="1" t="n">
        <v>103553</v>
      </c>
      <c r="T5281" s="1" t="s">
        <v>69</v>
      </c>
      <c r="U5281" s="1" t="s">
        <v>28688</v>
      </c>
      <c r="V5281" s="1" t="s">
        <v>30696</v>
      </c>
      <c r="W5281" s="1" t="s">
        <v>30697</v>
      </c>
      <c r="X5281" s="1" t="s">
        <v>30696</v>
      </c>
      <c r="Y5281" s="1" t="s">
        <v>30698</v>
      </c>
      <c r="Z5281" s="1" t="n">
        <v>3</v>
      </c>
      <c r="AA5281" s="1" t="s">
        <v>65</v>
      </c>
      <c r="AB5281" s="1" t="s">
        <v>30699</v>
      </c>
      <c r="AC5281" s="2" t="s">
        <v>66</v>
      </c>
      <c r="AD5281" s="2" t="s">
        <v>67</v>
      </c>
      <c r="AO5281" s="2" t="s">
        <v>3206</v>
      </c>
      <c r="AQ5281" s="2" t="s">
        <v>3206</v>
      </c>
      <c r="AR5281" s="2" t="s">
        <v>3206</v>
      </c>
      <c r="AU5281" s="2" t="s">
        <v>25272</v>
      </c>
    </row>
    <row r="5282" customFormat="false" ht="12.75" hidden="false" customHeight="false" outlineLevel="0" collapsed="false">
      <c r="A5282" s="3" t="s">
        <v>30700</v>
      </c>
      <c r="B5282" s="1" t="s">
        <v>30701</v>
      </c>
      <c r="C5282" s="4" t="n">
        <f aca="false">IF(OR(T5282="SSES",T5282="VAR"),-COUNTIF(P$2:P$6715,R5282)+1,IF(T5282="ES",1,IF(OR(T5282="CL",T5282="OR",T5282="SBOR",T5282="SPFM",T5282="FM",T5282="SBFM",T5282="FO",T5282="GN",T5282="SSGN"),0)))</f>
        <v>1</v>
      </c>
      <c r="D5282" s="1" t="n">
        <v>5281</v>
      </c>
      <c r="E5282" s="1" t="s">
        <v>22635</v>
      </c>
      <c r="F5282" s="1"/>
      <c r="G5282" s="1" t="s">
        <v>22654</v>
      </c>
      <c r="H5282" s="1" t="s">
        <v>30676</v>
      </c>
      <c r="I5282" s="1" t="s">
        <v>30677</v>
      </c>
      <c r="J5282" s="1"/>
      <c r="K5282" s="1"/>
      <c r="L5282" s="1" t="s">
        <v>25254</v>
      </c>
      <c r="M5282" s="1" t="s">
        <v>25255</v>
      </c>
      <c r="N5282" s="1" t="s">
        <v>2732</v>
      </c>
      <c r="O5282" s="1" t="s">
        <v>25256</v>
      </c>
      <c r="P5282" s="1" t="n">
        <v>103557</v>
      </c>
      <c r="Q5282" s="1" t="n">
        <v>193594</v>
      </c>
      <c r="R5282" s="1" t="n">
        <v>193594</v>
      </c>
      <c r="S5282" s="1" t="n">
        <v>103557</v>
      </c>
      <c r="T5282" s="1" t="s">
        <v>69</v>
      </c>
      <c r="U5282" s="1" t="s">
        <v>30702</v>
      </c>
      <c r="V5282" s="1" t="s">
        <v>30703</v>
      </c>
      <c r="W5282" s="1" t="s">
        <v>30704</v>
      </c>
      <c r="X5282" s="1" t="s">
        <v>30703</v>
      </c>
      <c r="Y5282" s="1" t="s">
        <v>30705</v>
      </c>
      <c r="Z5282" s="1" t="n">
        <v>3</v>
      </c>
      <c r="AA5282" s="1" t="s">
        <v>3770</v>
      </c>
      <c r="AB5282" s="1" t="s">
        <v>30706</v>
      </c>
      <c r="AC5282" s="2" t="s">
        <v>66</v>
      </c>
      <c r="AD5282" s="2" t="s">
        <v>67</v>
      </c>
      <c r="AQ5282" s="2" t="s">
        <v>9018</v>
      </c>
      <c r="AS5282" s="2" t="s">
        <v>30163</v>
      </c>
    </row>
    <row r="5283" customFormat="false" ht="12.75" hidden="false" customHeight="false" outlineLevel="0" collapsed="false">
      <c r="A5283" s="3" t="s">
        <v>30707</v>
      </c>
      <c r="B5283" s="1" t="s">
        <v>30708</v>
      </c>
      <c r="C5283" s="4" t="n">
        <f aca="false">IF(OR(T5283="SSES",T5283="VAR"),-COUNTIF(P$2:P$6715,R5283)+1,IF(T5283="ES",1,IF(OR(T5283="CL",T5283="OR",T5283="SBOR",T5283="SPFM",T5283="FM",T5283="SBFM",T5283="FO",T5283="GN",T5283="SSGN"),0)))</f>
        <v>1</v>
      </c>
      <c r="D5283" s="1" t="n">
        <v>5282</v>
      </c>
      <c r="E5283" s="1" t="s">
        <v>22635</v>
      </c>
      <c r="F5283" s="1"/>
      <c r="G5283" s="1" t="s">
        <v>22654</v>
      </c>
      <c r="H5283" s="1" t="s">
        <v>30676</v>
      </c>
      <c r="I5283" s="1" t="s">
        <v>30709</v>
      </c>
      <c r="J5283" s="1" t="s">
        <v>30710</v>
      </c>
      <c r="K5283" s="1"/>
      <c r="L5283" s="1" t="s">
        <v>25254</v>
      </c>
      <c r="M5283" s="1" t="s">
        <v>25255</v>
      </c>
      <c r="N5283" s="1" t="s">
        <v>2732</v>
      </c>
      <c r="O5283" s="1" t="s">
        <v>25256</v>
      </c>
      <c r="P5283" s="1" t="n">
        <v>83481</v>
      </c>
      <c r="Q5283" s="1" t="n">
        <v>189394</v>
      </c>
      <c r="R5283" s="1" t="n">
        <v>189394</v>
      </c>
      <c r="S5283" s="1" t="n">
        <v>83481</v>
      </c>
      <c r="T5283" s="1" t="s">
        <v>69</v>
      </c>
      <c r="U5283" s="1" t="s">
        <v>16929</v>
      </c>
      <c r="V5283" s="1" t="s">
        <v>30711</v>
      </c>
      <c r="W5283" s="1" t="s">
        <v>30712</v>
      </c>
      <c r="X5283" s="1" t="s">
        <v>30711</v>
      </c>
      <c r="Y5283" s="1" t="s">
        <v>30713</v>
      </c>
      <c r="Z5283" s="1" t="n">
        <v>3</v>
      </c>
      <c r="AA5283" s="1" t="s">
        <v>65</v>
      </c>
      <c r="AB5283" s="1" t="s">
        <v>30714</v>
      </c>
      <c r="AC5283" s="2" t="s">
        <v>66</v>
      </c>
      <c r="AD5283" s="2" t="s">
        <v>67</v>
      </c>
      <c r="AO5283" s="2" t="s">
        <v>3206</v>
      </c>
      <c r="AP5283" s="2" t="s">
        <v>3206</v>
      </c>
      <c r="AQ5283" s="2" t="s">
        <v>3206</v>
      </c>
    </row>
    <row r="5284" customFormat="false" ht="12.75" hidden="false" customHeight="false" outlineLevel="0" collapsed="false">
      <c r="A5284" s="3" t="s">
        <v>30715</v>
      </c>
      <c r="B5284" s="1" t="s">
        <v>30716</v>
      </c>
      <c r="C5284" s="4" t="n">
        <f aca="false">IF(OR(T5284="SSES",T5284="VAR"),-COUNTIF(P$2:P$6715,R5284)+1,IF(T5284="ES",1,IF(OR(T5284="CL",T5284="OR",T5284="SBOR",T5284="SPFM",T5284="FM",T5284="SBFM",T5284="FO",T5284="GN",T5284="SSGN"),0)))</f>
        <v>1</v>
      </c>
      <c r="D5284" s="1" t="n">
        <v>5283</v>
      </c>
      <c r="E5284" s="1" t="s">
        <v>22635</v>
      </c>
      <c r="F5284" s="1"/>
      <c r="G5284" s="1" t="s">
        <v>22654</v>
      </c>
      <c r="H5284" s="1" t="s">
        <v>30676</v>
      </c>
      <c r="I5284" s="1" t="s">
        <v>30709</v>
      </c>
      <c r="J5284" s="1" t="s">
        <v>30710</v>
      </c>
      <c r="K5284" s="1"/>
      <c r="L5284" s="1" t="s">
        <v>25254</v>
      </c>
      <c r="M5284" s="1" t="s">
        <v>25255</v>
      </c>
      <c r="N5284" s="1" t="s">
        <v>2732</v>
      </c>
      <c r="O5284" s="1" t="s">
        <v>25256</v>
      </c>
      <c r="P5284" s="1" t="n">
        <v>83528</v>
      </c>
      <c r="Q5284" s="1" t="n">
        <v>189414</v>
      </c>
      <c r="R5284" s="1" t="n">
        <v>189414</v>
      </c>
      <c r="S5284" s="1" t="n">
        <v>83528</v>
      </c>
      <c r="T5284" s="1" t="s">
        <v>69</v>
      </c>
      <c r="U5284" s="1" t="s">
        <v>30717</v>
      </c>
      <c r="V5284" s="1" t="s">
        <v>30718</v>
      </c>
      <c r="W5284" s="1" t="s">
        <v>30719</v>
      </c>
      <c r="X5284" s="1" t="s">
        <v>30718</v>
      </c>
      <c r="Y5284" s="1" t="s">
        <v>30720</v>
      </c>
      <c r="Z5284" s="1" t="n">
        <v>3</v>
      </c>
      <c r="AA5284" s="1" t="s">
        <v>65</v>
      </c>
      <c r="AB5284" s="1" t="s">
        <v>30721</v>
      </c>
      <c r="AC5284" s="2" t="s">
        <v>66</v>
      </c>
      <c r="AD5284" s="2" t="s">
        <v>67</v>
      </c>
      <c r="AP5284" s="2" t="s">
        <v>3206</v>
      </c>
      <c r="AQ5284" s="2" t="s">
        <v>3206</v>
      </c>
    </row>
    <row r="5285" customFormat="false" ht="12.75" hidden="false" customHeight="false" outlineLevel="0" collapsed="false">
      <c r="A5285" s="3" t="s">
        <v>30722</v>
      </c>
      <c r="B5285" s="1" t="s">
        <v>30723</v>
      </c>
      <c r="C5285" s="4" t="n">
        <f aca="false">IF(OR(T5285="SSES",T5285="VAR"),-COUNTIF(P$2:P$6715,R5285)+1,IF(T5285="ES",1,IF(OR(T5285="CL",T5285="OR",T5285="SBOR",T5285="SPFM",T5285="FM",T5285="SBFM",T5285="FO",T5285="GN",T5285="SSGN"),0)))</f>
        <v>1</v>
      </c>
      <c r="D5285" s="1" t="n">
        <v>5284</v>
      </c>
      <c r="E5285" s="1" t="s">
        <v>22635</v>
      </c>
      <c r="F5285" s="1"/>
      <c r="G5285" s="1" t="s">
        <v>22654</v>
      </c>
      <c r="H5285" s="1" t="s">
        <v>30676</v>
      </c>
      <c r="I5285" s="1" t="s">
        <v>30709</v>
      </c>
      <c r="J5285" s="1" t="s">
        <v>30724</v>
      </c>
      <c r="K5285" s="1" t="s">
        <v>30725</v>
      </c>
      <c r="L5285" s="1" t="s">
        <v>25254</v>
      </c>
      <c r="M5285" s="1" t="s">
        <v>25255</v>
      </c>
      <c r="N5285" s="1" t="s">
        <v>2732</v>
      </c>
      <c r="O5285" s="1" t="s">
        <v>25256</v>
      </c>
      <c r="P5285" s="1" t="n">
        <v>87501</v>
      </c>
      <c r="Q5285" s="1" t="n">
        <v>190223</v>
      </c>
      <c r="R5285" s="1" t="n">
        <v>190223</v>
      </c>
      <c r="S5285" s="1" t="n">
        <v>87501</v>
      </c>
      <c r="T5285" s="1" t="s">
        <v>69</v>
      </c>
      <c r="U5285" s="1" t="s">
        <v>30726</v>
      </c>
      <c r="V5285" s="1" t="s">
        <v>30727</v>
      </c>
      <c r="W5285" s="1" t="s">
        <v>30728</v>
      </c>
      <c r="X5285" s="1" t="s">
        <v>30727</v>
      </c>
      <c r="Y5285" s="1" t="s">
        <v>30729</v>
      </c>
      <c r="Z5285" s="1" t="n">
        <v>3</v>
      </c>
      <c r="AA5285" s="1" t="s">
        <v>65</v>
      </c>
      <c r="AB5285" s="1" t="s">
        <v>30730</v>
      </c>
      <c r="AC5285" s="2" t="s">
        <v>66</v>
      </c>
      <c r="AD5285" s="2" t="s">
        <v>67</v>
      </c>
      <c r="AP5285" s="2" t="s">
        <v>3206</v>
      </c>
      <c r="AQ5285" s="2" t="s">
        <v>3206</v>
      </c>
    </row>
    <row r="5286" customFormat="false" ht="12.75" hidden="false" customHeight="false" outlineLevel="0" collapsed="false">
      <c r="A5286" s="3" t="s">
        <v>30731</v>
      </c>
      <c r="B5286" s="1" t="s">
        <v>30732</v>
      </c>
      <c r="C5286" s="4" t="n">
        <f aca="false">IF(OR(T5286="SSES",T5286="VAR"),-COUNTIF(P$2:P$6715,R5286)+1,IF(T5286="ES",1,IF(OR(T5286="CL",T5286="OR",T5286="SBOR",T5286="SPFM",T5286="FM",T5286="SBFM",T5286="FO",T5286="GN",T5286="SSGN"),0)))</f>
        <v>1</v>
      </c>
      <c r="D5286" s="1" t="n">
        <v>5285</v>
      </c>
      <c r="E5286" s="1" t="s">
        <v>22635</v>
      </c>
      <c r="F5286" s="1"/>
      <c r="G5286" s="1" t="s">
        <v>22654</v>
      </c>
      <c r="H5286" s="1" t="s">
        <v>30676</v>
      </c>
      <c r="I5286" s="1" t="s">
        <v>30709</v>
      </c>
      <c r="J5286" s="1" t="s">
        <v>30724</v>
      </c>
      <c r="K5286" s="1" t="s">
        <v>30725</v>
      </c>
      <c r="L5286" s="1" t="s">
        <v>25254</v>
      </c>
      <c r="M5286" s="1" t="s">
        <v>25255</v>
      </c>
      <c r="N5286" s="1" t="s">
        <v>2732</v>
      </c>
      <c r="O5286" s="1" t="s">
        <v>25256</v>
      </c>
      <c r="P5286" s="1" t="n">
        <v>96667</v>
      </c>
      <c r="Q5286" s="1" t="n">
        <v>192279</v>
      </c>
      <c r="R5286" s="1" t="n">
        <v>192279</v>
      </c>
      <c r="S5286" s="1" t="n">
        <v>96667</v>
      </c>
      <c r="T5286" s="1" t="s">
        <v>69</v>
      </c>
      <c r="U5286" s="1" t="s">
        <v>16929</v>
      </c>
      <c r="V5286" s="1" t="s">
        <v>30733</v>
      </c>
      <c r="W5286" s="1" t="s">
        <v>30734</v>
      </c>
      <c r="X5286" s="1" t="s">
        <v>30733</v>
      </c>
      <c r="Y5286" s="1" t="s">
        <v>30735</v>
      </c>
      <c r="Z5286" s="1" t="n">
        <v>3</v>
      </c>
      <c r="AA5286" s="1" t="s">
        <v>65</v>
      </c>
      <c r="AB5286" s="1" t="s">
        <v>30736</v>
      </c>
      <c r="AC5286" s="2" t="s">
        <v>66</v>
      </c>
      <c r="AD5286" s="2" t="s">
        <v>67</v>
      </c>
      <c r="AO5286" s="2" t="s">
        <v>3206</v>
      </c>
      <c r="AP5286" s="2" t="s">
        <v>3206</v>
      </c>
      <c r="AQ5286" s="2" t="s">
        <v>3206</v>
      </c>
      <c r="AR5286" s="2" t="s">
        <v>3206</v>
      </c>
    </row>
    <row r="5287" customFormat="false" ht="12.75" hidden="false" customHeight="false" outlineLevel="0" collapsed="false">
      <c r="A5287" s="3" t="s">
        <v>30737</v>
      </c>
      <c r="B5287" s="1" t="s">
        <v>30738</v>
      </c>
      <c r="C5287" s="4" t="n">
        <f aca="false">IF(OR(T5287="SSES",T5287="VAR"),-COUNTIF(P$2:P$6715,R5287)+1,IF(T5287="ES",1,IF(OR(T5287="CL",T5287="OR",T5287="SBOR",T5287="SPFM",T5287="FM",T5287="SBFM",T5287="FO",T5287="GN",T5287="SSGN"),0)))</f>
        <v>1</v>
      </c>
      <c r="D5287" s="1" t="n">
        <v>5286</v>
      </c>
      <c r="E5287" s="1" t="s">
        <v>22635</v>
      </c>
      <c r="F5287" s="1"/>
      <c r="G5287" s="1" t="s">
        <v>22654</v>
      </c>
      <c r="H5287" s="1" t="s">
        <v>30676</v>
      </c>
      <c r="I5287" s="1" t="s">
        <v>30709</v>
      </c>
      <c r="J5287" s="1" t="s">
        <v>30724</v>
      </c>
      <c r="K5287" s="1" t="s">
        <v>30739</v>
      </c>
      <c r="L5287" s="1" t="s">
        <v>25254</v>
      </c>
      <c r="M5287" s="1" t="s">
        <v>25255</v>
      </c>
      <c r="N5287" s="1" t="s">
        <v>2732</v>
      </c>
      <c r="O5287" s="1" t="s">
        <v>25256</v>
      </c>
      <c r="P5287" s="1" t="n">
        <v>117692</v>
      </c>
      <c r="Q5287" s="1" t="n">
        <v>197174</v>
      </c>
      <c r="R5287" s="1" t="n">
        <v>197174</v>
      </c>
      <c r="S5287" s="1" t="n">
        <v>117692</v>
      </c>
      <c r="T5287" s="1" t="s">
        <v>69</v>
      </c>
      <c r="U5287" s="1" t="s">
        <v>30740</v>
      </c>
      <c r="V5287" s="1" t="s">
        <v>30741</v>
      </c>
      <c r="W5287" s="1" t="s">
        <v>30742</v>
      </c>
      <c r="X5287" s="1" t="s">
        <v>30741</v>
      </c>
      <c r="Y5287" s="1" t="s">
        <v>30743</v>
      </c>
      <c r="Z5287" s="1" t="n">
        <v>3</v>
      </c>
      <c r="AA5287" s="1" t="s">
        <v>3770</v>
      </c>
      <c r="AB5287" s="1" t="s">
        <v>30744</v>
      </c>
    </row>
    <row r="5288" customFormat="false" ht="12.75" hidden="false" customHeight="false" outlineLevel="0" collapsed="false">
      <c r="A5288" s="3" t="s">
        <v>30745</v>
      </c>
      <c r="B5288" s="1" t="s">
        <v>30746</v>
      </c>
      <c r="C5288" s="4" t="n">
        <f aca="false">IF(OR(T5288="SSES",T5288="VAR"),-COUNTIF(P$2:P$6715,R5288)+1,IF(T5288="ES",1,IF(OR(T5288="CL",T5288="OR",T5288="SBOR",T5288="SPFM",T5288="FM",T5288="SBFM",T5288="FO",T5288="GN",T5288="SSGN"),0)))</f>
        <v>1</v>
      </c>
      <c r="D5288" s="1" t="n">
        <v>5287</v>
      </c>
      <c r="E5288" s="1" t="s">
        <v>22635</v>
      </c>
      <c r="F5288" s="1"/>
      <c r="G5288" s="1" t="s">
        <v>22654</v>
      </c>
      <c r="H5288" s="1" t="s">
        <v>30676</v>
      </c>
      <c r="I5288" s="1" t="s">
        <v>30709</v>
      </c>
      <c r="J5288" s="1" t="s">
        <v>30747</v>
      </c>
      <c r="K5288" s="1" t="s">
        <v>30748</v>
      </c>
      <c r="L5288" s="1" t="s">
        <v>25254</v>
      </c>
      <c r="M5288" s="1" t="s">
        <v>25255</v>
      </c>
      <c r="N5288" s="1" t="s">
        <v>2732</v>
      </c>
      <c r="O5288" s="1" t="s">
        <v>25256</v>
      </c>
      <c r="P5288" s="1" t="n">
        <v>762076</v>
      </c>
      <c r="Q5288" s="1" t="n">
        <v>761840</v>
      </c>
      <c r="R5288" s="1" t="n">
        <v>761840</v>
      </c>
      <c r="S5288" s="1" t="n">
        <v>762076</v>
      </c>
      <c r="T5288" s="1" t="s">
        <v>69</v>
      </c>
      <c r="U5288" s="1" t="s">
        <v>30749</v>
      </c>
      <c r="V5288" s="1" t="s">
        <v>30750</v>
      </c>
      <c r="W5288" s="1" t="s">
        <v>30751</v>
      </c>
      <c r="X5288" s="1" t="s">
        <v>30750</v>
      </c>
      <c r="Y5288" s="1" t="s">
        <v>30752</v>
      </c>
      <c r="Z5288" s="1" t="n">
        <v>3</v>
      </c>
      <c r="AA5288" s="1" t="s">
        <v>65</v>
      </c>
      <c r="AB5288" s="1" t="s">
        <v>30753</v>
      </c>
      <c r="AC5288" s="2" t="s">
        <v>66</v>
      </c>
      <c r="AD5288" s="2" t="s">
        <v>67</v>
      </c>
      <c r="AQ5288" s="2" t="s">
        <v>3206</v>
      </c>
      <c r="AR5288" s="2" t="s">
        <v>20954</v>
      </c>
    </row>
    <row r="5289" customFormat="false" ht="12.75" hidden="false" customHeight="false" outlineLevel="0" collapsed="false">
      <c r="A5289" s="3" t="s">
        <v>30754</v>
      </c>
      <c r="B5289" s="1" t="s">
        <v>30755</v>
      </c>
      <c r="C5289" s="4" t="n">
        <f aca="false">IF(OR(T5289="SSES",T5289="VAR"),-COUNTIF(P$2:P$6715,R5289)+1,IF(T5289="ES",1,IF(OR(T5289="CL",T5289="OR",T5289="SBOR",T5289="SPFM",T5289="FM",T5289="SBFM",T5289="FO",T5289="GN",T5289="SSGN"),0)))</f>
        <v>1</v>
      </c>
      <c r="D5289" s="1" t="n">
        <v>5288</v>
      </c>
      <c r="E5289" s="1" t="s">
        <v>22635</v>
      </c>
      <c r="F5289" s="1"/>
      <c r="G5289" s="1" t="s">
        <v>22654</v>
      </c>
      <c r="H5289" s="1" t="s">
        <v>30676</v>
      </c>
      <c r="I5289" s="1" t="s">
        <v>30709</v>
      </c>
      <c r="J5289" s="1" t="s">
        <v>30747</v>
      </c>
      <c r="K5289" s="1" t="s">
        <v>30756</v>
      </c>
      <c r="L5289" s="1" t="s">
        <v>25254</v>
      </c>
      <c r="M5289" s="1" t="s">
        <v>25255</v>
      </c>
      <c r="N5289" s="1" t="s">
        <v>2732</v>
      </c>
      <c r="O5289" s="1" t="s">
        <v>25256</v>
      </c>
      <c r="P5289" s="1" t="n">
        <v>108755</v>
      </c>
      <c r="Q5289" s="1" t="n">
        <v>194864</v>
      </c>
      <c r="R5289" s="1" t="n">
        <v>194864</v>
      </c>
      <c r="S5289" s="1" t="n">
        <v>108755</v>
      </c>
      <c r="T5289" s="1" t="s">
        <v>69</v>
      </c>
      <c r="U5289" s="1" t="s">
        <v>30757</v>
      </c>
      <c r="V5289" s="1" t="s">
        <v>30758</v>
      </c>
      <c r="W5289" s="1" t="s">
        <v>30759</v>
      </c>
      <c r="X5289" s="1" t="s">
        <v>30758</v>
      </c>
      <c r="Y5289" s="1" t="s">
        <v>30760</v>
      </c>
      <c r="Z5289" s="1" t="n">
        <v>3</v>
      </c>
      <c r="AA5289" s="1" t="s">
        <v>65</v>
      </c>
      <c r="AB5289" s="1" t="s">
        <v>30761</v>
      </c>
      <c r="AC5289" s="2" t="s">
        <v>66</v>
      </c>
      <c r="AD5289" s="2" t="s">
        <v>67</v>
      </c>
      <c r="AQ5289" s="2" t="s">
        <v>3206</v>
      </c>
    </row>
    <row r="5290" customFormat="false" ht="12.75" hidden="false" customHeight="false" outlineLevel="0" collapsed="false">
      <c r="A5290" s="3" t="s">
        <v>30762</v>
      </c>
      <c r="B5290" s="1" t="s">
        <v>30763</v>
      </c>
      <c r="C5290" s="4" t="n">
        <f aca="false">IF(OR(T5290="SSES",T5290="VAR"),-COUNTIF(P$2:P$6715,R5290)+1,IF(T5290="ES",1,IF(OR(T5290="CL",T5290="OR",T5290="SBOR",T5290="SPFM",T5290="FM",T5290="SBFM",T5290="FO",T5290="GN",T5290="SSGN"),0)))</f>
        <v>1</v>
      </c>
      <c r="D5290" s="1" t="n">
        <v>5289</v>
      </c>
      <c r="E5290" s="1" t="s">
        <v>22635</v>
      </c>
      <c r="F5290" s="1"/>
      <c r="G5290" s="1" t="s">
        <v>22654</v>
      </c>
      <c r="H5290" s="1" t="s">
        <v>30676</v>
      </c>
      <c r="I5290" s="1" t="s">
        <v>30709</v>
      </c>
      <c r="J5290" s="1" t="s">
        <v>30747</v>
      </c>
      <c r="K5290" s="1" t="s">
        <v>30756</v>
      </c>
      <c r="L5290" s="1" t="s">
        <v>25254</v>
      </c>
      <c r="M5290" s="1" t="s">
        <v>25255</v>
      </c>
      <c r="N5290" s="1" t="s">
        <v>2732</v>
      </c>
      <c r="O5290" s="1" t="s">
        <v>25256</v>
      </c>
      <c r="P5290" s="1" t="n">
        <v>111771</v>
      </c>
      <c r="Q5290" s="1" t="n">
        <v>195549</v>
      </c>
      <c r="R5290" s="1" t="n">
        <v>195549</v>
      </c>
      <c r="S5290" s="1" t="n">
        <v>111771</v>
      </c>
      <c r="T5290" s="1" t="s">
        <v>69</v>
      </c>
      <c r="U5290" s="1" t="s">
        <v>30764</v>
      </c>
      <c r="V5290" s="1" t="s">
        <v>30765</v>
      </c>
      <c r="W5290" s="1" t="s">
        <v>30766</v>
      </c>
      <c r="X5290" s="1" t="s">
        <v>30765</v>
      </c>
      <c r="Y5290" s="1" t="s">
        <v>30767</v>
      </c>
      <c r="Z5290" s="1" t="n">
        <v>3</v>
      </c>
      <c r="AA5290" s="1" t="s">
        <v>65</v>
      </c>
      <c r="AB5290" s="1" t="s">
        <v>30768</v>
      </c>
      <c r="AC5290" s="2" t="s">
        <v>66</v>
      </c>
      <c r="AD5290" s="2" t="s">
        <v>67</v>
      </c>
      <c r="AQ5290" s="2" t="s">
        <v>3206</v>
      </c>
    </row>
    <row r="5291" customFormat="false" ht="12.75" hidden="false" customHeight="false" outlineLevel="0" collapsed="false">
      <c r="A5291" s="3" t="s">
        <v>30769</v>
      </c>
      <c r="B5291" s="1" t="s">
        <v>30770</v>
      </c>
      <c r="C5291" s="4" t="n">
        <f aca="false">IF(OR(T5291="SSES",T5291="VAR"),-COUNTIF(P$2:P$6715,R5291)+1,IF(T5291="ES",1,IF(OR(T5291="CL",T5291="OR",T5291="SBOR",T5291="SPFM",T5291="FM",T5291="SBFM",T5291="FO",T5291="GN",T5291="SSGN"),0)))</f>
        <v>1</v>
      </c>
      <c r="D5291" s="1" t="n">
        <v>5290</v>
      </c>
      <c r="E5291" s="1" t="s">
        <v>22635</v>
      </c>
      <c r="F5291" s="1"/>
      <c r="G5291" s="1" t="s">
        <v>22654</v>
      </c>
      <c r="H5291" s="1" t="s">
        <v>30676</v>
      </c>
      <c r="I5291" s="1" t="s">
        <v>30709</v>
      </c>
      <c r="J5291" s="1" t="s">
        <v>30747</v>
      </c>
      <c r="K5291" s="1" t="s">
        <v>30756</v>
      </c>
      <c r="L5291" s="1" t="s">
        <v>25254</v>
      </c>
      <c r="M5291" s="1" t="s">
        <v>25255</v>
      </c>
      <c r="N5291" s="1" t="s">
        <v>2732</v>
      </c>
      <c r="O5291" s="1" t="s">
        <v>25256</v>
      </c>
      <c r="P5291" s="1" t="n">
        <v>116531</v>
      </c>
      <c r="Q5291" s="1" t="n">
        <v>196986</v>
      </c>
      <c r="R5291" s="1" t="n">
        <v>196986</v>
      </c>
      <c r="S5291" s="1" t="n">
        <v>116531</v>
      </c>
      <c r="T5291" s="1" t="s">
        <v>69</v>
      </c>
      <c r="U5291" s="1" t="s">
        <v>30771</v>
      </c>
      <c r="V5291" s="1" t="s">
        <v>30772</v>
      </c>
      <c r="W5291" s="1" t="s">
        <v>30773</v>
      </c>
      <c r="X5291" s="1" t="s">
        <v>30772</v>
      </c>
      <c r="Y5291" s="1"/>
      <c r="Z5291" s="1" t="n">
        <v>3</v>
      </c>
      <c r="AA5291" s="1" t="s">
        <v>65</v>
      </c>
      <c r="AB5291" s="1" t="s">
        <v>30774</v>
      </c>
      <c r="AC5291" s="2" t="s">
        <v>66</v>
      </c>
      <c r="AD5291" s="2" t="s">
        <v>67</v>
      </c>
      <c r="AQ5291" s="2" t="s">
        <v>3206</v>
      </c>
    </row>
    <row r="5292" customFormat="false" ht="12.75" hidden="false" customHeight="false" outlineLevel="0" collapsed="false">
      <c r="A5292" s="3" t="s">
        <v>30775</v>
      </c>
      <c r="B5292" s="1" t="s">
        <v>30776</v>
      </c>
      <c r="C5292" s="4" t="n">
        <f aca="false">IF(OR(T5292="SSES",T5292="VAR"),-COUNTIF(P$2:P$6715,R5292)+1,IF(T5292="ES",1,IF(OR(T5292="CL",T5292="OR",T5292="SBOR",T5292="SPFM",T5292="FM",T5292="SBFM",T5292="FO",T5292="GN",T5292="SSGN"),0)))</f>
        <v>1</v>
      </c>
      <c r="D5292" s="1" t="n">
        <v>5291</v>
      </c>
      <c r="E5292" s="1" t="s">
        <v>22635</v>
      </c>
      <c r="F5292" s="1"/>
      <c r="G5292" s="1" t="s">
        <v>22654</v>
      </c>
      <c r="H5292" s="1" t="s">
        <v>30676</v>
      </c>
      <c r="I5292" s="1" t="s">
        <v>30709</v>
      </c>
      <c r="J5292" s="1" t="s">
        <v>30747</v>
      </c>
      <c r="K5292" s="1" t="s">
        <v>30756</v>
      </c>
      <c r="L5292" s="1" t="s">
        <v>25254</v>
      </c>
      <c r="M5292" s="1" t="s">
        <v>25255</v>
      </c>
      <c r="N5292" s="1" t="s">
        <v>2732</v>
      </c>
      <c r="O5292" s="1" t="s">
        <v>25256</v>
      </c>
      <c r="P5292" s="1" t="n">
        <v>116543</v>
      </c>
      <c r="Q5292" s="1" t="n">
        <v>196986</v>
      </c>
      <c r="R5292" s="1" t="n">
        <v>196986</v>
      </c>
      <c r="S5292" s="1" t="n">
        <v>116543</v>
      </c>
      <c r="T5292" s="1" t="s">
        <v>69</v>
      </c>
      <c r="U5292" s="1" t="s">
        <v>16929</v>
      </c>
      <c r="V5292" s="1" t="s">
        <v>30777</v>
      </c>
      <c r="W5292" s="1" t="s">
        <v>30778</v>
      </c>
      <c r="X5292" s="1" t="s">
        <v>30777</v>
      </c>
      <c r="Y5292" s="1" t="s">
        <v>30779</v>
      </c>
      <c r="Z5292" s="1" t="n">
        <v>3</v>
      </c>
      <c r="AA5292" s="1" t="s">
        <v>65</v>
      </c>
      <c r="AB5292" s="1" t="s">
        <v>30780</v>
      </c>
      <c r="AC5292" s="2" t="s">
        <v>66</v>
      </c>
      <c r="AD5292" s="2" t="s">
        <v>67</v>
      </c>
      <c r="AQ5292" s="2" t="s">
        <v>3206</v>
      </c>
    </row>
    <row r="5293" customFormat="false" ht="12.75" hidden="false" customHeight="false" outlineLevel="0" collapsed="false">
      <c r="A5293" s="3" t="s">
        <v>30781</v>
      </c>
      <c r="B5293" s="1" t="s">
        <v>30782</v>
      </c>
      <c r="C5293" s="4" t="n">
        <f aca="false">IF(OR(T5293="SSES",T5293="VAR"),-COUNTIF(P$2:P$6715,R5293)+1,IF(T5293="ES",1,IF(OR(T5293="CL",T5293="OR",T5293="SBOR",T5293="SPFM",T5293="FM",T5293="SBFM",T5293="FO",T5293="GN",T5293="SSGN"),0)))</f>
        <v>1</v>
      </c>
      <c r="D5293" s="1" t="n">
        <v>5292</v>
      </c>
      <c r="E5293" s="1" t="s">
        <v>22635</v>
      </c>
      <c r="F5293" s="1"/>
      <c r="G5293" s="1" t="s">
        <v>22654</v>
      </c>
      <c r="H5293" s="1" t="s">
        <v>30676</v>
      </c>
      <c r="I5293" s="1" t="s">
        <v>30709</v>
      </c>
      <c r="J5293" s="1" t="s">
        <v>30783</v>
      </c>
      <c r="K5293" s="1" t="s">
        <v>30784</v>
      </c>
      <c r="L5293" s="1" t="s">
        <v>25254</v>
      </c>
      <c r="M5293" s="1" t="s">
        <v>25255</v>
      </c>
      <c r="N5293" s="1" t="s">
        <v>2732</v>
      </c>
      <c r="O5293" s="1" t="s">
        <v>25256</v>
      </c>
      <c r="P5293" s="1" t="n">
        <v>82420</v>
      </c>
      <c r="Q5293" s="1" t="n">
        <v>189153</v>
      </c>
      <c r="R5293" s="1" t="n">
        <v>189153</v>
      </c>
      <c r="S5293" s="1" t="n">
        <v>82420</v>
      </c>
      <c r="T5293" s="1" t="s">
        <v>69</v>
      </c>
      <c r="U5293" s="1" t="s">
        <v>16929</v>
      </c>
      <c r="V5293" s="1" t="s">
        <v>30785</v>
      </c>
      <c r="W5293" s="1" t="s">
        <v>30786</v>
      </c>
      <c r="X5293" s="1" t="s">
        <v>30785</v>
      </c>
      <c r="Y5293" s="1" t="s">
        <v>30787</v>
      </c>
      <c r="Z5293" s="1" t="n">
        <v>3</v>
      </c>
      <c r="AA5293" s="1" t="s">
        <v>65</v>
      </c>
      <c r="AB5293" s="1" t="s">
        <v>30788</v>
      </c>
      <c r="AC5293" s="2" t="s">
        <v>5026</v>
      </c>
      <c r="AD5293" s="2" t="s">
        <v>5027</v>
      </c>
      <c r="AK5293" s="2" t="s">
        <v>22951</v>
      </c>
      <c r="AO5293" s="2" t="s">
        <v>3206</v>
      </c>
      <c r="AQ5293" s="2" t="s">
        <v>3206</v>
      </c>
      <c r="AR5293" s="2" t="s">
        <v>4335</v>
      </c>
      <c r="AU5293" s="2" t="s">
        <v>25272</v>
      </c>
    </row>
    <row r="5294" customFormat="false" ht="12.75" hidden="false" customHeight="false" outlineLevel="0" collapsed="false">
      <c r="A5294" s="3" t="s">
        <v>30789</v>
      </c>
      <c r="B5294" s="1" t="s">
        <v>30782</v>
      </c>
      <c r="C5294" s="4" t="n">
        <f aca="false">IF(OR(T5294="SSES",T5294="VAR"),-COUNTIF(P$2:P$6715,R5294)+1,IF(T5294="ES",1,IF(OR(T5294="CL",T5294="OR",T5294="SBOR",T5294="SPFM",T5294="FM",T5294="SBFM",T5294="FO",T5294="GN",T5294="SSGN"),0)))</f>
        <v>0</v>
      </c>
      <c r="D5294" s="1" t="n">
        <v>5293</v>
      </c>
      <c r="E5294" s="1" t="s">
        <v>22635</v>
      </c>
      <c r="F5294" s="1"/>
      <c r="G5294" s="1" t="s">
        <v>22654</v>
      </c>
      <c r="H5294" s="1" t="s">
        <v>30676</v>
      </c>
      <c r="I5294" s="1" t="s">
        <v>30709</v>
      </c>
      <c r="J5294" s="1" t="s">
        <v>30783</v>
      </c>
      <c r="K5294" s="1" t="s">
        <v>30784</v>
      </c>
      <c r="L5294" s="1" t="s">
        <v>25254</v>
      </c>
      <c r="M5294" s="1" t="s">
        <v>25255</v>
      </c>
      <c r="N5294" s="1" t="s">
        <v>2732</v>
      </c>
      <c r="O5294" s="1" t="s">
        <v>25256</v>
      </c>
      <c r="P5294" s="1" t="n">
        <v>1008770</v>
      </c>
      <c r="Q5294" s="1" t="n">
        <v>82420</v>
      </c>
      <c r="R5294" s="1" t="n">
        <v>82420</v>
      </c>
      <c r="S5294" s="1" t="n">
        <v>1008770</v>
      </c>
      <c r="T5294" s="1" t="s">
        <v>16393</v>
      </c>
      <c r="U5294" s="1" t="s">
        <v>16929</v>
      </c>
      <c r="V5294" s="1" t="s">
        <v>30790</v>
      </c>
      <c r="W5294" s="1" t="s">
        <v>30791</v>
      </c>
      <c r="X5294" s="1" t="s">
        <v>30790</v>
      </c>
      <c r="Y5294" s="1"/>
      <c r="Z5294" s="1" t="n">
        <v>3</v>
      </c>
      <c r="AA5294" s="1" t="s">
        <v>65</v>
      </c>
      <c r="AB5294" s="1" t="s">
        <v>30792</v>
      </c>
      <c r="AC5294" s="2" t="s">
        <v>66</v>
      </c>
      <c r="AD5294" s="2" t="s">
        <v>67</v>
      </c>
      <c r="AK5294" s="2" t="s">
        <v>22951</v>
      </c>
      <c r="AU5294" s="2" t="s">
        <v>25272</v>
      </c>
    </row>
    <row r="5295" customFormat="false" ht="12.75" hidden="false" customHeight="false" outlineLevel="0" collapsed="false">
      <c r="A5295" s="3" t="s">
        <v>30793</v>
      </c>
      <c r="B5295" s="1" t="s">
        <v>30794</v>
      </c>
      <c r="C5295" s="4" t="n">
        <f aca="false">IF(OR(T5295="SSES",T5295="VAR"),-COUNTIF(P$2:P$6715,R5295)+1,IF(T5295="ES",1,IF(OR(T5295="CL",T5295="OR",T5295="SBOR",T5295="SPFM",T5295="FM",T5295="SBFM",T5295="FO",T5295="GN",T5295="SSGN"),0)))</f>
        <v>1</v>
      </c>
      <c r="D5295" s="1" t="n">
        <v>5294</v>
      </c>
      <c r="E5295" s="1" t="s">
        <v>22635</v>
      </c>
      <c r="F5295" s="1"/>
      <c r="G5295" s="1" t="s">
        <v>22654</v>
      </c>
      <c r="H5295" s="1" t="s">
        <v>30676</v>
      </c>
      <c r="I5295" s="1" t="s">
        <v>30709</v>
      </c>
      <c r="J5295" s="1" t="s">
        <v>30783</v>
      </c>
      <c r="K5295" s="1" t="s">
        <v>30795</v>
      </c>
      <c r="L5295" s="1" t="s">
        <v>25254</v>
      </c>
      <c r="M5295" s="1" t="s">
        <v>25255</v>
      </c>
      <c r="N5295" s="1" t="s">
        <v>2732</v>
      </c>
      <c r="O5295" s="1" t="s">
        <v>25256</v>
      </c>
      <c r="P5295" s="1" t="n">
        <v>128343</v>
      </c>
      <c r="Q5295" s="1" t="n">
        <v>198842</v>
      </c>
      <c r="R5295" s="1" t="n">
        <v>198842</v>
      </c>
      <c r="S5295" s="1" t="n">
        <v>128343</v>
      </c>
      <c r="T5295" s="1" t="s">
        <v>69</v>
      </c>
      <c r="U5295" s="1" t="s">
        <v>30796</v>
      </c>
      <c r="V5295" s="1" t="s">
        <v>30797</v>
      </c>
      <c r="W5295" s="1" t="s">
        <v>30798</v>
      </c>
      <c r="X5295" s="1" t="s">
        <v>30797</v>
      </c>
      <c r="Y5295" s="1" t="s">
        <v>30799</v>
      </c>
      <c r="Z5295" s="1" t="n">
        <v>3</v>
      </c>
      <c r="AA5295" s="1" t="s">
        <v>65</v>
      </c>
      <c r="AB5295" s="1" t="s">
        <v>30800</v>
      </c>
      <c r="AC5295" s="2" t="s">
        <v>66</v>
      </c>
      <c r="AD5295" s="2" t="s">
        <v>67</v>
      </c>
      <c r="AN5295" s="2" t="s">
        <v>23134</v>
      </c>
      <c r="AQ5295" s="2" t="s">
        <v>3206</v>
      </c>
      <c r="AU5295" s="2" t="s">
        <v>25272</v>
      </c>
    </row>
    <row r="5296" customFormat="false" ht="12.75" hidden="false" customHeight="false" outlineLevel="0" collapsed="false">
      <c r="A5296" s="3" t="s">
        <v>30801</v>
      </c>
      <c r="B5296" s="1" t="s">
        <v>30802</v>
      </c>
      <c r="C5296" s="4" t="n">
        <f aca="false">IF(OR(T5296="SSES",T5296="VAR"),-COUNTIF(P$2:P$6715,R5296)+1,IF(T5296="ES",1,IF(OR(T5296="CL",T5296="OR",T5296="SBOR",T5296="SPFM",T5296="FM",T5296="SBFM",T5296="FO",T5296="GN",T5296="SSGN"),0)))</f>
        <v>1</v>
      </c>
      <c r="D5296" s="1" t="n">
        <v>5295</v>
      </c>
      <c r="E5296" s="1" t="s">
        <v>22635</v>
      </c>
      <c r="F5296" s="1"/>
      <c r="G5296" s="1" t="s">
        <v>22654</v>
      </c>
      <c r="H5296" s="1" t="s">
        <v>30676</v>
      </c>
      <c r="I5296" s="1" t="s">
        <v>30709</v>
      </c>
      <c r="J5296" s="1" t="s">
        <v>30783</v>
      </c>
      <c r="K5296" s="1" t="s">
        <v>30795</v>
      </c>
      <c r="L5296" s="1" t="s">
        <v>25254</v>
      </c>
      <c r="M5296" s="1" t="s">
        <v>25255</v>
      </c>
      <c r="N5296" s="1" t="s">
        <v>2732</v>
      </c>
      <c r="O5296" s="1" t="s">
        <v>25256</v>
      </c>
      <c r="P5296" s="1" t="n">
        <v>128345</v>
      </c>
      <c r="Q5296" s="1" t="n">
        <v>198842</v>
      </c>
      <c r="R5296" s="1" t="n">
        <v>198842</v>
      </c>
      <c r="S5296" s="1" t="n">
        <v>128345</v>
      </c>
      <c r="T5296" s="1" t="s">
        <v>69</v>
      </c>
      <c r="U5296" s="1" t="s">
        <v>16929</v>
      </c>
      <c r="V5296" s="1" t="s">
        <v>30803</v>
      </c>
      <c r="W5296" s="1" t="s">
        <v>30804</v>
      </c>
      <c r="X5296" s="1" t="s">
        <v>30803</v>
      </c>
      <c r="Y5296" s="1" t="s">
        <v>30805</v>
      </c>
      <c r="Z5296" s="1" t="n">
        <v>3</v>
      </c>
      <c r="AA5296" s="1" t="s">
        <v>65</v>
      </c>
      <c r="AB5296" s="1" t="s">
        <v>30806</v>
      </c>
      <c r="AC5296" s="2" t="s">
        <v>66</v>
      </c>
      <c r="AD5296" s="2" t="s">
        <v>67</v>
      </c>
      <c r="AN5296" s="2" t="s">
        <v>23134</v>
      </c>
      <c r="AP5296" s="2" t="s">
        <v>3206</v>
      </c>
      <c r="AQ5296" s="2" t="s">
        <v>3206</v>
      </c>
    </row>
    <row r="5297" customFormat="false" ht="12.75" hidden="false" customHeight="false" outlineLevel="0" collapsed="false">
      <c r="A5297" s="3" t="s">
        <v>30807</v>
      </c>
      <c r="B5297" s="1" t="s">
        <v>30808</v>
      </c>
      <c r="C5297" s="4" t="n">
        <f aca="false">IF(OR(T5297="SSES",T5297="VAR"),-COUNTIF(P$2:P$6715,R5297)+1,IF(T5297="ES",1,IF(OR(T5297="CL",T5297="OR",T5297="SBOR",T5297="SPFM",T5297="FM",T5297="SBFM",T5297="FO",T5297="GN",T5297="SSGN"),0)))</f>
        <v>1</v>
      </c>
      <c r="D5297" s="1" t="n">
        <v>5296</v>
      </c>
      <c r="E5297" s="1" t="s">
        <v>22635</v>
      </c>
      <c r="F5297" s="1"/>
      <c r="G5297" s="1" t="s">
        <v>22654</v>
      </c>
      <c r="H5297" s="1" t="s">
        <v>30676</v>
      </c>
      <c r="I5297" s="1" t="s">
        <v>30709</v>
      </c>
      <c r="J5297" s="1" t="s">
        <v>30783</v>
      </c>
      <c r="K5297" s="1" t="s">
        <v>30795</v>
      </c>
      <c r="L5297" s="1" t="s">
        <v>25254</v>
      </c>
      <c r="M5297" s="1" t="s">
        <v>25255</v>
      </c>
      <c r="N5297" s="1" t="s">
        <v>2732</v>
      </c>
      <c r="O5297" s="1" t="s">
        <v>25256</v>
      </c>
      <c r="P5297" s="1" t="n">
        <v>128354</v>
      </c>
      <c r="Q5297" s="1" t="n">
        <v>198842</v>
      </c>
      <c r="R5297" s="1" t="n">
        <v>198842</v>
      </c>
      <c r="S5297" s="1" t="n">
        <v>128354</v>
      </c>
      <c r="T5297" s="1" t="s">
        <v>69</v>
      </c>
      <c r="U5297" s="1" t="s">
        <v>16929</v>
      </c>
      <c r="V5297" s="1" t="s">
        <v>30809</v>
      </c>
      <c r="W5297" s="1" t="s">
        <v>30810</v>
      </c>
      <c r="X5297" s="1" t="s">
        <v>30809</v>
      </c>
      <c r="Y5297" s="1" t="s">
        <v>30811</v>
      </c>
      <c r="Z5297" s="1" t="n">
        <v>3</v>
      </c>
      <c r="AA5297" s="1" t="s">
        <v>65</v>
      </c>
      <c r="AB5297" s="1" t="s">
        <v>30812</v>
      </c>
    </row>
    <row r="5298" customFormat="false" ht="12.75" hidden="false" customHeight="false" outlineLevel="0" collapsed="false">
      <c r="A5298" s="3" t="s">
        <v>30813</v>
      </c>
      <c r="B5298" s="1" t="s">
        <v>30808</v>
      </c>
      <c r="C5298" s="4" t="n">
        <f aca="false">IF(OR(T5298="SSES",T5298="VAR"),-COUNTIF(P$2:P$6715,R5298)+1,IF(T5298="ES",1,IF(OR(T5298="CL",T5298="OR",T5298="SBOR",T5298="SPFM",T5298="FM",T5298="SBFM",T5298="FO",T5298="GN",T5298="SSGN"),0)))</f>
        <v>0</v>
      </c>
      <c r="D5298" s="1" t="n">
        <v>5297</v>
      </c>
      <c r="E5298" s="1" t="s">
        <v>22635</v>
      </c>
      <c r="F5298" s="1"/>
      <c r="G5298" s="1" t="s">
        <v>22654</v>
      </c>
      <c r="H5298" s="1" t="s">
        <v>30676</v>
      </c>
      <c r="I5298" s="1" t="s">
        <v>30709</v>
      </c>
      <c r="J5298" s="1" t="s">
        <v>30783</v>
      </c>
      <c r="K5298" s="1" t="s">
        <v>30795</v>
      </c>
      <c r="L5298" s="1" t="s">
        <v>25254</v>
      </c>
      <c r="M5298" s="1" t="s">
        <v>25255</v>
      </c>
      <c r="N5298" s="1" t="s">
        <v>2732</v>
      </c>
      <c r="O5298" s="1" t="s">
        <v>25256</v>
      </c>
      <c r="P5298" s="1" t="n">
        <v>142048</v>
      </c>
      <c r="Q5298" s="1" t="n">
        <v>128354</v>
      </c>
      <c r="R5298" s="1" t="n">
        <v>128354</v>
      </c>
      <c r="S5298" s="1" t="n">
        <v>142048</v>
      </c>
      <c r="T5298" s="1" t="s">
        <v>1467</v>
      </c>
      <c r="U5298" s="1" t="s">
        <v>16929</v>
      </c>
      <c r="V5298" s="1" t="s">
        <v>30814</v>
      </c>
      <c r="W5298" s="1" t="s">
        <v>30815</v>
      </c>
      <c r="X5298" s="1" t="s">
        <v>30814</v>
      </c>
      <c r="Y5298" s="1"/>
      <c r="Z5298" s="1" t="n">
        <v>3</v>
      </c>
      <c r="AA5298" s="1" t="s">
        <v>65</v>
      </c>
      <c r="AB5298" s="1" t="s">
        <v>30816</v>
      </c>
    </row>
    <row r="5299" customFormat="false" ht="12.75" hidden="false" customHeight="false" outlineLevel="0" collapsed="false">
      <c r="A5299" s="3" t="s">
        <v>30817</v>
      </c>
      <c r="B5299" s="1" t="s">
        <v>30818</v>
      </c>
      <c r="C5299" s="4" t="n">
        <f aca="false">IF(OR(T5299="SSES",T5299="VAR"),-COUNTIF(P$2:P$6715,R5299)+1,IF(T5299="ES",1,IF(OR(T5299="CL",T5299="OR",T5299="SBOR",T5299="SPFM",T5299="FM",T5299="SBFM",T5299="FO",T5299="GN",T5299="SSGN"),0)))</f>
        <v>0</v>
      </c>
      <c r="D5299" s="1" t="n">
        <v>5298</v>
      </c>
      <c r="E5299" s="1" t="s">
        <v>22635</v>
      </c>
      <c r="F5299" s="1"/>
      <c r="G5299" s="1" t="s">
        <v>22654</v>
      </c>
      <c r="H5299" s="1" t="s">
        <v>30676</v>
      </c>
      <c r="I5299" s="1" t="s">
        <v>30709</v>
      </c>
      <c r="J5299" s="1" t="s">
        <v>30783</v>
      </c>
      <c r="K5299" s="1" t="s">
        <v>30795</v>
      </c>
      <c r="L5299" s="1" t="s">
        <v>25254</v>
      </c>
      <c r="M5299" s="1" t="s">
        <v>25255</v>
      </c>
      <c r="N5299" s="1" t="s">
        <v>2732</v>
      </c>
      <c r="O5299" s="1" t="s">
        <v>25256</v>
      </c>
      <c r="P5299" s="1" t="n">
        <v>142047</v>
      </c>
      <c r="Q5299" s="1" t="n">
        <v>128354</v>
      </c>
      <c r="R5299" s="1" t="n">
        <v>128354</v>
      </c>
      <c r="S5299" s="1" t="n">
        <v>142047</v>
      </c>
      <c r="T5299" s="1" t="s">
        <v>1467</v>
      </c>
      <c r="U5299" s="1" t="s">
        <v>30819</v>
      </c>
      <c r="V5299" s="1" t="s">
        <v>30820</v>
      </c>
      <c r="W5299" s="1" t="s">
        <v>30821</v>
      </c>
      <c r="X5299" s="1" t="s">
        <v>30820</v>
      </c>
      <c r="Y5299" s="1"/>
      <c r="Z5299" s="1" t="n">
        <v>3</v>
      </c>
      <c r="AA5299" s="1" t="s">
        <v>65</v>
      </c>
      <c r="AB5299" s="1" t="s">
        <v>30822</v>
      </c>
      <c r="AC5299" s="2" t="s">
        <v>66</v>
      </c>
      <c r="AD5299" s="2" t="s">
        <v>67</v>
      </c>
      <c r="AN5299" s="2" t="s">
        <v>23134</v>
      </c>
      <c r="AQ5299" s="2" t="s">
        <v>3206</v>
      </c>
    </row>
    <row r="5300" customFormat="false" ht="12.75" hidden="false" customHeight="false" outlineLevel="0" collapsed="false">
      <c r="A5300" s="3" t="s">
        <v>30823</v>
      </c>
      <c r="B5300" s="1" t="s">
        <v>30824</v>
      </c>
      <c r="C5300" s="4" t="n">
        <f aca="false">IF(OR(T5300="SSES",T5300="VAR"),-COUNTIF(P$2:P$6715,R5300)+1,IF(T5300="ES",1,IF(OR(T5300="CL",T5300="OR",T5300="SBOR",T5300="SPFM",T5300="FM",T5300="SBFM",T5300="FO",T5300="GN",T5300="SSGN"),0)))</f>
        <v>1</v>
      </c>
      <c r="D5300" s="1" t="n">
        <v>5299</v>
      </c>
      <c r="E5300" s="1" t="s">
        <v>22635</v>
      </c>
      <c r="F5300" s="1"/>
      <c r="G5300" s="1" t="s">
        <v>22654</v>
      </c>
      <c r="H5300" s="1" t="s">
        <v>30676</v>
      </c>
      <c r="I5300" s="1" t="s">
        <v>30709</v>
      </c>
      <c r="J5300" s="1" t="s">
        <v>30783</v>
      </c>
      <c r="K5300" s="1" t="s">
        <v>30795</v>
      </c>
      <c r="L5300" s="1" t="s">
        <v>25254</v>
      </c>
      <c r="M5300" s="1" t="s">
        <v>25255</v>
      </c>
      <c r="N5300" s="1" t="s">
        <v>2732</v>
      </c>
      <c r="O5300" s="1" t="s">
        <v>25256</v>
      </c>
      <c r="P5300" s="1" t="n">
        <v>128355</v>
      </c>
      <c r="Q5300" s="1" t="n">
        <v>198842</v>
      </c>
      <c r="R5300" s="1" t="n">
        <v>198842</v>
      </c>
      <c r="S5300" s="1" t="n">
        <v>128355</v>
      </c>
      <c r="T5300" s="1" t="s">
        <v>69</v>
      </c>
      <c r="U5300" s="1" t="s">
        <v>16929</v>
      </c>
      <c r="V5300" s="1" t="s">
        <v>30825</v>
      </c>
      <c r="W5300" s="1" t="s">
        <v>30826</v>
      </c>
      <c r="X5300" s="1" t="s">
        <v>30825</v>
      </c>
      <c r="Y5300" s="1" t="s">
        <v>30827</v>
      </c>
      <c r="Z5300" s="1" t="n">
        <v>3</v>
      </c>
      <c r="AA5300" s="1" t="s">
        <v>65</v>
      </c>
      <c r="AB5300" s="1" t="s">
        <v>30828</v>
      </c>
      <c r="AC5300" s="2" t="s">
        <v>66</v>
      </c>
      <c r="AD5300" s="2" t="s">
        <v>67</v>
      </c>
      <c r="AN5300" s="2" t="s">
        <v>23134</v>
      </c>
      <c r="AO5300" s="2" t="s">
        <v>3206</v>
      </c>
      <c r="AQ5300" s="2" t="s">
        <v>3206</v>
      </c>
    </row>
    <row r="5301" customFormat="false" ht="12.75" hidden="false" customHeight="false" outlineLevel="0" collapsed="false">
      <c r="A5301" s="3" t="s">
        <v>30829</v>
      </c>
      <c r="B5301" s="1" t="s">
        <v>30830</v>
      </c>
      <c r="C5301" s="4" t="n">
        <f aca="false">IF(OR(T5301="SSES",T5301="VAR"),-COUNTIF(P$2:P$6715,R5301)+1,IF(T5301="ES",1,IF(OR(T5301="CL",T5301="OR",T5301="SBOR",T5301="SPFM",T5301="FM",T5301="SBFM",T5301="FO",T5301="GN",T5301="SSGN"),0)))</f>
        <v>0</v>
      </c>
      <c r="D5301" s="1" t="n">
        <v>5300</v>
      </c>
      <c r="E5301" s="1" t="s">
        <v>22635</v>
      </c>
      <c r="F5301" s="1"/>
      <c r="G5301" s="1" t="s">
        <v>22654</v>
      </c>
      <c r="H5301" s="1" t="s">
        <v>30676</v>
      </c>
      <c r="I5301" s="1" t="s">
        <v>30831</v>
      </c>
      <c r="J5301" s="1" t="s">
        <v>30832</v>
      </c>
      <c r="K5301" s="1"/>
      <c r="L5301" s="1" t="s">
        <v>25254</v>
      </c>
      <c r="M5301" s="1" t="s">
        <v>25255</v>
      </c>
      <c r="N5301" s="1" t="s">
        <v>2732</v>
      </c>
      <c r="O5301" s="1" t="s">
        <v>25256</v>
      </c>
      <c r="P5301" s="1" t="n">
        <v>194360</v>
      </c>
      <c r="Q5301" s="1" t="n">
        <v>838864</v>
      </c>
      <c r="R5301" s="1" t="n">
        <v>838864</v>
      </c>
      <c r="S5301" s="1" t="n">
        <v>194360</v>
      </c>
      <c r="T5301" s="1" t="s">
        <v>61</v>
      </c>
      <c r="U5301" s="1" t="s">
        <v>16929</v>
      </c>
      <c r="V5301" s="1" t="s">
        <v>30833</v>
      </c>
      <c r="W5301" s="1" t="s">
        <v>30834</v>
      </c>
      <c r="X5301" s="1" t="s">
        <v>30833</v>
      </c>
      <c r="Y5301" s="1" t="s">
        <v>30835</v>
      </c>
      <c r="Z5301" s="1" t="n">
        <v>3</v>
      </c>
      <c r="AA5301" s="1" t="s">
        <v>65</v>
      </c>
      <c r="AB5301" s="1"/>
      <c r="AC5301" s="2" t="s">
        <v>66</v>
      </c>
      <c r="AD5301" s="2" t="s">
        <v>67</v>
      </c>
    </row>
    <row r="5302" customFormat="false" ht="12.75" hidden="false" customHeight="false" outlineLevel="0" collapsed="false">
      <c r="A5302" s="3" t="s">
        <v>30836</v>
      </c>
      <c r="B5302" s="1" t="s">
        <v>30837</v>
      </c>
      <c r="C5302" s="4" t="n">
        <f aca="false">IF(OR(T5302="SSES",T5302="VAR"),-COUNTIF(P$2:P$6715,R5302)+1,IF(T5302="ES",1,IF(OR(T5302="CL",T5302="OR",T5302="SBOR",T5302="SPFM",T5302="FM",T5302="SBFM",T5302="FO",T5302="GN",T5302="SSGN"),0)))</f>
        <v>1</v>
      </c>
      <c r="D5302" s="1" t="n">
        <v>5301</v>
      </c>
      <c r="E5302" s="1" t="s">
        <v>22635</v>
      </c>
      <c r="F5302" s="1"/>
      <c r="G5302" s="1" t="s">
        <v>22654</v>
      </c>
      <c r="H5302" s="1" t="s">
        <v>30676</v>
      </c>
      <c r="I5302" s="1" t="s">
        <v>30831</v>
      </c>
      <c r="J5302" s="1" t="s">
        <v>30832</v>
      </c>
      <c r="K5302" s="1"/>
      <c r="L5302" s="1" t="s">
        <v>25254</v>
      </c>
      <c r="M5302" s="1" t="s">
        <v>25255</v>
      </c>
      <c r="N5302" s="1" t="s">
        <v>2732</v>
      </c>
      <c r="O5302" s="1" t="s">
        <v>25256</v>
      </c>
      <c r="P5302" s="1" t="n">
        <v>610909</v>
      </c>
      <c r="Q5302" s="1" t="n">
        <v>194360</v>
      </c>
      <c r="R5302" s="1" t="n">
        <v>194360</v>
      </c>
      <c r="S5302" s="1" t="n">
        <v>610909</v>
      </c>
      <c r="T5302" s="1" t="s">
        <v>69</v>
      </c>
      <c r="U5302" s="1" t="s">
        <v>30838</v>
      </c>
      <c r="V5302" s="1" t="s">
        <v>30839</v>
      </c>
      <c r="W5302" s="1" t="s">
        <v>30840</v>
      </c>
      <c r="X5302" s="1" t="s">
        <v>30839</v>
      </c>
      <c r="Y5302" s="1"/>
      <c r="Z5302" s="1" t="n">
        <v>3</v>
      </c>
      <c r="AA5302" s="1" t="s">
        <v>65</v>
      </c>
      <c r="AB5302" s="1" t="s">
        <v>30841</v>
      </c>
      <c r="AC5302" s="2" t="s">
        <v>66</v>
      </c>
      <c r="AD5302" s="2" t="s">
        <v>67</v>
      </c>
      <c r="AQ5302" s="2" t="s">
        <v>3206</v>
      </c>
      <c r="AR5302" s="2" t="s">
        <v>3206</v>
      </c>
    </row>
    <row r="5303" customFormat="false" ht="12.75" hidden="false" customHeight="false" outlineLevel="0" collapsed="false">
      <c r="A5303" s="3" t="s">
        <v>30842</v>
      </c>
      <c r="B5303" s="1" t="s">
        <v>30843</v>
      </c>
      <c r="C5303" s="4" t="n">
        <f aca="false">IF(OR(T5303="SSES",T5303="VAR"),-COUNTIF(P$2:P$6715,R5303)+1,IF(T5303="ES",1,IF(OR(T5303="CL",T5303="OR",T5303="SBOR",T5303="SPFM",T5303="FM",T5303="SBFM",T5303="FO",T5303="GN",T5303="SSGN"),0)))</f>
        <v>0</v>
      </c>
      <c r="D5303" s="1" t="n">
        <v>5302</v>
      </c>
      <c r="E5303" s="1" t="s">
        <v>22635</v>
      </c>
      <c r="F5303" s="1"/>
      <c r="G5303" s="1" t="s">
        <v>22654</v>
      </c>
      <c r="H5303" s="1" t="s">
        <v>30676</v>
      </c>
      <c r="I5303" s="1" t="s">
        <v>30831</v>
      </c>
      <c r="J5303" s="1" t="s">
        <v>30832</v>
      </c>
      <c r="K5303" s="1"/>
      <c r="L5303" s="1" t="s">
        <v>25254</v>
      </c>
      <c r="M5303" s="1" t="s">
        <v>25255</v>
      </c>
      <c r="N5303" s="1" t="s">
        <v>2732</v>
      </c>
      <c r="O5303" s="1" t="s">
        <v>25256</v>
      </c>
      <c r="P5303" s="1" t="n">
        <v>612638</v>
      </c>
      <c r="Q5303" s="1" t="n">
        <v>610909</v>
      </c>
      <c r="R5303" s="1" t="n">
        <v>610909</v>
      </c>
      <c r="S5303" s="1" t="n">
        <v>612638</v>
      </c>
      <c r="T5303" s="1" t="s">
        <v>1467</v>
      </c>
      <c r="U5303" s="1" t="s">
        <v>30838</v>
      </c>
      <c r="V5303" s="1" t="s">
        <v>30844</v>
      </c>
      <c r="W5303" s="1" t="s">
        <v>30845</v>
      </c>
      <c r="X5303" s="1" t="s">
        <v>30844</v>
      </c>
      <c r="Y5303" s="1" t="s">
        <v>30846</v>
      </c>
      <c r="Z5303" s="1" t="n">
        <v>3</v>
      </c>
      <c r="AA5303" s="1" t="s">
        <v>65</v>
      </c>
      <c r="AB5303" s="1" t="s">
        <v>30847</v>
      </c>
    </row>
    <row r="5304" customFormat="false" ht="12.75" hidden="false" customHeight="false" outlineLevel="0" collapsed="false">
      <c r="A5304" s="3" t="s">
        <v>30848</v>
      </c>
      <c r="B5304" s="1" t="s">
        <v>30849</v>
      </c>
      <c r="C5304" s="4" t="n">
        <f aca="false">IF(OR(T5304="SSES",T5304="VAR"),-COUNTIF(P$2:P$6715,R5304)+1,IF(T5304="ES",1,IF(OR(T5304="CL",T5304="OR",T5304="SBOR",T5304="SPFM",T5304="FM",T5304="SBFM",T5304="FO",T5304="GN",T5304="SSGN"),0)))</f>
        <v>1</v>
      </c>
      <c r="D5304" s="1" t="n">
        <v>5303</v>
      </c>
      <c r="E5304" s="1" t="s">
        <v>22635</v>
      </c>
      <c r="F5304" s="1"/>
      <c r="G5304" s="1" t="s">
        <v>22654</v>
      </c>
      <c r="H5304" s="1" t="s">
        <v>30676</v>
      </c>
      <c r="I5304" s="1" t="s">
        <v>30831</v>
      </c>
      <c r="J5304" s="1" t="s">
        <v>30832</v>
      </c>
      <c r="K5304" s="1"/>
      <c r="L5304" s="1" t="s">
        <v>25254</v>
      </c>
      <c r="M5304" s="1" t="s">
        <v>25255</v>
      </c>
      <c r="N5304" s="1" t="s">
        <v>2732</v>
      </c>
      <c r="O5304" s="1" t="s">
        <v>25256</v>
      </c>
      <c r="P5304" s="1" t="n">
        <v>706505</v>
      </c>
      <c r="Q5304" s="1" t="n">
        <v>194360</v>
      </c>
      <c r="R5304" s="1" t="n">
        <v>194360</v>
      </c>
      <c r="S5304" s="1" t="n">
        <v>706505</v>
      </c>
      <c r="T5304" s="1" t="s">
        <v>69</v>
      </c>
      <c r="U5304" s="1" t="s">
        <v>30850</v>
      </c>
      <c r="V5304" s="1" t="s">
        <v>30851</v>
      </c>
      <c r="W5304" s="1" t="s">
        <v>30852</v>
      </c>
      <c r="X5304" s="1" t="s">
        <v>30851</v>
      </c>
      <c r="Y5304" s="1" t="s">
        <v>30853</v>
      </c>
      <c r="Z5304" s="1" t="n">
        <v>3</v>
      </c>
      <c r="AA5304" s="1" t="s">
        <v>65</v>
      </c>
      <c r="AB5304" s="1" t="s">
        <v>30854</v>
      </c>
      <c r="AC5304" s="2" t="s">
        <v>66</v>
      </c>
      <c r="AD5304" s="2" t="s">
        <v>67</v>
      </c>
      <c r="AQ5304" s="2" t="s">
        <v>3206</v>
      </c>
      <c r="AR5304" s="2" t="s">
        <v>12061</v>
      </c>
    </row>
    <row r="5305" customFormat="false" ht="12.75" hidden="false" customHeight="false" outlineLevel="0" collapsed="false">
      <c r="A5305" s="3" t="s">
        <v>30855</v>
      </c>
      <c r="B5305" s="1" t="s">
        <v>30856</v>
      </c>
      <c r="C5305" s="4" t="n">
        <f aca="false">IF(OR(T5305="SSES",T5305="VAR"),-COUNTIF(P$2:P$6715,R5305)+1,IF(T5305="ES",1,IF(OR(T5305="CL",T5305="OR",T5305="SBOR",T5305="SPFM",T5305="FM",T5305="SBFM",T5305="FO",T5305="GN",T5305="SSGN"),0)))</f>
        <v>1</v>
      </c>
      <c r="D5305" s="1" t="n">
        <v>5304</v>
      </c>
      <c r="E5305" s="1" t="s">
        <v>22635</v>
      </c>
      <c r="F5305" s="1"/>
      <c r="G5305" s="1" t="s">
        <v>22654</v>
      </c>
      <c r="H5305" s="1" t="s">
        <v>30676</v>
      </c>
      <c r="I5305" s="1" t="s">
        <v>30831</v>
      </c>
      <c r="J5305" s="1" t="s">
        <v>30832</v>
      </c>
      <c r="K5305" s="1"/>
      <c r="L5305" s="1" t="s">
        <v>25254</v>
      </c>
      <c r="M5305" s="1" t="s">
        <v>25255</v>
      </c>
      <c r="N5305" s="1" t="s">
        <v>2732</v>
      </c>
      <c r="O5305" s="1" t="s">
        <v>25256</v>
      </c>
      <c r="P5305" s="1" t="n">
        <v>107072</v>
      </c>
      <c r="Q5305" s="1" t="n">
        <v>194360</v>
      </c>
      <c r="R5305" s="1" t="n">
        <v>194360</v>
      </c>
      <c r="S5305" s="1" t="n">
        <v>107072</v>
      </c>
      <c r="T5305" s="1" t="s">
        <v>69</v>
      </c>
      <c r="U5305" s="1" t="s">
        <v>16929</v>
      </c>
      <c r="V5305" s="1" t="s">
        <v>30857</v>
      </c>
      <c r="W5305" s="1" t="s">
        <v>30858</v>
      </c>
      <c r="X5305" s="1" t="s">
        <v>30857</v>
      </c>
      <c r="Y5305" s="1" t="s">
        <v>30859</v>
      </c>
      <c r="Z5305" s="1" t="n">
        <v>3</v>
      </c>
      <c r="AA5305" s="1" t="s">
        <v>65</v>
      </c>
      <c r="AB5305" s="1" t="s">
        <v>30860</v>
      </c>
      <c r="AC5305" s="2" t="s">
        <v>66</v>
      </c>
      <c r="AD5305" s="2" t="s">
        <v>67</v>
      </c>
      <c r="AQ5305" s="2" t="s">
        <v>3206</v>
      </c>
      <c r="AR5305" s="2" t="s">
        <v>3206</v>
      </c>
      <c r="AU5305" s="2" t="s">
        <v>25272</v>
      </c>
    </row>
    <row r="5306" customFormat="false" ht="12.75" hidden="false" customHeight="false" outlineLevel="0" collapsed="false">
      <c r="A5306" s="3" t="s">
        <v>30861</v>
      </c>
      <c r="B5306" s="1" t="s">
        <v>30862</v>
      </c>
      <c r="C5306" s="4" t="n">
        <f aca="false">IF(OR(T5306="SSES",T5306="VAR"),-COUNTIF(P$2:P$6715,R5306)+1,IF(T5306="ES",1,IF(OR(T5306="CL",T5306="OR",T5306="SBOR",T5306="SPFM",T5306="FM",T5306="SBFM",T5306="FO",T5306="GN",T5306="SSGN"),0)))</f>
        <v>1</v>
      </c>
      <c r="D5306" s="1" t="n">
        <v>5305</v>
      </c>
      <c r="E5306" s="1" t="s">
        <v>22635</v>
      </c>
      <c r="F5306" s="1"/>
      <c r="G5306" s="1" t="s">
        <v>22654</v>
      </c>
      <c r="H5306" s="1" t="s">
        <v>30676</v>
      </c>
      <c r="I5306" s="1" t="s">
        <v>30831</v>
      </c>
      <c r="J5306" s="1" t="s">
        <v>30832</v>
      </c>
      <c r="K5306" s="1"/>
      <c r="L5306" s="1" t="s">
        <v>25254</v>
      </c>
      <c r="M5306" s="1" t="s">
        <v>25255</v>
      </c>
      <c r="N5306" s="1" t="s">
        <v>2732</v>
      </c>
      <c r="O5306" s="1" t="s">
        <v>25256</v>
      </c>
      <c r="P5306" s="1" t="n">
        <v>107073</v>
      </c>
      <c r="Q5306" s="1" t="n">
        <v>194360</v>
      </c>
      <c r="R5306" s="1" t="n">
        <v>194360</v>
      </c>
      <c r="S5306" s="1" t="n">
        <v>107073</v>
      </c>
      <c r="T5306" s="1" t="s">
        <v>69</v>
      </c>
      <c r="U5306" s="1" t="s">
        <v>16929</v>
      </c>
      <c r="V5306" s="1" t="s">
        <v>30863</v>
      </c>
      <c r="W5306" s="1" t="s">
        <v>30864</v>
      </c>
      <c r="X5306" s="1" t="s">
        <v>30863</v>
      </c>
      <c r="Y5306" s="1" t="s">
        <v>30865</v>
      </c>
      <c r="Z5306" s="1" t="n">
        <v>3</v>
      </c>
      <c r="AA5306" s="1" t="s">
        <v>65</v>
      </c>
      <c r="AB5306" s="1" t="s">
        <v>30866</v>
      </c>
      <c r="AC5306" s="2" t="s">
        <v>66</v>
      </c>
      <c r="AD5306" s="2" t="s">
        <v>67</v>
      </c>
      <c r="AO5306" s="2" t="s">
        <v>3206</v>
      </c>
      <c r="AP5306" s="2" t="s">
        <v>3206</v>
      </c>
      <c r="AQ5306" s="2" t="s">
        <v>3206</v>
      </c>
      <c r="AR5306" s="2" t="s">
        <v>3206</v>
      </c>
      <c r="AU5306" s="2" t="s">
        <v>25272</v>
      </c>
    </row>
    <row r="5307" customFormat="false" ht="12.75" hidden="false" customHeight="false" outlineLevel="0" collapsed="false">
      <c r="A5307" s="3" t="s">
        <v>30867</v>
      </c>
      <c r="B5307" s="1" t="s">
        <v>30868</v>
      </c>
      <c r="C5307" s="4" t="n">
        <f aca="false">IF(OR(T5307="SSES",T5307="VAR"),-COUNTIF(P$2:P$6715,R5307)+1,IF(T5307="ES",1,IF(OR(T5307="CL",T5307="OR",T5307="SBOR",T5307="SPFM",T5307="FM",T5307="SBFM",T5307="FO",T5307="GN",T5307="SSGN"),0)))</f>
        <v>1</v>
      </c>
      <c r="D5307" s="1" t="n">
        <v>5306</v>
      </c>
      <c r="E5307" s="1" t="s">
        <v>22635</v>
      </c>
      <c r="F5307" s="1"/>
      <c r="G5307" s="1" t="s">
        <v>22654</v>
      </c>
      <c r="H5307" s="1" t="s">
        <v>30676</v>
      </c>
      <c r="I5307" s="1" t="s">
        <v>30831</v>
      </c>
      <c r="J5307" s="1" t="s">
        <v>30832</v>
      </c>
      <c r="K5307" s="1"/>
      <c r="L5307" s="1" t="s">
        <v>25254</v>
      </c>
      <c r="M5307" s="1" t="s">
        <v>25255</v>
      </c>
      <c r="N5307" s="1" t="s">
        <v>2732</v>
      </c>
      <c r="O5307" s="1" t="s">
        <v>25256</v>
      </c>
      <c r="P5307" s="1" t="n">
        <v>107085</v>
      </c>
      <c r="Q5307" s="1" t="n">
        <v>194360</v>
      </c>
      <c r="R5307" s="1" t="n">
        <v>194360</v>
      </c>
      <c r="S5307" s="1" t="n">
        <v>107085</v>
      </c>
      <c r="T5307" s="1" t="s">
        <v>69</v>
      </c>
      <c r="U5307" s="1" t="s">
        <v>16929</v>
      </c>
      <c r="V5307" s="1" t="s">
        <v>30869</v>
      </c>
      <c r="W5307" s="1" t="s">
        <v>30870</v>
      </c>
      <c r="X5307" s="1" t="s">
        <v>30869</v>
      </c>
      <c r="Y5307" s="1" t="s">
        <v>30871</v>
      </c>
      <c r="Z5307" s="1" t="n">
        <v>3</v>
      </c>
      <c r="AA5307" s="1" t="s">
        <v>65</v>
      </c>
      <c r="AB5307" s="1" t="s">
        <v>30872</v>
      </c>
    </row>
    <row r="5308" customFormat="false" ht="12.75" hidden="false" customHeight="false" outlineLevel="0" collapsed="false">
      <c r="A5308" s="3" t="s">
        <v>30873</v>
      </c>
      <c r="B5308" s="1" t="s">
        <v>30874</v>
      </c>
      <c r="C5308" s="4" t="n">
        <f aca="false">IF(OR(T5308="SSES",T5308="VAR"),-COUNTIF(P$2:P$6715,R5308)+1,IF(T5308="ES",1,IF(OR(T5308="CL",T5308="OR",T5308="SBOR",T5308="SPFM",T5308="FM",T5308="SBFM",T5308="FO",T5308="GN",T5308="SSGN"),0)))</f>
        <v>1</v>
      </c>
      <c r="D5308" s="1" t="n">
        <v>5307</v>
      </c>
      <c r="E5308" s="1" t="s">
        <v>22635</v>
      </c>
      <c r="F5308" s="1"/>
      <c r="G5308" s="1" t="s">
        <v>22654</v>
      </c>
      <c r="H5308" s="1" t="s">
        <v>30676</v>
      </c>
      <c r="I5308" s="1" t="s">
        <v>30831</v>
      </c>
      <c r="J5308" s="1" t="s">
        <v>30832</v>
      </c>
      <c r="K5308" s="1"/>
      <c r="L5308" s="1" t="s">
        <v>25254</v>
      </c>
      <c r="M5308" s="1" t="s">
        <v>25255</v>
      </c>
      <c r="N5308" s="1" t="s">
        <v>2732</v>
      </c>
      <c r="O5308" s="1" t="s">
        <v>25256</v>
      </c>
      <c r="P5308" s="1" t="n">
        <v>107090</v>
      </c>
      <c r="Q5308" s="1" t="n">
        <v>194360</v>
      </c>
      <c r="R5308" s="1" t="n">
        <v>194360</v>
      </c>
      <c r="S5308" s="1" t="n">
        <v>107090</v>
      </c>
      <c r="T5308" s="1" t="s">
        <v>69</v>
      </c>
      <c r="U5308" s="1" t="s">
        <v>16929</v>
      </c>
      <c r="V5308" s="1" t="s">
        <v>30875</v>
      </c>
      <c r="W5308" s="1" t="s">
        <v>30876</v>
      </c>
      <c r="X5308" s="1" t="s">
        <v>30875</v>
      </c>
      <c r="Y5308" s="1" t="s">
        <v>30877</v>
      </c>
      <c r="Z5308" s="1" t="n">
        <v>3</v>
      </c>
      <c r="AA5308" s="1" t="s">
        <v>65</v>
      </c>
      <c r="AB5308" s="1" t="s">
        <v>30878</v>
      </c>
      <c r="AC5308" s="2" t="s">
        <v>66</v>
      </c>
      <c r="AD5308" s="2" t="s">
        <v>67</v>
      </c>
      <c r="AO5308" s="2" t="s">
        <v>3206</v>
      </c>
      <c r="AP5308" s="2" t="s">
        <v>3206</v>
      </c>
      <c r="AQ5308" s="2" t="s">
        <v>3206</v>
      </c>
      <c r="AR5308" s="2" t="s">
        <v>3206</v>
      </c>
      <c r="AU5308" s="2" t="s">
        <v>25272</v>
      </c>
    </row>
    <row r="5309" customFormat="false" ht="12.75" hidden="false" customHeight="false" outlineLevel="0" collapsed="false">
      <c r="A5309" s="3" t="s">
        <v>30879</v>
      </c>
      <c r="B5309" s="1" t="s">
        <v>30880</v>
      </c>
      <c r="C5309" s="4" t="n">
        <f aca="false">IF(OR(T5309="SSES",T5309="VAR"),-COUNTIF(P$2:P$6715,R5309)+1,IF(T5309="ES",1,IF(OR(T5309="CL",T5309="OR",T5309="SBOR",T5309="SPFM",T5309="FM",T5309="SBFM",T5309="FO",T5309="GN",T5309="SSGN"),0)))</f>
        <v>1</v>
      </c>
      <c r="D5309" s="1" t="n">
        <v>5308</v>
      </c>
      <c r="E5309" s="1" t="s">
        <v>22635</v>
      </c>
      <c r="F5309" s="1"/>
      <c r="G5309" s="1" t="s">
        <v>22654</v>
      </c>
      <c r="H5309" s="1" t="s">
        <v>30676</v>
      </c>
      <c r="I5309" s="1" t="s">
        <v>30831</v>
      </c>
      <c r="J5309" s="1" t="s">
        <v>30881</v>
      </c>
      <c r="K5309" s="1"/>
      <c r="L5309" s="1" t="s">
        <v>25254</v>
      </c>
      <c r="M5309" s="1" t="s">
        <v>25255</v>
      </c>
      <c r="N5309" s="1" t="s">
        <v>2732</v>
      </c>
      <c r="O5309" s="1" t="s">
        <v>25256</v>
      </c>
      <c r="P5309" s="1" t="n">
        <v>82516</v>
      </c>
      <c r="Q5309" s="1" t="n">
        <v>189155</v>
      </c>
      <c r="R5309" s="1" t="n">
        <v>189155</v>
      </c>
      <c r="S5309" s="1" t="n">
        <v>82516</v>
      </c>
      <c r="T5309" s="1" t="s">
        <v>69</v>
      </c>
      <c r="U5309" s="1" t="s">
        <v>16929</v>
      </c>
      <c r="V5309" s="1" t="s">
        <v>30882</v>
      </c>
      <c r="W5309" s="1" t="s">
        <v>30883</v>
      </c>
      <c r="X5309" s="1" t="s">
        <v>30882</v>
      </c>
      <c r="Y5309" s="1" t="s">
        <v>30884</v>
      </c>
      <c r="Z5309" s="1" t="n">
        <v>3</v>
      </c>
      <c r="AA5309" s="1" t="s">
        <v>65</v>
      </c>
      <c r="AB5309" s="1" t="s">
        <v>30885</v>
      </c>
      <c r="AC5309" s="2" t="s">
        <v>66</v>
      </c>
      <c r="AD5309" s="2" t="s">
        <v>67</v>
      </c>
      <c r="AQ5309" s="2" t="s">
        <v>3206</v>
      </c>
      <c r="AT5309" s="2" t="s">
        <v>5026</v>
      </c>
    </row>
    <row r="5310" customFormat="false" ht="12.75" hidden="false" customHeight="false" outlineLevel="0" collapsed="false">
      <c r="A5310" s="3" t="s">
        <v>30886</v>
      </c>
      <c r="B5310" s="1" t="s">
        <v>30887</v>
      </c>
      <c r="C5310" s="4" t="n">
        <f aca="false">IF(OR(T5310="SSES",T5310="VAR"),-COUNTIF(P$2:P$6715,R5310)+1,IF(T5310="ES",1,IF(OR(T5310="CL",T5310="OR",T5310="SBOR",T5310="SPFM",T5310="FM",T5310="SBFM",T5310="FO",T5310="GN",T5310="SSGN"),0)))</f>
        <v>0</v>
      </c>
      <c r="D5310" s="1" t="n">
        <v>5309</v>
      </c>
      <c r="E5310" s="1" t="s">
        <v>22635</v>
      </c>
      <c r="F5310" s="1"/>
      <c r="G5310" s="1" t="s">
        <v>22654</v>
      </c>
      <c r="H5310" s="1" t="s">
        <v>30676</v>
      </c>
      <c r="I5310" s="1" t="s">
        <v>30831</v>
      </c>
      <c r="J5310" s="1" t="s">
        <v>30881</v>
      </c>
      <c r="K5310" s="1"/>
      <c r="L5310" s="1" t="s">
        <v>25254</v>
      </c>
      <c r="M5310" s="1" t="s">
        <v>25255</v>
      </c>
      <c r="N5310" s="1" t="s">
        <v>2732</v>
      </c>
      <c r="O5310" s="1" t="s">
        <v>25256</v>
      </c>
      <c r="P5310" s="1" t="n">
        <v>196635</v>
      </c>
      <c r="Q5310" s="1" t="n">
        <v>838863</v>
      </c>
      <c r="R5310" s="1" t="n">
        <v>838863</v>
      </c>
      <c r="S5310" s="1" t="n">
        <v>196635</v>
      </c>
      <c r="T5310" s="1" t="s">
        <v>61</v>
      </c>
      <c r="U5310" s="1" t="s">
        <v>16929</v>
      </c>
      <c r="V5310" s="1" t="s">
        <v>30888</v>
      </c>
      <c r="W5310" s="1" t="s">
        <v>30889</v>
      </c>
      <c r="X5310" s="1" t="s">
        <v>30888</v>
      </c>
      <c r="Y5310" s="1" t="s">
        <v>30890</v>
      </c>
      <c r="Z5310" s="1" t="n">
        <v>3</v>
      </c>
      <c r="AA5310" s="1" t="s">
        <v>65</v>
      </c>
      <c r="AB5310" s="1"/>
    </row>
    <row r="5311" customFormat="false" ht="12.75" hidden="false" customHeight="false" outlineLevel="0" collapsed="false">
      <c r="A5311" s="3" t="s">
        <v>30891</v>
      </c>
      <c r="B5311" s="1" t="s">
        <v>30892</v>
      </c>
      <c r="C5311" s="4" t="n">
        <f aca="false">IF(OR(T5311="SSES",T5311="VAR"),-COUNTIF(P$2:P$6715,R5311)+1,IF(T5311="ES",1,IF(OR(T5311="CL",T5311="OR",T5311="SBOR",T5311="SPFM",T5311="FM",T5311="SBFM",T5311="FO",T5311="GN",T5311="SSGN"),0)))</f>
        <v>1</v>
      </c>
      <c r="D5311" s="1" t="n">
        <v>5310</v>
      </c>
      <c r="E5311" s="1" t="s">
        <v>22635</v>
      </c>
      <c r="F5311" s="1"/>
      <c r="G5311" s="1" t="s">
        <v>22654</v>
      </c>
      <c r="H5311" s="1" t="s">
        <v>30676</v>
      </c>
      <c r="I5311" s="1" t="s">
        <v>30831</v>
      </c>
      <c r="J5311" s="1" t="s">
        <v>30881</v>
      </c>
      <c r="K5311" s="1"/>
      <c r="L5311" s="1" t="s">
        <v>25254</v>
      </c>
      <c r="M5311" s="1" t="s">
        <v>25255</v>
      </c>
      <c r="N5311" s="1" t="s">
        <v>2732</v>
      </c>
      <c r="O5311" s="1" t="s">
        <v>25256</v>
      </c>
      <c r="P5311" s="1" t="n">
        <v>115865</v>
      </c>
      <c r="Q5311" s="1" t="n">
        <v>196635</v>
      </c>
      <c r="R5311" s="1" t="n">
        <v>196635</v>
      </c>
      <c r="S5311" s="1" t="n">
        <v>115865</v>
      </c>
      <c r="T5311" s="1" t="s">
        <v>69</v>
      </c>
      <c r="U5311" s="1" t="s">
        <v>26218</v>
      </c>
      <c r="V5311" s="1" t="s">
        <v>30893</v>
      </c>
      <c r="W5311" s="1" t="s">
        <v>30894</v>
      </c>
      <c r="X5311" s="1" t="s">
        <v>30893</v>
      </c>
      <c r="Y5311" s="1" t="s">
        <v>30895</v>
      </c>
      <c r="Z5311" s="1" t="n">
        <v>3</v>
      </c>
      <c r="AA5311" s="1" t="s">
        <v>65</v>
      </c>
      <c r="AB5311" s="1" t="s">
        <v>30896</v>
      </c>
      <c r="AC5311" s="2" t="s">
        <v>66</v>
      </c>
      <c r="AD5311" s="2" t="s">
        <v>67</v>
      </c>
      <c r="AP5311" s="2" t="s">
        <v>3206</v>
      </c>
      <c r="AQ5311" s="2" t="s">
        <v>3206</v>
      </c>
      <c r="AR5311" s="2" t="s">
        <v>3206</v>
      </c>
    </row>
    <row r="5312" customFormat="false" ht="12.75" hidden="false" customHeight="false" outlineLevel="0" collapsed="false">
      <c r="A5312" s="3" t="s">
        <v>30897</v>
      </c>
      <c r="B5312" s="1" t="s">
        <v>30892</v>
      </c>
      <c r="C5312" s="4" t="n">
        <f aca="false">IF(OR(T5312="SSES",T5312="VAR"),-COUNTIF(P$2:P$6715,R5312)+1,IF(T5312="ES",1,IF(OR(T5312="CL",T5312="OR",T5312="SBOR",T5312="SPFM",T5312="FM",T5312="SBFM",T5312="FO",T5312="GN",T5312="SSGN"),0)))</f>
        <v>0</v>
      </c>
      <c r="D5312" s="1" t="n">
        <v>5311</v>
      </c>
      <c r="E5312" s="1" t="s">
        <v>22635</v>
      </c>
      <c r="F5312" s="1"/>
      <c r="G5312" s="1" t="s">
        <v>22654</v>
      </c>
      <c r="H5312" s="1" t="s">
        <v>30676</v>
      </c>
      <c r="I5312" s="1" t="s">
        <v>30831</v>
      </c>
      <c r="J5312" s="1" t="s">
        <v>30881</v>
      </c>
      <c r="K5312" s="1"/>
      <c r="L5312" s="1" t="s">
        <v>25254</v>
      </c>
      <c r="M5312" s="1" t="s">
        <v>25255</v>
      </c>
      <c r="N5312" s="1" t="s">
        <v>2732</v>
      </c>
      <c r="O5312" s="1" t="s">
        <v>25256</v>
      </c>
      <c r="P5312" s="1" t="n">
        <v>139364</v>
      </c>
      <c r="Q5312" s="1" t="n">
        <v>115865</v>
      </c>
      <c r="R5312" s="1" t="n">
        <v>115865</v>
      </c>
      <c r="S5312" s="1" t="n">
        <v>139364</v>
      </c>
      <c r="T5312" s="1" t="s">
        <v>1467</v>
      </c>
      <c r="U5312" s="1" t="s">
        <v>26218</v>
      </c>
      <c r="V5312" s="1" t="s">
        <v>30898</v>
      </c>
      <c r="W5312" s="1" t="s">
        <v>30899</v>
      </c>
      <c r="X5312" s="1" t="s">
        <v>30898</v>
      </c>
      <c r="Y5312" s="1"/>
      <c r="Z5312" s="1" t="n">
        <v>3</v>
      </c>
      <c r="AA5312" s="1" t="s">
        <v>65</v>
      </c>
      <c r="AB5312" s="1" t="s">
        <v>30900</v>
      </c>
      <c r="AC5312" s="2" t="s">
        <v>66</v>
      </c>
      <c r="AD5312" s="2" t="s">
        <v>67</v>
      </c>
      <c r="AQ5312" s="2" t="s">
        <v>3206</v>
      </c>
      <c r="AR5312" s="2" t="s">
        <v>3206</v>
      </c>
    </row>
    <row r="5313" customFormat="false" ht="12.75" hidden="false" customHeight="false" outlineLevel="0" collapsed="false">
      <c r="A5313" s="3" t="s">
        <v>30901</v>
      </c>
      <c r="B5313" s="1" t="s">
        <v>30902</v>
      </c>
      <c r="C5313" s="4" t="n">
        <f aca="false">IF(OR(T5313="SSES",T5313="VAR"),-COUNTIF(P$2:P$6715,R5313)+1,IF(T5313="ES",1,IF(OR(T5313="CL",T5313="OR",T5313="SBOR",T5313="SPFM",T5313="FM",T5313="SBFM",T5313="FO",T5313="GN",T5313="SSGN"),0)))</f>
        <v>1</v>
      </c>
      <c r="D5313" s="1" t="n">
        <v>5312</v>
      </c>
      <c r="E5313" s="1" t="s">
        <v>22635</v>
      </c>
      <c r="F5313" s="1"/>
      <c r="G5313" s="1" t="s">
        <v>22654</v>
      </c>
      <c r="H5313" s="1" t="s">
        <v>30676</v>
      </c>
      <c r="I5313" s="1" t="s">
        <v>30831</v>
      </c>
      <c r="J5313" s="1" t="s">
        <v>30881</v>
      </c>
      <c r="K5313" s="1"/>
      <c r="L5313" s="1" t="s">
        <v>25254</v>
      </c>
      <c r="M5313" s="1" t="s">
        <v>25255</v>
      </c>
      <c r="N5313" s="1" t="s">
        <v>2732</v>
      </c>
      <c r="O5313" s="1" t="s">
        <v>25256</v>
      </c>
      <c r="P5313" s="1" t="n">
        <v>115918</v>
      </c>
      <c r="Q5313" s="1" t="n">
        <v>196635</v>
      </c>
      <c r="R5313" s="1" t="n">
        <v>196635</v>
      </c>
      <c r="S5313" s="1" t="n">
        <v>115918</v>
      </c>
      <c r="T5313" s="1" t="s">
        <v>69</v>
      </c>
      <c r="U5313" s="1" t="s">
        <v>16929</v>
      </c>
      <c r="V5313" s="1" t="s">
        <v>30903</v>
      </c>
      <c r="W5313" s="1" t="s">
        <v>30904</v>
      </c>
      <c r="X5313" s="1" t="s">
        <v>30903</v>
      </c>
      <c r="Y5313" s="1" t="s">
        <v>30905</v>
      </c>
      <c r="Z5313" s="1" t="n">
        <v>3</v>
      </c>
      <c r="AA5313" s="1" t="s">
        <v>65</v>
      </c>
      <c r="AB5313" s="1" t="s">
        <v>30906</v>
      </c>
      <c r="AC5313" s="2" t="s">
        <v>66</v>
      </c>
      <c r="AD5313" s="2" t="s">
        <v>67</v>
      </c>
      <c r="AP5313" s="2" t="s">
        <v>3206</v>
      </c>
      <c r="AQ5313" s="2" t="s">
        <v>3206</v>
      </c>
    </row>
    <row r="5314" customFormat="false" ht="12.75" hidden="false" customHeight="false" outlineLevel="0" collapsed="false">
      <c r="A5314" s="3" t="s">
        <v>30907</v>
      </c>
      <c r="B5314" s="1" t="s">
        <v>30902</v>
      </c>
      <c r="C5314" s="4" t="n">
        <f aca="false">IF(OR(T5314="SSES",T5314="VAR"),-COUNTIF(P$2:P$6715,R5314)+1,IF(T5314="ES",1,IF(OR(T5314="CL",T5314="OR",T5314="SBOR",T5314="SPFM",T5314="FM",T5314="SBFM",T5314="FO",T5314="GN",T5314="SSGN"),0)))</f>
        <v>0</v>
      </c>
      <c r="D5314" s="1" t="n">
        <v>5313</v>
      </c>
      <c r="E5314" s="1" t="s">
        <v>22635</v>
      </c>
      <c r="F5314" s="1"/>
      <c r="G5314" s="1" t="s">
        <v>22654</v>
      </c>
      <c r="H5314" s="1" t="s">
        <v>30676</v>
      </c>
      <c r="I5314" s="1" t="s">
        <v>30831</v>
      </c>
      <c r="J5314" s="1" t="s">
        <v>30881</v>
      </c>
      <c r="K5314" s="1"/>
      <c r="L5314" s="1" t="s">
        <v>25254</v>
      </c>
      <c r="M5314" s="1" t="s">
        <v>25255</v>
      </c>
      <c r="N5314" s="1" t="s">
        <v>2732</v>
      </c>
      <c r="O5314" s="1" t="s">
        <v>25256</v>
      </c>
      <c r="P5314" s="1" t="n">
        <v>789026</v>
      </c>
      <c r="Q5314" s="1" t="n">
        <v>115918</v>
      </c>
      <c r="R5314" s="1" t="n">
        <v>115918</v>
      </c>
      <c r="S5314" s="1" t="n">
        <v>789026</v>
      </c>
      <c r="T5314" s="1" t="s">
        <v>16393</v>
      </c>
      <c r="U5314" s="1" t="s">
        <v>16929</v>
      </c>
      <c r="V5314" s="1" t="s">
        <v>30908</v>
      </c>
      <c r="W5314" s="1" t="s">
        <v>30909</v>
      </c>
      <c r="X5314" s="1" t="s">
        <v>30908</v>
      </c>
      <c r="Y5314" s="1"/>
      <c r="Z5314" s="1" t="n">
        <v>3</v>
      </c>
      <c r="AA5314" s="1" t="s">
        <v>65</v>
      </c>
      <c r="AB5314" s="1" t="s">
        <v>30910</v>
      </c>
      <c r="AC5314" s="2" t="s">
        <v>66</v>
      </c>
      <c r="AD5314" s="2" t="s">
        <v>67</v>
      </c>
    </row>
    <row r="5315" customFormat="false" ht="12.75" hidden="false" customHeight="false" outlineLevel="0" collapsed="false">
      <c r="A5315" s="3" t="s">
        <v>30911</v>
      </c>
      <c r="B5315" s="1" t="s">
        <v>30912</v>
      </c>
      <c r="C5315" s="4" t="n">
        <f aca="false">IF(OR(T5315="SSES",T5315="VAR"),-COUNTIF(P$2:P$6715,R5315)+1,IF(T5315="ES",1,IF(OR(T5315="CL",T5315="OR",T5315="SBOR",T5315="SPFM",T5315="FM",T5315="SBFM",T5315="FO",T5315="GN",T5315="SSGN"),0)))</f>
        <v>0</v>
      </c>
      <c r="D5315" s="1" t="n">
        <v>5314</v>
      </c>
      <c r="E5315" s="1" t="s">
        <v>22635</v>
      </c>
      <c r="F5315" s="1"/>
      <c r="G5315" s="1" t="s">
        <v>22654</v>
      </c>
      <c r="H5315" s="1" t="s">
        <v>30676</v>
      </c>
      <c r="I5315" s="1" t="s">
        <v>30831</v>
      </c>
      <c r="J5315" s="1" t="s">
        <v>30881</v>
      </c>
      <c r="K5315" s="1"/>
      <c r="L5315" s="1" t="s">
        <v>25254</v>
      </c>
      <c r="M5315" s="1" t="s">
        <v>25255</v>
      </c>
      <c r="N5315" s="1" t="s">
        <v>2732</v>
      </c>
      <c r="O5315" s="1" t="s">
        <v>25256</v>
      </c>
      <c r="P5315" s="1" t="n">
        <v>718756</v>
      </c>
      <c r="Q5315" s="1" t="n">
        <v>115918</v>
      </c>
      <c r="R5315" s="1" t="n">
        <v>115918</v>
      </c>
      <c r="S5315" s="1" t="n">
        <v>718756</v>
      </c>
      <c r="T5315" s="1" t="s">
        <v>16393</v>
      </c>
      <c r="U5315" s="1" t="s">
        <v>30913</v>
      </c>
      <c r="V5315" s="1" t="s">
        <v>30914</v>
      </c>
      <c r="W5315" s="1" t="s">
        <v>30915</v>
      </c>
      <c r="X5315" s="1" t="s">
        <v>30914</v>
      </c>
      <c r="Y5315" s="1"/>
      <c r="Z5315" s="1" t="n">
        <v>3</v>
      </c>
      <c r="AA5315" s="1" t="s">
        <v>65</v>
      </c>
      <c r="AB5315" s="1" t="s">
        <v>30916</v>
      </c>
      <c r="AC5315" s="2" t="s">
        <v>66</v>
      </c>
      <c r="AD5315" s="2" t="s">
        <v>67</v>
      </c>
    </row>
    <row r="5316" customFormat="false" ht="12.75" hidden="false" customHeight="false" outlineLevel="0" collapsed="false">
      <c r="A5316" s="3" t="s">
        <v>30917</v>
      </c>
      <c r="B5316" s="1" t="s">
        <v>30918</v>
      </c>
      <c r="C5316" s="4" t="n">
        <f aca="false">IF(OR(T5316="SSES",T5316="VAR"),-COUNTIF(P$2:P$6715,R5316)+1,IF(T5316="ES",1,IF(OR(T5316="CL",T5316="OR",T5316="SBOR",T5316="SPFM",T5316="FM",T5316="SBFM",T5316="FO",T5316="GN",T5316="SSGN"),0)))</f>
        <v>1</v>
      </c>
      <c r="D5316" s="1" t="n">
        <v>5315</v>
      </c>
      <c r="E5316" s="1" t="s">
        <v>22635</v>
      </c>
      <c r="F5316" s="1"/>
      <c r="G5316" s="1" t="s">
        <v>22654</v>
      </c>
      <c r="H5316" s="1" t="s">
        <v>30676</v>
      </c>
      <c r="I5316" s="1" t="s">
        <v>30831</v>
      </c>
      <c r="J5316" s="1" t="s">
        <v>30881</v>
      </c>
      <c r="K5316" s="1"/>
      <c r="L5316" s="1" t="s">
        <v>25254</v>
      </c>
      <c r="M5316" s="1" t="s">
        <v>25255</v>
      </c>
      <c r="N5316" s="1" t="s">
        <v>2732</v>
      </c>
      <c r="O5316" s="1" t="s">
        <v>25256</v>
      </c>
      <c r="P5316" s="1" t="n">
        <v>115925</v>
      </c>
      <c r="Q5316" s="1" t="n">
        <v>196635</v>
      </c>
      <c r="R5316" s="1" t="n">
        <v>196635</v>
      </c>
      <c r="S5316" s="1" t="n">
        <v>115925</v>
      </c>
      <c r="T5316" s="1" t="s">
        <v>69</v>
      </c>
      <c r="U5316" s="1" t="s">
        <v>26530</v>
      </c>
      <c r="V5316" s="1" t="s">
        <v>30919</v>
      </c>
      <c r="W5316" s="1" t="s">
        <v>30920</v>
      </c>
      <c r="X5316" s="1" t="s">
        <v>30919</v>
      </c>
      <c r="Y5316" s="1" t="s">
        <v>30921</v>
      </c>
      <c r="Z5316" s="1" t="n">
        <v>3</v>
      </c>
      <c r="AA5316" s="1" t="s">
        <v>65</v>
      </c>
      <c r="AB5316" s="1" t="s">
        <v>30922</v>
      </c>
      <c r="AC5316" s="2" t="s">
        <v>66</v>
      </c>
      <c r="AD5316" s="2" t="s">
        <v>67</v>
      </c>
      <c r="AQ5316" s="2" t="s">
        <v>3206</v>
      </c>
      <c r="AR5316" s="2" t="s">
        <v>3206</v>
      </c>
    </row>
    <row r="5317" customFormat="false" ht="12.75" hidden="false" customHeight="false" outlineLevel="0" collapsed="false">
      <c r="A5317" s="3" t="s">
        <v>30923</v>
      </c>
      <c r="B5317" s="1" t="s">
        <v>30918</v>
      </c>
      <c r="C5317" s="4" t="n">
        <f aca="false">IF(OR(T5317="SSES",T5317="VAR"),-COUNTIF(P$2:P$6715,R5317)+1,IF(T5317="ES",1,IF(OR(T5317="CL",T5317="OR",T5317="SBOR",T5317="SPFM",T5317="FM",T5317="SBFM",T5317="FO",T5317="GN",T5317="SSGN"),0)))</f>
        <v>0</v>
      </c>
      <c r="D5317" s="1" t="n">
        <v>5316</v>
      </c>
      <c r="E5317" s="1" t="s">
        <v>22635</v>
      </c>
      <c r="F5317" s="1"/>
      <c r="G5317" s="1" t="s">
        <v>22654</v>
      </c>
      <c r="H5317" s="1" t="s">
        <v>30676</v>
      </c>
      <c r="I5317" s="1" t="s">
        <v>30831</v>
      </c>
      <c r="J5317" s="1" t="s">
        <v>30881</v>
      </c>
      <c r="K5317" s="1"/>
      <c r="L5317" s="1" t="s">
        <v>25254</v>
      </c>
      <c r="M5317" s="1" t="s">
        <v>25255</v>
      </c>
      <c r="N5317" s="1" t="s">
        <v>2732</v>
      </c>
      <c r="O5317" s="1" t="s">
        <v>25256</v>
      </c>
      <c r="P5317" s="1" t="n">
        <v>139395</v>
      </c>
      <c r="Q5317" s="1" t="n">
        <v>115925</v>
      </c>
      <c r="R5317" s="1" t="n">
        <v>115925</v>
      </c>
      <c r="S5317" s="1" t="n">
        <v>139395</v>
      </c>
      <c r="T5317" s="1" t="s">
        <v>1467</v>
      </c>
      <c r="U5317" s="1" t="s">
        <v>26530</v>
      </c>
      <c r="V5317" s="1" t="s">
        <v>30924</v>
      </c>
      <c r="W5317" s="1" t="s">
        <v>30925</v>
      </c>
      <c r="X5317" s="1" t="s">
        <v>30924</v>
      </c>
      <c r="Y5317" s="1"/>
      <c r="Z5317" s="1" t="n">
        <v>3</v>
      </c>
      <c r="AA5317" s="1" t="s">
        <v>65</v>
      </c>
      <c r="AB5317" s="1" t="s">
        <v>30926</v>
      </c>
      <c r="AC5317" s="2" t="s">
        <v>66</v>
      </c>
      <c r="AD5317" s="2" t="s">
        <v>67</v>
      </c>
      <c r="AQ5317" s="2" t="s">
        <v>3206</v>
      </c>
    </row>
    <row r="5318" customFormat="false" ht="12.75" hidden="false" customHeight="false" outlineLevel="0" collapsed="false">
      <c r="A5318" s="3" t="s">
        <v>30927</v>
      </c>
      <c r="B5318" s="1" t="s">
        <v>30928</v>
      </c>
      <c r="C5318" s="4" t="n">
        <f aca="false">IF(OR(T5318="SSES",T5318="VAR"),-COUNTIF(P$2:P$6715,R5318)+1,IF(T5318="ES",1,IF(OR(T5318="CL",T5318="OR",T5318="SBOR",T5318="SPFM",T5318="FM",T5318="SBFM",T5318="FO",T5318="GN",T5318="SSGN"),0)))</f>
        <v>0</v>
      </c>
      <c r="D5318" s="1" t="n">
        <v>5317</v>
      </c>
      <c r="E5318" s="1" t="s">
        <v>22635</v>
      </c>
      <c r="F5318" s="1"/>
      <c r="G5318" s="1" t="s">
        <v>22654</v>
      </c>
      <c r="H5318" s="1" t="s">
        <v>30676</v>
      </c>
      <c r="I5318" s="1" t="s">
        <v>30831</v>
      </c>
      <c r="J5318" s="1" t="s">
        <v>30881</v>
      </c>
      <c r="K5318" s="1"/>
      <c r="L5318" s="1" t="s">
        <v>25254</v>
      </c>
      <c r="M5318" s="1" t="s">
        <v>25255</v>
      </c>
      <c r="N5318" s="1" t="s">
        <v>2732</v>
      </c>
      <c r="O5318" s="1" t="s">
        <v>25256</v>
      </c>
      <c r="P5318" s="1" t="n">
        <v>139393</v>
      </c>
      <c r="Q5318" s="1" t="n">
        <v>115925</v>
      </c>
      <c r="R5318" s="1" t="n">
        <v>115925</v>
      </c>
      <c r="S5318" s="1" t="n">
        <v>139393</v>
      </c>
      <c r="T5318" s="1" t="s">
        <v>1467</v>
      </c>
      <c r="U5318" s="1" t="s">
        <v>30929</v>
      </c>
      <c r="V5318" s="1" t="s">
        <v>30930</v>
      </c>
      <c r="W5318" s="1" t="s">
        <v>30931</v>
      </c>
      <c r="X5318" s="1" t="s">
        <v>30930</v>
      </c>
      <c r="Y5318" s="1"/>
      <c r="Z5318" s="1" t="n">
        <v>3</v>
      </c>
      <c r="AA5318" s="1" t="s">
        <v>13550</v>
      </c>
      <c r="AB5318" s="1" t="s">
        <v>30932</v>
      </c>
    </row>
    <row r="5319" customFormat="false" ht="12.75" hidden="false" customHeight="false" outlineLevel="0" collapsed="false">
      <c r="A5319" s="3" t="s">
        <v>30933</v>
      </c>
      <c r="B5319" s="1" t="s">
        <v>30934</v>
      </c>
      <c r="C5319" s="4" t="n">
        <f aca="false">IF(OR(T5319="SSES",T5319="VAR"),-COUNTIF(P$2:P$6715,R5319)+1,IF(T5319="ES",1,IF(OR(T5319="CL",T5319="OR",T5319="SBOR",T5319="SPFM",T5319="FM",T5319="SBFM",T5319="FO",T5319="GN",T5319="SSGN"),0)))</f>
        <v>1</v>
      </c>
      <c r="D5319" s="1" t="n">
        <v>5318</v>
      </c>
      <c r="E5319" s="1" t="s">
        <v>22635</v>
      </c>
      <c r="F5319" s="1"/>
      <c r="G5319" s="1" t="s">
        <v>22654</v>
      </c>
      <c r="H5319" s="1" t="s">
        <v>30935</v>
      </c>
      <c r="I5319" s="1" t="s">
        <v>30936</v>
      </c>
      <c r="J5319" s="1" t="s">
        <v>30937</v>
      </c>
      <c r="K5319" s="1"/>
      <c r="L5319" s="1" t="s">
        <v>25254</v>
      </c>
      <c r="M5319" s="1" t="s">
        <v>25255</v>
      </c>
      <c r="N5319" s="1" t="s">
        <v>2732</v>
      </c>
      <c r="O5319" s="1" t="s">
        <v>25256</v>
      </c>
      <c r="P5319" s="1" t="n">
        <v>90234</v>
      </c>
      <c r="Q5319" s="1" t="n">
        <v>190514</v>
      </c>
      <c r="R5319" s="1" t="n">
        <v>190514</v>
      </c>
      <c r="S5319" s="1" t="n">
        <v>90234</v>
      </c>
      <c r="T5319" s="1" t="s">
        <v>69</v>
      </c>
      <c r="U5319" s="1" t="s">
        <v>16929</v>
      </c>
      <c r="V5319" s="1" t="s">
        <v>30938</v>
      </c>
      <c r="W5319" s="1" t="s">
        <v>30939</v>
      </c>
      <c r="X5319" s="1" t="s">
        <v>30938</v>
      </c>
      <c r="Y5319" s="1" t="s">
        <v>30940</v>
      </c>
      <c r="Z5319" s="1" t="n">
        <v>3</v>
      </c>
      <c r="AA5319" s="1" t="s">
        <v>13550</v>
      </c>
      <c r="AB5319" s="1" t="s">
        <v>30941</v>
      </c>
      <c r="AC5319" s="2" t="s">
        <v>66</v>
      </c>
      <c r="AD5319" s="2" t="s">
        <v>67</v>
      </c>
      <c r="AO5319" s="2" t="s">
        <v>3206</v>
      </c>
      <c r="AP5319" s="2" t="s">
        <v>3206</v>
      </c>
      <c r="AQ5319" s="2" t="s">
        <v>9018</v>
      </c>
    </row>
    <row r="5320" customFormat="false" ht="12.75" hidden="false" customHeight="false" outlineLevel="0" collapsed="false">
      <c r="A5320" s="3" t="s">
        <v>30942</v>
      </c>
      <c r="B5320" s="1" t="s">
        <v>30943</v>
      </c>
      <c r="C5320" s="4" t="n">
        <f aca="false">IF(OR(T5320="SSES",T5320="VAR"),-COUNTIF(P$2:P$6715,R5320)+1,IF(T5320="ES",1,IF(OR(T5320="CL",T5320="OR",T5320="SBOR",T5320="SPFM",T5320="FM",T5320="SBFM",T5320="FO",T5320="GN",T5320="SSGN"),0)))</f>
        <v>1</v>
      </c>
      <c r="D5320" s="1" t="n">
        <v>5319</v>
      </c>
      <c r="E5320" s="1" t="s">
        <v>22635</v>
      </c>
      <c r="F5320" s="1"/>
      <c r="G5320" s="1" t="s">
        <v>22654</v>
      </c>
      <c r="H5320" s="1" t="s">
        <v>30935</v>
      </c>
      <c r="I5320" s="1" t="s">
        <v>30936</v>
      </c>
      <c r="J5320" s="1" t="s">
        <v>30944</v>
      </c>
      <c r="K5320" s="1" t="s">
        <v>30945</v>
      </c>
      <c r="L5320" s="1" t="s">
        <v>25254</v>
      </c>
      <c r="M5320" s="1" t="s">
        <v>25255</v>
      </c>
      <c r="N5320" s="1" t="s">
        <v>2732</v>
      </c>
      <c r="O5320" s="1" t="s">
        <v>25256</v>
      </c>
      <c r="P5320" s="1" t="n">
        <v>82164</v>
      </c>
      <c r="Q5320" s="1" t="n">
        <v>189061</v>
      </c>
      <c r="R5320" s="1" t="n">
        <v>189061</v>
      </c>
      <c r="S5320" s="1" t="n">
        <v>82164</v>
      </c>
      <c r="T5320" s="1" t="s">
        <v>69</v>
      </c>
      <c r="U5320" s="1" t="s">
        <v>16929</v>
      </c>
      <c r="V5320" s="1" t="s">
        <v>30946</v>
      </c>
      <c r="W5320" s="1" t="s">
        <v>30947</v>
      </c>
      <c r="X5320" s="1" t="s">
        <v>30946</v>
      </c>
      <c r="Y5320" s="1" t="s">
        <v>30948</v>
      </c>
      <c r="Z5320" s="1" t="n">
        <v>3</v>
      </c>
      <c r="AA5320" s="1" t="s">
        <v>3770</v>
      </c>
      <c r="AB5320" s="1" t="s">
        <v>30949</v>
      </c>
    </row>
    <row r="5321" customFormat="false" ht="12.75" hidden="false" customHeight="false" outlineLevel="0" collapsed="false">
      <c r="A5321" s="3" t="s">
        <v>30950</v>
      </c>
      <c r="B5321" s="1" t="s">
        <v>30951</v>
      </c>
      <c r="C5321" s="4" t="n">
        <f aca="false">IF(OR(T5321="SSES",T5321="VAR"),-COUNTIF(P$2:P$6715,R5321)+1,IF(T5321="ES",1,IF(OR(T5321="CL",T5321="OR",T5321="SBOR",T5321="SPFM",T5321="FM",T5321="SBFM",T5321="FO",T5321="GN",T5321="SSGN"),0)))</f>
        <v>1</v>
      </c>
      <c r="D5321" s="1" t="n">
        <v>5320</v>
      </c>
      <c r="E5321" s="1" t="s">
        <v>22635</v>
      </c>
      <c r="F5321" s="1"/>
      <c r="G5321" s="1" t="s">
        <v>22654</v>
      </c>
      <c r="H5321" s="1" t="s">
        <v>30935</v>
      </c>
      <c r="I5321" s="1" t="s">
        <v>30936</v>
      </c>
      <c r="J5321" s="1" t="s">
        <v>30944</v>
      </c>
      <c r="K5321" s="1" t="s">
        <v>30952</v>
      </c>
      <c r="L5321" s="1" t="s">
        <v>25254</v>
      </c>
      <c r="M5321" s="1" t="s">
        <v>25255</v>
      </c>
      <c r="N5321" s="1" t="s">
        <v>2732</v>
      </c>
      <c r="O5321" s="1" t="s">
        <v>25256</v>
      </c>
      <c r="P5321" s="1" t="n">
        <v>83722</v>
      </c>
      <c r="Q5321" s="1" t="n">
        <v>189445</v>
      </c>
      <c r="R5321" s="1" t="n">
        <v>189445</v>
      </c>
      <c r="S5321" s="1" t="n">
        <v>83722</v>
      </c>
      <c r="T5321" s="1" t="s">
        <v>69</v>
      </c>
      <c r="U5321" s="1" t="s">
        <v>30953</v>
      </c>
      <c r="V5321" s="1" t="s">
        <v>30954</v>
      </c>
      <c r="W5321" s="1" t="s">
        <v>30955</v>
      </c>
      <c r="X5321" s="1" t="s">
        <v>30954</v>
      </c>
      <c r="Y5321" s="1"/>
      <c r="Z5321" s="1" t="n">
        <v>3</v>
      </c>
      <c r="AA5321" s="1" t="s">
        <v>65</v>
      </c>
      <c r="AB5321" s="1" t="s">
        <v>30956</v>
      </c>
      <c r="AC5321" s="2" t="s">
        <v>66</v>
      </c>
      <c r="AD5321" s="2" t="s">
        <v>67</v>
      </c>
      <c r="AQ5321" s="2" t="s">
        <v>3206</v>
      </c>
    </row>
    <row r="5322" customFormat="false" ht="12.75" hidden="false" customHeight="false" outlineLevel="0" collapsed="false">
      <c r="A5322" s="3" t="s">
        <v>30957</v>
      </c>
      <c r="B5322" s="1" t="s">
        <v>30958</v>
      </c>
      <c r="C5322" s="4" t="n">
        <f aca="false">IF(OR(T5322="SSES",T5322="VAR"),-COUNTIF(P$2:P$6715,R5322)+1,IF(T5322="ES",1,IF(OR(T5322="CL",T5322="OR",T5322="SBOR",T5322="SPFM",T5322="FM",T5322="SBFM",T5322="FO",T5322="GN",T5322="SSGN"),0)))</f>
        <v>1</v>
      </c>
      <c r="D5322" s="1" t="n">
        <v>5321</v>
      </c>
      <c r="E5322" s="1" t="s">
        <v>22635</v>
      </c>
      <c r="F5322" s="1"/>
      <c r="G5322" s="1" t="s">
        <v>22654</v>
      </c>
      <c r="H5322" s="1" t="s">
        <v>30935</v>
      </c>
      <c r="I5322" s="1" t="s">
        <v>30936</v>
      </c>
      <c r="J5322" s="1" t="s">
        <v>30944</v>
      </c>
      <c r="K5322" s="1" t="s">
        <v>30952</v>
      </c>
      <c r="L5322" s="1" t="s">
        <v>25254</v>
      </c>
      <c r="M5322" s="1" t="s">
        <v>25255</v>
      </c>
      <c r="N5322" s="1" t="s">
        <v>2732</v>
      </c>
      <c r="O5322" s="1" t="s">
        <v>25256</v>
      </c>
      <c r="P5322" s="1" t="n">
        <v>94092</v>
      </c>
      <c r="Q5322" s="1" t="n">
        <v>191507</v>
      </c>
      <c r="R5322" s="1" t="n">
        <v>191507</v>
      </c>
      <c r="S5322" s="1" t="n">
        <v>94092</v>
      </c>
      <c r="T5322" s="1" t="s">
        <v>69</v>
      </c>
      <c r="U5322" s="1" t="s">
        <v>30959</v>
      </c>
      <c r="V5322" s="1" t="s">
        <v>30960</v>
      </c>
      <c r="W5322" s="1" t="s">
        <v>30961</v>
      </c>
      <c r="X5322" s="1" t="s">
        <v>30960</v>
      </c>
      <c r="Y5322" s="1"/>
      <c r="Z5322" s="1" t="n">
        <v>3</v>
      </c>
      <c r="AA5322" s="1" t="s">
        <v>65</v>
      </c>
      <c r="AB5322" s="1" t="s">
        <v>30962</v>
      </c>
      <c r="AC5322" s="2" t="s">
        <v>66</v>
      </c>
      <c r="AD5322" s="2" t="s">
        <v>67</v>
      </c>
      <c r="AO5322" s="2" t="s">
        <v>3206</v>
      </c>
      <c r="AP5322" s="2" t="s">
        <v>3206</v>
      </c>
      <c r="AQ5322" s="2" t="s">
        <v>3206</v>
      </c>
    </row>
    <row r="5323" customFormat="false" ht="12.75" hidden="false" customHeight="false" outlineLevel="0" collapsed="false">
      <c r="A5323" s="3" t="s">
        <v>30963</v>
      </c>
      <c r="B5323" s="1" t="s">
        <v>30964</v>
      </c>
      <c r="C5323" s="4" t="n">
        <f aca="false">IF(OR(T5323="SSES",T5323="VAR"),-COUNTIF(P$2:P$6715,R5323)+1,IF(T5323="ES",1,IF(OR(T5323="CL",T5323="OR",T5323="SBOR",T5323="SPFM",T5323="FM",T5323="SBFM",T5323="FO",T5323="GN",T5323="SSGN"),0)))</f>
        <v>1</v>
      </c>
      <c r="D5323" s="1" t="n">
        <v>5322</v>
      </c>
      <c r="E5323" s="1" t="s">
        <v>22635</v>
      </c>
      <c r="F5323" s="1"/>
      <c r="G5323" s="1" t="s">
        <v>22654</v>
      </c>
      <c r="H5323" s="1" t="s">
        <v>30935</v>
      </c>
      <c r="I5323" s="1" t="s">
        <v>30936</v>
      </c>
      <c r="J5323" s="1" t="s">
        <v>30944</v>
      </c>
      <c r="K5323" s="1" t="s">
        <v>30952</v>
      </c>
      <c r="L5323" s="1" t="s">
        <v>25254</v>
      </c>
      <c r="M5323" s="1" t="s">
        <v>25255</v>
      </c>
      <c r="N5323" s="1" t="s">
        <v>2732</v>
      </c>
      <c r="O5323" s="1" t="s">
        <v>25256</v>
      </c>
      <c r="P5323" s="1" t="n">
        <v>94111</v>
      </c>
      <c r="Q5323" s="1" t="n">
        <v>940778</v>
      </c>
      <c r="R5323" s="1" t="n">
        <v>940778</v>
      </c>
      <c r="S5323" s="1" t="n">
        <v>94111</v>
      </c>
      <c r="T5323" s="1" t="s">
        <v>69</v>
      </c>
      <c r="U5323" s="1" t="s">
        <v>30965</v>
      </c>
      <c r="V5323" s="1" t="s">
        <v>30966</v>
      </c>
      <c r="W5323" s="1" t="s">
        <v>30967</v>
      </c>
      <c r="X5323" s="1" t="s">
        <v>30966</v>
      </c>
      <c r="Y5323" s="1"/>
      <c r="Z5323" s="1" t="n">
        <v>3</v>
      </c>
      <c r="AA5323" s="1" t="s">
        <v>65</v>
      </c>
      <c r="AB5323" s="1" t="s">
        <v>30968</v>
      </c>
      <c r="AC5323" s="2" t="s">
        <v>66</v>
      </c>
      <c r="AD5323" s="2" t="s">
        <v>67</v>
      </c>
      <c r="AQ5323" s="2" t="s">
        <v>3206</v>
      </c>
    </row>
    <row r="5324" customFormat="false" ht="12.75" hidden="false" customHeight="false" outlineLevel="0" collapsed="false">
      <c r="A5324" s="3" t="s">
        <v>30969</v>
      </c>
      <c r="B5324" s="1" t="s">
        <v>30970</v>
      </c>
      <c r="C5324" s="4" t="n">
        <f aca="false">IF(OR(T5324="SSES",T5324="VAR"),-COUNTIF(P$2:P$6715,R5324)+1,IF(T5324="ES",1,IF(OR(T5324="CL",T5324="OR",T5324="SBOR",T5324="SPFM",T5324="FM",T5324="SBFM",T5324="FO",T5324="GN",T5324="SSGN"),0)))</f>
        <v>1</v>
      </c>
      <c r="D5324" s="1" t="n">
        <v>5323</v>
      </c>
      <c r="E5324" s="1" t="s">
        <v>22635</v>
      </c>
      <c r="F5324" s="1"/>
      <c r="G5324" s="1" t="s">
        <v>22654</v>
      </c>
      <c r="H5324" s="1" t="s">
        <v>30935</v>
      </c>
      <c r="I5324" s="1" t="s">
        <v>30936</v>
      </c>
      <c r="J5324" s="1" t="s">
        <v>30944</v>
      </c>
      <c r="K5324" s="1" t="s">
        <v>30952</v>
      </c>
      <c r="L5324" s="1" t="s">
        <v>25254</v>
      </c>
      <c r="M5324" s="1" t="s">
        <v>25255</v>
      </c>
      <c r="N5324" s="1" t="s">
        <v>2732</v>
      </c>
      <c r="O5324" s="1" t="s">
        <v>25256</v>
      </c>
      <c r="P5324" s="1" t="n">
        <v>94123</v>
      </c>
      <c r="Q5324" s="1" t="n">
        <v>940778</v>
      </c>
      <c r="R5324" s="1" t="n">
        <v>940778</v>
      </c>
      <c r="S5324" s="1" t="n">
        <v>94123</v>
      </c>
      <c r="T5324" s="1" t="s">
        <v>69</v>
      </c>
      <c r="U5324" s="1" t="s">
        <v>16929</v>
      </c>
      <c r="V5324" s="1" t="s">
        <v>30971</v>
      </c>
      <c r="W5324" s="1" t="s">
        <v>30972</v>
      </c>
      <c r="X5324" s="1" t="s">
        <v>30971</v>
      </c>
      <c r="Y5324" s="1" t="s">
        <v>30973</v>
      </c>
      <c r="Z5324" s="1" t="n">
        <v>3</v>
      </c>
      <c r="AA5324" s="1" t="s">
        <v>65</v>
      </c>
      <c r="AB5324" s="1" t="s">
        <v>30974</v>
      </c>
      <c r="AC5324" s="2" t="s">
        <v>66</v>
      </c>
      <c r="AD5324" s="2" t="s">
        <v>67</v>
      </c>
      <c r="AQ5324" s="2" t="s">
        <v>3206</v>
      </c>
      <c r="AR5324" s="2" t="s">
        <v>3206</v>
      </c>
    </row>
    <row r="5325" customFormat="false" ht="12.75" hidden="false" customHeight="false" outlineLevel="0" collapsed="false">
      <c r="A5325" s="3" t="s">
        <v>30975</v>
      </c>
      <c r="B5325" s="1" t="s">
        <v>30976</v>
      </c>
      <c r="C5325" s="4" t="n">
        <f aca="false">IF(OR(T5325="SSES",T5325="VAR"),-COUNTIF(P$2:P$6715,R5325)+1,IF(T5325="ES",1,IF(OR(T5325="CL",T5325="OR",T5325="SBOR",T5325="SPFM",T5325="FM",T5325="SBFM",T5325="FO",T5325="GN",T5325="SSGN"),0)))</f>
        <v>1</v>
      </c>
      <c r="D5325" s="1" t="n">
        <v>5324</v>
      </c>
      <c r="E5325" s="1" t="s">
        <v>22635</v>
      </c>
      <c r="F5325" s="1"/>
      <c r="G5325" s="1" t="s">
        <v>22654</v>
      </c>
      <c r="H5325" s="1" t="s">
        <v>30935</v>
      </c>
      <c r="I5325" s="1" t="s">
        <v>30936</v>
      </c>
      <c r="J5325" s="1" t="s">
        <v>30944</v>
      </c>
      <c r="K5325" s="1" t="s">
        <v>30952</v>
      </c>
      <c r="L5325" s="1" t="s">
        <v>25254</v>
      </c>
      <c r="M5325" s="1" t="s">
        <v>25255</v>
      </c>
      <c r="N5325" s="1" t="s">
        <v>2732</v>
      </c>
      <c r="O5325" s="1" t="s">
        <v>25256</v>
      </c>
      <c r="P5325" s="1" t="n">
        <v>94136</v>
      </c>
      <c r="Q5325" s="1" t="n">
        <v>940778</v>
      </c>
      <c r="R5325" s="1" t="n">
        <v>940778</v>
      </c>
      <c r="S5325" s="1" t="n">
        <v>94136</v>
      </c>
      <c r="T5325" s="1" t="s">
        <v>69</v>
      </c>
      <c r="U5325" s="1" t="s">
        <v>25389</v>
      </c>
      <c r="V5325" s="1" t="s">
        <v>30977</v>
      </c>
      <c r="W5325" s="1" t="s">
        <v>30978</v>
      </c>
      <c r="X5325" s="1" t="s">
        <v>30977</v>
      </c>
      <c r="Y5325" s="1"/>
      <c r="Z5325" s="1" t="n">
        <v>3</v>
      </c>
      <c r="AA5325" s="1" t="s">
        <v>65</v>
      </c>
      <c r="AB5325" s="1" t="s">
        <v>30979</v>
      </c>
      <c r="AC5325" s="2" t="s">
        <v>66</v>
      </c>
      <c r="AD5325" s="2" t="s">
        <v>67</v>
      </c>
      <c r="AQ5325" s="2" t="s">
        <v>3206</v>
      </c>
    </row>
    <row r="5326" customFormat="false" ht="12.75" hidden="false" customHeight="false" outlineLevel="0" collapsed="false">
      <c r="A5326" s="3" t="s">
        <v>30980</v>
      </c>
      <c r="B5326" s="1" t="s">
        <v>30981</v>
      </c>
      <c r="C5326" s="4" t="n">
        <f aca="false">IF(OR(T5326="SSES",T5326="VAR"),-COUNTIF(P$2:P$6715,R5326)+1,IF(T5326="ES",1,IF(OR(T5326="CL",T5326="OR",T5326="SBOR",T5326="SPFM",T5326="FM",T5326="SBFM",T5326="FO",T5326="GN",T5326="SSGN"),0)))</f>
        <v>1</v>
      </c>
      <c r="D5326" s="1" t="n">
        <v>5325</v>
      </c>
      <c r="E5326" s="1" t="s">
        <v>22635</v>
      </c>
      <c r="F5326" s="1"/>
      <c r="G5326" s="1" t="s">
        <v>22654</v>
      </c>
      <c r="H5326" s="1" t="s">
        <v>30935</v>
      </c>
      <c r="I5326" s="1" t="s">
        <v>30936</v>
      </c>
      <c r="J5326" s="1" t="s">
        <v>30944</v>
      </c>
      <c r="K5326" s="1" t="s">
        <v>30952</v>
      </c>
      <c r="L5326" s="1" t="s">
        <v>25254</v>
      </c>
      <c r="M5326" s="1" t="s">
        <v>25255</v>
      </c>
      <c r="N5326" s="1" t="s">
        <v>2732</v>
      </c>
      <c r="O5326" s="1" t="s">
        <v>25256</v>
      </c>
      <c r="P5326" s="1" t="n">
        <v>94145</v>
      </c>
      <c r="Q5326" s="1" t="n">
        <v>940778</v>
      </c>
      <c r="R5326" s="1" t="n">
        <v>940778</v>
      </c>
      <c r="S5326" s="1" t="n">
        <v>94145</v>
      </c>
      <c r="T5326" s="1" t="s">
        <v>69</v>
      </c>
      <c r="U5326" s="1" t="s">
        <v>30982</v>
      </c>
      <c r="V5326" s="1" t="s">
        <v>30983</v>
      </c>
      <c r="W5326" s="1" t="s">
        <v>30984</v>
      </c>
      <c r="X5326" s="1" t="s">
        <v>30983</v>
      </c>
      <c r="Y5326" s="1"/>
      <c r="Z5326" s="1" t="n">
        <v>3</v>
      </c>
      <c r="AA5326" s="1" t="s">
        <v>65</v>
      </c>
      <c r="AB5326" s="1" t="s">
        <v>30985</v>
      </c>
      <c r="AC5326" s="2" t="s">
        <v>66</v>
      </c>
      <c r="AD5326" s="2" t="s">
        <v>67</v>
      </c>
      <c r="AO5326" s="2" t="s">
        <v>3206</v>
      </c>
      <c r="AP5326" s="2" t="s">
        <v>3206</v>
      </c>
      <c r="AQ5326" s="2" t="s">
        <v>3206</v>
      </c>
    </row>
    <row r="5327" customFormat="false" ht="12.75" hidden="false" customHeight="false" outlineLevel="0" collapsed="false">
      <c r="A5327" s="3" t="s">
        <v>30986</v>
      </c>
      <c r="B5327" s="1" t="s">
        <v>30987</v>
      </c>
      <c r="C5327" s="4" t="n">
        <f aca="false">IF(OR(T5327="SSES",T5327="VAR"),-COUNTIF(P$2:P$6715,R5327)+1,IF(T5327="ES",1,IF(OR(T5327="CL",T5327="OR",T5327="SBOR",T5327="SPFM",T5327="FM",T5327="SBFM",T5327="FO",T5327="GN",T5327="SSGN"),0)))</f>
        <v>1</v>
      </c>
      <c r="D5327" s="1" t="n">
        <v>5326</v>
      </c>
      <c r="E5327" s="1" t="s">
        <v>22635</v>
      </c>
      <c r="F5327" s="1"/>
      <c r="G5327" s="1" t="s">
        <v>22654</v>
      </c>
      <c r="H5327" s="1" t="s">
        <v>30935</v>
      </c>
      <c r="I5327" s="1" t="s">
        <v>30936</v>
      </c>
      <c r="J5327" s="1" t="s">
        <v>30944</v>
      </c>
      <c r="K5327" s="1" t="s">
        <v>30952</v>
      </c>
      <c r="L5327" s="1" t="s">
        <v>25254</v>
      </c>
      <c r="M5327" s="1" t="s">
        <v>25255</v>
      </c>
      <c r="N5327" s="1" t="s">
        <v>2732</v>
      </c>
      <c r="O5327" s="1" t="s">
        <v>25256</v>
      </c>
      <c r="P5327" s="1" t="n">
        <v>94164</v>
      </c>
      <c r="Q5327" s="1" t="n">
        <v>940778</v>
      </c>
      <c r="R5327" s="1" t="n">
        <v>940778</v>
      </c>
      <c r="S5327" s="1" t="n">
        <v>94164</v>
      </c>
      <c r="T5327" s="1" t="s">
        <v>69</v>
      </c>
      <c r="U5327" s="1" t="s">
        <v>30988</v>
      </c>
      <c r="V5327" s="1" t="s">
        <v>30989</v>
      </c>
      <c r="W5327" s="1" t="s">
        <v>30990</v>
      </c>
      <c r="X5327" s="1" t="s">
        <v>30989</v>
      </c>
      <c r="Y5327" s="1" t="s">
        <v>30991</v>
      </c>
      <c r="Z5327" s="1" t="n">
        <v>3</v>
      </c>
      <c r="AA5327" s="1" t="s">
        <v>65</v>
      </c>
      <c r="AB5327" s="1" t="s">
        <v>30992</v>
      </c>
      <c r="AC5327" s="2" t="s">
        <v>66</v>
      </c>
      <c r="AD5327" s="2" t="s">
        <v>67</v>
      </c>
      <c r="AQ5327" s="2" t="s">
        <v>3206</v>
      </c>
    </row>
    <row r="5328" customFormat="false" ht="12.75" hidden="false" customHeight="false" outlineLevel="0" collapsed="false">
      <c r="A5328" s="3" t="s">
        <v>30993</v>
      </c>
      <c r="B5328" s="1" t="s">
        <v>30987</v>
      </c>
      <c r="C5328" s="4" t="n">
        <f aca="false">IF(OR(T5328="SSES",T5328="VAR"),-COUNTIF(P$2:P$6715,R5328)+1,IF(T5328="ES",1,IF(OR(T5328="CL",T5328="OR",T5328="SBOR",T5328="SPFM",T5328="FM",T5328="SBFM",T5328="FO",T5328="GN",T5328="SSGN"),0)))</f>
        <v>0</v>
      </c>
      <c r="D5328" s="1" t="n">
        <v>5327</v>
      </c>
      <c r="E5328" s="1" t="s">
        <v>22635</v>
      </c>
      <c r="F5328" s="1"/>
      <c r="G5328" s="1" t="s">
        <v>22654</v>
      </c>
      <c r="H5328" s="1" t="s">
        <v>30935</v>
      </c>
      <c r="I5328" s="1" t="s">
        <v>30936</v>
      </c>
      <c r="J5328" s="1" t="s">
        <v>30944</v>
      </c>
      <c r="K5328" s="1" t="s">
        <v>30952</v>
      </c>
      <c r="L5328" s="1" t="s">
        <v>25254</v>
      </c>
      <c r="M5328" s="1" t="s">
        <v>25255</v>
      </c>
      <c r="N5328" s="1" t="s">
        <v>2732</v>
      </c>
      <c r="O5328" s="1" t="s">
        <v>25256</v>
      </c>
      <c r="P5328" s="1" t="n">
        <v>133646</v>
      </c>
      <c r="Q5328" s="1" t="n">
        <v>94164</v>
      </c>
      <c r="R5328" s="1" t="n">
        <v>94164</v>
      </c>
      <c r="S5328" s="1" t="n">
        <v>133646</v>
      </c>
      <c r="T5328" s="1" t="s">
        <v>1467</v>
      </c>
      <c r="U5328" s="1" t="s">
        <v>30988</v>
      </c>
      <c r="V5328" s="1" t="s">
        <v>30994</v>
      </c>
      <c r="W5328" s="1" t="s">
        <v>30995</v>
      </c>
      <c r="X5328" s="1" t="s">
        <v>30994</v>
      </c>
      <c r="Y5328" s="1"/>
      <c r="Z5328" s="1" t="n">
        <v>3</v>
      </c>
      <c r="AA5328" s="1" t="s">
        <v>65</v>
      </c>
      <c r="AB5328" s="1" t="s">
        <v>30996</v>
      </c>
      <c r="AC5328" s="2" t="s">
        <v>66</v>
      </c>
      <c r="AD5328" s="2" t="s">
        <v>67</v>
      </c>
      <c r="AQ5328" s="2" t="s">
        <v>3206</v>
      </c>
      <c r="AR5328" s="2" t="s">
        <v>12061</v>
      </c>
    </row>
    <row r="5329" customFormat="false" ht="12.75" hidden="false" customHeight="false" outlineLevel="0" collapsed="false">
      <c r="A5329" s="3" t="s">
        <v>30997</v>
      </c>
      <c r="B5329" s="1" t="s">
        <v>30998</v>
      </c>
      <c r="C5329" s="4" t="n">
        <f aca="false">IF(OR(T5329="SSES",T5329="VAR"),-COUNTIF(P$2:P$6715,R5329)+1,IF(T5329="ES",1,IF(OR(T5329="CL",T5329="OR",T5329="SBOR",T5329="SPFM",T5329="FM",T5329="SBFM",T5329="FO",T5329="GN",T5329="SSGN"),0)))</f>
        <v>1</v>
      </c>
      <c r="D5329" s="1" t="n">
        <v>5328</v>
      </c>
      <c r="E5329" s="1" t="s">
        <v>22635</v>
      </c>
      <c r="F5329" s="1"/>
      <c r="G5329" s="1" t="s">
        <v>22654</v>
      </c>
      <c r="H5329" s="1" t="s">
        <v>30935</v>
      </c>
      <c r="I5329" s="1" t="s">
        <v>30936</v>
      </c>
      <c r="J5329" s="1" t="s">
        <v>30944</v>
      </c>
      <c r="K5329" s="1" t="s">
        <v>30952</v>
      </c>
      <c r="L5329" s="1" t="s">
        <v>25254</v>
      </c>
      <c r="M5329" s="1" t="s">
        <v>25255</v>
      </c>
      <c r="N5329" s="1" t="s">
        <v>2732</v>
      </c>
      <c r="O5329" s="1" t="s">
        <v>25256</v>
      </c>
      <c r="P5329" s="1" t="n">
        <v>94168</v>
      </c>
      <c r="Q5329" s="1" t="n">
        <v>940778</v>
      </c>
      <c r="R5329" s="1" t="n">
        <v>940778</v>
      </c>
      <c r="S5329" s="1" t="n">
        <v>94168</v>
      </c>
      <c r="T5329" s="1" t="s">
        <v>69</v>
      </c>
      <c r="U5329" s="1" t="s">
        <v>30999</v>
      </c>
      <c r="V5329" s="1" t="s">
        <v>31000</v>
      </c>
      <c r="W5329" s="1" t="s">
        <v>31001</v>
      </c>
      <c r="X5329" s="1" t="s">
        <v>31000</v>
      </c>
      <c r="Y5329" s="1" t="s">
        <v>31002</v>
      </c>
      <c r="Z5329" s="1" t="n">
        <v>3</v>
      </c>
      <c r="AA5329" s="1" t="s">
        <v>173</v>
      </c>
      <c r="AB5329" s="1" t="s">
        <v>31003</v>
      </c>
      <c r="AC5329" s="2" t="s">
        <v>66</v>
      </c>
      <c r="AD5329" s="2" t="s">
        <v>67</v>
      </c>
      <c r="AO5329" s="2" t="s">
        <v>3206</v>
      </c>
      <c r="AQ5329" s="2" t="s">
        <v>9018</v>
      </c>
      <c r="AR5329" s="2" t="s">
        <v>9018</v>
      </c>
      <c r="AS5329" s="2" t="s">
        <v>3772</v>
      </c>
    </row>
    <row r="5330" customFormat="false" ht="12.75" hidden="false" customHeight="false" outlineLevel="0" collapsed="false">
      <c r="A5330" s="3" t="s">
        <v>31004</v>
      </c>
      <c r="B5330" s="1" t="s">
        <v>30998</v>
      </c>
      <c r="C5330" s="4" t="n">
        <f aca="false">IF(OR(T5330="SSES",T5330="VAR"),-COUNTIF(P$2:P$6715,R5330)+1,IF(T5330="ES",1,IF(OR(T5330="CL",T5330="OR",T5330="SBOR",T5330="SPFM",T5330="FM",T5330="SBFM",T5330="FO",T5330="GN",T5330="SSGN"),0)))</f>
        <v>0</v>
      </c>
      <c r="D5330" s="1" t="n">
        <v>5329</v>
      </c>
      <c r="E5330" s="1" t="s">
        <v>22635</v>
      </c>
      <c r="F5330" s="1"/>
      <c r="G5330" s="1" t="s">
        <v>22654</v>
      </c>
      <c r="H5330" s="1" t="s">
        <v>30935</v>
      </c>
      <c r="I5330" s="1" t="s">
        <v>30936</v>
      </c>
      <c r="J5330" s="1" t="s">
        <v>30944</v>
      </c>
      <c r="K5330" s="1" t="s">
        <v>30952</v>
      </c>
      <c r="L5330" s="1" t="s">
        <v>25254</v>
      </c>
      <c r="M5330" s="1" t="s">
        <v>25255</v>
      </c>
      <c r="N5330" s="1" t="s">
        <v>2732</v>
      </c>
      <c r="O5330" s="1" t="s">
        <v>25256</v>
      </c>
      <c r="P5330" s="1" t="n">
        <v>133648</v>
      </c>
      <c r="Q5330" s="1" t="n">
        <v>94168</v>
      </c>
      <c r="R5330" s="1" t="n">
        <v>94168</v>
      </c>
      <c r="S5330" s="1" t="n">
        <v>133648</v>
      </c>
      <c r="T5330" s="1" t="s">
        <v>1467</v>
      </c>
      <c r="U5330" s="1" t="s">
        <v>30999</v>
      </c>
      <c r="V5330" s="1" t="s">
        <v>31005</v>
      </c>
      <c r="W5330" s="1" t="s">
        <v>31006</v>
      </c>
      <c r="X5330" s="1" t="s">
        <v>31005</v>
      </c>
      <c r="Y5330" s="1"/>
      <c r="Z5330" s="1" t="n">
        <v>3</v>
      </c>
      <c r="AA5330" s="1" t="s">
        <v>173</v>
      </c>
      <c r="AB5330" s="1" t="s">
        <v>31007</v>
      </c>
    </row>
    <row r="5331" customFormat="false" ht="12.75" hidden="false" customHeight="false" outlineLevel="0" collapsed="false">
      <c r="A5331" s="3" t="s">
        <v>31008</v>
      </c>
      <c r="B5331" s="1" t="s">
        <v>31009</v>
      </c>
      <c r="C5331" s="4" t="n">
        <f aca="false">IF(OR(T5331="SSES",T5331="VAR"),-COUNTIF(P$2:P$6715,R5331)+1,IF(T5331="ES",1,IF(OR(T5331="CL",T5331="OR",T5331="SBOR",T5331="SPFM",T5331="FM",T5331="SBFM",T5331="FO",T5331="GN",T5331="SSGN"),0)))</f>
        <v>1</v>
      </c>
      <c r="D5331" s="1" t="n">
        <v>5330</v>
      </c>
      <c r="E5331" s="1" t="s">
        <v>22635</v>
      </c>
      <c r="F5331" s="1"/>
      <c r="G5331" s="1" t="s">
        <v>22654</v>
      </c>
      <c r="H5331" s="1" t="s">
        <v>30935</v>
      </c>
      <c r="I5331" s="1" t="s">
        <v>30936</v>
      </c>
      <c r="J5331" s="1" t="s">
        <v>30944</v>
      </c>
      <c r="K5331" s="1" t="s">
        <v>30952</v>
      </c>
      <c r="L5331" s="1" t="s">
        <v>25254</v>
      </c>
      <c r="M5331" s="1" t="s">
        <v>25255</v>
      </c>
      <c r="N5331" s="1" t="s">
        <v>2732</v>
      </c>
      <c r="O5331" s="1" t="s">
        <v>25256</v>
      </c>
      <c r="P5331" s="1" t="n">
        <v>99721</v>
      </c>
      <c r="Q5331" s="1" t="n">
        <v>192748</v>
      </c>
      <c r="R5331" s="1" t="n">
        <v>192748</v>
      </c>
      <c r="S5331" s="1" t="n">
        <v>99721</v>
      </c>
      <c r="T5331" s="1" t="s">
        <v>69</v>
      </c>
      <c r="U5331" s="1" t="s">
        <v>16929</v>
      </c>
      <c r="V5331" s="1" t="s">
        <v>31010</v>
      </c>
      <c r="W5331" s="1" t="s">
        <v>31011</v>
      </c>
      <c r="X5331" s="1" t="s">
        <v>31010</v>
      </c>
      <c r="Y5331" s="1" t="s">
        <v>31012</v>
      </c>
      <c r="Z5331" s="1" t="n">
        <v>3</v>
      </c>
      <c r="AA5331" s="1" t="s">
        <v>65</v>
      </c>
      <c r="AB5331" s="1" t="s">
        <v>31013</v>
      </c>
      <c r="AC5331" s="2" t="s">
        <v>66</v>
      </c>
      <c r="AD5331" s="2" t="s">
        <v>67</v>
      </c>
      <c r="AQ5331" s="2" t="s">
        <v>3206</v>
      </c>
    </row>
    <row r="5332" customFormat="false" ht="12.75" hidden="false" customHeight="false" outlineLevel="0" collapsed="false">
      <c r="A5332" s="3" t="s">
        <v>31014</v>
      </c>
      <c r="B5332" s="1" t="s">
        <v>31015</v>
      </c>
      <c r="C5332" s="4" t="n">
        <f aca="false">IF(OR(T5332="SSES",T5332="VAR"),-COUNTIF(P$2:P$6715,R5332)+1,IF(T5332="ES",1,IF(OR(T5332="CL",T5332="OR",T5332="SBOR",T5332="SPFM",T5332="FM",T5332="SBFM",T5332="FO",T5332="GN",T5332="SSGN"),0)))</f>
        <v>1</v>
      </c>
      <c r="D5332" s="1" t="n">
        <v>5331</v>
      </c>
      <c r="E5332" s="1" t="s">
        <v>22635</v>
      </c>
      <c r="F5332" s="1"/>
      <c r="G5332" s="1" t="s">
        <v>22654</v>
      </c>
      <c r="H5332" s="1" t="s">
        <v>30935</v>
      </c>
      <c r="I5332" s="1" t="s">
        <v>30936</v>
      </c>
      <c r="J5332" s="1" t="s">
        <v>30944</v>
      </c>
      <c r="K5332" s="1" t="s">
        <v>30952</v>
      </c>
      <c r="L5332" s="1" t="s">
        <v>25254</v>
      </c>
      <c r="M5332" s="1" t="s">
        <v>25255</v>
      </c>
      <c r="N5332" s="1" t="s">
        <v>2732</v>
      </c>
      <c r="O5332" s="1" t="s">
        <v>25256</v>
      </c>
      <c r="P5332" s="1" t="n">
        <v>99754</v>
      </c>
      <c r="Q5332" s="1" t="n">
        <v>192748</v>
      </c>
      <c r="R5332" s="1" t="n">
        <v>192748</v>
      </c>
      <c r="S5332" s="1" t="n">
        <v>99754</v>
      </c>
      <c r="T5332" s="1" t="s">
        <v>69</v>
      </c>
      <c r="U5332" s="1" t="s">
        <v>16929</v>
      </c>
      <c r="V5332" s="1" t="s">
        <v>31016</v>
      </c>
      <c r="W5332" s="1" t="s">
        <v>31017</v>
      </c>
      <c r="X5332" s="1" t="s">
        <v>31016</v>
      </c>
      <c r="Y5332" s="1"/>
      <c r="Z5332" s="1" t="n">
        <v>3</v>
      </c>
      <c r="AA5332" s="1" t="s">
        <v>65</v>
      </c>
      <c r="AB5332" s="1" t="s">
        <v>31018</v>
      </c>
      <c r="AC5332" s="2" t="s">
        <v>66</v>
      </c>
      <c r="AD5332" s="2" t="s">
        <v>67</v>
      </c>
      <c r="AO5332" s="2" t="s">
        <v>3206</v>
      </c>
      <c r="AP5332" s="2" t="s">
        <v>3206</v>
      </c>
      <c r="AQ5332" s="2" t="s">
        <v>3206</v>
      </c>
      <c r="AR5332" s="2" t="s">
        <v>3206</v>
      </c>
    </row>
    <row r="5333" customFormat="false" ht="12.75" hidden="false" customHeight="false" outlineLevel="0" collapsed="false">
      <c r="A5333" s="3" t="s">
        <v>31019</v>
      </c>
      <c r="B5333" s="1" t="s">
        <v>31020</v>
      </c>
      <c r="C5333" s="4" t="n">
        <f aca="false">IF(OR(T5333="SSES",T5333="VAR"),-COUNTIF(P$2:P$6715,R5333)+1,IF(T5333="ES",1,IF(OR(T5333="CL",T5333="OR",T5333="SBOR",T5333="SPFM",T5333="FM",T5333="SBFM",T5333="FO",T5333="GN",T5333="SSGN"),0)))</f>
        <v>1</v>
      </c>
      <c r="D5333" s="1" t="n">
        <v>5332</v>
      </c>
      <c r="E5333" s="1" t="s">
        <v>22635</v>
      </c>
      <c r="F5333" s="1"/>
      <c r="G5333" s="1" t="s">
        <v>22654</v>
      </c>
      <c r="H5333" s="1" t="s">
        <v>30935</v>
      </c>
      <c r="I5333" s="1" t="s">
        <v>30936</v>
      </c>
      <c r="J5333" s="1" t="s">
        <v>30944</v>
      </c>
      <c r="K5333" s="1" t="s">
        <v>30952</v>
      </c>
      <c r="L5333" s="1" t="s">
        <v>25254</v>
      </c>
      <c r="M5333" s="1" t="s">
        <v>25255</v>
      </c>
      <c r="N5333" s="1" t="s">
        <v>2732</v>
      </c>
      <c r="O5333" s="1" t="s">
        <v>25256</v>
      </c>
      <c r="P5333" s="1" t="n">
        <v>134976</v>
      </c>
      <c r="Q5333" s="1" t="n">
        <v>99761</v>
      </c>
      <c r="R5333" s="1" t="n">
        <v>99761</v>
      </c>
      <c r="S5333" s="1" t="n">
        <v>134976</v>
      </c>
      <c r="T5333" s="1" t="s">
        <v>1467</v>
      </c>
      <c r="U5333" s="1" t="s">
        <v>16929</v>
      </c>
      <c r="V5333" s="1" t="s">
        <v>31021</v>
      </c>
      <c r="W5333" s="1" t="s">
        <v>31022</v>
      </c>
      <c r="X5333" s="1" t="s">
        <v>31021</v>
      </c>
      <c r="Y5333" s="1"/>
      <c r="Z5333" s="1" t="n">
        <v>3</v>
      </c>
      <c r="AA5333" s="1" t="s">
        <v>65</v>
      </c>
      <c r="AB5333" s="1" t="s">
        <v>31023</v>
      </c>
      <c r="AC5333" s="2" t="s">
        <v>66</v>
      </c>
      <c r="AD5333" s="2" t="s">
        <v>67</v>
      </c>
      <c r="AQ5333" s="2" t="s">
        <v>3206</v>
      </c>
    </row>
    <row r="5334" customFormat="false" ht="12.75" hidden="false" customHeight="false" outlineLevel="0" collapsed="false">
      <c r="A5334" s="3" t="s">
        <v>31024</v>
      </c>
      <c r="B5334" s="1" t="s">
        <v>31025</v>
      </c>
      <c r="C5334" s="4" t="n">
        <f aca="false">IF(OR(T5334="SSES",T5334="VAR"),-COUNTIF(P$2:P$6715,R5334)+1,IF(T5334="ES",1,IF(OR(T5334="CL",T5334="OR",T5334="SBOR",T5334="SPFM",T5334="FM",T5334="SBFM",T5334="FO",T5334="GN",T5334="SSGN"),0)))</f>
        <v>1</v>
      </c>
      <c r="D5334" s="1" t="n">
        <v>5333</v>
      </c>
      <c r="E5334" s="1" t="s">
        <v>22635</v>
      </c>
      <c r="F5334" s="1"/>
      <c r="G5334" s="1" t="s">
        <v>22654</v>
      </c>
      <c r="H5334" s="1" t="s">
        <v>30935</v>
      </c>
      <c r="I5334" s="1" t="s">
        <v>30936</v>
      </c>
      <c r="J5334" s="1" t="s">
        <v>30944</v>
      </c>
      <c r="K5334" s="1" t="s">
        <v>30952</v>
      </c>
      <c r="L5334" s="1" t="s">
        <v>25254</v>
      </c>
      <c r="M5334" s="1" t="s">
        <v>25255</v>
      </c>
      <c r="N5334" s="1" t="s">
        <v>2732</v>
      </c>
      <c r="O5334" s="1" t="s">
        <v>25256</v>
      </c>
      <c r="P5334" s="1" t="n">
        <v>99763</v>
      </c>
      <c r="Q5334" s="1" t="n">
        <v>192748</v>
      </c>
      <c r="R5334" s="1" t="n">
        <v>192748</v>
      </c>
      <c r="S5334" s="1" t="n">
        <v>99763</v>
      </c>
      <c r="T5334" s="1" t="s">
        <v>69</v>
      </c>
      <c r="U5334" s="1" t="s">
        <v>31026</v>
      </c>
      <c r="V5334" s="1" t="s">
        <v>31027</v>
      </c>
      <c r="W5334" s="1" t="s">
        <v>31028</v>
      </c>
      <c r="X5334" s="1" t="s">
        <v>31027</v>
      </c>
      <c r="Y5334" s="1"/>
      <c r="Z5334" s="1" t="n">
        <v>3</v>
      </c>
      <c r="AA5334" s="1" t="s">
        <v>618</v>
      </c>
      <c r="AB5334" s="1" t="s">
        <v>31029</v>
      </c>
      <c r="AC5334" s="2" t="s">
        <v>66</v>
      </c>
      <c r="AD5334" s="2" t="s">
        <v>67</v>
      </c>
      <c r="AK5334" s="2" t="s">
        <v>22951</v>
      </c>
      <c r="AQ5334" s="2" t="s">
        <v>3231</v>
      </c>
      <c r="AR5334" s="2" t="s">
        <v>3232</v>
      </c>
    </row>
    <row r="5335" customFormat="false" ht="12.75" hidden="false" customHeight="false" outlineLevel="0" collapsed="false">
      <c r="A5335" s="3" t="s">
        <v>31030</v>
      </c>
      <c r="B5335" s="1" t="s">
        <v>31031</v>
      </c>
      <c r="C5335" s="4" t="n">
        <f aca="false">IF(OR(T5335="SSES",T5335="VAR"),-COUNTIF(P$2:P$6715,R5335)+1,IF(T5335="ES",1,IF(OR(T5335="CL",T5335="OR",T5335="SBOR",T5335="SPFM",T5335="FM",T5335="SBFM",T5335="FO",T5335="GN",T5335="SSGN"),0)))</f>
        <v>1</v>
      </c>
      <c r="D5335" s="1" t="n">
        <v>5334</v>
      </c>
      <c r="E5335" s="1" t="s">
        <v>22635</v>
      </c>
      <c r="F5335" s="1"/>
      <c r="G5335" s="1" t="s">
        <v>22654</v>
      </c>
      <c r="H5335" s="1" t="s">
        <v>30935</v>
      </c>
      <c r="I5335" s="1" t="s">
        <v>30936</v>
      </c>
      <c r="J5335" s="1" t="s">
        <v>30944</v>
      </c>
      <c r="K5335" s="1" t="s">
        <v>30952</v>
      </c>
      <c r="L5335" s="1" t="s">
        <v>25254</v>
      </c>
      <c r="M5335" s="1" t="s">
        <v>25255</v>
      </c>
      <c r="N5335" s="1" t="s">
        <v>2732</v>
      </c>
      <c r="O5335" s="1" t="s">
        <v>25256</v>
      </c>
      <c r="P5335" s="1" t="n">
        <v>99798</v>
      </c>
      <c r="Q5335" s="1" t="n">
        <v>192748</v>
      </c>
      <c r="R5335" s="1" t="n">
        <v>192748</v>
      </c>
      <c r="S5335" s="1" t="n">
        <v>99798</v>
      </c>
      <c r="T5335" s="1" t="s">
        <v>69</v>
      </c>
      <c r="U5335" s="1" t="s">
        <v>16929</v>
      </c>
      <c r="V5335" s="1" t="s">
        <v>31032</v>
      </c>
      <c r="W5335" s="1" t="s">
        <v>31033</v>
      </c>
      <c r="X5335" s="1" t="s">
        <v>31032</v>
      </c>
      <c r="Y5335" s="1" t="s">
        <v>31034</v>
      </c>
      <c r="Z5335" s="1" t="n">
        <v>3</v>
      </c>
      <c r="AA5335" s="1" t="s">
        <v>65</v>
      </c>
      <c r="AB5335" s="1" t="s">
        <v>31035</v>
      </c>
      <c r="AC5335" s="2" t="s">
        <v>66</v>
      </c>
      <c r="AD5335" s="2" t="s">
        <v>67</v>
      </c>
      <c r="AQ5335" s="2" t="s">
        <v>3206</v>
      </c>
      <c r="AR5335" s="2" t="s">
        <v>3206</v>
      </c>
    </row>
    <row r="5336" customFormat="false" ht="12.75" hidden="false" customHeight="false" outlineLevel="0" collapsed="false">
      <c r="A5336" s="3" t="s">
        <v>31036</v>
      </c>
      <c r="B5336" s="1" t="s">
        <v>31031</v>
      </c>
      <c r="C5336" s="4" t="n">
        <f aca="false">IF(OR(T5336="SSES",T5336="VAR"),-COUNTIF(P$2:P$6715,R5336)+1,IF(T5336="ES",1,IF(OR(T5336="CL",T5336="OR",T5336="SBOR",T5336="SPFM",T5336="FM",T5336="SBFM",T5336="FO",T5336="GN",T5336="SSGN"),0)))</f>
        <v>0</v>
      </c>
      <c r="D5336" s="1" t="n">
        <v>5335</v>
      </c>
      <c r="E5336" s="1" t="s">
        <v>22635</v>
      </c>
      <c r="F5336" s="1"/>
      <c r="G5336" s="1" t="s">
        <v>22654</v>
      </c>
      <c r="H5336" s="1" t="s">
        <v>30935</v>
      </c>
      <c r="I5336" s="1" t="s">
        <v>30936</v>
      </c>
      <c r="J5336" s="1" t="s">
        <v>30944</v>
      </c>
      <c r="K5336" s="1" t="s">
        <v>30952</v>
      </c>
      <c r="L5336" s="1" t="s">
        <v>25254</v>
      </c>
      <c r="M5336" s="1" t="s">
        <v>25255</v>
      </c>
      <c r="N5336" s="1" t="s">
        <v>2732</v>
      </c>
      <c r="O5336" s="1" t="s">
        <v>25256</v>
      </c>
      <c r="P5336" s="1" t="n">
        <v>134984</v>
      </c>
      <c r="Q5336" s="1" t="n">
        <v>99798</v>
      </c>
      <c r="R5336" s="1" t="n">
        <v>99798</v>
      </c>
      <c r="S5336" s="1" t="n">
        <v>134984</v>
      </c>
      <c r="T5336" s="1" t="s">
        <v>1467</v>
      </c>
      <c r="U5336" s="1" t="s">
        <v>16929</v>
      </c>
      <c r="V5336" s="1" t="s">
        <v>31037</v>
      </c>
      <c r="W5336" s="1" t="s">
        <v>31038</v>
      </c>
      <c r="X5336" s="1" t="s">
        <v>31037</v>
      </c>
      <c r="Y5336" s="1"/>
      <c r="Z5336" s="1" t="n">
        <v>3</v>
      </c>
      <c r="AA5336" s="1" t="s">
        <v>65</v>
      </c>
      <c r="AB5336" s="1" t="s">
        <v>31039</v>
      </c>
      <c r="AC5336" s="2" t="s">
        <v>66</v>
      </c>
      <c r="AD5336" s="2" t="s">
        <v>67</v>
      </c>
      <c r="AQ5336" s="2" t="s">
        <v>3206</v>
      </c>
      <c r="AR5336" s="2" t="s">
        <v>3206</v>
      </c>
    </row>
    <row r="5337" customFormat="false" ht="12.75" hidden="false" customHeight="false" outlineLevel="0" collapsed="false">
      <c r="A5337" s="3" t="s">
        <v>31040</v>
      </c>
      <c r="B5337" s="1" t="s">
        <v>31041</v>
      </c>
      <c r="C5337" s="4" t="n">
        <f aca="false">IF(OR(T5337="SSES",T5337="VAR"),-COUNTIF(P$2:P$6715,R5337)+1,IF(T5337="ES",1,IF(OR(T5337="CL",T5337="OR",T5337="SBOR",T5337="SPFM",T5337="FM",T5337="SBFM",T5337="FO",T5337="GN",T5337="SSGN"),0)))</f>
        <v>1</v>
      </c>
      <c r="D5337" s="1" t="n">
        <v>5336</v>
      </c>
      <c r="E5337" s="1" t="s">
        <v>22635</v>
      </c>
      <c r="F5337" s="1"/>
      <c r="G5337" s="1" t="s">
        <v>22654</v>
      </c>
      <c r="H5337" s="1" t="s">
        <v>30935</v>
      </c>
      <c r="I5337" s="1" t="s">
        <v>30936</v>
      </c>
      <c r="J5337" s="1" t="s">
        <v>30944</v>
      </c>
      <c r="K5337" s="1" t="s">
        <v>30952</v>
      </c>
      <c r="L5337" s="1" t="s">
        <v>25254</v>
      </c>
      <c r="M5337" s="1" t="s">
        <v>25255</v>
      </c>
      <c r="N5337" s="1" t="s">
        <v>2732</v>
      </c>
      <c r="O5337" s="1" t="s">
        <v>25256</v>
      </c>
      <c r="P5337" s="1" t="n">
        <v>99805</v>
      </c>
      <c r="Q5337" s="1" t="n">
        <v>192748</v>
      </c>
      <c r="R5337" s="1" t="n">
        <v>192748</v>
      </c>
      <c r="S5337" s="1" t="n">
        <v>99805</v>
      </c>
      <c r="T5337" s="1" t="s">
        <v>69</v>
      </c>
      <c r="U5337" s="1" t="s">
        <v>31042</v>
      </c>
      <c r="V5337" s="1" t="s">
        <v>31043</v>
      </c>
      <c r="W5337" s="1" t="s">
        <v>31044</v>
      </c>
      <c r="X5337" s="1" t="s">
        <v>31043</v>
      </c>
      <c r="Y5337" s="1"/>
      <c r="Z5337" s="1" t="n">
        <v>3</v>
      </c>
      <c r="AA5337" s="1" t="s">
        <v>65</v>
      </c>
      <c r="AB5337" s="1" t="s">
        <v>31045</v>
      </c>
    </row>
    <row r="5338" customFormat="false" ht="12.75" hidden="false" customHeight="false" outlineLevel="0" collapsed="false">
      <c r="A5338" s="3" t="s">
        <v>31046</v>
      </c>
      <c r="B5338" s="1" t="s">
        <v>31047</v>
      </c>
      <c r="C5338" s="4" t="n">
        <f aca="false">IF(OR(T5338="SSES",T5338="VAR"),-COUNTIF(P$2:P$6715,R5338)+1,IF(T5338="ES",1,IF(OR(T5338="CL",T5338="OR",T5338="SBOR",T5338="SPFM",T5338="FM",T5338="SBFM",T5338="FO",T5338="GN",T5338="SSGN"),0)))</f>
        <v>1</v>
      </c>
      <c r="D5338" s="1" t="n">
        <v>5337</v>
      </c>
      <c r="E5338" s="1" t="s">
        <v>22635</v>
      </c>
      <c r="F5338" s="1"/>
      <c r="G5338" s="1" t="s">
        <v>22654</v>
      </c>
      <c r="H5338" s="1" t="s">
        <v>30935</v>
      </c>
      <c r="I5338" s="1" t="s">
        <v>30936</v>
      </c>
      <c r="J5338" s="1" t="s">
        <v>30944</v>
      </c>
      <c r="K5338" s="1" t="s">
        <v>30952</v>
      </c>
      <c r="L5338" s="1" t="s">
        <v>25254</v>
      </c>
      <c r="M5338" s="1" t="s">
        <v>25255</v>
      </c>
      <c r="N5338" s="1" t="s">
        <v>2732</v>
      </c>
      <c r="O5338" s="1" t="s">
        <v>25256</v>
      </c>
      <c r="P5338" s="1" t="n">
        <v>99810</v>
      </c>
      <c r="Q5338" s="1" t="n">
        <v>192748</v>
      </c>
      <c r="R5338" s="1" t="n">
        <v>192748</v>
      </c>
      <c r="S5338" s="1" t="n">
        <v>99810</v>
      </c>
      <c r="T5338" s="1" t="s">
        <v>69</v>
      </c>
      <c r="U5338" s="1" t="s">
        <v>16929</v>
      </c>
      <c r="V5338" s="1" t="s">
        <v>31048</v>
      </c>
      <c r="W5338" s="1" t="s">
        <v>31049</v>
      </c>
      <c r="X5338" s="1" t="s">
        <v>31048</v>
      </c>
      <c r="Y5338" s="1" t="s">
        <v>31050</v>
      </c>
      <c r="Z5338" s="1" t="n">
        <v>3</v>
      </c>
      <c r="AA5338" s="1" t="s">
        <v>65</v>
      </c>
      <c r="AB5338" s="1" t="s">
        <v>31051</v>
      </c>
      <c r="AC5338" s="2" t="s">
        <v>66</v>
      </c>
      <c r="AD5338" s="2" t="s">
        <v>67</v>
      </c>
      <c r="AO5338" s="2" t="s">
        <v>3206</v>
      </c>
      <c r="AP5338" s="2" t="s">
        <v>3206</v>
      </c>
      <c r="AQ5338" s="2" t="s">
        <v>3206</v>
      </c>
      <c r="AR5338" s="2" t="s">
        <v>3206</v>
      </c>
    </row>
    <row r="5339" customFormat="false" ht="12.75" hidden="false" customHeight="false" outlineLevel="0" collapsed="false">
      <c r="A5339" s="3" t="s">
        <v>31052</v>
      </c>
      <c r="B5339" s="1" t="s">
        <v>31053</v>
      </c>
      <c r="C5339" s="4" t="n">
        <f aca="false">IF(OR(T5339="SSES",T5339="VAR"),-COUNTIF(P$2:P$6715,R5339)+1,IF(T5339="ES",1,IF(OR(T5339="CL",T5339="OR",T5339="SBOR",T5339="SPFM",T5339="FM",T5339="SBFM",T5339="FO",T5339="GN",T5339="SSGN"),0)))</f>
        <v>1</v>
      </c>
      <c r="D5339" s="1" t="n">
        <v>5338</v>
      </c>
      <c r="E5339" s="1" t="s">
        <v>22635</v>
      </c>
      <c r="F5339" s="1"/>
      <c r="G5339" s="1" t="s">
        <v>22654</v>
      </c>
      <c r="H5339" s="1" t="s">
        <v>30935</v>
      </c>
      <c r="I5339" s="1" t="s">
        <v>30936</v>
      </c>
      <c r="J5339" s="1" t="s">
        <v>30944</v>
      </c>
      <c r="K5339" s="1" t="s">
        <v>30952</v>
      </c>
      <c r="L5339" s="1" t="s">
        <v>25254</v>
      </c>
      <c r="M5339" s="1" t="s">
        <v>25255</v>
      </c>
      <c r="N5339" s="1" t="s">
        <v>2732</v>
      </c>
      <c r="O5339" s="1" t="s">
        <v>25256</v>
      </c>
      <c r="P5339" s="1" t="n">
        <v>99815</v>
      </c>
      <c r="Q5339" s="1" t="n">
        <v>192748</v>
      </c>
      <c r="R5339" s="1" t="n">
        <v>192748</v>
      </c>
      <c r="S5339" s="1" t="n">
        <v>99815</v>
      </c>
      <c r="T5339" s="1" t="s">
        <v>69</v>
      </c>
      <c r="U5339" s="1" t="s">
        <v>16540</v>
      </c>
      <c r="V5339" s="1" t="s">
        <v>31054</v>
      </c>
      <c r="W5339" s="1" t="s">
        <v>31055</v>
      </c>
      <c r="X5339" s="1" t="s">
        <v>31054</v>
      </c>
      <c r="Y5339" s="1"/>
      <c r="Z5339" s="1" t="n">
        <v>3</v>
      </c>
      <c r="AA5339" s="1" t="s">
        <v>65</v>
      </c>
      <c r="AB5339" s="1" t="s">
        <v>31056</v>
      </c>
      <c r="AC5339" s="2" t="s">
        <v>66</v>
      </c>
      <c r="AD5339" s="2" t="s">
        <v>67</v>
      </c>
      <c r="AQ5339" s="2" t="s">
        <v>3206</v>
      </c>
      <c r="AR5339" s="2" t="s">
        <v>3206</v>
      </c>
    </row>
    <row r="5340" customFormat="false" ht="12.75" hidden="false" customHeight="false" outlineLevel="0" collapsed="false">
      <c r="A5340" s="3" t="s">
        <v>31057</v>
      </c>
      <c r="B5340" s="1" t="s">
        <v>31058</v>
      </c>
      <c r="C5340" s="4" t="n">
        <f aca="false">IF(OR(T5340="SSES",T5340="VAR"),-COUNTIF(P$2:P$6715,R5340)+1,IF(T5340="ES",1,IF(OR(T5340="CL",T5340="OR",T5340="SBOR",T5340="SPFM",T5340="FM",T5340="SBFM",T5340="FO",T5340="GN",T5340="SSGN"),0)))</f>
        <v>1</v>
      </c>
      <c r="D5340" s="1" t="n">
        <v>5339</v>
      </c>
      <c r="E5340" s="1" t="s">
        <v>22635</v>
      </c>
      <c r="F5340" s="1"/>
      <c r="G5340" s="1" t="s">
        <v>22654</v>
      </c>
      <c r="H5340" s="1" t="s">
        <v>30935</v>
      </c>
      <c r="I5340" s="1" t="s">
        <v>30936</v>
      </c>
      <c r="J5340" s="1" t="s">
        <v>30944</v>
      </c>
      <c r="K5340" s="1" t="s">
        <v>30952</v>
      </c>
      <c r="L5340" s="1" t="s">
        <v>25254</v>
      </c>
      <c r="M5340" s="1" t="s">
        <v>25255</v>
      </c>
      <c r="N5340" s="1" t="s">
        <v>2732</v>
      </c>
      <c r="O5340" s="1" t="s">
        <v>25256</v>
      </c>
      <c r="P5340" s="1" t="n">
        <v>99828</v>
      </c>
      <c r="Q5340" s="1" t="n">
        <v>192748</v>
      </c>
      <c r="R5340" s="1" t="n">
        <v>192748</v>
      </c>
      <c r="S5340" s="1" t="n">
        <v>99828</v>
      </c>
      <c r="T5340" s="1" t="s">
        <v>69</v>
      </c>
      <c r="U5340" s="1" t="s">
        <v>16929</v>
      </c>
      <c r="V5340" s="1" t="s">
        <v>31059</v>
      </c>
      <c r="W5340" s="1" t="s">
        <v>31060</v>
      </c>
      <c r="X5340" s="1" t="s">
        <v>31059</v>
      </c>
      <c r="Y5340" s="1" t="s">
        <v>31061</v>
      </c>
      <c r="Z5340" s="1" t="n">
        <v>3</v>
      </c>
      <c r="AA5340" s="1" t="s">
        <v>65</v>
      </c>
      <c r="AB5340" s="1" t="s">
        <v>31062</v>
      </c>
      <c r="AC5340" s="2" t="s">
        <v>66</v>
      </c>
      <c r="AD5340" s="2" t="s">
        <v>67</v>
      </c>
      <c r="AE5340" s="2" t="s">
        <v>22950</v>
      </c>
      <c r="AQ5340" s="2" t="s">
        <v>3206</v>
      </c>
    </row>
    <row r="5341" customFormat="false" ht="12.75" hidden="false" customHeight="false" outlineLevel="0" collapsed="false">
      <c r="A5341" s="3" t="s">
        <v>31063</v>
      </c>
      <c r="B5341" s="1" t="s">
        <v>31064</v>
      </c>
      <c r="C5341" s="4" t="n">
        <f aca="false">IF(OR(T5341="SSES",T5341="VAR"),-COUNTIF(P$2:P$6715,R5341)+1,IF(T5341="ES",1,IF(OR(T5341="CL",T5341="OR",T5341="SBOR",T5341="SPFM",T5341="FM",T5341="SBFM",T5341="FO",T5341="GN",T5341="SSGN"),0)))</f>
        <v>1</v>
      </c>
      <c r="D5341" s="1" t="n">
        <v>5340</v>
      </c>
      <c r="E5341" s="1" t="s">
        <v>22635</v>
      </c>
      <c r="F5341" s="1"/>
      <c r="G5341" s="1" t="s">
        <v>22654</v>
      </c>
      <c r="H5341" s="1" t="s">
        <v>30935</v>
      </c>
      <c r="I5341" s="1" t="s">
        <v>30936</v>
      </c>
      <c r="J5341" s="1" t="s">
        <v>30944</v>
      </c>
      <c r="K5341" s="1" t="s">
        <v>30952</v>
      </c>
      <c r="L5341" s="1" t="s">
        <v>25254</v>
      </c>
      <c r="M5341" s="1" t="s">
        <v>25255</v>
      </c>
      <c r="N5341" s="1" t="s">
        <v>2732</v>
      </c>
      <c r="O5341" s="1" t="s">
        <v>25256</v>
      </c>
      <c r="P5341" s="1" t="n">
        <v>104716</v>
      </c>
      <c r="Q5341" s="1" t="n">
        <v>193767</v>
      </c>
      <c r="R5341" s="1" t="n">
        <v>193767</v>
      </c>
      <c r="S5341" s="1" t="n">
        <v>104716</v>
      </c>
      <c r="T5341" s="1" t="s">
        <v>69</v>
      </c>
      <c r="U5341" s="1" t="s">
        <v>31065</v>
      </c>
      <c r="V5341" s="1" t="s">
        <v>31066</v>
      </c>
      <c r="W5341" s="1" t="s">
        <v>31067</v>
      </c>
      <c r="X5341" s="1" t="s">
        <v>31066</v>
      </c>
      <c r="Y5341" s="1" t="s">
        <v>31068</v>
      </c>
      <c r="Z5341" s="1" t="n">
        <v>3</v>
      </c>
      <c r="AA5341" s="1" t="s">
        <v>173</v>
      </c>
      <c r="AB5341" s="1" t="s">
        <v>31069</v>
      </c>
      <c r="AC5341" s="2" t="s">
        <v>66</v>
      </c>
      <c r="AD5341" s="2" t="s">
        <v>67</v>
      </c>
      <c r="AO5341" s="2" t="s">
        <v>3206</v>
      </c>
      <c r="AP5341" s="2" t="s">
        <v>3206</v>
      </c>
      <c r="AQ5341" s="2" t="s">
        <v>3206</v>
      </c>
    </row>
    <row r="5342" customFormat="false" ht="12.75" hidden="false" customHeight="false" outlineLevel="0" collapsed="false">
      <c r="A5342" s="3" t="s">
        <v>31070</v>
      </c>
      <c r="B5342" s="1" t="s">
        <v>31071</v>
      </c>
      <c r="C5342" s="4" t="n">
        <f aca="false">IF(OR(T5342="SSES",T5342="VAR"),-COUNTIF(P$2:P$6715,R5342)+1,IF(T5342="ES",1,IF(OR(T5342="CL",T5342="OR",T5342="SBOR",T5342="SPFM",T5342="FM",T5342="SBFM",T5342="FO",T5342="GN",T5342="SSGN"),0)))</f>
        <v>1</v>
      </c>
      <c r="D5342" s="1" t="n">
        <v>5341</v>
      </c>
      <c r="E5342" s="1" t="s">
        <v>22635</v>
      </c>
      <c r="F5342" s="1"/>
      <c r="G5342" s="1" t="s">
        <v>22654</v>
      </c>
      <c r="H5342" s="1" t="s">
        <v>30935</v>
      </c>
      <c r="I5342" s="1" t="s">
        <v>30936</v>
      </c>
      <c r="J5342" s="1" t="s">
        <v>30944</v>
      </c>
      <c r="K5342" s="1" t="s">
        <v>30952</v>
      </c>
      <c r="L5342" s="1" t="s">
        <v>25254</v>
      </c>
      <c r="M5342" s="1" t="s">
        <v>25255</v>
      </c>
      <c r="N5342" s="1" t="s">
        <v>2732</v>
      </c>
      <c r="O5342" s="1" t="s">
        <v>25256</v>
      </c>
      <c r="P5342" s="1" t="n">
        <v>124453</v>
      </c>
      <c r="Q5342" s="1" t="n">
        <v>197778</v>
      </c>
      <c r="R5342" s="1" t="n">
        <v>197778</v>
      </c>
      <c r="S5342" s="1" t="n">
        <v>124453</v>
      </c>
      <c r="T5342" s="1" t="s">
        <v>69</v>
      </c>
      <c r="U5342" s="1" t="s">
        <v>16929</v>
      </c>
      <c r="V5342" s="1" t="s">
        <v>31072</v>
      </c>
      <c r="W5342" s="1" t="s">
        <v>31073</v>
      </c>
      <c r="X5342" s="1" t="s">
        <v>31072</v>
      </c>
      <c r="Y5342" s="1" t="s">
        <v>31074</v>
      </c>
      <c r="Z5342" s="1" t="n">
        <v>3</v>
      </c>
      <c r="AA5342" s="1" t="s">
        <v>65</v>
      </c>
      <c r="AB5342" s="1" t="s">
        <v>31075</v>
      </c>
      <c r="AC5342" s="2" t="s">
        <v>66</v>
      </c>
      <c r="AD5342" s="2" t="s">
        <v>67</v>
      </c>
      <c r="AQ5342" s="2" t="s">
        <v>3206</v>
      </c>
      <c r="AR5342" s="2" t="s">
        <v>3206</v>
      </c>
    </row>
    <row r="5343" customFormat="false" ht="12.75" hidden="false" customHeight="false" outlineLevel="0" collapsed="false">
      <c r="A5343" s="3" t="s">
        <v>31076</v>
      </c>
      <c r="B5343" s="1" t="s">
        <v>31077</v>
      </c>
      <c r="C5343" s="4" t="n">
        <f aca="false">IF(OR(T5343="SSES",T5343="VAR"),-COUNTIF(P$2:P$6715,R5343)+1,IF(T5343="ES",1,IF(OR(T5343="CL",T5343="OR",T5343="SBOR",T5343="SPFM",T5343="FM",T5343="SBFM",T5343="FO",T5343="GN",T5343="SSGN"),0)))</f>
        <v>1</v>
      </c>
      <c r="D5343" s="1" t="n">
        <v>5342</v>
      </c>
      <c r="E5343" s="1" t="s">
        <v>22635</v>
      </c>
      <c r="F5343" s="1"/>
      <c r="G5343" s="1" t="s">
        <v>22654</v>
      </c>
      <c r="H5343" s="1" t="s">
        <v>30935</v>
      </c>
      <c r="I5343" s="1" t="s">
        <v>30936</v>
      </c>
      <c r="J5343" s="1" t="s">
        <v>30944</v>
      </c>
      <c r="K5343" s="1" t="s">
        <v>30952</v>
      </c>
      <c r="L5343" s="1" t="s">
        <v>25254</v>
      </c>
      <c r="M5343" s="1" t="s">
        <v>25255</v>
      </c>
      <c r="N5343" s="1" t="s">
        <v>2732</v>
      </c>
      <c r="O5343" s="1" t="s">
        <v>25256</v>
      </c>
      <c r="P5343" s="1" t="n">
        <v>142020</v>
      </c>
      <c r="Q5343" s="1" t="n">
        <v>128114</v>
      </c>
      <c r="R5343" s="1" t="n">
        <v>128114</v>
      </c>
      <c r="S5343" s="1" t="n">
        <v>142020</v>
      </c>
      <c r="T5343" s="1" t="s">
        <v>1467</v>
      </c>
      <c r="U5343" s="1" t="s">
        <v>16929</v>
      </c>
      <c r="V5343" s="1" t="s">
        <v>31078</v>
      </c>
      <c r="W5343" s="1" t="s">
        <v>31079</v>
      </c>
      <c r="X5343" s="1" t="s">
        <v>31078</v>
      </c>
      <c r="Y5343" s="1"/>
      <c r="Z5343" s="1" t="n">
        <v>3</v>
      </c>
      <c r="AA5343" s="1" t="s">
        <v>65</v>
      </c>
      <c r="AB5343" s="1" t="s">
        <v>31080</v>
      </c>
      <c r="AC5343" s="2" t="s">
        <v>66</v>
      </c>
      <c r="AD5343" s="2" t="s">
        <v>67</v>
      </c>
      <c r="AQ5343" s="2" t="s">
        <v>3206</v>
      </c>
    </row>
    <row r="5344" customFormat="false" ht="12.75" hidden="false" customHeight="false" outlineLevel="0" collapsed="false">
      <c r="A5344" s="3" t="s">
        <v>31081</v>
      </c>
      <c r="B5344" s="1" t="s">
        <v>31082</v>
      </c>
      <c r="C5344" s="4" t="n">
        <f aca="false">IF(OR(T5344="SSES",T5344="VAR"),-COUNTIF(P$2:P$6715,R5344)+1,IF(T5344="ES",1,IF(OR(T5344="CL",T5344="OR",T5344="SBOR",T5344="SPFM",T5344="FM",T5344="SBFM",T5344="FO",T5344="GN",T5344="SSGN"),0)))</f>
        <v>1</v>
      </c>
      <c r="D5344" s="1" t="n">
        <v>5343</v>
      </c>
      <c r="E5344" s="1" t="s">
        <v>22635</v>
      </c>
      <c r="F5344" s="1"/>
      <c r="G5344" s="1" t="s">
        <v>22654</v>
      </c>
      <c r="H5344" s="1" t="s">
        <v>30935</v>
      </c>
      <c r="I5344" s="1" t="s">
        <v>30936</v>
      </c>
      <c r="J5344" s="1" t="s">
        <v>30944</v>
      </c>
      <c r="K5344" s="1" t="s">
        <v>30952</v>
      </c>
      <c r="L5344" s="1" t="s">
        <v>25254</v>
      </c>
      <c r="M5344" s="1" t="s">
        <v>25255</v>
      </c>
      <c r="N5344" s="1" t="s">
        <v>2732</v>
      </c>
      <c r="O5344" s="1" t="s">
        <v>25256</v>
      </c>
      <c r="P5344" s="1" t="n">
        <v>128123</v>
      </c>
      <c r="Q5344" s="1" t="n">
        <v>198787</v>
      </c>
      <c r="R5344" s="1" t="n">
        <v>198787</v>
      </c>
      <c r="S5344" s="1" t="n">
        <v>128123</v>
      </c>
      <c r="T5344" s="1" t="s">
        <v>69</v>
      </c>
      <c r="U5344" s="1" t="s">
        <v>31083</v>
      </c>
      <c r="V5344" s="1" t="s">
        <v>31084</v>
      </c>
      <c r="W5344" s="1" t="s">
        <v>31085</v>
      </c>
      <c r="X5344" s="1" t="s">
        <v>31084</v>
      </c>
      <c r="Y5344" s="1" t="s">
        <v>31086</v>
      </c>
      <c r="Z5344" s="1" t="n">
        <v>3</v>
      </c>
      <c r="AA5344" s="1" t="s">
        <v>65</v>
      </c>
      <c r="AB5344" s="1" t="s">
        <v>31087</v>
      </c>
      <c r="AC5344" s="2" t="s">
        <v>66</v>
      </c>
      <c r="AD5344" s="2" t="s">
        <v>67</v>
      </c>
      <c r="AO5344" s="2" t="s">
        <v>3206</v>
      </c>
      <c r="AP5344" s="2" t="s">
        <v>3206</v>
      </c>
      <c r="AQ5344" s="2" t="s">
        <v>3206</v>
      </c>
      <c r="AR5344" s="2" t="s">
        <v>3206</v>
      </c>
    </row>
    <row r="5345" customFormat="false" ht="12.75" hidden="false" customHeight="false" outlineLevel="0" collapsed="false">
      <c r="A5345" s="3" t="s">
        <v>31088</v>
      </c>
      <c r="B5345" s="1" t="s">
        <v>31089</v>
      </c>
      <c r="C5345" s="4" t="n">
        <f aca="false">IF(OR(T5345="SSES",T5345="VAR"),-COUNTIF(P$2:P$6715,R5345)+1,IF(T5345="ES",1,IF(OR(T5345="CL",T5345="OR",T5345="SBOR",T5345="SPFM",T5345="FM",T5345="SBFM",T5345="FO",T5345="GN",T5345="SSGN"),0)))</f>
        <v>0</v>
      </c>
      <c r="D5345" s="1" t="n">
        <v>5344</v>
      </c>
      <c r="E5345" s="1" t="s">
        <v>22635</v>
      </c>
      <c r="F5345" s="1"/>
      <c r="G5345" s="1" t="s">
        <v>22654</v>
      </c>
      <c r="H5345" s="1" t="s">
        <v>30935</v>
      </c>
      <c r="I5345" s="1" t="s">
        <v>30936</v>
      </c>
      <c r="J5345" s="1" t="s">
        <v>30944</v>
      </c>
      <c r="K5345" s="1"/>
      <c r="L5345" s="1" t="s">
        <v>25254</v>
      </c>
      <c r="M5345" s="1" t="s">
        <v>25255</v>
      </c>
      <c r="N5345" s="1" t="s">
        <v>2732</v>
      </c>
      <c r="O5345" s="1" t="s">
        <v>25256</v>
      </c>
      <c r="P5345" s="1" t="n">
        <v>189578</v>
      </c>
      <c r="Q5345" s="1" t="n">
        <v>454889</v>
      </c>
      <c r="R5345" s="1" t="n">
        <v>844357</v>
      </c>
      <c r="S5345" s="1" t="n">
        <v>189578</v>
      </c>
      <c r="T5345" s="1" t="s">
        <v>61</v>
      </c>
      <c r="U5345" s="1" t="s">
        <v>16929</v>
      </c>
      <c r="V5345" s="1" t="s">
        <v>31090</v>
      </c>
      <c r="W5345" s="1" t="s">
        <v>31091</v>
      </c>
      <c r="X5345" s="1" t="s">
        <v>31090</v>
      </c>
      <c r="Y5345" s="1" t="s">
        <v>31092</v>
      </c>
      <c r="Z5345" s="1" t="n">
        <v>3</v>
      </c>
      <c r="AA5345" s="1" t="s">
        <v>65</v>
      </c>
      <c r="AB5345" s="1"/>
    </row>
    <row r="5346" customFormat="false" ht="12.75" hidden="false" customHeight="false" outlineLevel="0" collapsed="false">
      <c r="A5346" s="3" t="s">
        <v>31093</v>
      </c>
      <c r="B5346" s="1" t="s">
        <v>31094</v>
      </c>
      <c r="C5346" s="4" t="n">
        <f aca="false">IF(OR(T5346="SSES",T5346="VAR"),-COUNTIF(P$2:P$6715,R5346)+1,IF(T5346="ES",1,IF(OR(T5346="CL",T5346="OR",T5346="SBOR",T5346="SPFM",T5346="FM",T5346="SBFM",T5346="FO",T5346="GN",T5346="SSGN"),0)))</f>
        <v>1</v>
      </c>
      <c r="D5346" s="1" t="n">
        <v>5345</v>
      </c>
      <c r="E5346" s="1" t="s">
        <v>22635</v>
      </c>
      <c r="F5346" s="1"/>
      <c r="G5346" s="1" t="s">
        <v>22654</v>
      </c>
      <c r="H5346" s="1" t="s">
        <v>30935</v>
      </c>
      <c r="I5346" s="1" t="s">
        <v>30936</v>
      </c>
      <c r="J5346" s="1" t="s">
        <v>30944</v>
      </c>
      <c r="K5346" s="1"/>
      <c r="L5346" s="1" t="s">
        <v>25254</v>
      </c>
      <c r="M5346" s="1" t="s">
        <v>25255</v>
      </c>
      <c r="N5346" s="1" t="s">
        <v>2732</v>
      </c>
      <c r="O5346" s="1" t="s">
        <v>25256</v>
      </c>
      <c r="P5346" s="1" t="n">
        <v>84828</v>
      </c>
      <c r="Q5346" s="1" t="n">
        <v>189578</v>
      </c>
      <c r="R5346" s="1" t="n">
        <v>189578</v>
      </c>
      <c r="S5346" s="1" t="n">
        <v>84828</v>
      </c>
      <c r="T5346" s="1" t="s">
        <v>69</v>
      </c>
      <c r="U5346" s="1" t="s">
        <v>31095</v>
      </c>
      <c r="V5346" s="1" t="s">
        <v>31096</v>
      </c>
      <c r="W5346" s="1" t="s">
        <v>31097</v>
      </c>
      <c r="X5346" s="1" t="s">
        <v>31096</v>
      </c>
      <c r="Y5346" s="1" t="s">
        <v>31098</v>
      </c>
      <c r="Z5346" s="1" t="n">
        <v>3</v>
      </c>
      <c r="AA5346" s="1" t="s">
        <v>65</v>
      </c>
      <c r="AB5346" s="1" t="s">
        <v>31099</v>
      </c>
      <c r="AC5346" s="2" t="s">
        <v>66</v>
      </c>
      <c r="AD5346" s="2" t="s">
        <v>67</v>
      </c>
      <c r="AQ5346" s="2" t="s">
        <v>3206</v>
      </c>
    </row>
    <row r="5347" customFormat="false" ht="12.75" hidden="false" customHeight="false" outlineLevel="0" collapsed="false">
      <c r="A5347" s="3" t="s">
        <v>31100</v>
      </c>
      <c r="B5347" s="1" t="s">
        <v>31101</v>
      </c>
      <c r="C5347" s="4" t="n">
        <f aca="false">IF(OR(T5347="SSES",T5347="VAR"),-COUNTIF(P$2:P$6715,R5347)+1,IF(T5347="ES",1,IF(OR(T5347="CL",T5347="OR",T5347="SBOR",T5347="SPFM",T5347="FM",T5347="SBFM",T5347="FO",T5347="GN",T5347="SSGN"),0)))</f>
        <v>1</v>
      </c>
      <c r="D5347" s="1" t="n">
        <v>5346</v>
      </c>
      <c r="E5347" s="1" t="s">
        <v>22635</v>
      </c>
      <c r="F5347" s="1"/>
      <c r="G5347" s="1" t="s">
        <v>22654</v>
      </c>
      <c r="H5347" s="1" t="s">
        <v>30935</v>
      </c>
      <c r="I5347" s="1" t="s">
        <v>30936</v>
      </c>
      <c r="J5347" s="1" t="s">
        <v>30944</v>
      </c>
      <c r="K5347" s="1"/>
      <c r="L5347" s="1" t="s">
        <v>25254</v>
      </c>
      <c r="M5347" s="1" t="s">
        <v>25255</v>
      </c>
      <c r="N5347" s="1" t="s">
        <v>2732</v>
      </c>
      <c r="O5347" s="1" t="s">
        <v>25256</v>
      </c>
      <c r="P5347" s="1" t="n">
        <v>84843</v>
      </c>
      <c r="Q5347" s="1" t="n">
        <v>189578</v>
      </c>
      <c r="R5347" s="1" t="n">
        <v>189578</v>
      </c>
      <c r="S5347" s="1" t="n">
        <v>84843</v>
      </c>
      <c r="T5347" s="1" t="s">
        <v>69</v>
      </c>
      <c r="U5347" s="1" t="s">
        <v>16929</v>
      </c>
      <c r="V5347" s="1" t="s">
        <v>31102</v>
      </c>
      <c r="W5347" s="1" t="s">
        <v>31103</v>
      </c>
      <c r="X5347" s="1" t="s">
        <v>31102</v>
      </c>
      <c r="Y5347" s="1" t="s">
        <v>31104</v>
      </c>
      <c r="Z5347" s="1" t="n">
        <v>3</v>
      </c>
      <c r="AA5347" s="1" t="s">
        <v>65</v>
      </c>
      <c r="AB5347" s="1" t="s">
        <v>31105</v>
      </c>
      <c r="AC5347" s="2" t="s">
        <v>66</v>
      </c>
      <c r="AD5347" s="2" t="s">
        <v>67</v>
      </c>
      <c r="AP5347" s="2" t="s">
        <v>3206</v>
      </c>
      <c r="AQ5347" s="2" t="s">
        <v>3206</v>
      </c>
      <c r="AR5347" s="2" t="s">
        <v>3206</v>
      </c>
    </row>
    <row r="5348" customFormat="false" ht="12.75" hidden="false" customHeight="false" outlineLevel="0" collapsed="false">
      <c r="A5348" s="3" t="s">
        <v>31106</v>
      </c>
      <c r="B5348" s="1" t="s">
        <v>31107</v>
      </c>
      <c r="C5348" s="4" t="n">
        <f aca="false">IF(OR(T5348="SSES",T5348="VAR"),-COUNTIF(P$2:P$6715,R5348)+1,IF(T5348="ES",1,IF(OR(T5348="CL",T5348="OR",T5348="SBOR",T5348="SPFM",T5348="FM",T5348="SBFM",T5348="FO",T5348="GN",T5348="SSGN"),0)))</f>
        <v>1</v>
      </c>
      <c r="D5348" s="1" t="n">
        <v>5347</v>
      </c>
      <c r="E5348" s="1" t="s">
        <v>22635</v>
      </c>
      <c r="F5348" s="1"/>
      <c r="G5348" s="1" t="s">
        <v>22654</v>
      </c>
      <c r="H5348" s="1" t="s">
        <v>30935</v>
      </c>
      <c r="I5348" s="1" t="s">
        <v>30936</v>
      </c>
      <c r="J5348" s="1" t="s">
        <v>30944</v>
      </c>
      <c r="K5348" s="1"/>
      <c r="L5348" s="1" t="s">
        <v>25254</v>
      </c>
      <c r="M5348" s="1" t="s">
        <v>25255</v>
      </c>
      <c r="N5348" s="1" t="s">
        <v>2732</v>
      </c>
      <c r="O5348" s="1" t="s">
        <v>25256</v>
      </c>
      <c r="P5348" s="1" t="n">
        <v>84852</v>
      </c>
      <c r="Q5348" s="1" t="n">
        <v>189578</v>
      </c>
      <c r="R5348" s="1" t="n">
        <v>189578</v>
      </c>
      <c r="S5348" s="1" t="n">
        <v>84852</v>
      </c>
      <c r="T5348" s="1" t="s">
        <v>69</v>
      </c>
      <c r="U5348" s="1" t="s">
        <v>28110</v>
      </c>
      <c r="V5348" s="1" t="s">
        <v>31108</v>
      </c>
      <c r="W5348" s="1" t="s">
        <v>31109</v>
      </c>
      <c r="X5348" s="1" t="s">
        <v>31108</v>
      </c>
      <c r="Y5348" s="1"/>
      <c r="Z5348" s="1" t="n">
        <v>3</v>
      </c>
      <c r="AA5348" s="1" t="s">
        <v>65</v>
      </c>
      <c r="AB5348" s="1" t="s">
        <v>31110</v>
      </c>
      <c r="AC5348" s="2" t="s">
        <v>66</v>
      </c>
      <c r="AD5348" s="2" t="s">
        <v>67</v>
      </c>
      <c r="AQ5348" s="2" t="s">
        <v>3206</v>
      </c>
    </row>
    <row r="5349" customFormat="false" ht="12.75" hidden="false" customHeight="false" outlineLevel="0" collapsed="false">
      <c r="A5349" s="3" t="s">
        <v>31111</v>
      </c>
      <c r="B5349" s="1" t="s">
        <v>31112</v>
      </c>
      <c r="C5349" s="4" t="n">
        <f aca="false">IF(OR(T5349="SSES",T5349="VAR"),-COUNTIF(P$2:P$6715,R5349)+1,IF(T5349="ES",1,IF(OR(T5349="CL",T5349="OR",T5349="SBOR",T5349="SPFM",T5349="FM",T5349="SBFM",T5349="FO",T5349="GN",T5349="SSGN"),0)))</f>
        <v>1</v>
      </c>
      <c r="D5349" s="1" t="n">
        <v>5348</v>
      </c>
      <c r="E5349" s="1" t="s">
        <v>22635</v>
      </c>
      <c r="F5349" s="1"/>
      <c r="G5349" s="1" t="s">
        <v>22654</v>
      </c>
      <c r="H5349" s="1" t="s">
        <v>30935</v>
      </c>
      <c r="I5349" s="1" t="s">
        <v>30936</v>
      </c>
      <c r="J5349" s="1" t="s">
        <v>30944</v>
      </c>
      <c r="K5349" s="1"/>
      <c r="L5349" s="1" t="s">
        <v>25254</v>
      </c>
      <c r="M5349" s="1" t="s">
        <v>25255</v>
      </c>
      <c r="N5349" s="1" t="s">
        <v>2732</v>
      </c>
      <c r="O5349" s="1" t="s">
        <v>25256</v>
      </c>
      <c r="P5349" s="1" t="n">
        <v>84869</v>
      </c>
      <c r="Q5349" s="1" t="n">
        <v>189578</v>
      </c>
      <c r="R5349" s="1" t="n">
        <v>189578</v>
      </c>
      <c r="S5349" s="1" t="n">
        <v>84869</v>
      </c>
      <c r="T5349" s="1" t="s">
        <v>69</v>
      </c>
      <c r="U5349" s="1" t="s">
        <v>16929</v>
      </c>
      <c r="V5349" s="1" t="s">
        <v>31113</v>
      </c>
      <c r="W5349" s="1" t="s">
        <v>31114</v>
      </c>
      <c r="X5349" s="1" t="s">
        <v>31113</v>
      </c>
      <c r="Y5349" s="1"/>
      <c r="Z5349" s="1" t="n">
        <v>3</v>
      </c>
      <c r="AA5349" s="1" t="s">
        <v>65</v>
      </c>
      <c r="AB5349" s="1" t="s">
        <v>31115</v>
      </c>
      <c r="AC5349" s="2" t="s">
        <v>66</v>
      </c>
      <c r="AD5349" s="2" t="s">
        <v>67</v>
      </c>
      <c r="AQ5349" s="2" t="s">
        <v>3206</v>
      </c>
      <c r="AR5349" s="2" t="s">
        <v>3206</v>
      </c>
    </row>
    <row r="5350" customFormat="false" ht="12.75" hidden="false" customHeight="false" outlineLevel="0" collapsed="false">
      <c r="A5350" s="3" t="s">
        <v>31116</v>
      </c>
      <c r="B5350" s="1" t="s">
        <v>31112</v>
      </c>
      <c r="C5350" s="4" t="n">
        <f aca="false">IF(OR(T5350="SSES",T5350="VAR"),-COUNTIF(P$2:P$6715,R5350)+1,IF(T5350="ES",1,IF(OR(T5350="CL",T5350="OR",T5350="SBOR",T5350="SPFM",T5350="FM",T5350="SBFM",T5350="FO",T5350="GN",T5350="SSGN"),0)))</f>
        <v>0</v>
      </c>
      <c r="D5350" s="1" t="n">
        <v>5349</v>
      </c>
      <c r="E5350" s="1" t="s">
        <v>22635</v>
      </c>
      <c r="F5350" s="1"/>
      <c r="G5350" s="1" t="s">
        <v>22654</v>
      </c>
      <c r="H5350" s="1" t="s">
        <v>30935</v>
      </c>
      <c r="I5350" s="1" t="s">
        <v>30936</v>
      </c>
      <c r="J5350" s="1" t="s">
        <v>30944</v>
      </c>
      <c r="K5350" s="1"/>
      <c r="L5350" s="1" t="s">
        <v>25254</v>
      </c>
      <c r="M5350" s="1" t="s">
        <v>25255</v>
      </c>
      <c r="N5350" s="1" t="s">
        <v>2732</v>
      </c>
      <c r="O5350" s="1" t="s">
        <v>25256</v>
      </c>
      <c r="P5350" s="1" t="n">
        <v>131916</v>
      </c>
      <c r="Q5350" s="1" t="n">
        <v>84869</v>
      </c>
      <c r="R5350" s="1" t="n">
        <v>84869</v>
      </c>
      <c r="S5350" s="1" t="n">
        <v>131916</v>
      </c>
      <c r="T5350" s="1" t="s">
        <v>1467</v>
      </c>
      <c r="U5350" s="1" t="s">
        <v>16929</v>
      </c>
      <c r="V5350" s="1" t="s">
        <v>31117</v>
      </c>
      <c r="W5350" s="1" t="s">
        <v>31118</v>
      </c>
      <c r="X5350" s="1" t="s">
        <v>31117</v>
      </c>
      <c r="Y5350" s="1"/>
      <c r="Z5350" s="1" t="n">
        <v>3</v>
      </c>
      <c r="AA5350" s="1" t="s">
        <v>65</v>
      </c>
      <c r="AB5350" s="1" t="s">
        <v>31119</v>
      </c>
      <c r="AC5350" s="2" t="s">
        <v>66</v>
      </c>
      <c r="AD5350" s="2" t="s">
        <v>67</v>
      </c>
    </row>
    <row r="5351" customFormat="false" ht="12.75" hidden="false" customHeight="false" outlineLevel="0" collapsed="false">
      <c r="A5351" s="3" t="s">
        <v>31120</v>
      </c>
      <c r="B5351" s="1" t="s">
        <v>31121</v>
      </c>
      <c r="C5351" s="4" t="n">
        <f aca="false">IF(OR(T5351="SSES",T5351="VAR"),-COUNTIF(P$2:P$6715,R5351)+1,IF(T5351="ES",1,IF(OR(T5351="CL",T5351="OR",T5351="SBOR",T5351="SPFM",T5351="FM",T5351="SBFM",T5351="FO",T5351="GN",T5351="SSGN"),0)))</f>
        <v>1</v>
      </c>
      <c r="D5351" s="1" t="n">
        <v>5350</v>
      </c>
      <c r="E5351" s="1" t="s">
        <v>22635</v>
      </c>
      <c r="F5351" s="1"/>
      <c r="G5351" s="1" t="s">
        <v>22654</v>
      </c>
      <c r="H5351" s="1" t="s">
        <v>30935</v>
      </c>
      <c r="I5351" s="1" t="s">
        <v>30936</v>
      </c>
      <c r="J5351" s="1" t="s">
        <v>30944</v>
      </c>
      <c r="K5351" s="1"/>
      <c r="L5351" s="1" t="s">
        <v>25254</v>
      </c>
      <c r="M5351" s="1" t="s">
        <v>25255</v>
      </c>
      <c r="N5351" s="1" t="s">
        <v>2732</v>
      </c>
      <c r="O5351" s="1" t="s">
        <v>25256</v>
      </c>
      <c r="P5351" s="1" t="n">
        <v>97084</v>
      </c>
      <c r="Q5351" s="1" t="n">
        <v>788753</v>
      </c>
      <c r="R5351" s="1" t="n">
        <v>788753</v>
      </c>
      <c r="S5351" s="1" t="n">
        <v>97084</v>
      </c>
      <c r="T5351" s="1" t="s">
        <v>69</v>
      </c>
      <c r="U5351" s="1" t="s">
        <v>31122</v>
      </c>
      <c r="V5351" s="1" t="s">
        <v>31123</v>
      </c>
      <c r="W5351" s="1" t="s">
        <v>31124</v>
      </c>
      <c r="X5351" s="1" t="s">
        <v>31123</v>
      </c>
      <c r="Y5351" s="1" t="s">
        <v>31125</v>
      </c>
      <c r="Z5351" s="1" t="n">
        <v>3</v>
      </c>
      <c r="AA5351" s="1" t="s">
        <v>65</v>
      </c>
      <c r="AB5351" s="1" t="s">
        <v>31126</v>
      </c>
      <c r="AC5351" s="2" t="s">
        <v>66</v>
      </c>
      <c r="AD5351" s="2" t="s">
        <v>67</v>
      </c>
      <c r="AQ5351" s="2" t="s">
        <v>3206</v>
      </c>
      <c r="AR5351" s="2" t="s">
        <v>3206</v>
      </c>
    </row>
    <row r="5352" customFormat="false" ht="12.75" hidden="false" customHeight="false" outlineLevel="0" collapsed="false">
      <c r="A5352" s="3" t="s">
        <v>31127</v>
      </c>
      <c r="B5352" s="1" t="s">
        <v>31128</v>
      </c>
      <c r="C5352" s="4" t="n">
        <f aca="false">IF(OR(T5352="SSES",T5352="VAR"),-COUNTIF(P$2:P$6715,R5352)+1,IF(T5352="ES",1,IF(OR(T5352="CL",T5352="OR",T5352="SBOR",T5352="SPFM",T5352="FM",T5352="SBFM",T5352="FO",T5352="GN",T5352="SSGN"),0)))</f>
        <v>1</v>
      </c>
      <c r="D5352" s="1" t="n">
        <v>5351</v>
      </c>
      <c r="E5352" s="1" t="s">
        <v>22635</v>
      </c>
      <c r="F5352" s="1"/>
      <c r="G5352" s="1" t="s">
        <v>22654</v>
      </c>
      <c r="H5352" s="1" t="s">
        <v>30935</v>
      </c>
      <c r="I5352" s="1" t="s">
        <v>30936</v>
      </c>
      <c r="J5352" s="1" t="s">
        <v>30944</v>
      </c>
      <c r="K5352" s="1"/>
      <c r="L5352" s="1" t="s">
        <v>25254</v>
      </c>
      <c r="M5352" s="1" t="s">
        <v>25255</v>
      </c>
      <c r="N5352" s="1" t="s">
        <v>2732</v>
      </c>
      <c r="O5352" s="1" t="s">
        <v>25256</v>
      </c>
      <c r="P5352" s="1" t="n">
        <v>97101</v>
      </c>
      <c r="Q5352" s="1" t="n">
        <v>446741</v>
      </c>
      <c r="R5352" s="1" t="n">
        <v>446741</v>
      </c>
      <c r="S5352" s="1" t="n">
        <v>97101</v>
      </c>
      <c r="T5352" s="1" t="s">
        <v>69</v>
      </c>
      <c r="U5352" s="1" t="s">
        <v>31129</v>
      </c>
      <c r="V5352" s="1" t="s">
        <v>31130</v>
      </c>
      <c r="W5352" s="1" t="s">
        <v>31131</v>
      </c>
      <c r="X5352" s="1" t="s">
        <v>31130</v>
      </c>
      <c r="Y5352" s="1" t="s">
        <v>31132</v>
      </c>
      <c r="Z5352" s="1" t="n">
        <v>3</v>
      </c>
      <c r="AA5352" s="1" t="s">
        <v>65</v>
      </c>
      <c r="AB5352" s="1" t="s">
        <v>31133</v>
      </c>
      <c r="AC5352" s="2" t="s">
        <v>66</v>
      </c>
      <c r="AD5352" s="2" t="s">
        <v>67</v>
      </c>
      <c r="AQ5352" s="2" t="s">
        <v>3206</v>
      </c>
      <c r="AR5352" s="2" t="s">
        <v>12061</v>
      </c>
    </row>
    <row r="5353" customFormat="false" ht="12.75" hidden="false" customHeight="false" outlineLevel="0" collapsed="false">
      <c r="A5353" s="3" t="s">
        <v>31134</v>
      </c>
      <c r="B5353" s="1" t="s">
        <v>31135</v>
      </c>
      <c r="C5353" s="4" t="n">
        <f aca="false">IF(OR(T5353="SSES",T5353="VAR"),-COUNTIF(P$2:P$6715,R5353)+1,IF(T5353="ES",1,IF(OR(T5353="CL",T5353="OR",T5353="SBOR",T5353="SPFM",T5353="FM",T5353="SBFM",T5353="FO",T5353="GN",T5353="SSGN"),0)))</f>
        <v>1</v>
      </c>
      <c r="D5353" s="1" t="n">
        <v>5352</v>
      </c>
      <c r="E5353" s="1" t="s">
        <v>22635</v>
      </c>
      <c r="F5353" s="1"/>
      <c r="G5353" s="1" t="s">
        <v>22654</v>
      </c>
      <c r="H5353" s="1" t="s">
        <v>30935</v>
      </c>
      <c r="I5353" s="1" t="s">
        <v>30936</v>
      </c>
      <c r="J5353" s="1" t="s">
        <v>30944</v>
      </c>
      <c r="K5353" s="1"/>
      <c r="L5353" s="1" t="s">
        <v>25254</v>
      </c>
      <c r="M5353" s="1" t="s">
        <v>25255</v>
      </c>
      <c r="N5353" s="1" t="s">
        <v>2732</v>
      </c>
      <c r="O5353" s="1" t="s">
        <v>25256</v>
      </c>
      <c r="P5353" s="1" t="n">
        <v>97128</v>
      </c>
      <c r="Q5353" s="1" t="n">
        <v>446741</v>
      </c>
      <c r="R5353" s="1" t="n">
        <v>446741</v>
      </c>
      <c r="S5353" s="1" t="n">
        <v>97128</v>
      </c>
      <c r="T5353" s="1" t="s">
        <v>69</v>
      </c>
      <c r="U5353" s="1" t="s">
        <v>16929</v>
      </c>
      <c r="V5353" s="1" t="s">
        <v>31136</v>
      </c>
      <c r="W5353" s="1" t="s">
        <v>31137</v>
      </c>
      <c r="X5353" s="1" t="s">
        <v>31136</v>
      </c>
      <c r="Y5353" s="1" t="s">
        <v>31138</v>
      </c>
      <c r="Z5353" s="1" t="n">
        <v>3</v>
      </c>
      <c r="AA5353" s="1" t="s">
        <v>65</v>
      </c>
      <c r="AB5353" s="1" t="s">
        <v>31139</v>
      </c>
      <c r="AC5353" s="2" t="s">
        <v>66</v>
      </c>
      <c r="AD5353" s="2" t="s">
        <v>67</v>
      </c>
      <c r="AQ5353" s="2" t="s">
        <v>3206</v>
      </c>
      <c r="AR5353" s="2" t="s">
        <v>3206</v>
      </c>
    </row>
    <row r="5354" customFormat="false" ht="12.75" hidden="false" customHeight="false" outlineLevel="0" collapsed="false">
      <c r="A5354" s="3" t="s">
        <v>31140</v>
      </c>
      <c r="B5354" s="1" t="s">
        <v>31141</v>
      </c>
      <c r="C5354" s="4" t="n">
        <f aca="false">IF(OR(T5354="SSES",T5354="VAR"),-COUNTIF(P$2:P$6715,R5354)+1,IF(T5354="ES",1,IF(OR(T5354="CL",T5354="OR",T5354="SBOR",T5354="SPFM",T5354="FM",T5354="SBFM",T5354="FO",T5354="GN",T5354="SSGN"),0)))</f>
        <v>1</v>
      </c>
      <c r="D5354" s="1" t="n">
        <v>5353</v>
      </c>
      <c r="E5354" s="1" t="s">
        <v>22635</v>
      </c>
      <c r="F5354" s="1"/>
      <c r="G5354" s="1" t="s">
        <v>22654</v>
      </c>
      <c r="H5354" s="1" t="s">
        <v>30935</v>
      </c>
      <c r="I5354" s="1" t="s">
        <v>30936</v>
      </c>
      <c r="J5354" s="1" t="s">
        <v>30944</v>
      </c>
      <c r="K5354" s="1"/>
      <c r="L5354" s="1" t="s">
        <v>25254</v>
      </c>
      <c r="M5354" s="1" t="s">
        <v>25255</v>
      </c>
      <c r="N5354" s="1" t="s">
        <v>2732</v>
      </c>
      <c r="O5354" s="1" t="s">
        <v>25256</v>
      </c>
      <c r="P5354" s="1" t="n">
        <v>99260</v>
      </c>
      <c r="Q5354" s="1" t="n">
        <v>192674</v>
      </c>
      <c r="R5354" s="1" t="n">
        <v>192674</v>
      </c>
      <c r="S5354" s="1" t="n">
        <v>99260</v>
      </c>
      <c r="T5354" s="1" t="s">
        <v>69</v>
      </c>
      <c r="U5354" s="1" t="s">
        <v>16929</v>
      </c>
      <c r="V5354" s="1" t="s">
        <v>31142</v>
      </c>
      <c r="W5354" s="1" t="s">
        <v>31143</v>
      </c>
      <c r="X5354" s="1" t="s">
        <v>31142</v>
      </c>
      <c r="Y5354" s="1" t="s">
        <v>31144</v>
      </c>
      <c r="Z5354" s="1" t="n">
        <v>3</v>
      </c>
      <c r="AA5354" s="1" t="s">
        <v>173</v>
      </c>
      <c r="AB5354" s="1" t="s">
        <v>31145</v>
      </c>
    </row>
    <row r="5355" customFormat="false" ht="12.75" hidden="false" customHeight="false" outlineLevel="0" collapsed="false">
      <c r="A5355" s="3" t="s">
        <v>31146</v>
      </c>
      <c r="B5355" s="1" t="s">
        <v>31147</v>
      </c>
      <c r="C5355" s="4" t="n">
        <f aca="false">IF(OR(T5355="SSES",T5355="VAR"),-COUNTIF(P$2:P$6715,R5355)+1,IF(T5355="ES",1,IF(OR(T5355="CL",T5355="OR",T5355="SBOR",T5355="SPFM",T5355="FM",T5355="SBFM",T5355="FO",T5355="GN",T5355="SSGN"),0)))</f>
        <v>0</v>
      </c>
      <c r="D5355" s="1" t="n">
        <v>5354</v>
      </c>
      <c r="E5355" s="1" t="s">
        <v>22635</v>
      </c>
      <c r="F5355" s="1"/>
      <c r="G5355" s="1" t="s">
        <v>22654</v>
      </c>
      <c r="H5355" s="1" t="s">
        <v>30935</v>
      </c>
      <c r="I5355" s="1" t="s">
        <v>30936</v>
      </c>
      <c r="J5355" s="1" t="s">
        <v>30944</v>
      </c>
      <c r="K5355" s="1"/>
      <c r="L5355" s="1" t="s">
        <v>25254</v>
      </c>
      <c r="M5355" s="1" t="s">
        <v>25255</v>
      </c>
      <c r="N5355" s="1" t="s">
        <v>2732</v>
      </c>
      <c r="O5355" s="1" t="s">
        <v>25256</v>
      </c>
      <c r="P5355" s="1" t="n">
        <v>193884</v>
      </c>
      <c r="Q5355" s="1" t="n">
        <v>454889</v>
      </c>
      <c r="R5355" s="1" t="n">
        <v>844357</v>
      </c>
      <c r="S5355" s="1" t="n">
        <v>193884</v>
      </c>
      <c r="T5355" s="1" t="s">
        <v>61</v>
      </c>
      <c r="U5355" s="1" t="s">
        <v>16929</v>
      </c>
      <c r="V5355" s="1" t="s">
        <v>31148</v>
      </c>
      <c r="W5355" s="1" t="s">
        <v>31149</v>
      </c>
      <c r="X5355" s="1" t="s">
        <v>31148</v>
      </c>
      <c r="Y5355" s="1" t="s">
        <v>31150</v>
      </c>
      <c r="Z5355" s="1" t="n">
        <v>3</v>
      </c>
      <c r="AA5355" s="1" t="s">
        <v>65</v>
      </c>
      <c r="AB5355" s="1"/>
      <c r="AC5355" s="2" t="s">
        <v>66</v>
      </c>
      <c r="AD5355" s="2" t="s">
        <v>67</v>
      </c>
    </row>
    <row r="5356" customFormat="false" ht="12.75" hidden="false" customHeight="false" outlineLevel="0" collapsed="false">
      <c r="A5356" s="3" t="s">
        <v>31151</v>
      </c>
      <c r="B5356" s="1" t="s">
        <v>31152</v>
      </c>
      <c r="C5356" s="4" t="n">
        <f aca="false">IF(OR(T5356="SSES",T5356="VAR"),-COUNTIF(P$2:P$6715,R5356)+1,IF(T5356="ES",1,IF(OR(T5356="CL",T5356="OR",T5356="SBOR",T5356="SPFM",T5356="FM",T5356="SBFM",T5356="FO",T5356="GN",T5356="SSGN"),0)))</f>
        <v>1</v>
      </c>
      <c r="D5356" s="1" t="n">
        <v>5355</v>
      </c>
      <c r="E5356" s="1" t="s">
        <v>22635</v>
      </c>
      <c r="F5356" s="1"/>
      <c r="G5356" s="1" t="s">
        <v>22654</v>
      </c>
      <c r="H5356" s="1" t="s">
        <v>30935</v>
      </c>
      <c r="I5356" s="1" t="s">
        <v>30936</v>
      </c>
      <c r="J5356" s="1" t="s">
        <v>30944</v>
      </c>
      <c r="K5356" s="1"/>
      <c r="L5356" s="1" t="s">
        <v>25254</v>
      </c>
      <c r="M5356" s="1" t="s">
        <v>25255</v>
      </c>
      <c r="N5356" s="1" t="s">
        <v>2732</v>
      </c>
      <c r="O5356" s="1" t="s">
        <v>25256</v>
      </c>
      <c r="P5356" s="1" t="n">
        <v>105162</v>
      </c>
      <c r="Q5356" s="1" t="n">
        <v>193884</v>
      </c>
      <c r="R5356" s="1" t="n">
        <v>193884</v>
      </c>
      <c r="S5356" s="1" t="n">
        <v>105162</v>
      </c>
      <c r="T5356" s="1" t="s">
        <v>69</v>
      </c>
      <c r="U5356" s="1" t="s">
        <v>16929</v>
      </c>
      <c r="V5356" s="1" t="s">
        <v>31153</v>
      </c>
      <c r="W5356" s="1" t="s">
        <v>31154</v>
      </c>
      <c r="X5356" s="1" t="s">
        <v>31153</v>
      </c>
      <c r="Y5356" s="1" t="s">
        <v>31155</v>
      </c>
      <c r="Z5356" s="1" t="n">
        <v>3</v>
      </c>
      <c r="AA5356" s="1" t="s">
        <v>65</v>
      </c>
      <c r="AB5356" s="1" t="s">
        <v>31156</v>
      </c>
      <c r="AC5356" s="2" t="s">
        <v>66</v>
      </c>
      <c r="AD5356" s="2" t="s">
        <v>67</v>
      </c>
      <c r="AO5356" s="2" t="s">
        <v>3206</v>
      </c>
      <c r="AQ5356" s="2" t="s">
        <v>3206</v>
      </c>
      <c r="AR5356" s="2" t="s">
        <v>3206</v>
      </c>
    </row>
    <row r="5357" customFormat="false" ht="12.75" hidden="false" customHeight="false" outlineLevel="0" collapsed="false">
      <c r="A5357" s="3" t="s">
        <v>31157</v>
      </c>
      <c r="B5357" s="1" t="s">
        <v>31158</v>
      </c>
      <c r="C5357" s="4" t="n">
        <f aca="false">IF(OR(T5357="SSES",T5357="VAR"),-COUNTIF(P$2:P$6715,R5357)+1,IF(T5357="ES",1,IF(OR(T5357="CL",T5357="OR",T5357="SBOR",T5357="SPFM",T5357="FM",T5357="SBFM",T5357="FO",T5357="GN",T5357="SSGN"),0)))</f>
        <v>1</v>
      </c>
      <c r="D5357" s="1" t="n">
        <v>5356</v>
      </c>
      <c r="E5357" s="1" t="s">
        <v>22635</v>
      </c>
      <c r="F5357" s="1"/>
      <c r="G5357" s="1" t="s">
        <v>22654</v>
      </c>
      <c r="H5357" s="1" t="s">
        <v>30935</v>
      </c>
      <c r="I5357" s="1" t="s">
        <v>30936</v>
      </c>
      <c r="J5357" s="1" t="s">
        <v>30944</v>
      </c>
      <c r="K5357" s="1"/>
      <c r="L5357" s="1" t="s">
        <v>25254</v>
      </c>
      <c r="M5357" s="1" t="s">
        <v>25255</v>
      </c>
      <c r="N5357" s="1" t="s">
        <v>2732</v>
      </c>
      <c r="O5357" s="1" t="s">
        <v>25256</v>
      </c>
      <c r="P5357" s="1" t="n">
        <v>105175</v>
      </c>
      <c r="Q5357" s="1" t="n">
        <v>193884</v>
      </c>
      <c r="R5357" s="1" t="n">
        <v>193884</v>
      </c>
      <c r="S5357" s="1" t="n">
        <v>105175</v>
      </c>
      <c r="T5357" s="1" t="s">
        <v>69</v>
      </c>
      <c r="U5357" s="1" t="s">
        <v>16929</v>
      </c>
      <c r="V5357" s="1" t="s">
        <v>31159</v>
      </c>
      <c r="W5357" s="1" t="s">
        <v>31160</v>
      </c>
      <c r="X5357" s="1" t="s">
        <v>31159</v>
      </c>
      <c r="Y5357" s="1" t="s">
        <v>31161</v>
      </c>
      <c r="Z5357" s="1" t="n">
        <v>3</v>
      </c>
      <c r="AA5357" s="1" t="s">
        <v>65</v>
      </c>
      <c r="AB5357" s="1" t="s">
        <v>31162</v>
      </c>
      <c r="AC5357" s="2" t="s">
        <v>66</v>
      </c>
      <c r="AD5357" s="2" t="s">
        <v>67</v>
      </c>
      <c r="AO5357" s="2" t="s">
        <v>3206</v>
      </c>
      <c r="AP5357" s="2" t="s">
        <v>3206</v>
      </c>
      <c r="AQ5357" s="2" t="s">
        <v>3206</v>
      </c>
      <c r="AR5357" s="2" t="s">
        <v>3206</v>
      </c>
    </row>
    <row r="5358" customFormat="false" ht="12.75" hidden="false" customHeight="false" outlineLevel="0" collapsed="false">
      <c r="A5358" s="3" t="s">
        <v>31163</v>
      </c>
      <c r="B5358" s="1" t="s">
        <v>31164</v>
      </c>
      <c r="C5358" s="4" t="n">
        <f aca="false">IF(OR(T5358="SSES",T5358="VAR"),-COUNTIF(P$2:P$6715,R5358)+1,IF(T5358="ES",1,IF(OR(T5358="CL",T5358="OR",T5358="SBOR",T5358="SPFM",T5358="FM",T5358="SBFM",T5358="FO",T5358="GN",T5358="SSGN"),0)))</f>
        <v>1</v>
      </c>
      <c r="D5358" s="1" t="n">
        <v>5357</v>
      </c>
      <c r="E5358" s="1" t="s">
        <v>22635</v>
      </c>
      <c r="F5358" s="1"/>
      <c r="G5358" s="1" t="s">
        <v>22654</v>
      </c>
      <c r="H5358" s="1" t="s">
        <v>30935</v>
      </c>
      <c r="I5358" s="1" t="s">
        <v>30936</v>
      </c>
      <c r="J5358" s="1" t="s">
        <v>30944</v>
      </c>
      <c r="K5358" s="1"/>
      <c r="L5358" s="1" t="s">
        <v>25254</v>
      </c>
      <c r="M5358" s="1" t="s">
        <v>25255</v>
      </c>
      <c r="N5358" s="1" t="s">
        <v>2732</v>
      </c>
      <c r="O5358" s="1" t="s">
        <v>25256</v>
      </c>
      <c r="P5358" s="1" t="n">
        <v>105201</v>
      </c>
      <c r="Q5358" s="1" t="n">
        <v>193884</v>
      </c>
      <c r="R5358" s="1" t="n">
        <v>193884</v>
      </c>
      <c r="S5358" s="1" t="n">
        <v>105201</v>
      </c>
      <c r="T5358" s="1" t="s">
        <v>69</v>
      </c>
      <c r="U5358" s="1" t="s">
        <v>16929</v>
      </c>
      <c r="V5358" s="1" t="s">
        <v>31165</v>
      </c>
      <c r="W5358" s="1" t="s">
        <v>31166</v>
      </c>
      <c r="X5358" s="1" t="s">
        <v>31165</v>
      </c>
      <c r="Y5358" s="1" t="s">
        <v>31167</v>
      </c>
      <c r="Z5358" s="1" t="n">
        <v>3</v>
      </c>
      <c r="AA5358" s="1" t="s">
        <v>65</v>
      </c>
      <c r="AB5358" s="1" t="s">
        <v>31168</v>
      </c>
      <c r="AC5358" s="2" t="s">
        <v>66</v>
      </c>
      <c r="AD5358" s="2" t="s">
        <v>67</v>
      </c>
      <c r="AO5358" s="2" t="s">
        <v>3206</v>
      </c>
      <c r="AP5358" s="2" t="s">
        <v>3206</v>
      </c>
      <c r="AQ5358" s="2" t="s">
        <v>3206</v>
      </c>
      <c r="AR5358" s="2" t="s">
        <v>3206</v>
      </c>
    </row>
    <row r="5359" customFormat="false" ht="12.75" hidden="false" customHeight="false" outlineLevel="0" collapsed="false">
      <c r="A5359" s="3" t="s">
        <v>31169</v>
      </c>
      <c r="B5359" s="1" t="s">
        <v>31170</v>
      </c>
      <c r="C5359" s="4" t="n">
        <f aca="false">IF(OR(T5359="SSES",T5359="VAR"),-COUNTIF(P$2:P$6715,R5359)+1,IF(T5359="ES",1,IF(OR(T5359="CL",T5359="OR",T5359="SBOR",T5359="SPFM",T5359="FM",T5359="SBFM",T5359="FO",T5359="GN",T5359="SSGN"),0)))</f>
        <v>1</v>
      </c>
      <c r="D5359" s="1" t="n">
        <v>5358</v>
      </c>
      <c r="E5359" s="1" t="s">
        <v>22635</v>
      </c>
      <c r="F5359" s="1"/>
      <c r="G5359" s="1" t="s">
        <v>22654</v>
      </c>
      <c r="H5359" s="1" t="s">
        <v>30935</v>
      </c>
      <c r="I5359" s="1" t="s">
        <v>30936</v>
      </c>
      <c r="J5359" s="1" t="s">
        <v>30944</v>
      </c>
      <c r="K5359" s="1"/>
      <c r="L5359" s="1" t="s">
        <v>25254</v>
      </c>
      <c r="M5359" s="1" t="s">
        <v>25255</v>
      </c>
      <c r="N5359" s="1" t="s">
        <v>2732</v>
      </c>
      <c r="O5359" s="1" t="s">
        <v>25256</v>
      </c>
      <c r="P5359" s="1" t="n">
        <v>105211</v>
      </c>
      <c r="Q5359" s="1" t="n">
        <v>193884</v>
      </c>
      <c r="R5359" s="1" t="n">
        <v>193884</v>
      </c>
      <c r="S5359" s="1" t="n">
        <v>105211</v>
      </c>
      <c r="T5359" s="1" t="s">
        <v>69</v>
      </c>
      <c r="U5359" s="1" t="s">
        <v>16929</v>
      </c>
      <c r="V5359" s="1" t="s">
        <v>31171</v>
      </c>
      <c r="W5359" s="1" t="s">
        <v>31172</v>
      </c>
      <c r="X5359" s="1" t="s">
        <v>31171</v>
      </c>
      <c r="Y5359" s="1" t="s">
        <v>31173</v>
      </c>
      <c r="Z5359" s="1" t="n">
        <v>3</v>
      </c>
      <c r="AA5359" s="1" t="s">
        <v>65</v>
      </c>
      <c r="AB5359" s="1" t="s">
        <v>31174</v>
      </c>
      <c r="AC5359" s="2" t="s">
        <v>66</v>
      </c>
      <c r="AD5359" s="2" t="s">
        <v>67</v>
      </c>
      <c r="AO5359" s="2" t="s">
        <v>3206</v>
      </c>
      <c r="AP5359" s="2" t="s">
        <v>3206</v>
      </c>
      <c r="AQ5359" s="2" t="s">
        <v>3206</v>
      </c>
      <c r="AR5359" s="2" t="s">
        <v>3206</v>
      </c>
    </row>
    <row r="5360" customFormat="false" ht="12.75" hidden="false" customHeight="false" outlineLevel="0" collapsed="false">
      <c r="A5360" s="3" t="s">
        <v>31175</v>
      </c>
      <c r="B5360" s="1" t="s">
        <v>31176</v>
      </c>
      <c r="C5360" s="4" t="n">
        <f aca="false">IF(OR(T5360="SSES",T5360="VAR"),-COUNTIF(P$2:P$6715,R5360)+1,IF(T5360="ES",1,IF(OR(T5360="CL",T5360="OR",T5360="SBOR",T5360="SPFM",T5360="FM",T5360="SBFM",T5360="FO",T5360="GN",T5360="SSGN"),0)))</f>
        <v>1</v>
      </c>
      <c r="D5360" s="1" t="n">
        <v>5359</v>
      </c>
      <c r="E5360" s="1" t="s">
        <v>22635</v>
      </c>
      <c r="F5360" s="1"/>
      <c r="G5360" s="1" t="s">
        <v>22654</v>
      </c>
      <c r="H5360" s="1" t="s">
        <v>30935</v>
      </c>
      <c r="I5360" s="1" t="s">
        <v>30936</v>
      </c>
      <c r="J5360" s="1" t="s">
        <v>30944</v>
      </c>
      <c r="K5360" s="1"/>
      <c r="L5360" s="1" t="s">
        <v>25254</v>
      </c>
      <c r="M5360" s="1" t="s">
        <v>25255</v>
      </c>
      <c r="N5360" s="1" t="s">
        <v>2732</v>
      </c>
      <c r="O5360" s="1" t="s">
        <v>25256</v>
      </c>
      <c r="P5360" s="1" t="n">
        <v>105214</v>
      </c>
      <c r="Q5360" s="1" t="n">
        <v>193884</v>
      </c>
      <c r="R5360" s="1" t="n">
        <v>193884</v>
      </c>
      <c r="S5360" s="1" t="n">
        <v>105214</v>
      </c>
      <c r="T5360" s="1" t="s">
        <v>69</v>
      </c>
      <c r="U5360" s="1" t="s">
        <v>31177</v>
      </c>
      <c r="V5360" s="1" t="s">
        <v>31178</v>
      </c>
      <c r="W5360" s="1" t="s">
        <v>31179</v>
      </c>
      <c r="X5360" s="1" t="s">
        <v>31178</v>
      </c>
      <c r="Y5360" s="1" t="s">
        <v>31180</v>
      </c>
      <c r="Z5360" s="1" t="n">
        <v>3</v>
      </c>
      <c r="AA5360" s="1" t="s">
        <v>65</v>
      </c>
      <c r="AB5360" s="1" t="s">
        <v>31181</v>
      </c>
      <c r="AC5360" s="2" t="s">
        <v>66</v>
      </c>
      <c r="AD5360" s="2" t="s">
        <v>67</v>
      </c>
      <c r="AO5360" s="2" t="s">
        <v>3206</v>
      </c>
      <c r="AQ5360" s="2" t="s">
        <v>3206</v>
      </c>
      <c r="AR5360" s="2" t="s">
        <v>25885</v>
      </c>
    </row>
    <row r="5361" customFormat="false" ht="12.75" hidden="false" customHeight="false" outlineLevel="0" collapsed="false">
      <c r="A5361" s="3" t="s">
        <v>31182</v>
      </c>
      <c r="B5361" s="1" t="s">
        <v>31183</v>
      </c>
      <c r="C5361" s="4" t="n">
        <f aca="false">IF(OR(T5361="SSES",T5361="VAR"),-COUNTIF(P$2:P$6715,R5361)+1,IF(T5361="ES",1,IF(OR(T5361="CL",T5361="OR",T5361="SBOR",T5361="SPFM",T5361="FM",T5361="SBFM",T5361="FO",T5361="GN",T5361="SSGN"),0)))</f>
        <v>1</v>
      </c>
      <c r="D5361" s="1" t="n">
        <v>5360</v>
      </c>
      <c r="E5361" s="1" t="s">
        <v>22635</v>
      </c>
      <c r="F5361" s="1"/>
      <c r="G5361" s="1" t="s">
        <v>22654</v>
      </c>
      <c r="H5361" s="1" t="s">
        <v>30935</v>
      </c>
      <c r="I5361" s="1" t="s">
        <v>30936</v>
      </c>
      <c r="J5361" s="1" t="s">
        <v>30944</v>
      </c>
      <c r="K5361" s="1"/>
      <c r="L5361" s="1" t="s">
        <v>25254</v>
      </c>
      <c r="M5361" s="1" t="s">
        <v>25255</v>
      </c>
      <c r="N5361" s="1" t="s">
        <v>2732</v>
      </c>
      <c r="O5361" s="1" t="s">
        <v>25256</v>
      </c>
      <c r="P5361" s="1" t="n">
        <v>105230</v>
      </c>
      <c r="Q5361" s="1" t="n">
        <v>193884</v>
      </c>
      <c r="R5361" s="1" t="n">
        <v>193884</v>
      </c>
      <c r="S5361" s="1" t="n">
        <v>105230</v>
      </c>
      <c r="T5361" s="1" t="s">
        <v>69</v>
      </c>
      <c r="U5361" s="1" t="s">
        <v>27206</v>
      </c>
      <c r="V5361" s="1" t="s">
        <v>31184</v>
      </c>
      <c r="W5361" s="1" t="s">
        <v>31185</v>
      </c>
      <c r="X5361" s="1" t="s">
        <v>31184</v>
      </c>
      <c r="Y5361" s="1" t="s">
        <v>31186</v>
      </c>
      <c r="Z5361" s="1" t="n">
        <v>3</v>
      </c>
      <c r="AA5361" s="1" t="s">
        <v>65</v>
      </c>
      <c r="AB5361" s="1" t="s">
        <v>31187</v>
      </c>
      <c r="AC5361" s="2" t="s">
        <v>66</v>
      </c>
      <c r="AD5361" s="2" t="s">
        <v>67</v>
      </c>
      <c r="AO5361" s="2" t="s">
        <v>3206</v>
      </c>
      <c r="AQ5361" s="2" t="s">
        <v>3206</v>
      </c>
      <c r="AR5361" s="2" t="s">
        <v>3206</v>
      </c>
    </row>
    <row r="5362" customFormat="false" ht="12.75" hidden="false" customHeight="false" outlineLevel="0" collapsed="false">
      <c r="A5362" s="3" t="s">
        <v>31188</v>
      </c>
      <c r="B5362" s="1" t="s">
        <v>31183</v>
      </c>
      <c r="C5362" s="4" t="n">
        <f aca="false">IF(OR(T5362="SSES",T5362="VAR"),-COUNTIF(P$2:P$6715,R5362)+1,IF(T5362="ES",1,IF(OR(T5362="CL",T5362="OR",T5362="SBOR",T5362="SPFM",T5362="FM",T5362="SBFM",T5362="FO",T5362="GN",T5362="SSGN"),0)))</f>
        <v>0</v>
      </c>
      <c r="D5362" s="1" t="n">
        <v>5361</v>
      </c>
      <c r="E5362" s="1" t="s">
        <v>22635</v>
      </c>
      <c r="F5362" s="1"/>
      <c r="G5362" s="1" t="s">
        <v>22654</v>
      </c>
      <c r="H5362" s="1" t="s">
        <v>30935</v>
      </c>
      <c r="I5362" s="1" t="s">
        <v>30936</v>
      </c>
      <c r="J5362" s="1" t="s">
        <v>30944</v>
      </c>
      <c r="K5362" s="1"/>
      <c r="L5362" s="1" t="s">
        <v>25254</v>
      </c>
      <c r="M5362" s="1" t="s">
        <v>25255</v>
      </c>
      <c r="N5362" s="1" t="s">
        <v>2732</v>
      </c>
      <c r="O5362" s="1" t="s">
        <v>25256</v>
      </c>
      <c r="P5362" s="1" t="n">
        <v>137134</v>
      </c>
      <c r="Q5362" s="1" t="n">
        <v>105230</v>
      </c>
      <c r="R5362" s="1" t="n">
        <v>105230</v>
      </c>
      <c r="S5362" s="1" t="n">
        <v>137134</v>
      </c>
      <c r="T5362" s="1" t="s">
        <v>1467</v>
      </c>
      <c r="U5362" s="1" t="s">
        <v>27206</v>
      </c>
      <c r="V5362" s="1" t="s">
        <v>31189</v>
      </c>
      <c r="W5362" s="1" t="s">
        <v>31190</v>
      </c>
      <c r="X5362" s="1" t="s">
        <v>31189</v>
      </c>
      <c r="Y5362" s="1"/>
      <c r="Z5362" s="1" t="n">
        <v>3</v>
      </c>
      <c r="AA5362" s="1" t="s">
        <v>65</v>
      </c>
      <c r="AB5362" s="1" t="s">
        <v>31191</v>
      </c>
    </row>
    <row r="5363" customFormat="false" ht="12.75" hidden="false" customHeight="false" outlineLevel="0" collapsed="false">
      <c r="A5363" s="3" t="s">
        <v>31192</v>
      </c>
      <c r="B5363" s="1" t="s">
        <v>31193</v>
      </c>
      <c r="C5363" s="4" t="n">
        <f aca="false">IF(OR(T5363="SSES",T5363="VAR"),-COUNTIF(P$2:P$6715,R5363)+1,IF(T5363="ES",1,IF(OR(T5363="CL",T5363="OR",T5363="SBOR",T5363="SPFM",T5363="FM",T5363="SBFM",T5363="FO",T5363="GN",T5363="SSGN"),0)))</f>
        <v>1</v>
      </c>
      <c r="D5363" s="1" t="n">
        <v>5362</v>
      </c>
      <c r="E5363" s="1" t="s">
        <v>22635</v>
      </c>
      <c r="F5363" s="1"/>
      <c r="G5363" s="1" t="s">
        <v>22654</v>
      </c>
      <c r="H5363" s="1" t="s">
        <v>30935</v>
      </c>
      <c r="I5363" s="1" t="s">
        <v>30936</v>
      </c>
      <c r="J5363" s="1" t="s">
        <v>30944</v>
      </c>
      <c r="K5363" s="1"/>
      <c r="L5363" s="1" t="s">
        <v>25254</v>
      </c>
      <c r="M5363" s="1" t="s">
        <v>25255</v>
      </c>
      <c r="N5363" s="1" t="s">
        <v>2732</v>
      </c>
      <c r="O5363" s="1" t="s">
        <v>25256</v>
      </c>
      <c r="P5363" s="1" t="n">
        <v>105232</v>
      </c>
      <c r="Q5363" s="1" t="n">
        <v>193884</v>
      </c>
      <c r="R5363" s="1" t="n">
        <v>193884</v>
      </c>
      <c r="S5363" s="1" t="n">
        <v>105232</v>
      </c>
      <c r="T5363" s="1" t="s">
        <v>69</v>
      </c>
      <c r="U5363" s="1" t="s">
        <v>16929</v>
      </c>
      <c r="V5363" s="1" t="s">
        <v>31194</v>
      </c>
      <c r="W5363" s="1" t="s">
        <v>31195</v>
      </c>
      <c r="X5363" s="1" t="s">
        <v>31194</v>
      </c>
      <c r="Y5363" s="1" t="s">
        <v>31196</v>
      </c>
      <c r="Z5363" s="1" t="n">
        <v>3</v>
      </c>
      <c r="AA5363" s="1" t="s">
        <v>65</v>
      </c>
      <c r="AB5363" s="1" t="s">
        <v>31197</v>
      </c>
      <c r="AC5363" s="2" t="s">
        <v>66</v>
      </c>
      <c r="AD5363" s="2" t="s">
        <v>67</v>
      </c>
      <c r="AO5363" s="2" t="s">
        <v>3206</v>
      </c>
      <c r="AQ5363" s="2" t="s">
        <v>3206</v>
      </c>
      <c r="AR5363" s="2" t="s">
        <v>3206</v>
      </c>
    </row>
    <row r="5364" customFormat="false" ht="12.75" hidden="false" customHeight="false" outlineLevel="0" collapsed="false">
      <c r="A5364" s="3" t="s">
        <v>31198</v>
      </c>
      <c r="B5364" s="1" t="s">
        <v>31199</v>
      </c>
      <c r="C5364" s="4" t="n">
        <f aca="false">IF(OR(T5364="SSES",T5364="VAR"),-COUNTIF(P$2:P$6715,R5364)+1,IF(T5364="ES",1,IF(OR(T5364="CL",T5364="OR",T5364="SBOR",T5364="SPFM",T5364="FM",T5364="SBFM",T5364="FO",T5364="GN",T5364="SSGN"),0)))</f>
        <v>1</v>
      </c>
      <c r="D5364" s="1" t="n">
        <v>5363</v>
      </c>
      <c r="E5364" s="1" t="s">
        <v>22635</v>
      </c>
      <c r="F5364" s="1"/>
      <c r="G5364" s="1" t="s">
        <v>22654</v>
      </c>
      <c r="H5364" s="1" t="s">
        <v>30935</v>
      </c>
      <c r="I5364" s="1" t="s">
        <v>30936</v>
      </c>
      <c r="J5364" s="1" t="s">
        <v>30944</v>
      </c>
      <c r="K5364" s="1"/>
      <c r="L5364" s="1" t="s">
        <v>25254</v>
      </c>
      <c r="M5364" s="1" t="s">
        <v>25255</v>
      </c>
      <c r="N5364" s="1" t="s">
        <v>2732</v>
      </c>
      <c r="O5364" s="1" t="s">
        <v>25256</v>
      </c>
      <c r="P5364" s="1" t="n">
        <v>811241</v>
      </c>
      <c r="Q5364" s="1" t="n">
        <v>105241</v>
      </c>
      <c r="R5364" s="1" t="n">
        <v>105241</v>
      </c>
      <c r="S5364" s="1" t="n">
        <v>811241</v>
      </c>
      <c r="T5364" s="1" t="s">
        <v>16393</v>
      </c>
      <c r="U5364" s="1" t="s">
        <v>31200</v>
      </c>
      <c r="V5364" s="1" t="s">
        <v>31201</v>
      </c>
      <c r="W5364" s="1" t="s">
        <v>31202</v>
      </c>
      <c r="X5364" s="1" t="s">
        <v>31201</v>
      </c>
      <c r="Y5364" s="1"/>
      <c r="Z5364" s="1" t="n">
        <v>3</v>
      </c>
      <c r="AA5364" s="1" t="s">
        <v>65</v>
      </c>
      <c r="AB5364" s="1" t="s">
        <v>31203</v>
      </c>
      <c r="AC5364" s="2" t="s">
        <v>66</v>
      </c>
      <c r="AD5364" s="2" t="s">
        <v>67</v>
      </c>
    </row>
    <row r="5365" customFormat="false" ht="12.75" hidden="false" customHeight="false" outlineLevel="0" collapsed="false">
      <c r="A5365" s="3" t="s">
        <v>31204</v>
      </c>
      <c r="B5365" s="1" t="s">
        <v>31205</v>
      </c>
      <c r="C5365" s="4" t="n">
        <f aca="false">IF(OR(T5365="SSES",T5365="VAR"),-COUNTIF(P$2:P$6715,R5365)+1,IF(T5365="ES",1,IF(OR(T5365="CL",T5365="OR",T5365="SBOR",T5365="SPFM",T5365="FM",T5365="SBFM",T5365="FO",T5365="GN",T5365="SSGN"),0)))</f>
        <v>1</v>
      </c>
      <c r="D5365" s="1" t="n">
        <v>5364</v>
      </c>
      <c r="E5365" s="1" t="s">
        <v>22635</v>
      </c>
      <c r="F5365" s="1"/>
      <c r="G5365" s="1" t="s">
        <v>22654</v>
      </c>
      <c r="H5365" s="1" t="s">
        <v>30935</v>
      </c>
      <c r="I5365" s="1" t="s">
        <v>30936</v>
      </c>
      <c r="J5365" s="1" t="s">
        <v>30944</v>
      </c>
      <c r="K5365" s="1"/>
      <c r="L5365" s="1" t="s">
        <v>25254</v>
      </c>
      <c r="M5365" s="1" t="s">
        <v>25255</v>
      </c>
      <c r="N5365" s="1" t="s">
        <v>2732</v>
      </c>
      <c r="O5365" s="1" t="s">
        <v>25256</v>
      </c>
      <c r="P5365" s="1" t="n">
        <v>105247</v>
      </c>
      <c r="Q5365" s="1" t="n">
        <v>193884</v>
      </c>
      <c r="R5365" s="1" t="n">
        <v>193884</v>
      </c>
      <c r="S5365" s="1" t="n">
        <v>105247</v>
      </c>
      <c r="T5365" s="1" t="s">
        <v>69</v>
      </c>
      <c r="U5365" s="1" t="s">
        <v>16929</v>
      </c>
      <c r="V5365" s="1" t="s">
        <v>31206</v>
      </c>
      <c r="W5365" s="1" t="s">
        <v>31207</v>
      </c>
      <c r="X5365" s="1" t="s">
        <v>31206</v>
      </c>
      <c r="Y5365" s="1" t="s">
        <v>31208</v>
      </c>
      <c r="Z5365" s="1" t="n">
        <v>3</v>
      </c>
      <c r="AA5365" s="1" t="s">
        <v>65</v>
      </c>
      <c r="AB5365" s="1" t="s">
        <v>31209</v>
      </c>
      <c r="AC5365" s="2" t="s">
        <v>66</v>
      </c>
      <c r="AD5365" s="2" t="s">
        <v>67</v>
      </c>
      <c r="AO5365" s="2" t="s">
        <v>3206</v>
      </c>
      <c r="AQ5365" s="2" t="s">
        <v>3206</v>
      </c>
    </row>
    <row r="5366" customFormat="false" ht="12.75" hidden="false" customHeight="false" outlineLevel="0" collapsed="false">
      <c r="A5366" s="3" t="s">
        <v>31210</v>
      </c>
      <c r="B5366" s="1" t="s">
        <v>31211</v>
      </c>
      <c r="C5366" s="4" t="n">
        <f aca="false">IF(OR(T5366="SSES",T5366="VAR"),-COUNTIF(P$2:P$6715,R5366)+1,IF(T5366="ES",1,IF(OR(T5366="CL",T5366="OR",T5366="SBOR",T5366="SPFM",T5366="FM",T5366="SBFM",T5366="FO",T5366="GN",T5366="SSGN"),0)))</f>
        <v>1</v>
      </c>
      <c r="D5366" s="1" t="n">
        <v>5365</v>
      </c>
      <c r="E5366" s="1" t="s">
        <v>22635</v>
      </c>
      <c r="F5366" s="1"/>
      <c r="G5366" s="1" t="s">
        <v>22654</v>
      </c>
      <c r="H5366" s="1" t="s">
        <v>30935</v>
      </c>
      <c r="I5366" s="1" t="s">
        <v>30936</v>
      </c>
      <c r="J5366" s="1" t="s">
        <v>30944</v>
      </c>
      <c r="K5366" s="1"/>
      <c r="L5366" s="1" t="s">
        <v>25254</v>
      </c>
      <c r="M5366" s="1" t="s">
        <v>25255</v>
      </c>
      <c r="N5366" s="1" t="s">
        <v>2732</v>
      </c>
      <c r="O5366" s="1" t="s">
        <v>25256</v>
      </c>
      <c r="P5366" s="1" t="n">
        <v>105261</v>
      </c>
      <c r="Q5366" s="1" t="n">
        <v>193884</v>
      </c>
      <c r="R5366" s="1" t="n">
        <v>193884</v>
      </c>
      <c r="S5366" s="1" t="n">
        <v>105261</v>
      </c>
      <c r="T5366" s="1" t="s">
        <v>69</v>
      </c>
      <c r="U5366" s="1" t="s">
        <v>31095</v>
      </c>
      <c r="V5366" s="1" t="s">
        <v>31212</v>
      </c>
      <c r="W5366" s="1" t="s">
        <v>31213</v>
      </c>
      <c r="X5366" s="1" t="s">
        <v>31212</v>
      </c>
      <c r="Y5366" s="1" t="s">
        <v>31214</v>
      </c>
      <c r="Z5366" s="1" t="n">
        <v>3</v>
      </c>
      <c r="AA5366" s="1" t="s">
        <v>65</v>
      </c>
      <c r="AB5366" s="1" t="s">
        <v>31215</v>
      </c>
      <c r="AC5366" s="2" t="s">
        <v>66</v>
      </c>
      <c r="AD5366" s="2" t="s">
        <v>67</v>
      </c>
      <c r="AO5366" s="2" t="s">
        <v>3206</v>
      </c>
      <c r="AQ5366" s="2" t="s">
        <v>3206</v>
      </c>
      <c r="AR5366" s="2" t="s">
        <v>3206</v>
      </c>
    </row>
    <row r="5367" customFormat="false" ht="12.75" hidden="false" customHeight="false" outlineLevel="0" collapsed="false">
      <c r="A5367" s="3" t="s">
        <v>31216</v>
      </c>
      <c r="B5367" s="1" t="s">
        <v>31217</v>
      </c>
      <c r="C5367" s="4" t="n">
        <f aca="false">IF(OR(T5367="SSES",T5367="VAR"),-COUNTIF(P$2:P$6715,R5367)+1,IF(T5367="ES",1,IF(OR(T5367="CL",T5367="OR",T5367="SBOR",T5367="SPFM",T5367="FM",T5367="SBFM",T5367="FO",T5367="GN",T5367="SSGN"),0)))</f>
        <v>1</v>
      </c>
      <c r="D5367" s="1" t="n">
        <v>5366</v>
      </c>
      <c r="E5367" s="1" t="s">
        <v>22635</v>
      </c>
      <c r="F5367" s="1"/>
      <c r="G5367" s="1" t="s">
        <v>22654</v>
      </c>
      <c r="H5367" s="1" t="s">
        <v>30935</v>
      </c>
      <c r="I5367" s="1" t="s">
        <v>30936</v>
      </c>
      <c r="J5367" s="1" t="s">
        <v>30944</v>
      </c>
      <c r="K5367" s="1"/>
      <c r="L5367" s="1" t="s">
        <v>25254</v>
      </c>
      <c r="M5367" s="1" t="s">
        <v>25255</v>
      </c>
      <c r="N5367" s="1" t="s">
        <v>2732</v>
      </c>
      <c r="O5367" s="1" t="s">
        <v>25256</v>
      </c>
      <c r="P5367" s="1" t="n">
        <v>105266</v>
      </c>
      <c r="Q5367" s="1" t="n">
        <v>193884</v>
      </c>
      <c r="R5367" s="1" t="n">
        <v>193884</v>
      </c>
      <c r="S5367" s="1" t="n">
        <v>105266</v>
      </c>
      <c r="T5367" s="1" t="s">
        <v>69</v>
      </c>
      <c r="U5367" s="1" t="s">
        <v>16929</v>
      </c>
      <c r="V5367" s="1" t="s">
        <v>31218</v>
      </c>
      <c r="W5367" s="1" t="s">
        <v>31219</v>
      </c>
      <c r="X5367" s="1" t="s">
        <v>31218</v>
      </c>
      <c r="Y5367" s="1" t="s">
        <v>31220</v>
      </c>
      <c r="Z5367" s="1" t="n">
        <v>3</v>
      </c>
      <c r="AA5367" s="1" t="s">
        <v>65</v>
      </c>
      <c r="AB5367" s="1" t="s">
        <v>31221</v>
      </c>
      <c r="AC5367" s="2" t="s">
        <v>66</v>
      </c>
      <c r="AD5367" s="2" t="s">
        <v>67</v>
      </c>
      <c r="AO5367" s="2" t="s">
        <v>3206</v>
      </c>
      <c r="AP5367" s="2" t="s">
        <v>3206</v>
      </c>
      <c r="AQ5367" s="2" t="s">
        <v>3206</v>
      </c>
      <c r="AR5367" s="2" t="s">
        <v>3206</v>
      </c>
    </row>
    <row r="5368" customFormat="false" ht="12.75" hidden="false" customHeight="false" outlineLevel="0" collapsed="false">
      <c r="A5368" s="3" t="s">
        <v>31222</v>
      </c>
      <c r="B5368" s="1" t="s">
        <v>31223</v>
      </c>
      <c r="C5368" s="4" t="n">
        <f aca="false">IF(OR(T5368="SSES",T5368="VAR"),-COUNTIF(P$2:P$6715,R5368)+1,IF(T5368="ES",1,IF(OR(T5368="CL",T5368="OR",T5368="SBOR",T5368="SPFM",T5368="FM",T5368="SBFM",T5368="FO",T5368="GN",T5368="SSGN"),0)))</f>
        <v>1</v>
      </c>
      <c r="D5368" s="1" t="n">
        <v>5367</v>
      </c>
      <c r="E5368" s="1" t="s">
        <v>22635</v>
      </c>
      <c r="F5368" s="1"/>
      <c r="G5368" s="1" t="s">
        <v>22654</v>
      </c>
      <c r="H5368" s="1" t="s">
        <v>30935</v>
      </c>
      <c r="I5368" s="1" t="s">
        <v>30936</v>
      </c>
      <c r="J5368" s="1" t="s">
        <v>30944</v>
      </c>
      <c r="K5368" s="1"/>
      <c r="L5368" s="1" t="s">
        <v>25254</v>
      </c>
      <c r="M5368" s="1" t="s">
        <v>25255</v>
      </c>
      <c r="N5368" s="1" t="s">
        <v>2732</v>
      </c>
      <c r="O5368" s="1" t="s">
        <v>25256</v>
      </c>
      <c r="P5368" s="1" t="n">
        <v>105273</v>
      </c>
      <c r="Q5368" s="1" t="n">
        <v>193884</v>
      </c>
      <c r="R5368" s="1" t="n">
        <v>193884</v>
      </c>
      <c r="S5368" s="1" t="n">
        <v>105273</v>
      </c>
      <c r="T5368" s="1" t="s">
        <v>69</v>
      </c>
      <c r="U5368" s="1" t="s">
        <v>16929</v>
      </c>
      <c r="V5368" s="1" t="s">
        <v>31224</v>
      </c>
      <c r="W5368" s="1" t="s">
        <v>31225</v>
      </c>
      <c r="X5368" s="1" t="s">
        <v>31224</v>
      </c>
      <c r="Y5368" s="1" t="s">
        <v>31226</v>
      </c>
      <c r="Z5368" s="1" t="n">
        <v>3</v>
      </c>
      <c r="AA5368" s="1" t="s">
        <v>65</v>
      </c>
      <c r="AB5368" s="1" t="s">
        <v>31227</v>
      </c>
      <c r="AC5368" s="2" t="s">
        <v>66</v>
      </c>
      <c r="AD5368" s="2" t="s">
        <v>67</v>
      </c>
      <c r="AO5368" s="2" t="s">
        <v>3206</v>
      </c>
      <c r="AP5368" s="2" t="s">
        <v>3206</v>
      </c>
      <c r="AQ5368" s="2" t="s">
        <v>3206</v>
      </c>
    </row>
    <row r="5369" customFormat="false" ht="12.75" hidden="false" customHeight="false" outlineLevel="0" collapsed="false">
      <c r="A5369" s="3" t="s">
        <v>31228</v>
      </c>
      <c r="B5369" s="1" t="s">
        <v>31229</v>
      </c>
      <c r="C5369" s="4" t="n">
        <f aca="false">IF(OR(T5369="SSES",T5369="VAR"),-COUNTIF(P$2:P$6715,R5369)+1,IF(T5369="ES",1,IF(OR(T5369="CL",T5369="OR",T5369="SBOR",T5369="SPFM",T5369="FM",T5369="SBFM",T5369="FO",T5369="GN",T5369="SSGN"),0)))</f>
        <v>1</v>
      </c>
      <c r="D5369" s="1" t="n">
        <v>5368</v>
      </c>
      <c r="E5369" s="1" t="s">
        <v>22635</v>
      </c>
      <c r="F5369" s="1"/>
      <c r="G5369" s="1" t="s">
        <v>22654</v>
      </c>
      <c r="H5369" s="1" t="s">
        <v>30935</v>
      </c>
      <c r="I5369" s="1" t="s">
        <v>30936</v>
      </c>
      <c r="J5369" s="1" t="s">
        <v>30944</v>
      </c>
      <c r="K5369" s="1"/>
      <c r="L5369" s="1" t="s">
        <v>25254</v>
      </c>
      <c r="M5369" s="1" t="s">
        <v>25255</v>
      </c>
      <c r="N5369" s="1" t="s">
        <v>2732</v>
      </c>
      <c r="O5369" s="1" t="s">
        <v>25256</v>
      </c>
      <c r="P5369" s="1" t="n">
        <v>105280</v>
      </c>
      <c r="Q5369" s="1" t="n">
        <v>193884</v>
      </c>
      <c r="R5369" s="1" t="n">
        <v>193884</v>
      </c>
      <c r="S5369" s="1" t="n">
        <v>105280</v>
      </c>
      <c r="T5369" s="1" t="s">
        <v>69</v>
      </c>
      <c r="U5369" s="1" t="s">
        <v>27206</v>
      </c>
      <c r="V5369" s="1" t="s">
        <v>31230</v>
      </c>
      <c r="W5369" s="1" t="s">
        <v>31231</v>
      </c>
      <c r="X5369" s="1" t="s">
        <v>31230</v>
      </c>
      <c r="Y5369" s="1" t="s">
        <v>31232</v>
      </c>
      <c r="Z5369" s="1" t="n">
        <v>3</v>
      </c>
      <c r="AA5369" s="1" t="s">
        <v>65</v>
      </c>
      <c r="AB5369" s="1" t="s">
        <v>31233</v>
      </c>
      <c r="AC5369" s="2" t="s">
        <v>66</v>
      </c>
      <c r="AD5369" s="2" t="s">
        <v>67</v>
      </c>
      <c r="AO5369" s="2" t="s">
        <v>3206</v>
      </c>
      <c r="AQ5369" s="2" t="s">
        <v>3206</v>
      </c>
    </row>
    <row r="5370" customFormat="false" ht="12.75" hidden="false" customHeight="false" outlineLevel="0" collapsed="false">
      <c r="A5370" s="3" t="s">
        <v>31234</v>
      </c>
      <c r="B5370" s="1" t="s">
        <v>31235</v>
      </c>
      <c r="C5370" s="4" t="n">
        <f aca="false">IF(OR(T5370="SSES",T5370="VAR"),-COUNTIF(P$2:P$6715,R5370)+1,IF(T5370="ES",1,IF(OR(T5370="CL",T5370="OR",T5370="SBOR",T5370="SPFM",T5370="FM",T5370="SBFM",T5370="FO",T5370="GN",T5370="SSGN"),0)))</f>
        <v>0</v>
      </c>
      <c r="D5370" s="1" t="n">
        <v>5369</v>
      </c>
      <c r="E5370" s="1" t="s">
        <v>22635</v>
      </c>
      <c r="F5370" s="1"/>
      <c r="G5370" s="1" t="s">
        <v>22654</v>
      </c>
      <c r="H5370" s="1" t="s">
        <v>30935</v>
      </c>
      <c r="I5370" s="1" t="s">
        <v>30936</v>
      </c>
      <c r="J5370" s="1" t="s">
        <v>30944</v>
      </c>
      <c r="K5370" s="1"/>
      <c r="L5370" s="1" t="s">
        <v>25254</v>
      </c>
      <c r="M5370" s="1" t="s">
        <v>25255</v>
      </c>
      <c r="N5370" s="1" t="s">
        <v>2732</v>
      </c>
      <c r="O5370" s="1" t="s">
        <v>25256</v>
      </c>
      <c r="P5370" s="1" t="n">
        <v>194515</v>
      </c>
      <c r="Q5370" s="1" t="n">
        <v>454889</v>
      </c>
      <c r="R5370" s="1" t="n">
        <v>844357</v>
      </c>
      <c r="S5370" s="1" t="n">
        <v>194515</v>
      </c>
      <c r="T5370" s="1" t="s">
        <v>61</v>
      </c>
      <c r="U5370" s="1" t="s">
        <v>16929</v>
      </c>
      <c r="V5370" s="1" t="s">
        <v>31236</v>
      </c>
      <c r="W5370" s="1" t="s">
        <v>31237</v>
      </c>
      <c r="X5370" s="1" t="s">
        <v>31236</v>
      </c>
      <c r="Y5370" s="1" t="s">
        <v>31238</v>
      </c>
      <c r="Z5370" s="1" t="n">
        <v>3</v>
      </c>
      <c r="AA5370" s="1" t="s">
        <v>65</v>
      </c>
      <c r="AB5370" s="1"/>
    </row>
    <row r="5371" customFormat="false" ht="12.75" hidden="false" customHeight="false" outlineLevel="0" collapsed="false">
      <c r="A5371" s="3" t="s">
        <v>31239</v>
      </c>
      <c r="B5371" s="1" t="s">
        <v>31240</v>
      </c>
      <c r="C5371" s="4" t="n">
        <f aca="false">IF(OR(T5371="SSES",T5371="VAR"),-COUNTIF(P$2:P$6715,R5371)+1,IF(T5371="ES",1,IF(OR(T5371="CL",T5371="OR",T5371="SBOR",T5371="SPFM",T5371="FM",T5371="SBFM",T5371="FO",T5371="GN",T5371="SSGN"),0)))</f>
        <v>1</v>
      </c>
      <c r="D5371" s="1" t="n">
        <v>5370</v>
      </c>
      <c r="E5371" s="1" t="s">
        <v>22635</v>
      </c>
      <c r="F5371" s="1"/>
      <c r="G5371" s="1" t="s">
        <v>22654</v>
      </c>
      <c r="H5371" s="1" t="s">
        <v>30935</v>
      </c>
      <c r="I5371" s="1" t="s">
        <v>30936</v>
      </c>
      <c r="J5371" s="1" t="s">
        <v>30944</v>
      </c>
      <c r="K5371" s="1"/>
      <c r="L5371" s="1" t="s">
        <v>25254</v>
      </c>
      <c r="M5371" s="1" t="s">
        <v>25255</v>
      </c>
      <c r="N5371" s="1" t="s">
        <v>2732</v>
      </c>
      <c r="O5371" s="1" t="s">
        <v>25256</v>
      </c>
      <c r="P5371" s="1" t="n">
        <v>107574</v>
      </c>
      <c r="Q5371" s="1" t="n">
        <v>194515</v>
      </c>
      <c r="R5371" s="1" t="n">
        <v>194515</v>
      </c>
      <c r="S5371" s="1" t="n">
        <v>107574</v>
      </c>
      <c r="T5371" s="1" t="s">
        <v>69</v>
      </c>
      <c r="U5371" s="1" t="s">
        <v>25559</v>
      </c>
      <c r="V5371" s="1" t="s">
        <v>31241</v>
      </c>
      <c r="W5371" s="1" t="s">
        <v>31242</v>
      </c>
      <c r="X5371" s="1" t="s">
        <v>31241</v>
      </c>
      <c r="Y5371" s="1" t="s">
        <v>31243</v>
      </c>
      <c r="Z5371" s="1" t="n">
        <v>3</v>
      </c>
      <c r="AA5371" s="1" t="s">
        <v>65</v>
      </c>
      <c r="AB5371" s="1" t="s">
        <v>31244</v>
      </c>
      <c r="AC5371" s="2" t="s">
        <v>66</v>
      </c>
      <c r="AD5371" s="2" t="s">
        <v>67</v>
      </c>
      <c r="AP5371" s="2" t="s">
        <v>3206</v>
      </c>
      <c r="AQ5371" s="2" t="s">
        <v>3206</v>
      </c>
      <c r="AR5371" s="2" t="s">
        <v>3206</v>
      </c>
    </row>
    <row r="5372" customFormat="false" ht="12.75" hidden="false" customHeight="false" outlineLevel="0" collapsed="false">
      <c r="A5372" s="3" t="s">
        <v>31245</v>
      </c>
      <c r="B5372" s="1" t="s">
        <v>31246</v>
      </c>
      <c r="C5372" s="4" t="n">
        <f aca="false">IF(OR(T5372="SSES",T5372="VAR"),-COUNTIF(P$2:P$6715,R5372)+1,IF(T5372="ES",1,IF(OR(T5372="CL",T5372="OR",T5372="SBOR",T5372="SPFM",T5372="FM",T5372="SBFM",T5372="FO",T5372="GN",T5372="SSGN"),0)))</f>
        <v>1</v>
      </c>
      <c r="D5372" s="1" t="n">
        <v>5371</v>
      </c>
      <c r="E5372" s="1" t="s">
        <v>22635</v>
      </c>
      <c r="F5372" s="1"/>
      <c r="G5372" s="1" t="s">
        <v>22654</v>
      </c>
      <c r="H5372" s="1" t="s">
        <v>30935</v>
      </c>
      <c r="I5372" s="1" t="s">
        <v>30936</v>
      </c>
      <c r="J5372" s="1" t="s">
        <v>30944</v>
      </c>
      <c r="K5372" s="1"/>
      <c r="L5372" s="1" t="s">
        <v>25254</v>
      </c>
      <c r="M5372" s="1" t="s">
        <v>25255</v>
      </c>
      <c r="N5372" s="1" t="s">
        <v>2732</v>
      </c>
      <c r="O5372" s="1" t="s">
        <v>25256</v>
      </c>
      <c r="P5372" s="1" t="n">
        <v>107649</v>
      </c>
      <c r="Q5372" s="1" t="n">
        <v>194515</v>
      </c>
      <c r="R5372" s="1" t="n">
        <v>194515</v>
      </c>
      <c r="S5372" s="1" t="n">
        <v>107649</v>
      </c>
      <c r="T5372" s="1" t="s">
        <v>69</v>
      </c>
      <c r="U5372" s="1" t="s">
        <v>16929</v>
      </c>
      <c r="V5372" s="1" t="s">
        <v>31247</v>
      </c>
      <c r="W5372" s="1" t="s">
        <v>31248</v>
      </c>
      <c r="X5372" s="1" t="s">
        <v>31247</v>
      </c>
      <c r="Y5372" s="1" t="s">
        <v>31249</v>
      </c>
      <c r="Z5372" s="1" t="n">
        <v>3</v>
      </c>
      <c r="AA5372" s="1" t="s">
        <v>65</v>
      </c>
      <c r="AB5372" s="1" t="s">
        <v>31250</v>
      </c>
      <c r="AC5372" s="2" t="s">
        <v>66</v>
      </c>
      <c r="AD5372" s="2" t="s">
        <v>67</v>
      </c>
      <c r="AP5372" s="2" t="s">
        <v>3206</v>
      </c>
      <c r="AQ5372" s="2" t="s">
        <v>3206</v>
      </c>
    </row>
    <row r="5373" customFormat="false" ht="12.75" hidden="false" customHeight="false" outlineLevel="0" collapsed="false">
      <c r="A5373" s="3" t="s">
        <v>31251</v>
      </c>
      <c r="B5373" s="1" t="s">
        <v>31252</v>
      </c>
      <c r="C5373" s="4" t="n">
        <f aca="false">IF(OR(T5373="SSES",T5373="VAR"),-COUNTIF(P$2:P$6715,R5373)+1,IF(T5373="ES",1,IF(OR(T5373="CL",T5373="OR",T5373="SBOR",T5373="SPFM",T5373="FM",T5373="SBFM",T5373="FO",T5373="GN",T5373="SSGN"),0)))</f>
        <v>1</v>
      </c>
      <c r="D5373" s="1" t="n">
        <v>5372</v>
      </c>
      <c r="E5373" s="1" t="s">
        <v>22635</v>
      </c>
      <c r="F5373" s="1"/>
      <c r="G5373" s="1" t="s">
        <v>22654</v>
      </c>
      <c r="H5373" s="1" t="s">
        <v>30935</v>
      </c>
      <c r="I5373" s="1" t="s">
        <v>30936</v>
      </c>
      <c r="J5373" s="1" t="s">
        <v>30944</v>
      </c>
      <c r="K5373" s="1"/>
      <c r="L5373" s="1" t="s">
        <v>25254</v>
      </c>
      <c r="M5373" s="1" t="s">
        <v>25255</v>
      </c>
      <c r="N5373" s="1" t="s">
        <v>2732</v>
      </c>
      <c r="O5373" s="1" t="s">
        <v>25256</v>
      </c>
      <c r="P5373" s="1" t="n">
        <v>107658</v>
      </c>
      <c r="Q5373" s="1" t="n">
        <v>194515</v>
      </c>
      <c r="R5373" s="1" t="n">
        <v>194515</v>
      </c>
      <c r="S5373" s="1" t="n">
        <v>107658</v>
      </c>
      <c r="T5373" s="1" t="s">
        <v>69</v>
      </c>
      <c r="U5373" s="1" t="s">
        <v>31253</v>
      </c>
      <c r="V5373" s="1" t="s">
        <v>31254</v>
      </c>
      <c r="W5373" s="1" t="s">
        <v>31255</v>
      </c>
      <c r="X5373" s="1" t="s">
        <v>31254</v>
      </c>
      <c r="Y5373" s="1" t="s">
        <v>31256</v>
      </c>
      <c r="Z5373" s="1" t="n">
        <v>3</v>
      </c>
      <c r="AA5373" s="1" t="s">
        <v>65</v>
      </c>
      <c r="AB5373" s="1" t="s">
        <v>31257</v>
      </c>
      <c r="AC5373" s="2" t="s">
        <v>66</v>
      </c>
      <c r="AD5373" s="2" t="s">
        <v>67</v>
      </c>
      <c r="AP5373" s="2" t="s">
        <v>3206</v>
      </c>
      <c r="AQ5373" s="2" t="s">
        <v>3206</v>
      </c>
      <c r="AR5373" s="2" t="s">
        <v>3206</v>
      </c>
    </row>
    <row r="5374" customFormat="false" ht="12.75" hidden="false" customHeight="false" outlineLevel="0" collapsed="false">
      <c r="A5374" s="3" t="s">
        <v>31258</v>
      </c>
      <c r="B5374" s="1" t="s">
        <v>31259</v>
      </c>
      <c r="C5374" s="4" t="n">
        <f aca="false">IF(OR(T5374="SSES",T5374="VAR"),-COUNTIF(P$2:P$6715,R5374)+1,IF(T5374="ES",1,IF(OR(T5374="CL",T5374="OR",T5374="SBOR",T5374="SPFM",T5374="FM",T5374="SBFM",T5374="FO",T5374="GN",T5374="SSGN"),0)))</f>
        <v>1</v>
      </c>
      <c r="D5374" s="1" t="n">
        <v>5373</v>
      </c>
      <c r="E5374" s="1" t="s">
        <v>22635</v>
      </c>
      <c r="F5374" s="1"/>
      <c r="G5374" s="1" t="s">
        <v>22654</v>
      </c>
      <c r="H5374" s="1" t="s">
        <v>30935</v>
      </c>
      <c r="I5374" s="1" t="s">
        <v>30936</v>
      </c>
      <c r="J5374" s="1" t="s">
        <v>30944</v>
      </c>
      <c r="K5374" s="1"/>
      <c r="L5374" s="1" t="s">
        <v>25254</v>
      </c>
      <c r="M5374" s="1" t="s">
        <v>25255</v>
      </c>
      <c r="N5374" s="1" t="s">
        <v>2732</v>
      </c>
      <c r="O5374" s="1" t="s">
        <v>25256</v>
      </c>
      <c r="P5374" s="1" t="n">
        <v>107662</v>
      </c>
      <c r="Q5374" s="1" t="n">
        <v>194515</v>
      </c>
      <c r="R5374" s="1" t="n">
        <v>194515</v>
      </c>
      <c r="S5374" s="1" t="n">
        <v>107662</v>
      </c>
      <c r="T5374" s="1" t="s">
        <v>69</v>
      </c>
      <c r="U5374" s="1" t="s">
        <v>31260</v>
      </c>
      <c r="V5374" s="1" t="s">
        <v>31261</v>
      </c>
      <c r="W5374" s="1" t="s">
        <v>31262</v>
      </c>
      <c r="X5374" s="1" t="s">
        <v>31261</v>
      </c>
      <c r="Y5374" s="1" t="s">
        <v>31263</v>
      </c>
      <c r="Z5374" s="1" t="n">
        <v>3</v>
      </c>
      <c r="AA5374" s="1" t="s">
        <v>65</v>
      </c>
      <c r="AB5374" s="1" t="s">
        <v>31264</v>
      </c>
      <c r="AC5374" s="2" t="s">
        <v>66</v>
      </c>
      <c r="AD5374" s="2" t="s">
        <v>67</v>
      </c>
      <c r="AP5374" s="2" t="s">
        <v>3206</v>
      </c>
      <c r="AQ5374" s="2" t="s">
        <v>3206</v>
      </c>
    </row>
    <row r="5375" customFormat="false" ht="12.75" hidden="false" customHeight="false" outlineLevel="0" collapsed="false">
      <c r="A5375" s="3" t="s">
        <v>31265</v>
      </c>
      <c r="B5375" s="1" t="s">
        <v>31266</v>
      </c>
      <c r="C5375" s="4" t="n">
        <f aca="false">IF(OR(T5375="SSES",T5375="VAR"),-COUNTIF(P$2:P$6715,R5375)+1,IF(T5375="ES",1,IF(OR(T5375="CL",T5375="OR",T5375="SBOR",T5375="SPFM",T5375="FM",T5375="SBFM",T5375="FO",T5375="GN",T5375="SSGN"),0)))</f>
        <v>1</v>
      </c>
      <c r="D5375" s="1" t="n">
        <v>5374</v>
      </c>
      <c r="E5375" s="1" t="s">
        <v>22635</v>
      </c>
      <c r="F5375" s="1"/>
      <c r="G5375" s="1" t="s">
        <v>22654</v>
      </c>
      <c r="H5375" s="1" t="s">
        <v>30935</v>
      </c>
      <c r="I5375" s="1" t="s">
        <v>30936</v>
      </c>
      <c r="J5375" s="1" t="s">
        <v>30944</v>
      </c>
      <c r="K5375" s="1"/>
      <c r="L5375" s="1" t="s">
        <v>25254</v>
      </c>
      <c r="M5375" s="1" t="s">
        <v>25255</v>
      </c>
      <c r="N5375" s="1" t="s">
        <v>2732</v>
      </c>
      <c r="O5375" s="1" t="s">
        <v>25256</v>
      </c>
      <c r="P5375" s="1" t="n">
        <v>107677</v>
      </c>
      <c r="Q5375" s="1" t="n">
        <v>194515</v>
      </c>
      <c r="R5375" s="1" t="n">
        <v>194515</v>
      </c>
      <c r="S5375" s="1" t="n">
        <v>107677</v>
      </c>
      <c r="T5375" s="1" t="s">
        <v>69</v>
      </c>
      <c r="U5375" s="1" t="s">
        <v>31267</v>
      </c>
      <c r="V5375" s="1" t="s">
        <v>31268</v>
      </c>
      <c r="W5375" s="1" t="s">
        <v>31269</v>
      </c>
      <c r="X5375" s="1" t="s">
        <v>31268</v>
      </c>
      <c r="Y5375" s="1" t="s">
        <v>31270</v>
      </c>
      <c r="Z5375" s="1" t="n">
        <v>3</v>
      </c>
      <c r="AA5375" s="1" t="s">
        <v>65</v>
      </c>
      <c r="AB5375" s="1" t="s">
        <v>31271</v>
      </c>
      <c r="AC5375" s="2" t="s">
        <v>66</v>
      </c>
      <c r="AD5375" s="2" t="s">
        <v>67</v>
      </c>
      <c r="AP5375" s="2" t="s">
        <v>3206</v>
      </c>
      <c r="AQ5375" s="2" t="s">
        <v>3206</v>
      </c>
      <c r="AR5375" s="2" t="s">
        <v>3206</v>
      </c>
    </row>
    <row r="5376" customFormat="false" ht="12.75" hidden="false" customHeight="false" outlineLevel="0" collapsed="false">
      <c r="A5376" s="3" t="s">
        <v>31272</v>
      </c>
      <c r="B5376" s="1" t="s">
        <v>31273</v>
      </c>
      <c r="C5376" s="4" t="n">
        <f aca="false">IF(OR(T5376="SSES",T5376="VAR"),-COUNTIF(P$2:P$6715,R5376)+1,IF(T5376="ES",1,IF(OR(T5376="CL",T5376="OR",T5376="SBOR",T5376="SPFM",T5376="FM",T5376="SBFM",T5376="FO",T5376="GN",T5376="SSGN"),0)))</f>
        <v>1</v>
      </c>
      <c r="D5376" s="1" t="n">
        <v>5375</v>
      </c>
      <c r="E5376" s="1" t="s">
        <v>22635</v>
      </c>
      <c r="F5376" s="1"/>
      <c r="G5376" s="1" t="s">
        <v>22654</v>
      </c>
      <c r="H5376" s="1" t="s">
        <v>30935</v>
      </c>
      <c r="I5376" s="1" t="s">
        <v>30936</v>
      </c>
      <c r="J5376" s="1" t="s">
        <v>30944</v>
      </c>
      <c r="K5376" s="1"/>
      <c r="L5376" s="1" t="s">
        <v>25254</v>
      </c>
      <c r="M5376" s="1" t="s">
        <v>25255</v>
      </c>
      <c r="N5376" s="1" t="s">
        <v>2732</v>
      </c>
      <c r="O5376" s="1" t="s">
        <v>25256</v>
      </c>
      <c r="P5376" s="1" t="n">
        <v>107689</v>
      </c>
      <c r="Q5376" s="1" t="n">
        <v>194515</v>
      </c>
      <c r="R5376" s="1" t="n">
        <v>194515</v>
      </c>
      <c r="S5376" s="1" t="n">
        <v>107689</v>
      </c>
      <c r="T5376" s="1" t="s">
        <v>69</v>
      </c>
      <c r="U5376" s="1" t="s">
        <v>16929</v>
      </c>
      <c r="V5376" s="1" t="s">
        <v>31274</v>
      </c>
      <c r="W5376" s="1" t="s">
        <v>31275</v>
      </c>
      <c r="X5376" s="1" t="s">
        <v>31274</v>
      </c>
      <c r="Y5376" s="1" t="s">
        <v>31276</v>
      </c>
      <c r="Z5376" s="1" t="n">
        <v>3</v>
      </c>
      <c r="AA5376" s="1" t="s">
        <v>65</v>
      </c>
      <c r="AB5376" s="1" t="s">
        <v>31277</v>
      </c>
      <c r="AC5376" s="2" t="s">
        <v>66</v>
      </c>
      <c r="AD5376" s="2" t="s">
        <v>67</v>
      </c>
      <c r="AP5376" s="2" t="s">
        <v>3206</v>
      </c>
      <c r="AQ5376" s="2" t="s">
        <v>3206</v>
      </c>
      <c r="AR5376" s="2" t="s">
        <v>3206</v>
      </c>
    </row>
    <row r="5377" customFormat="false" ht="12.75" hidden="false" customHeight="false" outlineLevel="0" collapsed="false">
      <c r="A5377" s="3" t="s">
        <v>31278</v>
      </c>
      <c r="B5377" s="1" t="s">
        <v>31279</v>
      </c>
      <c r="C5377" s="4" t="n">
        <f aca="false">IF(OR(T5377="SSES",T5377="VAR"),-COUNTIF(P$2:P$6715,R5377)+1,IF(T5377="ES",1,IF(OR(T5377="CL",T5377="OR",T5377="SBOR",T5377="SPFM",T5377="FM",T5377="SBFM",T5377="FO",T5377="GN",T5377="SSGN"),0)))</f>
        <v>1</v>
      </c>
      <c r="D5377" s="1" t="n">
        <v>5376</v>
      </c>
      <c r="E5377" s="1" t="s">
        <v>22635</v>
      </c>
      <c r="F5377" s="1"/>
      <c r="G5377" s="1" t="s">
        <v>22654</v>
      </c>
      <c r="H5377" s="1" t="s">
        <v>30935</v>
      </c>
      <c r="I5377" s="1" t="s">
        <v>30936</v>
      </c>
      <c r="J5377" s="1" t="s">
        <v>30944</v>
      </c>
      <c r="K5377" s="1"/>
      <c r="L5377" s="1" t="s">
        <v>25254</v>
      </c>
      <c r="M5377" s="1" t="s">
        <v>25255</v>
      </c>
      <c r="N5377" s="1" t="s">
        <v>2732</v>
      </c>
      <c r="O5377" s="1" t="s">
        <v>25256</v>
      </c>
      <c r="P5377" s="1" t="n">
        <v>107706</v>
      </c>
      <c r="Q5377" s="1" t="n">
        <v>194515</v>
      </c>
      <c r="R5377" s="1" t="n">
        <v>194515</v>
      </c>
      <c r="S5377" s="1" t="n">
        <v>107706</v>
      </c>
      <c r="T5377" s="1" t="s">
        <v>69</v>
      </c>
      <c r="U5377" s="1" t="s">
        <v>26041</v>
      </c>
      <c r="V5377" s="1" t="s">
        <v>31280</v>
      </c>
      <c r="W5377" s="1" t="s">
        <v>31281</v>
      </c>
      <c r="X5377" s="1" t="s">
        <v>31280</v>
      </c>
      <c r="Y5377" s="1"/>
      <c r="Z5377" s="1" t="n">
        <v>3</v>
      </c>
      <c r="AA5377" s="1" t="s">
        <v>65</v>
      </c>
      <c r="AB5377" s="1" t="s">
        <v>31282</v>
      </c>
      <c r="AC5377" s="2" t="s">
        <v>66</v>
      </c>
      <c r="AD5377" s="2" t="s">
        <v>67</v>
      </c>
      <c r="AO5377" s="2" t="s">
        <v>3206</v>
      </c>
      <c r="AP5377" s="2" t="s">
        <v>3206</v>
      </c>
      <c r="AQ5377" s="2" t="s">
        <v>3206</v>
      </c>
      <c r="AR5377" s="2" t="s">
        <v>3206</v>
      </c>
    </row>
    <row r="5378" customFormat="false" ht="12.75" hidden="false" customHeight="false" outlineLevel="0" collapsed="false">
      <c r="A5378" s="3" t="s">
        <v>31283</v>
      </c>
      <c r="B5378" s="1" t="s">
        <v>31284</v>
      </c>
      <c r="C5378" s="4" t="n">
        <f aca="false">IF(OR(T5378="SSES",T5378="VAR"),-COUNTIF(P$2:P$6715,R5378)+1,IF(T5378="ES",1,IF(OR(T5378="CL",T5378="OR",T5378="SBOR",T5378="SPFM",T5378="FM",T5378="SBFM",T5378="FO",T5378="GN",T5378="SSGN"),0)))</f>
        <v>1</v>
      </c>
      <c r="D5378" s="1" t="n">
        <v>5377</v>
      </c>
      <c r="E5378" s="1" t="s">
        <v>22635</v>
      </c>
      <c r="F5378" s="1"/>
      <c r="G5378" s="1" t="s">
        <v>22654</v>
      </c>
      <c r="H5378" s="1" t="s">
        <v>30935</v>
      </c>
      <c r="I5378" s="1" t="s">
        <v>30936</v>
      </c>
      <c r="J5378" s="1" t="s">
        <v>30944</v>
      </c>
      <c r="K5378" s="1"/>
      <c r="L5378" s="1" t="s">
        <v>25254</v>
      </c>
      <c r="M5378" s="1" t="s">
        <v>25255</v>
      </c>
      <c r="N5378" s="1" t="s">
        <v>2732</v>
      </c>
      <c r="O5378" s="1" t="s">
        <v>25256</v>
      </c>
      <c r="P5378" s="1" t="n">
        <v>107711</v>
      </c>
      <c r="Q5378" s="1" t="n">
        <v>194515</v>
      </c>
      <c r="R5378" s="1" t="n">
        <v>194515</v>
      </c>
      <c r="S5378" s="1" t="n">
        <v>107711</v>
      </c>
      <c r="T5378" s="1" t="s">
        <v>69</v>
      </c>
      <c r="U5378" s="1" t="s">
        <v>16929</v>
      </c>
      <c r="V5378" s="1" t="s">
        <v>31285</v>
      </c>
      <c r="W5378" s="1" t="s">
        <v>31286</v>
      </c>
      <c r="X5378" s="1" t="s">
        <v>31285</v>
      </c>
      <c r="Y5378" s="1"/>
      <c r="Z5378" s="1" t="n">
        <v>3</v>
      </c>
      <c r="AA5378" s="1" t="s">
        <v>65</v>
      </c>
      <c r="AB5378" s="1" t="s">
        <v>31287</v>
      </c>
      <c r="AC5378" s="2" t="s">
        <v>66</v>
      </c>
      <c r="AD5378" s="2" t="s">
        <v>67</v>
      </c>
      <c r="AO5378" s="2" t="s">
        <v>3206</v>
      </c>
      <c r="AP5378" s="2" t="s">
        <v>3206</v>
      </c>
      <c r="AQ5378" s="2" t="s">
        <v>3206</v>
      </c>
      <c r="AR5378" s="2" t="s">
        <v>5313</v>
      </c>
    </row>
    <row r="5379" customFormat="false" ht="12.75" hidden="false" customHeight="false" outlineLevel="0" collapsed="false">
      <c r="A5379" s="3" t="s">
        <v>31288</v>
      </c>
      <c r="B5379" s="1" t="s">
        <v>31284</v>
      </c>
      <c r="C5379" s="4" t="n">
        <f aca="false">IF(OR(T5379="SSES",T5379="VAR"),-COUNTIF(P$2:P$6715,R5379)+1,IF(T5379="ES",1,IF(OR(T5379="CL",T5379="OR",T5379="SBOR",T5379="SPFM",T5379="FM",T5379="SBFM",T5379="FO",T5379="GN",T5379="SSGN"),0)))</f>
        <v>0</v>
      </c>
      <c r="D5379" s="1" t="n">
        <v>5378</v>
      </c>
      <c r="E5379" s="1" t="s">
        <v>22635</v>
      </c>
      <c r="F5379" s="1"/>
      <c r="G5379" s="1" t="s">
        <v>22654</v>
      </c>
      <c r="H5379" s="1" t="s">
        <v>30935</v>
      </c>
      <c r="I5379" s="1" t="s">
        <v>30936</v>
      </c>
      <c r="J5379" s="1" t="s">
        <v>30944</v>
      </c>
      <c r="K5379" s="1"/>
      <c r="L5379" s="1" t="s">
        <v>25254</v>
      </c>
      <c r="M5379" s="1" t="s">
        <v>25255</v>
      </c>
      <c r="N5379" s="1" t="s">
        <v>2732</v>
      </c>
      <c r="O5379" s="1" t="s">
        <v>25256</v>
      </c>
      <c r="P5379" s="1" t="n">
        <v>137673</v>
      </c>
      <c r="Q5379" s="1" t="n">
        <v>107711</v>
      </c>
      <c r="R5379" s="1" t="n">
        <v>107711</v>
      </c>
      <c r="S5379" s="1" t="n">
        <v>137673</v>
      </c>
      <c r="T5379" s="1" t="s">
        <v>1467</v>
      </c>
      <c r="U5379" s="1" t="s">
        <v>16929</v>
      </c>
      <c r="V5379" s="1" t="s">
        <v>31289</v>
      </c>
      <c r="W5379" s="1" t="s">
        <v>31290</v>
      </c>
      <c r="X5379" s="1" t="s">
        <v>31289</v>
      </c>
      <c r="Y5379" s="1" t="s">
        <v>31291</v>
      </c>
      <c r="Z5379" s="1" t="n">
        <v>3</v>
      </c>
      <c r="AA5379" s="1" t="s">
        <v>173</v>
      </c>
      <c r="AB5379" s="1" t="s">
        <v>31292</v>
      </c>
      <c r="AC5379" s="2" t="s">
        <v>66</v>
      </c>
      <c r="AD5379" s="2" t="s">
        <v>67</v>
      </c>
      <c r="AQ5379" s="2" t="s">
        <v>9018</v>
      </c>
    </row>
    <row r="5380" customFormat="false" ht="12.75" hidden="false" customHeight="false" outlineLevel="0" collapsed="false">
      <c r="A5380" s="3" t="s">
        <v>31293</v>
      </c>
      <c r="B5380" s="1" t="s">
        <v>31294</v>
      </c>
      <c r="C5380" s="4" t="n">
        <f aca="false">IF(OR(T5380="SSES",T5380="VAR"),-COUNTIF(P$2:P$6715,R5380)+1,IF(T5380="ES",1,IF(OR(T5380="CL",T5380="OR",T5380="SBOR",T5380="SPFM",T5380="FM",T5380="SBFM",T5380="FO",T5380="GN",T5380="SSGN"),0)))</f>
        <v>0</v>
      </c>
      <c r="D5380" s="1" t="n">
        <v>5379</v>
      </c>
      <c r="E5380" s="1" t="s">
        <v>22635</v>
      </c>
      <c r="F5380" s="1"/>
      <c r="G5380" s="1" t="s">
        <v>22654</v>
      </c>
      <c r="H5380" s="1" t="s">
        <v>30935</v>
      </c>
      <c r="I5380" s="1" t="s">
        <v>30936</v>
      </c>
      <c r="J5380" s="1" t="s">
        <v>30944</v>
      </c>
      <c r="K5380" s="1"/>
      <c r="L5380" s="1" t="s">
        <v>25254</v>
      </c>
      <c r="M5380" s="1" t="s">
        <v>25255</v>
      </c>
      <c r="N5380" s="1" t="s">
        <v>2732</v>
      </c>
      <c r="O5380" s="1" t="s">
        <v>25256</v>
      </c>
      <c r="P5380" s="1" t="n">
        <v>137671</v>
      </c>
      <c r="Q5380" s="1" t="n">
        <v>107711</v>
      </c>
      <c r="R5380" s="1" t="n">
        <v>107711</v>
      </c>
      <c r="S5380" s="1" t="n">
        <v>137671</v>
      </c>
      <c r="T5380" s="1" t="s">
        <v>1467</v>
      </c>
      <c r="U5380" s="1" t="s">
        <v>31295</v>
      </c>
      <c r="V5380" s="1" t="s">
        <v>31296</v>
      </c>
      <c r="W5380" s="1" t="s">
        <v>31297</v>
      </c>
      <c r="X5380" s="1" t="s">
        <v>31296</v>
      </c>
      <c r="Y5380" s="1"/>
      <c r="Z5380" s="1" t="n">
        <v>3</v>
      </c>
      <c r="AA5380" s="1" t="s">
        <v>65</v>
      </c>
      <c r="AB5380" s="1" t="s">
        <v>31298</v>
      </c>
      <c r="AC5380" s="2" t="s">
        <v>66</v>
      </c>
      <c r="AD5380" s="2" t="s">
        <v>67</v>
      </c>
    </row>
    <row r="5381" customFormat="false" ht="12.75" hidden="false" customHeight="false" outlineLevel="0" collapsed="false">
      <c r="A5381" s="3" t="s">
        <v>31299</v>
      </c>
      <c r="B5381" s="1" t="s">
        <v>31300</v>
      </c>
      <c r="C5381" s="4" t="n">
        <f aca="false">IF(OR(T5381="SSES",T5381="VAR"),-COUNTIF(P$2:P$6715,R5381)+1,IF(T5381="ES",1,IF(OR(T5381="CL",T5381="OR",T5381="SBOR",T5381="SPFM",T5381="FM",T5381="SBFM",T5381="FO",T5381="GN",T5381="SSGN"),0)))</f>
        <v>0</v>
      </c>
      <c r="D5381" s="1" t="n">
        <v>5380</v>
      </c>
      <c r="E5381" s="1" t="s">
        <v>22635</v>
      </c>
      <c r="F5381" s="1"/>
      <c r="G5381" s="1" t="s">
        <v>22654</v>
      </c>
      <c r="H5381" s="1" t="s">
        <v>30935</v>
      </c>
      <c r="I5381" s="1" t="s">
        <v>30936</v>
      </c>
      <c r="J5381" s="1" t="s">
        <v>30944</v>
      </c>
      <c r="K5381" s="1"/>
      <c r="L5381" s="1" t="s">
        <v>25254</v>
      </c>
      <c r="M5381" s="1" t="s">
        <v>25255</v>
      </c>
      <c r="N5381" s="1" t="s">
        <v>2732</v>
      </c>
      <c r="O5381" s="1" t="s">
        <v>25256</v>
      </c>
      <c r="P5381" s="1" t="n">
        <v>137666</v>
      </c>
      <c r="Q5381" s="1" t="n">
        <v>107711</v>
      </c>
      <c r="R5381" s="1" t="n">
        <v>107711</v>
      </c>
      <c r="S5381" s="1" t="n">
        <v>137666</v>
      </c>
      <c r="T5381" s="1" t="s">
        <v>1467</v>
      </c>
      <c r="U5381" s="1" t="s">
        <v>29338</v>
      </c>
      <c r="V5381" s="1" t="s">
        <v>31301</v>
      </c>
      <c r="W5381" s="1" t="s">
        <v>31302</v>
      </c>
      <c r="X5381" s="1" t="s">
        <v>31301</v>
      </c>
      <c r="Y5381" s="1" t="s">
        <v>31303</v>
      </c>
      <c r="Z5381" s="1" t="n">
        <v>3</v>
      </c>
      <c r="AA5381" s="1" t="s">
        <v>65</v>
      </c>
      <c r="AB5381" s="1" t="s">
        <v>31304</v>
      </c>
      <c r="AC5381" s="2" t="s">
        <v>66</v>
      </c>
      <c r="AD5381" s="2" t="s">
        <v>67</v>
      </c>
      <c r="AQ5381" s="2" t="s">
        <v>3206</v>
      </c>
    </row>
    <row r="5382" customFormat="false" ht="12.75" hidden="false" customHeight="false" outlineLevel="0" collapsed="false">
      <c r="A5382" s="3" t="s">
        <v>31305</v>
      </c>
      <c r="B5382" s="1" t="s">
        <v>31306</v>
      </c>
      <c r="C5382" s="4" t="n">
        <f aca="false">IF(OR(T5382="SSES",T5382="VAR"),-COUNTIF(P$2:P$6715,R5382)+1,IF(T5382="ES",1,IF(OR(T5382="CL",T5382="OR",T5382="SBOR",T5382="SPFM",T5382="FM",T5382="SBFM",T5382="FO",T5382="GN",T5382="SSGN"),0)))</f>
        <v>0</v>
      </c>
      <c r="D5382" s="1" t="n">
        <v>5381</v>
      </c>
      <c r="E5382" s="1" t="s">
        <v>22635</v>
      </c>
      <c r="F5382" s="1"/>
      <c r="G5382" s="1" t="s">
        <v>22654</v>
      </c>
      <c r="H5382" s="1" t="s">
        <v>30935</v>
      </c>
      <c r="I5382" s="1" t="s">
        <v>30936</v>
      </c>
      <c r="J5382" s="1" t="s">
        <v>30944</v>
      </c>
      <c r="K5382" s="1"/>
      <c r="L5382" s="1" t="s">
        <v>25254</v>
      </c>
      <c r="M5382" s="1" t="s">
        <v>25255</v>
      </c>
      <c r="N5382" s="1" t="s">
        <v>2732</v>
      </c>
      <c r="O5382" s="1" t="s">
        <v>25256</v>
      </c>
      <c r="P5382" s="1" t="n">
        <v>194590</v>
      </c>
      <c r="Q5382" s="1" t="n">
        <v>454889</v>
      </c>
      <c r="R5382" s="1" t="n">
        <v>844357</v>
      </c>
      <c r="S5382" s="1" t="n">
        <v>194590</v>
      </c>
      <c r="T5382" s="1" t="s">
        <v>61</v>
      </c>
      <c r="U5382" s="1" t="s">
        <v>31307</v>
      </c>
      <c r="V5382" s="1" t="s">
        <v>31308</v>
      </c>
      <c r="W5382" s="1" t="s">
        <v>31309</v>
      </c>
      <c r="X5382" s="1" t="s">
        <v>31308</v>
      </c>
      <c r="Y5382" s="1" t="s">
        <v>31310</v>
      </c>
      <c r="Z5382" s="1" t="n">
        <v>3</v>
      </c>
      <c r="AA5382" s="1" t="s">
        <v>65</v>
      </c>
      <c r="AB5382" s="1"/>
      <c r="AC5382" s="2" t="s">
        <v>66</v>
      </c>
      <c r="AD5382" s="2" t="s">
        <v>67</v>
      </c>
    </row>
    <row r="5383" customFormat="false" ht="12.75" hidden="false" customHeight="false" outlineLevel="0" collapsed="false">
      <c r="A5383" s="3" t="s">
        <v>31311</v>
      </c>
      <c r="B5383" s="1" t="s">
        <v>31312</v>
      </c>
      <c r="C5383" s="4" t="n">
        <f aca="false">IF(OR(T5383="SSES",T5383="VAR"),-COUNTIF(P$2:P$6715,R5383)+1,IF(T5383="ES",1,IF(OR(T5383="CL",T5383="OR",T5383="SBOR",T5383="SPFM",T5383="FM",T5383="SBFM",T5383="FO",T5383="GN",T5383="SSGN"),0)))</f>
        <v>1</v>
      </c>
      <c r="D5383" s="1" t="n">
        <v>5382</v>
      </c>
      <c r="E5383" s="1" t="s">
        <v>22635</v>
      </c>
      <c r="F5383" s="1"/>
      <c r="G5383" s="1" t="s">
        <v>22654</v>
      </c>
      <c r="H5383" s="1" t="s">
        <v>30935</v>
      </c>
      <c r="I5383" s="1" t="s">
        <v>30936</v>
      </c>
      <c r="J5383" s="1" t="s">
        <v>30944</v>
      </c>
      <c r="K5383" s="1"/>
      <c r="L5383" s="1" t="s">
        <v>25254</v>
      </c>
      <c r="M5383" s="1" t="s">
        <v>25255</v>
      </c>
      <c r="N5383" s="1" t="s">
        <v>2732</v>
      </c>
      <c r="O5383" s="1" t="s">
        <v>25256</v>
      </c>
      <c r="P5383" s="1" t="n">
        <v>107886</v>
      </c>
      <c r="Q5383" s="1" t="n">
        <v>194590</v>
      </c>
      <c r="R5383" s="1" t="n">
        <v>194590</v>
      </c>
      <c r="S5383" s="1" t="n">
        <v>107886</v>
      </c>
      <c r="T5383" s="1" t="s">
        <v>69</v>
      </c>
      <c r="U5383" s="1" t="s">
        <v>31065</v>
      </c>
      <c r="V5383" s="1" t="s">
        <v>31313</v>
      </c>
      <c r="W5383" s="1" t="s">
        <v>31314</v>
      </c>
      <c r="X5383" s="1" t="s">
        <v>31313</v>
      </c>
      <c r="Y5383" s="1" t="s">
        <v>31315</v>
      </c>
      <c r="Z5383" s="1" t="n">
        <v>3</v>
      </c>
      <c r="AA5383" s="1" t="s">
        <v>173</v>
      </c>
      <c r="AB5383" s="1" t="s">
        <v>31316</v>
      </c>
      <c r="AC5383" s="2" t="s">
        <v>66</v>
      </c>
      <c r="AD5383" s="2" t="s">
        <v>67</v>
      </c>
      <c r="AQ5383" s="2" t="s">
        <v>3206</v>
      </c>
      <c r="AR5383" s="2" t="s">
        <v>3206</v>
      </c>
    </row>
    <row r="5384" customFormat="false" ht="12.75" hidden="false" customHeight="false" outlineLevel="0" collapsed="false">
      <c r="A5384" s="3" t="s">
        <v>31317</v>
      </c>
      <c r="B5384" s="1" t="s">
        <v>31318</v>
      </c>
      <c r="C5384" s="4" t="n">
        <f aca="false">IF(OR(T5384="SSES",T5384="VAR"),-COUNTIF(P$2:P$6715,R5384)+1,IF(T5384="ES",1,IF(OR(T5384="CL",T5384="OR",T5384="SBOR",T5384="SPFM",T5384="FM",T5384="SBFM",T5384="FO",T5384="GN",T5384="SSGN"),0)))</f>
        <v>1</v>
      </c>
      <c r="D5384" s="1" t="n">
        <v>5383</v>
      </c>
      <c r="E5384" s="1" t="s">
        <v>22635</v>
      </c>
      <c r="F5384" s="1"/>
      <c r="G5384" s="1" t="s">
        <v>22654</v>
      </c>
      <c r="H5384" s="1" t="s">
        <v>30935</v>
      </c>
      <c r="I5384" s="1" t="s">
        <v>30936</v>
      </c>
      <c r="J5384" s="1" t="s">
        <v>30944</v>
      </c>
      <c r="K5384" s="1"/>
      <c r="L5384" s="1" t="s">
        <v>25254</v>
      </c>
      <c r="M5384" s="1" t="s">
        <v>25255</v>
      </c>
      <c r="N5384" s="1" t="s">
        <v>2732</v>
      </c>
      <c r="O5384" s="1" t="s">
        <v>25256</v>
      </c>
      <c r="P5384" s="1" t="n">
        <v>107887</v>
      </c>
      <c r="Q5384" s="1" t="n">
        <v>194590</v>
      </c>
      <c r="R5384" s="1" t="n">
        <v>194590</v>
      </c>
      <c r="S5384" s="1" t="n">
        <v>107887</v>
      </c>
      <c r="T5384" s="1" t="s">
        <v>69</v>
      </c>
      <c r="U5384" s="1" t="s">
        <v>22643</v>
      </c>
      <c r="V5384" s="1" t="s">
        <v>31319</v>
      </c>
      <c r="W5384" s="1" t="s">
        <v>31320</v>
      </c>
      <c r="X5384" s="1" t="s">
        <v>31319</v>
      </c>
      <c r="Y5384" s="1" t="s">
        <v>31321</v>
      </c>
      <c r="Z5384" s="1" t="n">
        <v>3</v>
      </c>
      <c r="AA5384" s="1" t="s">
        <v>65</v>
      </c>
      <c r="AB5384" s="1" t="s">
        <v>31322</v>
      </c>
      <c r="AC5384" s="2" t="s">
        <v>66</v>
      </c>
      <c r="AD5384" s="2" t="s">
        <v>67</v>
      </c>
      <c r="AQ5384" s="2" t="s">
        <v>3206</v>
      </c>
    </row>
    <row r="5385" customFormat="false" ht="12.75" hidden="false" customHeight="false" outlineLevel="0" collapsed="false">
      <c r="A5385" s="3" t="s">
        <v>31323</v>
      </c>
      <c r="B5385" s="1" t="s">
        <v>31324</v>
      </c>
      <c r="C5385" s="4" t="n">
        <f aca="false">IF(OR(T5385="SSES",T5385="VAR"),-COUNTIF(P$2:P$6715,R5385)+1,IF(T5385="ES",1,IF(OR(T5385="CL",T5385="OR",T5385="SBOR",T5385="SPFM",T5385="FM",T5385="SBFM",T5385="FO",T5385="GN",T5385="SSGN"),0)))</f>
        <v>1</v>
      </c>
      <c r="D5385" s="1" t="n">
        <v>5384</v>
      </c>
      <c r="E5385" s="1" t="s">
        <v>22635</v>
      </c>
      <c r="F5385" s="1"/>
      <c r="G5385" s="1" t="s">
        <v>22654</v>
      </c>
      <c r="H5385" s="1" t="s">
        <v>30935</v>
      </c>
      <c r="I5385" s="1" t="s">
        <v>30936</v>
      </c>
      <c r="J5385" s="1" t="s">
        <v>30944</v>
      </c>
      <c r="K5385" s="1"/>
      <c r="L5385" s="1" t="s">
        <v>25254</v>
      </c>
      <c r="M5385" s="1" t="s">
        <v>25255</v>
      </c>
      <c r="N5385" s="1" t="s">
        <v>2732</v>
      </c>
      <c r="O5385" s="1" t="s">
        <v>25256</v>
      </c>
      <c r="P5385" s="1" t="n">
        <v>107942</v>
      </c>
      <c r="Q5385" s="1" t="n">
        <v>194590</v>
      </c>
      <c r="R5385" s="1" t="n">
        <v>194590</v>
      </c>
      <c r="S5385" s="1" t="n">
        <v>107942</v>
      </c>
      <c r="T5385" s="1" t="s">
        <v>69</v>
      </c>
      <c r="U5385" s="1" t="s">
        <v>26800</v>
      </c>
      <c r="V5385" s="1" t="s">
        <v>31325</v>
      </c>
      <c r="W5385" s="1" t="s">
        <v>31326</v>
      </c>
      <c r="X5385" s="1" t="s">
        <v>31325</v>
      </c>
      <c r="Y5385" s="1" t="s">
        <v>31327</v>
      </c>
      <c r="Z5385" s="1" t="n">
        <v>3</v>
      </c>
      <c r="AA5385" s="1" t="s">
        <v>65</v>
      </c>
      <c r="AB5385" s="1" t="s">
        <v>31328</v>
      </c>
      <c r="AC5385" s="2" t="s">
        <v>66</v>
      </c>
      <c r="AD5385" s="2" t="s">
        <v>67</v>
      </c>
      <c r="AP5385" s="2" t="s">
        <v>3206</v>
      </c>
      <c r="AQ5385" s="2" t="s">
        <v>3206</v>
      </c>
      <c r="AR5385" s="2" t="s">
        <v>3206</v>
      </c>
    </row>
    <row r="5386" customFormat="false" ht="12.75" hidden="false" customHeight="false" outlineLevel="0" collapsed="false">
      <c r="A5386" s="3" t="s">
        <v>31329</v>
      </c>
      <c r="B5386" s="1" t="s">
        <v>31330</v>
      </c>
      <c r="C5386" s="4" t="n">
        <f aca="false">IF(OR(T5386="SSES",T5386="VAR"),-COUNTIF(P$2:P$6715,R5386)+1,IF(T5386="ES",1,IF(OR(T5386="CL",T5386="OR",T5386="SBOR",T5386="SPFM",T5386="FM",T5386="SBFM",T5386="FO",T5386="GN",T5386="SSGN"),0)))</f>
        <v>0</v>
      </c>
      <c r="D5386" s="1" t="n">
        <v>5385</v>
      </c>
      <c r="E5386" s="1" t="s">
        <v>22635</v>
      </c>
      <c r="F5386" s="1"/>
      <c r="G5386" s="1" t="s">
        <v>22654</v>
      </c>
      <c r="H5386" s="1" t="s">
        <v>30935</v>
      </c>
      <c r="I5386" s="1" t="s">
        <v>30936</v>
      </c>
      <c r="J5386" s="1" t="s">
        <v>30944</v>
      </c>
      <c r="K5386" s="1"/>
      <c r="L5386" s="1" t="s">
        <v>25254</v>
      </c>
      <c r="M5386" s="1" t="s">
        <v>25255</v>
      </c>
      <c r="N5386" s="1" t="s">
        <v>2732</v>
      </c>
      <c r="O5386" s="1" t="s">
        <v>25256</v>
      </c>
      <c r="P5386" s="1" t="n">
        <v>939386</v>
      </c>
      <c r="Q5386" s="1" t="n">
        <v>454889</v>
      </c>
      <c r="R5386" s="1" t="n">
        <v>844357</v>
      </c>
      <c r="S5386" s="1" t="n">
        <v>939386</v>
      </c>
      <c r="T5386" s="1" t="s">
        <v>61</v>
      </c>
      <c r="U5386" s="1" t="s">
        <v>26035</v>
      </c>
      <c r="V5386" s="1" t="s">
        <v>31331</v>
      </c>
      <c r="W5386" s="1" t="s">
        <v>31332</v>
      </c>
      <c r="X5386" s="1" t="s">
        <v>31331</v>
      </c>
      <c r="Y5386" s="1"/>
      <c r="Z5386" s="1" t="n">
        <v>3</v>
      </c>
      <c r="AA5386" s="1" t="s">
        <v>65</v>
      </c>
      <c r="AB5386" s="1"/>
    </row>
    <row r="5387" customFormat="false" ht="12.75" hidden="false" customHeight="false" outlineLevel="0" collapsed="false">
      <c r="A5387" s="3" t="s">
        <v>31333</v>
      </c>
      <c r="B5387" s="1" t="s">
        <v>31334</v>
      </c>
      <c r="C5387" s="4" t="n">
        <f aca="false">IF(OR(T5387="SSES",T5387="VAR"),-COUNTIF(P$2:P$6715,R5387)+1,IF(T5387="ES",1,IF(OR(T5387="CL",T5387="OR",T5387="SBOR",T5387="SPFM",T5387="FM",T5387="SBFM",T5387="FO",T5387="GN",T5387="SSGN"),0)))</f>
        <v>1</v>
      </c>
      <c r="D5387" s="1" t="n">
        <v>5386</v>
      </c>
      <c r="E5387" s="1" t="s">
        <v>22635</v>
      </c>
      <c r="F5387" s="1"/>
      <c r="G5387" s="1" t="s">
        <v>22654</v>
      </c>
      <c r="H5387" s="1" t="s">
        <v>30935</v>
      </c>
      <c r="I5387" s="1" t="s">
        <v>30936</v>
      </c>
      <c r="J5387" s="1" t="s">
        <v>30944</v>
      </c>
      <c r="K5387" s="1"/>
      <c r="L5387" s="1" t="s">
        <v>25254</v>
      </c>
      <c r="M5387" s="1" t="s">
        <v>25255</v>
      </c>
      <c r="N5387" s="1" t="s">
        <v>2732</v>
      </c>
      <c r="O5387" s="1" t="s">
        <v>25256</v>
      </c>
      <c r="P5387" s="1" t="n">
        <v>110134</v>
      </c>
      <c r="Q5387" s="1" t="n">
        <v>939386</v>
      </c>
      <c r="R5387" s="1" t="n">
        <v>939386</v>
      </c>
      <c r="S5387" s="1" t="n">
        <v>110134</v>
      </c>
      <c r="T5387" s="1" t="s">
        <v>69</v>
      </c>
      <c r="U5387" s="1" t="s">
        <v>31335</v>
      </c>
      <c r="V5387" s="1" t="s">
        <v>31336</v>
      </c>
      <c r="W5387" s="1" t="s">
        <v>31337</v>
      </c>
      <c r="X5387" s="1" t="s">
        <v>31336</v>
      </c>
      <c r="Y5387" s="1"/>
      <c r="Z5387" s="1" t="n">
        <v>3</v>
      </c>
      <c r="AA5387" s="1" t="s">
        <v>65</v>
      </c>
      <c r="AB5387" s="1" t="s">
        <v>31338</v>
      </c>
      <c r="AC5387" s="2" t="s">
        <v>66</v>
      </c>
      <c r="AD5387" s="2" t="s">
        <v>67</v>
      </c>
      <c r="AQ5387" s="2" t="s">
        <v>3206</v>
      </c>
    </row>
    <row r="5388" customFormat="false" ht="12.75" hidden="false" customHeight="false" outlineLevel="0" collapsed="false">
      <c r="A5388" s="3" t="s">
        <v>31339</v>
      </c>
      <c r="B5388" s="1" t="s">
        <v>31340</v>
      </c>
      <c r="C5388" s="4" t="n">
        <f aca="false">IF(OR(T5388="SSES",T5388="VAR"),-COUNTIF(P$2:P$6715,R5388)+1,IF(T5388="ES",1,IF(OR(T5388="CL",T5388="OR",T5388="SBOR",T5388="SPFM",T5388="FM",T5388="SBFM",T5388="FO",T5388="GN",T5388="SSGN"),0)))</f>
        <v>1</v>
      </c>
      <c r="D5388" s="1" t="n">
        <v>5387</v>
      </c>
      <c r="E5388" s="1" t="s">
        <v>22635</v>
      </c>
      <c r="F5388" s="1"/>
      <c r="G5388" s="1" t="s">
        <v>22654</v>
      </c>
      <c r="H5388" s="1" t="s">
        <v>30935</v>
      </c>
      <c r="I5388" s="1" t="s">
        <v>30936</v>
      </c>
      <c r="J5388" s="1" t="s">
        <v>30944</v>
      </c>
      <c r="K5388" s="1"/>
      <c r="L5388" s="1" t="s">
        <v>25254</v>
      </c>
      <c r="M5388" s="1" t="s">
        <v>25255</v>
      </c>
      <c r="N5388" s="1" t="s">
        <v>2732</v>
      </c>
      <c r="O5388" s="1" t="s">
        <v>25256</v>
      </c>
      <c r="P5388" s="1" t="n">
        <v>110139</v>
      </c>
      <c r="Q5388" s="1" t="n">
        <v>939386</v>
      </c>
      <c r="R5388" s="1" t="n">
        <v>939386</v>
      </c>
      <c r="S5388" s="1" t="n">
        <v>110139</v>
      </c>
      <c r="T5388" s="1" t="s">
        <v>69</v>
      </c>
      <c r="U5388" s="1" t="s">
        <v>24716</v>
      </c>
      <c r="V5388" s="1" t="s">
        <v>31341</v>
      </c>
      <c r="W5388" s="1" t="s">
        <v>31342</v>
      </c>
      <c r="X5388" s="1" t="s">
        <v>31341</v>
      </c>
      <c r="Y5388" s="1" t="s">
        <v>31330</v>
      </c>
      <c r="Z5388" s="1" t="n">
        <v>3</v>
      </c>
      <c r="AA5388" s="1" t="s">
        <v>173</v>
      </c>
      <c r="AB5388" s="1" t="s">
        <v>31343</v>
      </c>
      <c r="AC5388" s="2" t="s">
        <v>66</v>
      </c>
      <c r="AD5388" s="2" t="s">
        <v>67</v>
      </c>
      <c r="AO5388" s="2" t="s">
        <v>3206</v>
      </c>
      <c r="AP5388" s="2" t="s">
        <v>3206</v>
      </c>
      <c r="AQ5388" s="2" t="s">
        <v>3206</v>
      </c>
      <c r="AR5388" s="2" t="s">
        <v>9018</v>
      </c>
    </row>
    <row r="5389" customFormat="false" ht="12.75" hidden="false" customHeight="false" outlineLevel="0" collapsed="false">
      <c r="A5389" s="3" t="s">
        <v>31344</v>
      </c>
      <c r="B5389" s="1" t="s">
        <v>31345</v>
      </c>
      <c r="C5389" s="4" t="n">
        <f aca="false">IF(OR(T5389="SSES",T5389="VAR"),-COUNTIF(P$2:P$6715,R5389)+1,IF(T5389="ES",1,IF(OR(T5389="CL",T5389="OR",T5389="SBOR",T5389="SPFM",T5389="FM",T5389="SBFM",T5389="FO",T5389="GN",T5389="SSGN"),0)))</f>
        <v>1</v>
      </c>
      <c r="D5389" s="1" t="n">
        <v>5388</v>
      </c>
      <c r="E5389" s="1" t="s">
        <v>22635</v>
      </c>
      <c r="F5389" s="1"/>
      <c r="G5389" s="1" t="s">
        <v>22654</v>
      </c>
      <c r="H5389" s="1" t="s">
        <v>30935</v>
      </c>
      <c r="I5389" s="1" t="s">
        <v>30936</v>
      </c>
      <c r="J5389" s="1" t="s">
        <v>30944</v>
      </c>
      <c r="K5389" s="1"/>
      <c r="L5389" s="1" t="s">
        <v>25254</v>
      </c>
      <c r="M5389" s="1" t="s">
        <v>25255</v>
      </c>
      <c r="N5389" s="1" t="s">
        <v>2732</v>
      </c>
      <c r="O5389" s="1" t="s">
        <v>25256</v>
      </c>
      <c r="P5389" s="1" t="n">
        <v>110211</v>
      </c>
      <c r="Q5389" s="1" t="n">
        <v>195452</v>
      </c>
      <c r="R5389" s="1" t="n">
        <v>195452</v>
      </c>
      <c r="S5389" s="1" t="n">
        <v>110211</v>
      </c>
      <c r="T5389" s="1" t="s">
        <v>69</v>
      </c>
      <c r="U5389" s="1" t="s">
        <v>16929</v>
      </c>
      <c r="V5389" s="1" t="s">
        <v>31346</v>
      </c>
      <c r="W5389" s="1" t="s">
        <v>31347</v>
      </c>
      <c r="X5389" s="1" t="s">
        <v>31346</v>
      </c>
      <c r="Y5389" s="1" t="s">
        <v>31348</v>
      </c>
      <c r="Z5389" s="1" t="n">
        <v>3</v>
      </c>
      <c r="AA5389" s="1" t="s">
        <v>65</v>
      </c>
      <c r="AB5389" s="1" t="s">
        <v>31349</v>
      </c>
      <c r="AC5389" s="2" t="s">
        <v>66</v>
      </c>
      <c r="AD5389" s="2" t="s">
        <v>67</v>
      </c>
      <c r="AQ5389" s="2" t="s">
        <v>3206</v>
      </c>
    </row>
    <row r="5390" customFormat="false" ht="12.75" hidden="false" customHeight="false" outlineLevel="0" collapsed="false">
      <c r="A5390" s="3" t="s">
        <v>31350</v>
      </c>
      <c r="B5390" s="1" t="s">
        <v>31351</v>
      </c>
      <c r="C5390" s="4" t="n">
        <f aca="false">IF(OR(T5390="SSES",T5390="VAR"),-COUNTIF(P$2:P$6715,R5390)+1,IF(T5390="ES",1,IF(OR(T5390="CL",T5390="OR",T5390="SBOR",T5390="SPFM",T5390="FM",T5390="SBFM",T5390="FO",T5390="GN",T5390="SSGN"),0)))</f>
        <v>1</v>
      </c>
      <c r="D5390" s="1" t="n">
        <v>5389</v>
      </c>
      <c r="E5390" s="1" t="s">
        <v>22635</v>
      </c>
      <c r="F5390" s="1"/>
      <c r="G5390" s="1" t="s">
        <v>22654</v>
      </c>
      <c r="H5390" s="1" t="s">
        <v>30935</v>
      </c>
      <c r="I5390" s="1" t="s">
        <v>30936</v>
      </c>
      <c r="J5390" s="1" t="s">
        <v>30944</v>
      </c>
      <c r="K5390" s="1"/>
      <c r="L5390" s="1" t="s">
        <v>25254</v>
      </c>
      <c r="M5390" s="1" t="s">
        <v>25255</v>
      </c>
      <c r="N5390" s="1" t="s">
        <v>2732</v>
      </c>
      <c r="O5390" s="1" t="s">
        <v>25256</v>
      </c>
      <c r="P5390" s="1" t="n">
        <v>110221</v>
      </c>
      <c r="Q5390" s="1" t="n">
        <v>195452</v>
      </c>
      <c r="R5390" s="1" t="n">
        <v>195452</v>
      </c>
      <c r="S5390" s="1" t="n">
        <v>110221</v>
      </c>
      <c r="T5390" s="1" t="s">
        <v>69</v>
      </c>
      <c r="U5390" s="1" t="s">
        <v>26693</v>
      </c>
      <c r="V5390" s="1" t="s">
        <v>31352</v>
      </c>
      <c r="W5390" s="1" t="s">
        <v>31353</v>
      </c>
      <c r="X5390" s="1" t="s">
        <v>31352</v>
      </c>
      <c r="Y5390" s="1"/>
      <c r="Z5390" s="1" t="n">
        <v>3</v>
      </c>
      <c r="AA5390" s="1" t="s">
        <v>65</v>
      </c>
      <c r="AB5390" s="1" t="s">
        <v>31354</v>
      </c>
      <c r="AC5390" s="2" t="s">
        <v>66</v>
      </c>
      <c r="AD5390" s="2" t="s">
        <v>67</v>
      </c>
      <c r="AQ5390" s="2" t="s">
        <v>3206</v>
      </c>
      <c r="AR5390" s="2" t="s">
        <v>3206</v>
      </c>
    </row>
    <row r="5391" customFormat="false" ht="12.75" hidden="false" customHeight="false" outlineLevel="0" collapsed="false">
      <c r="A5391" s="3" t="s">
        <v>31355</v>
      </c>
      <c r="B5391" s="1" t="s">
        <v>31356</v>
      </c>
      <c r="C5391" s="4" t="n">
        <f aca="false">IF(OR(T5391="SSES",T5391="VAR"),-COUNTIF(P$2:P$6715,R5391)+1,IF(T5391="ES",1,IF(OR(T5391="CL",T5391="OR",T5391="SBOR",T5391="SPFM",T5391="FM",T5391="SBFM",T5391="FO",T5391="GN",T5391="SSGN"),0)))</f>
        <v>1</v>
      </c>
      <c r="D5391" s="1" t="n">
        <v>5390</v>
      </c>
      <c r="E5391" s="1" t="s">
        <v>22635</v>
      </c>
      <c r="F5391" s="1"/>
      <c r="G5391" s="1" t="s">
        <v>22654</v>
      </c>
      <c r="H5391" s="1" t="s">
        <v>30935</v>
      </c>
      <c r="I5391" s="1" t="s">
        <v>30936</v>
      </c>
      <c r="J5391" s="1" t="s">
        <v>30944</v>
      </c>
      <c r="K5391" s="1"/>
      <c r="L5391" s="1" t="s">
        <v>25254</v>
      </c>
      <c r="M5391" s="1" t="s">
        <v>25255</v>
      </c>
      <c r="N5391" s="1" t="s">
        <v>2732</v>
      </c>
      <c r="O5391" s="1" t="s">
        <v>25256</v>
      </c>
      <c r="P5391" s="1" t="n">
        <v>110230</v>
      </c>
      <c r="Q5391" s="1" t="n">
        <v>195452</v>
      </c>
      <c r="R5391" s="1" t="n">
        <v>195452</v>
      </c>
      <c r="S5391" s="1" t="n">
        <v>110230</v>
      </c>
      <c r="T5391" s="1" t="s">
        <v>69</v>
      </c>
      <c r="U5391" s="1" t="s">
        <v>16929</v>
      </c>
      <c r="V5391" s="1" t="s">
        <v>31357</v>
      </c>
      <c r="W5391" s="1" t="s">
        <v>31358</v>
      </c>
      <c r="X5391" s="1" t="s">
        <v>31357</v>
      </c>
      <c r="Y5391" s="1"/>
      <c r="Z5391" s="1" t="n">
        <v>3</v>
      </c>
      <c r="AA5391" s="1" t="s">
        <v>65</v>
      </c>
      <c r="AB5391" s="1" t="s">
        <v>31359</v>
      </c>
      <c r="AC5391" s="2" t="s">
        <v>66</v>
      </c>
      <c r="AD5391" s="2" t="s">
        <v>67</v>
      </c>
      <c r="AQ5391" s="2" t="s">
        <v>3206</v>
      </c>
    </row>
    <row r="5392" customFormat="false" ht="12.75" hidden="false" customHeight="false" outlineLevel="0" collapsed="false">
      <c r="A5392" s="3" t="s">
        <v>31360</v>
      </c>
      <c r="B5392" s="1" t="s">
        <v>31361</v>
      </c>
      <c r="C5392" s="4" t="n">
        <f aca="false">IF(OR(T5392="SSES",T5392="VAR"),-COUNTIF(P$2:P$6715,R5392)+1,IF(T5392="ES",1,IF(OR(T5392="CL",T5392="OR",T5392="SBOR",T5392="SPFM",T5392="FM",T5392="SBFM",T5392="FO",T5392="GN",T5392="SSGN"),0)))</f>
        <v>1</v>
      </c>
      <c r="D5392" s="1" t="n">
        <v>5391</v>
      </c>
      <c r="E5392" s="1" t="s">
        <v>22635</v>
      </c>
      <c r="F5392" s="1"/>
      <c r="G5392" s="1" t="s">
        <v>22654</v>
      </c>
      <c r="H5392" s="1" t="s">
        <v>30935</v>
      </c>
      <c r="I5392" s="1" t="s">
        <v>30936</v>
      </c>
      <c r="J5392" s="1" t="s">
        <v>30944</v>
      </c>
      <c r="K5392" s="1"/>
      <c r="L5392" s="1" t="s">
        <v>25254</v>
      </c>
      <c r="M5392" s="1" t="s">
        <v>25255</v>
      </c>
      <c r="N5392" s="1" t="s">
        <v>2732</v>
      </c>
      <c r="O5392" s="1" t="s">
        <v>25256</v>
      </c>
      <c r="P5392" s="1" t="n">
        <v>110236</v>
      </c>
      <c r="Q5392" s="1" t="n">
        <v>195452</v>
      </c>
      <c r="R5392" s="1" t="n">
        <v>195452</v>
      </c>
      <c r="S5392" s="1" t="n">
        <v>110236</v>
      </c>
      <c r="T5392" s="1" t="s">
        <v>69</v>
      </c>
      <c r="U5392" s="1" t="s">
        <v>28688</v>
      </c>
      <c r="V5392" s="1" t="s">
        <v>31362</v>
      </c>
      <c r="W5392" s="1" t="s">
        <v>31363</v>
      </c>
      <c r="X5392" s="1" t="s">
        <v>31362</v>
      </c>
      <c r="Y5392" s="1" t="s">
        <v>31364</v>
      </c>
      <c r="Z5392" s="1" t="n">
        <v>3</v>
      </c>
      <c r="AA5392" s="1" t="s">
        <v>65</v>
      </c>
      <c r="AB5392" s="1" t="s">
        <v>31365</v>
      </c>
      <c r="AC5392" s="2" t="s">
        <v>66</v>
      </c>
      <c r="AD5392" s="2" t="s">
        <v>67</v>
      </c>
      <c r="AP5392" s="2" t="s">
        <v>3206</v>
      </c>
      <c r="AQ5392" s="2" t="s">
        <v>3206</v>
      </c>
    </row>
    <row r="5393" customFormat="false" ht="12.75" hidden="false" customHeight="false" outlineLevel="0" collapsed="false">
      <c r="A5393" s="3" t="s">
        <v>31366</v>
      </c>
      <c r="B5393" s="1" t="s">
        <v>31361</v>
      </c>
      <c r="C5393" s="4" t="n">
        <f aca="false">IF(OR(T5393="SSES",T5393="VAR"),-COUNTIF(P$2:P$6715,R5393)+1,IF(T5393="ES",1,IF(OR(T5393="CL",T5393="OR",T5393="SBOR",T5393="SPFM",T5393="FM",T5393="SBFM",T5393="FO",T5393="GN",T5393="SSGN"),0)))</f>
        <v>0</v>
      </c>
      <c r="D5393" s="1" t="n">
        <v>5392</v>
      </c>
      <c r="E5393" s="1" t="s">
        <v>22635</v>
      </c>
      <c r="F5393" s="1"/>
      <c r="G5393" s="1" t="s">
        <v>22654</v>
      </c>
      <c r="H5393" s="1" t="s">
        <v>30935</v>
      </c>
      <c r="I5393" s="1" t="s">
        <v>30936</v>
      </c>
      <c r="J5393" s="1" t="s">
        <v>30944</v>
      </c>
      <c r="K5393" s="1"/>
      <c r="L5393" s="1" t="s">
        <v>25254</v>
      </c>
      <c r="M5393" s="1" t="s">
        <v>25255</v>
      </c>
      <c r="N5393" s="1" t="s">
        <v>2732</v>
      </c>
      <c r="O5393" s="1" t="s">
        <v>25256</v>
      </c>
      <c r="P5393" s="1" t="n">
        <v>138213</v>
      </c>
      <c r="Q5393" s="1" t="n">
        <v>110236</v>
      </c>
      <c r="R5393" s="1" t="n">
        <v>110236</v>
      </c>
      <c r="S5393" s="1" t="n">
        <v>138213</v>
      </c>
      <c r="T5393" s="1" t="s">
        <v>1467</v>
      </c>
      <c r="U5393" s="1" t="s">
        <v>16929</v>
      </c>
      <c r="V5393" s="1" t="s">
        <v>31367</v>
      </c>
      <c r="W5393" s="1" t="s">
        <v>31368</v>
      </c>
      <c r="X5393" s="1" t="s">
        <v>31367</v>
      </c>
      <c r="Y5393" s="1"/>
      <c r="Z5393" s="1" t="n">
        <v>3</v>
      </c>
      <c r="AA5393" s="1" t="s">
        <v>65</v>
      </c>
      <c r="AB5393" s="1" t="s">
        <v>31369</v>
      </c>
      <c r="AC5393" s="2" t="s">
        <v>66</v>
      </c>
      <c r="AD5393" s="2" t="s">
        <v>67</v>
      </c>
      <c r="AQ5393" s="2" t="s">
        <v>3206</v>
      </c>
    </row>
    <row r="5394" customFormat="false" ht="12.75" hidden="false" customHeight="false" outlineLevel="0" collapsed="false">
      <c r="A5394" s="3" t="s">
        <v>31370</v>
      </c>
      <c r="B5394" s="1" t="s">
        <v>31371</v>
      </c>
      <c r="C5394" s="4" t="n">
        <f aca="false">IF(OR(T5394="SSES",T5394="VAR"),-COUNTIF(P$2:P$6715,R5394)+1,IF(T5394="ES",1,IF(OR(T5394="CL",T5394="OR",T5394="SBOR",T5394="SPFM",T5394="FM",T5394="SBFM",T5394="FO",T5394="GN",T5394="SSGN"),0)))</f>
        <v>0</v>
      </c>
      <c r="D5394" s="1" t="n">
        <v>5393</v>
      </c>
      <c r="E5394" s="1" t="s">
        <v>22635</v>
      </c>
      <c r="F5394" s="1"/>
      <c r="G5394" s="1" t="s">
        <v>22654</v>
      </c>
      <c r="H5394" s="1" t="s">
        <v>30935</v>
      </c>
      <c r="I5394" s="1" t="s">
        <v>30936</v>
      </c>
      <c r="J5394" s="1" t="s">
        <v>30944</v>
      </c>
      <c r="K5394" s="1"/>
      <c r="L5394" s="1" t="s">
        <v>25254</v>
      </c>
      <c r="M5394" s="1" t="s">
        <v>25255</v>
      </c>
      <c r="N5394" s="1" t="s">
        <v>2732</v>
      </c>
      <c r="O5394" s="1" t="s">
        <v>25256</v>
      </c>
      <c r="P5394" s="1" t="n">
        <v>138212</v>
      </c>
      <c r="Q5394" s="1" t="n">
        <v>110236</v>
      </c>
      <c r="R5394" s="1" t="n">
        <v>110236</v>
      </c>
      <c r="S5394" s="1" t="n">
        <v>138212</v>
      </c>
      <c r="T5394" s="1" t="s">
        <v>1467</v>
      </c>
      <c r="U5394" s="1" t="s">
        <v>31372</v>
      </c>
      <c r="V5394" s="1" t="s">
        <v>31373</v>
      </c>
      <c r="W5394" s="1" t="s">
        <v>31374</v>
      </c>
      <c r="X5394" s="1" t="s">
        <v>31373</v>
      </c>
      <c r="Y5394" s="1" t="s">
        <v>31375</v>
      </c>
      <c r="Z5394" s="1" t="n">
        <v>3</v>
      </c>
      <c r="AA5394" s="1" t="s">
        <v>65</v>
      </c>
      <c r="AB5394" s="1" t="s">
        <v>31376</v>
      </c>
      <c r="AC5394" s="2" t="s">
        <v>66</v>
      </c>
      <c r="AD5394" s="2" t="s">
        <v>67</v>
      </c>
      <c r="AQ5394" s="2" t="s">
        <v>3206</v>
      </c>
    </row>
    <row r="5395" customFormat="false" ht="12.75" hidden="false" customHeight="false" outlineLevel="0" collapsed="false">
      <c r="A5395" s="3" t="s">
        <v>31377</v>
      </c>
      <c r="B5395" s="1" t="s">
        <v>31378</v>
      </c>
      <c r="C5395" s="4" t="n">
        <f aca="false">IF(OR(T5395="SSES",T5395="VAR"),-COUNTIF(P$2:P$6715,R5395)+1,IF(T5395="ES",1,IF(OR(T5395="CL",T5395="OR",T5395="SBOR",T5395="SPFM",T5395="FM",T5395="SBFM",T5395="FO",T5395="GN",T5395="SSGN"),0)))</f>
        <v>1</v>
      </c>
      <c r="D5395" s="1" t="n">
        <v>5394</v>
      </c>
      <c r="E5395" s="1" t="s">
        <v>22635</v>
      </c>
      <c r="F5395" s="1"/>
      <c r="G5395" s="1" t="s">
        <v>22654</v>
      </c>
      <c r="H5395" s="1" t="s">
        <v>30935</v>
      </c>
      <c r="I5395" s="1" t="s">
        <v>30936</v>
      </c>
      <c r="J5395" s="1" t="s">
        <v>30944</v>
      </c>
      <c r="K5395" s="1"/>
      <c r="L5395" s="1" t="s">
        <v>25254</v>
      </c>
      <c r="M5395" s="1" t="s">
        <v>25255</v>
      </c>
      <c r="N5395" s="1" t="s">
        <v>2732</v>
      </c>
      <c r="O5395" s="1" t="s">
        <v>25256</v>
      </c>
      <c r="P5395" s="1" t="n">
        <v>110237</v>
      </c>
      <c r="Q5395" s="1" t="n">
        <v>195452</v>
      </c>
      <c r="R5395" s="1" t="n">
        <v>195452</v>
      </c>
      <c r="S5395" s="1" t="n">
        <v>110237</v>
      </c>
      <c r="T5395" s="1" t="s">
        <v>69</v>
      </c>
      <c r="U5395" s="1" t="s">
        <v>31379</v>
      </c>
      <c r="V5395" s="1" t="s">
        <v>31380</v>
      </c>
      <c r="W5395" s="1" t="s">
        <v>31381</v>
      </c>
      <c r="X5395" s="1" t="s">
        <v>31380</v>
      </c>
      <c r="Y5395" s="1"/>
      <c r="Z5395" s="1" t="n">
        <v>3</v>
      </c>
      <c r="AA5395" s="1" t="s">
        <v>65</v>
      </c>
      <c r="AB5395" s="1" t="s">
        <v>31382</v>
      </c>
      <c r="AC5395" s="2" t="s">
        <v>66</v>
      </c>
      <c r="AD5395" s="2" t="s">
        <v>67</v>
      </c>
      <c r="AQ5395" s="2" t="s">
        <v>3206</v>
      </c>
      <c r="AR5395" s="2" t="s">
        <v>3206</v>
      </c>
    </row>
    <row r="5396" customFormat="false" ht="12.75" hidden="false" customHeight="false" outlineLevel="0" collapsed="false">
      <c r="A5396" s="3" t="s">
        <v>31383</v>
      </c>
      <c r="B5396" s="1" t="s">
        <v>31384</v>
      </c>
      <c r="C5396" s="4" t="n">
        <f aca="false">IF(OR(T5396="SSES",T5396="VAR"),-COUNTIF(P$2:P$6715,R5396)+1,IF(T5396="ES",1,IF(OR(T5396="CL",T5396="OR",T5396="SBOR",T5396="SPFM",T5396="FM",T5396="SBFM",T5396="FO",T5396="GN",T5396="SSGN"),0)))</f>
        <v>1</v>
      </c>
      <c r="D5396" s="1" t="n">
        <v>5395</v>
      </c>
      <c r="E5396" s="1" t="s">
        <v>22635</v>
      </c>
      <c r="F5396" s="1"/>
      <c r="G5396" s="1" t="s">
        <v>22654</v>
      </c>
      <c r="H5396" s="1" t="s">
        <v>30935</v>
      </c>
      <c r="I5396" s="1" t="s">
        <v>30936</v>
      </c>
      <c r="J5396" s="1" t="s">
        <v>30944</v>
      </c>
      <c r="K5396" s="1"/>
      <c r="L5396" s="1" t="s">
        <v>25254</v>
      </c>
      <c r="M5396" s="1" t="s">
        <v>25255</v>
      </c>
      <c r="N5396" s="1" t="s">
        <v>2732</v>
      </c>
      <c r="O5396" s="1" t="s">
        <v>25256</v>
      </c>
      <c r="P5396" s="1" t="n">
        <v>113778</v>
      </c>
      <c r="Q5396" s="1" t="n">
        <v>196319</v>
      </c>
      <c r="R5396" s="1" t="n">
        <v>196319</v>
      </c>
      <c r="S5396" s="1" t="n">
        <v>113778</v>
      </c>
      <c r="T5396" s="1" t="s">
        <v>69</v>
      </c>
      <c r="U5396" s="1" t="s">
        <v>16929</v>
      </c>
      <c r="V5396" s="1" t="s">
        <v>31385</v>
      </c>
      <c r="W5396" s="1" t="s">
        <v>31386</v>
      </c>
      <c r="X5396" s="1" t="s">
        <v>31385</v>
      </c>
      <c r="Y5396" s="1" t="s">
        <v>31387</v>
      </c>
      <c r="Z5396" s="1" t="n">
        <v>3</v>
      </c>
      <c r="AA5396" s="1" t="s">
        <v>65</v>
      </c>
      <c r="AB5396" s="1" t="s">
        <v>31388</v>
      </c>
    </row>
    <row r="5397" customFormat="false" ht="12.75" hidden="false" customHeight="false" outlineLevel="0" collapsed="false">
      <c r="A5397" s="3" t="s">
        <v>31389</v>
      </c>
      <c r="B5397" s="1" t="s">
        <v>31390</v>
      </c>
      <c r="C5397" s="4" t="n">
        <f aca="false">IF(OR(T5397="SSES",T5397="VAR"),-COUNTIF(P$2:P$6715,R5397)+1,IF(T5397="ES",1,IF(OR(T5397="CL",T5397="OR",T5397="SBOR",T5397="SPFM",T5397="FM",T5397="SBFM",T5397="FO",T5397="GN",T5397="SSGN"),0)))</f>
        <v>0</v>
      </c>
      <c r="D5397" s="1" t="n">
        <v>5396</v>
      </c>
      <c r="E5397" s="1" t="s">
        <v>22635</v>
      </c>
      <c r="F5397" s="1"/>
      <c r="G5397" s="1" t="s">
        <v>22654</v>
      </c>
      <c r="H5397" s="1" t="s">
        <v>30935</v>
      </c>
      <c r="I5397" s="1" t="s">
        <v>30936</v>
      </c>
      <c r="J5397" s="1" t="s">
        <v>30944</v>
      </c>
      <c r="K5397" s="1"/>
      <c r="L5397" s="1" t="s">
        <v>25254</v>
      </c>
      <c r="M5397" s="1" t="s">
        <v>25255</v>
      </c>
      <c r="N5397" s="1" t="s">
        <v>2732</v>
      </c>
      <c r="O5397" s="1" t="s">
        <v>25256</v>
      </c>
      <c r="P5397" s="1" t="n">
        <v>138869</v>
      </c>
      <c r="Q5397" s="1" t="n">
        <v>113778</v>
      </c>
      <c r="R5397" s="1" t="n">
        <v>113778</v>
      </c>
      <c r="S5397" s="1" t="n">
        <v>138869</v>
      </c>
      <c r="T5397" s="1" t="s">
        <v>1467</v>
      </c>
      <c r="U5397" s="1" t="s">
        <v>16929</v>
      </c>
      <c r="V5397" s="1" t="s">
        <v>31391</v>
      </c>
      <c r="W5397" s="1" t="s">
        <v>31392</v>
      </c>
      <c r="X5397" s="1" t="s">
        <v>31391</v>
      </c>
      <c r="Y5397" s="1"/>
      <c r="Z5397" s="1" t="n">
        <v>3</v>
      </c>
      <c r="AA5397" s="1" t="s">
        <v>13550</v>
      </c>
      <c r="AB5397" s="1" t="s">
        <v>31393</v>
      </c>
    </row>
    <row r="5398" customFormat="false" ht="12.75" hidden="false" customHeight="false" outlineLevel="0" collapsed="false">
      <c r="A5398" s="3" t="s">
        <v>31394</v>
      </c>
      <c r="B5398" s="1" t="s">
        <v>31395</v>
      </c>
      <c r="C5398" s="4" t="n">
        <f aca="false">IF(OR(T5398="SSES",T5398="VAR"),-COUNTIF(P$2:P$6715,R5398)+1,IF(T5398="ES",1,IF(OR(T5398="CL",T5398="OR",T5398="SBOR",T5398="SPFM",T5398="FM",T5398="SBFM",T5398="FO",T5398="GN",T5398="SSGN"),0)))</f>
        <v>0</v>
      </c>
      <c r="D5398" s="1" t="n">
        <v>5397</v>
      </c>
      <c r="E5398" s="1" t="s">
        <v>22635</v>
      </c>
      <c r="F5398" s="1"/>
      <c r="G5398" s="1" t="s">
        <v>22654</v>
      </c>
      <c r="H5398" s="1" t="s">
        <v>30935</v>
      </c>
      <c r="I5398" s="1" t="s">
        <v>30936</v>
      </c>
      <c r="J5398" s="1" t="s">
        <v>30944</v>
      </c>
      <c r="K5398" s="1"/>
      <c r="L5398" s="1" t="s">
        <v>25254</v>
      </c>
      <c r="M5398" s="1" t="s">
        <v>25255</v>
      </c>
      <c r="N5398" s="1" t="s">
        <v>2732</v>
      </c>
      <c r="O5398" s="1" t="s">
        <v>25256</v>
      </c>
      <c r="P5398" s="1" t="n">
        <v>198631</v>
      </c>
      <c r="Q5398" s="1" t="n">
        <v>454889</v>
      </c>
      <c r="R5398" s="1" t="n">
        <v>844357</v>
      </c>
      <c r="S5398" s="1" t="n">
        <v>198631</v>
      </c>
      <c r="T5398" s="1" t="s">
        <v>61</v>
      </c>
      <c r="U5398" s="1" t="s">
        <v>16929</v>
      </c>
      <c r="V5398" s="1" t="s">
        <v>31396</v>
      </c>
      <c r="W5398" s="1" t="s">
        <v>31397</v>
      </c>
      <c r="X5398" s="1" t="s">
        <v>31396</v>
      </c>
      <c r="Y5398" s="1" t="s">
        <v>31398</v>
      </c>
      <c r="Z5398" s="1" t="n">
        <v>3</v>
      </c>
      <c r="AA5398" s="1" t="s">
        <v>65</v>
      </c>
      <c r="AB5398" s="1"/>
    </row>
    <row r="5399" customFormat="false" ht="12.75" hidden="false" customHeight="false" outlineLevel="0" collapsed="false">
      <c r="A5399" s="3" t="s">
        <v>31399</v>
      </c>
      <c r="B5399" s="1" t="s">
        <v>31400</v>
      </c>
      <c r="C5399" s="4" t="n">
        <f aca="false">IF(OR(T5399="SSES",T5399="VAR"),-COUNTIF(P$2:P$6715,R5399)+1,IF(T5399="ES",1,IF(OR(T5399="CL",T5399="OR",T5399="SBOR",T5399="SPFM",T5399="FM",T5399="SBFM",T5399="FO",T5399="GN",T5399="SSGN"),0)))</f>
        <v>1</v>
      </c>
      <c r="D5399" s="1" t="n">
        <v>5398</v>
      </c>
      <c r="E5399" s="1" t="s">
        <v>22635</v>
      </c>
      <c r="F5399" s="1"/>
      <c r="G5399" s="1" t="s">
        <v>22654</v>
      </c>
      <c r="H5399" s="1" t="s">
        <v>30935</v>
      </c>
      <c r="I5399" s="1" t="s">
        <v>30936</v>
      </c>
      <c r="J5399" s="1" t="s">
        <v>30944</v>
      </c>
      <c r="K5399" s="1"/>
      <c r="L5399" s="1" t="s">
        <v>25254</v>
      </c>
      <c r="M5399" s="1" t="s">
        <v>25255</v>
      </c>
      <c r="N5399" s="1" t="s">
        <v>2732</v>
      </c>
      <c r="O5399" s="1" t="s">
        <v>25256</v>
      </c>
      <c r="P5399" s="1" t="n">
        <v>127219</v>
      </c>
      <c r="Q5399" s="1" t="n">
        <v>198631</v>
      </c>
      <c r="R5399" s="1" t="n">
        <v>198631</v>
      </c>
      <c r="S5399" s="1" t="n">
        <v>127219</v>
      </c>
      <c r="T5399" s="1" t="s">
        <v>69</v>
      </c>
      <c r="U5399" s="1" t="s">
        <v>16929</v>
      </c>
      <c r="V5399" s="1" t="s">
        <v>31401</v>
      </c>
      <c r="W5399" s="1" t="s">
        <v>31402</v>
      </c>
      <c r="X5399" s="1" t="s">
        <v>31401</v>
      </c>
      <c r="Y5399" s="1"/>
      <c r="Z5399" s="1" t="n">
        <v>3</v>
      </c>
      <c r="AA5399" s="1" t="s">
        <v>65</v>
      </c>
      <c r="AB5399" s="1" t="s">
        <v>31403</v>
      </c>
      <c r="AC5399" s="2" t="s">
        <v>66</v>
      </c>
      <c r="AD5399" s="2" t="s">
        <v>67</v>
      </c>
      <c r="AO5399" s="2" t="s">
        <v>3206</v>
      </c>
      <c r="AP5399" s="2" t="s">
        <v>3206</v>
      </c>
      <c r="AQ5399" s="2" t="s">
        <v>3206</v>
      </c>
    </row>
    <row r="5400" customFormat="false" ht="12.75" hidden="false" customHeight="false" outlineLevel="0" collapsed="false">
      <c r="A5400" s="3" t="s">
        <v>31404</v>
      </c>
      <c r="B5400" s="1" t="s">
        <v>31405</v>
      </c>
      <c r="C5400" s="4" t="n">
        <f aca="false">IF(OR(T5400="SSES",T5400="VAR"),-COUNTIF(P$2:P$6715,R5400)+1,IF(T5400="ES",1,IF(OR(T5400="CL",T5400="OR",T5400="SBOR",T5400="SPFM",T5400="FM",T5400="SBFM",T5400="FO",T5400="GN",T5400="SSGN"),0)))</f>
        <v>1</v>
      </c>
      <c r="D5400" s="1" t="n">
        <v>5399</v>
      </c>
      <c r="E5400" s="1" t="s">
        <v>22635</v>
      </c>
      <c r="F5400" s="1"/>
      <c r="G5400" s="1" t="s">
        <v>22654</v>
      </c>
      <c r="H5400" s="1" t="s">
        <v>30935</v>
      </c>
      <c r="I5400" s="1" t="s">
        <v>30936</v>
      </c>
      <c r="J5400" s="1" t="s">
        <v>30944</v>
      </c>
      <c r="K5400" s="1"/>
      <c r="L5400" s="1" t="s">
        <v>25254</v>
      </c>
      <c r="M5400" s="1" t="s">
        <v>25255</v>
      </c>
      <c r="N5400" s="1" t="s">
        <v>2732</v>
      </c>
      <c r="O5400" s="1" t="s">
        <v>25256</v>
      </c>
      <c r="P5400" s="1" t="n">
        <v>127223</v>
      </c>
      <c r="Q5400" s="1" t="n">
        <v>198631</v>
      </c>
      <c r="R5400" s="1" t="n">
        <v>198631</v>
      </c>
      <c r="S5400" s="1" t="n">
        <v>127223</v>
      </c>
      <c r="T5400" s="1" t="s">
        <v>69</v>
      </c>
      <c r="U5400" s="1" t="s">
        <v>16929</v>
      </c>
      <c r="V5400" s="1" t="s">
        <v>31406</v>
      </c>
      <c r="W5400" s="1" t="s">
        <v>31407</v>
      </c>
      <c r="X5400" s="1" t="s">
        <v>31406</v>
      </c>
      <c r="Y5400" s="1" t="s">
        <v>31408</v>
      </c>
      <c r="Z5400" s="1" t="n">
        <v>3</v>
      </c>
      <c r="AA5400" s="1" t="s">
        <v>65</v>
      </c>
      <c r="AB5400" s="1" t="s">
        <v>31409</v>
      </c>
      <c r="AC5400" s="2" t="s">
        <v>66</v>
      </c>
      <c r="AD5400" s="2" t="s">
        <v>67</v>
      </c>
      <c r="AO5400" s="2" t="s">
        <v>3206</v>
      </c>
      <c r="AP5400" s="2" t="s">
        <v>3206</v>
      </c>
      <c r="AQ5400" s="2" t="s">
        <v>3206</v>
      </c>
      <c r="AR5400" s="2" t="s">
        <v>3206</v>
      </c>
    </row>
    <row r="5401" customFormat="false" ht="12.75" hidden="false" customHeight="false" outlineLevel="0" collapsed="false">
      <c r="A5401" s="3" t="s">
        <v>31410</v>
      </c>
      <c r="B5401" s="1" t="s">
        <v>31411</v>
      </c>
      <c r="C5401" s="4" t="n">
        <f aca="false">IF(OR(T5401="SSES",T5401="VAR"),-COUNTIF(P$2:P$6715,R5401)+1,IF(T5401="ES",1,IF(OR(T5401="CL",T5401="OR",T5401="SBOR",T5401="SPFM",T5401="FM",T5401="SBFM",T5401="FO",T5401="GN",T5401="SSGN"),0)))</f>
        <v>1</v>
      </c>
      <c r="D5401" s="1" t="n">
        <v>5400</v>
      </c>
      <c r="E5401" s="1" t="s">
        <v>22635</v>
      </c>
      <c r="F5401" s="1"/>
      <c r="G5401" s="1" t="s">
        <v>22654</v>
      </c>
      <c r="H5401" s="1" t="s">
        <v>30935</v>
      </c>
      <c r="I5401" s="1" t="s">
        <v>30936</v>
      </c>
      <c r="J5401" s="1" t="s">
        <v>30944</v>
      </c>
      <c r="K5401" s="1"/>
      <c r="L5401" s="1" t="s">
        <v>25254</v>
      </c>
      <c r="M5401" s="1" t="s">
        <v>25255</v>
      </c>
      <c r="N5401" s="1" t="s">
        <v>2732</v>
      </c>
      <c r="O5401" s="1" t="s">
        <v>25256</v>
      </c>
      <c r="P5401" s="1" t="n">
        <v>127230</v>
      </c>
      <c r="Q5401" s="1" t="n">
        <v>198631</v>
      </c>
      <c r="R5401" s="1" t="n">
        <v>198631</v>
      </c>
      <c r="S5401" s="1" t="n">
        <v>127230</v>
      </c>
      <c r="T5401" s="1" t="s">
        <v>69</v>
      </c>
      <c r="U5401" s="1" t="s">
        <v>16929</v>
      </c>
      <c r="V5401" s="1" t="s">
        <v>31412</v>
      </c>
      <c r="W5401" s="1" t="s">
        <v>31413</v>
      </c>
      <c r="X5401" s="1" t="s">
        <v>31412</v>
      </c>
      <c r="Y5401" s="1" t="s">
        <v>31414</v>
      </c>
      <c r="Z5401" s="1" t="n">
        <v>3</v>
      </c>
      <c r="AA5401" s="1" t="s">
        <v>65</v>
      </c>
      <c r="AB5401" s="1" t="s">
        <v>31415</v>
      </c>
      <c r="AC5401" s="2" t="s">
        <v>66</v>
      </c>
      <c r="AD5401" s="2" t="s">
        <v>67</v>
      </c>
      <c r="AP5401" s="2" t="s">
        <v>3206</v>
      </c>
      <c r="AQ5401" s="2" t="s">
        <v>3206</v>
      </c>
      <c r="AR5401" s="2" t="s">
        <v>3206</v>
      </c>
    </row>
    <row r="5402" customFormat="false" ht="12.75" hidden="false" customHeight="false" outlineLevel="0" collapsed="false">
      <c r="A5402" s="3" t="s">
        <v>31416</v>
      </c>
      <c r="B5402" s="1" t="s">
        <v>31411</v>
      </c>
      <c r="C5402" s="4" t="n">
        <f aca="false">IF(OR(T5402="SSES",T5402="VAR"),-COUNTIF(P$2:P$6715,R5402)+1,IF(T5402="ES",1,IF(OR(T5402="CL",T5402="OR",T5402="SBOR",T5402="SPFM",T5402="FM",T5402="SBFM",T5402="FO",T5402="GN",T5402="SSGN"),0)))</f>
        <v>0</v>
      </c>
      <c r="D5402" s="1" t="n">
        <v>5401</v>
      </c>
      <c r="E5402" s="1" t="s">
        <v>22635</v>
      </c>
      <c r="F5402" s="1"/>
      <c r="G5402" s="1" t="s">
        <v>22654</v>
      </c>
      <c r="H5402" s="1" t="s">
        <v>30935</v>
      </c>
      <c r="I5402" s="1" t="s">
        <v>30936</v>
      </c>
      <c r="J5402" s="1" t="s">
        <v>30944</v>
      </c>
      <c r="K5402" s="1"/>
      <c r="L5402" s="1" t="s">
        <v>25254</v>
      </c>
      <c r="M5402" s="1" t="s">
        <v>25255</v>
      </c>
      <c r="N5402" s="1" t="s">
        <v>2732</v>
      </c>
      <c r="O5402" s="1" t="s">
        <v>25256</v>
      </c>
      <c r="P5402" s="1" t="n">
        <v>141838</v>
      </c>
      <c r="Q5402" s="1" t="n">
        <v>127230</v>
      </c>
      <c r="R5402" s="1" t="n">
        <v>127230</v>
      </c>
      <c r="S5402" s="1" t="n">
        <v>141838</v>
      </c>
      <c r="T5402" s="1" t="s">
        <v>16393</v>
      </c>
      <c r="U5402" s="1" t="s">
        <v>16929</v>
      </c>
      <c r="V5402" s="1" t="s">
        <v>31417</v>
      </c>
      <c r="W5402" s="1" t="s">
        <v>31418</v>
      </c>
      <c r="X5402" s="1" t="s">
        <v>31417</v>
      </c>
      <c r="Y5402" s="1"/>
      <c r="Z5402" s="1" t="n">
        <v>3</v>
      </c>
      <c r="AA5402" s="1" t="s">
        <v>65</v>
      </c>
      <c r="AB5402" s="1" t="s">
        <v>31419</v>
      </c>
    </row>
    <row r="5403" customFormat="false" ht="12.75" hidden="false" customHeight="false" outlineLevel="0" collapsed="false">
      <c r="A5403" s="3" t="s">
        <v>31420</v>
      </c>
      <c r="B5403" s="1" t="s">
        <v>31421</v>
      </c>
      <c r="C5403" s="4" t="n">
        <f aca="false">IF(OR(T5403="SSES",T5403="VAR"),-COUNTIF(P$2:P$6715,R5403)+1,IF(T5403="ES",1,IF(OR(T5403="CL",T5403="OR",T5403="SBOR",T5403="SPFM",T5403="FM",T5403="SBFM",T5403="FO",T5403="GN",T5403="SSGN"),0)))</f>
        <v>1</v>
      </c>
      <c r="D5403" s="1" t="n">
        <v>5402</v>
      </c>
      <c r="E5403" s="1" t="s">
        <v>22635</v>
      </c>
      <c r="F5403" s="1"/>
      <c r="G5403" s="1" t="s">
        <v>22654</v>
      </c>
      <c r="H5403" s="1" t="s">
        <v>30935</v>
      </c>
      <c r="I5403" s="1" t="s">
        <v>30936</v>
      </c>
      <c r="J5403" s="1" t="s">
        <v>30944</v>
      </c>
      <c r="K5403" s="1"/>
      <c r="L5403" s="1" t="s">
        <v>25254</v>
      </c>
      <c r="M5403" s="1" t="s">
        <v>25255</v>
      </c>
      <c r="N5403" s="1" t="s">
        <v>2732</v>
      </c>
      <c r="O5403" s="1" t="s">
        <v>25256</v>
      </c>
      <c r="P5403" s="1" t="n">
        <v>127233</v>
      </c>
      <c r="Q5403" s="1" t="n">
        <v>198631</v>
      </c>
      <c r="R5403" s="1" t="n">
        <v>198631</v>
      </c>
      <c r="S5403" s="1" t="n">
        <v>127233</v>
      </c>
      <c r="T5403" s="1" t="s">
        <v>69</v>
      </c>
      <c r="U5403" s="1" t="s">
        <v>31422</v>
      </c>
      <c r="V5403" s="1" t="s">
        <v>31423</v>
      </c>
      <c r="W5403" s="1" t="s">
        <v>31424</v>
      </c>
      <c r="X5403" s="1" t="s">
        <v>31423</v>
      </c>
      <c r="Y5403" s="1" t="s">
        <v>31425</v>
      </c>
      <c r="Z5403" s="1" t="n">
        <v>3</v>
      </c>
      <c r="AA5403" s="1" t="s">
        <v>65</v>
      </c>
      <c r="AB5403" s="1" t="s">
        <v>31426</v>
      </c>
      <c r="AC5403" s="2" t="s">
        <v>66</v>
      </c>
      <c r="AD5403" s="2" t="s">
        <v>67</v>
      </c>
      <c r="AQ5403" s="2" t="s">
        <v>3206</v>
      </c>
      <c r="AR5403" s="2" t="s">
        <v>5313</v>
      </c>
    </row>
    <row r="5404" customFormat="false" ht="12.75" hidden="false" customHeight="false" outlineLevel="0" collapsed="false">
      <c r="A5404" s="3" t="s">
        <v>31427</v>
      </c>
      <c r="B5404" s="1" t="s">
        <v>31428</v>
      </c>
      <c r="C5404" s="4" t="n">
        <f aca="false">IF(OR(T5404="SSES",T5404="VAR"),-COUNTIF(P$2:P$6715,R5404)+1,IF(T5404="ES",1,IF(OR(T5404="CL",T5404="OR",T5404="SBOR",T5404="SPFM",T5404="FM",T5404="SBFM",T5404="FO",T5404="GN",T5404="SSGN"),0)))</f>
        <v>1</v>
      </c>
      <c r="D5404" s="1" t="n">
        <v>5403</v>
      </c>
      <c r="E5404" s="1" t="s">
        <v>22635</v>
      </c>
      <c r="F5404" s="1"/>
      <c r="G5404" s="1" t="s">
        <v>22654</v>
      </c>
      <c r="H5404" s="1" t="s">
        <v>30935</v>
      </c>
      <c r="I5404" s="1" t="s">
        <v>30936</v>
      </c>
      <c r="J5404" s="1" t="s">
        <v>30944</v>
      </c>
      <c r="K5404" s="1"/>
      <c r="L5404" s="1" t="s">
        <v>25254</v>
      </c>
      <c r="M5404" s="1" t="s">
        <v>25255</v>
      </c>
      <c r="N5404" s="1" t="s">
        <v>2732</v>
      </c>
      <c r="O5404" s="1" t="s">
        <v>25256</v>
      </c>
      <c r="P5404" s="1" t="n">
        <v>127237</v>
      </c>
      <c r="Q5404" s="1" t="n">
        <v>198631</v>
      </c>
      <c r="R5404" s="1" t="n">
        <v>198631</v>
      </c>
      <c r="S5404" s="1" t="n">
        <v>127237</v>
      </c>
      <c r="T5404" s="1" t="s">
        <v>69</v>
      </c>
      <c r="U5404" s="1" t="s">
        <v>31429</v>
      </c>
      <c r="V5404" s="1" t="s">
        <v>31430</v>
      </c>
      <c r="W5404" s="1" t="s">
        <v>31431</v>
      </c>
      <c r="X5404" s="1" t="s">
        <v>31430</v>
      </c>
      <c r="Y5404" s="1" t="s">
        <v>31432</v>
      </c>
      <c r="Z5404" s="1" t="n">
        <v>3</v>
      </c>
      <c r="AA5404" s="1" t="s">
        <v>65</v>
      </c>
      <c r="AB5404" s="1" t="s">
        <v>31433</v>
      </c>
    </row>
    <row r="5405" customFormat="false" ht="12.75" hidden="false" customHeight="false" outlineLevel="0" collapsed="false">
      <c r="A5405" s="3" t="s">
        <v>31434</v>
      </c>
      <c r="B5405" s="1" t="s">
        <v>31435</v>
      </c>
      <c r="C5405" s="4" t="n">
        <f aca="false">IF(OR(T5405="SSES",T5405="VAR"),-COUNTIF(P$2:P$6715,R5405)+1,IF(T5405="ES",1,IF(OR(T5405="CL",T5405="OR",T5405="SBOR",T5405="SPFM",T5405="FM",T5405="SBFM",T5405="FO",T5405="GN",T5405="SSGN"),0)))</f>
        <v>1</v>
      </c>
      <c r="D5405" s="1" t="n">
        <v>5404</v>
      </c>
      <c r="E5405" s="1" t="s">
        <v>22635</v>
      </c>
      <c r="F5405" s="1"/>
      <c r="G5405" s="1" t="s">
        <v>22654</v>
      </c>
      <c r="H5405" s="1" t="s">
        <v>30935</v>
      </c>
      <c r="I5405" s="1" t="s">
        <v>30936</v>
      </c>
      <c r="J5405" s="1" t="s">
        <v>30944</v>
      </c>
      <c r="K5405" s="1"/>
      <c r="L5405" s="1" t="s">
        <v>25254</v>
      </c>
      <c r="M5405" s="1" t="s">
        <v>25255</v>
      </c>
      <c r="N5405" s="1" t="s">
        <v>2732</v>
      </c>
      <c r="O5405" s="1" t="s">
        <v>25256</v>
      </c>
      <c r="P5405" s="1" t="n">
        <v>127259</v>
      </c>
      <c r="Q5405" s="1" t="n">
        <v>198631</v>
      </c>
      <c r="R5405" s="1" t="n">
        <v>198631</v>
      </c>
      <c r="S5405" s="1" t="n">
        <v>127259</v>
      </c>
      <c r="T5405" s="1" t="s">
        <v>69</v>
      </c>
      <c r="U5405" s="1" t="s">
        <v>31429</v>
      </c>
      <c r="V5405" s="1" t="s">
        <v>31436</v>
      </c>
      <c r="W5405" s="1" t="s">
        <v>31437</v>
      </c>
      <c r="X5405" s="1" t="s">
        <v>31436</v>
      </c>
      <c r="Y5405" s="1" t="s">
        <v>31438</v>
      </c>
      <c r="Z5405" s="1" t="n">
        <v>3</v>
      </c>
      <c r="AA5405" s="1" t="s">
        <v>65</v>
      </c>
      <c r="AB5405" s="1" t="s">
        <v>31439</v>
      </c>
      <c r="AC5405" s="2" t="s">
        <v>66</v>
      </c>
      <c r="AD5405" s="2" t="s">
        <v>67</v>
      </c>
      <c r="AQ5405" s="2" t="s">
        <v>3206</v>
      </c>
      <c r="AR5405" s="2" t="s">
        <v>3206</v>
      </c>
    </row>
    <row r="5406" customFormat="false" ht="12.75" hidden="false" customHeight="false" outlineLevel="0" collapsed="false">
      <c r="A5406" s="3" t="s">
        <v>31440</v>
      </c>
      <c r="B5406" s="1" t="s">
        <v>31441</v>
      </c>
      <c r="C5406" s="4" t="n">
        <f aca="false">IF(OR(T5406="SSES",T5406="VAR"),-COUNTIF(P$2:P$6715,R5406)+1,IF(T5406="ES",1,IF(OR(T5406="CL",T5406="OR",T5406="SBOR",T5406="SPFM",T5406="FM",T5406="SBFM",T5406="FO",T5406="GN",T5406="SSGN"),0)))</f>
        <v>1</v>
      </c>
      <c r="D5406" s="1" t="n">
        <v>5405</v>
      </c>
      <c r="E5406" s="1" t="s">
        <v>22635</v>
      </c>
      <c r="F5406" s="1"/>
      <c r="G5406" s="1" t="s">
        <v>22654</v>
      </c>
      <c r="H5406" s="1" t="s">
        <v>30935</v>
      </c>
      <c r="I5406" s="1" t="s">
        <v>30936</v>
      </c>
      <c r="J5406" s="1" t="s">
        <v>30944</v>
      </c>
      <c r="K5406" s="1"/>
      <c r="L5406" s="1" t="s">
        <v>25254</v>
      </c>
      <c r="M5406" s="1" t="s">
        <v>25255</v>
      </c>
      <c r="N5406" s="1" t="s">
        <v>2732</v>
      </c>
      <c r="O5406" s="1" t="s">
        <v>25256</v>
      </c>
      <c r="P5406" s="1" t="n">
        <v>127294</v>
      </c>
      <c r="Q5406" s="1" t="n">
        <v>198631</v>
      </c>
      <c r="R5406" s="1" t="n">
        <v>198631</v>
      </c>
      <c r="S5406" s="1" t="n">
        <v>127294</v>
      </c>
      <c r="T5406" s="1" t="s">
        <v>69</v>
      </c>
      <c r="U5406" s="1" t="s">
        <v>31442</v>
      </c>
      <c r="V5406" s="1" t="s">
        <v>31443</v>
      </c>
      <c r="W5406" s="1" t="s">
        <v>31444</v>
      </c>
      <c r="X5406" s="1" t="s">
        <v>31443</v>
      </c>
      <c r="Y5406" s="1" t="s">
        <v>31445</v>
      </c>
      <c r="Z5406" s="1" t="n">
        <v>3</v>
      </c>
      <c r="AA5406" s="1" t="s">
        <v>65</v>
      </c>
      <c r="AB5406" s="1" t="s">
        <v>31446</v>
      </c>
      <c r="AC5406" s="2" t="s">
        <v>66</v>
      </c>
      <c r="AD5406" s="2" t="s">
        <v>67</v>
      </c>
      <c r="AQ5406" s="2" t="s">
        <v>3206</v>
      </c>
      <c r="AR5406" s="2" t="s">
        <v>3206</v>
      </c>
    </row>
    <row r="5407" customFormat="false" ht="12.75" hidden="false" customHeight="false" outlineLevel="0" collapsed="false">
      <c r="A5407" s="3" t="s">
        <v>31447</v>
      </c>
      <c r="B5407" s="1" t="s">
        <v>31448</v>
      </c>
      <c r="C5407" s="4" t="n">
        <f aca="false">IF(OR(T5407="SSES",T5407="VAR"),-COUNTIF(P$2:P$6715,R5407)+1,IF(T5407="ES",1,IF(OR(T5407="CL",T5407="OR",T5407="SBOR",T5407="SPFM",T5407="FM",T5407="SBFM",T5407="FO",T5407="GN",T5407="SSGN"),0)))</f>
        <v>1</v>
      </c>
      <c r="D5407" s="1" t="n">
        <v>5406</v>
      </c>
      <c r="E5407" s="1" t="s">
        <v>22635</v>
      </c>
      <c r="F5407" s="1"/>
      <c r="G5407" s="1" t="s">
        <v>22654</v>
      </c>
      <c r="H5407" s="1" t="s">
        <v>30935</v>
      </c>
      <c r="I5407" s="1" t="s">
        <v>30936</v>
      </c>
      <c r="J5407" s="1" t="s">
        <v>30944</v>
      </c>
      <c r="K5407" s="1"/>
      <c r="L5407" s="1" t="s">
        <v>25254</v>
      </c>
      <c r="M5407" s="1" t="s">
        <v>25255</v>
      </c>
      <c r="N5407" s="1" t="s">
        <v>2732</v>
      </c>
      <c r="O5407" s="1" t="s">
        <v>25256</v>
      </c>
      <c r="P5407" s="1" t="n">
        <v>127314</v>
      </c>
      <c r="Q5407" s="1" t="n">
        <v>198631</v>
      </c>
      <c r="R5407" s="1" t="n">
        <v>198631</v>
      </c>
      <c r="S5407" s="1" t="n">
        <v>127314</v>
      </c>
      <c r="T5407" s="1" t="s">
        <v>69</v>
      </c>
      <c r="U5407" s="1" t="s">
        <v>16929</v>
      </c>
      <c r="V5407" s="1" t="s">
        <v>31449</v>
      </c>
      <c r="W5407" s="1" t="s">
        <v>31450</v>
      </c>
      <c r="X5407" s="1" t="s">
        <v>31449</v>
      </c>
      <c r="Y5407" s="1" t="s">
        <v>31451</v>
      </c>
      <c r="Z5407" s="1" t="n">
        <v>3</v>
      </c>
      <c r="AA5407" s="1" t="s">
        <v>65</v>
      </c>
      <c r="AB5407" s="1" t="s">
        <v>31452</v>
      </c>
      <c r="AC5407" s="2" t="s">
        <v>66</v>
      </c>
      <c r="AD5407" s="2" t="s">
        <v>67</v>
      </c>
      <c r="AQ5407" s="2" t="s">
        <v>3206</v>
      </c>
    </row>
    <row r="5408" customFormat="false" ht="12.75" hidden="false" customHeight="false" outlineLevel="0" collapsed="false">
      <c r="A5408" s="3" t="s">
        <v>31453</v>
      </c>
      <c r="B5408" s="1" t="s">
        <v>31454</v>
      </c>
      <c r="C5408" s="4" t="n">
        <f aca="false">IF(OR(T5408="SSES",T5408="VAR"),-COUNTIF(P$2:P$6715,R5408)+1,IF(T5408="ES",1,IF(OR(T5408="CL",T5408="OR",T5408="SBOR",T5408="SPFM",T5408="FM",T5408="SBFM",T5408="FO",T5408="GN",T5408="SSGN"),0)))</f>
        <v>1</v>
      </c>
      <c r="D5408" s="1" t="n">
        <v>5407</v>
      </c>
      <c r="E5408" s="1" t="s">
        <v>22635</v>
      </c>
      <c r="F5408" s="1"/>
      <c r="G5408" s="1" t="s">
        <v>22654</v>
      </c>
      <c r="H5408" s="1" t="s">
        <v>30935</v>
      </c>
      <c r="I5408" s="1" t="s">
        <v>30936</v>
      </c>
      <c r="J5408" s="1" t="s">
        <v>30944</v>
      </c>
      <c r="K5408" s="1"/>
      <c r="L5408" s="1" t="s">
        <v>25254</v>
      </c>
      <c r="M5408" s="1" t="s">
        <v>25255</v>
      </c>
      <c r="N5408" s="1" t="s">
        <v>2732</v>
      </c>
      <c r="O5408" s="1" t="s">
        <v>25256</v>
      </c>
      <c r="P5408" s="1" t="n">
        <v>127326</v>
      </c>
      <c r="Q5408" s="1" t="n">
        <v>198631</v>
      </c>
      <c r="R5408" s="1" t="n">
        <v>198631</v>
      </c>
      <c r="S5408" s="1" t="n">
        <v>127326</v>
      </c>
      <c r="T5408" s="1" t="s">
        <v>69</v>
      </c>
      <c r="U5408" s="1" t="s">
        <v>16929</v>
      </c>
      <c r="V5408" s="1" t="s">
        <v>31455</v>
      </c>
      <c r="W5408" s="1" t="s">
        <v>31456</v>
      </c>
      <c r="X5408" s="1" t="s">
        <v>31455</v>
      </c>
      <c r="Y5408" s="1" t="s">
        <v>31457</v>
      </c>
      <c r="Z5408" s="1" t="n">
        <v>3</v>
      </c>
      <c r="AA5408" s="1" t="s">
        <v>65</v>
      </c>
      <c r="AB5408" s="1" t="s">
        <v>31458</v>
      </c>
      <c r="AC5408" s="2" t="s">
        <v>66</v>
      </c>
      <c r="AD5408" s="2" t="s">
        <v>67</v>
      </c>
      <c r="AQ5408" s="2" t="s">
        <v>3206</v>
      </c>
      <c r="AR5408" s="2" t="s">
        <v>3206</v>
      </c>
    </row>
    <row r="5409" customFormat="false" ht="12.75" hidden="false" customHeight="false" outlineLevel="0" collapsed="false">
      <c r="A5409" s="3" t="s">
        <v>31459</v>
      </c>
      <c r="B5409" s="1" t="s">
        <v>31460</v>
      </c>
      <c r="C5409" s="4" t="n">
        <f aca="false">IF(OR(T5409="SSES",T5409="VAR"),-COUNTIF(P$2:P$6715,R5409)+1,IF(T5409="ES",1,IF(OR(T5409="CL",T5409="OR",T5409="SBOR",T5409="SPFM",T5409="FM",T5409="SBFM",T5409="FO",T5409="GN",T5409="SSGN"),0)))</f>
        <v>1</v>
      </c>
      <c r="D5409" s="1" t="n">
        <v>5408</v>
      </c>
      <c r="E5409" s="1" t="s">
        <v>22635</v>
      </c>
      <c r="F5409" s="1"/>
      <c r="G5409" s="1" t="s">
        <v>22654</v>
      </c>
      <c r="H5409" s="1" t="s">
        <v>30935</v>
      </c>
      <c r="I5409" s="1" t="s">
        <v>30936</v>
      </c>
      <c r="J5409" s="1" t="s">
        <v>30944</v>
      </c>
      <c r="K5409" s="1"/>
      <c r="L5409" s="1" t="s">
        <v>25254</v>
      </c>
      <c r="M5409" s="1" t="s">
        <v>25255</v>
      </c>
      <c r="N5409" s="1" t="s">
        <v>2732</v>
      </c>
      <c r="O5409" s="1" t="s">
        <v>25256</v>
      </c>
      <c r="P5409" s="1" t="n">
        <v>127337</v>
      </c>
      <c r="Q5409" s="1" t="n">
        <v>198631</v>
      </c>
      <c r="R5409" s="1" t="n">
        <v>198631</v>
      </c>
      <c r="S5409" s="1" t="n">
        <v>127337</v>
      </c>
      <c r="T5409" s="1" t="s">
        <v>69</v>
      </c>
      <c r="U5409" s="1" t="s">
        <v>16929</v>
      </c>
      <c r="V5409" s="1" t="s">
        <v>31461</v>
      </c>
      <c r="W5409" s="1" t="s">
        <v>31462</v>
      </c>
      <c r="X5409" s="1" t="s">
        <v>31461</v>
      </c>
      <c r="Y5409" s="1" t="s">
        <v>31463</v>
      </c>
      <c r="Z5409" s="1" t="n">
        <v>3</v>
      </c>
      <c r="AA5409" s="1" t="s">
        <v>65</v>
      </c>
      <c r="AB5409" s="1" t="s">
        <v>31464</v>
      </c>
      <c r="AC5409" s="2" t="s">
        <v>66</v>
      </c>
      <c r="AD5409" s="2" t="s">
        <v>67</v>
      </c>
      <c r="AP5409" s="2" t="s">
        <v>3206</v>
      </c>
      <c r="AQ5409" s="2" t="s">
        <v>3206</v>
      </c>
      <c r="AR5409" s="2" t="s">
        <v>3206</v>
      </c>
    </row>
    <row r="5410" customFormat="false" ht="12.75" hidden="false" customHeight="false" outlineLevel="0" collapsed="false">
      <c r="A5410" s="3" t="s">
        <v>31465</v>
      </c>
      <c r="B5410" s="1" t="s">
        <v>31460</v>
      </c>
      <c r="C5410" s="4" t="n">
        <f aca="false">IF(OR(T5410="SSES",T5410="VAR"),-COUNTIF(P$2:P$6715,R5410)+1,IF(T5410="ES",1,IF(OR(T5410="CL",T5410="OR",T5410="SBOR",T5410="SPFM",T5410="FM",T5410="SBFM",T5410="FO",T5410="GN",T5410="SSGN"),0)))</f>
        <v>0</v>
      </c>
      <c r="D5410" s="1" t="n">
        <v>5409</v>
      </c>
      <c r="E5410" s="1" t="s">
        <v>22635</v>
      </c>
      <c r="F5410" s="1"/>
      <c r="G5410" s="1" t="s">
        <v>22654</v>
      </c>
      <c r="H5410" s="1" t="s">
        <v>30935</v>
      </c>
      <c r="I5410" s="1" t="s">
        <v>30936</v>
      </c>
      <c r="J5410" s="1" t="s">
        <v>30944</v>
      </c>
      <c r="K5410" s="1"/>
      <c r="L5410" s="1" t="s">
        <v>25254</v>
      </c>
      <c r="M5410" s="1" t="s">
        <v>25255</v>
      </c>
      <c r="N5410" s="1" t="s">
        <v>2732</v>
      </c>
      <c r="O5410" s="1" t="s">
        <v>25256</v>
      </c>
      <c r="P5410" s="1" t="n">
        <v>141860</v>
      </c>
      <c r="Q5410" s="1" t="n">
        <v>127337</v>
      </c>
      <c r="R5410" s="1" t="n">
        <v>127337</v>
      </c>
      <c r="S5410" s="1" t="n">
        <v>141860</v>
      </c>
      <c r="T5410" s="1" t="s">
        <v>16393</v>
      </c>
      <c r="U5410" s="1" t="s">
        <v>16929</v>
      </c>
      <c r="V5410" s="1" t="s">
        <v>31466</v>
      </c>
      <c r="W5410" s="1" t="s">
        <v>31467</v>
      </c>
      <c r="X5410" s="1" t="s">
        <v>31466</v>
      </c>
      <c r="Y5410" s="1"/>
      <c r="Z5410" s="1" t="n">
        <v>3</v>
      </c>
      <c r="AA5410" s="1" t="s">
        <v>173</v>
      </c>
      <c r="AB5410" s="1" t="s">
        <v>31468</v>
      </c>
      <c r="AC5410" s="2" t="s">
        <v>66</v>
      </c>
      <c r="AD5410" s="2" t="s">
        <v>67</v>
      </c>
    </row>
    <row r="5411" customFormat="false" ht="12.75" hidden="false" customHeight="false" outlineLevel="0" collapsed="false">
      <c r="A5411" s="3" t="s">
        <v>31469</v>
      </c>
      <c r="B5411" s="1" t="s">
        <v>31470</v>
      </c>
      <c r="C5411" s="4" t="n">
        <f aca="false">IF(OR(T5411="SSES",T5411="VAR"),-COUNTIF(P$2:P$6715,R5411)+1,IF(T5411="ES",1,IF(OR(T5411="CL",T5411="OR",T5411="SBOR",T5411="SPFM",T5411="FM",T5411="SBFM",T5411="FO",T5411="GN",T5411="SSGN"),0)))</f>
        <v>0</v>
      </c>
      <c r="D5411" s="1" t="n">
        <v>5410</v>
      </c>
      <c r="E5411" s="1" t="s">
        <v>22635</v>
      </c>
      <c r="F5411" s="1"/>
      <c r="G5411" s="1" t="s">
        <v>22654</v>
      </c>
      <c r="H5411" s="1" t="s">
        <v>30935</v>
      </c>
      <c r="I5411" s="1" t="s">
        <v>30936</v>
      </c>
      <c r="J5411" s="1" t="s">
        <v>30944</v>
      </c>
      <c r="K5411" s="1"/>
      <c r="L5411" s="1" t="s">
        <v>25254</v>
      </c>
      <c r="M5411" s="1" t="s">
        <v>25255</v>
      </c>
      <c r="N5411" s="1" t="s">
        <v>2732</v>
      </c>
      <c r="O5411" s="1" t="s">
        <v>25256</v>
      </c>
      <c r="P5411" s="1" t="n">
        <v>620954</v>
      </c>
      <c r="Q5411" s="1" t="n">
        <v>127337</v>
      </c>
      <c r="R5411" s="1" t="n">
        <v>127337</v>
      </c>
      <c r="S5411" s="1" t="n">
        <v>620954</v>
      </c>
      <c r="T5411" s="1" t="s">
        <v>16393</v>
      </c>
      <c r="U5411" s="1" t="s">
        <v>31471</v>
      </c>
      <c r="V5411" s="1" t="s">
        <v>31472</v>
      </c>
      <c r="W5411" s="1" t="s">
        <v>31473</v>
      </c>
      <c r="X5411" s="1" t="s">
        <v>31472</v>
      </c>
      <c r="Y5411" s="1"/>
      <c r="Z5411" s="1" t="n">
        <v>3</v>
      </c>
      <c r="AA5411" s="1" t="s">
        <v>65</v>
      </c>
      <c r="AB5411" s="1" t="s">
        <v>31474</v>
      </c>
      <c r="AC5411" s="2" t="s">
        <v>66</v>
      </c>
      <c r="AD5411" s="2" t="s">
        <v>67</v>
      </c>
    </row>
    <row r="5412" customFormat="false" ht="12.75" hidden="false" customHeight="false" outlineLevel="0" collapsed="false">
      <c r="A5412" s="3" t="s">
        <v>31475</v>
      </c>
      <c r="B5412" s="1" t="s">
        <v>31476</v>
      </c>
      <c r="C5412" s="4" t="n">
        <f aca="false">IF(OR(T5412="SSES",T5412="VAR"),-COUNTIF(P$2:P$6715,R5412)+1,IF(T5412="ES",1,IF(OR(T5412="CL",T5412="OR",T5412="SBOR",T5412="SPFM",T5412="FM",T5412="SBFM",T5412="FO",T5412="GN",T5412="SSGN"),0)))</f>
        <v>1</v>
      </c>
      <c r="D5412" s="1" t="n">
        <v>5411</v>
      </c>
      <c r="E5412" s="1" t="s">
        <v>22635</v>
      </c>
      <c r="F5412" s="1"/>
      <c r="G5412" s="1" t="s">
        <v>22654</v>
      </c>
      <c r="H5412" s="1" t="s">
        <v>30935</v>
      </c>
      <c r="I5412" s="1" t="s">
        <v>30936</v>
      </c>
      <c r="J5412" s="1" t="s">
        <v>30944</v>
      </c>
      <c r="K5412" s="1"/>
      <c r="L5412" s="1" t="s">
        <v>25254</v>
      </c>
      <c r="M5412" s="1" t="s">
        <v>25255</v>
      </c>
      <c r="N5412" s="1" t="s">
        <v>2732</v>
      </c>
      <c r="O5412" s="1" t="s">
        <v>25256</v>
      </c>
      <c r="P5412" s="1" t="n">
        <v>127340</v>
      </c>
      <c r="Q5412" s="1" t="n">
        <v>198631</v>
      </c>
      <c r="R5412" s="1" t="n">
        <v>198631</v>
      </c>
      <c r="S5412" s="1" t="n">
        <v>127340</v>
      </c>
      <c r="T5412" s="1" t="s">
        <v>69</v>
      </c>
      <c r="U5412" s="1" t="s">
        <v>16929</v>
      </c>
      <c r="V5412" s="1" t="s">
        <v>31477</v>
      </c>
      <c r="W5412" s="1" t="s">
        <v>31478</v>
      </c>
      <c r="X5412" s="1" t="s">
        <v>31477</v>
      </c>
      <c r="Y5412" s="1"/>
      <c r="Z5412" s="1" t="n">
        <v>3</v>
      </c>
      <c r="AA5412" s="1" t="s">
        <v>65</v>
      </c>
      <c r="AB5412" s="1" t="s">
        <v>31479</v>
      </c>
      <c r="AC5412" s="2" t="s">
        <v>66</v>
      </c>
      <c r="AD5412" s="2" t="s">
        <v>67</v>
      </c>
      <c r="AO5412" s="2" t="s">
        <v>3206</v>
      </c>
      <c r="AP5412" s="2" t="s">
        <v>3206</v>
      </c>
      <c r="AQ5412" s="2" t="s">
        <v>3206</v>
      </c>
      <c r="AR5412" s="2" t="s">
        <v>3206</v>
      </c>
    </row>
    <row r="5413" customFormat="false" ht="12.75" hidden="false" customHeight="false" outlineLevel="0" collapsed="false">
      <c r="A5413" s="3" t="s">
        <v>31480</v>
      </c>
      <c r="B5413" s="1" t="s">
        <v>31476</v>
      </c>
      <c r="C5413" s="4" t="n">
        <f aca="false">IF(OR(T5413="SSES",T5413="VAR"),-COUNTIF(P$2:P$6715,R5413)+1,IF(T5413="ES",1,IF(OR(T5413="CL",T5413="OR",T5413="SBOR",T5413="SPFM",T5413="FM",T5413="SBFM",T5413="FO",T5413="GN",T5413="SSGN"),0)))</f>
        <v>0</v>
      </c>
      <c r="D5413" s="1" t="n">
        <v>5412</v>
      </c>
      <c r="E5413" s="1" t="s">
        <v>22635</v>
      </c>
      <c r="F5413" s="1"/>
      <c r="G5413" s="1" t="s">
        <v>22654</v>
      </c>
      <c r="H5413" s="1" t="s">
        <v>30935</v>
      </c>
      <c r="I5413" s="1" t="s">
        <v>30936</v>
      </c>
      <c r="J5413" s="1" t="s">
        <v>30944</v>
      </c>
      <c r="K5413" s="1"/>
      <c r="L5413" s="1" t="s">
        <v>25254</v>
      </c>
      <c r="M5413" s="1" t="s">
        <v>25255</v>
      </c>
      <c r="N5413" s="1" t="s">
        <v>2732</v>
      </c>
      <c r="O5413" s="1" t="s">
        <v>25256</v>
      </c>
      <c r="P5413" s="1" t="n">
        <v>141861</v>
      </c>
      <c r="Q5413" s="1" t="n">
        <v>127340</v>
      </c>
      <c r="R5413" s="1" t="n">
        <v>127340</v>
      </c>
      <c r="S5413" s="1" t="n">
        <v>141861</v>
      </c>
      <c r="T5413" s="1" t="s">
        <v>16393</v>
      </c>
      <c r="U5413" s="1" t="s">
        <v>16929</v>
      </c>
      <c r="V5413" s="1" t="s">
        <v>31481</v>
      </c>
      <c r="W5413" s="1" t="s">
        <v>31482</v>
      </c>
      <c r="X5413" s="1" t="s">
        <v>31481</v>
      </c>
      <c r="Y5413" s="1" t="s">
        <v>31483</v>
      </c>
      <c r="Z5413" s="1" t="n">
        <v>3</v>
      </c>
      <c r="AA5413" s="1" t="s">
        <v>13550</v>
      </c>
      <c r="AB5413" s="1" t="s">
        <v>31484</v>
      </c>
      <c r="AC5413" s="2" t="s">
        <v>66</v>
      </c>
      <c r="AD5413" s="2" t="s">
        <v>67</v>
      </c>
    </row>
    <row r="5414" customFormat="false" ht="12.75" hidden="false" customHeight="false" outlineLevel="0" collapsed="false">
      <c r="A5414" s="3" t="s">
        <v>31485</v>
      </c>
      <c r="B5414" s="1" t="s">
        <v>31486</v>
      </c>
      <c r="C5414" s="4" t="n">
        <f aca="false">IF(OR(T5414="SSES",T5414="VAR"),-COUNTIF(P$2:P$6715,R5414)+1,IF(T5414="ES",1,IF(OR(T5414="CL",T5414="OR",T5414="SBOR",T5414="SPFM",T5414="FM",T5414="SBFM",T5414="FO",T5414="GN",T5414="SSGN"),0)))</f>
        <v>0</v>
      </c>
      <c r="D5414" s="1" t="n">
        <v>5413</v>
      </c>
      <c r="E5414" s="1" t="s">
        <v>22635</v>
      </c>
      <c r="F5414" s="1"/>
      <c r="G5414" s="1" t="s">
        <v>22654</v>
      </c>
      <c r="H5414" s="1" t="s">
        <v>30935</v>
      </c>
      <c r="I5414" s="1" t="s">
        <v>30936</v>
      </c>
      <c r="J5414" s="1" t="s">
        <v>30944</v>
      </c>
      <c r="K5414" s="1"/>
      <c r="L5414" s="1" t="s">
        <v>25254</v>
      </c>
      <c r="M5414" s="1" t="s">
        <v>25255</v>
      </c>
      <c r="N5414" s="1" t="s">
        <v>2732</v>
      </c>
      <c r="O5414" s="1" t="s">
        <v>25256</v>
      </c>
      <c r="P5414" s="1" t="n">
        <v>152182</v>
      </c>
      <c r="Q5414" s="1" t="n">
        <v>127340</v>
      </c>
      <c r="R5414" s="1" t="n">
        <v>127340</v>
      </c>
      <c r="S5414" s="1" t="n">
        <v>152182</v>
      </c>
      <c r="T5414" s="1" t="s">
        <v>16393</v>
      </c>
      <c r="U5414" s="1" t="s">
        <v>31487</v>
      </c>
      <c r="V5414" s="1" t="s">
        <v>31488</v>
      </c>
      <c r="W5414" s="1" t="s">
        <v>31489</v>
      </c>
      <c r="X5414" s="1" t="s">
        <v>31488</v>
      </c>
      <c r="Y5414" s="1" t="s">
        <v>31490</v>
      </c>
      <c r="Z5414" s="1" t="n">
        <v>3</v>
      </c>
      <c r="AA5414" s="1" t="s">
        <v>65</v>
      </c>
      <c r="AB5414" s="1" t="s">
        <v>31491</v>
      </c>
      <c r="AC5414" s="2" t="s">
        <v>66</v>
      </c>
      <c r="AD5414" s="2" t="s">
        <v>67</v>
      </c>
      <c r="AR5414" s="2" t="s">
        <v>3206</v>
      </c>
    </row>
    <row r="5415" customFormat="false" ht="12.75" hidden="false" customHeight="false" outlineLevel="0" collapsed="false">
      <c r="A5415" s="3" t="s">
        <v>31492</v>
      </c>
      <c r="B5415" s="1" t="s">
        <v>31493</v>
      </c>
      <c r="C5415" s="4" t="n">
        <f aca="false">IF(OR(T5415="SSES",T5415="VAR"),-COUNTIF(P$2:P$6715,R5415)+1,IF(T5415="ES",1,IF(OR(T5415="CL",T5415="OR",T5415="SBOR",T5415="SPFM",T5415="FM",T5415="SBFM",T5415="FO",T5415="GN",T5415="SSGN"),0)))</f>
        <v>1</v>
      </c>
      <c r="D5415" s="1" t="n">
        <v>5414</v>
      </c>
      <c r="E5415" s="1" t="s">
        <v>22635</v>
      </c>
      <c r="F5415" s="1"/>
      <c r="G5415" s="1" t="s">
        <v>22654</v>
      </c>
      <c r="H5415" s="1" t="s">
        <v>30935</v>
      </c>
      <c r="I5415" s="1" t="s">
        <v>30936</v>
      </c>
      <c r="J5415" s="1" t="s">
        <v>30944</v>
      </c>
      <c r="K5415" s="1"/>
      <c r="L5415" s="1" t="s">
        <v>25254</v>
      </c>
      <c r="M5415" s="1" t="s">
        <v>25255</v>
      </c>
      <c r="N5415" s="1" t="s">
        <v>2732</v>
      </c>
      <c r="O5415" s="1" t="s">
        <v>25256</v>
      </c>
      <c r="P5415" s="1" t="n">
        <v>127382</v>
      </c>
      <c r="Q5415" s="1" t="n">
        <v>198631</v>
      </c>
      <c r="R5415" s="1" t="n">
        <v>198631</v>
      </c>
      <c r="S5415" s="1" t="n">
        <v>127382</v>
      </c>
      <c r="T5415" s="1" t="s">
        <v>69</v>
      </c>
      <c r="U5415" s="1" t="s">
        <v>26693</v>
      </c>
      <c r="V5415" s="1" t="s">
        <v>31494</v>
      </c>
      <c r="W5415" s="1" t="s">
        <v>31495</v>
      </c>
      <c r="X5415" s="1" t="s">
        <v>31494</v>
      </c>
      <c r="Y5415" s="1" t="s">
        <v>31496</v>
      </c>
      <c r="Z5415" s="1" t="n">
        <v>3</v>
      </c>
      <c r="AA5415" s="1" t="s">
        <v>65</v>
      </c>
      <c r="AB5415" s="1" t="s">
        <v>31497</v>
      </c>
      <c r="AC5415" s="2" t="s">
        <v>66</v>
      </c>
      <c r="AD5415" s="2" t="s">
        <v>67</v>
      </c>
      <c r="AQ5415" s="2" t="s">
        <v>3206</v>
      </c>
    </row>
    <row r="5416" customFormat="false" ht="12.75" hidden="false" customHeight="false" outlineLevel="0" collapsed="false">
      <c r="A5416" s="3" t="s">
        <v>31498</v>
      </c>
      <c r="B5416" s="1" t="s">
        <v>31493</v>
      </c>
      <c r="C5416" s="4" t="n">
        <f aca="false">IF(OR(T5416="SSES",T5416="VAR"),-COUNTIF(P$2:P$6715,R5416)+1,IF(T5416="ES",1,IF(OR(T5416="CL",T5416="OR",T5416="SBOR",T5416="SPFM",T5416="FM",T5416="SBFM",T5416="FO",T5416="GN",T5416="SSGN"),0)))</f>
        <v>0</v>
      </c>
      <c r="D5416" s="1" t="n">
        <v>5415</v>
      </c>
      <c r="E5416" s="1" t="s">
        <v>22635</v>
      </c>
      <c r="F5416" s="1"/>
      <c r="G5416" s="1" t="s">
        <v>22654</v>
      </c>
      <c r="H5416" s="1" t="s">
        <v>30935</v>
      </c>
      <c r="I5416" s="1" t="s">
        <v>30936</v>
      </c>
      <c r="J5416" s="1" t="s">
        <v>30944</v>
      </c>
      <c r="K5416" s="1"/>
      <c r="L5416" s="1" t="s">
        <v>25254</v>
      </c>
      <c r="M5416" s="1" t="s">
        <v>25255</v>
      </c>
      <c r="N5416" s="1" t="s">
        <v>2732</v>
      </c>
      <c r="O5416" s="1" t="s">
        <v>25256</v>
      </c>
      <c r="P5416" s="1" t="n">
        <v>141872</v>
      </c>
      <c r="Q5416" s="1" t="n">
        <v>127382</v>
      </c>
      <c r="R5416" s="1" t="n">
        <v>127382</v>
      </c>
      <c r="S5416" s="1" t="n">
        <v>141872</v>
      </c>
      <c r="T5416" s="1" t="s">
        <v>1467</v>
      </c>
      <c r="U5416" s="1" t="s">
        <v>26693</v>
      </c>
      <c r="V5416" s="1" t="s">
        <v>31499</v>
      </c>
      <c r="W5416" s="1" t="s">
        <v>31500</v>
      </c>
      <c r="X5416" s="1" t="s">
        <v>31499</v>
      </c>
      <c r="Y5416" s="1"/>
      <c r="Z5416" s="1" t="n">
        <v>3</v>
      </c>
      <c r="AA5416" s="1" t="s">
        <v>65</v>
      </c>
      <c r="AB5416" s="1" t="s">
        <v>31501</v>
      </c>
    </row>
    <row r="5417" customFormat="false" ht="12.75" hidden="false" customHeight="false" outlineLevel="0" collapsed="false">
      <c r="A5417" s="3" t="s">
        <v>31502</v>
      </c>
      <c r="B5417" s="1" t="s">
        <v>31503</v>
      </c>
      <c r="C5417" s="4" t="n">
        <f aca="false">IF(OR(T5417="SSES",T5417="VAR"),-COUNTIF(P$2:P$6715,R5417)+1,IF(T5417="ES",1,IF(OR(T5417="CL",T5417="OR",T5417="SBOR",T5417="SPFM",T5417="FM",T5417="SBFM",T5417="FO",T5417="GN",T5417="SSGN"),0)))</f>
        <v>1</v>
      </c>
      <c r="D5417" s="1" t="n">
        <v>5416</v>
      </c>
      <c r="E5417" s="1" t="s">
        <v>22635</v>
      </c>
      <c r="F5417" s="1"/>
      <c r="G5417" s="1" t="s">
        <v>22654</v>
      </c>
      <c r="H5417" s="1" t="s">
        <v>30935</v>
      </c>
      <c r="I5417" s="1" t="s">
        <v>30936</v>
      </c>
      <c r="J5417" s="1" t="s">
        <v>30944</v>
      </c>
      <c r="K5417" s="1"/>
      <c r="L5417" s="1" t="s">
        <v>25254</v>
      </c>
      <c r="M5417" s="1" t="s">
        <v>25255</v>
      </c>
      <c r="N5417" s="1" t="s">
        <v>2732</v>
      </c>
      <c r="O5417" s="1" t="s">
        <v>25256</v>
      </c>
      <c r="P5417" s="1" t="n">
        <v>127395</v>
      </c>
      <c r="Q5417" s="1" t="n">
        <v>198631</v>
      </c>
      <c r="R5417" s="1" t="n">
        <v>198631</v>
      </c>
      <c r="S5417" s="1" t="n">
        <v>127395</v>
      </c>
      <c r="T5417" s="1" t="s">
        <v>69</v>
      </c>
      <c r="U5417" s="1" t="s">
        <v>16929</v>
      </c>
      <c r="V5417" s="1" t="s">
        <v>31504</v>
      </c>
      <c r="W5417" s="1" t="s">
        <v>31505</v>
      </c>
      <c r="X5417" s="1" t="s">
        <v>31504</v>
      </c>
      <c r="Y5417" s="1"/>
      <c r="Z5417" s="1" t="n">
        <v>3</v>
      </c>
      <c r="AA5417" s="1" t="s">
        <v>65</v>
      </c>
      <c r="AB5417" s="1" t="s">
        <v>31506</v>
      </c>
      <c r="AC5417" s="2" t="s">
        <v>66</v>
      </c>
      <c r="AD5417" s="2" t="s">
        <v>67</v>
      </c>
      <c r="AQ5417" s="2" t="s">
        <v>3206</v>
      </c>
      <c r="AR5417" s="2" t="s">
        <v>3206</v>
      </c>
    </row>
    <row r="5418" customFormat="false" ht="12.75" hidden="false" customHeight="false" outlineLevel="0" collapsed="false">
      <c r="A5418" s="3" t="s">
        <v>31507</v>
      </c>
      <c r="B5418" s="1" t="s">
        <v>31503</v>
      </c>
      <c r="C5418" s="4" t="n">
        <f aca="false">IF(OR(T5418="SSES",T5418="VAR"),-COUNTIF(P$2:P$6715,R5418)+1,IF(T5418="ES",1,IF(OR(T5418="CL",T5418="OR",T5418="SBOR",T5418="SPFM",T5418="FM",T5418="SBFM",T5418="FO",T5418="GN",T5418="SSGN"),0)))</f>
        <v>0</v>
      </c>
      <c r="D5418" s="1" t="n">
        <v>5417</v>
      </c>
      <c r="E5418" s="1" t="s">
        <v>22635</v>
      </c>
      <c r="F5418" s="1"/>
      <c r="G5418" s="1" t="s">
        <v>22654</v>
      </c>
      <c r="H5418" s="1" t="s">
        <v>30935</v>
      </c>
      <c r="I5418" s="1" t="s">
        <v>30936</v>
      </c>
      <c r="J5418" s="1" t="s">
        <v>30944</v>
      </c>
      <c r="K5418" s="1"/>
      <c r="L5418" s="1" t="s">
        <v>25254</v>
      </c>
      <c r="M5418" s="1" t="s">
        <v>25255</v>
      </c>
      <c r="N5418" s="1" t="s">
        <v>2732</v>
      </c>
      <c r="O5418" s="1" t="s">
        <v>25256</v>
      </c>
      <c r="P5418" s="1" t="n">
        <v>141876</v>
      </c>
      <c r="Q5418" s="1" t="n">
        <v>127395</v>
      </c>
      <c r="R5418" s="1" t="n">
        <v>127395</v>
      </c>
      <c r="S5418" s="1" t="n">
        <v>141876</v>
      </c>
      <c r="T5418" s="1" t="s">
        <v>1467</v>
      </c>
      <c r="U5418" s="1" t="s">
        <v>16929</v>
      </c>
      <c r="V5418" s="1" t="s">
        <v>31508</v>
      </c>
      <c r="W5418" s="1" t="s">
        <v>31509</v>
      </c>
      <c r="X5418" s="1" t="s">
        <v>31508</v>
      </c>
      <c r="Y5418" s="1"/>
      <c r="Z5418" s="1" t="n">
        <v>3</v>
      </c>
      <c r="AA5418" s="1" t="s">
        <v>65</v>
      </c>
      <c r="AB5418" s="1" t="s">
        <v>31510</v>
      </c>
      <c r="AC5418" s="2" t="s">
        <v>66</v>
      </c>
      <c r="AD5418" s="2" t="s">
        <v>67</v>
      </c>
      <c r="AQ5418" s="2" t="s">
        <v>3206</v>
      </c>
    </row>
    <row r="5419" customFormat="false" ht="12.75" hidden="false" customHeight="false" outlineLevel="0" collapsed="false">
      <c r="A5419" s="3" t="s">
        <v>31511</v>
      </c>
      <c r="B5419" s="1" t="s">
        <v>31512</v>
      </c>
      <c r="C5419" s="4" t="n">
        <f aca="false">IF(OR(T5419="SSES",T5419="VAR"),-COUNTIF(P$2:P$6715,R5419)+1,IF(T5419="ES",1,IF(OR(T5419="CL",T5419="OR",T5419="SBOR",T5419="SPFM",T5419="FM",T5419="SBFM",T5419="FO",T5419="GN",T5419="SSGN"),0)))</f>
        <v>1</v>
      </c>
      <c r="D5419" s="1" t="n">
        <v>5418</v>
      </c>
      <c r="E5419" s="1" t="s">
        <v>22635</v>
      </c>
      <c r="F5419" s="1"/>
      <c r="G5419" s="1" t="s">
        <v>22654</v>
      </c>
      <c r="H5419" s="1" t="s">
        <v>30935</v>
      </c>
      <c r="I5419" s="1" t="s">
        <v>30936</v>
      </c>
      <c r="J5419" s="1" t="s">
        <v>30944</v>
      </c>
      <c r="K5419" s="1"/>
      <c r="L5419" s="1" t="s">
        <v>25254</v>
      </c>
      <c r="M5419" s="1" t="s">
        <v>25255</v>
      </c>
      <c r="N5419" s="1" t="s">
        <v>2732</v>
      </c>
      <c r="O5419" s="1" t="s">
        <v>25256</v>
      </c>
      <c r="P5419" s="1" t="n">
        <v>127412</v>
      </c>
      <c r="Q5419" s="1" t="n">
        <v>198631</v>
      </c>
      <c r="R5419" s="1" t="n">
        <v>198631</v>
      </c>
      <c r="S5419" s="1" t="n">
        <v>127412</v>
      </c>
      <c r="T5419" s="1" t="s">
        <v>69</v>
      </c>
      <c r="U5419" s="1" t="s">
        <v>26530</v>
      </c>
      <c r="V5419" s="1" t="s">
        <v>31513</v>
      </c>
      <c r="W5419" s="1" t="s">
        <v>31514</v>
      </c>
      <c r="X5419" s="1" t="s">
        <v>31513</v>
      </c>
      <c r="Y5419" s="1" t="s">
        <v>31515</v>
      </c>
      <c r="Z5419" s="1" t="n">
        <v>3</v>
      </c>
      <c r="AA5419" s="1" t="s">
        <v>65</v>
      </c>
      <c r="AB5419" s="1" t="s">
        <v>31516</v>
      </c>
      <c r="AC5419" s="2" t="s">
        <v>66</v>
      </c>
      <c r="AD5419" s="2" t="s">
        <v>67</v>
      </c>
      <c r="AQ5419" s="2" t="s">
        <v>3206</v>
      </c>
      <c r="AR5419" s="2" t="s">
        <v>3206</v>
      </c>
    </row>
    <row r="5420" customFormat="false" ht="12.75" hidden="false" customHeight="false" outlineLevel="0" collapsed="false">
      <c r="A5420" s="3" t="s">
        <v>31517</v>
      </c>
      <c r="B5420" s="1" t="s">
        <v>31518</v>
      </c>
      <c r="C5420" s="4" t="n">
        <f aca="false">IF(OR(T5420="SSES",T5420="VAR"),-COUNTIF(P$2:P$6715,R5420)+1,IF(T5420="ES",1,IF(OR(T5420="CL",T5420="OR",T5420="SBOR",T5420="SPFM",T5420="FM",T5420="SBFM",T5420="FO",T5420="GN",T5420="SSGN"),0)))</f>
        <v>1</v>
      </c>
      <c r="D5420" s="1" t="n">
        <v>5419</v>
      </c>
      <c r="E5420" s="1" t="s">
        <v>22635</v>
      </c>
      <c r="F5420" s="1"/>
      <c r="G5420" s="1" t="s">
        <v>22654</v>
      </c>
      <c r="H5420" s="1" t="s">
        <v>30935</v>
      </c>
      <c r="I5420" s="1" t="s">
        <v>30936</v>
      </c>
      <c r="J5420" s="1" t="s">
        <v>30944</v>
      </c>
      <c r="K5420" s="1"/>
      <c r="L5420" s="1" t="s">
        <v>25254</v>
      </c>
      <c r="M5420" s="1" t="s">
        <v>25255</v>
      </c>
      <c r="N5420" s="1" t="s">
        <v>2732</v>
      </c>
      <c r="O5420" s="1" t="s">
        <v>25256</v>
      </c>
      <c r="P5420" s="1" t="n">
        <v>127429</v>
      </c>
      <c r="Q5420" s="1" t="n">
        <v>198631</v>
      </c>
      <c r="R5420" s="1" t="n">
        <v>198631</v>
      </c>
      <c r="S5420" s="1" t="n">
        <v>127429</v>
      </c>
      <c r="T5420" s="1" t="s">
        <v>69</v>
      </c>
      <c r="U5420" s="1" t="s">
        <v>31429</v>
      </c>
      <c r="V5420" s="1" t="s">
        <v>31519</v>
      </c>
      <c r="W5420" s="1" t="s">
        <v>31520</v>
      </c>
      <c r="X5420" s="1" t="s">
        <v>31519</v>
      </c>
      <c r="Y5420" s="1"/>
      <c r="Z5420" s="1" t="n">
        <v>3</v>
      </c>
      <c r="AA5420" s="1" t="s">
        <v>65</v>
      </c>
      <c r="AB5420" s="1" t="s">
        <v>31521</v>
      </c>
    </row>
    <row r="5421" customFormat="false" ht="12.75" hidden="false" customHeight="false" outlineLevel="0" collapsed="false">
      <c r="A5421" s="3" t="s">
        <v>31522</v>
      </c>
      <c r="B5421" s="1" t="s">
        <v>31523</v>
      </c>
      <c r="C5421" s="4" t="n">
        <f aca="false">IF(OR(T5421="SSES",T5421="VAR"),-COUNTIF(P$2:P$6715,R5421)+1,IF(T5421="ES",1,IF(OR(T5421="CL",T5421="OR",T5421="SBOR",T5421="SPFM",T5421="FM",T5421="SBFM",T5421="FO",T5421="GN",T5421="SSGN"),0)))</f>
        <v>1</v>
      </c>
      <c r="D5421" s="1" t="n">
        <v>5420</v>
      </c>
      <c r="E5421" s="1" t="s">
        <v>22635</v>
      </c>
      <c r="F5421" s="1"/>
      <c r="G5421" s="1" t="s">
        <v>22654</v>
      </c>
      <c r="H5421" s="1" t="s">
        <v>30935</v>
      </c>
      <c r="I5421" s="1" t="s">
        <v>30936</v>
      </c>
      <c r="J5421" s="1" t="s">
        <v>30944</v>
      </c>
      <c r="K5421" s="1"/>
      <c r="L5421" s="1" t="s">
        <v>25254</v>
      </c>
      <c r="M5421" s="1" t="s">
        <v>25255</v>
      </c>
      <c r="N5421" s="1" t="s">
        <v>2732</v>
      </c>
      <c r="O5421" s="1" t="s">
        <v>25256</v>
      </c>
      <c r="P5421" s="1" t="n">
        <v>127439</v>
      </c>
      <c r="Q5421" s="1" t="n">
        <v>198631</v>
      </c>
      <c r="R5421" s="1" t="n">
        <v>198631</v>
      </c>
      <c r="S5421" s="1" t="n">
        <v>127439</v>
      </c>
      <c r="T5421" s="1" t="s">
        <v>69</v>
      </c>
      <c r="U5421" s="1" t="s">
        <v>16929</v>
      </c>
      <c r="V5421" s="1" t="s">
        <v>31524</v>
      </c>
      <c r="W5421" s="1" t="s">
        <v>31525</v>
      </c>
      <c r="X5421" s="1" t="s">
        <v>31524</v>
      </c>
      <c r="Y5421" s="1" t="s">
        <v>31526</v>
      </c>
      <c r="Z5421" s="1" t="n">
        <v>3</v>
      </c>
      <c r="AA5421" s="1" t="s">
        <v>65</v>
      </c>
      <c r="AB5421" s="1" t="s">
        <v>31527</v>
      </c>
      <c r="AC5421" s="2" t="s">
        <v>66</v>
      </c>
      <c r="AD5421" s="2" t="s">
        <v>67</v>
      </c>
      <c r="AO5421" s="2" t="s">
        <v>3206</v>
      </c>
      <c r="AP5421" s="2" t="s">
        <v>3206</v>
      </c>
      <c r="AQ5421" s="2" t="s">
        <v>3206</v>
      </c>
      <c r="AR5421" s="2" t="s">
        <v>3206</v>
      </c>
    </row>
    <row r="5422" customFormat="false" ht="12.75" hidden="false" customHeight="false" outlineLevel="0" collapsed="false">
      <c r="A5422" s="3" t="s">
        <v>31528</v>
      </c>
      <c r="B5422" s="1" t="s">
        <v>31529</v>
      </c>
      <c r="C5422" s="4" t="n">
        <f aca="false">IF(OR(T5422="SSES",T5422="VAR"),-COUNTIF(P$2:P$6715,R5422)+1,IF(T5422="ES",1,IF(OR(T5422="CL",T5422="OR",T5422="SBOR",T5422="SPFM",T5422="FM",T5422="SBFM",T5422="FO",T5422="GN",T5422="SSGN"),0)))</f>
        <v>0</v>
      </c>
      <c r="D5422" s="1" t="n">
        <v>5421</v>
      </c>
      <c r="E5422" s="1" t="s">
        <v>22635</v>
      </c>
      <c r="F5422" s="1"/>
      <c r="G5422" s="1" t="s">
        <v>22654</v>
      </c>
      <c r="H5422" s="1" t="s">
        <v>30935</v>
      </c>
      <c r="I5422" s="1" t="s">
        <v>30936</v>
      </c>
      <c r="J5422" s="1" t="s">
        <v>30944</v>
      </c>
      <c r="K5422" s="1"/>
      <c r="L5422" s="1" t="s">
        <v>25254</v>
      </c>
      <c r="M5422" s="1" t="s">
        <v>25255</v>
      </c>
      <c r="N5422" s="1" t="s">
        <v>2732</v>
      </c>
      <c r="O5422" s="1" t="s">
        <v>25256</v>
      </c>
      <c r="P5422" s="1" t="n">
        <v>152218</v>
      </c>
      <c r="Q5422" s="1" t="n">
        <v>127439</v>
      </c>
      <c r="R5422" s="1" t="n">
        <v>127439</v>
      </c>
      <c r="S5422" s="1" t="n">
        <v>152218</v>
      </c>
      <c r="T5422" s="1" t="s">
        <v>16393</v>
      </c>
      <c r="U5422" s="1" t="s">
        <v>16929</v>
      </c>
      <c r="V5422" s="1" t="s">
        <v>31530</v>
      </c>
      <c r="W5422" s="1" t="s">
        <v>31531</v>
      </c>
      <c r="X5422" s="1" t="s">
        <v>31530</v>
      </c>
      <c r="Y5422" s="1"/>
      <c r="Z5422" s="1" t="n">
        <v>3</v>
      </c>
      <c r="AA5422" s="1" t="s">
        <v>65</v>
      </c>
      <c r="AB5422" s="1" t="s">
        <v>31532</v>
      </c>
      <c r="AC5422" s="2" t="s">
        <v>66</v>
      </c>
      <c r="AD5422" s="2" t="s">
        <v>67</v>
      </c>
    </row>
    <row r="5423" customFormat="false" ht="12.75" hidden="false" customHeight="false" outlineLevel="0" collapsed="false">
      <c r="A5423" s="3" t="s">
        <v>31533</v>
      </c>
      <c r="B5423" s="1" t="s">
        <v>31534</v>
      </c>
      <c r="C5423" s="4" t="n">
        <f aca="false">IF(OR(T5423="SSES",T5423="VAR"),-COUNTIF(P$2:P$6715,R5423)+1,IF(T5423="ES",1,IF(OR(T5423="CL",T5423="OR",T5423="SBOR",T5423="SPFM",T5423="FM",T5423="SBFM",T5423="FO",T5423="GN",T5423="SSGN"),0)))</f>
        <v>0</v>
      </c>
      <c r="D5423" s="1" t="n">
        <v>5422</v>
      </c>
      <c r="E5423" s="1" t="s">
        <v>22635</v>
      </c>
      <c r="F5423" s="1"/>
      <c r="G5423" s="1" t="s">
        <v>22654</v>
      </c>
      <c r="H5423" s="1" t="s">
        <v>30935</v>
      </c>
      <c r="I5423" s="1" t="s">
        <v>30936</v>
      </c>
      <c r="J5423" s="1" t="s">
        <v>30944</v>
      </c>
      <c r="K5423" s="1"/>
      <c r="L5423" s="1" t="s">
        <v>25254</v>
      </c>
      <c r="M5423" s="1" t="s">
        <v>25255</v>
      </c>
      <c r="N5423" s="1" t="s">
        <v>2732</v>
      </c>
      <c r="O5423" s="1" t="s">
        <v>25256</v>
      </c>
      <c r="P5423" s="1" t="n">
        <v>152213</v>
      </c>
      <c r="Q5423" s="1" t="n">
        <v>127439</v>
      </c>
      <c r="R5423" s="1" t="n">
        <v>127439</v>
      </c>
      <c r="S5423" s="1" t="n">
        <v>152213</v>
      </c>
      <c r="T5423" s="1" t="s">
        <v>16393</v>
      </c>
      <c r="U5423" s="1" t="s">
        <v>31429</v>
      </c>
      <c r="V5423" s="1" t="s">
        <v>31535</v>
      </c>
      <c r="W5423" s="1" t="s">
        <v>31536</v>
      </c>
      <c r="X5423" s="1" t="s">
        <v>31535</v>
      </c>
      <c r="Y5423" s="1"/>
      <c r="Z5423" s="1" t="n">
        <v>3</v>
      </c>
      <c r="AA5423" s="1" t="s">
        <v>13550</v>
      </c>
      <c r="AB5423" s="1" t="s">
        <v>31537</v>
      </c>
    </row>
    <row r="5424" customFormat="false" ht="12.75" hidden="false" customHeight="false" outlineLevel="0" collapsed="false">
      <c r="A5424" s="3" t="s">
        <v>31538</v>
      </c>
      <c r="B5424" s="1" t="s">
        <v>31539</v>
      </c>
      <c r="C5424" s="4" t="n">
        <f aca="false">IF(OR(T5424="SSES",T5424="VAR"),-COUNTIF(P$2:P$6715,R5424)+1,IF(T5424="ES",1,IF(OR(T5424="CL",T5424="OR",T5424="SBOR",T5424="SPFM",T5424="FM",T5424="SBFM",T5424="FO",T5424="GN",T5424="SSGN"),0)))</f>
        <v>1</v>
      </c>
      <c r="D5424" s="1" t="n">
        <v>5423</v>
      </c>
      <c r="E5424" s="1" t="s">
        <v>22635</v>
      </c>
      <c r="F5424" s="1"/>
      <c r="G5424" s="1" t="s">
        <v>22654</v>
      </c>
      <c r="H5424" s="1" t="s">
        <v>30935</v>
      </c>
      <c r="I5424" s="1" t="s">
        <v>30936</v>
      </c>
      <c r="J5424" s="1" t="s">
        <v>30944</v>
      </c>
      <c r="K5424" s="1"/>
      <c r="L5424" s="1" t="s">
        <v>25254</v>
      </c>
      <c r="M5424" s="1" t="s">
        <v>25255</v>
      </c>
      <c r="N5424" s="1" t="s">
        <v>2732</v>
      </c>
      <c r="O5424" s="1" t="s">
        <v>25256</v>
      </c>
      <c r="P5424" s="1" t="n">
        <v>127451</v>
      </c>
      <c r="Q5424" s="1" t="n">
        <v>198631</v>
      </c>
      <c r="R5424" s="1" t="n">
        <v>198631</v>
      </c>
      <c r="S5424" s="1" t="n">
        <v>127451</v>
      </c>
      <c r="T5424" s="1" t="s">
        <v>69</v>
      </c>
      <c r="U5424" s="1" t="s">
        <v>31540</v>
      </c>
      <c r="V5424" s="1" t="s">
        <v>31541</v>
      </c>
      <c r="W5424" s="1" t="s">
        <v>31542</v>
      </c>
      <c r="X5424" s="1" t="s">
        <v>31541</v>
      </c>
      <c r="Y5424" s="1" t="s">
        <v>31543</v>
      </c>
      <c r="Z5424" s="1" t="n">
        <v>3</v>
      </c>
      <c r="AA5424" s="1" t="s">
        <v>65</v>
      </c>
      <c r="AB5424" s="1" t="s">
        <v>31544</v>
      </c>
    </row>
    <row r="5425" customFormat="false" ht="12.75" hidden="false" customHeight="false" outlineLevel="0" collapsed="false">
      <c r="A5425" s="3" t="s">
        <v>31545</v>
      </c>
      <c r="B5425" s="1" t="s">
        <v>31546</v>
      </c>
      <c r="C5425" s="4" t="n">
        <f aca="false">IF(OR(T5425="SSES",T5425="VAR"),-COUNTIF(P$2:P$6715,R5425)+1,IF(T5425="ES",1,IF(OR(T5425="CL",T5425="OR",T5425="SBOR",T5425="SPFM",T5425="FM",T5425="SBFM",T5425="FO",T5425="GN",T5425="SSGN"),0)))</f>
        <v>1</v>
      </c>
      <c r="D5425" s="1" t="n">
        <v>5424</v>
      </c>
      <c r="E5425" s="1" t="s">
        <v>22635</v>
      </c>
      <c r="F5425" s="1"/>
      <c r="G5425" s="1" t="s">
        <v>22654</v>
      </c>
      <c r="H5425" s="1" t="s">
        <v>30935</v>
      </c>
      <c r="I5425" s="1" t="s">
        <v>30936</v>
      </c>
      <c r="J5425" s="1" t="s">
        <v>30944</v>
      </c>
      <c r="K5425" s="1"/>
      <c r="L5425" s="1" t="s">
        <v>25254</v>
      </c>
      <c r="M5425" s="1" t="s">
        <v>25255</v>
      </c>
      <c r="N5425" s="1" t="s">
        <v>2732</v>
      </c>
      <c r="O5425" s="1" t="s">
        <v>25256</v>
      </c>
      <c r="P5425" s="1" t="n">
        <v>127454</v>
      </c>
      <c r="Q5425" s="1" t="n">
        <v>198631</v>
      </c>
      <c r="R5425" s="1" t="n">
        <v>198631</v>
      </c>
      <c r="S5425" s="1" t="n">
        <v>127454</v>
      </c>
      <c r="T5425" s="1" t="s">
        <v>69</v>
      </c>
      <c r="U5425" s="1" t="s">
        <v>16929</v>
      </c>
      <c r="V5425" s="1" t="s">
        <v>31547</v>
      </c>
      <c r="W5425" s="1" t="s">
        <v>31548</v>
      </c>
      <c r="X5425" s="1" t="s">
        <v>31547</v>
      </c>
      <c r="Y5425" s="1" t="s">
        <v>31549</v>
      </c>
      <c r="Z5425" s="1" t="n">
        <v>3</v>
      </c>
      <c r="AA5425" s="1" t="s">
        <v>65</v>
      </c>
      <c r="AB5425" s="1" t="s">
        <v>31550</v>
      </c>
      <c r="AC5425" s="2" t="s">
        <v>66</v>
      </c>
      <c r="AD5425" s="2" t="s">
        <v>67</v>
      </c>
      <c r="AP5425" s="2" t="s">
        <v>3206</v>
      </c>
      <c r="AQ5425" s="2" t="s">
        <v>3206</v>
      </c>
      <c r="AR5425" s="2" t="s">
        <v>5313</v>
      </c>
    </row>
    <row r="5426" customFormat="false" ht="12.75" hidden="false" customHeight="false" outlineLevel="0" collapsed="false">
      <c r="A5426" s="3" t="s">
        <v>31551</v>
      </c>
      <c r="B5426" s="1" t="s">
        <v>31546</v>
      </c>
      <c r="C5426" s="4" t="n">
        <f aca="false">IF(OR(T5426="SSES",T5426="VAR"),-COUNTIF(P$2:P$6715,R5426)+1,IF(T5426="ES",1,IF(OR(T5426="CL",T5426="OR",T5426="SBOR",T5426="SPFM",T5426="FM",T5426="SBFM",T5426="FO",T5426="GN",T5426="SSGN"),0)))</f>
        <v>0</v>
      </c>
      <c r="D5426" s="1" t="n">
        <v>5425</v>
      </c>
      <c r="E5426" s="1" t="s">
        <v>22635</v>
      </c>
      <c r="F5426" s="1"/>
      <c r="G5426" s="1" t="s">
        <v>22654</v>
      </c>
      <c r="H5426" s="1" t="s">
        <v>30935</v>
      </c>
      <c r="I5426" s="1" t="s">
        <v>30936</v>
      </c>
      <c r="J5426" s="1" t="s">
        <v>30944</v>
      </c>
      <c r="K5426" s="1"/>
      <c r="L5426" s="1" t="s">
        <v>25254</v>
      </c>
      <c r="M5426" s="1" t="s">
        <v>25255</v>
      </c>
      <c r="N5426" s="1" t="s">
        <v>2732</v>
      </c>
      <c r="O5426" s="1" t="s">
        <v>25256</v>
      </c>
      <c r="P5426" s="1" t="n">
        <v>152226</v>
      </c>
      <c r="Q5426" s="1" t="n">
        <v>127454</v>
      </c>
      <c r="R5426" s="1" t="n">
        <v>127454</v>
      </c>
      <c r="S5426" s="1" t="n">
        <v>152226</v>
      </c>
      <c r="T5426" s="1" t="s">
        <v>16393</v>
      </c>
      <c r="U5426" s="1" t="s">
        <v>16929</v>
      </c>
      <c r="V5426" s="1" t="s">
        <v>31552</v>
      </c>
      <c r="W5426" s="1" t="s">
        <v>31553</v>
      </c>
      <c r="X5426" s="1" t="s">
        <v>31552</v>
      </c>
      <c r="Y5426" s="1"/>
      <c r="Z5426" s="1" t="n">
        <v>3</v>
      </c>
      <c r="AA5426" s="1" t="s">
        <v>65</v>
      </c>
      <c r="AB5426" s="1" t="s">
        <v>31554</v>
      </c>
      <c r="AC5426" s="2" t="s">
        <v>66</v>
      </c>
      <c r="AD5426" s="2" t="s">
        <v>67</v>
      </c>
    </row>
    <row r="5427" customFormat="false" ht="12.75" hidden="false" customHeight="false" outlineLevel="0" collapsed="false">
      <c r="A5427" s="3" t="s">
        <v>31555</v>
      </c>
      <c r="B5427" s="1" t="s">
        <v>31556</v>
      </c>
      <c r="C5427" s="4" t="n">
        <f aca="false">IF(OR(T5427="SSES",T5427="VAR"),-COUNTIF(P$2:P$6715,R5427)+1,IF(T5427="ES",1,IF(OR(T5427="CL",T5427="OR",T5427="SBOR",T5427="SPFM",T5427="FM",T5427="SBFM",T5427="FO",T5427="GN",T5427="SSGN"),0)))</f>
        <v>1</v>
      </c>
      <c r="D5427" s="1" t="n">
        <v>5426</v>
      </c>
      <c r="E5427" s="1" t="s">
        <v>22635</v>
      </c>
      <c r="F5427" s="1"/>
      <c r="G5427" s="1" t="s">
        <v>22654</v>
      </c>
      <c r="H5427" s="1" t="s">
        <v>30935</v>
      </c>
      <c r="I5427" s="1" t="s">
        <v>30936</v>
      </c>
      <c r="J5427" s="1" t="s">
        <v>30944</v>
      </c>
      <c r="K5427" s="1"/>
      <c r="L5427" s="1" t="s">
        <v>25254</v>
      </c>
      <c r="M5427" s="1" t="s">
        <v>25255</v>
      </c>
      <c r="N5427" s="1" t="s">
        <v>2732</v>
      </c>
      <c r="O5427" s="1" t="s">
        <v>25256</v>
      </c>
      <c r="P5427" s="1" t="n">
        <v>127463</v>
      </c>
      <c r="Q5427" s="1" t="n">
        <v>198631</v>
      </c>
      <c r="R5427" s="1" t="n">
        <v>198631</v>
      </c>
      <c r="S5427" s="1" t="n">
        <v>127463</v>
      </c>
      <c r="T5427" s="1" t="s">
        <v>69</v>
      </c>
      <c r="U5427" s="1" t="s">
        <v>16929</v>
      </c>
      <c r="V5427" s="1" t="s">
        <v>31557</v>
      </c>
      <c r="W5427" s="1" t="s">
        <v>31558</v>
      </c>
      <c r="X5427" s="1" t="s">
        <v>31557</v>
      </c>
      <c r="Y5427" s="1"/>
      <c r="Z5427" s="1" t="n">
        <v>3</v>
      </c>
      <c r="AA5427" s="1" t="s">
        <v>65</v>
      </c>
      <c r="AB5427" s="1" t="s">
        <v>31559</v>
      </c>
      <c r="AC5427" s="2" t="s">
        <v>66</v>
      </c>
      <c r="AD5427" s="2" t="s">
        <v>67</v>
      </c>
      <c r="AQ5427" s="2" t="s">
        <v>3206</v>
      </c>
      <c r="AR5427" s="2" t="s">
        <v>3206</v>
      </c>
    </row>
    <row r="5428" customFormat="false" ht="12.75" hidden="false" customHeight="false" outlineLevel="0" collapsed="false">
      <c r="A5428" s="3" t="s">
        <v>31560</v>
      </c>
      <c r="B5428" s="1" t="s">
        <v>31561</v>
      </c>
      <c r="C5428" s="4" t="n">
        <f aca="false">IF(OR(T5428="SSES",T5428="VAR"),-COUNTIF(P$2:P$6715,R5428)+1,IF(T5428="ES",1,IF(OR(T5428="CL",T5428="OR",T5428="SBOR",T5428="SPFM",T5428="FM",T5428="SBFM",T5428="FO",T5428="GN",T5428="SSGN"),0)))</f>
        <v>1</v>
      </c>
      <c r="D5428" s="1" t="n">
        <v>5427</v>
      </c>
      <c r="E5428" s="1" t="s">
        <v>22635</v>
      </c>
      <c r="F5428" s="1"/>
      <c r="G5428" s="1" t="s">
        <v>22654</v>
      </c>
      <c r="H5428" s="1" t="s">
        <v>30935</v>
      </c>
      <c r="I5428" s="1" t="s">
        <v>30936</v>
      </c>
      <c r="J5428" s="1" t="s">
        <v>30944</v>
      </c>
      <c r="K5428" s="1"/>
      <c r="L5428" s="1" t="s">
        <v>25254</v>
      </c>
      <c r="M5428" s="1" t="s">
        <v>25255</v>
      </c>
      <c r="N5428" s="1" t="s">
        <v>2732</v>
      </c>
      <c r="O5428" s="1" t="s">
        <v>25256</v>
      </c>
      <c r="P5428" s="1" t="n">
        <v>127470</v>
      </c>
      <c r="Q5428" s="1" t="n">
        <v>198631</v>
      </c>
      <c r="R5428" s="1" t="n">
        <v>198631</v>
      </c>
      <c r="S5428" s="1" t="n">
        <v>127470</v>
      </c>
      <c r="T5428" s="1" t="s">
        <v>69</v>
      </c>
      <c r="U5428" s="1" t="s">
        <v>16929</v>
      </c>
      <c r="V5428" s="1" t="s">
        <v>31562</v>
      </c>
      <c r="W5428" s="1" t="s">
        <v>31563</v>
      </c>
      <c r="X5428" s="1" t="s">
        <v>31562</v>
      </c>
      <c r="Y5428" s="1" t="s">
        <v>31564</v>
      </c>
      <c r="Z5428" s="1" t="n">
        <v>3</v>
      </c>
      <c r="AA5428" s="1" t="s">
        <v>65</v>
      </c>
      <c r="AB5428" s="1" t="s">
        <v>31565</v>
      </c>
      <c r="AC5428" s="2" t="s">
        <v>66</v>
      </c>
      <c r="AD5428" s="2" t="s">
        <v>67</v>
      </c>
      <c r="AO5428" s="2" t="s">
        <v>3206</v>
      </c>
      <c r="AQ5428" s="2" t="s">
        <v>3206</v>
      </c>
      <c r="AR5428" s="2" t="s">
        <v>3206</v>
      </c>
    </row>
    <row r="5429" customFormat="false" ht="12.75" hidden="false" customHeight="false" outlineLevel="0" collapsed="false">
      <c r="A5429" s="3" t="s">
        <v>31566</v>
      </c>
      <c r="B5429" s="1" t="s">
        <v>31561</v>
      </c>
      <c r="C5429" s="4" t="n">
        <f aca="false">IF(OR(T5429="SSES",T5429="VAR"),-COUNTIF(P$2:P$6715,R5429)+1,IF(T5429="ES",1,IF(OR(T5429="CL",T5429="OR",T5429="SBOR",T5429="SPFM",T5429="FM",T5429="SBFM",T5429="FO",T5429="GN",T5429="SSGN"),0)))</f>
        <v>0</v>
      </c>
      <c r="D5429" s="1" t="n">
        <v>5428</v>
      </c>
      <c r="E5429" s="1" t="s">
        <v>22635</v>
      </c>
      <c r="F5429" s="1"/>
      <c r="G5429" s="1" t="s">
        <v>22654</v>
      </c>
      <c r="H5429" s="1" t="s">
        <v>30935</v>
      </c>
      <c r="I5429" s="1" t="s">
        <v>30936</v>
      </c>
      <c r="J5429" s="1" t="s">
        <v>30944</v>
      </c>
      <c r="K5429" s="1"/>
      <c r="L5429" s="1" t="s">
        <v>25254</v>
      </c>
      <c r="M5429" s="1" t="s">
        <v>25255</v>
      </c>
      <c r="N5429" s="1" t="s">
        <v>2732</v>
      </c>
      <c r="O5429" s="1" t="s">
        <v>25256</v>
      </c>
      <c r="P5429" s="1" t="n">
        <v>141911</v>
      </c>
      <c r="Q5429" s="1" t="n">
        <v>127470</v>
      </c>
      <c r="R5429" s="1" t="n">
        <v>127470</v>
      </c>
      <c r="S5429" s="1" t="n">
        <v>141911</v>
      </c>
      <c r="T5429" s="1" t="s">
        <v>1467</v>
      </c>
      <c r="U5429" s="1" t="s">
        <v>16929</v>
      </c>
      <c r="V5429" s="1" t="s">
        <v>31567</v>
      </c>
      <c r="W5429" s="1" t="s">
        <v>31568</v>
      </c>
      <c r="X5429" s="1" t="s">
        <v>31567</v>
      </c>
      <c r="Y5429" s="1"/>
      <c r="Z5429" s="1" t="n">
        <v>3</v>
      </c>
      <c r="AA5429" s="1" t="s">
        <v>65</v>
      </c>
      <c r="AB5429" s="1" t="s">
        <v>31569</v>
      </c>
      <c r="AC5429" s="2" t="s">
        <v>66</v>
      </c>
      <c r="AD5429" s="2" t="s">
        <v>67</v>
      </c>
      <c r="AQ5429" s="2" t="s">
        <v>3206</v>
      </c>
    </row>
    <row r="5430" customFormat="false" ht="12.75" hidden="false" customHeight="false" outlineLevel="0" collapsed="false">
      <c r="A5430" s="3" t="s">
        <v>31570</v>
      </c>
      <c r="B5430" s="1" t="s">
        <v>31571</v>
      </c>
      <c r="C5430" s="4" t="n">
        <f aca="false">IF(OR(T5430="SSES",T5430="VAR"),-COUNTIF(P$2:P$6715,R5430)+1,IF(T5430="ES",1,IF(OR(T5430="CL",T5430="OR",T5430="SBOR",T5430="SPFM",T5430="FM",T5430="SBFM",T5430="FO",T5430="GN",T5430="SSGN"),0)))</f>
        <v>1</v>
      </c>
      <c r="D5430" s="1" t="n">
        <v>5429</v>
      </c>
      <c r="E5430" s="1" t="s">
        <v>22635</v>
      </c>
      <c r="F5430" s="1"/>
      <c r="G5430" s="1" t="s">
        <v>22654</v>
      </c>
      <c r="H5430" s="1" t="s">
        <v>30935</v>
      </c>
      <c r="I5430" s="1" t="s">
        <v>30936</v>
      </c>
      <c r="J5430" s="1" t="s">
        <v>30944</v>
      </c>
      <c r="K5430" s="1"/>
      <c r="L5430" s="1" t="s">
        <v>25254</v>
      </c>
      <c r="M5430" s="1" t="s">
        <v>25255</v>
      </c>
      <c r="N5430" s="1" t="s">
        <v>2732</v>
      </c>
      <c r="O5430" s="1" t="s">
        <v>25256</v>
      </c>
      <c r="P5430" s="1" t="n">
        <v>127482</v>
      </c>
      <c r="Q5430" s="1" t="n">
        <v>198631</v>
      </c>
      <c r="R5430" s="1" t="n">
        <v>198631</v>
      </c>
      <c r="S5430" s="1" t="n">
        <v>127482</v>
      </c>
      <c r="T5430" s="1" t="s">
        <v>69</v>
      </c>
      <c r="U5430" s="1" t="s">
        <v>28999</v>
      </c>
      <c r="V5430" s="1" t="s">
        <v>31572</v>
      </c>
      <c r="W5430" s="1" t="s">
        <v>31573</v>
      </c>
      <c r="X5430" s="1" t="s">
        <v>31572</v>
      </c>
      <c r="Y5430" s="1"/>
      <c r="Z5430" s="1" t="n">
        <v>3</v>
      </c>
      <c r="AA5430" s="1" t="s">
        <v>65</v>
      </c>
      <c r="AB5430" s="1" t="s">
        <v>31574</v>
      </c>
      <c r="AC5430" s="2" t="s">
        <v>66</v>
      </c>
      <c r="AD5430" s="2" t="s">
        <v>67</v>
      </c>
      <c r="AQ5430" s="2" t="s">
        <v>3206</v>
      </c>
      <c r="AU5430" s="2" t="s">
        <v>25272</v>
      </c>
    </row>
    <row r="5431" customFormat="false" ht="12.75" hidden="false" customHeight="false" outlineLevel="0" collapsed="false">
      <c r="A5431" s="3" t="s">
        <v>31575</v>
      </c>
      <c r="B5431" s="1" t="s">
        <v>31576</v>
      </c>
      <c r="C5431" s="4" t="n">
        <f aca="false">IF(OR(T5431="SSES",T5431="VAR"),-COUNTIF(P$2:P$6715,R5431)+1,IF(T5431="ES",1,IF(OR(T5431="CL",T5431="OR",T5431="SBOR",T5431="SPFM",T5431="FM",T5431="SBFM",T5431="FO",T5431="GN",T5431="SSGN"),0)))</f>
        <v>1</v>
      </c>
      <c r="D5431" s="1" t="n">
        <v>5430</v>
      </c>
      <c r="E5431" s="1" t="s">
        <v>22635</v>
      </c>
      <c r="F5431" s="1"/>
      <c r="G5431" s="1" t="s">
        <v>22654</v>
      </c>
      <c r="H5431" s="1" t="s">
        <v>30935</v>
      </c>
      <c r="I5431" s="1" t="s">
        <v>30936</v>
      </c>
      <c r="J5431" s="1" t="s">
        <v>30944</v>
      </c>
      <c r="K5431" s="1"/>
      <c r="L5431" s="1" t="s">
        <v>25254</v>
      </c>
      <c r="M5431" s="1" t="s">
        <v>25255</v>
      </c>
      <c r="N5431" s="1" t="s">
        <v>2732</v>
      </c>
      <c r="O5431" s="1" t="s">
        <v>25256</v>
      </c>
      <c r="P5431" s="1" t="n">
        <v>160269</v>
      </c>
      <c r="Q5431" s="1" t="n">
        <v>198631</v>
      </c>
      <c r="R5431" s="1" t="n">
        <v>198631</v>
      </c>
      <c r="S5431" s="1" t="n">
        <v>160269</v>
      </c>
      <c r="T5431" s="1" t="s">
        <v>69</v>
      </c>
      <c r="U5431" s="1" t="s">
        <v>26693</v>
      </c>
      <c r="V5431" s="1" t="s">
        <v>31577</v>
      </c>
      <c r="W5431" s="1" t="s">
        <v>31578</v>
      </c>
      <c r="X5431" s="1" t="s">
        <v>31577</v>
      </c>
      <c r="Y5431" s="1" t="s">
        <v>31579</v>
      </c>
      <c r="Z5431" s="1" t="n">
        <v>3</v>
      </c>
      <c r="AA5431" s="1" t="s">
        <v>65</v>
      </c>
      <c r="AB5431" s="1" t="s">
        <v>31580</v>
      </c>
      <c r="AC5431" s="2" t="s">
        <v>66</v>
      </c>
      <c r="AD5431" s="2" t="s">
        <v>67</v>
      </c>
      <c r="AQ5431" s="2" t="s">
        <v>3206</v>
      </c>
      <c r="AR5431" s="2" t="s">
        <v>3206</v>
      </c>
      <c r="AU5431" s="2" t="s">
        <v>25272</v>
      </c>
    </row>
    <row r="5432" customFormat="false" ht="12.75" hidden="false" customHeight="false" outlineLevel="0" collapsed="false">
      <c r="A5432" s="3" t="s">
        <v>31581</v>
      </c>
      <c r="B5432" s="1" t="s">
        <v>31582</v>
      </c>
      <c r="C5432" s="4" t="n">
        <f aca="false">IF(OR(T5432="SSES",T5432="VAR"),-COUNTIF(P$2:P$6715,R5432)+1,IF(T5432="ES",1,IF(OR(T5432="CL",T5432="OR",T5432="SBOR",T5432="SPFM",T5432="FM",T5432="SBFM",T5432="FO",T5432="GN",T5432="SSGN"),0)))</f>
        <v>1</v>
      </c>
      <c r="D5432" s="1" t="n">
        <v>5431</v>
      </c>
      <c r="E5432" s="1" t="s">
        <v>22635</v>
      </c>
      <c r="F5432" s="1"/>
      <c r="G5432" s="1" t="s">
        <v>22654</v>
      </c>
      <c r="H5432" s="1" t="s">
        <v>30935</v>
      </c>
      <c r="I5432" s="1" t="s">
        <v>30936</v>
      </c>
      <c r="J5432" s="1" t="s">
        <v>30944</v>
      </c>
      <c r="K5432" s="1"/>
      <c r="L5432" s="1" t="s">
        <v>25254</v>
      </c>
      <c r="M5432" s="1" t="s">
        <v>25255</v>
      </c>
      <c r="N5432" s="1" t="s">
        <v>2732</v>
      </c>
      <c r="O5432" s="1" t="s">
        <v>25256</v>
      </c>
      <c r="P5432" s="1" t="n">
        <v>127491</v>
      </c>
      <c r="Q5432" s="1" t="n">
        <v>198631</v>
      </c>
      <c r="R5432" s="1" t="n">
        <v>198631</v>
      </c>
      <c r="S5432" s="1" t="n">
        <v>127491</v>
      </c>
      <c r="T5432" s="1" t="s">
        <v>69</v>
      </c>
      <c r="U5432" s="1" t="s">
        <v>16929</v>
      </c>
      <c r="V5432" s="1" t="s">
        <v>31583</v>
      </c>
      <c r="W5432" s="1" t="s">
        <v>31584</v>
      </c>
      <c r="X5432" s="1" t="s">
        <v>31583</v>
      </c>
      <c r="Y5432" s="1" t="s">
        <v>31585</v>
      </c>
      <c r="Z5432" s="1" t="n">
        <v>3</v>
      </c>
      <c r="AA5432" s="1" t="s">
        <v>65</v>
      </c>
      <c r="AB5432" s="1" t="s">
        <v>31586</v>
      </c>
      <c r="AC5432" s="2" t="s">
        <v>66</v>
      </c>
      <c r="AD5432" s="2" t="s">
        <v>67</v>
      </c>
      <c r="AQ5432" s="2" t="s">
        <v>3206</v>
      </c>
      <c r="AR5432" s="2" t="s">
        <v>3206</v>
      </c>
    </row>
    <row r="5433" customFormat="false" ht="12.75" hidden="false" customHeight="false" outlineLevel="0" collapsed="false">
      <c r="A5433" s="3" t="s">
        <v>31587</v>
      </c>
      <c r="B5433" s="1" t="s">
        <v>31588</v>
      </c>
      <c r="C5433" s="4" t="n">
        <f aca="false">IF(OR(T5433="SSES",T5433="VAR"),-COUNTIF(P$2:P$6715,R5433)+1,IF(T5433="ES",1,IF(OR(T5433="CL",T5433="OR",T5433="SBOR",T5433="SPFM",T5433="FM",T5433="SBFM",T5433="FO",T5433="GN",T5433="SSGN"),0)))</f>
        <v>1</v>
      </c>
      <c r="D5433" s="1" t="n">
        <v>5432</v>
      </c>
      <c r="E5433" s="1" t="s">
        <v>22635</v>
      </c>
      <c r="F5433" s="1"/>
      <c r="G5433" s="1" t="s">
        <v>22654</v>
      </c>
      <c r="H5433" s="1" t="s">
        <v>30935</v>
      </c>
      <c r="I5433" s="1" t="s">
        <v>30936</v>
      </c>
      <c r="J5433" s="1" t="s">
        <v>30944</v>
      </c>
      <c r="K5433" s="1"/>
      <c r="L5433" s="1" t="s">
        <v>25254</v>
      </c>
      <c r="M5433" s="1" t="s">
        <v>25255</v>
      </c>
      <c r="N5433" s="1" t="s">
        <v>2732</v>
      </c>
      <c r="O5433" s="1" t="s">
        <v>25256</v>
      </c>
      <c r="P5433" s="1" t="n">
        <v>127495</v>
      </c>
      <c r="Q5433" s="1" t="n">
        <v>198631</v>
      </c>
      <c r="R5433" s="1" t="n">
        <v>198631</v>
      </c>
      <c r="S5433" s="1" t="n">
        <v>127495</v>
      </c>
      <c r="T5433" s="1" t="s">
        <v>69</v>
      </c>
      <c r="U5433" s="1" t="s">
        <v>16929</v>
      </c>
      <c r="V5433" s="1" t="s">
        <v>31589</v>
      </c>
      <c r="W5433" s="1" t="s">
        <v>31590</v>
      </c>
      <c r="X5433" s="1" t="s">
        <v>31589</v>
      </c>
      <c r="Y5433" s="1" t="s">
        <v>31591</v>
      </c>
      <c r="Z5433" s="1" t="n">
        <v>3</v>
      </c>
      <c r="AA5433" s="1" t="s">
        <v>65</v>
      </c>
      <c r="AB5433" s="1" t="s">
        <v>31592</v>
      </c>
      <c r="AC5433" s="2" t="s">
        <v>66</v>
      </c>
      <c r="AD5433" s="2" t="s">
        <v>67</v>
      </c>
      <c r="AQ5433" s="2" t="s">
        <v>3206</v>
      </c>
      <c r="AR5433" s="2" t="s">
        <v>12061</v>
      </c>
    </row>
    <row r="5434" customFormat="false" ht="12.75" hidden="false" customHeight="false" outlineLevel="0" collapsed="false">
      <c r="A5434" s="3" t="s">
        <v>31593</v>
      </c>
      <c r="B5434" s="1" t="s">
        <v>31594</v>
      </c>
      <c r="C5434" s="4" t="n">
        <f aca="false">IF(OR(T5434="SSES",T5434="VAR"),-COUNTIF(P$2:P$6715,R5434)+1,IF(T5434="ES",1,IF(OR(T5434="CL",T5434="OR",T5434="SBOR",T5434="SPFM",T5434="FM",T5434="SBFM",T5434="FO",T5434="GN",T5434="SSGN"),0)))</f>
        <v>1</v>
      </c>
      <c r="D5434" s="1" t="n">
        <v>5433</v>
      </c>
      <c r="E5434" s="1" t="s">
        <v>22635</v>
      </c>
      <c r="F5434" s="1"/>
      <c r="G5434" s="1" t="s">
        <v>22654</v>
      </c>
      <c r="H5434" s="1" t="s">
        <v>30935</v>
      </c>
      <c r="I5434" s="1" t="s">
        <v>30936</v>
      </c>
      <c r="J5434" s="1" t="s">
        <v>30944</v>
      </c>
      <c r="K5434" s="1"/>
      <c r="L5434" s="1" t="s">
        <v>25254</v>
      </c>
      <c r="M5434" s="1" t="s">
        <v>25255</v>
      </c>
      <c r="N5434" s="1" t="s">
        <v>2732</v>
      </c>
      <c r="O5434" s="1" t="s">
        <v>25256</v>
      </c>
      <c r="P5434" s="1" t="n">
        <v>127498</v>
      </c>
      <c r="Q5434" s="1" t="n">
        <v>198631</v>
      </c>
      <c r="R5434" s="1" t="n">
        <v>198631</v>
      </c>
      <c r="S5434" s="1" t="n">
        <v>127498</v>
      </c>
      <c r="T5434" s="1" t="s">
        <v>69</v>
      </c>
      <c r="U5434" s="1" t="s">
        <v>16929</v>
      </c>
      <c r="V5434" s="1" t="s">
        <v>31595</v>
      </c>
      <c r="W5434" s="1" t="s">
        <v>31596</v>
      </c>
      <c r="X5434" s="1" t="s">
        <v>31595</v>
      </c>
      <c r="Y5434" s="1" t="s">
        <v>31597</v>
      </c>
      <c r="Z5434" s="1" t="n">
        <v>3</v>
      </c>
      <c r="AA5434" s="1" t="s">
        <v>65</v>
      </c>
      <c r="AB5434" s="1" t="s">
        <v>31598</v>
      </c>
    </row>
    <row r="5435" customFormat="false" ht="12.75" hidden="false" customHeight="false" outlineLevel="0" collapsed="false">
      <c r="A5435" s="3" t="s">
        <v>31599</v>
      </c>
      <c r="B5435" s="1" t="s">
        <v>31600</v>
      </c>
      <c r="C5435" s="4" t="n">
        <f aca="false">IF(OR(T5435="SSES",T5435="VAR"),-COUNTIF(P$2:P$6715,R5435)+1,IF(T5435="ES",1,IF(OR(T5435="CL",T5435="OR",T5435="SBOR",T5435="SPFM",T5435="FM",T5435="SBFM",T5435="FO",T5435="GN",T5435="SSGN"),0)))</f>
        <v>1</v>
      </c>
      <c r="D5435" s="1" t="n">
        <v>5434</v>
      </c>
      <c r="E5435" s="1" t="s">
        <v>22635</v>
      </c>
      <c r="F5435" s="1"/>
      <c r="G5435" s="1" t="s">
        <v>22654</v>
      </c>
      <c r="H5435" s="1" t="s">
        <v>30935</v>
      </c>
      <c r="I5435" s="1" t="s">
        <v>30936</v>
      </c>
      <c r="J5435" s="1" t="s">
        <v>30944</v>
      </c>
      <c r="K5435" s="1"/>
      <c r="L5435" s="1" t="s">
        <v>25254</v>
      </c>
      <c r="M5435" s="1" t="s">
        <v>25255</v>
      </c>
      <c r="N5435" s="1" t="s">
        <v>2732</v>
      </c>
      <c r="O5435" s="1" t="s">
        <v>25256</v>
      </c>
      <c r="P5435" s="1" t="n">
        <v>127563</v>
      </c>
      <c r="Q5435" s="1" t="n">
        <v>198639</v>
      </c>
      <c r="R5435" s="1" t="n">
        <v>198639</v>
      </c>
      <c r="S5435" s="1" t="n">
        <v>127563</v>
      </c>
      <c r="T5435" s="1" t="s">
        <v>69</v>
      </c>
      <c r="U5435" s="1" t="s">
        <v>31601</v>
      </c>
      <c r="V5435" s="1" t="s">
        <v>31602</v>
      </c>
      <c r="W5435" s="1" t="s">
        <v>31603</v>
      </c>
      <c r="X5435" s="1" t="s">
        <v>31602</v>
      </c>
      <c r="Y5435" s="1"/>
      <c r="Z5435" s="1" t="n">
        <v>3</v>
      </c>
      <c r="AA5435" s="1" t="s">
        <v>65</v>
      </c>
      <c r="AB5435" s="1" t="s">
        <v>31604</v>
      </c>
      <c r="AC5435" s="2" t="s">
        <v>66</v>
      </c>
      <c r="AD5435" s="2" t="s">
        <v>67</v>
      </c>
      <c r="AQ5435" s="2" t="s">
        <v>3206</v>
      </c>
      <c r="AR5435" s="2" t="s">
        <v>4335</v>
      </c>
    </row>
    <row r="5436" customFormat="false" ht="12.75" hidden="false" customHeight="false" outlineLevel="0" collapsed="false">
      <c r="A5436" s="3" t="s">
        <v>31605</v>
      </c>
      <c r="B5436" s="1" t="s">
        <v>31606</v>
      </c>
      <c r="C5436" s="4" t="n">
        <f aca="false">IF(OR(T5436="SSES",T5436="VAR"),-COUNTIF(P$2:P$6715,R5436)+1,IF(T5436="ES",1,IF(OR(T5436="CL",T5436="OR",T5436="SBOR",T5436="SPFM",T5436="FM",T5436="SBFM",T5436="FO",T5436="GN",T5436="SSGN"),0)))</f>
        <v>0</v>
      </c>
      <c r="D5436" s="1" t="n">
        <v>5435</v>
      </c>
      <c r="E5436" s="1" t="s">
        <v>22635</v>
      </c>
      <c r="F5436" s="1"/>
      <c r="G5436" s="1" t="s">
        <v>22654</v>
      </c>
      <c r="H5436" s="1" t="s">
        <v>30935</v>
      </c>
      <c r="I5436" s="1" t="s">
        <v>30936</v>
      </c>
      <c r="J5436" s="1" t="s">
        <v>30944</v>
      </c>
      <c r="K5436" s="1"/>
      <c r="L5436" s="1" t="s">
        <v>25254</v>
      </c>
      <c r="M5436" s="1" t="s">
        <v>25255</v>
      </c>
      <c r="N5436" s="1" t="s">
        <v>2732</v>
      </c>
      <c r="O5436" s="1" t="s">
        <v>25256</v>
      </c>
      <c r="P5436" s="1" t="n">
        <v>198902</v>
      </c>
      <c r="Q5436" s="1" t="n">
        <v>454889</v>
      </c>
      <c r="R5436" s="1" t="n">
        <v>844357</v>
      </c>
      <c r="S5436" s="1" t="n">
        <v>198902</v>
      </c>
      <c r="T5436" s="1" t="s">
        <v>61</v>
      </c>
      <c r="U5436" s="1" t="s">
        <v>16929</v>
      </c>
      <c r="V5436" s="1" t="s">
        <v>31607</v>
      </c>
      <c r="W5436" s="1" t="s">
        <v>31608</v>
      </c>
      <c r="X5436" s="1" t="s">
        <v>31607</v>
      </c>
      <c r="Y5436" s="1" t="s">
        <v>31609</v>
      </c>
      <c r="Z5436" s="1" t="n">
        <v>3</v>
      </c>
      <c r="AA5436" s="1" t="s">
        <v>65</v>
      </c>
      <c r="AB5436" s="1"/>
    </row>
    <row r="5437" customFormat="false" ht="12.75" hidden="false" customHeight="false" outlineLevel="0" collapsed="false">
      <c r="A5437" s="3" t="s">
        <v>31610</v>
      </c>
      <c r="B5437" s="1" t="s">
        <v>31611</v>
      </c>
      <c r="C5437" s="4" t="n">
        <f aca="false">IF(OR(T5437="SSES",T5437="VAR"),-COUNTIF(P$2:P$6715,R5437)+1,IF(T5437="ES",1,IF(OR(T5437="CL",T5437="OR",T5437="SBOR",T5437="SPFM",T5437="FM",T5437="SBFM",T5437="FO",T5437="GN",T5437="SSGN"),0)))</f>
        <v>1</v>
      </c>
      <c r="D5437" s="1" t="n">
        <v>5436</v>
      </c>
      <c r="E5437" s="1" t="s">
        <v>22635</v>
      </c>
      <c r="F5437" s="1"/>
      <c r="G5437" s="1" t="s">
        <v>22654</v>
      </c>
      <c r="H5437" s="1" t="s">
        <v>30935</v>
      </c>
      <c r="I5437" s="1" t="s">
        <v>30936</v>
      </c>
      <c r="J5437" s="1" t="s">
        <v>30944</v>
      </c>
      <c r="K5437" s="1"/>
      <c r="L5437" s="1" t="s">
        <v>25254</v>
      </c>
      <c r="M5437" s="1" t="s">
        <v>25255</v>
      </c>
      <c r="N5437" s="1" t="s">
        <v>2732</v>
      </c>
      <c r="O5437" s="1" t="s">
        <v>25256</v>
      </c>
      <c r="P5437" s="1" t="n">
        <v>129109</v>
      </c>
      <c r="Q5437" s="1" t="n">
        <v>198902</v>
      </c>
      <c r="R5437" s="1" t="n">
        <v>198902</v>
      </c>
      <c r="S5437" s="1" t="n">
        <v>129109</v>
      </c>
      <c r="T5437" s="1" t="s">
        <v>69</v>
      </c>
      <c r="U5437" s="1" t="s">
        <v>26693</v>
      </c>
      <c r="V5437" s="1" t="s">
        <v>31612</v>
      </c>
      <c r="W5437" s="1" t="s">
        <v>31613</v>
      </c>
      <c r="X5437" s="1" t="s">
        <v>31612</v>
      </c>
      <c r="Y5437" s="1" t="s">
        <v>31614</v>
      </c>
      <c r="Z5437" s="1" t="n">
        <v>3</v>
      </c>
      <c r="AA5437" s="1" t="s">
        <v>65</v>
      </c>
      <c r="AB5437" s="1" t="s">
        <v>31615</v>
      </c>
      <c r="AC5437" s="2" t="s">
        <v>66</v>
      </c>
      <c r="AD5437" s="2" t="s">
        <v>67</v>
      </c>
      <c r="AQ5437" s="2" t="s">
        <v>3206</v>
      </c>
    </row>
    <row r="5438" customFormat="false" ht="12.75" hidden="false" customHeight="false" outlineLevel="0" collapsed="false">
      <c r="A5438" s="3" t="s">
        <v>31616</v>
      </c>
      <c r="B5438" s="1" t="s">
        <v>31617</v>
      </c>
      <c r="C5438" s="4" t="n">
        <f aca="false">IF(OR(T5438="SSES",T5438="VAR"),-COUNTIF(P$2:P$6715,R5438)+1,IF(T5438="ES",1,IF(OR(T5438="CL",T5438="OR",T5438="SBOR",T5438="SPFM",T5438="FM",T5438="SBFM",T5438="FO",T5438="GN",T5438="SSGN"),0)))</f>
        <v>1</v>
      </c>
      <c r="D5438" s="1" t="n">
        <v>5437</v>
      </c>
      <c r="E5438" s="1" t="s">
        <v>22635</v>
      </c>
      <c r="F5438" s="1"/>
      <c r="G5438" s="1" t="s">
        <v>22654</v>
      </c>
      <c r="H5438" s="1" t="s">
        <v>30935</v>
      </c>
      <c r="I5438" s="1" t="s">
        <v>30936</v>
      </c>
      <c r="J5438" s="1" t="s">
        <v>30944</v>
      </c>
      <c r="K5438" s="1"/>
      <c r="L5438" s="1" t="s">
        <v>25254</v>
      </c>
      <c r="M5438" s="1" t="s">
        <v>25255</v>
      </c>
      <c r="N5438" s="1" t="s">
        <v>2732</v>
      </c>
      <c r="O5438" s="1" t="s">
        <v>25256</v>
      </c>
      <c r="P5438" s="1" t="n">
        <v>129127</v>
      </c>
      <c r="Q5438" s="1" t="n">
        <v>198902</v>
      </c>
      <c r="R5438" s="1" t="n">
        <v>198902</v>
      </c>
      <c r="S5438" s="1" t="n">
        <v>129127</v>
      </c>
      <c r="T5438" s="1" t="s">
        <v>69</v>
      </c>
      <c r="U5438" s="1" t="s">
        <v>27289</v>
      </c>
      <c r="V5438" s="1" t="s">
        <v>31618</v>
      </c>
      <c r="W5438" s="1" t="s">
        <v>31619</v>
      </c>
      <c r="X5438" s="1" t="s">
        <v>31618</v>
      </c>
      <c r="Y5438" s="1" t="s">
        <v>31620</v>
      </c>
      <c r="Z5438" s="1" t="n">
        <v>3</v>
      </c>
      <c r="AA5438" s="1" t="s">
        <v>65</v>
      </c>
      <c r="AB5438" s="1" t="s">
        <v>31621</v>
      </c>
      <c r="AC5438" s="2" t="s">
        <v>66</v>
      </c>
      <c r="AD5438" s="2" t="s">
        <v>67</v>
      </c>
      <c r="AO5438" s="2" t="s">
        <v>3206</v>
      </c>
      <c r="AP5438" s="2" t="s">
        <v>3206</v>
      </c>
      <c r="AQ5438" s="2" t="s">
        <v>3206</v>
      </c>
      <c r="AR5438" s="2" t="s">
        <v>3206</v>
      </c>
    </row>
    <row r="5439" customFormat="false" ht="12.75" hidden="false" customHeight="false" outlineLevel="0" collapsed="false">
      <c r="A5439" s="3" t="s">
        <v>31622</v>
      </c>
      <c r="B5439" s="1" t="s">
        <v>31623</v>
      </c>
      <c r="C5439" s="4" t="n">
        <f aca="false">IF(OR(T5439="SSES",T5439="VAR"),-COUNTIF(P$2:P$6715,R5439)+1,IF(T5439="ES",1,IF(OR(T5439="CL",T5439="OR",T5439="SBOR",T5439="SPFM",T5439="FM",T5439="SBFM",T5439="FO",T5439="GN",T5439="SSGN"),0)))</f>
        <v>1</v>
      </c>
      <c r="D5439" s="1" t="n">
        <v>5438</v>
      </c>
      <c r="E5439" s="1" t="s">
        <v>22635</v>
      </c>
      <c r="F5439" s="1"/>
      <c r="G5439" s="1" t="s">
        <v>22654</v>
      </c>
      <c r="H5439" s="1" t="s">
        <v>30935</v>
      </c>
      <c r="I5439" s="1" t="s">
        <v>30936</v>
      </c>
      <c r="J5439" s="1" t="s">
        <v>30944</v>
      </c>
      <c r="K5439" s="1"/>
      <c r="L5439" s="1" t="s">
        <v>25254</v>
      </c>
      <c r="M5439" s="1" t="s">
        <v>25255</v>
      </c>
      <c r="N5439" s="1" t="s">
        <v>2732</v>
      </c>
      <c r="O5439" s="1" t="s">
        <v>25256</v>
      </c>
      <c r="P5439" s="1" t="n">
        <v>129147</v>
      </c>
      <c r="Q5439" s="1" t="n">
        <v>198902</v>
      </c>
      <c r="R5439" s="1" t="n">
        <v>198902</v>
      </c>
      <c r="S5439" s="1" t="n">
        <v>129147</v>
      </c>
      <c r="T5439" s="1" t="s">
        <v>69</v>
      </c>
      <c r="U5439" s="1" t="s">
        <v>16929</v>
      </c>
      <c r="V5439" s="1" t="s">
        <v>31624</v>
      </c>
      <c r="W5439" s="1" t="s">
        <v>31625</v>
      </c>
      <c r="X5439" s="1" t="s">
        <v>31624</v>
      </c>
      <c r="Y5439" s="1" t="s">
        <v>31626</v>
      </c>
      <c r="Z5439" s="1" t="n">
        <v>3</v>
      </c>
      <c r="AA5439" s="1" t="s">
        <v>65</v>
      </c>
      <c r="AB5439" s="1" t="s">
        <v>31627</v>
      </c>
      <c r="AC5439" s="2" t="s">
        <v>66</v>
      </c>
      <c r="AD5439" s="2" t="s">
        <v>67</v>
      </c>
      <c r="AQ5439" s="2" t="s">
        <v>3206</v>
      </c>
      <c r="AR5439" s="2" t="s">
        <v>3206</v>
      </c>
    </row>
    <row r="5440" customFormat="false" ht="12.75" hidden="false" customHeight="false" outlineLevel="0" collapsed="false">
      <c r="A5440" s="3" t="s">
        <v>31628</v>
      </c>
      <c r="B5440" s="1" t="s">
        <v>31629</v>
      </c>
      <c r="C5440" s="4" t="n">
        <f aca="false">IF(OR(T5440="SSES",T5440="VAR"),-COUNTIF(P$2:P$6715,R5440)+1,IF(T5440="ES",1,IF(OR(T5440="CL",T5440="OR",T5440="SBOR",T5440="SPFM",T5440="FM",T5440="SBFM",T5440="FO",T5440="GN",T5440="SSGN"),0)))</f>
        <v>1</v>
      </c>
      <c r="D5440" s="1" t="n">
        <v>5439</v>
      </c>
      <c r="E5440" s="1" t="s">
        <v>22635</v>
      </c>
      <c r="F5440" s="1"/>
      <c r="G5440" s="1" t="s">
        <v>22654</v>
      </c>
      <c r="H5440" s="1" t="s">
        <v>30935</v>
      </c>
      <c r="I5440" s="1" t="s">
        <v>30936</v>
      </c>
      <c r="J5440" s="1" t="s">
        <v>30944</v>
      </c>
      <c r="K5440" s="1"/>
      <c r="L5440" s="1" t="s">
        <v>25254</v>
      </c>
      <c r="M5440" s="1" t="s">
        <v>25255</v>
      </c>
      <c r="N5440" s="1" t="s">
        <v>2732</v>
      </c>
      <c r="O5440" s="1" t="s">
        <v>25256</v>
      </c>
      <c r="P5440" s="1" t="n">
        <v>129153</v>
      </c>
      <c r="Q5440" s="1" t="n">
        <v>198902</v>
      </c>
      <c r="R5440" s="1" t="n">
        <v>198902</v>
      </c>
      <c r="S5440" s="1" t="n">
        <v>129153</v>
      </c>
      <c r="T5440" s="1" t="s">
        <v>69</v>
      </c>
      <c r="U5440" s="1" t="s">
        <v>31630</v>
      </c>
      <c r="V5440" s="1" t="s">
        <v>31631</v>
      </c>
      <c r="W5440" s="1" t="s">
        <v>31632</v>
      </c>
      <c r="X5440" s="1" t="s">
        <v>31631</v>
      </c>
      <c r="Y5440" s="1"/>
      <c r="Z5440" s="1" t="n">
        <v>3</v>
      </c>
      <c r="AA5440" s="1" t="s">
        <v>65</v>
      </c>
      <c r="AB5440" s="1" t="s">
        <v>31633</v>
      </c>
      <c r="AC5440" s="2" t="s">
        <v>66</v>
      </c>
      <c r="AD5440" s="2" t="s">
        <v>67</v>
      </c>
      <c r="AQ5440" s="2" t="s">
        <v>3206</v>
      </c>
    </row>
    <row r="5441" customFormat="false" ht="12.75" hidden="false" customHeight="false" outlineLevel="0" collapsed="false">
      <c r="A5441" s="3" t="s">
        <v>31634</v>
      </c>
      <c r="B5441" s="1" t="s">
        <v>31635</v>
      </c>
      <c r="C5441" s="4" t="n">
        <f aca="false">IF(OR(T5441="SSES",T5441="VAR"),-COUNTIF(P$2:P$6715,R5441)+1,IF(T5441="ES",1,IF(OR(T5441="CL",T5441="OR",T5441="SBOR",T5441="SPFM",T5441="FM",T5441="SBFM",T5441="FO",T5441="GN",T5441="SSGN"),0)))</f>
        <v>1</v>
      </c>
      <c r="D5441" s="1" t="n">
        <v>5440</v>
      </c>
      <c r="E5441" s="1" t="s">
        <v>22635</v>
      </c>
      <c r="F5441" s="1"/>
      <c r="G5441" s="1" t="s">
        <v>22654</v>
      </c>
      <c r="H5441" s="1" t="s">
        <v>30935</v>
      </c>
      <c r="I5441" s="1" t="s">
        <v>30936</v>
      </c>
      <c r="J5441" s="1" t="s">
        <v>30944</v>
      </c>
      <c r="K5441" s="1"/>
      <c r="L5441" s="1" t="s">
        <v>25254</v>
      </c>
      <c r="M5441" s="1" t="s">
        <v>25255</v>
      </c>
      <c r="N5441" s="1" t="s">
        <v>2732</v>
      </c>
      <c r="O5441" s="1" t="s">
        <v>25256</v>
      </c>
      <c r="P5441" s="1" t="n">
        <v>129171</v>
      </c>
      <c r="Q5441" s="1" t="n">
        <v>198902</v>
      </c>
      <c r="R5441" s="1" t="n">
        <v>198902</v>
      </c>
      <c r="S5441" s="1" t="n">
        <v>129171</v>
      </c>
      <c r="T5441" s="1" t="s">
        <v>69</v>
      </c>
      <c r="U5441" s="1" t="s">
        <v>16929</v>
      </c>
      <c r="V5441" s="1" t="s">
        <v>31636</v>
      </c>
      <c r="W5441" s="1" t="s">
        <v>31637</v>
      </c>
      <c r="X5441" s="1" t="s">
        <v>31636</v>
      </c>
      <c r="Y5441" s="1" t="s">
        <v>31638</v>
      </c>
      <c r="Z5441" s="1" t="n">
        <v>3</v>
      </c>
      <c r="AA5441" s="1" t="s">
        <v>13550</v>
      </c>
      <c r="AB5441" s="1" t="s">
        <v>31639</v>
      </c>
      <c r="AC5441" s="2" t="s">
        <v>66</v>
      </c>
      <c r="AD5441" s="2" t="s">
        <v>67</v>
      </c>
      <c r="AQ5441" s="2" t="s">
        <v>9018</v>
      </c>
      <c r="AR5441" s="2" t="s">
        <v>9018</v>
      </c>
    </row>
    <row r="5442" customFormat="false" ht="12.75" hidden="false" customHeight="false" outlineLevel="0" collapsed="false">
      <c r="A5442" s="3" t="s">
        <v>31640</v>
      </c>
      <c r="B5442" s="1" t="s">
        <v>31641</v>
      </c>
      <c r="C5442" s="4" t="n">
        <f aca="false">IF(OR(T5442="SSES",T5442="VAR"),-COUNTIF(P$2:P$6715,R5442)+1,IF(T5442="ES",1,IF(OR(T5442="CL",T5442="OR",T5442="SBOR",T5442="SPFM",T5442="FM",T5442="SBFM",T5442="FO",T5442="GN",T5442="SSGN"),0)))</f>
        <v>1</v>
      </c>
      <c r="D5442" s="1" t="n">
        <v>5441</v>
      </c>
      <c r="E5442" s="1" t="s">
        <v>22635</v>
      </c>
      <c r="F5442" s="1"/>
      <c r="G5442" s="1" t="s">
        <v>22654</v>
      </c>
      <c r="H5442" s="1" t="s">
        <v>30935</v>
      </c>
      <c r="I5442" s="1" t="s">
        <v>30936</v>
      </c>
      <c r="J5442" s="1" t="s">
        <v>30944</v>
      </c>
      <c r="K5442" s="1"/>
      <c r="L5442" s="1" t="s">
        <v>25254</v>
      </c>
      <c r="M5442" s="1" t="s">
        <v>25255</v>
      </c>
      <c r="N5442" s="1" t="s">
        <v>2732</v>
      </c>
      <c r="O5442" s="1" t="s">
        <v>25256</v>
      </c>
      <c r="P5442" s="1" t="n">
        <v>129207</v>
      </c>
      <c r="Q5442" s="1" t="n">
        <v>198902</v>
      </c>
      <c r="R5442" s="1" t="n">
        <v>198902</v>
      </c>
      <c r="S5442" s="1" t="n">
        <v>129207</v>
      </c>
      <c r="T5442" s="1" t="s">
        <v>69</v>
      </c>
      <c r="U5442" s="1" t="s">
        <v>16929</v>
      </c>
      <c r="V5442" s="1" t="s">
        <v>31642</v>
      </c>
      <c r="W5442" s="1" t="s">
        <v>31643</v>
      </c>
      <c r="X5442" s="1" t="s">
        <v>31642</v>
      </c>
      <c r="Y5442" s="1" t="s">
        <v>31644</v>
      </c>
      <c r="Z5442" s="1" t="n">
        <v>3</v>
      </c>
      <c r="AA5442" s="1" t="s">
        <v>65</v>
      </c>
      <c r="AB5442" s="1" t="s">
        <v>31645</v>
      </c>
      <c r="AC5442" s="2" t="s">
        <v>66</v>
      </c>
      <c r="AD5442" s="2" t="s">
        <v>67</v>
      </c>
      <c r="AO5442" s="2" t="s">
        <v>3206</v>
      </c>
      <c r="AP5442" s="2" t="s">
        <v>3206</v>
      </c>
      <c r="AQ5442" s="2" t="s">
        <v>3206</v>
      </c>
    </row>
    <row r="5443" customFormat="false" ht="12.75" hidden="false" customHeight="false" outlineLevel="0" collapsed="false">
      <c r="A5443" s="3" t="s">
        <v>31646</v>
      </c>
      <c r="B5443" s="1" t="s">
        <v>31647</v>
      </c>
      <c r="C5443" s="4" t="n">
        <f aca="false">IF(OR(T5443="SSES",T5443="VAR"),-COUNTIF(P$2:P$6715,R5443)+1,IF(T5443="ES",1,IF(OR(T5443="CL",T5443="OR",T5443="SBOR",T5443="SPFM",T5443="FM",T5443="SBFM",T5443="FO",T5443="GN",T5443="SSGN"),0)))</f>
        <v>1</v>
      </c>
      <c r="D5443" s="1" t="n">
        <v>5442</v>
      </c>
      <c r="E5443" s="1" t="s">
        <v>22635</v>
      </c>
      <c r="F5443" s="1"/>
      <c r="G5443" s="1" t="s">
        <v>22654</v>
      </c>
      <c r="H5443" s="1" t="s">
        <v>30935</v>
      </c>
      <c r="I5443" s="1" t="s">
        <v>30936</v>
      </c>
      <c r="J5443" s="1" t="s">
        <v>30944</v>
      </c>
      <c r="K5443" s="1"/>
      <c r="L5443" s="1" t="s">
        <v>25254</v>
      </c>
      <c r="M5443" s="1" t="s">
        <v>25255</v>
      </c>
      <c r="N5443" s="1" t="s">
        <v>2732</v>
      </c>
      <c r="O5443" s="1" t="s">
        <v>25256</v>
      </c>
      <c r="P5443" s="1" t="n">
        <v>129225</v>
      </c>
      <c r="Q5443" s="1" t="n">
        <v>198902</v>
      </c>
      <c r="R5443" s="1" t="n">
        <v>198902</v>
      </c>
      <c r="S5443" s="1" t="n">
        <v>129225</v>
      </c>
      <c r="T5443" s="1" t="s">
        <v>69</v>
      </c>
      <c r="U5443" s="1" t="s">
        <v>16929</v>
      </c>
      <c r="V5443" s="1" t="s">
        <v>31648</v>
      </c>
      <c r="W5443" s="1" t="s">
        <v>31649</v>
      </c>
      <c r="X5443" s="1" t="s">
        <v>31648</v>
      </c>
      <c r="Y5443" s="1" t="s">
        <v>31650</v>
      </c>
      <c r="Z5443" s="1" t="n">
        <v>3</v>
      </c>
      <c r="AA5443" s="1" t="s">
        <v>65</v>
      </c>
      <c r="AB5443" s="1" t="s">
        <v>31651</v>
      </c>
      <c r="AC5443" s="2" t="s">
        <v>66</v>
      </c>
      <c r="AD5443" s="2" t="s">
        <v>67</v>
      </c>
      <c r="AO5443" s="2" t="s">
        <v>3206</v>
      </c>
      <c r="AP5443" s="2" t="s">
        <v>3206</v>
      </c>
      <c r="AQ5443" s="2" t="s">
        <v>3206</v>
      </c>
      <c r="AR5443" s="2" t="s">
        <v>3206</v>
      </c>
    </row>
    <row r="5444" customFormat="false" ht="12.75" hidden="false" customHeight="false" outlineLevel="0" collapsed="false">
      <c r="A5444" s="3" t="s">
        <v>31652</v>
      </c>
      <c r="B5444" s="1" t="s">
        <v>31647</v>
      </c>
      <c r="C5444" s="4" t="n">
        <f aca="false">IF(OR(T5444="SSES",T5444="VAR"),-COUNTIF(P$2:P$6715,R5444)+1,IF(T5444="ES",1,IF(OR(T5444="CL",T5444="OR",T5444="SBOR",T5444="SPFM",T5444="FM",T5444="SBFM",T5444="FO",T5444="GN",T5444="SSGN"),0)))</f>
        <v>0</v>
      </c>
      <c r="D5444" s="1" t="n">
        <v>5443</v>
      </c>
      <c r="E5444" s="1" t="s">
        <v>22635</v>
      </c>
      <c r="F5444" s="1"/>
      <c r="G5444" s="1" t="s">
        <v>22654</v>
      </c>
      <c r="H5444" s="1" t="s">
        <v>30935</v>
      </c>
      <c r="I5444" s="1" t="s">
        <v>30936</v>
      </c>
      <c r="J5444" s="1" t="s">
        <v>30944</v>
      </c>
      <c r="K5444" s="1"/>
      <c r="L5444" s="1" t="s">
        <v>25254</v>
      </c>
      <c r="M5444" s="1" t="s">
        <v>25255</v>
      </c>
      <c r="N5444" s="1" t="s">
        <v>2732</v>
      </c>
      <c r="O5444" s="1" t="s">
        <v>25256</v>
      </c>
      <c r="P5444" s="1" t="n">
        <v>142212</v>
      </c>
      <c r="Q5444" s="1" t="n">
        <v>129225</v>
      </c>
      <c r="R5444" s="1" t="n">
        <v>129225</v>
      </c>
      <c r="S5444" s="1" t="n">
        <v>142212</v>
      </c>
      <c r="T5444" s="1" t="s">
        <v>1467</v>
      </c>
      <c r="U5444" s="1" t="s">
        <v>16929</v>
      </c>
      <c r="V5444" s="1" t="s">
        <v>31653</v>
      </c>
      <c r="W5444" s="1" t="s">
        <v>31654</v>
      </c>
      <c r="X5444" s="1" t="s">
        <v>31653</v>
      </c>
      <c r="Y5444" s="1"/>
      <c r="Z5444" s="1" t="n">
        <v>3</v>
      </c>
      <c r="AA5444" s="1" t="s">
        <v>65</v>
      </c>
      <c r="AB5444" s="1" t="s">
        <v>31655</v>
      </c>
      <c r="AC5444" s="2" t="s">
        <v>66</v>
      </c>
      <c r="AD5444" s="2" t="s">
        <v>67</v>
      </c>
    </row>
    <row r="5445" customFormat="false" ht="12.75" hidden="false" customHeight="false" outlineLevel="0" collapsed="false">
      <c r="A5445" s="3" t="s">
        <v>31656</v>
      </c>
      <c r="B5445" s="1" t="s">
        <v>31657</v>
      </c>
      <c r="C5445" s="4" t="n">
        <f aca="false">IF(OR(T5445="SSES",T5445="VAR"),-COUNTIF(P$2:P$6715,R5445)+1,IF(T5445="ES",1,IF(OR(T5445="CL",T5445="OR",T5445="SBOR",T5445="SPFM",T5445="FM",T5445="SBFM",T5445="FO",T5445="GN",T5445="SSGN"),0)))</f>
        <v>1</v>
      </c>
      <c r="D5445" s="1" t="n">
        <v>5444</v>
      </c>
      <c r="E5445" s="1" t="s">
        <v>22635</v>
      </c>
      <c r="F5445" s="1"/>
      <c r="G5445" s="1" t="s">
        <v>22654</v>
      </c>
      <c r="H5445" s="1" t="s">
        <v>30935</v>
      </c>
      <c r="I5445" s="1" t="s">
        <v>30936</v>
      </c>
      <c r="J5445" s="1" t="s">
        <v>30944</v>
      </c>
      <c r="K5445" s="1"/>
      <c r="L5445" s="1" t="s">
        <v>25254</v>
      </c>
      <c r="M5445" s="1" t="s">
        <v>25255</v>
      </c>
      <c r="N5445" s="1" t="s">
        <v>2732</v>
      </c>
      <c r="O5445" s="1" t="s">
        <v>25256</v>
      </c>
      <c r="P5445" s="1" t="n">
        <v>129260</v>
      </c>
      <c r="Q5445" s="1" t="n">
        <v>198902</v>
      </c>
      <c r="R5445" s="1" t="n">
        <v>198902</v>
      </c>
      <c r="S5445" s="1" t="n">
        <v>129260</v>
      </c>
      <c r="T5445" s="1" t="s">
        <v>69</v>
      </c>
      <c r="U5445" s="1" t="s">
        <v>16929</v>
      </c>
      <c r="V5445" s="1" t="s">
        <v>31658</v>
      </c>
      <c r="W5445" s="1" t="s">
        <v>31659</v>
      </c>
      <c r="X5445" s="1" t="s">
        <v>31658</v>
      </c>
      <c r="Y5445" s="1"/>
      <c r="Z5445" s="1" t="n">
        <v>3</v>
      </c>
      <c r="AA5445" s="1" t="s">
        <v>65</v>
      </c>
      <c r="AB5445" s="1" t="s">
        <v>31660</v>
      </c>
      <c r="AC5445" s="2" t="s">
        <v>66</v>
      </c>
      <c r="AD5445" s="2" t="s">
        <v>67</v>
      </c>
      <c r="AQ5445" s="2" t="s">
        <v>3206</v>
      </c>
    </row>
    <row r="5446" customFormat="false" ht="12.75" hidden="false" customHeight="false" outlineLevel="0" collapsed="false">
      <c r="A5446" s="3" t="s">
        <v>31661</v>
      </c>
      <c r="B5446" s="1" t="s">
        <v>31662</v>
      </c>
      <c r="C5446" s="4" t="n">
        <f aca="false">IF(OR(T5446="SSES",T5446="VAR"),-COUNTIF(P$2:P$6715,R5446)+1,IF(T5446="ES",1,IF(OR(T5446="CL",T5446="OR",T5446="SBOR",T5446="SPFM",T5446="FM",T5446="SBFM",T5446="FO",T5446="GN",T5446="SSGN"),0)))</f>
        <v>1</v>
      </c>
      <c r="D5446" s="1" t="n">
        <v>5445</v>
      </c>
      <c r="E5446" s="1" t="s">
        <v>22635</v>
      </c>
      <c r="F5446" s="1"/>
      <c r="G5446" s="1" t="s">
        <v>22654</v>
      </c>
      <c r="H5446" s="1" t="s">
        <v>30935</v>
      </c>
      <c r="I5446" s="1" t="s">
        <v>30936</v>
      </c>
      <c r="J5446" s="1" t="s">
        <v>30944</v>
      </c>
      <c r="K5446" s="1"/>
      <c r="L5446" s="1" t="s">
        <v>25254</v>
      </c>
      <c r="M5446" s="1" t="s">
        <v>25255</v>
      </c>
      <c r="N5446" s="1" t="s">
        <v>2732</v>
      </c>
      <c r="O5446" s="1" t="s">
        <v>25256</v>
      </c>
      <c r="P5446" s="1" t="n">
        <v>129263</v>
      </c>
      <c r="Q5446" s="1" t="n">
        <v>198902</v>
      </c>
      <c r="R5446" s="1" t="n">
        <v>198902</v>
      </c>
      <c r="S5446" s="1" t="n">
        <v>129263</v>
      </c>
      <c r="T5446" s="1" t="s">
        <v>69</v>
      </c>
      <c r="U5446" s="1" t="s">
        <v>30212</v>
      </c>
      <c r="V5446" s="1" t="s">
        <v>31663</v>
      </c>
      <c r="W5446" s="1" t="s">
        <v>31664</v>
      </c>
      <c r="X5446" s="1" t="s">
        <v>31663</v>
      </c>
      <c r="Y5446" s="1" t="s">
        <v>31665</v>
      </c>
      <c r="Z5446" s="1" t="n">
        <v>3</v>
      </c>
      <c r="AA5446" s="1" t="s">
        <v>65</v>
      </c>
      <c r="AB5446" s="1" t="s">
        <v>31666</v>
      </c>
      <c r="AC5446" s="2" t="s">
        <v>66</v>
      </c>
      <c r="AD5446" s="2" t="s">
        <v>67</v>
      </c>
      <c r="AO5446" s="2" t="s">
        <v>3206</v>
      </c>
      <c r="AQ5446" s="2" t="s">
        <v>3206</v>
      </c>
    </row>
    <row r="5447" customFormat="false" ht="12.75" hidden="false" customHeight="false" outlineLevel="0" collapsed="false">
      <c r="A5447" s="3" t="s">
        <v>31667</v>
      </c>
      <c r="B5447" s="1" t="s">
        <v>31668</v>
      </c>
      <c r="C5447" s="4" t="n">
        <f aca="false">IF(OR(T5447="SSES",T5447="VAR"),-COUNTIF(P$2:P$6715,R5447)+1,IF(T5447="ES",1,IF(OR(T5447="CL",T5447="OR",T5447="SBOR",T5447="SPFM",T5447="FM",T5447="SBFM",T5447="FO",T5447="GN",T5447="SSGN"),0)))</f>
        <v>1</v>
      </c>
      <c r="D5447" s="1" t="n">
        <v>5446</v>
      </c>
      <c r="E5447" s="1" t="s">
        <v>22635</v>
      </c>
      <c r="F5447" s="1"/>
      <c r="G5447" s="1" t="s">
        <v>22654</v>
      </c>
      <c r="H5447" s="1" t="s">
        <v>30935</v>
      </c>
      <c r="I5447" s="1" t="s">
        <v>30936</v>
      </c>
      <c r="J5447" s="1" t="s">
        <v>30944</v>
      </c>
      <c r="K5447" s="1"/>
      <c r="L5447" s="1" t="s">
        <v>25254</v>
      </c>
      <c r="M5447" s="1" t="s">
        <v>25255</v>
      </c>
      <c r="N5447" s="1" t="s">
        <v>2732</v>
      </c>
      <c r="O5447" s="1" t="s">
        <v>25256</v>
      </c>
      <c r="P5447" s="1" t="n">
        <v>129265</v>
      </c>
      <c r="Q5447" s="1" t="n">
        <v>198902</v>
      </c>
      <c r="R5447" s="1" t="n">
        <v>198902</v>
      </c>
      <c r="S5447" s="1" t="n">
        <v>129265</v>
      </c>
      <c r="T5447" s="1" t="s">
        <v>69</v>
      </c>
      <c r="U5447" s="1" t="s">
        <v>31669</v>
      </c>
      <c r="V5447" s="1" t="s">
        <v>31670</v>
      </c>
      <c r="W5447" s="1" t="s">
        <v>31671</v>
      </c>
      <c r="X5447" s="1" t="s">
        <v>31670</v>
      </c>
      <c r="Y5447" s="1" t="s">
        <v>31672</v>
      </c>
      <c r="Z5447" s="1" t="n">
        <v>3</v>
      </c>
      <c r="AA5447" s="1" t="s">
        <v>65</v>
      </c>
      <c r="AB5447" s="1" t="s">
        <v>31673</v>
      </c>
      <c r="AC5447" s="2" t="s">
        <v>66</v>
      </c>
      <c r="AD5447" s="2" t="s">
        <v>67</v>
      </c>
      <c r="AO5447" s="2" t="s">
        <v>3206</v>
      </c>
      <c r="AP5447" s="2" t="s">
        <v>3206</v>
      </c>
      <c r="AQ5447" s="2" t="s">
        <v>3206</v>
      </c>
    </row>
    <row r="5448" customFormat="false" ht="12.75" hidden="false" customHeight="false" outlineLevel="0" collapsed="false">
      <c r="A5448" s="3" t="s">
        <v>31674</v>
      </c>
      <c r="B5448" s="1" t="s">
        <v>31675</v>
      </c>
      <c r="C5448" s="4" t="n">
        <f aca="false">IF(OR(T5448="SSES",T5448="VAR"),-COUNTIF(P$2:P$6715,R5448)+1,IF(T5448="ES",1,IF(OR(T5448="CL",T5448="OR",T5448="SBOR",T5448="SPFM",T5448="FM",T5448="SBFM",T5448="FO",T5448="GN",T5448="SSGN"),0)))</f>
        <v>1</v>
      </c>
      <c r="D5448" s="1" t="n">
        <v>5447</v>
      </c>
      <c r="E5448" s="1" t="s">
        <v>22635</v>
      </c>
      <c r="F5448" s="1"/>
      <c r="G5448" s="1" t="s">
        <v>22654</v>
      </c>
      <c r="H5448" s="1" t="s">
        <v>30935</v>
      </c>
      <c r="I5448" s="1" t="s">
        <v>30936</v>
      </c>
      <c r="J5448" s="1" t="s">
        <v>30944</v>
      </c>
      <c r="K5448" s="1"/>
      <c r="L5448" s="1" t="s">
        <v>25254</v>
      </c>
      <c r="M5448" s="1" t="s">
        <v>25255</v>
      </c>
      <c r="N5448" s="1" t="s">
        <v>2732</v>
      </c>
      <c r="O5448" s="1" t="s">
        <v>25256</v>
      </c>
      <c r="P5448" s="1" t="n">
        <v>129298</v>
      </c>
      <c r="Q5448" s="1" t="n">
        <v>198902</v>
      </c>
      <c r="R5448" s="1" t="n">
        <v>198902</v>
      </c>
      <c r="S5448" s="1" t="n">
        <v>129298</v>
      </c>
      <c r="T5448" s="1" t="s">
        <v>69</v>
      </c>
      <c r="U5448" s="1" t="s">
        <v>16929</v>
      </c>
      <c r="V5448" s="1" t="s">
        <v>31676</v>
      </c>
      <c r="W5448" s="1" t="s">
        <v>31677</v>
      </c>
      <c r="X5448" s="1" t="s">
        <v>31676</v>
      </c>
      <c r="Y5448" s="1"/>
      <c r="Z5448" s="1" t="n">
        <v>3</v>
      </c>
      <c r="AA5448" s="1" t="s">
        <v>13550</v>
      </c>
      <c r="AB5448" s="1" t="s">
        <v>31678</v>
      </c>
      <c r="AC5448" s="2" t="s">
        <v>66</v>
      </c>
      <c r="AD5448" s="2" t="s">
        <v>67</v>
      </c>
      <c r="AO5448" s="2" t="s">
        <v>31679</v>
      </c>
      <c r="AP5448" s="2" t="s">
        <v>3206</v>
      </c>
      <c r="AQ5448" s="2" t="s">
        <v>9018</v>
      </c>
      <c r="AR5448" s="2" t="s">
        <v>25885</v>
      </c>
    </row>
    <row r="5449" customFormat="false" ht="12.75" hidden="false" customHeight="false" outlineLevel="0" collapsed="false">
      <c r="A5449" s="3" t="s">
        <v>31680</v>
      </c>
      <c r="B5449" s="1" t="s">
        <v>31681</v>
      </c>
      <c r="C5449" s="4" t="n">
        <f aca="false">IF(OR(T5449="SSES",T5449="VAR"),-COUNTIF(P$2:P$6715,R5449)+1,IF(T5449="ES",1,IF(OR(T5449="CL",T5449="OR",T5449="SBOR",T5449="SPFM",T5449="FM",T5449="SBFM",T5449="FO",T5449="GN",T5449="SSGN"),0)))</f>
        <v>1</v>
      </c>
      <c r="D5449" s="1" t="n">
        <v>5448</v>
      </c>
      <c r="E5449" s="1" t="s">
        <v>22635</v>
      </c>
      <c r="F5449" s="1"/>
      <c r="G5449" s="1" t="s">
        <v>22654</v>
      </c>
      <c r="H5449" s="1" t="s">
        <v>30935</v>
      </c>
      <c r="I5449" s="1" t="s">
        <v>30936</v>
      </c>
      <c r="J5449" s="1" t="s">
        <v>30944</v>
      </c>
      <c r="K5449" s="1"/>
      <c r="L5449" s="1" t="s">
        <v>25254</v>
      </c>
      <c r="M5449" s="1" t="s">
        <v>25255</v>
      </c>
      <c r="N5449" s="1" t="s">
        <v>2732</v>
      </c>
      <c r="O5449" s="1" t="s">
        <v>25256</v>
      </c>
      <c r="P5449" s="1" t="n">
        <v>129302</v>
      </c>
      <c r="Q5449" s="1" t="n">
        <v>198902</v>
      </c>
      <c r="R5449" s="1" t="n">
        <v>198902</v>
      </c>
      <c r="S5449" s="1" t="n">
        <v>129302</v>
      </c>
      <c r="T5449" s="1" t="s">
        <v>69</v>
      </c>
      <c r="U5449" s="1" t="s">
        <v>22643</v>
      </c>
      <c r="V5449" s="1" t="s">
        <v>31682</v>
      </c>
      <c r="W5449" s="1" t="s">
        <v>31683</v>
      </c>
      <c r="X5449" s="1" t="s">
        <v>31682</v>
      </c>
      <c r="Y5449" s="1" t="s">
        <v>31684</v>
      </c>
      <c r="Z5449" s="1" t="n">
        <v>3</v>
      </c>
      <c r="AA5449" s="1" t="s">
        <v>65</v>
      </c>
      <c r="AB5449" s="1" t="s">
        <v>31685</v>
      </c>
      <c r="AC5449" s="2" t="s">
        <v>66</v>
      </c>
      <c r="AD5449" s="2" t="s">
        <v>67</v>
      </c>
      <c r="AQ5449" s="2" t="s">
        <v>3206</v>
      </c>
    </row>
    <row r="5450" customFormat="false" ht="12.75" hidden="false" customHeight="false" outlineLevel="0" collapsed="false">
      <c r="A5450" s="3" t="s">
        <v>31686</v>
      </c>
      <c r="B5450" s="1" t="s">
        <v>31687</v>
      </c>
      <c r="C5450" s="4" t="n">
        <f aca="false">IF(OR(T5450="SSES",T5450="VAR"),-COUNTIF(P$2:P$6715,R5450)+1,IF(T5450="ES",1,IF(OR(T5450="CL",T5450="OR",T5450="SBOR",T5450="SPFM",T5450="FM",T5450="SBFM",T5450="FO",T5450="GN",T5450="SSGN"),0)))</f>
        <v>1</v>
      </c>
      <c r="D5450" s="1" t="n">
        <v>5449</v>
      </c>
      <c r="E5450" s="1" t="s">
        <v>22635</v>
      </c>
      <c r="F5450" s="1"/>
      <c r="G5450" s="1" t="s">
        <v>22654</v>
      </c>
      <c r="H5450" s="1" t="s">
        <v>30935</v>
      </c>
      <c r="I5450" s="1" t="s">
        <v>30936</v>
      </c>
      <c r="J5450" s="1" t="s">
        <v>30944</v>
      </c>
      <c r="K5450" s="1"/>
      <c r="L5450" s="1" t="s">
        <v>25254</v>
      </c>
      <c r="M5450" s="1" t="s">
        <v>25255</v>
      </c>
      <c r="N5450" s="1" t="s">
        <v>2732</v>
      </c>
      <c r="O5450" s="1" t="s">
        <v>25256</v>
      </c>
      <c r="P5450" s="1" t="n">
        <v>129305</v>
      </c>
      <c r="Q5450" s="1" t="n">
        <v>198902</v>
      </c>
      <c r="R5450" s="1" t="n">
        <v>198902</v>
      </c>
      <c r="S5450" s="1" t="n">
        <v>129305</v>
      </c>
      <c r="T5450" s="1" t="s">
        <v>69</v>
      </c>
      <c r="U5450" s="1" t="s">
        <v>16929</v>
      </c>
      <c r="V5450" s="1" t="s">
        <v>31688</v>
      </c>
      <c r="W5450" s="1" t="s">
        <v>31689</v>
      </c>
      <c r="X5450" s="1" t="s">
        <v>31688</v>
      </c>
      <c r="Y5450" s="1" t="s">
        <v>31690</v>
      </c>
      <c r="Z5450" s="1" t="n">
        <v>3</v>
      </c>
      <c r="AA5450" s="1" t="s">
        <v>65</v>
      </c>
      <c r="AB5450" s="1" t="s">
        <v>31691</v>
      </c>
      <c r="AC5450" s="2" t="s">
        <v>66</v>
      </c>
      <c r="AD5450" s="2" t="s">
        <v>67</v>
      </c>
      <c r="AO5450" s="2" t="s">
        <v>3206</v>
      </c>
      <c r="AP5450" s="2" t="s">
        <v>3206</v>
      </c>
      <c r="AQ5450" s="2" t="s">
        <v>3206</v>
      </c>
    </row>
    <row r="5451" customFormat="false" ht="12.75" hidden="false" customHeight="false" outlineLevel="0" collapsed="false">
      <c r="A5451" s="3" t="s">
        <v>31692</v>
      </c>
      <c r="B5451" s="1" t="s">
        <v>31693</v>
      </c>
      <c r="C5451" s="4" t="n">
        <f aca="false">IF(OR(T5451="SSES",T5451="VAR"),-COUNTIF(P$2:P$6715,R5451)+1,IF(T5451="ES",1,IF(OR(T5451="CL",T5451="OR",T5451="SBOR",T5451="SPFM",T5451="FM",T5451="SBFM",T5451="FO",T5451="GN",T5451="SSGN"),0)))</f>
        <v>1</v>
      </c>
      <c r="D5451" s="1" t="n">
        <v>5450</v>
      </c>
      <c r="E5451" s="1" t="s">
        <v>22635</v>
      </c>
      <c r="F5451" s="1"/>
      <c r="G5451" s="1" t="s">
        <v>22654</v>
      </c>
      <c r="H5451" s="1" t="s">
        <v>30935</v>
      </c>
      <c r="I5451" s="1" t="s">
        <v>30936</v>
      </c>
      <c r="J5451" s="1" t="s">
        <v>30944</v>
      </c>
      <c r="K5451" s="1"/>
      <c r="L5451" s="1" t="s">
        <v>25254</v>
      </c>
      <c r="M5451" s="1" t="s">
        <v>25255</v>
      </c>
      <c r="N5451" s="1" t="s">
        <v>2732</v>
      </c>
      <c r="O5451" s="1" t="s">
        <v>25256</v>
      </c>
      <c r="P5451" s="1" t="n">
        <v>129322</v>
      </c>
      <c r="Q5451" s="1" t="n">
        <v>198902</v>
      </c>
      <c r="R5451" s="1" t="n">
        <v>198902</v>
      </c>
      <c r="S5451" s="1" t="n">
        <v>129322</v>
      </c>
      <c r="T5451" s="1" t="s">
        <v>69</v>
      </c>
      <c r="U5451" s="1" t="s">
        <v>31694</v>
      </c>
      <c r="V5451" s="1" t="s">
        <v>31695</v>
      </c>
      <c r="W5451" s="1" t="s">
        <v>31696</v>
      </c>
      <c r="X5451" s="1" t="s">
        <v>31695</v>
      </c>
      <c r="Y5451" s="1" t="s">
        <v>31697</v>
      </c>
      <c r="Z5451" s="1" t="n">
        <v>3</v>
      </c>
      <c r="AA5451" s="1" t="s">
        <v>65</v>
      </c>
      <c r="AB5451" s="1" t="s">
        <v>31698</v>
      </c>
      <c r="AC5451" s="2" t="s">
        <v>66</v>
      </c>
      <c r="AD5451" s="2" t="s">
        <v>67</v>
      </c>
      <c r="AO5451" s="2" t="s">
        <v>3206</v>
      </c>
      <c r="AQ5451" s="2" t="s">
        <v>3206</v>
      </c>
    </row>
    <row r="5452" customFormat="false" ht="12.75" hidden="false" customHeight="false" outlineLevel="0" collapsed="false">
      <c r="A5452" s="3" t="s">
        <v>31699</v>
      </c>
      <c r="B5452" s="1" t="s">
        <v>31700</v>
      </c>
      <c r="C5452" s="4" t="n">
        <f aca="false">IF(OR(T5452="SSES",T5452="VAR"),-COUNTIF(P$2:P$6715,R5452)+1,IF(T5452="ES",1,IF(OR(T5452="CL",T5452="OR",T5452="SBOR",T5452="SPFM",T5452="FM",T5452="SBFM",T5452="FO",T5452="GN",T5452="SSGN"),0)))</f>
        <v>1</v>
      </c>
      <c r="D5452" s="1" t="n">
        <v>5451</v>
      </c>
      <c r="E5452" s="1" t="s">
        <v>22635</v>
      </c>
      <c r="F5452" s="1"/>
      <c r="G5452" s="1" t="s">
        <v>22654</v>
      </c>
      <c r="H5452" s="1" t="s">
        <v>30935</v>
      </c>
      <c r="I5452" s="1" t="s">
        <v>30936</v>
      </c>
      <c r="J5452" s="1" t="s">
        <v>30944</v>
      </c>
      <c r="K5452" s="1"/>
      <c r="L5452" s="1" t="s">
        <v>25254</v>
      </c>
      <c r="M5452" s="1" t="s">
        <v>25255</v>
      </c>
      <c r="N5452" s="1" t="s">
        <v>2732</v>
      </c>
      <c r="O5452" s="1" t="s">
        <v>25256</v>
      </c>
      <c r="P5452" s="1" t="n">
        <v>129340</v>
      </c>
      <c r="Q5452" s="1" t="n">
        <v>198902</v>
      </c>
      <c r="R5452" s="1" t="n">
        <v>198902</v>
      </c>
      <c r="S5452" s="1" t="n">
        <v>129340</v>
      </c>
      <c r="T5452" s="1" t="s">
        <v>69</v>
      </c>
      <c r="U5452" s="1" t="s">
        <v>31701</v>
      </c>
      <c r="V5452" s="1" t="s">
        <v>31702</v>
      </c>
      <c r="W5452" s="1" t="s">
        <v>31703</v>
      </c>
      <c r="X5452" s="1" t="s">
        <v>31702</v>
      </c>
      <c r="Y5452" s="1" t="s">
        <v>31704</v>
      </c>
      <c r="Z5452" s="1" t="n">
        <v>3</v>
      </c>
      <c r="AA5452" s="1" t="s">
        <v>65</v>
      </c>
      <c r="AB5452" s="1" t="s">
        <v>31705</v>
      </c>
      <c r="AC5452" s="2" t="s">
        <v>66</v>
      </c>
      <c r="AD5452" s="2" t="s">
        <v>67</v>
      </c>
      <c r="AQ5452" s="2" t="s">
        <v>3206</v>
      </c>
      <c r="AR5452" s="2" t="s">
        <v>5313</v>
      </c>
      <c r="AT5452" s="2" t="s">
        <v>5026</v>
      </c>
    </row>
    <row r="5453" customFormat="false" ht="12.75" hidden="false" customHeight="false" outlineLevel="0" collapsed="false">
      <c r="A5453" s="3" t="s">
        <v>31706</v>
      </c>
      <c r="B5453" s="1" t="s">
        <v>31707</v>
      </c>
      <c r="C5453" s="4" t="n">
        <f aca="false">IF(OR(T5453="SSES",T5453="VAR"),-COUNTIF(P$2:P$6715,R5453)+1,IF(T5453="ES",1,IF(OR(T5453="CL",T5453="OR",T5453="SBOR",T5453="SPFM",T5453="FM",T5453="SBFM",T5453="FO",T5453="GN",T5453="SSGN"),0)))</f>
        <v>1</v>
      </c>
      <c r="D5453" s="1" t="n">
        <v>5452</v>
      </c>
      <c r="E5453" s="1" t="s">
        <v>22635</v>
      </c>
      <c r="F5453" s="1"/>
      <c r="G5453" s="1" t="s">
        <v>22654</v>
      </c>
      <c r="H5453" s="1" t="s">
        <v>30935</v>
      </c>
      <c r="I5453" s="1" t="s">
        <v>30936</v>
      </c>
      <c r="J5453" s="1" t="s">
        <v>30944</v>
      </c>
      <c r="K5453" s="1" t="s">
        <v>31708</v>
      </c>
      <c r="L5453" s="1" t="s">
        <v>25254</v>
      </c>
      <c r="M5453" s="1" t="s">
        <v>25255</v>
      </c>
      <c r="N5453" s="1" t="s">
        <v>2732</v>
      </c>
      <c r="O5453" s="1" t="s">
        <v>25256</v>
      </c>
      <c r="P5453" s="1" t="n">
        <v>82985</v>
      </c>
      <c r="Q5453" s="1" t="n">
        <v>189258</v>
      </c>
      <c r="R5453" s="1" t="n">
        <v>189258</v>
      </c>
      <c r="S5453" s="1" t="n">
        <v>82985</v>
      </c>
      <c r="T5453" s="1" t="s">
        <v>69</v>
      </c>
      <c r="U5453" s="1" t="s">
        <v>16929</v>
      </c>
      <c r="V5453" s="1" t="s">
        <v>31709</v>
      </c>
      <c r="W5453" s="1" t="s">
        <v>31710</v>
      </c>
      <c r="X5453" s="1" t="s">
        <v>31709</v>
      </c>
      <c r="Y5453" s="1"/>
      <c r="Z5453" s="1" t="n">
        <v>3</v>
      </c>
      <c r="AA5453" s="1" t="s">
        <v>65</v>
      </c>
      <c r="AB5453" s="1" t="s">
        <v>31711</v>
      </c>
      <c r="AC5453" s="2" t="s">
        <v>66</v>
      </c>
      <c r="AD5453" s="2" t="s">
        <v>67</v>
      </c>
      <c r="AQ5453" s="2" t="s">
        <v>3206</v>
      </c>
    </row>
    <row r="5454" customFormat="false" ht="12.75" hidden="false" customHeight="false" outlineLevel="0" collapsed="false">
      <c r="A5454" s="3" t="s">
        <v>31712</v>
      </c>
      <c r="B5454" s="1" t="s">
        <v>31713</v>
      </c>
      <c r="C5454" s="4" t="n">
        <f aca="false">IF(OR(T5454="SSES",T5454="VAR"),-COUNTIF(P$2:P$6715,R5454)+1,IF(T5454="ES",1,IF(OR(T5454="CL",T5454="OR",T5454="SBOR",T5454="SPFM",T5454="FM",T5454="SBFM",T5454="FO",T5454="GN",T5454="SSGN"),0)))</f>
        <v>1</v>
      </c>
      <c r="D5454" s="1" t="n">
        <v>5453</v>
      </c>
      <c r="E5454" s="1" t="s">
        <v>22635</v>
      </c>
      <c r="F5454" s="1"/>
      <c r="G5454" s="1" t="s">
        <v>22654</v>
      </c>
      <c r="H5454" s="1" t="s">
        <v>30935</v>
      </c>
      <c r="I5454" s="1" t="s">
        <v>30936</v>
      </c>
      <c r="J5454" s="1" t="s">
        <v>30944</v>
      </c>
      <c r="K5454" s="1" t="s">
        <v>31708</v>
      </c>
      <c r="L5454" s="1" t="s">
        <v>25254</v>
      </c>
      <c r="M5454" s="1" t="s">
        <v>25255</v>
      </c>
      <c r="N5454" s="1" t="s">
        <v>2732</v>
      </c>
      <c r="O5454" s="1" t="s">
        <v>25256</v>
      </c>
      <c r="P5454" s="1" t="n">
        <v>82999</v>
      </c>
      <c r="Q5454" s="1" t="n">
        <v>189258</v>
      </c>
      <c r="R5454" s="1" t="n">
        <v>189258</v>
      </c>
      <c r="S5454" s="1" t="n">
        <v>82999</v>
      </c>
      <c r="T5454" s="1" t="s">
        <v>69</v>
      </c>
      <c r="U5454" s="1" t="s">
        <v>16929</v>
      </c>
      <c r="V5454" s="1" t="s">
        <v>31714</v>
      </c>
      <c r="W5454" s="1" t="s">
        <v>31715</v>
      </c>
      <c r="X5454" s="1" t="s">
        <v>31714</v>
      </c>
      <c r="Y5454" s="1" t="s">
        <v>31716</v>
      </c>
      <c r="Z5454" s="1" t="n">
        <v>3</v>
      </c>
      <c r="AA5454" s="1" t="s">
        <v>65</v>
      </c>
      <c r="AB5454" s="1" t="s">
        <v>31717</v>
      </c>
      <c r="AC5454" s="2" t="s">
        <v>66</v>
      </c>
      <c r="AD5454" s="2" t="s">
        <v>67</v>
      </c>
      <c r="AQ5454" s="2" t="s">
        <v>3206</v>
      </c>
      <c r="AR5454" s="2" t="s">
        <v>3206</v>
      </c>
    </row>
    <row r="5455" customFormat="false" ht="12.75" hidden="false" customHeight="false" outlineLevel="0" collapsed="false">
      <c r="A5455" s="3" t="s">
        <v>31718</v>
      </c>
      <c r="B5455" s="1" t="s">
        <v>31713</v>
      </c>
      <c r="C5455" s="4" t="n">
        <f aca="false">IF(OR(T5455="SSES",T5455="VAR"),-COUNTIF(P$2:P$6715,R5455)+1,IF(T5455="ES",1,IF(OR(T5455="CL",T5455="OR",T5455="SBOR",T5455="SPFM",T5455="FM",T5455="SBFM",T5455="FO",T5455="GN",T5455="SSGN"),0)))</f>
        <v>0</v>
      </c>
      <c r="D5455" s="1" t="n">
        <v>5454</v>
      </c>
      <c r="E5455" s="1" t="s">
        <v>22635</v>
      </c>
      <c r="F5455" s="1"/>
      <c r="G5455" s="1" t="s">
        <v>22654</v>
      </c>
      <c r="H5455" s="1" t="s">
        <v>30935</v>
      </c>
      <c r="I5455" s="1" t="s">
        <v>30936</v>
      </c>
      <c r="J5455" s="1" t="s">
        <v>30944</v>
      </c>
      <c r="K5455" s="1" t="s">
        <v>31708</v>
      </c>
      <c r="L5455" s="1" t="s">
        <v>25254</v>
      </c>
      <c r="M5455" s="1" t="s">
        <v>25255</v>
      </c>
      <c r="N5455" s="1" t="s">
        <v>2732</v>
      </c>
      <c r="O5455" s="1" t="s">
        <v>25256</v>
      </c>
      <c r="P5455" s="1" t="n">
        <v>131493</v>
      </c>
      <c r="Q5455" s="1" t="n">
        <v>82999</v>
      </c>
      <c r="R5455" s="1" t="n">
        <v>82999</v>
      </c>
      <c r="S5455" s="1" t="n">
        <v>131493</v>
      </c>
      <c r="T5455" s="1" t="s">
        <v>1467</v>
      </c>
      <c r="U5455" s="1" t="s">
        <v>16929</v>
      </c>
      <c r="V5455" s="1" t="s">
        <v>31719</v>
      </c>
      <c r="W5455" s="1" t="s">
        <v>31720</v>
      </c>
      <c r="X5455" s="1" t="s">
        <v>31719</v>
      </c>
      <c r="Y5455" s="1"/>
      <c r="Z5455" s="1" t="n">
        <v>3</v>
      </c>
      <c r="AA5455" s="1" t="s">
        <v>65</v>
      </c>
      <c r="AB5455" s="1" t="s">
        <v>31721</v>
      </c>
      <c r="AC5455" s="2" t="s">
        <v>66</v>
      </c>
      <c r="AD5455" s="2" t="s">
        <v>67</v>
      </c>
      <c r="AQ5455" s="2" t="s">
        <v>3206</v>
      </c>
    </row>
    <row r="5456" customFormat="false" ht="12.75" hidden="false" customHeight="false" outlineLevel="0" collapsed="false">
      <c r="A5456" s="3" t="s">
        <v>31722</v>
      </c>
      <c r="B5456" s="1" t="s">
        <v>31723</v>
      </c>
      <c r="C5456" s="4" t="n">
        <f aca="false">IF(OR(T5456="SSES",T5456="VAR"),-COUNTIF(P$2:P$6715,R5456)+1,IF(T5456="ES",1,IF(OR(T5456="CL",T5456="OR",T5456="SBOR",T5456="SPFM",T5456="FM",T5456="SBFM",T5456="FO",T5456="GN",T5456="SSGN"),0)))</f>
        <v>0</v>
      </c>
      <c r="D5456" s="1" t="n">
        <v>5455</v>
      </c>
      <c r="E5456" s="1" t="s">
        <v>22635</v>
      </c>
      <c r="F5456" s="1"/>
      <c r="G5456" s="1" t="s">
        <v>22654</v>
      </c>
      <c r="H5456" s="1" t="s">
        <v>30935</v>
      </c>
      <c r="I5456" s="1" t="s">
        <v>30936</v>
      </c>
      <c r="J5456" s="1" t="s">
        <v>30944</v>
      </c>
      <c r="K5456" s="1" t="s">
        <v>31708</v>
      </c>
      <c r="L5456" s="1" t="s">
        <v>25254</v>
      </c>
      <c r="M5456" s="1" t="s">
        <v>25255</v>
      </c>
      <c r="N5456" s="1" t="s">
        <v>2732</v>
      </c>
      <c r="O5456" s="1" t="s">
        <v>25256</v>
      </c>
      <c r="P5456" s="1" t="n">
        <v>131475</v>
      </c>
      <c r="Q5456" s="1" t="n">
        <v>82999</v>
      </c>
      <c r="R5456" s="1" t="n">
        <v>82999</v>
      </c>
      <c r="S5456" s="1" t="n">
        <v>131475</v>
      </c>
      <c r="T5456" s="1" t="s">
        <v>1467</v>
      </c>
      <c r="U5456" s="1" t="s">
        <v>31724</v>
      </c>
      <c r="V5456" s="1" t="s">
        <v>31725</v>
      </c>
      <c r="W5456" s="1" t="s">
        <v>31726</v>
      </c>
      <c r="X5456" s="1" t="s">
        <v>31725</v>
      </c>
      <c r="Y5456" s="1"/>
      <c r="Z5456" s="1" t="n">
        <v>3</v>
      </c>
      <c r="AA5456" s="1" t="s">
        <v>65</v>
      </c>
      <c r="AB5456" s="1" t="s">
        <v>31727</v>
      </c>
      <c r="AC5456" s="2" t="s">
        <v>66</v>
      </c>
      <c r="AD5456" s="2" t="s">
        <v>67</v>
      </c>
      <c r="AQ5456" s="2" t="s">
        <v>3206</v>
      </c>
    </row>
    <row r="5457" customFormat="false" ht="12.75" hidden="false" customHeight="false" outlineLevel="0" collapsed="false">
      <c r="A5457" s="3" t="s">
        <v>31728</v>
      </c>
      <c r="B5457" s="1" t="s">
        <v>31729</v>
      </c>
      <c r="C5457" s="4" t="n">
        <f aca="false">IF(OR(T5457="SSES",T5457="VAR"),-COUNTIF(P$2:P$6715,R5457)+1,IF(T5457="ES",1,IF(OR(T5457="CL",T5457="OR",T5457="SBOR",T5457="SPFM",T5457="FM",T5457="SBFM",T5457="FO",T5457="GN",T5457="SSGN"),0)))</f>
        <v>0</v>
      </c>
      <c r="D5457" s="1" t="n">
        <v>5456</v>
      </c>
      <c r="E5457" s="1" t="s">
        <v>22635</v>
      </c>
      <c r="F5457" s="1"/>
      <c r="G5457" s="1" t="s">
        <v>22654</v>
      </c>
      <c r="H5457" s="1" t="s">
        <v>30935</v>
      </c>
      <c r="I5457" s="1" t="s">
        <v>30936</v>
      </c>
      <c r="J5457" s="1" t="s">
        <v>30944</v>
      </c>
      <c r="K5457" s="1" t="s">
        <v>31708</v>
      </c>
      <c r="L5457" s="1" t="s">
        <v>25254</v>
      </c>
      <c r="M5457" s="1" t="s">
        <v>25255</v>
      </c>
      <c r="N5457" s="1" t="s">
        <v>2732</v>
      </c>
      <c r="O5457" s="1" t="s">
        <v>25256</v>
      </c>
      <c r="P5457" s="1" t="n">
        <v>131489</v>
      </c>
      <c r="Q5457" s="1" t="n">
        <v>82999</v>
      </c>
      <c r="R5457" s="1" t="n">
        <v>82999</v>
      </c>
      <c r="S5457" s="1" t="n">
        <v>131489</v>
      </c>
      <c r="T5457" s="1" t="s">
        <v>1467</v>
      </c>
      <c r="U5457" s="1" t="s">
        <v>31730</v>
      </c>
      <c r="V5457" s="1" t="s">
        <v>31731</v>
      </c>
      <c r="W5457" s="1" t="s">
        <v>31732</v>
      </c>
      <c r="X5457" s="1" t="s">
        <v>31731</v>
      </c>
      <c r="Y5457" s="1"/>
      <c r="Z5457" s="1" t="n">
        <v>3</v>
      </c>
      <c r="AA5457" s="1" t="s">
        <v>65</v>
      </c>
      <c r="AB5457" s="1" t="s">
        <v>31733</v>
      </c>
      <c r="AC5457" s="2" t="s">
        <v>66</v>
      </c>
      <c r="AD5457" s="2" t="s">
        <v>67</v>
      </c>
      <c r="AQ5457" s="2" t="s">
        <v>3206</v>
      </c>
      <c r="AR5457" s="2" t="s">
        <v>3206</v>
      </c>
    </row>
    <row r="5458" customFormat="false" ht="12.75" hidden="false" customHeight="false" outlineLevel="0" collapsed="false">
      <c r="A5458" s="3" t="s">
        <v>31734</v>
      </c>
      <c r="B5458" s="1" t="s">
        <v>31735</v>
      </c>
      <c r="C5458" s="4" t="n">
        <f aca="false">IF(OR(T5458="SSES",T5458="VAR"),-COUNTIF(P$2:P$6715,R5458)+1,IF(T5458="ES",1,IF(OR(T5458="CL",T5458="OR",T5458="SBOR",T5458="SPFM",T5458="FM",T5458="SBFM",T5458="FO",T5458="GN",T5458="SSGN"),0)))</f>
        <v>1</v>
      </c>
      <c r="D5458" s="1" t="n">
        <v>5457</v>
      </c>
      <c r="E5458" s="1" t="s">
        <v>22635</v>
      </c>
      <c r="F5458" s="1"/>
      <c r="G5458" s="1" t="s">
        <v>22654</v>
      </c>
      <c r="H5458" s="1" t="s">
        <v>30935</v>
      </c>
      <c r="I5458" s="1" t="s">
        <v>30936</v>
      </c>
      <c r="J5458" s="1" t="s">
        <v>30944</v>
      </c>
      <c r="K5458" s="1" t="s">
        <v>31708</v>
      </c>
      <c r="L5458" s="1" t="s">
        <v>25254</v>
      </c>
      <c r="M5458" s="1" t="s">
        <v>25255</v>
      </c>
      <c r="N5458" s="1" t="s">
        <v>2732</v>
      </c>
      <c r="O5458" s="1" t="s">
        <v>25256</v>
      </c>
      <c r="P5458" s="1" t="n">
        <v>92521</v>
      </c>
      <c r="Q5458" s="1" t="n">
        <v>191166</v>
      </c>
      <c r="R5458" s="1" t="n">
        <v>191166</v>
      </c>
      <c r="S5458" s="1" t="n">
        <v>92521</v>
      </c>
      <c r="T5458" s="1" t="s">
        <v>69</v>
      </c>
      <c r="U5458" s="1" t="s">
        <v>28999</v>
      </c>
      <c r="V5458" s="1" t="s">
        <v>31736</v>
      </c>
      <c r="W5458" s="1" t="s">
        <v>31737</v>
      </c>
      <c r="X5458" s="1" t="s">
        <v>31736</v>
      </c>
      <c r="Y5458" s="1"/>
      <c r="Z5458" s="1" t="n">
        <v>3</v>
      </c>
      <c r="AA5458" s="1" t="s">
        <v>65</v>
      </c>
      <c r="AB5458" s="1" t="s">
        <v>31738</v>
      </c>
    </row>
    <row r="5459" customFormat="false" ht="12.75" hidden="false" customHeight="false" outlineLevel="0" collapsed="false">
      <c r="A5459" s="3" t="s">
        <v>31739</v>
      </c>
      <c r="B5459" s="1" t="s">
        <v>31740</v>
      </c>
      <c r="C5459" s="4" t="n">
        <f aca="false">IF(OR(T5459="SSES",T5459="VAR"),-COUNTIF(P$2:P$6715,R5459)+1,IF(T5459="ES",1,IF(OR(T5459="CL",T5459="OR",T5459="SBOR",T5459="SPFM",T5459="FM",T5459="SBFM",T5459="FO",T5459="GN",T5459="SSGN"),0)))</f>
        <v>1</v>
      </c>
      <c r="D5459" s="1" t="n">
        <v>5458</v>
      </c>
      <c r="E5459" s="1" t="s">
        <v>22635</v>
      </c>
      <c r="F5459" s="1"/>
      <c r="G5459" s="1" t="s">
        <v>22654</v>
      </c>
      <c r="H5459" s="1" t="s">
        <v>30935</v>
      </c>
      <c r="I5459" s="1" t="s">
        <v>30936</v>
      </c>
      <c r="J5459" s="1" t="s">
        <v>30944</v>
      </c>
      <c r="K5459" s="1" t="s">
        <v>31708</v>
      </c>
      <c r="L5459" s="1" t="s">
        <v>25254</v>
      </c>
      <c r="M5459" s="1" t="s">
        <v>25255</v>
      </c>
      <c r="N5459" s="1" t="s">
        <v>2732</v>
      </c>
      <c r="O5459" s="1" t="s">
        <v>25256</v>
      </c>
      <c r="P5459" s="1" t="n">
        <v>92527</v>
      </c>
      <c r="Q5459" s="1" t="n">
        <v>191166</v>
      </c>
      <c r="R5459" s="1" t="n">
        <v>191166</v>
      </c>
      <c r="S5459" s="1" t="n">
        <v>92527</v>
      </c>
      <c r="T5459" s="1" t="s">
        <v>69</v>
      </c>
      <c r="U5459" s="1" t="s">
        <v>25452</v>
      </c>
      <c r="V5459" s="1" t="s">
        <v>31741</v>
      </c>
      <c r="W5459" s="1" t="s">
        <v>31742</v>
      </c>
      <c r="X5459" s="1" t="s">
        <v>31741</v>
      </c>
      <c r="Y5459" s="1"/>
      <c r="Z5459" s="1" t="n">
        <v>3</v>
      </c>
      <c r="AA5459" s="1" t="s">
        <v>65</v>
      </c>
      <c r="AB5459" s="1" t="s">
        <v>31743</v>
      </c>
      <c r="AC5459" s="2" t="s">
        <v>66</v>
      </c>
      <c r="AD5459" s="2" t="s">
        <v>67</v>
      </c>
      <c r="AQ5459" s="2" t="s">
        <v>3206</v>
      </c>
      <c r="AR5459" s="2" t="s">
        <v>3206</v>
      </c>
    </row>
    <row r="5460" customFormat="false" ht="12.75" hidden="false" customHeight="false" outlineLevel="0" collapsed="false">
      <c r="A5460" s="3" t="s">
        <v>31744</v>
      </c>
      <c r="B5460" s="1" t="s">
        <v>31740</v>
      </c>
      <c r="C5460" s="4" t="n">
        <f aca="false">IF(OR(T5460="SSES",T5460="VAR"),-COUNTIF(P$2:P$6715,R5460)+1,IF(T5460="ES",1,IF(OR(T5460="CL",T5460="OR",T5460="SBOR",T5460="SPFM",T5460="FM",T5460="SBFM",T5460="FO",T5460="GN",T5460="SSGN"),0)))</f>
        <v>0</v>
      </c>
      <c r="D5460" s="1" t="n">
        <v>5459</v>
      </c>
      <c r="E5460" s="1" t="s">
        <v>22635</v>
      </c>
      <c r="F5460" s="1"/>
      <c r="G5460" s="1" t="s">
        <v>22654</v>
      </c>
      <c r="H5460" s="1" t="s">
        <v>30935</v>
      </c>
      <c r="I5460" s="1" t="s">
        <v>30936</v>
      </c>
      <c r="J5460" s="1" t="s">
        <v>30944</v>
      </c>
      <c r="K5460" s="1" t="s">
        <v>31708</v>
      </c>
      <c r="L5460" s="1" t="s">
        <v>25254</v>
      </c>
      <c r="M5460" s="1" t="s">
        <v>25255</v>
      </c>
      <c r="N5460" s="1" t="s">
        <v>2732</v>
      </c>
      <c r="O5460" s="1" t="s">
        <v>25256</v>
      </c>
      <c r="P5460" s="1" t="n">
        <v>133436</v>
      </c>
      <c r="Q5460" s="1" t="n">
        <v>92527</v>
      </c>
      <c r="R5460" s="1" t="n">
        <v>92527</v>
      </c>
      <c r="S5460" s="1" t="n">
        <v>133436</v>
      </c>
      <c r="T5460" s="1" t="s">
        <v>1467</v>
      </c>
      <c r="U5460" s="1" t="s">
        <v>25452</v>
      </c>
      <c r="V5460" s="1" t="s">
        <v>31745</v>
      </c>
      <c r="W5460" s="1" t="s">
        <v>31746</v>
      </c>
      <c r="X5460" s="1" t="s">
        <v>31745</v>
      </c>
      <c r="Y5460" s="1"/>
      <c r="Z5460" s="1" t="n">
        <v>3</v>
      </c>
      <c r="AA5460" s="1" t="s">
        <v>65</v>
      </c>
      <c r="AB5460" s="1" t="s">
        <v>31747</v>
      </c>
      <c r="AC5460" s="2" t="s">
        <v>66</v>
      </c>
      <c r="AD5460" s="2" t="s">
        <v>67</v>
      </c>
      <c r="AQ5460" s="2" t="s">
        <v>3206</v>
      </c>
    </row>
    <row r="5461" customFormat="false" ht="12.75" hidden="false" customHeight="false" outlineLevel="0" collapsed="false">
      <c r="A5461" s="3" t="s">
        <v>31748</v>
      </c>
      <c r="B5461" s="1" t="s">
        <v>31749</v>
      </c>
      <c r="C5461" s="4" t="n">
        <f aca="false">IF(OR(T5461="SSES",T5461="VAR"),-COUNTIF(P$2:P$6715,R5461)+1,IF(T5461="ES",1,IF(OR(T5461="CL",T5461="OR",T5461="SBOR",T5461="SPFM",T5461="FM",T5461="SBFM",T5461="FO",T5461="GN",T5461="SSGN"),0)))</f>
        <v>0</v>
      </c>
      <c r="D5461" s="1" t="n">
        <v>5460</v>
      </c>
      <c r="E5461" s="1" t="s">
        <v>22635</v>
      </c>
      <c r="F5461" s="1"/>
      <c r="G5461" s="1" t="s">
        <v>22654</v>
      </c>
      <c r="H5461" s="1" t="s">
        <v>30935</v>
      </c>
      <c r="I5461" s="1" t="s">
        <v>30936</v>
      </c>
      <c r="J5461" s="1" t="s">
        <v>30944</v>
      </c>
      <c r="K5461" s="1" t="s">
        <v>31708</v>
      </c>
      <c r="L5461" s="1" t="s">
        <v>25254</v>
      </c>
      <c r="M5461" s="1" t="s">
        <v>25255</v>
      </c>
      <c r="N5461" s="1" t="s">
        <v>2732</v>
      </c>
      <c r="O5461" s="1" t="s">
        <v>25256</v>
      </c>
      <c r="P5461" s="1" t="n">
        <v>133435</v>
      </c>
      <c r="Q5461" s="1" t="n">
        <v>92527</v>
      </c>
      <c r="R5461" s="1" t="n">
        <v>92527</v>
      </c>
      <c r="S5461" s="1" t="n">
        <v>133435</v>
      </c>
      <c r="T5461" s="1" t="s">
        <v>1467</v>
      </c>
      <c r="U5461" s="1" t="s">
        <v>31750</v>
      </c>
      <c r="V5461" s="1" t="s">
        <v>31751</v>
      </c>
      <c r="W5461" s="1" t="s">
        <v>31752</v>
      </c>
      <c r="X5461" s="1" t="s">
        <v>31751</v>
      </c>
      <c r="Y5461" s="1"/>
      <c r="Z5461" s="1" t="n">
        <v>3</v>
      </c>
      <c r="AA5461" s="1" t="s">
        <v>65</v>
      </c>
      <c r="AB5461" s="1" t="s">
        <v>31753</v>
      </c>
      <c r="AC5461" s="2" t="s">
        <v>66</v>
      </c>
      <c r="AD5461" s="2" t="s">
        <v>67</v>
      </c>
      <c r="AQ5461" s="2" t="s">
        <v>3206</v>
      </c>
    </row>
    <row r="5462" customFormat="false" ht="12.75" hidden="false" customHeight="false" outlineLevel="0" collapsed="false">
      <c r="A5462" s="3" t="s">
        <v>31754</v>
      </c>
      <c r="B5462" s="1" t="s">
        <v>31755</v>
      </c>
      <c r="C5462" s="4" t="n">
        <f aca="false">IF(OR(T5462="SSES",T5462="VAR"),-COUNTIF(P$2:P$6715,R5462)+1,IF(T5462="ES",1,IF(OR(T5462="CL",T5462="OR",T5462="SBOR",T5462="SPFM",T5462="FM",T5462="SBFM",T5462="FO",T5462="GN",T5462="SSGN"),0)))</f>
        <v>1</v>
      </c>
      <c r="D5462" s="1" t="n">
        <v>5461</v>
      </c>
      <c r="E5462" s="1" t="s">
        <v>22635</v>
      </c>
      <c r="F5462" s="1"/>
      <c r="G5462" s="1" t="s">
        <v>22654</v>
      </c>
      <c r="H5462" s="1" t="s">
        <v>30935</v>
      </c>
      <c r="I5462" s="1" t="s">
        <v>30936</v>
      </c>
      <c r="J5462" s="1" t="s">
        <v>30944</v>
      </c>
      <c r="K5462" s="1" t="s">
        <v>31708</v>
      </c>
      <c r="L5462" s="1" t="s">
        <v>25254</v>
      </c>
      <c r="M5462" s="1" t="s">
        <v>25255</v>
      </c>
      <c r="N5462" s="1" t="s">
        <v>2732</v>
      </c>
      <c r="O5462" s="1" t="s">
        <v>25256</v>
      </c>
      <c r="P5462" s="1" t="n">
        <v>92546</v>
      </c>
      <c r="Q5462" s="1" t="n">
        <v>191166</v>
      </c>
      <c r="R5462" s="1" t="n">
        <v>191166</v>
      </c>
      <c r="S5462" s="1" t="n">
        <v>92546</v>
      </c>
      <c r="T5462" s="1" t="s">
        <v>69</v>
      </c>
      <c r="U5462" s="1" t="s">
        <v>16929</v>
      </c>
      <c r="V5462" s="1" t="s">
        <v>31756</v>
      </c>
      <c r="W5462" s="1" t="s">
        <v>31757</v>
      </c>
      <c r="X5462" s="1" t="s">
        <v>31756</v>
      </c>
      <c r="Y5462" s="1" t="s">
        <v>31758</v>
      </c>
      <c r="Z5462" s="1" t="n">
        <v>3</v>
      </c>
      <c r="AA5462" s="1" t="s">
        <v>65</v>
      </c>
      <c r="AB5462" s="1" t="s">
        <v>31759</v>
      </c>
      <c r="AC5462" s="2" t="s">
        <v>66</v>
      </c>
      <c r="AD5462" s="2" t="s">
        <v>67</v>
      </c>
      <c r="AQ5462" s="2" t="s">
        <v>3206</v>
      </c>
    </row>
    <row r="5463" customFormat="false" ht="12.75" hidden="false" customHeight="false" outlineLevel="0" collapsed="false">
      <c r="A5463" s="3" t="s">
        <v>31760</v>
      </c>
      <c r="B5463" s="1" t="s">
        <v>31761</v>
      </c>
      <c r="C5463" s="4" t="n">
        <f aca="false">IF(OR(T5463="SSES",T5463="VAR"),-COUNTIF(P$2:P$6715,R5463)+1,IF(T5463="ES",1,IF(OR(T5463="CL",T5463="OR",T5463="SBOR",T5463="SPFM",T5463="FM",T5463="SBFM",T5463="FO",T5463="GN",T5463="SSGN"),0)))</f>
        <v>1</v>
      </c>
      <c r="D5463" s="1" t="n">
        <v>5462</v>
      </c>
      <c r="E5463" s="1" t="s">
        <v>22635</v>
      </c>
      <c r="F5463" s="1"/>
      <c r="G5463" s="1" t="s">
        <v>22654</v>
      </c>
      <c r="H5463" s="1" t="s">
        <v>30935</v>
      </c>
      <c r="I5463" s="1" t="s">
        <v>30936</v>
      </c>
      <c r="J5463" s="1" t="s">
        <v>30944</v>
      </c>
      <c r="K5463" s="1" t="s">
        <v>31708</v>
      </c>
      <c r="L5463" s="1" t="s">
        <v>25254</v>
      </c>
      <c r="M5463" s="1" t="s">
        <v>25255</v>
      </c>
      <c r="N5463" s="1" t="s">
        <v>2732</v>
      </c>
      <c r="O5463" s="1" t="s">
        <v>25256</v>
      </c>
      <c r="P5463" s="1" t="n">
        <v>102842</v>
      </c>
      <c r="Q5463" s="1" t="n">
        <v>193292</v>
      </c>
      <c r="R5463" s="1" t="n">
        <v>193292</v>
      </c>
      <c r="S5463" s="1" t="n">
        <v>102842</v>
      </c>
      <c r="T5463" s="1" t="s">
        <v>69</v>
      </c>
      <c r="U5463" s="1" t="s">
        <v>16929</v>
      </c>
      <c r="V5463" s="1" t="s">
        <v>31762</v>
      </c>
      <c r="W5463" s="1" t="s">
        <v>31763</v>
      </c>
      <c r="X5463" s="1" t="s">
        <v>31762</v>
      </c>
      <c r="Y5463" s="1" t="s">
        <v>31764</v>
      </c>
      <c r="Z5463" s="1" t="n">
        <v>3</v>
      </c>
      <c r="AA5463" s="1" t="s">
        <v>65</v>
      </c>
      <c r="AB5463" s="1" t="s">
        <v>31765</v>
      </c>
      <c r="AC5463" s="2" t="s">
        <v>66</v>
      </c>
      <c r="AD5463" s="2" t="s">
        <v>67</v>
      </c>
      <c r="AO5463" s="2" t="s">
        <v>3206</v>
      </c>
      <c r="AQ5463" s="2" t="s">
        <v>3206</v>
      </c>
      <c r="AR5463" s="2" t="s">
        <v>3206</v>
      </c>
    </row>
    <row r="5464" customFormat="false" ht="12.75" hidden="false" customHeight="false" outlineLevel="0" collapsed="false">
      <c r="A5464" s="3" t="s">
        <v>31766</v>
      </c>
      <c r="B5464" s="1" t="s">
        <v>31767</v>
      </c>
      <c r="C5464" s="4" t="n">
        <f aca="false">IF(OR(T5464="SSES",T5464="VAR"),-COUNTIF(P$2:P$6715,R5464)+1,IF(T5464="ES",1,IF(OR(T5464="CL",T5464="OR",T5464="SBOR",T5464="SPFM",T5464="FM",T5464="SBFM",T5464="FO",T5464="GN",T5464="SSGN"),0)))</f>
        <v>1</v>
      </c>
      <c r="D5464" s="1" t="n">
        <v>5463</v>
      </c>
      <c r="E5464" s="1" t="s">
        <v>22635</v>
      </c>
      <c r="F5464" s="1"/>
      <c r="G5464" s="1" t="s">
        <v>22654</v>
      </c>
      <c r="H5464" s="1" t="s">
        <v>30935</v>
      </c>
      <c r="I5464" s="1" t="s">
        <v>30936</v>
      </c>
      <c r="J5464" s="1" t="s">
        <v>30944</v>
      </c>
      <c r="K5464" s="1" t="s">
        <v>31708</v>
      </c>
      <c r="L5464" s="1" t="s">
        <v>25254</v>
      </c>
      <c r="M5464" s="1" t="s">
        <v>25255</v>
      </c>
      <c r="N5464" s="1" t="s">
        <v>2732</v>
      </c>
      <c r="O5464" s="1" t="s">
        <v>25256</v>
      </c>
      <c r="P5464" s="1" t="n">
        <v>102845</v>
      </c>
      <c r="Q5464" s="1" t="n">
        <v>193292</v>
      </c>
      <c r="R5464" s="1" t="n">
        <v>193292</v>
      </c>
      <c r="S5464" s="1" t="n">
        <v>102845</v>
      </c>
      <c r="T5464" s="1" t="s">
        <v>69</v>
      </c>
      <c r="U5464" s="1" t="s">
        <v>31768</v>
      </c>
      <c r="V5464" s="1" t="s">
        <v>31769</v>
      </c>
      <c r="W5464" s="1" t="s">
        <v>31770</v>
      </c>
      <c r="X5464" s="1" t="s">
        <v>31769</v>
      </c>
      <c r="Y5464" s="1" t="s">
        <v>31771</v>
      </c>
      <c r="Z5464" s="1" t="n">
        <v>3</v>
      </c>
      <c r="AA5464" s="1" t="s">
        <v>65</v>
      </c>
      <c r="AB5464" s="1" t="s">
        <v>31772</v>
      </c>
      <c r="AC5464" s="2" t="s">
        <v>66</v>
      </c>
      <c r="AD5464" s="2" t="s">
        <v>67</v>
      </c>
      <c r="AQ5464" s="2" t="s">
        <v>3206</v>
      </c>
      <c r="AR5464" s="2" t="s">
        <v>3206</v>
      </c>
    </row>
    <row r="5465" customFormat="false" ht="12.75" hidden="false" customHeight="false" outlineLevel="0" collapsed="false">
      <c r="A5465" s="3" t="s">
        <v>31773</v>
      </c>
      <c r="B5465" s="1" t="s">
        <v>31774</v>
      </c>
      <c r="C5465" s="4" t="n">
        <f aca="false">IF(OR(T5465="SSES",T5465="VAR"),-COUNTIF(P$2:P$6715,R5465)+1,IF(T5465="ES",1,IF(OR(T5465="CL",T5465="OR",T5465="SBOR",T5465="SPFM",T5465="FM",T5465="SBFM",T5465="FO",T5465="GN",T5465="SSGN"),0)))</f>
        <v>0</v>
      </c>
      <c r="D5465" s="1" t="n">
        <v>5464</v>
      </c>
      <c r="E5465" s="1" t="s">
        <v>22635</v>
      </c>
      <c r="F5465" s="1"/>
      <c r="G5465" s="1" t="s">
        <v>22654</v>
      </c>
      <c r="H5465" s="1" t="s">
        <v>30935</v>
      </c>
      <c r="I5465" s="1" t="s">
        <v>30936</v>
      </c>
      <c r="J5465" s="1" t="s">
        <v>30944</v>
      </c>
      <c r="K5465" s="1" t="s">
        <v>31708</v>
      </c>
      <c r="L5465" s="1" t="s">
        <v>25254</v>
      </c>
      <c r="M5465" s="1" t="s">
        <v>25255</v>
      </c>
      <c r="N5465" s="1" t="s">
        <v>2732</v>
      </c>
      <c r="O5465" s="1" t="s">
        <v>25256</v>
      </c>
      <c r="P5465" s="1" t="n">
        <v>194288</v>
      </c>
      <c r="Q5465" s="1" t="n">
        <v>844360</v>
      </c>
      <c r="R5465" s="1" t="n">
        <v>844360</v>
      </c>
      <c r="S5465" s="1" t="n">
        <v>194288</v>
      </c>
      <c r="T5465" s="1" t="s">
        <v>61</v>
      </c>
      <c r="U5465" s="1" t="s">
        <v>16929</v>
      </c>
      <c r="V5465" s="1" t="s">
        <v>31775</v>
      </c>
      <c r="W5465" s="1" t="s">
        <v>31776</v>
      </c>
      <c r="X5465" s="1" t="s">
        <v>31775</v>
      </c>
      <c r="Y5465" s="1" t="s">
        <v>31777</v>
      </c>
      <c r="Z5465" s="1" t="n">
        <v>3</v>
      </c>
      <c r="AA5465" s="1" t="s">
        <v>65</v>
      </c>
      <c r="AB5465" s="1"/>
    </row>
    <row r="5466" customFormat="false" ht="12.75" hidden="false" customHeight="false" outlineLevel="0" collapsed="false">
      <c r="A5466" s="3" t="s">
        <v>31778</v>
      </c>
      <c r="B5466" s="1" t="s">
        <v>31779</v>
      </c>
      <c r="C5466" s="4" t="n">
        <f aca="false">IF(OR(T5466="SSES",T5466="VAR"),-COUNTIF(P$2:P$6715,R5466)+1,IF(T5466="ES",1,IF(OR(T5466="CL",T5466="OR",T5466="SBOR",T5466="SPFM",T5466="FM",T5466="SBFM",T5466="FO",T5466="GN",T5466="SSGN"),0)))</f>
        <v>1</v>
      </c>
      <c r="D5466" s="1" t="n">
        <v>5465</v>
      </c>
      <c r="E5466" s="1" t="s">
        <v>22635</v>
      </c>
      <c r="F5466" s="1"/>
      <c r="G5466" s="1" t="s">
        <v>22654</v>
      </c>
      <c r="H5466" s="1" t="s">
        <v>30935</v>
      </c>
      <c r="I5466" s="1" t="s">
        <v>30936</v>
      </c>
      <c r="J5466" s="1" t="s">
        <v>30944</v>
      </c>
      <c r="K5466" s="1" t="s">
        <v>31708</v>
      </c>
      <c r="L5466" s="1" t="s">
        <v>25254</v>
      </c>
      <c r="M5466" s="1" t="s">
        <v>25255</v>
      </c>
      <c r="N5466" s="1" t="s">
        <v>2732</v>
      </c>
      <c r="O5466" s="1" t="s">
        <v>25256</v>
      </c>
      <c r="P5466" s="1" t="n">
        <v>106634</v>
      </c>
      <c r="Q5466" s="1" t="n">
        <v>194288</v>
      </c>
      <c r="R5466" s="1" t="n">
        <v>194288</v>
      </c>
      <c r="S5466" s="1" t="n">
        <v>106634</v>
      </c>
      <c r="T5466" s="1" t="s">
        <v>69</v>
      </c>
      <c r="U5466" s="1" t="s">
        <v>16929</v>
      </c>
      <c r="V5466" s="1" t="s">
        <v>31780</v>
      </c>
      <c r="W5466" s="1" t="s">
        <v>31781</v>
      </c>
      <c r="X5466" s="1" t="s">
        <v>31780</v>
      </c>
      <c r="Y5466" s="1" t="s">
        <v>31782</v>
      </c>
      <c r="Z5466" s="1" t="n">
        <v>3</v>
      </c>
      <c r="AA5466" s="1" t="s">
        <v>65</v>
      </c>
      <c r="AB5466" s="1" t="s">
        <v>31783</v>
      </c>
      <c r="AC5466" s="2" t="s">
        <v>66</v>
      </c>
      <c r="AD5466" s="2" t="s">
        <v>67</v>
      </c>
      <c r="AQ5466" s="2" t="s">
        <v>3206</v>
      </c>
      <c r="AR5466" s="2" t="s">
        <v>3206</v>
      </c>
    </row>
    <row r="5467" customFormat="false" ht="12.75" hidden="false" customHeight="false" outlineLevel="0" collapsed="false">
      <c r="A5467" s="3" t="s">
        <v>31784</v>
      </c>
      <c r="B5467" s="1" t="s">
        <v>31785</v>
      </c>
      <c r="C5467" s="4" t="n">
        <f aca="false">IF(OR(T5467="SSES",T5467="VAR"),-COUNTIF(P$2:P$6715,R5467)+1,IF(T5467="ES",1,IF(OR(T5467="CL",T5467="OR",T5467="SBOR",T5467="SPFM",T5467="FM",T5467="SBFM",T5467="FO",T5467="GN",T5467="SSGN"),0)))</f>
        <v>1</v>
      </c>
      <c r="D5467" s="1" t="n">
        <v>5466</v>
      </c>
      <c r="E5467" s="1" t="s">
        <v>22635</v>
      </c>
      <c r="F5467" s="1"/>
      <c r="G5467" s="1" t="s">
        <v>22654</v>
      </c>
      <c r="H5467" s="1" t="s">
        <v>30935</v>
      </c>
      <c r="I5467" s="1" t="s">
        <v>30936</v>
      </c>
      <c r="J5467" s="1" t="s">
        <v>30944</v>
      </c>
      <c r="K5467" s="1" t="s">
        <v>31708</v>
      </c>
      <c r="L5467" s="1" t="s">
        <v>25254</v>
      </c>
      <c r="M5467" s="1" t="s">
        <v>25255</v>
      </c>
      <c r="N5467" s="1" t="s">
        <v>2732</v>
      </c>
      <c r="O5467" s="1" t="s">
        <v>25256</v>
      </c>
      <c r="P5467" s="1" t="n">
        <v>106653</v>
      </c>
      <c r="Q5467" s="1" t="n">
        <v>194288</v>
      </c>
      <c r="R5467" s="1" t="n">
        <v>194288</v>
      </c>
      <c r="S5467" s="1" t="n">
        <v>106653</v>
      </c>
      <c r="T5467" s="1" t="s">
        <v>69</v>
      </c>
      <c r="U5467" s="1" t="s">
        <v>16929</v>
      </c>
      <c r="V5467" s="1" t="s">
        <v>31786</v>
      </c>
      <c r="W5467" s="1" t="s">
        <v>31787</v>
      </c>
      <c r="X5467" s="1" t="s">
        <v>31786</v>
      </c>
      <c r="Y5467" s="1" t="s">
        <v>31788</v>
      </c>
      <c r="Z5467" s="1" t="n">
        <v>3</v>
      </c>
      <c r="AA5467" s="1" t="s">
        <v>65</v>
      </c>
      <c r="AB5467" s="1" t="s">
        <v>31789</v>
      </c>
      <c r="AC5467" s="2" t="s">
        <v>66</v>
      </c>
      <c r="AD5467" s="2" t="s">
        <v>67</v>
      </c>
      <c r="AP5467" s="2" t="s">
        <v>3206</v>
      </c>
      <c r="AQ5467" s="2" t="s">
        <v>3206</v>
      </c>
      <c r="AR5467" s="2" t="s">
        <v>3206</v>
      </c>
    </row>
    <row r="5468" customFormat="false" ht="12.75" hidden="false" customHeight="false" outlineLevel="0" collapsed="false">
      <c r="A5468" s="3" t="s">
        <v>31790</v>
      </c>
      <c r="B5468" s="1" t="s">
        <v>31785</v>
      </c>
      <c r="C5468" s="4" t="n">
        <f aca="false">IF(OR(T5468="SSES",T5468="VAR"),-COUNTIF(P$2:P$6715,R5468)+1,IF(T5468="ES",1,IF(OR(T5468="CL",T5468="OR",T5468="SBOR",T5468="SPFM",T5468="FM",T5468="SBFM",T5468="FO",T5468="GN",T5468="SSGN"),0)))</f>
        <v>0</v>
      </c>
      <c r="D5468" s="1" t="n">
        <v>5467</v>
      </c>
      <c r="E5468" s="1" t="s">
        <v>22635</v>
      </c>
      <c r="F5468" s="1"/>
      <c r="G5468" s="1" t="s">
        <v>22654</v>
      </c>
      <c r="H5468" s="1" t="s">
        <v>30935</v>
      </c>
      <c r="I5468" s="1" t="s">
        <v>30936</v>
      </c>
      <c r="J5468" s="1" t="s">
        <v>30944</v>
      </c>
      <c r="K5468" s="1" t="s">
        <v>31708</v>
      </c>
      <c r="L5468" s="1" t="s">
        <v>25254</v>
      </c>
      <c r="M5468" s="1" t="s">
        <v>25255</v>
      </c>
      <c r="N5468" s="1" t="s">
        <v>2732</v>
      </c>
      <c r="O5468" s="1" t="s">
        <v>25256</v>
      </c>
      <c r="P5468" s="1" t="n">
        <v>137440</v>
      </c>
      <c r="Q5468" s="1" t="n">
        <v>106653</v>
      </c>
      <c r="R5468" s="1" t="n">
        <v>106653</v>
      </c>
      <c r="S5468" s="1" t="n">
        <v>137440</v>
      </c>
      <c r="T5468" s="1" t="s">
        <v>1467</v>
      </c>
      <c r="U5468" s="1" t="s">
        <v>16929</v>
      </c>
      <c r="V5468" s="1" t="s">
        <v>31791</v>
      </c>
      <c r="W5468" s="1" t="s">
        <v>31792</v>
      </c>
      <c r="X5468" s="1" t="s">
        <v>31791</v>
      </c>
      <c r="Y5468" s="1"/>
      <c r="Z5468" s="1" t="n">
        <v>3</v>
      </c>
      <c r="AA5468" s="1" t="s">
        <v>65</v>
      </c>
      <c r="AB5468" s="1" t="s">
        <v>31793</v>
      </c>
      <c r="AC5468" s="2" t="s">
        <v>66</v>
      </c>
      <c r="AD5468" s="2" t="s">
        <v>67</v>
      </c>
      <c r="AQ5468" s="2" t="s">
        <v>3206</v>
      </c>
    </row>
    <row r="5469" customFormat="false" ht="12.75" hidden="false" customHeight="false" outlineLevel="0" collapsed="false">
      <c r="A5469" s="3" t="s">
        <v>31794</v>
      </c>
      <c r="B5469" s="1" t="s">
        <v>31795</v>
      </c>
      <c r="C5469" s="4" t="n">
        <f aca="false">IF(OR(T5469="SSES",T5469="VAR"),-COUNTIF(P$2:P$6715,R5469)+1,IF(T5469="ES",1,IF(OR(T5469="CL",T5469="OR",T5469="SBOR",T5469="SPFM",T5469="FM",T5469="SBFM",T5469="FO",T5469="GN",T5469="SSGN"),0)))</f>
        <v>1</v>
      </c>
      <c r="D5469" s="1" t="n">
        <v>5468</v>
      </c>
      <c r="E5469" s="1" t="s">
        <v>22635</v>
      </c>
      <c r="F5469" s="1"/>
      <c r="G5469" s="1" t="s">
        <v>22654</v>
      </c>
      <c r="H5469" s="1" t="s">
        <v>30935</v>
      </c>
      <c r="I5469" s="1" t="s">
        <v>30936</v>
      </c>
      <c r="J5469" s="1" t="s">
        <v>30944</v>
      </c>
      <c r="K5469" s="1" t="s">
        <v>31708</v>
      </c>
      <c r="L5469" s="1" t="s">
        <v>25254</v>
      </c>
      <c r="M5469" s="1" t="s">
        <v>25255</v>
      </c>
      <c r="N5469" s="1" t="s">
        <v>2732</v>
      </c>
      <c r="O5469" s="1" t="s">
        <v>25256</v>
      </c>
      <c r="P5469" s="1" t="n">
        <v>106664</v>
      </c>
      <c r="Q5469" s="1" t="n">
        <v>194288</v>
      </c>
      <c r="R5469" s="1" t="n">
        <v>194288</v>
      </c>
      <c r="S5469" s="1" t="n">
        <v>106664</v>
      </c>
      <c r="T5469" s="1" t="s">
        <v>69</v>
      </c>
      <c r="U5469" s="1" t="s">
        <v>16929</v>
      </c>
      <c r="V5469" s="1" t="s">
        <v>31796</v>
      </c>
      <c r="W5469" s="1" t="s">
        <v>31797</v>
      </c>
      <c r="X5469" s="1" t="s">
        <v>31796</v>
      </c>
      <c r="Y5469" s="1" t="s">
        <v>31798</v>
      </c>
      <c r="Z5469" s="1" t="n">
        <v>3</v>
      </c>
      <c r="AA5469" s="1" t="s">
        <v>65</v>
      </c>
      <c r="AB5469" s="1" t="s">
        <v>31799</v>
      </c>
      <c r="AC5469" s="2" t="s">
        <v>66</v>
      </c>
      <c r="AD5469" s="2" t="s">
        <v>67</v>
      </c>
      <c r="AQ5469" s="2" t="s">
        <v>3206</v>
      </c>
    </row>
    <row r="5470" customFormat="false" ht="12.75" hidden="false" customHeight="false" outlineLevel="0" collapsed="false">
      <c r="A5470" s="3" t="s">
        <v>31800</v>
      </c>
      <c r="B5470" s="1" t="s">
        <v>31801</v>
      </c>
      <c r="C5470" s="4" t="n">
        <f aca="false">IF(OR(T5470="SSES",T5470="VAR"),-COUNTIF(P$2:P$6715,R5470)+1,IF(T5470="ES",1,IF(OR(T5470="CL",T5470="OR",T5470="SBOR",T5470="SPFM",T5470="FM",T5470="SBFM",T5470="FO",T5470="GN",T5470="SSGN"),0)))</f>
        <v>1</v>
      </c>
      <c r="D5470" s="1" t="n">
        <v>5469</v>
      </c>
      <c r="E5470" s="1" t="s">
        <v>22635</v>
      </c>
      <c r="F5470" s="1"/>
      <c r="G5470" s="1" t="s">
        <v>22654</v>
      </c>
      <c r="H5470" s="1" t="s">
        <v>30935</v>
      </c>
      <c r="I5470" s="1" t="s">
        <v>30936</v>
      </c>
      <c r="J5470" s="1" t="s">
        <v>30944</v>
      </c>
      <c r="K5470" s="1" t="s">
        <v>31708</v>
      </c>
      <c r="L5470" s="1" t="s">
        <v>25254</v>
      </c>
      <c r="M5470" s="1" t="s">
        <v>25255</v>
      </c>
      <c r="N5470" s="1" t="s">
        <v>2732</v>
      </c>
      <c r="O5470" s="1" t="s">
        <v>25256</v>
      </c>
      <c r="P5470" s="1" t="n">
        <v>106677</v>
      </c>
      <c r="Q5470" s="1" t="n">
        <v>194288</v>
      </c>
      <c r="R5470" s="1" t="n">
        <v>194288</v>
      </c>
      <c r="S5470" s="1" t="n">
        <v>106677</v>
      </c>
      <c r="T5470" s="1" t="s">
        <v>69</v>
      </c>
      <c r="U5470" s="1" t="s">
        <v>16929</v>
      </c>
      <c r="V5470" s="1" t="s">
        <v>31802</v>
      </c>
      <c r="W5470" s="1" t="s">
        <v>31803</v>
      </c>
      <c r="X5470" s="1" t="s">
        <v>31802</v>
      </c>
      <c r="Y5470" s="1" t="s">
        <v>31804</v>
      </c>
      <c r="Z5470" s="1" t="n">
        <v>3</v>
      </c>
      <c r="AA5470" s="1" t="s">
        <v>65</v>
      </c>
      <c r="AB5470" s="1" t="s">
        <v>31805</v>
      </c>
      <c r="AC5470" s="2" t="s">
        <v>66</v>
      </c>
      <c r="AD5470" s="2" t="s">
        <v>67</v>
      </c>
      <c r="AQ5470" s="2" t="s">
        <v>3206</v>
      </c>
    </row>
    <row r="5471" customFormat="false" ht="12.75" hidden="false" customHeight="false" outlineLevel="0" collapsed="false">
      <c r="A5471" s="3" t="s">
        <v>31806</v>
      </c>
      <c r="B5471" s="1" t="s">
        <v>31807</v>
      </c>
      <c r="C5471" s="4" t="n">
        <f aca="false">IF(OR(T5471="SSES",T5471="VAR"),-COUNTIF(P$2:P$6715,R5471)+1,IF(T5471="ES",1,IF(OR(T5471="CL",T5471="OR",T5471="SBOR",T5471="SPFM",T5471="FM",T5471="SBFM",T5471="FO",T5471="GN",T5471="SSGN"),0)))</f>
        <v>1</v>
      </c>
      <c r="D5471" s="1" t="n">
        <v>5470</v>
      </c>
      <c r="E5471" s="1" t="s">
        <v>22635</v>
      </c>
      <c r="F5471" s="1"/>
      <c r="G5471" s="1" t="s">
        <v>22654</v>
      </c>
      <c r="H5471" s="1" t="s">
        <v>30935</v>
      </c>
      <c r="I5471" s="1" t="s">
        <v>30936</v>
      </c>
      <c r="J5471" s="1" t="s">
        <v>30944</v>
      </c>
      <c r="K5471" s="1" t="s">
        <v>31708</v>
      </c>
      <c r="L5471" s="1" t="s">
        <v>25254</v>
      </c>
      <c r="M5471" s="1" t="s">
        <v>25255</v>
      </c>
      <c r="N5471" s="1" t="s">
        <v>2732</v>
      </c>
      <c r="O5471" s="1" t="s">
        <v>25256</v>
      </c>
      <c r="P5471" s="1" t="n">
        <v>106685</v>
      </c>
      <c r="Q5471" s="1" t="n">
        <v>194288</v>
      </c>
      <c r="R5471" s="1" t="n">
        <v>194288</v>
      </c>
      <c r="S5471" s="1" t="n">
        <v>106685</v>
      </c>
      <c r="T5471" s="1" t="s">
        <v>69</v>
      </c>
      <c r="U5471" s="1" t="s">
        <v>16929</v>
      </c>
      <c r="V5471" s="1" t="s">
        <v>31808</v>
      </c>
      <c r="W5471" s="1" t="s">
        <v>31809</v>
      </c>
      <c r="X5471" s="1" t="s">
        <v>31808</v>
      </c>
      <c r="Y5471" s="1"/>
      <c r="Z5471" s="1" t="n">
        <v>3</v>
      </c>
      <c r="AA5471" s="1" t="s">
        <v>65</v>
      </c>
      <c r="AB5471" s="1" t="s">
        <v>31810</v>
      </c>
      <c r="AC5471" s="2" t="s">
        <v>66</v>
      </c>
      <c r="AD5471" s="2" t="s">
        <v>67</v>
      </c>
      <c r="AQ5471" s="2" t="s">
        <v>3206</v>
      </c>
    </row>
    <row r="5472" customFormat="false" ht="12.75" hidden="false" customHeight="false" outlineLevel="0" collapsed="false">
      <c r="A5472" s="3" t="s">
        <v>31811</v>
      </c>
      <c r="B5472" s="1" t="s">
        <v>31812</v>
      </c>
      <c r="C5472" s="4" t="n">
        <f aca="false">IF(OR(T5472="SSES",T5472="VAR"),-COUNTIF(P$2:P$6715,R5472)+1,IF(T5472="ES",1,IF(OR(T5472="CL",T5472="OR",T5472="SBOR",T5472="SPFM",T5472="FM",T5472="SBFM",T5472="FO",T5472="GN",T5472="SSGN"),0)))</f>
        <v>1</v>
      </c>
      <c r="D5472" s="1" t="n">
        <v>5471</v>
      </c>
      <c r="E5472" s="1" t="s">
        <v>22635</v>
      </c>
      <c r="F5472" s="1"/>
      <c r="G5472" s="1" t="s">
        <v>22654</v>
      </c>
      <c r="H5472" s="1" t="s">
        <v>30935</v>
      </c>
      <c r="I5472" s="1" t="s">
        <v>30936</v>
      </c>
      <c r="J5472" s="1" t="s">
        <v>30944</v>
      </c>
      <c r="K5472" s="1" t="s">
        <v>31708</v>
      </c>
      <c r="L5472" s="1" t="s">
        <v>25254</v>
      </c>
      <c r="M5472" s="1" t="s">
        <v>25255</v>
      </c>
      <c r="N5472" s="1" t="s">
        <v>2732</v>
      </c>
      <c r="O5472" s="1" t="s">
        <v>25256</v>
      </c>
      <c r="P5472" s="1" t="n">
        <v>106698</v>
      </c>
      <c r="Q5472" s="1" t="n">
        <v>194288</v>
      </c>
      <c r="R5472" s="1" t="n">
        <v>194288</v>
      </c>
      <c r="S5472" s="1" t="n">
        <v>106698</v>
      </c>
      <c r="T5472" s="1" t="s">
        <v>69</v>
      </c>
      <c r="U5472" s="1" t="s">
        <v>26572</v>
      </c>
      <c r="V5472" s="1" t="s">
        <v>31813</v>
      </c>
      <c r="W5472" s="1" t="s">
        <v>31814</v>
      </c>
      <c r="X5472" s="1" t="s">
        <v>31813</v>
      </c>
      <c r="Y5472" s="1" t="s">
        <v>31815</v>
      </c>
      <c r="Z5472" s="1" t="n">
        <v>3</v>
      </c>
      <c r="AA5472" s="1" t="s">
        <v>65</v>
      </c>
      <c r="AB5472" s="1" t="s">
        <v>31816</v>
      </c>
      <c r="AC5472" s="2" t="s">
        <v>66</v>
      </c>
      <c r="AD5472" s="2" t="s">
        <v>67</v>
      </c>
      <c r="AP5472" s="2" t="s">
        <v>3206</v>
      </c>
      <c r="AQ5472" s="2" t="s">
        <v>3206</v>
      </c>
      <c r="AU5472" s="2" t="s">
        <v>25272</v>
      </c>
    </row>
    <row r="5473" customFormat="false" ht="12.75" hidden="false" customHeight="false" outlineLevel="0" collapsed="false">
      <c r="A5473" s="3" t="s">
        <v>31817</v>
      </c>
      <c r="B5473" s="1" t="s">
        <v>31818</v>
      </c>
      <c r="C5473" s="4" t="n">
        <f aca="false">IF(OR(T5473="SSES",T5473="VAR"),-COUNTIF(P$2:P$6715,R5473)+1,IF(T5473="ES",1,IF(OR(T5473="CL",T5473="OR",T5473="SBOR",T5473="SPFM",T5473="FM",T5473="SBFM",T5473="FO",T5473="GN",T5473="SSGN"),0)))</f>
        <v>1</v>
      </c>
      <c r="D5473" s="1" t="n">
        <v>5472</v>
      </c>
      <c r="E5473" s="1" t="s">
        <v>22635</v>
      </c>
      <c r="F5473" s="1"/>
      <c r="G5473" s="1" t="s">
        <v>22654</v>
      </c>
      <c r="H5473" s="1" t="s">
        <v>30935</v>
      </c>
      <c r="I5473" s="1" t="s">
        <v>30936</v>
      </c>
      <c r="J5473" s="1" t="s">
        <v>30944</v>
      </c>
      <c r="K5473" s="1" t="s">
        <v>31708</v>
      </c>
      <c r="L5473" s="1" t="s">
        <v>25254</v>
      </c>
      <c r="M5473" s="1" t="s">
        <v>25255</v>
      </c>
      <c r="N5473" s="1" t="s">
        <v>2732</v>
      </c>
      <c r="O5473" s="1" t="s">
        <v>25256</v>
      </c>
      <c r="P5473" s="1" t="n">
        <v>106719</v>
      </c>
      <c r="Q5473" s="1" t="n">
        <v>194288</v>
      </c>
      <c r="R5473" s="1" t="n">
        <v>194288</v>
      </c>
      <c r="S5473" s="1" t="n">
        <v>106719</v>
      </c>
      <c r="T5473" s="1" t="s">
        <v>69</v>
      </c>
      <c r="U5473" s="1" t="s">
        <v>31819</v>
      </c>
      <c r="V5473" s="1" t="s">
        <v>31820</v>
      </c>
      <c r="W5473" s="1" t="s">
        <v>31821</v>
      </c>
      <c r="X5473" s="1" t="s">
        <v>31820</v>
      </c>
      <c r="Y5473" s="1" t="s">
        <v>31822</v>
      </c>
      <c r="Z5473" s="1" t="n">
        <v>3</v>
      </c>
      <c r="AA5473" s="1" t="s">
        <v>65</v>
      </c>
      <c r="AB5473" s="1" t="s">
        <v>31823</v>
      </c>
      <c r="AC5473" s="2" t="s">
        <v>66</v>
      </c>
      <c r="AD5473" s="2" t="s">
        <v>67</v>
      </c>
    </row>
    <row r="5474" customFormat="false" ht="12.75" hidden="false" customHeight="false" outlineLevel="0" collapsed="false">
      <c r="A5474" s="3" t="s">
        <v>31824</v>
      </c>
      <c r="B5474" s="1" t="s">
        <v>31825</v>
      </c>
      <c r="C5474" s="4" t="n">
        <f aca="false">IF(OR(T5474="SSES",T5474="VAR"),-COUNTIF(P$2:P$6715,R5474)+1,IF(T5474="ES",1,IF(OR(T5474="CL",T5474="OR",T5474="SBOR",T5474="SPFM",T5474="FM",T5474="SBFM",T5474="FO",T5474="GN",T5474="SSGN"),0)))</f>
        <v>1</v>
      </c>
      <c r="D5474" s="1" t="n">
        <v>5473</v>
      </c>
      <c r="E5474" s="1" t="s">
        <v>22635</v>
      </c>
      <c r="F5474" s="1"/>
      <c r="G5474" s="1" t="s">
        <v>22654</v>
      </c>
      <c r="H5474" s="1" t="s">
        <v>30935</v>
      </c>
      <c r="I5474" s="1" t="s">
        <v>30936</v>
      </c>
      <c r="J5474" s="1" t="s">
        <v>30944</v>
      </c>
      <c r="K5474" s="1" t="s">
        <v>31708</v>
      </c>
      <c r="L5474" s="1" t="s">
        <v>25254</v>
      </c>
      <c r="M5474" s="1" t="s">
        <v>25255</v>
      </c>
      <c r="N5474" s="1" t="s">
        <v>2732</v>
      </c>
      <c r="O5474" s="1" t="s">
        <v>25256</v>
      </c>
      <c r="P5474" s="1" t="n">
        <v>111419</v>
      </c>
      <c r="Q5474" s="1" t="n">
        <v>195539</v>
      </c>
      <c r="R5474" s="1" t="n">
        <v>195539</v>
      </c>
      <c r="S5474" s="1" t="n">
        <v>111419</v>
      </c>
      <c r="T5474" s="1" t="s">
        <v>69</v>
      </c>
      <c r="U5474" s="1" t="s">
        <v>16929</v>
      </c>
      <c r="V5474" s="1" t="s">
        <v>31826</v>
      </c>
      <c r="W5474" s="1" t="s">
        <v>31827</v>
      </c>
      <c r="X5474" s="1" t="s">
        <v>31826</v>
      </c>
      <c r="Y5474" s="1" t="s">
        <v>31828</v>
      </c>
      <c r="Z5474" s="1" t="n">
        <v>3</v>
      </c>
      <c r="AA5474" s="1" t="s">
        <v>65</v>
      </c>
      <c r="AB5474" s="1" t="s">
        <v>31829</v>
      </c>
      <c r="AC5474" s="2" t="s">
        <v>66</v>
      </c>
      <c r="AD5474" s="2" t="s">
        <v>67</v>
      </c>
      <c r="AQ5474" s="2" t="s">
        <v>3206</v>
      </c>
    </row>
    <row r="5475" customFormat="false" ht="12.75" hidden="false" customHeight="false" outlineLevel="0" collapsed="false">
      <c r="A5475" s="3" t="s">
        <v>31830</v>
      </c>
      <c r="B5475" s="1" t="s">
        <v>31831</v>
      </c>
      <c r="C5475" s="4" t="n">
        <f aca="false">IF(OR(T5475="SSES",T5475="VAR"),-COUNTIF(P$2:P$6715,R5475)+1,IF(T5475="ES",1,IF(OR(T5475="CL",T5475="OR",T5475="SBOR",T5475="SPFM",T5475="FM",T5475="SBFM",T5475="FO",T5475="GN",T5475="SSGN"),0)))</f>
        <v>1</v>
      </c>
      <c r="D5475" s="1" t="n">
        <v>5474</v>
      </c>
      <c r="E5475" s="1" t="s">
        <v>22635</v>
      </c>
      <c r="F5475" s="1"/>
      <c r="G5475" s="1" t="s">
        <v>22654</v>
      </c>
      <c r="H5475" s="1" t="s">
        <v>30935</v>
      </c>
      <c r="I5475" s="1" t="s">
        <v>30936</v>
      </c>
      <c r="J5475" s="1" t="s">
        <v>30944</v>
      </c>
      <c r="K5475" s="1" t="s">
        <v>31832</v>
      </c>
      <c r="L5475" s="1" t="s">
        <v>25254</v>
      </c>
      <c r="M5475" s="1" t="s">
        <v>25255</v>
      </c>
      <c r="N5475" s="1" t="s">
        <v>2732</v>
      </c>
      <c r="O5475" s="1" t="s">
        <v>25256</v>
      </c>
      <c r="P5475" s="1" t="n">
        <v>86083</v>
      </c>
      <c r="Q5475" s="1" t="n">
        <v>189893</v>
      </c>
      <c r="R5475" s="1" t="n">
        <v>189893</v>
      </c>
      <c r="S5475" s="1" t="n">
        <v>86083</v>
      </c>
      <c r="T5475" s="1" t="s">
        <v>69</v>
      </c>
      <c r="U5475" s="1" t="s">
        <v>31833</v>
      </c>
      <c r="V5475" s="1" t="s">
        <v>31834</v>
      </c>
      <c r="W5475" s="1" t="s">
        <v>31835</v>
      </c>
      <c r="X5475" s="1" t="s">
        <v>31834</v>
      </c>
      <c r="Y5475" s="1" t="s">
        <v>31836</v>
      </c>
      <c r="Z5475" s="1" t="n">
        <v>3</v>
      </c>
      <c r="AA5475" s="1" t="s">
        <v>65</v>
      </c>
      <c r="AB5475" s="1" t="s">
        <v>31837</v>
      </c>
      <c r="AC5475" s="2" t="s">
        <v>66</v>
      </c>
      <c r="AD5475" s="2" t="s">
        <v>67</v>
      </c>
      <c r="AQ5475" s="2" t="s">
        <v>3206</v>
      </c>
      <c r="AR5475" s="2" t="s">
        <v>3206</v>
      </c>
    </row>
    <row r="5476" customFormat="false" ht="12.75" hidden="false" customHeight="false" outlineLevel="0" collapsed="false">
      <c r="A5476" s="3" t="s">
        <v>31838</v>
      </c>
      <c r="B5476" s="1" t="s">
        <v>31839</v>
      </c>
      <c r="C5476" s="4" t="n">
        <f aca="false">IF(OR(T5476="SSES",T5476="VAR"),-COUNTIF(P$2:P$6715,R5476)+1,IF(T5476="ES",1,IF(OR(T5476="CL",T5476="OR",T5476="SBOR",T5476="SPFM",T5476="FM",T5476="SBFM",T5476="FO",T5476="GN",T5476="SSGN"),0)))</f>
        <v>1</v>
      </c>
      <c r="D5476" s="1" t="n">
        <v>5475</v>
      </c>
      <c r="E5476" s="1" t="s">
        <v>22635</v>
      </c>
      <c r="F5476" s="1"/>
      <c r="G5476" s="1" t="s">
        <v>22654</v>
      </c>
      <c r="H5476" s="1" t="s">
        <v>30935</v>
      </c>
      <c r="I5476" s="1" t="s">
        <v>30936</v>
      </c>
      <c r="J5476" s="1" t="s">
        <v>30944</v>
      </c>
      <c r="K5476" s="1" t="s">
        <v>31840</v>
      </c>
      <c r="L5476" s="1" t="s">
        <v>25254</v>
      </c>
      <c r="M5476" s="1" t="s">
        <v>25255</v>
      </c>
      <c r="N5476" s="1" t="s">
        <v>2732</v>
      </c>
      <c r="O5476" s="1" t="s">
        <v>25256</v>
      </c>
      <c r="P5476" s="1" t="n">
        <v>117860</v>
      </c>
      <c r="Q5476" s="1" t="n">
        <v>197249</v>
      </c>
      <c r="R5476" s="1" t="n">
        <v>197249</v>
      </c>
      <c r="S5476" s="1" t="n">
        <v>117860</v>
      </c>
      <c r="T5476" s="1" t="s">
        <v>69</v>
      </c>
      <c r="U5476" s="1" t="s">
        <v>16929</v>
      </c>
      <c r="V5476" s="1" t="s">
        <v>31841</v>
      </c>
      <c r="W5476" s="1" t="s">
        <v>31842</v>
      </c>
      <c r="X5476" s="1" t="s">
        <v>31841</v>
      </c>
      <c r="Y5476" s="1" t="s">
        <v>31843</v>
      </c>
      <c r="Z5476" s="1" t="n">
        <v>3</v>
      </c>
      <c r="AA5476" s="1" t="s">
        <v>3770</v>
      </c>
      <c r="AB5476" s="1" t="s">
        <v>31844</v>
      </c>
      <c r="AC5476" s="2" t="s">
        <v>66</v>
      </c>
      <c r="AD5476" s="2" t="s">
        <v>67</v>
      </c>
      <c r="AO5476" s="2" t="s">
        <v>3206</v>
      </c>
      <c r="AQ5476" s="2" t="s">
        <v>9018</v>
      </c>
      <c r="AS5476" s="2" t="s">
        <v>25336</v>
      </c>
    </row>
    <row r="5477" customFormat="false" ht="12.75" hidden="false" customHeight="false" outlineLevel="0" collapsed="false">
      <c r="A5477" s="3" t="s">
        <v>31845</v>
      </c>
      <c r="B5477" s="1" t="s">
        <v>31846</v>
      </c>
      <c r="C5477" s="4" t="n">
        <f aca="false">IF(OR(T5477="SSES",T5477="VAR"),-COUNTIF(P$2:P$6715,R5477)+1,IF(T5477="ES",1,IF(OR(T5477="CL",T5477="OR",T5477="SBOR",T5477="SPFM",T5477="FM",T5477="SBFM",T5477="FO",T5477="GN",T5477="SSGN"),0)))</f>
        <v>1</v>
      </c>
      <c r="D5477" s="1" t="n">
        <v>5476</v>
      </c>
      <c r="E5477" s="1" t="s">
        <v>22635</v>
      </c>
      <c r="F5477" s="1"/>
      <c r="G5477" s="1" t="s">
        <v>22654</v>
      </c>
      <c r="H5477" s="1" t="s">
        <v>30935</v>
      </c>
      <c r="I5477" s="1" t="s">
        <v>31847</v>
      </c>
      <c r="J5477" s="1"/>
      <c r="K5477" s="1" t="s">
        <v>31848</v>
      </c>
      <c r="L5477" s="1" t="s">
        <v>25254</v>
      </c>
      <c r="M5477" s="1" t="s">
        <v>25255</v>
      </c>
      <c r="N5477" s="1" t="s">
        <v>2732</v>
      </c>
      <c r="O5477" s="1" t="s">
        <v>25256</v>
      </c>
      <c r="P5477" s="1" t="n">
        <v>114539</v>
      </c>
      <c r="Q5477" s="1" t="n">
        <v>196529</v>
      </c>
      <c r="R5477" s="1" t="n">
        <v>847205</v>
      </c>
      <c r="S5477" s="1" t="n">
        <v>114539</v>
      </c>
      <c r="T5477" s="1" t="s">
        <v>69</v>
      </c>
      <c r="U5477" s="1" t="s">
        <v>31849</v>
      </c>
      <c r="V5477" s="1" t="s">
        <v>31850</v>
      </c>
      <c r="W5477" s="1" t="s">
        <v>31851</v>
      </c>
      <c r="X5477" s="1" t="s">
        <v>31850</v>
      </c>
      <c r="Y5477" s="1" t="s">
        <v>31852</v>
      </c>
      <c r="Z5477" s="1" t="n">
        <v>3</v>
      </c>
      <c r="AA5477" s="1" t="s">
        <v>65</v>
      </c>
      <c r="AB5477" s="1" t="s">
        <v>31853</v>
      </c>
      <c r="AC5477" s="2" t="s">
        <v>66</v>
      </c>
      <c r="AD5477" s="2" t="s">
        <v>67</v>
      </c>
      <c r="AO5477" s="2" t="s">
        <v>3206</v>
      </c>
      <c r="AP5477" s="2" t="s">
        <v>3206</v>
      </c>
      <c r="AQ5477" s="2" t="s">
        <v>3206</v>
      </c>
      <c r="AR5477" s="2" t="s">
        <v>3206</v>
      </c>
    </row>
    <row r="5478" customFormat="false" ht="12.75" hidden="false" customHeight="false" outlineLevel="0" collapsed="false">
      <c r="A5478" s="3" t="s">
        <v>31854</v>
      </c>
      <c r="B5478" s="1" t="s">
        <v>31855</v>
      </c>
      <c r="C5478" s="4" t="n">
        <f aca="false">IF(OR(T5478="SSES",T5478="VAR"),-COUNTIF(P$2:P$6715,R5478)+1,IF(T5478="ES",1,IF(OR(T5478="CL",T5478="OR",T5478="SBOR",T5478="SPFM",T5478="FM",T5478="SBFM",T5478="FO",T5478="GN",T5478="SSGN"),0)))</f>
        <v>1</v>
      </c>
      <c r="D5478" s="1" t="n">
        <v>5477</v>
      </c>
      <c r="E5478" s="1" t="s">
        <v>22635</v>
      </c>
      <c r="F5478" s="1"/>
      <c r="G5478" s="1" t="s">
        <v>22654</v>
      </c>
      <c r="H5478" s="1" t="s">
        <v>30935</v>
      </c>
      <c r="I5478" s="1" t="s">
        <v>31847</v>
      </c>
      <c r="J5478" s="1"/>
      <c r="K5478" s="1" t="s">
        <v>31848</v>
      </c>
      <c r="L5478" s="1" t="s">
        <v>25254</v>
      </c>
      <c r="M5478" s="1" t="s">
        <v>25255</v>
      </c>
      <c r="N5478" s="1" t="s">
        <v>2732</v>
      </c>
      <c r="O5478" s="1" t="s">
        <v>25256</v>
      </c>
      <c r="P5478" s="1" t="n">
        <v>114589</v>
      </c>
      <c r="Q5478" s="1" t="n">
        <v>196529</v>
      </c>
      <c r="R5478" s="1" t="n">
        <v>847205</v>
      </c>
      <c r="S5478" s="1" t="n">
        <v>114589</v>
      </c>
      <c r="T5478" s="1" t="s">
        <v>69</v>
      </c>
      <c r="U5478" s="1" t="s">
        <v>31856</v>
      </c>
      <c r="V5478" s="1" t="s">
        <v>31857</v>
      </c>
      <c r="W5478" s="1" t="s">
        <v>31858</v>
      </c>
      <c r="X5478" s="1" t="s">
        <v>31857</v>
      </c>
      <c r="Y5478" s="1" t="s">
        <v>31859</v>
      </c>
      <c r="Z5478" s="1" t="n">
        <v>3</v>
      </c>
      <c r="AA5478" s="1" t="s">
        <v>65</v>
      </c>
      <c r="AB5478" s="1" t="s">
        <v>31860</v>
      </c>
      <c r="AC5478" s="2" t="s">
        <v>66</v>
      </c>
      <c r="AD5478" s="2" t="s">
        <v>67</v>
      </c>
      <c r="AQ5478" s="2" t="s">
        <v>3206</v>
      </c>
    </row>
    <row r="5479" customFormat="false" ht="12.75" hidden="false" customHeight="false" outlineLevel="0" collapsed="false">
      <c r="A5479" s="3" t="s">
        <v>31861</v>
      </c>
      <c r="B5479" s="1" t="s">
        <v>31862</v>
      </c>
      <c r="C5479" s="4" t="n">
        <f aca="false">IF(OR(T5479="SSES",T5479="VAR"),-COUNTIF(P$2:P$6715,R5479)+1,IF(T5479="ES",1,IF(OR(T5479="CL",T5479="OR",T5479="SBOR",T5479="SPFM",T5479="FM",T5479="SBFM",T5479="FO",T5479="GN",T5479="SSGN"),0)))</f>
        <v>1</v>
      </c>
      <c r="D5479" s="1" t="n">
        <v>5478</v>
      </c>
      <c r="E5479" s="1" t="s">
        <v>22635</v>
      </c>
      <c r="F5479" s="1"/>
      <c r="G5479" s="1" t="s">
        <v>22654</v>
      </c>
      <c r="H5479" s="1" t="s">
        <v>30935</v>
      </c>
      <c r="I5479" s="1" t="s">
        <v>31847</v>
      </c>
      <c r="J5479" s="1"/>
      <c r="K5479" s="1" t="s">
        <v>31848</v>
      </c>
      <c r="L5479" s="1" t="s">
        <v>25254</v>
      </c>
      <c r="M5479" s="1" t="s">
        <v>25255</v>
      </c>
      <c r="N5479" s="1" t="s">
        <v>2732</v>
      </c>
      <c r="O5479" s="1" t="s">
        <v>25256</v>
      </c>
      <c r="P5479" s="1" t="n">
        <v>114595</v>
      </c>
      <c r="Q5479" s="1" t="n">
        <v>196529</v>
      </c>
      <c r="R5479" s="1" t="n">
        <v>847205</v>
      </c>
      <c r="S5479" s="1" t="n">
        <v>114595</v>
      </c>
      <c r="T5479" s="1" t="s">
        <v>69</v>
      </c>
      <c r="U5479" s="1" t="s">
        <v>28688</v>
      </c>
      <c r="V5479" s="1" t="s">
        <v>31863</v>
      </c>
      <c r="W5479" s="1" t="s">
        <v>31864</v>
      </c>
      <c r="X5479" s="1" t="s">
        <v>31863</v>
      </c>
      <c r="Y5479" s="1" t="s">
        <v>31865</v>
      </c>
      <c r="Z5479" s="1" t="n">
        <v>3</v>
      </c>
      <c r="AA5479" s="1" t="s">
        <v>65</v>
      </c>
      <c r="AB5479" s="1" t="s">
        <v>31866</v>
      </c>
      <c r="AC5479" s="2" t="s">
        <v>66</v>
      </c>
      <c r="AD5479" s="2" t="s">
        <v>67</v>
      </c>
      <c r="AQ5479" s="2" t="s">
        <v>3206</v>
      </c>
    </row>
    <row r="5480" customFormat="false" ht="12.75" hidden="false" customHeight="false" outlineLevel="0" collapsed="false">
      <c r="A5480" s="3" t="s">
        <v>31867</v>
      </c>
      <c r="B5480" s="1" t="s">
        <v>31868</v>
      </c>
      <c r="C5480" s="4" t="n">
        <f aca="false">IF(OR(T5480="SSES",T5480="VAR"),-COUNTIF(P$2:P$6715,R5480)+1,IF(T5480="ES",1,IF(OR(T5480="CL",T5480="OR",T5480="SBOR",T5480="SPFM",T5480="FM",T5480="SBFM",T5480="FO",T5480="GN",T5480="SSGN"),0)))</f>
        <v>1</v>
      </c>
      <c r="D5480" s="1" t="n">
        <v>5479</v>
      </c>
      <c r="E5480" s="1" t="s">
        <v>22635</v>
      </c>
      <c r="F5480" s="1"/>
      <c r="G5480" s="1" t="s">
        <v>22654</v>
      </c>
      <c r="H5480" s="1" t="s">
        <v>31869</v>
      </c>
      <c r="I5480" s="1" t="s">
        <v>31870</v>
      </c>
      <c r="J5480" s="1"/>
      <c r="K5480" s="1"/>
      <c r="L5480" s="1" t="s">
        <v>25254</v>
      </c>
      <c r="M5480" s="1" t="s">
        <v>25255</v>
      </c>
      <c r="N5480" s="1" t="s">
        <v>2732</v>
      </c>
      <c r="O5480" s="1" t="s">
        <v>25256</v>
      </c>
      <c r="P5480" s="1" t="n">
        <v>81567</v>
      </c>
      <c r="Q5480" s="1" t="n">
        <v>939298</v>
      </c>
      <c r="R5480" s="1" t="n">
        <v>939298</v>
      </c>
      <c r="S5480" s="1" t="n">
        <v>81567</v>
      </c>
      <c r="T5480" s="1" t="s">
        <v>69</v>
      </c>
      <c r="U5480" s="1" t="s">
        <v>31871</v>
      </c>
      <c r="V5480" s="1" t="s">
        <v>31872</v>
      </c>
      <c r="W5480" s="1" t="s">
        <v>31873</v>
      </c>
      <c r="X5480" s="1" t="s">
        <v>31872</v>
      </c>
      <c r="Y5480" s="1" t="s">
        <v>31874</v>
      </c>
      <c r="Z5480" s="1" t="n">
        <v>3</v>
      </c>
      <c r="AA5480" s="1" t="s">
        <v>65</v>
      </c>
      <c r="AB5480" s="1" t="s">
        <v>31875</v>
      </c>
      <c r="AC5480" s="2" t="s">
        <v>66</v>
      </c>
      <c r="AD5480" s="2" t="s">
        <v>67</v>
      </c>
      <c r="AO5480" s="2" t="s">
        <v>3206</v>
      </c>
      <c r="AP5480" s="2" t="s">
        <v>3206</v>
      </c>
      <c r="AQ5480" s="2" t="s">
        <v>3206</v>
      </c>
      <c r="AU5480" s="2" t="s">
        <v>25272</v>
      </c>
    </row>
    <row r="5481" customFormat="false" ht="12.75" hidden="false" customHeight="false" outlineLevel="0" collapsed="false">
      <c r="A5481" s="3" t="s">
        <v>31876</v>
      </c>
      <c r="B5481" s="1" t="s">
        <v>31877</v>
      </c>
      <c r="C5481" s="4" t="n">
        <f aca="false">IF(OR(T5481="SSES",T5481="VAR"),-COUNTIF(P$2:P$6715,R5481)+1,IF(T5481="ES",1,IF(OR(T5481="CL",T5481="OR",T5481="SBOR",T5481="SPFM",T5481="FM",T5481="SBFM",T5481="FO",T5481="GN",T5481="SSGN"),0)))</f>
        <v>1</v>
      </c>
      <c r="D5481" s="1" t="n">
        <v>5480</v>
      </c>
      <c r="E5481" s="1" t="s">
        <v>22635</v>
      </c>
      <c r="F5481" s="1"/>
      <c r="G5481" s="1" t="s">
        <v>22654</v>
      </c>
      <c r="H5481" s="1" t="s">
        <v>31869</v>
      </c>
      <c r="I5481" s="1" t="s">
        <v>31870</v>
      </c>
      <c r="J5481" s="1"/>
      <c r="K5481" s="1"/>
      <c r="L5481" s="1" t="s">
        <v>25254</v>
      </c>
      <c r="M5481" s="1" t="s">
        <v>25255</v>
      </c>
      <c r="N5481" s="1" t="s">
        <v>2732</v>
      </c>
      <c r="O5481" s="1" t="s">
        <v>25256</v>
      </c>
      <c r="P5481" s="1" t="n">
        <v>81569</v>
      </c>
      <c r="Q5481" s="1" t="n">
        <v>939298</v>
      </c>
      <c r="R5481" s="1" t="n">
        <v>939298</v>
      </c>
      <c r="S5481" s="1" t="n">
        <v>81569</v>
      </c>
      <c r="T5481" s="1" t="s">
        <v>69</v>
      </c>
      <c r="U5481" s="1" t="s">
        <v>31878</v>
      </c>
      <c r="V5481" s="1" t="s">
        <v>31879</v>
      </c>
      <c r="W5481" s="1" t="s">
        <v>31880</v>
      </c>
      <c r="X5481" s="1" t="s">
        <v>31879</v>
      </c>
      <c r="Y5481" s="1" t="s">
        <v>31881</v>
      </c>
      <c r="Z5481" s="1" t="n">
        <v>3</v>
      </c>
      <c r="AA5481" s="1" t="s">
        <v>65</v>
      </c>
      <c r="AB5481" s="1" t="s">
        <v>31882</v>
      </c>
      <c r="AC5481" s="2" t="s">
        <v>66</v>
      </c>
      <c r="AD5481" s="2" t="s">
        <v>67</v>
      </c>
      <c r="AO5481" s="2" t="s">
        <v>3206</v>
      </c>
      <c r="AP5481" s="2" t="s">
        <v>3206</v>
      </c>
      <c r="AQ5481" s="2" t="s">
        <v>3206</v>
      </c>
      <c r="AU5481" s="2" t="s">
        <v>25272</v>
      </c>
    </row>
    <row r="5482" customFormat="false" ht="12.75" hidden="false" customHeight="false" outlineLevel="0" collapsed="false">
      <c r="A5482" s="3" t="s">
        <v>31883</v>
      </c>
      <c r="B5482" s="1" t="s">
        <v>31884</v>
      </c>
      <c r="C5482" s="4" t="n">
        <f aca="false">IF(OR(T5482="SSES",T5482="VAR"),-COUNTIF(P$2:P$6715,R5482)+1,IF(T5482="ES",1,IF(OR(T5482="CL",T5482="OR",T5482="SBOR",T5482="SPFM",T5482="FM",T5482="SBFM",T5482="FO",T5482="GN",T5482="SSGN"),0)))</f>
        <v>1</v>
      </c>
      <c r="D5482" s="1" t="n">
        <v>5481</v>
      </c>
      <c r="E5482" s="1" t="s">
        <v>22635</v>
      </c>
      <c r="F5482" s="1"/>
      <c r="G5482" s="1" t="s">
        <v>22654</v>
      </c>
      <c r="H5482" s="1" t="s">
        <v>31869</v>
      </c>
      <c r="I5482" s="1" t="s">
        <v>31870</v>
      </c>
      <c r="J5482" s="1"/>
      <c r="K5482" s="1"/>
      <c r="L5482" s="1" t="s">
        <v>25254</v>
      </c>
      <c r="M5482" s="1" t="s">
        <v>25255</v>
      </c>
      <c r="N5482" s="1" t="s">
        <v>2732</v>
      </c>
      <c r="O5482" s="1" t="s">
        <v>25256</v>
      </c>
      <c r="P5482" s="1" t="n">
        <v>85915</v>
      </c>
      <c r="Q5482" s="1" t="n">
        <v>189857</v>
      </c>
      <c r="R5482" s="1" t="n">
        <v>189857</v>
      </c>
      <c r="S5482" s="1" t="n">
        <v>85915</v>
      </c>
      <c r="T5482" s="1" t="s">
        <v>69</v>
      </c>
      <c r="U5482" s="1" t="s">
        <v>31885</v>
      </c>
      <c r="V5482" s="1" t="s">
        <v>31886</v>
      </c>
      <c r="W5482" s="1" t="s">
        <v>31887</v>
      </c>
      <c r="X5482" s="1" t="s">
        <v>31886</v>
      </c>
      <c r="Y5482" s="1"/>
      <c r="Z5482" s="1" t="n">
        <v>3</v>
      </c>
      <c r="AA5482" s="1" t="s">
        <v>65</v>
      </c>
      <c r="AB5482" s="1" t="s">
        <v>31888</v>
      </c>
      <c r="AC5482" s="2" t="s">
        <v>66</v>
      </c>
      <c r="AD5482" s="2" t="s">
        <v>67</v>
      </c>
    </row>
    <row r="5483" customFormat="false" ht="12.75" hidden="false" customHeight="false" outlineLevel="0" collapsed="false">
      <c r="A5483" s="3" t="s">
        <v>31889</v>
      </c>
      <c r="B5483" s="1" t="s">
        <v>31890</v>
      </c>
      <c r="C5483" s="4" t="n">
        <f aca="false">IF(OR(T5483="SSES",T5483="VAR"),-COUNTIF(P$2:P$6715,R5483)+1,IF(T5483="ES",1,IF(OR(T5483="CL",T5483="OR",T5483="SBOR",T5483="SPFM",T5483="FM",T5483="SBFM",T5483="FO",T5483="GN",T5483="SSGN"),0)))</f>
        <v>1</v>
      </c>
      <c r="D5483" s="1" t="n">
        <v>5482</v>
      </c>
      <c r="E5483" s="1" t="s">
        <v>22635</v>
      </c>
      <c r="F5483" s="1"/>
      <c r="G5483" s="1" t="s">
        <v>22654</v>
      </c>
      <c r="H5483" s="1" t="s">
        <v>31869</v>
      </c>
      <c r="I5483" s="1" t="s">
        <v>31870</v>
      </c>
      <c r="J5483" s="1"/>
      <c r="K5483" s="1"/>
      <c r="L5483" s="1" t="s">
        <v>25254</v>
      </c>
      <c r="M5483" s="1" t="s">
        <v>25255</v>
      </c>
      <c r="N5483" s="1" t="s">
        <v>2732</v>
      </c>
      <c r="O5483" s="1" t="s">
        <v>25256</v>
      </c>
      <c r="P5483" s="1" t="n">
        <v>85903</v>
      </c>
      <c r="Q5483" s="1" t="n">
        <v>189857</v>
      </c>
      <c r="R5483" s="1" t="n">
        <v>189857</v>
      </c>
      <c r="S5483" s="1" t="n">
        <v>85903</v>
      </c>
      <c r="T5483" s="1" t="s">
        <v>69</v>
      </c>
      <c r="U5483" s="1" t="s">
        <v>31694</v>
      </c>
      <c r="V5483" s="1" t="s">
        <v>31891</v>
      </c>
      <c r="W5483" s="1" t="s">
        <v>31892</v>
      </c>
      <c r="X5483" s="1" t="s">
        <v>31891</v>
      </c>
      <c r="Y5483" s="1" t="s">
        <v>31893</v>
      </c>
      <c r="Z5483" s="1" t="n">
        <v>3</v>
      </c>
      <c r="AA5483" s="1" t="s">
        <v>65</v>
      </c>
      <c r="AB5483" s="1" t="s">
        <v>31894</v>
      </c>
      <c r="AC5483" s="2" t="s">
        <v>66</v>
      </c>
      <c r="AD5483" s="2" t="s">
        <v>67</v>
      </c>
      <c r="AO5483" s="2" t="s">
        <v>3206</v>
      </c>
      <c r="AP5483" s="2" t="s">
        <v>3206</v>
      </c>
      <c r="AQ5483" s="2" t="s">
        <v>3206</v>
      </c>
    </row>
    <row r="5484" customFormat="false" ht="12.75" hidden="false" customHeight="false" outlineLevel="0" collapsed="false">
      <c r="A5484" s="3" t="s">
        <v>31895</v>
      </c>
      <c r="B5484" s="1" t="s">
        <v>31896</v>
      </c>
      <c r="C5484" s="4" t="n">
        <f aca="false">IF(OR(T5484="SSES",T5484="VAR"),-COUNTIF(P$2:P$6715,R5484)+1,IF(T5484="ES",1,IF(OR(T5484="CL",T5484="OR",T5484="SBOR",T5484="SPFM",T5484="FM",T5484="SBFM",T5484="FO",T5484="GN",T5484="SSGN"),0)))</f>
        <v>1</v>
      </c>
      <c r="D5484" s="1" t="n">
        <v>5483</v>
      </c>
      <c r="E5484" s="1" t="s">
        <v>22635</v>
      </c>
      <c r="F5484" s="1"/>
      <c r="G5484" s="1" t="s">
        <v>22654</v>
      </c>
      <c r="H5484" s="1" t="s">
        <v>31869</v>
      </c>
      <c r="I5484" s="1" t="s">
        <v>31870</v>
      </c>
      <c r="J5484" s="1"/>
      <c r="K5484" s="1"/>
      <c r="L5484" s="1" t="s">
        <v>25254</v>
      </c>
      <c r="M5484" s="1" t="s">
        <v>25255</v>
      </c>
      <c r="N5484" s="1" t="s">
        <v>2732</v>
      </c>
      <c r="O5484" s="1" t="s">
        <v>25256</v>
      </c>
      <c r="P5484" s="1" t="n">
        <v>85904</v>
      </c>
      <c r="Q5484" s="1" t="n">
        <v>189857</v>
      </c>
      <c r="R5484" s="1" t="n">
        <v>189857</v>
      </c>
      <c r="S5484" s="1" t="n">
        <v>85904</v>
      </c>
      <c r="T5484" s="1" t="s">
        <v>69</v>
      </c>
      <c r="U5484" s="1" t="s">
        <v>31897</v>
      </c>
      <c r="V5484" s="1" t="s">
        <v>31898</v>
      </c>
      <c r="W5484" s="1" t="s">
        <v>31899</v>
      </c>
      <c r="X5484" s="1" t="s">
        <v>31898</v>
      </c>
      <c r="Y5484" s="1" t="s">
        <v>31900</v>
      </c>
      <c r="Z5484" s="1" t="n">
        <v>3</v>
      </c>
      <c r="AA5484" s="1" t="s">
        <v>65</v>
      </c>
      <c r="AB5484" s="1" t="s">
        <v>31901</v>
      </c>
      <c r="AC5484" s="2" t="s">
        <v>66</v>
      </c>
      <c r="AD5484" s="2" t="s">
        <v>67</v>
      </c>
      <c r="AO5484" s="2" t="s">
        <v>3206</v>
      </c>
      <c r="AP5484" s="2" t="s">
        <v>3206</v>
      </c>
      <c r="AQ5484" s="2" t="s">
        <v>3206</v>
      </c>
      <c r="AU5484" s="2" t="s">
        <v>25272</v>
      </c>
    </row>
    <row r="5485" customFormat="false" ht="12.75" hidden="false" customHeight="false" outlineLevel="0" collapsed="false">
      <c r="A5485" s="3" t="s">
        <v>31902</v>
      </c>
      <c r="B5485" s="1" t="s">
        <v>31903</v>
      </c>
      <c r="C5485" s="4" t="n">
        <f aca="false">IF(OR(T5485="SSES",T5485="VAR"),-COUNTIF(P$2:P$6715,R5485)+1,IF(T5485="ES",1,IF(OR(T5485="CL",T5485="OR",T5485="SBOR",T5485="SPFM",T5485="FM",T5485="SBFM",T5485="FO",T5485="GN",T5485="SSGN"),0)))</f>
        <v>0</v>
      </c>
      <c r="D5485" s="1" t="n">
        <v>5484</v>
      </c>
      <c r="E5485" s="1" t="s">
        <v>22635</v>
      </c>
      <c r="F5485" s="1"/>
      <c r="G5485" s="1" t="s">
        <v>22654</v>
      </c>
      <c r="H5485" s="1" t="s">
        <v>31869</v>
      </c>
      <c r="I5485" s="1" t="s">
        <v>31870</v>
      </c>
      <c r="J5485" s="1"/>
      <c r="K5485" s="1"/>
      <c r="L5485" s="1" t="s">
        <v>25254</v>
      </c>
      <c r="M5485" s="1" t="s">
        <v>25255</v>
      </c>
      <c r="N5485" s="1" t="s">
        <v>2732</v>
      </c>
      <c r="O5485" s="1" t="s">
        <v>25256</v>
      </c>
      <c r="P5485" s="1" t="n">
        <v>190365</v>
      </c>
      <c r="Q5485" s="1" t="n">
        <v>187255</v>
      </c>
      <c r="R5485" s="1" t="n">
        <v>187255</v>
      </c>
      <c r="S5485" s="1" t="n">
        <v>190365</v>
      </c>
      <c r="T5485" s="1" t="s">
        <v>61</v>
      </c>
      <c r="U5485" s="1" t="s">
        <v>16929</v>
      </c>
      <c r="V5485" s="1" t="s">
        <v>31904</v>
      </c>
      <c r="W5485" s="1" t="s">
        <v>31905</v>
      </c>
      <c r="X5485" s="1" t="s">
        <v>31904</v>
      </c>
      <c r="Y5485" s="1"/>
      <c r="Z5485" s="1"/>
      <c r="AA5485" s="1" t="s">
        <v>65</v>
      </c>
      <c r="AB5485" s="1"/>
      <c r="AC5485" s="2" t="s">
        <v>66</v>
      </c>
      <c r="AD5485" s="2" t="s">
        <v>67</v>
      </c>
    </row>
    <row r="5486" customFormat="false" ht="12.75" hidden="false" customHeight="false" outlineLevel="0" collapsed="false">
      <c r="A5486" s="3" t="s">
        <v>31906</v>
      </c>
      <c r="B5486" s="1" t="s">
        <v>31907</v>
      </c>
      <c r="C5486" s="4" t="n">
        <f aca="false">IF(OR(T5486="SSES",T5486="VAR"),-COUNTIF(P$2:P$6715,R5486)+1,IF(T5486="ES",1,IF(OR(T5486="CL",T5486="OR",T5486="SBOR",T5486="SPFM",T5486="FM",T5486="SBFM",T5486="FO",T5486="GN",T5486="SSGN"),0)))</f>
        <v>1</v>
      </c>
      <c r="D5486" s="1" t="n">
        <v>5485</v>
      </c>
      <c r="E5486" s="1" t="s">
        <v>22635</v>
      </c>
      <c r="F5486" s="1"/>
      <c r="G5486" s="1" t="s">
        <v>22654</v>
      </c>
      <c r="H5486" s="1" t="s">
        <v>31869</v>
      </c>
      <c r="I5486" s="1" t="s">
        <v>31870</v>
      </c>
      <c r="J5486" s="1"/>
      <c r="K5486" s="1"/>
      <c r="L5486" s="1" t="s">
        <v>25254</v>
      </c>
      <c r="M5486" s="1" t="s">
        <v>25255</v>
      </c>
      <c r="N5486" s="1" t="s">
        <v>2732</v>
      </c>
      <c r="O5486" s="1" t="s">
        <v>25256</v>
      </c>
      <c r="P5486" s="1" t="n">
        <v>89200</v>
      </c>
      <c r="Q5486" s="1" t="n">
        <v>190365</v>
      </c>
      <c r="R5486" s="1" t="n">
        <v>190365</v>
      </c>
      <c r="S5486" s="1" t="n">
        <v>89200</v>
      </c>
      <c r="T5486" s="1" t="s">
        <v>69</v>
      </c>
      <c r="U5486" s="1" t="s">
        <v>16929</v>
      </c>
      <c r="V5486" s="1" t="s">
        <v>31908</v>
      </c>
      <c r="W5486" s="1" t="s">
        <v>31909</v>
      </c>
      <c r="X5486" s="1" t="s">
        <v>31908</v>
      </c>
      <c r="Y5486" s="1" t="s">
        <v>31910</v>
      </c>
      <c r="Z5486" s="1" t="n">
        <v>3</v>
      </c>
      <c r="AA5486" s="1" t="s">
        <v>65</v>
      </c>
      <c r="AB5486" s="1" t="s">
        <v>31911</v>
      </c>
      <c r="AC5486" s="2" t="s">
        <v>66</v>
      </c>
      <c r="AD5486" s="2" t="s">
        <v>67</v>
      </c>
      <c r="AO5486" s="2" t="s">
        <v>3206</v>
      </c>
      <c r="AP5486" s="2" t="s">
        <v>3206</v>
      </c>
      <c r="AQ5486" s="2" t="s">
        <v>3206</v>
      </c>
      <c r="AR5486" s="2" t="s">
        <v>3206</v>
      </c>
    </row>
    <row r="5487" customFormat="false" ht="12.75" hidden="false" customHeight="false" outlineLevel="0" collapsed="false">
      <c r="A5487" s="3" t="s">
        <v>31912</v>
      </c>
      <c r="B5487" s="1" t="s">
        <v>31913</v>
      </c>
      <c r="C5487" s="4" t="n">
        <f aca="false">IF(OR(T5487="SSES",T5487="VAR"),-COUNTIF(P$2:P$6715,R5487)+1,IF(T5487="ES",1,IF(OR(T5487="CL",T5487="OR",T5487="SBOR",T5487="SPFM",T5487="FM",T5487="SBFM",T5487="FO",T5487="GN",T5487="SSGN"),0)))</f>
        <v>1</v>
      </c>
      <c r="D5487" s="1" t="n">
        <v>5486</v>
      </c>
      <c r="E5487" s="1" t="s">
        <v>22635</v>
      </c>
      <c r="F5487" s="1"/>
      <c r="G5487" s="1" t="s">
        <v>22654</v>
      </c>
      <c r="H5487" s="1" t="s">
        <v>31869</v>
      </c>
      <c r="I5487" s="1" t="s">
        <v>31870</v>
      </c>
      <c r="J5487" s="1"/>
      <c r="K5487" s="1"/>
      <c r="L5487" s="1" t="s">
        <v>25254</v>
      </c>
      <c r="M5487" s="1" t="s">
        <v>25255</v>
      </c>
      <c r="N5487" s="1" t="s">
        <v>2732</v>
      </c>
      <c r="O5487" s="1" t="s">
        <v>25256</v>
      </c>
      <c r="P5487" s="1" t="n">
        <v>92606</v>
      </c>
      <c r="Q5487" s="1" t="n">
        <v>191180</v>
      </c>
      <c r="R5487" s="1" t="n">
        <v>191180</v>
      </c>
      <c r="S5487" s="1" t="n">
        <v>92606</v>
      </c>
      <c r="T5487" s="1" t="s">
        <v>69</v>
      </c>
      <c r="U5487" s="1" t="s">
        <v>16929</v>
      </c>
      <c r="V5487" s="1" t="s">
        <v>31914</v>
      </c>
      <c r="W5487" s="1" t="s">
        <v>31915</v>
      </c>
      <c r="X5487" s="1" t="s">
        <v>31914</v>
      </c>
      <c r="Y5487" s="1" t="s">
        <v>31916</v>
      </c>
      <c r="Z5487" s="1" t="n">
        <v>3</v>
      </c>
      <c r="AA5487" s="1" t="s">
        <v>65</v>
      </c>
      <c r="AB5487" s="1" t="s">
        <v>31917</v>
      </c>
      <c r="AC5487" s="2" t="s">
        <v>66</v>
      </c>
      <c r="AD5487" s="2" t="s">
        <v>67</v>
      </c>
      <c r="AO5487" s="2" t="s">
        <v>3206</v>
      </c>
      <c r="AP5487" s="2" t="s">
        <v>3206</v>
      </c>
      <c r="AQ5487" s="2" t="s">
        <v>3206</v>
      </c>
    </row>
    <row r="5488" customFormat="false" ht="12.75" hidden="false" customHeight="false" outlineLevel="0" collapsed="false">
      <c r="A5488" s="3" t="s">
        <v>31918</v>
      </c>
      <c r="B5488" s="1" t="s">
        <v>31919</v>
      </c>
      <c r="C5488" s="4" t="n">
        <f aca="false">IF(OR(T5488="SSES",T5488="VAR"),-COUNTIF(P$2:P$6715,R5488)+1,IF(T5488="ES",1,IF(OR(T5488="CL",T5488="OR",T5488="SBOR",T5488="SPFM",T5488="FM",T5488="SBFM",T5488="FO",T5488="GN",T5488="SSGN"),0)))</f>
        <v>0</v>
      </c>
      <c r="D5488" s="1" t="n">
        <v>5487</v>
      </c>
      <c r="E5488" s="1" t="s">
        <v>22635</v>
      </c>
      <c r="F5488" s="1"/>
      <c r="G5488" s="1" t="s">
        <v>22654</v>
      </c>
      <c r="H5488" s="1" t="s">
        <v>31869</v>
      </c>
      <c r="I5488" s="1" t="s">
        <v>31920</v>
      </c>
      <c r="J5488" s="1"/>
      <c r="K5488" s="1"/>
      <c r="L5488" s="1" t="s">
        <v>25254</v>
      </c>
      <c r="M5488" s="1" t="s">
        <v>25255</v>
      </c>
      <c r="N5488" s="1" t="s">
        <v>2732</v>
      </c>
      <c r="O5488" s="1" t="s">
        <v>25256</v>
      </c>
      <c r="P5488" s="1" t="n">
        <v>190385</v>
      </c>
      <c r="Q5488" s="1" t="n">
        <v>187257</v>
      </c>
      <c r="R5488" s="1" t="n">
        <v>187257</v>
      </c>
      <c r="S5488" s="1" t="n">
        <v>190385</v>
      </c>
      <c r="T5488" s="1" t="s">
        <v>61</v>
      </c>
      <c r="U5488" s="1" t="s">
        <v>26035</v>
      </c>
      <c r="V5488" s="1" t="s">
        <v>31921</v>
      </c>
      <c r="W5488" s="1" t="s">
        <v>31922</v>
      </c>
      <c r="X5488" s="1" t="s">
        <v>31921</v>
      </c>
      <c r="Y5488" s="1"/>
      <c r="Z5488" s="1"/>
      <c r="AA5488" s="1" t="s">
        <v>65</v>
      </c>
      <c r="AB5488" s="1"/>
      <c r="AC5488" s="2" t="s">
        <v>66</v>
      </c>
      <c r="AD5488" s="2" t="s">
        <v>67</v>
      </c>
    </row>
    <row r="5489" customFormat="false" ht="12.75" hidden="false" customHeight="false" outlineLevel="0" collapsed="false">
      <c r="A5489" s="3" t="s">
        <v>31923</v>
      </c>
      <c r="B5489" s="1" t="s">
        <v>31924</v>
      </c>
      <c r="C5489" s="4" t="n">
        <f aca="false">IF(OR(T5489="SSES",T5489="VAR"),-COUNTIF(P$2:P$6715,R5489)+1,IF(T5489="ES",1,IF(OR(T5489="CL",T5489="OR",T5489="SBOR",T5489="SPFM",T5489="FM",T5489="SBFM",T5489="FO",T5489="GN",T5489="SSGN"),0)))</f>
        <v>1</v>
      </c>
      <c r="D5489" s="1" t="n">
        <v>5488</v>
      </c>
      <c r="E5489" s="1" t="s">
        <v>22635</v>
      </c>
      <c r="F5489" s="1"/>
      <c r="G5489" s="1" t="s">
        <v>22654</v>
      </c>
      <c r="H5489" s="1" t="s">
        <v>31869</v>
      </c>
      <c r="I5489" s="1" t="s">
        <v>31920</v>
      </c>
      <c r="J5489" s="1"/>
      <c r="K5489" s="1"/>
      <c r="L5489" s="1" t="s">
        <v>25254</v>
      </c>
      <c r="M5489" s="1" t="s">
        <v>25255</v>
      </c>
      <c r="N5489" s="1" t="s">
        <v>2732</v>
      </c>
      <c r="O5489" s="1" t="s">
        <v>25256</v>
      </c>
      <c r="P5489" s="1" t="n">
        <v>89304</v>
      </c>
      <c r="Q5489" s="1" t="n">
        <v>190385</v>
      </c>
      <c r="R5489" s="1" t="n">
        <v>190385</v>
      </c>
      <c r="S5489" s="1" t="n">
        <v>89304</v>
      </c>
      <c r="T5489" s="1" t="s">
        <v>69</v>
      </c>
      <c r="U5489" s="1" t="s">
        <v>25290</v>
      </c>
      <c r="V5489" s="1" t="s">
        <v>31925</v>
      </c>
      <c r="W5489" s="1" t="s">
        <v>31926</v>
      </c>
      <c r="X5489" s="1" t="s">
        <v>31925</v>
      </c>
      <c r="Y5489" s="1" t="s">
        <v>31927</v>
      </c>
      <c r="Z5489" s="1" t="n">
        <v>3</v>
      </c>
      <c r="AA5489" s="1" t="s">
        <v>65</v>
      </c>
      <c r="AB5489" s="1" t="s">
        <v>31928</v>
      </c>
      <c r="AC5489" s="2" t="s">
        <v>66</v>
      </c>
      <c r="AD5489" s="2" t="s">
        <v>67</v>
      </c>
      <c r="AO5489" s="2" t="s">
        <v>3206</v>
      </c>
      <c r="AP5489" s="2" t="s">
        <v>3206</v>
      </c>
      <c r="AQ5489" s="2" t="s">
        <v>3206</v>
      </c>
      <c r="AR5489" s="2" t="s">
        <v>9018</v>
      </c>
    </row>
    <row r="5490" customFormat="false" ht="12.75" hidden="false" customHeight="false" outlineLevel="0" collapsed="false">
      <c r="A5490" s="3" t="s">
        <v>31929</v>
      </c>
      <c r="B5490" s="1" t="s">
        <v>31930</v>
      </c>
      <c r="C5490" s="4" t="n">
        <f aca="false">IF(OR(T5490="SSES",T5490="VAR"),-COUNTIF(P$2:P$6715,R5490)+1,IF(T5490="ES",1,IF(OR(T5490="CL",T5490="OR",T5490="SBOR",T5490="SPFM",T5490="FM",T5490="SBFM",T5490="FO",T5490="GN",T5490="SSGN"),0)))</f>
        <v>0</v>
      </c>
      <c r="D5490" s="1" t="n">
        <v>5489</v>
      </c>
      <c r="E5490" s="1" t="s">
        <v>22635</v>
      </c>
      <c r="F5490" s="1"/>
      <c r="G5490" s="1" t="s">
        <v>22654</v>
      </c>
      <c r="H5490" s="1" t="s">
        <v>31869</v>
      </c>
      <c r="I5490" s="1" t="s">
        <v>31920</v>
      </c>
      <c r="J5490" s="1"/>
      <c r="K5490" s="1"/>
      <c r="L5490" s="1" t="s">
        <v>25254</v>
      </c>
      <c r="M5490" s="1" t="s">
        <v>25255</v>
      </c>
      <c r="N5490" s="1" t="s">
        <v>2732</v>
      </c>
      <c r="O5490" s="1" t="s">
        <v>25256</v>
      </c>
      <c r="P5490" s="1" t="n">
        <v>192516</v>
      </c>
      <c r="Q5490" s="1" t="n">
        <v>187257</v>
      </c>
      <c r="R5490" s="1" t="n">
        <v>187257</v>
      </c>
      <c r="S5490" s="1" t="n">
        <v>192516</v>
      </c>
      <c r="T5490" s="1" t="s">
        <v>61</v>
      </c>
      <c r="U5490" s="1" t="s">
        <v>16929</v>
      </c>
      <c r="V5490" s="1" t="s">
        <v>31931</v>
      </c>
      <c r="W5490" s="1" t="s">
        <v>31932</v>
      </c>
      <c r="X5490" s="1" t="s">
        <v>31931</v>
      </c>
      <c r="Y5490" s="1"/>
      <c r="Z5490" s="1"/>
      <c r="AA5490" s="1" t="s">
        <v>65</v>
      </c>
      <c r="AB5490" s="1"/>
      <c r="AC5490" s="2" t="s">
        <v>66</v>
      </c>
      <c r="AD5490" s="2" t="s">
        <v>67</v>
      </c>
    </row>
    <row r="5491" customFormat="false" ht="12.75" hidden="false" customHeight="false" outlineLevel="0" collapsed="false">
      <c r="A5491" s="3" t="s">
        <v>31933</v>
      </c>
      <c r="B5491" s="1" t="s">
        <v>31934</v>
      </c>
      <c r="C5491" s="4" t="n">
        <f aca="false">IF(OR(T5491="SSES",T5491="VAR"),-COUNTIF(P$2:P$6715,R5491)+1,IF(T5491="ES",1,IF(OR(T5491="CL",T5491="OR",T5491="SBOR",T5491="SPFM",T5491="FM",T5491="SBFM",T5491="FO",T5491="GN",T5491="SSGN"),0)))</f>
        <v>1</v>
      </c>
      <c r="D5491" s="1" t="n">
        <v>5490</v>
      </c>
      <c r="E5491" s="1" t="s">
        <v>22635</v>
      </c>
      <c r="F5491" s="1"/>
      <c r="G5491" s="1" t="s">
        <v>22654</v>
      </c>
      <c r="H5491" s="1" t="s">
        <v>31869</v>
      </c>
      <c r="I5491" s="1" t="s">
        <v>31920</v>
      </c>
      <c r="J5491" s="1"/>
      <c r="K5491" s="1"/>
      <c r="L5491" s="1" t="s">
        <v>25254</v>
      </c>
      <c r="M5491" s="1" t="s">
        <v>25255</v>
      </c>
      <c r="N5491" s="1" t="s">
        <v>2732</v>
      </c>
      <c r="O5491" s="1" t="s">
        <v>25256</v>
      </c>
      <c r="P5491" s="1" t="n">
        <v>97947</v>
      </c>
      <c r="Q5491" s="1" t="n">
        <v>192516</v>
      </c>
      <c r="R5491" s="1" t="n">
        <v>192516</v>
      </c>
      <c r="S5491" s="1" t="n">
        <v>97947</v>
      </c>
      <c r="T5491" s="1" t="s">
        <v>69</v>
      </c>
      <c r="U5491" s="1" t="s">
        <v>16929</v>
      </c>
      <c r="V5491" s="1" t="s">
        <v>31935</v>
      </c>
      <c r="W5491" s="1" t="s">
        <v>31936</v>
      </c>
      <c r="X5491" s="1" t="s">
        <v>31935</v>
      </c>
      <c r="Y5491" s="1" t="s">
        <v>31937</v>
      </c>
      <c r="Z5491" s="1" t="n">
        <v>3</v>
      </c>
      <c r="AA5491" s="1" t="s">
        <v>65</v>
      </c>
      <c r="AB5491" s="1" t="s">
        <v>31938</v>
      </c>
      <c r="AC5491" s="2" t="s">
        <v>66</v>
      </c>
      <c r="AD5491" s="2" t="s">
        <v>67</v>
      </c>
      <c r="AO5491" s="2" t="s">
        <v>3206</v>
      </c>
      <c r="AP5491" s="2" t="s">
        <v>3206</v>
      </c>
      <c r="AQ5491" s="2" t="s">
        <v>3206</v>
      </c>
      <c r="AR5491" s="2" t="s">
        <v>3206</v>
      </c>
    </row>
    <row r="5492" customFormat="false" ht="12.75" hidden="false" customHeight="false" outlineLevel="0" collapsed="false">
      <c r="A5492" s="3" t="s">
        <v>31939</v>
      </c>
      <c r="B5492" s="1" t="s">
        <v>31940</v>
      </c>
      <c r="C5492" s="4" t="n">
        <f aca="false">IF(OR(T5492="SSES",T5492="VAR"),-COUNTIF(P$2:P$6715,R5492)+1,IF(T5492="ES",1,IF(OR(T5492="CL",T5492="OR",T5492="SBOR",T5492="SPFM",T5492="FM",T5492="SBFM",T5492="FO",T5492="GN",T5492="SSGN"),0)))</f>
        <v>0</v>
      </c>
      <c r="D5492" s="1" t="n">
        <v>5491</v>
      </c>
      <c r="E5492" s="1" t="s">
        <v>22635</v>
      </c>
      <c r="F5492" s="1"/>
      <c r="G5492" s="1" t="s">
        <v>22654</v>
      </c>
      <c r="H5492" s="1" t="s">
        <v>31869</v>
      </c>
      <c r="I5492" s="1" t="s">
        <v>31920</v>
      </c>
      <c r="J5492" s="1"/>
      <c r="K5492" s="1"/>
      <c r="L5492" s="1" t="s">
        <v>25254</v>
      </c>
      <c r="M5492" s="1" t="s">
        <v>25255</v>
      </c>
      <c r="N5492" s="1" t="s">
        <v>2732</v>
      </c>
      <c r="O5492" s="1" t="s">
        <v>25256</v>
      </c>
      <c r="P5492" s="1" t="n">
        <v>197006</v>
      </c>
      <c r="Q5492" s="1" t="n">
        <v>187257</v>
      </c>
      <c r="R5492" s="1" t="n">
        <v>187257</v>
      </c>
      <c r="S5492" s="1" t="n">
        <v>197006</v>
      </c>
      <c r="T5492" s="1" t="s">
        <v>61</v>
      </c>
      <c r="U5492" s="1" t="s">
        <v>16929</v>
      </c>
      <c r="V5492" s="1" t="s">
        <v>31941</v>
      </c>
      <c r="W5492" s="1" t="s">
        <v>31942</v>
      </c>
      <c r="X5492" s="1" t="s">
        <v>31941</v>
      </c>
      <c r="Y5492" s="1" t="s">
        <v>31943</v>
      </c>
      <c r="Z5492" s="1" t="n">
        <v>3</v>
      </c>
      <c r="AA5492" s="1" t="s">
        <v>65</v>
      </c>
      <c r="AB5492" s="1"/>
      <c r="AC5492" s="2" t="s">
        <v>66</v>
      </c>
      <c r="AD5492" s="2" t="s">
        <v>67</v>
      </c>
    </row>
    <row r="5493" customFormat="false" ht="12.75" hidden="false" customHeight="false" outlineLevel="0" collapsed="false">
      <c r="A5493" s="3" t="s">
        <v>31944</v>
      </c>
      <c r="B5493" s="1" t="s">
        <v>31945</v>
      </c>
      <c r="C5493" s="4" t="n">
        <f aca="false">IF(OR(T5493="SSES",T5493="VAR"),-COUNTIF(P$2:P$6715,R5493)+1,IF(T5493="ES",1,IF(OR(T5493="CL",T5493="OR",T5493="SBOR",T5493="SPFM",T5493="FM",T5493="SBFM",T5493="FO",T5493="GN",T5493="SSGN"),0)))</f>
        <v>1</v>
      </c>
      <c r="D5493" s="1" t="n">
        <v>5492</v>
      </c>
      <c r="E5493" s="1" t="s">
        <v>22635</v>
      </c>
      <c r="F5493" s="1"/>
      <c r="G5493" s="1" t="s">
        <v>22654</v>
      </c>
      <c r="H5493" s="1" t="s">
        <v>31869</v>
      </c>
      <c r="I5493" s="1" t="s">
        <v>31920</v>
      </c>
      <c r="J5493" s="1"/>
      <c r="K5493" s="1"/>
      <c r="L5493" s="1" t="s">
        <v>25254</v>
      </c>
      <c r="M5493" s="1" t="s">
        <v>25255</v>
      </c>
      <c r="N5493" s="1" t="s">
        <v>2732</v>
      </c>
      <c r="O5493" s="1" t="s">
        <v>25256</v>
      </c>
      <c r="P5493" s="1" t="n">
        <v>116704</v>
      </c>
      <c r="Q5493" s="1" t="n">
        <v>197006</v>
      </c>
      <c r="R5493" s="1" t="n">
        <v>197006</v>
      </c>
      <c r="S5493" s="1" t="n">
        <v>116704</v>
      </c>
      <c r="T5493" s="1" t="s">
        <v>69</v>
      </c>
      <c r="U5493" s="1" t="s">
        <v>31946</v>
      </c>
      <c r="V5493" s="1" t="s">
        <v>31947</v>
      </c>
      <c r="W5493" s="1" t="s">
        <v>31948</v>
      </c>
      <c r="X5493" s="1" t="s">
        <v>31947</v>
      </c>
      <c r="Y5493" s="1" t="s">
        <v>31949</v>
      </c>
      <c r="Z5493" s="1" t="n">
        <v>3</v>
      </c>
      <c r="AA5493" s="1" t="s">
        <v>65</v>
      </c>
      <c r="AB5493" s="1" t="s">
        <v>31950</v>
      </c>
      <c r="AC5493" s="2" t="s">
        <v>66</v>
      </c>
      <c r="AD5493" s="2" t="s">
        <v>67</v>
      </c>
      <c r="AO5493" s="2" t="s">
        <v>3206</v>
      </c>
      <c r="AP5493" s="2" t="s">
        <v>3206</v>
      </c>
      <c r="AQ5493" s="2" t="s">
        <v>3206</v>
      </c>
      <c r="AR5493" s="2" t="s">
        <v>3206</v>
      </c>
    </row>
    <row r="5494" customFormat="false" ht="12.75" hidden="false" customHeight="false" outlineLevel="0" collapsed="false">
      <c r="A5494" s="3" t="s">
        <v>31951</v>
      </c>
      <c r="B5494" s="1" t="s">
        <v>31952</v>
      </c>
      <c r="C5494" s="4" t="n">
        <f aca="false">IF(OR(T5494="SSES",T5494="VAR"),-COUNTIF(P$2:P$6715,R5494)+1,IF(T5494="ES",1,IF(OR(T5494="CL",T5494="OR",T5494="SBOR",T5494="SPFM",T5494="FM",T5494="SBFM",T5494="FO",T5494="GN",T5494="SSGN"),0)))</f>
        <v>1</v>
      </c>
      <c r="D5494" s="1" t="n">
        <v>5493</v>
      </c>
      <c r="E5494" s="1" t="s">
        <v>22635</v>
      </c>
      <c r="F5494" s="1"/>
      <c r="G5494" s="1" t="s">
        <v>22654</v>
      </c>
      <c r="H5494" s="1" t="s">
        <v>31869</v>
      </c>
      <c r="I5494" s="1" t="s">
        <v>31920</v>
      </c>
      <c r="J5494" s="1"/>
      <c r="K5494" s="1"/>
      <c r="L5494" s="1" t="s">
        <v>25254</v>
      </c>
      <c r="M5494" s="1" t="s">
        <v>25255</v>
      </c>
      <c r="N5494" s="1" t="s">
        <v>2732</v>
      </c>
      <c r="O5494" s="1" t="s">
        <v>25256</v>
      </c>
      <c r="P5494" s="1" t="n">
        <v>116842</v>
      </c>
      <c r="Q5494" s="1" t="n">
        <v>197006</v>
      </c>
      <c r="R5494" s="1" t="n">
        <v>197006</v>
      </c>
      <c r="S5494" s="1" t="n">
        <v>116842</v>
      </c>
      <c r="T5494" s="1" t="s">
        <v>69</v>
      </c>
      <c r="U5494" s="1" t="s">
        <v>31953</v>
      </c>
      <c r="V5494" s="1" t="s">
        <v>31954</v>
      </c>
      <c r="W5494" s="1" t="s">
        <v>31955</v>
      </c>
      <c r="X5494" s="1" t="s">
        <v>31954</v>
      </c>
      <c r="Y5494" s="1"/>
      <c r="Z5494" s="1" t="n">
        <v>3</v>
      </c>
      <c r="AA5494" s="1" t="s">
        <v>65</v>
      </c>
      <c r="AB5494" s="1" t="s">
        <v>31956</v>
      </c>
    </row>
    <row r="5495" customFormat="false" ht="12.75" hidden="false" customHeight="false" outlineLevel="0" collapsed="false">
      <c r="A5495" s="3" t="s">
        <v>31957</v>
      </c>
      <c r="B5495" s="1" t="s">
        <v>31958</v>
      </c>
      <c r="C5495" s="4" t="n">
        <f aca="false">IF(OR(T5495="SSES",T5495="VAR"),-COUNTIF(P$2:P$6715,R5495)+1,IF(T5495="ES",1,IF(OR(T5495="CL",T5495="OR",T5495="SBOR",T5495="SPFM",T5495="FM",T5495="SBFM",T5495="FO",T5495="GN",T5495="SSGN"),0)))</f>
        <v>1</v>
      </c>
      <c r="D5495" s="1" t="n">
        <v>5494</v>
      </c>
      <c r="E5495" s="1" t="s">
        <v>22635</v>
      </c>
      <c r="F5495" s="1"/>
      <c r="G5495" s="1" t="s">
        <v>22654</v>
      </c>
      <c r="H5495" s="1" t="s">
        <v>31869</v>
      </c>
      <c r="I5495" s="1" t="s">
        <v>31920</v>
      </c>
      <c r="J5495" s="1"/>
      <c r="K5495" s="1"/>
      <c r="L5495" s="1" t="s">
        <v>25254</v>
      </c>
      <c r="M5495" s="1" t="s">
        <v>25255</v>
      </c>
      <c r="N5495" s="1" t="s">
        <v>2732</v>
      </c>
      <c r="O5495" s="1" t="s">
        <v>25256</v>
      </c>
      <c r="P5495" s="1" t="n">
        <v>964676</v>
      </c>
      <c r="Q5495" s="1" t="n">
        <v>197006</v>
      </c>
      <c r="R5495" s="1" t="n">
        <v>197006</v>
      </c>
      <c r="S5495" s="1" t="n">
        <v>964676</v>
      </c>
      <c r="T5495" s="1" t="s">
        <v>69</v>
      </c>
      <c r="U5495" s="1" t="s">
        <v>31959</v>
      </c>
      <c r="V5495" s="1" t="s">
        <v>31960</v>
      </c>
      <c r="W5495" s="1" t="s">
        <v>31961</v>
      </c>
      <c r="X5495" s="1" t="s">
        <v>31960</v>
      </c>
      <c r="Y5495" s="1"/>
      <c r="Z5495" s="1" t="n">
        <v>3</v>
      </c>
      <c r="AA5495" s="1" t="s">
        <v>65</v>
      </c>
      <c r="AB5495" s="1" t="s">
        <v>31962</v>
      </c>
      <c r="AC5495" s="2" t="s">
        <v>66</v>
      </c>
      <c r="AD5495" s="2" t="s">
        <v>67</v>
      </c>
      <c r="AR5495" s="2" t="s">
        <v>9018</v>
      </c>
    </row>
    <row r="5496" customFormat="false" ht="12.75" hidden="false" customHeight="false" outlineLevel="0" collapsed="false">
      <c r="A5496" s="3" t="s">
        <v>31963</v>
      </c>
      <c r="B5496" s="1" t="s">
        <v>31964</v>
      </c>
      <c r="C5496" s="4" t="n">
        <f aca="false">IF(OR(T5496="SSES",T5496="VAR"),-COUNTIF(P$2:P$6715,R5496)+1,IF(T5496="ES",1,IF(OR(T5496="CL",T5496="OR",T5496="SBOR",T5496="SPFM",T5496="FM",T5496="SBFM",T5496="FO",T5496="GN",T5496="SSGN"),0)))</f>
        <v>1</v>
      </c>
      <c r="D5496" s="1" t="n">
        <v>5495</v>
      </c>
      <c r="E5496" s="1" t="s">
        <v>22635</v>
      </c>
      <c r="F5496" s="1"/>
      <c r="G5496" s="1" t="s">
        <v>22654</v>
      </c>
      <c r="H5496" s="1" t="s">
        <v>31869</v>
      </c>
      <c r="I5496" s="1" t="s">
        <v>31920</v>
      </c>
      <c r="J5496" s="1"/>
      <c r="K5496" s="1"/>
      <c r="L5496" s="1" t="s">
        <v>25254</v>
      </c>
      <c r="M5496" s="1" t="s">
        <v>25255</v>
      </c>
      <c r="N5496" s="1" t="s">
        <v>2732</v>
      </c>
      <c r="O5496" s="1" t="s">
        <v>25256</v>
      </c>
      <c r="P5496" s="1" t="n">
        <v>521658</v>
      </c>
      <c r="Q5496" s="1" t="n">
        <v>197006</v>
      </c>
      <c r="R5496" s="1" t="n">
        <v>197006</v>
      </c>
      <c r="S5496" s="1" t="n">
        <v>521658</v>
      </c>
      <c r="T5496" s="1" t="s">
        <v>69</v>
      </c>
      <c r="U5496" s="1" t="s">
        <v>31965</v>
      </c>
      <c r="V5496" s="1" t="s">
        <v>31966</v>
      </c>
      <c r="W5496" s="1" t="s">
        <v>31967</v>
      </c>
      <c r="X5496" s="1" t="s">
        <v>31966</v>
      </c>
      <c r="Y5496" s="1" t="s">
        <v>31968</v>
      </c>
      <c r="Z5496" s="1" t="n">
        <v>3</v>
      </c>
      <c r="AA5496" s="1" t="s">
        <v>65</v>
      </c>
      <c r="AB5496" s="1" t="s">
        <v>31969</v>
      </c>
      <c r="AC5496" s="2" t="s">
        <v>66</v>
      </c>
      <c r="AD5496" s="2" t="s">
        <v>67</v>
      </c>
      <c r="AO5496" s="2" t="s">
        <v>3206</v>
      </c>
      <c r="AP5496" s="2" t="s">
        <v>3206</v>
      </c>
      <c r="AQ5496" s="2" t="s">
        <v>3206</v>
      </c>
    </row>
    <row r="5497" customFormat="false" ht="12.75" hidden="false" customHeight="false" outlineLevel="0" collapsed="false">
      <c r="A5497" s="3" t="s">
        <v>31970</v>
      </c>
      <c r="B5497" s="1" t="s">
        <v>31971</v>
      </c>
      <c r="C5497" s="4" t="n">
        <f aca="false">IF(OR(T5497="SSES",T5497="VAR"),-COUNTIF(P$2:P$6715,R5497)+1,IF(T5497="ES",1,IF(OR(T5497="CL",T5497="OR",T5497="SBOR",T5497="SPFM",T5497="FM",T5497="SBFM",T5497="FO",T5497="GN",T5497="SSGN"),0)))</f>
        <v>0</v>
      </c>
      <c r="D5497" s="1" t="n">
        <v>5496</v>
      </c>
      <c r="E5497" s="1" t="s">
        <v>22635</v>
      </c>
      <c r="F5497" s="1"/>
      <c r="G5497" s="1" t="s">
        <v>22654</v>
      </c>
      <c r="H5497" s="1" t="s">
        <v>31869</v>
      </c>
      <c r="I5497" s="1" t="s">
        <v>31920</v>
      </c>
      <c r="J5497" s="1"/>
      <c r="K5497" s="1"/>
      <c r="L5497" s="1" t="s">
        <v>25254</v>
      </c>
      <c r="M5497" s="1" t="s">
        <v>25255</v>
      </c>
      <c r="N5497" s="1" t="s">
        <v>2732</v>
      </c>
      <c r="O5497" s="1" t="s">
        <v>25256</v>
      </c>
      <c r="P5497" s="1" t="n">
        <v>139584</v>
      </c>
      <c r="Q5497" s="1" t="n">
        <v>521658</v>
      </c>
      <c r="R5497" s="1" t="n">
        <v>521658</v>
      </c>
      <c r="S5497" s="1" t="n">
        <v>139584</v>
      </c>
      <c r="T5497" s="1" t="s">
        <v>1467</v>
      </c>
      <c r="U5497" s="1" t="s">
        <v>31965</v>
      </c>
      <c r="V5497" s="1" t="s">
        <v>31972</v>
      </c>
      <c r="W5497" s="1" t="s">
        <v>31973</v>
      </c>
      <c r="X5497" s="1" t="s">
        <v>31972</v>
      </c>
      <c r="Y5497" s="1"/>
      <c r="Z5497" s="1" t="n">
        <v>3</v>
      </c>
      <c r="AA5497" s="1" t="s">
        <v>65</v>
      </c>
      <c r="AB5497" s="1" t="s">
        <v>31974</v>
      </c>
      <c r="AC5497" s="2" t="s">
        <v>66</v>
      </c>
      <c r="AD5497" s="2" t="s">
        <v>67</v>
      </c>
      <c r="AR5497" s="2" t="s">
        <v>3206</v>
      </c>
    </row>
    <row r="5498" customFormat="false" ht="12.75" hidden="false" customHeight="false" outlineLevel="0" collapsed="false">
      <c r="A5498" s="3" t="s">
        <v>31975</v>
      </c>
      <c r="B5498" s="1" t="s">
        <v>31976</v>
      </c>
      <c r="C5498" s="4" t="n">
        <f aca="false">IF(OR(T5498="SSES",T5498="VAR"),-COUNTIF(P$2:P$6715,R5498)+1,IF(T5498="ES",1,IF(OR(T5498="CL",T5498="OR",T5498="SBOR",T5498="SPFM",T5498="FM",T5498="SBFM",T5498="FO",T5498="GN",T5498="SSGN"),0)))</f>
        <v>1</v>
      </c>
      <c r="D5498" s="1" t="n">
        <v>5497</v>
      </c>
      <c r="E5498" s="1" t="s">
        <v>22635</v>
      </c>
      <c r="F5498" s="1"/>
      <c r="G5498" s="1" t="s">
        <v>22654</v>
      </c>
      <c r="H5498" s="1" t="s">
        <v>31869</v>
      </c>
      <c r="I5498" s="1" t="s">
        <v>31920</v>
      </c>
      <c r="J5498" s="1"/>
      <c r="K5498" s="1"/>
      <c r="L5498" s="1" t="s">
        <v>25254</v>
      </c>
      <c r="M5498" s="1" t="s">
        <v>25255</v>
      </c>
      <c r="N5498" s="1" t="s">
        <v>2732</v>
      </c>
      <c r="O5498" s="1" t="s">
        <v>25256</v>
      </c>
      <c r="P5498" s="1" t="n">
        <v>116751</v>
      </c>
      <c r="Q5498" s="1" t="n">
        <v>197006</v>
      </c>
      <c r="R5498" s="1" t="n">
        <v>197006</v>
      </c>
      <c r="S5498" s="1" t="n">
        <v>116751</v>
      </c>
      <c r="T5498" s="1" t="s">
        <v>69</v>
      </c>
      <c r="U5498" s="1" t="s">
        <v>31977</v>
      </c>
      <c r="V5498" s="1" t="s">
        <v>31978</v>
      </c>
      <c r="W5498" s="1" t="s">
        <v>31979</v>
      </c>
      <c r="X5498" s="1" t="s">
        <v>31978</v>
      </c>
      <c r="Y5498" s="1" t="s">
        <v>31980</v>
      </c>
      <c r="Z5498" s="1" t="n">
        <v>3</v>
      </c>
      <c r="AA5498" s="1" t="s">
        <v>65</v>
      </c>
      <c r="AB5498" s="1" t="s">
        <v>31981</v>
      </c>
      <c r="AC5498" s="2" t="s">
        <v>66</v>
      </c>
      <c r="AD5498" s="2" t="s">
        <v>67</v>
      </c>
      <c r="AO5498" s="2" t="s">
        <v>3206</v>
      </c>
      <c r="AP5498" s="2" t="s">
        <v>3206</v>
      </c>
      <c r="AQ5498" s="2" t="s">
        <v>3206</v>
      </c>
      <c r="AR5498" s="2" t="s">
        <v>12061</v>
      </c>
    </row>
    <row r="5499" customFormat="false" ht="12.75" hidden="false" customHeight="false" outlineLevel="0" collapsed="false">
      <c r="A5499" s="3" t="s">
        <v>31982</v>
      </c>
      <c r="B5499" s="1" t="s">
        <v>31983</v>
      </c>
      <c r="C5499" s="4" t="n">
        <f aca="false">IF(OR(T5499="SSES",T5499="VAR"),-COUNTIF(P$2:P$6715,R5499)+1,IF(T5499="ES",1,IF(OR(T5499="CL",T5499="OR",T5499="SBOR",T5499="SPFM",T5499="FM",T5499="SBFM",T5499="FO",T5499="GN",T5499="SSGN"),0)))</f>
        <v>1</v>
      </c>
      <c r="D5499" s="1" t="n">
        <v>5498</v>
      </c>
      <c r="E5499" s="1" t="s">
        <v>22635</v>
      </c>
      <c r="F5499" s="1"/>
      <c r="G5499" s="1" t="s">
        <v>22654</v>
      </c>
      <c r="H5499" s="1" t="s">
        <v>31869</v>
      </c>
      <c r="I5499" s="1" t="s">
        <v>31920</v>
      </c>
      <c r="J5499" s="1"/>
      <c r="K5499" s="1"/>
      <c r="L5499" s="1" t="s">
        <v>25254</v>
      </c>
      <c r="M5499" s="1" t="s">
        <v>25255</v>
      </c>
      <c r="N5499" s="1" t="s">
        <v>2732</v>
      </c>
      <c r="O5499" s="1" t="s">
        <v>25256</v>
      </c>
      <c r="P5499" s="1" t="n">
        <v>116759</v>
      </c>
      <c r="Q5499" s="1" t="n">
        <v>197006</v>
      </c>
      <c r="R5499" s="1" t="n">
        <v>197006</v>
      </c>
      <c r="S5499" s="1" t="n">
        <v>116759</v>
      </c>
      <c r="T5499" s="1" t="s">
        <v>69</v>
      </c>
      <c r="U5499" s="1" t="s">
        <v>16929</v>
      </c>
      <c r="V5499" s="1" t="s">
        <v>31984</v>
      </c>
      <c r="W5499" s="1" t="s">
        <v>31985</v>
      </c>
      <c r="X5499" s="1" t="s">
        <v>31984</v>
      </c>
      <c r="Y5499" s="1" t="s">
        <v>31986</v>
      </c>
      <c r="Z5499" s="1" t="n">
        <v>3</v>
      </c>
      <c r="AA5499" s="1" t="s">
        <v>65</v>
      </c>
      <c r="AB5499" s="1" t="s">
        <v>31987</v>
      </c>
      <c r="AC5499" s="2" t="s">
        <v>66</v>
      </c>
      <c r="AD5499" s="2" t="s">
        <v>67</v>
      </c>
      <c r="AO5499" s="2" t="s">
        <v>3206</v>
      </c>
      <c r="AP5499" s="2" t="s">
        <v>3206</v>
      </c>
      <c r="AQ5499" s="2" t="s">
        <v>3206</v>
      </c>
      <c r="AR5499" s="2" t="s">
        <v>3206</v>
      </c>
    </row>
    <row r="5500" customFormat="false" ht="12.75" hidden="false" customHeight="false" outlineLevel="0" collapsed="false">
      <c r="A5500" s="3" t="s">
        <v>31988</v>
      </c>
      <c r="B5500" s="1" t="s">
        <v>31989</v>
      </c>
      <c r="C5500" s="4" t="n">
        <f aca="false">IF(OR(T5500="SSES",T5500="VAR"),-COUNTIF(P$2:P$6715,R5500)+1,IF(T5500="ES",1,IF(OR(T5500="CL",T5500="OR",T5500="SBOR",T5500="SPFM",T5500="FM",T5500="SBFM",T5500="FO",T5500="GN",T5500="SSGN"),0)))</f>
        <v>0</v>
      </c>
      <c r="D5500" s="1" t="n">
        <v>5499</v>
      </c>
      <c r="E5500" s="1" t="s">
        <v>22635</v>
      </c>
      <c r="F5500" s="1"/>
      <c r="G5500" s="1" t="s">
        <v>22654</v>
      </c>
      <c r="H5500" s="1" t="s">
        <v>31869</v>
      </c>
      <c r="I5500" s="1" t="s">
        <v>31990</v>
      </c>
      <c r="J5500" s="1"/>
      <c r="K5500" s="1"/>
      <c r="L5500" s="1" t="s">
        <v>25254</v>
      </c>
      <c r="M5500" s="1" t="s">
        <v>25255</v>
      </c>
      <c r="N5500" s="1" t="s">
        <v>2732</v>
      </c>
      <c r="O5500" s="1" t="s">
        <v>25256</v>
      </c>
      <c r="P5500" s="1" t="n">
        <v>193685</v>
      </c>
      <c r="Q5500" s="1" t="n">
        <v>187253</v>
      </c>
      <c r="R5500" s="1" t="n">
        <v>187253</v>
      </c>
      <c r="S5500" s="1" t="n">
        <v>193685</v>
      </c>
      <c r="T5500" s="1" t="s">
        <v>61</v>
      </c>
      <c r="U5500" s="1" t="s">
        <v>16929</v>
      </c>
      <c r="V5500" s="1" t="s">
        <v>31991</v>
      </c>
      <c r="W5500" s="1" t="s">
        <v>31992</v>
      </c>
      <c r="X5500" s="1" t="s">
        <v>31991</v>
      </c>
      <c r="Y5500" s="1"/>
      <c r="Z5500" s="1" t="n">
        <v>3</v>
      </c>
      <c r="AA5500" s="1" t="s">
        <v>65</v>
      </c>
      <c r="AB5500" s="1"/>
    </row>
    <row r="5501" customFormat="false" ht="12.75" hidden="false" customHeight="false" outlineLevel="0" collapsed="false">
      <c r="A5501" s="3" t="s">
        <v>31993</v>
      </c>
      <c r="B5501" s="1" t="s">
        <v>31994</v>
      </c>
      <c r="C5501" s="4" t="n">
        <f aca="false">IF(OR(T5501="SSES",T5501="VAR"),-COUNTIF(P$2:P$6715,R5501)+1,IF(T5501="ES",1,IF(OR(T5501="CL",T5501="OR",T5501="SBOR",T5501="SPFM",T5501="FM",T5501="SBFM",T5501="FO",T5501="GN",T5501="SSGN"),0)))</f>
        <v>1</v>
      </c>
      <c r="D5501" s="1" t="n">
        <v>5500</v>
      </c>
      <c r="E5501" s="1" t="s">
        <v>22635</v>
      </c>
      <c r="F5501" s="1"/>
      <c r="G5501" s="1" t="s">
        <v>22654</v>
      </c>
      <c r="H5501" s="1" t="s">
        <v>31869</v>
      </c>
      <c r="I5501" s="1" t="s">
        <v>31990</v>
      </c>
      <c r="J5501" s="1"/>
      <c r="K5501" s="1"/>
      <c r="L5501" s="1" t="s">
        <v>25254</v>
      </c>
      <c r="M5501" s="1" t="s">
        <v>25255</v>
      </c>
      <c r="N5501" s="1" t="s">
        <v>2732</v>
      </c>
      <c r="O5501" s="1" t="s">
        <v>25256</v>
      </c>
      <c r="P5501" s="1" t="n">
        <v>104076</v>
      </c>
      <c r="Q5501" s="1" t="n">
        <v>193685</v>
      </c>
      <c r="R5501" s="1" t="n">
        <v>931944</v>
      </c>
      <c r="S5501" s="1" t="n">
        <v>104076</v>
      </c>
      <c r="T5501" s="1" t="s">
        <v>69</v>
      </c>
      <c r="U5501" s="1" t="s">
        <v>16929</v>
      </c>
      <c r="V5501" s="1" t="s">
        <v>31995</v>
      </c>
      <c r="W5501" s="1" t="s">
        <v>31996</v>
      </c>
      <c r="X5501" s="1" t="s">
        <v>31995</v>
      </c>
      <c r="Y5501" s="1" t="s">
        <v>31997</v>
      </c>
      <c r="Z5501" s="1" t="n">
        <v>3</v>
      </c>
      <c r="AA5501" s="1" t="s">
        <v>173</v>
      </c>
      <c r="AB5501" s="1" t="s">
        <v>31998</v>
      </c>
      <c r="AC5501" s="2" t="s">
        <v>66</v>
      </c>
      <c r="AD5501" s="2" t="s">
        <v>67</v>
      </c>
      <c r="AO5501" s="2" t="s">
        <v>3206</v>
      </c>
      <c r="AP5501" s="2" t="s">
        <v>3206</v>
      </c>
      <c r="AQ5501" s="2" t="s">
        <v>9018</v>
      </c>
    </row>
    <row r="5502" customFormat="false" ht="12.75" hidden="false" customHeight="false" outlineLevel="0" collapsed="false">
      <c r="A5502" s="3" t="s">
        <v>31999</v>
      </c>
      <c r="B5502" s="1" t="s">
        <v>32000</v>
      </c>
      <c r="C5502" s="4" t="n">
        <f aca="false">IF(OR(T5502="SSES",T5502="VAR"),-COUNTIF(P$2:P$6715,R5502)+1,IF(T5502="ES",1,IF(OR(T5502="CL",T5502="OR",T5502="SBOR",T5502="SPFM",T5502="FM",T5502="SBFM",T5502="FO",T5502="GN",T5502="SSGN"),0)))</f>
        <v>1</v>
      </c>
      <c r="D5502" s="1" t="n">
        <v>5501</v>
      </c>
      <c r="E5502" s="1" t="s">
        <v>22635</v>
      </c>
      <c r="F5502" s="1"/>
      <c r="G5502" s="1" t="s">
        <v>22654</v>
      </c>
      <c r="H5502" s="1" t="s">
        <v>32001</v>
      </c>
      <c r="I5502" s="1" t="s">
        <v>32002</v>
      </c>
      <c r="J5502" s="1" t="s">
        <v>32003</v>
      </c>
      <c r="K5502" s="1" t="s">
        <v>32004</v>
      </c>
      <c r="L5502" s="1" t="s">
        <v>25254</v>
      </c>
      <c r="M5502" s="1" t="s">
        <v>25255</v>
      </c>
      <c r="N5502" s="1" t="s">
        <v>2732</v>
      </c>
      <c r="O5502" s="1" t="s">
        <v>25256</v>
      </c>
      <c r="P5502" s="1" t="n">
        <v>129477</v>
      </c>
      <c r="Q5502" s="1" t="n">
        <v>198909</v>
      </c>
      <c r="R5502" s="1" t="n">
        <v>198909</v>
      </c>
      <c r="S5502" s="1" t="n">
        <v>129477</v>
      </c>
      <c r="T5502" s="1" t="s">
        <v>69</v>
      </c>
      <c r="U5502" s="1" t="s">
        <v>32005</v>
      </c>
      <c r="V5502" s="1" t="s">
        <v>32006</v>
      </c>
      <c r="W5502" s="1" t="s">
        <v>32007</v>
      </c>
      <c r="X5502" s="1" t="s">
        <v>32006</v>
      </c>
      <c r="Y5502" s="1"/>
      <c r="Z5502" s="1" t="n">
        <v>3</v>
      </c>
      <c r="AA5502" s="1" t="s">
        <v>65</v>
      </c>
      <c r="AB5502" s="1" t="s">
        <v>32008</v>
      </c>
      <c r="AC5502" s="2" t="s">
        <v>66</v>
      </c>
      <c r="AD5502" s="2" t="s">
        <v>67</v>
      </c>
      <c r="AQ5502" s="2" t="s">
        <v>3206</v>
      </c>
    </row>
    <row r="5503" customFormat="false" ht="12.75" hidden="false" customHeight="false" outlineLevel="0" collapsed="false">
      <c r="A5503" s="3" t="s">
        <v>32009</v>
      </c>
      <c r="B5503" s="1" t="s">
        <v>32010</v>
      </c>
      <c r="C5503" s="4" t="n">
        <f aca="false">IF(OR(T5503="SSES",T5503="VAR"),-COUNTIF(P$2:P$6715,R5503)+1,IF(T5503="ES",1,IF(OR(T5503="CL",T5503="OR",T5503="SBOR",T5503="SPFM",T5503="FM",T5503="SBFM",T5503="FO",T5503="GN",T5503="SSGN"),0)))</f>
        <v>1</v>
      </c>
      <c r="D5503" s="1" t="n">
        <v>5502</v>
      </c>
      <c r="E5503" s="1" t="s">
        <v>22635</v>
      </c>
      <c r="F5503" s="1"/>
      <c r="G5503" s="1" t="s">
        <v>22654</v>
      </c>
      <c r="H5503" s="1" t="s">
        <v>32001</v>
      </c>
      <c r="I5503" s="1" t="s">
        <v>32002</v>
      </c>
      <c r="J5503" s="1" t="s">
        <v>32011</v>
      </c>
      <c r="K5503" s="1" t="s">
        <v>32012</v>
      </c>
      <c r="L5503" s="1" t="s">
        <v>25254</v>
      </c>
      <c r="M5503" s="1" t="s">
        <v>25255</v>
      </c>
      <c r="N5503" s="1" t="s">
        <v>2732</v>
      </c>
      <c r="O5503" s="1" t="s">
        <v>25256</v>
      </c>
      <c r="P5503" s="1" t="n">
        <v>129468</v>
      </c>
      <c r="Q5503" s="1" t="n">
        <v>198908</v>
      </c>
      <c r="R5503" s="1" t="n">
        <v>198908</v>
      </c>
      <c r="S5503" s="1" t="n">
        <v>129468</v>
      </c>
      <c r="T5503" s="1" t="s">
        <v>69</v>
      </c>
      <c r="U5503" s="1" t="s">
        <v>16929</v>
      </c>
      <c r="V5503" s="1" t="s">
        <v>32013</v>
      </c>
      <c r="W5503" s="1" t="s">
        <v>32014</v>
      </c>
      <c r="X5503" s="1" t="s">
        <v>32013</v>
      </c>
      <c r="Y5503" s="1" t="s">
        <v>32015</v>
      </c>
      <c r="Z5503" s="1" t="n">
        <v>3</v>
      </c>
      <c r="AA5503" s="1" t="s">
        <v>173</v>
      </c>
      <c r="AB5503" s="1" t="s">
        <v>32016</v>
      </c>
    </row>
    <row r="5504" customFormat="false" ht="12.75" hidden="false" customHeight="false" outlineLevel="0" collapsed="false">
      <c r="A5504" s="3" t="s">
        <v>32017</v>
      </c>
      <c r="B5504" s="1" t="s">
        <v>32018</v>
      </c>
      <c r="C5504" s="4" t="n">
        <f aca="false">IF(OR(T5504="SSES",T5504="VAR"),-COUNTIF(P$2:P$6715,R5504)+1,IF(T5504="ES",1,IF(OR(T5504="CL",T5504="OR",T5504="SBOR",T5504="SPFM",T5504="FM",T5504="SBFM",T5504="FO",T5504="GN",T5504="SSGN"),0)))</f>
        <v>1</v>
      </c>
      <c r="D5504" s="1" t="n">
        <v>5503</v>
      </c>
      <c r="E5504" s="1" t="s">
        <v>22635</v>
      </c>
      <c r="F5504" s="1"/>
      <c r="G5504" s="1" t="s">
        <v>22654</v>
      </c>
      <c r="H5504" s="1" t="s">
        <v>32001</v>
      </c>
      <c r="I5504" s="1" t="s">
        <v>32002</v>
      </c>
      <c r="J5504" s="1" t="s">
        <v>32011</v>
      </c>
      <c r="K5504" s="1" t="s">
        <v>32012</v>
      </c>
      <c r="L5504" s="1" t="s">
        <v>25254</v>
      </c>
      <c r="M5504" s="1" t="s">
        <v>25255</v>
      </c>
      <c r="N5504" s="1" t="s">
        <v>2732</v>
      </c>
      <c r="O5504" s="1" t="s">
        <v>25256</v>
      </c>
      <c r="P5504" s="1" t="n">
        <v>129470</v>
      </c>
      <c r="Q5504" s="1" t="n">
        <v>198908</v>
      </c>
      <c r="R5504" s="1" t="n">
        <v>198908</v>
      </c>
      <c r="S5504" s="1" t="n">
        <v>129470</v>
      </c>
      <c r="T5504" s="1" t="s">
        <v>69</v>
      </c>
      <c r="U5504" s="1" t="s">
        <v>16929</v>
      </c>
      <c r="V5504" s="1" t="s">
        <v>32019</v>
      </c>
      <c r="W5504" s="1" t="s">
        <v>32020</v>
      </c>
      <c r="X5504" s="1" t="s">
        <v>32019</v>
      </c>
      <c r="Y5504" s="1" t="s">
        <v>32021</v>
      </c>
      <c r="Z5504" s="1" t="n">
        <v>3</v>
      </c>
      <c r="AA5504" s="1" t="s">
        <v>65</v>
      </c>
      <c r="AB5504" s="1" t="s">
        <v>32022</v>
      </c>
      <c r="AC5504" s="2" t="s">
        <v>66</v>
      </c>
      <c r="AD5504" s="2" t="s">
        <v>67</v>
      </c>
      <c r="AP5504" s="2" t="s">
        <v>3206</v>
      </c>
      <c r="AQ5504" s="2" t="s">
        <v>3206</v>
      </c>
      <c r="AR5504" s="2" t="s">
        <v>3206</v>
      </c>
    </row>
    <row r="5505" customFormat="false" ht="12.75" hidden="false" customHeight="false" outlineLevel="0" collapsed="false">
      <c r="A5505" s="3" t="s">
        <v>32023</v>
      </c>
      <c r="B5505" s="1" t="s">
        <v>32024</v>
      </c>
      <c r="C5505" s="4" t="n">
        <f aca="false">IF(OR(T5505="SSES",T5505="VAR"),-COUNTIF(P$2:P$6715,R5505)+1,IF(T5505="ES",1,IF(OR(T5505="CL",T5505="OR",T5505="SBOR",T5505="SPFM",T5505="FM",T5505="SBFM",T5505="FO",T5505="GN",T5505="SSGN"),0)))</f>
        <v>1</v>
      </c>
      <c r="D5505" s="1" t="n">
        <v>5504</v>
      </c>
      <c r="E5505" s="1" t="s">
        <v>22635</v>
      </c>
      <c r="F5505" s="1"/>
      <c r="G5505" s="1" t="s">
        <v>22654</v>
      </c>
      <c r="H5505" s="1" t="s">
        <v>32001</v>
      </c>
      <c r="I5505" s="1" t="s">
        <v>32025</v>
      </c>
      <c r="J5505" s="1"/>
      <c r="K5505" s="1"/>
      <c r="L5505" s="1" t="s">
        <v>25254</v>
      </c>
      <c r="M5505" s="1" t="s">
        <v>25255</v>
      </c>
      <c r="N5505" s="1" t="s">
        <v>2732</v>
      </c>
      <c r="O5505" s="1" t="s">
        <v>25256</v>
      </c>
      <c r="P5505" s="1" t="n">
        <v>86087</v>
      </c>
      <c r="Q5505" s="1" t="n">
        <v>189895</v>
      </c>
      <c r="R5505" s="1" t="n">
        <v>189895</v>
      </c>
      <c r="S5505" s="1" t="n">
        <v>86087</v>
      </c>
      <c r="T5505" s="1" t="s">
        <v>69</v>
      </c>
      <c r="U5505" s="1" t="s">
        <v>25559</v>
      </c>
      <c r="V5505" s="1" t="s">
        <v>32026</v>
      </c>
      <c r="W5505" s="1" t="s">
        <v>32027</v>
      </c>
      <c r="X5505" s="1" t="s">
        <v>32026</v>
      </c>
      <c r="Y5505" s="1" t="s">
        <v>32028</v>
      </c>
      <c r="Z5505" s="1" t="n">
        <v>3</v>
      </c>
      <c r="AA5505" s="1" t="s">
        <v>65</v>
      </c>
      <c r="AB5505" s="1" t="s">
        <v>32029</v>
      </c>
      <c r="AC5505" s="2" t="s">
        <v>66</v>
      </c>
      <c r="AD5505" s="2" t="s">
        <v>67</v>
      </c>
      <c r="AQ5505" s="2" t="s">
        <v>3206</v>
      </c>
      <c r="AR5505" s="2" t="s">
        <v>12061</v>
      </c>
    </row>
    <row r="5506" customFormat="false" ht="12.75" hidden="false" customHeight="false" outlineLevel="0" collapsed="false">
      <c r="A5506" s="3" t="s">
        <v>32030</v>
      </c>
      <c r="B5506" s="1" t="s">
        <v>32024</v>
      </c>
      <c r="C5506" s="4" t="n">
        <f aca="false">IF(OR(T5506="SSES",T5506="VAR"),-COUNTIF(P$2:P$6715,R5506)+1,IF(T5506="ES",1,IF(OR(T5506="CL",T5506="OR",T5506="SBOR",T5506="SPFM",T5506="FM",T5506="SBFM",T5506="FO",T5506="GN",T5506="SSGN"),0)))</f>
        <v>0</v>
      </c>
      <c r="D5506" s="1" t="n">
        <v>5505</v>
      </c>
      <c r="E5506" s="1" t="s">
        <v>22635</v>
      </c>
      <c r="F5506" s="1"/>
      <c r="G5506" s="1" t="s">
        <v>22654</v>
      </c>
      <c r="H5506" s="1" t="s">
        <v>32001</v>
      </c>
      <c r="I5506" s="1" t="s">
        <v>32025</v>
      </c>
      <c r="J5506" s="1"/>
      <c r="K5506" s="1"/>
      <c r="L5506" s="1" t="s">
        <v>25254</v>
      </c>
      <c r="M5506" s="1" t="s">
        <v>25255</v>
      </c>
      <c r="N5506" s="1" t="s">
        <v>2732</v>
      </c>
      <c r="O5506" s="1" t="s">
        <v>25256</v>
      </c>
      <c r="P5506" s="1" t="n">
        <v>132169</v>
      </c>
      <c r="Q5506" s="1" t="n">
        <v>86087</v>
      </c>
      <c r="R5506" s="1" t="n">
        <v>86087</v>
      </c>
      <c r="S5506" s="1" t="n">
        <v>132169</v>
      </c>
      <c r="T5506" s="1" t="s">
        <v>1467</v>
      </c>
      <c r="U5506" s="1" t="s">
        <v>25559</v>
      </c>
      <c r="V5506" s="1" t="s">
        <v>32031</v>
      </c>
      <c r="W5506" s="1" t="s">
        <v>32032</v>
      </c>
      <c r="X5506" s="1" t="s">
        <v>32031</v>
      </c>
      <c r="Y5506" s="1"/>
      <c r="Z5506" s="1" t="n">
        <v>3</v>
      </c>
      <c r="AA5506" s="1" t="s">
        <v>65</v>
      </c>
      <c r="AB5506" s="1" t="s">
        <v>32033</v>
      </c>
      <c r="AC5506" s="2" t="s">
        <v>66</v>
      </c>
      <c r="AD5506" s="2" t="s">
        <v>67</v>
      </c>
      <c r="AQ5506" s="2" t="s">
        <v>3206</v>
      </c>
    </row>
    <row r="5507" customFormat="false" ht="12.75" hidden="false" customHeight="false" outlineLevel="0" collapsed="false">
      <c r="A5507" s="3" t="s">
        <v>32034</v>
      </c>
      <c r="B5507" s="1" t="s">
        <v>32035</v>
      </c>
      <c r="C5507" s="4" t="n">
        <f aca="false">IF(OR(T5507="SSES",T5507="VAR"),-COUNTIF(P$2:P$6715,R5507)+1,IF(T5507="ES",1,IF(OR(T5507="CL",T5507="OR",T5507="SBOR",T5507="SPFM",T5507="FM",T5507="SBFM",T5507="FO",T5507="GN",T5507="SSGN"),0)))</f>
        <v>0</v>
      </c>
      <c r="D5507" s="1" t="n">
        <v>5506</v>
      </c>
      <c r="E5507" s="1" t="s">
        <v>22635</v>
      </c>
      <c r="F5507" s="1"/>
      <c r="G5507" s="1" t="s">
        <v>22654</v>
      </c>
      <c r="H5507" s="1" t="s">
        <v>32001</v>
      </c>
      <c r="I5507" s="1" t="s">
        <v>32025</v>
      </c>
      <c r="J5507" s="1"/>
      <c r="K5507" s="1"/>
      <c r="L5507" s="1" t="s">
        <v>25254</v>
      </c>
      <c r="M5507" s="1" t="s">
        <v>25255</v>
      </c>
      <c r="N5507" s="1" t="s">
        <v>2732</v>
      </c>
      <c r="O5507" s="1" t="s">
        <v>25256</v>
      </c>
      <c r="P5507" s="1" t="n">
        <v>190444</v>
      </c>
      <c r="Q5507" s="1" t="n">
        <v>187393</v>
      </c>
      <c r="R5507" s="1" t="n">
        <v>187393</v>
      </c>
      <c r="S5507" s="1" t="n">
        <v>190444</v>
      </c>
      <c r="T5507" s="1" t="s">
        <v>61</v>
      </c>
      <c r="U5507" s="1" t="s">
        <v>32036</v>
      </c>
      <c r="V5507" s="1" t="s">
        <v>32037</v>
      </c>
      <c r="W5507" s="1" t="s">
        <v>32038</v>
      </c>
      <c r="X5507" s="1" t="s">
        <v>32037</v>
      </c>
      <c r="Y5507" s="1" t="s">
        <v>32039</v>
      </c>
      <c r="Z5507" s="1" t="n">
        <v>3</v>
      </c>
      <c r="AA5507" s="1" t="s">
        <v>65</v>
      </c>
      <c r="AB5507" s="1"/>
      <c r="AC5507" s="2" t="s">
        <v>66</v>
      </c>
      <c r="AD5507" s="2" t="s">
        <v>67</v>
      </c>
    </row>
    <row r="5508" customFormat="false" ht="12.75" hidden="false" customHeight="false" outlineLevel="0" collapsed="false">
      <c r="A5508" s="3" t="s">
        <v>32040</v>
      </c>
      <c r="B5508" s="1" t="s">
        <v>32041</v>
      </c>
      <c r="C5508" s="4" t="n">
        <f aca="false">IF(OR(T5508="SSES",T5508="VAR"),-COUNTIF(P$2:P$6715,R5508)+1,IF(T5508="ES",1,IF(OR(T5508="CL",T5508="OR",T5508="SBOR",T5508="SPFM",T5508="FM",T5508="SBFM",T5508="FO",T5508="GN",T5508="SSGN"),0)))</f>
        <v>1</v>
      </c>
      <c r="D5508" s="1" t="n">
        <v>5507</v>
      </c>
      <c r="E5508" s="1" t="s">
        <v>22635</v>
      </c>
      <c r="F5508" s="1"/>
      <c r="G5508" s="1" t="s">
        <v>22654</v>
      </c>
      <c r="H5508" s="1" t="s">
        <v>32001</v>
      </c>
      <c r="I5508" s="1" t="s">
        <v>32025</v>
      </c>
      <c r="J5508" s="1"/>
      <c r="K5508" s="1"/>
      <c r="L5508" s="1" t="s">
        <v>25254</v>
      </c>
      <c r="M5508" s="1" t="s">
        <v>25255</v>
      </c>
      <c r="N5508" s="1" t="s">
        <v>2732</v>
      </c>
      <c r="O5508" s="1" t="s">
        <v>25256</v>
      </c>
      <c r="P5508" s="1" t="n">
        <v>89840</v>
      </c>
      <c r="Q5508" s="1" t="n">
        <v>190444</v>
      </c>
      <c r="R5508" s="1" t="n">
        <v>190444</v>
      </c>
      <c r="S5508" s="1" t="n">
        <v>89840</v>
      </c>
      <c r="T5508" s="1" t="s">
        <v>69</v>
      </c>
      <c r="U5508" s="1" t="s">
        <v>32042</v>
      </c>
      <c r="V5508" s="1" t="s">
        <v>32043</v>
      </c>
      <c r="W5508" s="1" t="s">
        <v>32044</v>
      </c>
      <c r="X5508" s="1" t="s">
        <v>32043</v>
      </c>
      <c r="Y5508" s="1" t="s">
        <v>32045</v>
      </c>
      <c r="Z5508" s="1" t="n">
        <v>3</v>
      </c>
      <c r="AA5508" s="1" t="s">
        <v>65</v>
      </c>
      <c r="AB5508" s="1" t="s">
        <v>32046</v>
      </c>
      <c r="AC5508" s="2" t="s">
        <v>66</v>
      </c>
      <c r="AD5508" s="2" t="s">
        <v>67</v>
      </c>
      <c r="AO5508" s="2" t="s">
        <v>3206</v>
      </c>
      <c r="AP5508" s="2" t="s">
        <v>3206</v>
      </c>
      <c r="AQ5508" s="2" t="s">
        <v>3206</v>
      </c>
      <c r="AR5508" s="2" t="s">
        <v>12061</v>
      </c>
    </row>
    <row r="5509" customFormat="false" ht="12.75" hidden="false" customHeight="false" outlineLevel="0" collapsed="false">
      <c r="A5509" s="3" t="s">
        <v>32047</v>
      </c>
      <c r="B5509" s="1" t="s">
        <v>32041</v>
      </c>
      <c r="C5509" s="4" t="n">
        <f aca="false">IF(OR(T5509="SSES",T5509="VAR"),-COUNTIF(P$2:P$6715,R5509)+1,IF(T5509="ES",1,IF(OR(T5509="CL",T5509="OR",T5509="SBOR",T5509="SPFM",T5509="FM",T5509="SBFM",T5509="FO",T5509="GN",T5509="SSGN"),0)))</f>
        <v>0</v>
      </c>
      <c r="D5509" s="1" t="n">
        <v>5508</v>
      </c>
      <c r="E5509" s="1" t="s">
        <v>22635</v>
      </c>
      <c r="F5509" s="1"/>
      <c r="G5509" s="1" t="s">
        <v>22654</v>
      </c>
      <c r="H5509" s="1" t="s">
        <v>32001</v>
      </c>
      <c r="I5509" s="1" t="s">
        <v>32025</v>
      </c>
      <c r="J5509" s="1"/>
      <c r="K5509" s="1"/>
      <c r="L5509" s="1" t="s">
        <v>25254</v>
      </c>
      <c r="M5509" s="1" t="s">
        <v>25255</v>
      </c>
      <c r="N5509" s="1" t="s">
        <v>2732</v>
      </c>
      <c r="O5509" s="1" t="s">
        <v>25256</v>
      </c>
      <c r="P5509" s="1" t="n">
        <v>133028</v>
      </c>
      <c r="Q5509" s="1" t="n">
        <v>89840</v>
      </c>
      <c r="R5509" s="1" t="n">
        <v>89840</v>
      </c>
      <c r="S5509" s="1" t="n">
        <v>133028</v>
      </c>
      <c r="T5509" s="1" t="s">
        <v>1467</v>
      </c>
      <c r="U5509" s="1" t="s">
        <v>32042</v>
      </c>
      <c r="V5509" s="1" t="s">
        <v>32048</v>
      </c>
      <c r="W5509" s="1" t="s">
        <v>32049</v>
      </c>
      <c r="X5509" s="1" t="s">
        <v>32048</v>
      </c>
      <c r="Y5509" s="1"/>
      <c r="Z5509" s="1" t="n">
        <v>3</v>
      </c>
      <c r="AA5509" s="1" t="s">
        <v>65</v>
      </c>
      <c r="AB5509" s="1" t="s">
        <v>32050</v>
      </c>
      <c r="AC5509" s="2" t="s">
        <v>66</v>
      </c>
      <c r="AD5509" s="2" t="s">
        <v>67</v>
      </c>
      <c r="AQ5509" s="2" t="s">
        <v>3206</v>
      </c>
      <c r="AR5509" s="2" t="s">
        <v>3206</v>
      </c>
    </row>
    <row r="5510" customFormat="false" ht="12.75" hidden="false" customHeight="false" outlineLevel="0" collapsed="false">
      <c r="A5510" s="3" t="s">
        <v>32051</v>
      </c>
      <c r="B5510" s="1" t="s">
        <v>32052</v>
      </c>
      <c r="C5510" s="4" t="n">
        <f aca="false">IF(OR(T5510="SSES",T5510="VAR"),-COUNTIF(P$2:P$6715,R5510)+1,IF(T5510="ES",1,IF(OR(T5510="CL",T5510="OR",T5510="SBOR",T5510="SPFM",T5510="FM",T5510="SBFM",T5510="FO",T5510="GN",T5510="SSGN"),0)))</f>
        <v>1</v>
      </c>
      <c r="D5510" s="1" t="n">
        <v>5509</v>
      </c>
      <c r="E5510" s="1" t="s">
        <v>22635</v>
      </c>
      <c r="F5510" s="1"/>
      <c r="G5510" s="1" t="s">
        <v>22654</v>
      </c>
      <c r="H5510" s="1" t="s">
        <v>32001</v>
      </c>
      <c r="I5510" s="1" t="s">
        <v>32025</v>
      </c>
      <c r="J5510" s="1"/>
      <c r="K5510" s="1"/>
      <c r="L5510" s="1" t="s">
        <v>25254</v>
      </c>
      <c r="M5510" s="1" t="s">
        <v>25255</v>
      </c>
      <c r="N5510" s="1" t="s">
        <v>2732</v>
      </c>
      <c r="O5510" s="1" t="s">
        <v>25256</v>
      </c>
      <c r="P5510" s="1" t="n">
        <v>1011337</v>
      </c>
      <c r="Q5510" s="1" t="n">
        <v>190444</v>
      </c>
      <c r="R5510" s="1" t="n">
        <v>190444</v>
      </c>
      <c r="S5510" s="1" t="n">
        <v>1011337</v>
      </c>
      <c r="T5510" s="1" t="s">
        <v>69</v>
      </c>
      <c r="U5510" s="1" t="s">
        <v>32053</v>
      </c>
      <c r="V5510" s="1" t="s">
        <v>32054</v>
      </c>
      <c r="W5510" s="1" t="s">
        <v>32055</v>
      </c>
      <c r="X5510" s="1" t="s">
        <v>32054</v>
      </c>
      <c r="Y5510" s="1" t="s">
        <v>32056</v>
      </c>
      <c r="Z5510" s="1" t="n">
        <v>3</v>
      </c>
      <c r="AA5510" s="1" t="s">
        <v>65</v>
      </c>
      <c r="AB5510" s="1" t="s">
        <v>32057</v>
      </c>
      <c r="AC5510" s="2" t="s">
        <v>66</v>
      </c>
      <c r="AD5510" s="2" t="s">
        <v>67</v>
      </c>
    </row>
    <row r="5511" customFormat="false" ht="12.75" hidden="false" customHeight="false" outlineLevel="0" collapsed="false">
      <c r="A5511" s="3" t="s">
        <v>32058</v>
      </c>
      <c r="B5511" s="1" t="s">
        <v>32059</v>
      </c>
      <c r="C5511" s="4" t="n">
        <f aca="false">IF(OR(T5511="SSES",T5511="VAR"),-COUNTIF(P$2:P$6715,R5511)+1,IF(T5511="ES",1,IF(OR(T5511="CL",T5511="OR",T5511="SBOR",T5511="SPFM",T5511="FM",T5511="SBFM",T5511="FO",T5511="GN",T5511="SSGN"),0)))</f>
        <v>1</v>
      </c>
      <c r="D5511" s="1" t="n">
        <v>5510</v>
      </c>
      <c r="E5511" s="1" t="s">
        <v>22635</v>
      </c>
      <c r="F5511" s="1"/>
      <c r="G5511" s="1" t="s">
        <v>22654</v>
      </c>
      <c r="H5511" s="1" t="s">
        <v>32001</v>
      </c>
      <c r="I5511" s="1" t="s">
        <v>32025</v>
      </c>
      <c r="J5511" s="1"/>
      <c r="K5511" s="1"/>
      <c r="L5511" s="1" t="s">
        <v>25254</v>
      </c>
      <c r="M5511" s="1" t="s">
        <v>25255</v>
      </c>
      <c r="N5511" s="1" t="s">
        <v>2732</v>
      </c>
      <c r="O5511" s="1" t="s">
        <v>25256</v>
      </c>
      <c r="P5511" s="1" t="n">
        <v>99881</v>
      </c>
      <c r="Q5511" s="1" t="n">
        <v>192750</v>
      </c>
      <c r="R5511" s="1" t="n">
        <v>192750</v>
      </c>
      <c r="S5511" s="1" t="n">
        <v>99881</v>
      </c>
      <c r="T5511" s="1" t="s">
        <v>69</v>
      </c>
      <c r="U5511" s="1" t="s">
        <v>16929</v>
      </c>
      <c r="V5511" s="1" t="s">
        <v>32060</v>
      </c>
      <c r="W5511" s="1" t="s">
        <v>32061</v>
      </c>
      <c r="X5511" s="1" t="s">
        <v>32060</v>
      </c>
      <c r="Y5511" s="1" t="s">
        <v>32062</v>
      </c>
      <c r="Z5511" s="1" t="n">
        <v>3</v>
      </c>
      <c r="AA5511" s="1" t="s">
        <v>65</v>
      </c>
      <c r="AB5511" s="1" t="s">
        <v>32063</v>
      </c>
      <c r="AC5511" s="2" t="s">
        <v>66</v>
      </c>
      <c r="AD5511" s="2" t="s">
        <v>67</v>
      </c>
      <c r="AP5511" s="2" t="s">
        <v>3206</v>
      </c>
      <c r="AQ5511" s="2" t="s">
        <v>3232</v>
      </c>
    </row>
    <row r="5512" customFormat="false" ht="12.75" hidden="false" customHeight="false" outlineLevel="0" collapsed="false">
      <c r="A5512" s="3" t="s">
        <v>32064</v>
      </c>
      <c r="B5512" s="1" t="s">
        <v>32065</v>
      </c>
      <c r="C5512" s="4" t="n">
        <f aca="false">IF(OR(T5512="SSES",T5512="VAR"),-COUNTIF(P$2:P$6715,R5512)+1,IF(T5512="ES",1,IF(OR(T5512="CL",T5512="OR",T5512="SBOR",T5512="SPFM",T5512="FM",T5512="SBFM",T5512="FO",T5512="GN",T5512="SSGN"),0)))</f>
        <v>1</v>
      </c>
      <c r="D5512" s="1" t="n">
        <v>5511</v>
      </c>
      <c r="E5512" s="1" t="s">
        <v>22635</v>
      </c>
      <c r="F5512" s="1"/>
      <c r="G5512" s="1" t="s">
        <v>22654</v>
      </c>
      <c r="H5512" s="1" t="s">
        <v>32001</v>
      </c>
      <c r="I5512" s="1" t="s">
        <v>32025</v>
      </c>
      <c r="J5512" s="1"/>
      <c r="K5512" s="1"/>
      <c r="L5512" s="1" t="s">
        <v>25254</v>
      </c>
      <c r="M5512" s="1" t="s">
        <v>25255</v>
      </c>
      <c r="N5512" s="1" t="s">
        <v>2732</v>
      </c>
      <c r="O5512" s="1" t="s">
        <v>25256</v>
      </c>
      <c r="P5512" s="1" t="n">
        <v>99903</v>
      </c>
      <c r="Q5512" s="1" t="n">
        <v>192750</v>
      </c>
      <c r="R5512" s="1" t="n">
        <v>192750</v>
      </c>
      <c r="S5512" s="1" t="n">
        <v>99903</v>
      </c>
      <c r="T5512" s="1" t="s">
        <v>69</v>
      </c>
      <c r="U5512" s="1" t="s">
        <v>16929</v>
      </c>
      <c r="V5512" s="1" t="s">
        <v>32066</v>
      </c>
      <c r="W5512" s="1" t="s">
        <v>32067</v>
      </c>
      <c r="X5512" s="1" t="s">
        <v>32066</v>
      </c>
      <c r="Y5512" s="1"/>
      <c r="Z5512" s="1" t="n">
        <v>3</v>
      </c>
      <c r="AA5512" s="1" t="s">
        <v>65</v>
      </c>
      <c r="AB5512" s="1" t="s">
        <v>32068</v>
      </c>
      <c r="AC5512" s="2" t="s">
        <v>66</v>
      </c>
      <c r="AD5512" s="2" t="s">
        <v>67</v>
      </c>
      <c r="AH5512" s="2" t="s">
        <v>13047</v>
      </c>
      <c r="AN5512" s="2" t="s">
        <v>23134</v>
      </c>
      <c r="AP5512" s="2" t="s">
        <v>3206</v>
      </c>
      <c r="AQ5512" s="2" t="s">
        <v>3206</v>
      </c>
    </row>
    <row r="5513" customFormat="false" ht="12.75" hidden="false" customHeight="false" outlineLevel="0" collapsed="false">
      <c r="A5513" s="3" t="s">
        <v>32069</v>
      </c>
      <c r="B5513" s="1" t="s">
        <v>32065</v>
      </c>
      <c r="C5513" s="4" t="n">
        <f aca="false">IF(OR(T5513="SSES",T5513="VAR"),-COUNTIF(P$2:P$6715,R5513)+1,IF(T5513="ES",1,IF(OR(T5513="CL",T5513="OR",T5513="SBOR",T5513="SPFM",T5513="FM",T5513="SBFM",T5513="FO",T5513="GN",T5513="SSGN"),0)))</f>
        <v>0</v>
      </c>
      <c r="D5513" s="1" t="n">
        <v>5512</v>
      </c>
      <c r="E5513" s="1" t="s">
        <v>22635</v>
      </c>
      <c r="F5513" s="1"/>
      <c r="G5513" s="1" t="s">
        <v>22654</v>
      </c>
      <c r="H5513" s="1" t="s">
        <v>32001</v>
      </c>
      <c r="I5513" s="1" t="s">
        <v>32025</v>
      </c>
      <c r="J5513" s="1"/>
      <c r="K5513" s="1"/>
      <c r="L5513" s="1" t="s">
        <v>25254</v>
      </c>
      <c r="M5513" s="1" t="s">
        <v>25255</v>
      </c>
      <c r="N5513" s="1" t="s">
        <v>2732</v>
      </c>
      <c r="O5513" s="1" t="s">
        <v>25256</v>
      </c>
      <c r="P5513" s="1" t="n">
        <v>135036</v>
      </c>
      <c r="Q5513" s="1" t="n">
        <v>99903</v>
      </c>
      <c r="R5513" s="1" t="n">
        <v>99903</v>
      </c>
      <c r="S5513" s="1" t="n">
        <v>135036</v>
      </c>
      <c r="T5513" s="1" t="s">
        <v>1467</v>
      </c>
      <c r="U5513" s="1" t="s">
        <v>16929</v>
      </c>
      <c r="V5513" s="1" t="s">
        <v>32070</v>
      </c>
      <c r="W5513" s="1" t="s">
        <v>32071</v>
      </c>
      <c r="X5513" s="1" t="s">
        <v>32070</v>
      </c>
      <c r="Y5513" s="1"/>
      <c r="Z5513" s="1" t="n">
        <v>3</v>
      </c>
      <c r="AA5513" s="1" t="s">
        <v>65</v>
      </c>
      <c r="AB5513" s="1" t="s">
        <v>32072</v>
      </c>
    </row>
    <row r="5514" customFormat="false" ht="12.75" hidden="false" customHeight="false" outlineLevel="0" collapsed="false">
      <c r="A5514" s="3" t="s">
        <v>32073</v>
      </c>
      <c r="B5514" s="1" t="s">
        <v>32074</v>
      </c>
      <c r="C5514" s="4" t="n">
        <f aca="false">IF(OR(T5514="SSES",T5514="VAR"),-COUNTIF(P$2:P$6715,R5514)+1,IF(T5514="ES",1,IF(OR(T5514="CL",T5514="OR",T5514="SBOR",T5514="SPFM",T5514="FM",T5514="SBFM",T5514="FO",T5514="GN",T5514="SSGN"),0)))</f>
        <v>1</v>
      </c>
      <c r="D5514" s="1" t="n">
        <v>5513</v>
      </c>
      <c r="E5514" s="1" t="s">
        <v>22635</v>
      </c>
      <c r="F5514" s="1"/>
      <c r="G5514" s="1" t="s">
        <v>22654</v>
      </c>
      <c r="H5514" s="1" t="s">
        <v>32001</v>
      </c>
      <c r="I5514" s="1" t="s">
        <v>32025</v>
      </c>
      <c r="J5514" s="1"/>
      <c r="K5514" s="1"/>
      <c r="L5514" s="1" t="s">
        <v>25254</v>
      </c>
      <c r="M5514" s="1" t="s">
        <v>25255</v>
      </c>
      <c r="N5514" s="1" t="s">
        <v>2732</v>
      </c>
      <c r="O5514" s="1" t="s">
        <v>25256</v>
      </c>
      <c r="P5514" s="1" t="n">
        <v>99922</v>
      </c>
      <c r="Q5514" s="1" t="n">
        <v>192750</v>
      </c>
      <c r="R5514" s="1" t="n">
        <v>192750</v>
      </c>
      <c r="S5514" s="1" t="n">
        <v>99922</v>
      </c>
      <c r="T5514" s="1" t="s">
        <v>69</v>
      </c>
      <c r="U5514" s="1" t="s">
        <v>16929</v>
      </c>
      <c r="V5514" s="1" t="s">
        <v>32075</v>
      </c>
      <c r="W5514" s="1" t="s">
        <v>32076</v>
      </c>
      <c r="X5514" s="1" t="s">
        <v>32075</v>
      </c>
      <c r="Y5514" s="1" t="s">
        <v>32077</v>
      </c>
      <c r="Z5514" s="1" t="n">
        <v>3</v>
      </c>
      <c r="AA5514" s="1" t="s">
        <v>65</v>
      </c>
      <c r="AB5514" s="1" t="s">
        <v>32078</v>
      </c>
      <c r="AC5514" s="2" t="s">
        <v>66</v>
      </c>
      <c r="AD5514" s="2" t="s">
        <v>67</v>
      </c>
      <c r="AP5514" s="2" t="s">
        <v>3206</v>
      </c>
      <c r="AQ5514" s="2" t="s">
        <v>3206</v>
      </c>
      <c r="AU5514" s="2" t="s">
        <v>25272</v>
      </c>
    </row>
    <row r="5515" customFormat="false" ht="12.75" hidden="false" customHeight="false" outlineLevel="0" collapsed="false">
      <c r="A5515" s="3" t="s">
        <v>32079</v>
      </c>
      <c r="B5515" s="1" t="s">
        <v>32080</v>
      </c>
      <c r="C5515" s="4" t="n">
        <f aca="false">IF(OR(T5515="SSES",T5515="VAR"),-COUNTIF(P$2:P$6715,R5515)+1,IF(T5515="ES",1,IF(OR(T5515="CL",T5515="OR",T5515="SBOR",T5515="SPFM",T5515="FM",T5515="SBFM",T5515="FO",T5515="GN",T5515="SSGN"),0)))</f>
        <v>1</v>
      </c>
      <c r="D5515" s="1" t="n">
        <v>5514</v>
      </c>
      <c r="E5515" s="1" t="s">
        <v>22635</v>
      </c>
      <c r="F5515" s="1"/>
      <c r="G5515" s="1" t="s">
        <v>22654</v>
      </c>
      <c r="H5515" s="1" t="s">
        <v>32001</v>
      </c>
      <c r="I5515" s="1" t="s">
        <v>32025</v>
      </c>
      <c r="J5515" s="1"/>
      <c r="K5515" s="1"/>
      <c r="L5515" s="1" t="s">
        <v>25254</v>
      </c>
      <c r="M5515" s="1" t="s">
        <v>25255</v>
      </c>
      <c r="N5515" s="1" t="s">
        <v>2732</v>
      </c>
      <c r="O5515" s="1" t="s">
        <v>25256</v>
      </c>
      <c r="P5515" s="1" t="n">
        <v>99953</v>
      </c>
      <c r="Q5515" s="1" t="n">
        <v>192750</v>
      </c>
      <c r="R5515" s="1" t="n">
        <v>192750</v>
      </c>
      <c r="S5515" s="1" t="n">
        <v>99953</v>
      </c>
      <c r="T5515" s="1" t="s">
        <v>69</v>
      </c>
      <c r="U5515" s="1" t="s">
        <v>16929</v>
      </c>
      <c r="V5515" s="1" t="s">
        <v>32081</v>
      </c>
      <c r="W5515" s="1" t="s">
        <v>32082</v>
      </c>
      <c r="X5515" s="1" t="s">
        <v>32081</v>
      </c>
      <c r="Y5515" s="1" t="s">
        <v>32083</v>
      </c>
      <c r="Z5515" s="1" t="n">
        <v>3</v>
      </c>
      <c r="AA5515" s="1" t="s">
        <v>65</v>
      </c>
      <c r="AB5515" s="1" t="s">
        <v>32084</v>
      </c>
      <c r="AC5515" s="2" t="s">
        <v>66</v>
      </c>
      <c r="AD5515" s="2" t="s">
        <v>67</v>
      </c>
      <c r="AQ5515" s="2" t="s">
        <v>3206</v>
      </c>
      <c r="AR5515" s="2" t="s">
        <v>3206</v>
      </c>
    </row>
    <row r="5516" customFormat="false" ht="12.75" hidden="false" customHeight="false" outlineLevel="0" collapsed="false">
      <c r="A5516" s="3" t="s">
        <v>32085</v>
      </c>
      <c r="B5516" s="1" t="s">
        <v>32086</v>
      </c>
      <c r="C5516" s="4" t="n">
        <f aca="false">IF(OR(T5516="SSES",T5516="VAR"),-COUNTIF(P$2:P$6715,R5516)+1,IF(T5516="ES",1,IF(OR(T5516="CL",T5516="OR",T5516="SBOR",T5516="SPFM",T5516="FM",T5516="SBFM",T5516="FO",T5516="GN",T5516="SSGN"),0)))</f>
        <v>1</v>
      </c>
      <c r="D5516" s="1" t="n">
        <v>5515</v>
      </c>
      <c r="E5516" s="1" t="s">
        <v>22635</v>
      </c>
      <c r="F5516" s="1"/>
      <c r="G5516" s="1" t="s">
        <v>22654</v>
      </c>
      <c r="H5516" s="1" t="s">
        <v>32001</v>
      </c>
      <c r="I5516" s="1" t="s">
        <v>32025</v>
      </c>
      <c r="J5516" s="1"/>
      <c r="K5516" s="1"/>
      <c r="L5516" s="1" t="s">
        <v>25254</v>
      </c>
      <c r="M5516" s="1" t="s">
        <v>25255</v>
      </c>
      <c r="N5516" s="1" t="s">
        <v>2732</v>
      </c>
      <c r="O5516" s="1" t="s">
        <v>25256</v>
      </c>
      <c r="P5516" s="1" t="n">
        <v>99982</v>
      </c>
      <c r="Q5516" s="1" t="n">
        <v>192751</v>
      </c>
      <c r="R5516" s="1" t="n">
        <v>192751</v>
      </c>
      <c r="S5516" s="1" t="n">
        <v>99982</v>
      </c>
      <c r="T5516" s="1" t="s">
        <v>69</v>
      </c>
      <c r="U5516" s="1" t="s">
        <v>32087</v>
      </c>
      <c r="V5516" s="1" t="s">
        <v>32088</v>
      </c>
      <c r="W5516" s="1" t="s">
        <v>32089</v>
      </c>
      <c r="X5516" s="1" t="s">
        <v>32088</v>
      </c>
      <c r="Y5516" s="1" t="s">
        <v>32090</v>
      </c>
      <c r="Z5516" s="1" t="n">
        <v>3</v>
      </c>
      <c r="AA5516" s="1" t="s">
        <v>65</v>
      </c>
      <c r="AB5516" s="1" t="s">
        <v>32091</v>
      </c>
      <c r="AC5516" s="2" t="s">
        <v>66</v>
      </c>
      <c r="AD5516" s="2" t="s">
        <v>67</v>
      </c>
      <c r="AQ5516" s="2" t="s">
        <v>3206</v>
      </c>
    </row>
    <row r="5517" customFormat="false" ht="12.75" hidden="false" customHeight="false" outlineLevel="0" collapsed="false">
      <c r="A5517" s="3" t="s">
        <v>32092</v>
      </c>
      <c r="B5517" s="1" t="s">
        <v>32093</v>
      </c>
      <c r="C5517" s="4" t="n">
        <f aca="false">IF(OR(T5517="SSES",T5517="VAR"),-COUNTIF(P$2:P$6715,R5517)+1,IF(T5517="ES",1,IF(OR(T5517="CL",T5517="OR",T5517="SBOR",T5517="SPFM",T5517="FM",T5517="SBFM",T5517="FO",T5517="GN",T5517="SSGN"),0)))</f>
        <v>1</v>
      </c>
      <c r="D5517" s="1" t="n">
        <v>5516</v>
      </c>
      <c r="E5517" s="1" t="s">
        <v>22635</v>
      </c>
      <c r="F5517" s="1"/>
      <c r="G5517" s="1" t="s">
        <v>22654</v>
      </c>
      <c r="H5517" s="1" t="s">
        <v>32001</v>
      </c>
      <c r="I5517" s="1" t="s">
        <v>32025</v>
      </c>
      <c r="J5517" s="1"/>
      <c r="K5517" s="1"/>
      <c r="L5517" s="1" t="s">
        <v>25254</v>
      </c>
      <c r="M5517" s="1" t="s">
        <v>25255</v>
      </c>
      <c r="N5517" s="1" t="s">
        <v>2732</v>
      </c>
      <c r="O5517" s="1" t="s">
        <v>25256</v>
      </c>
      <c r="P5517" s="1" t="n">
        <v>99994</v>
      </c>
      <c r="Q5517" s="1" t="n">
        <v>715629</v>
      </c>
      <c r="R5517" s="1" t="n">
        <v>715629</v>
      </c>
      <c r="S5517" s="1" t="n">
        <v>99994</v>
      </c>
      <c r="T5517" s="1" t="s">
        <v>69</v>
      </c>
      <c r="U5517" s="1" t="s">
        <v>32094</v>
      </c>
      <c r="V5517" s="1" t="s">
        <v>32095</v>
      </c>
      <c r="W5517" s="1" t="s">
        <v>32096</v>
      </c>
      <c r="X5517" s="1" t="s">
        <v>32095</v>
      </c>
      <c r="Y5517" s="1" t="s">
        <v>32097</v>
      </c>
      <c r="Z5517" s="1" t="n">
        <v>3</v>
      </c>
      <c r="AA5517" s="1" t="s">
        <v>65</v>
      </c>
      <c r="AB5517" s="1" t="s">
        <v>32098</v>
      </c>
      <c r="AC5517" s="2" t="s">
        <v>66</v>
      </c>
      <c r="AD5517" s="2" t="s">
        <v>67</v>
      </c>
      <c r="AQ5517" s="2" t="s">
        <v>3206</v>
      </c>
    </row>
    <row r="5518" customFormat="false" ht="12.75" hidden="false" customHeight="false" outlineLevel="0" collapsed="false">
      <c r="A5518" s="3" t="s">
        <v>32099</v>
      </c>
      <c r="B5518" s="1" t="s">
        <v>32100</v>
      </c>
      <c r="C5518" s="4" t="n">
        <f aca="false">IF(OR(T5518="SSES",T5518="VAR"),-COUNTIF(P$2:P$6715,R5518)+1,IF(T5518="ES",1,IF(OR(T5518="CL",T5518="OR",T5518="SBOR",T5518="SPFM",T5518="FM",T5518="SBFM",T5518="FO",T5518="GN",T5518="SSGN"),0)))</f>
        <v>1</v>
      </c>
      <c r="D5518" s="1" t="n">
        <v>5517</v>
      </c>
      <c r="E5518" s="1" t="s">
        <v>22635</v>
      </c>
      <c r="F5518" s="1"/>
      <c r="G5518" s="1" t="s">
        <v>22654</v>
      </c>
      <c r="H5518" s="1" t="s">
        <v>32001</v>
      </c>
      <c r="I5518" s="1" t="s">
        <v>32025</v>
      </c>
      <c r="J5518" s="1"/>
      <c r="K5518" s="1"/>
      <c r="L5518" s="1" t="s">
        <v>25254</v>
      </c>
      <c r="M5518" s="1" t="s">
        <v>25255</v>
      </c>
      <c r="N5518" s="1" t="s">
        <v>2732</v>
      </c>
      <c r="O5518" s="1" t="s">
        <v>25256</v>
      </c>
      <c r="P5518" s="1" t="n">
        <v>125319</v>
      </c>
      <c r="Q5518" s="1" t="n">
        <v>198106</v>
      </c>
      <c r="R5518" s="1" t="n">
        <v>198106</v>
      </c>
      <c r="S5518" s="1" t="n">
        <v>125319</v>
      </c>
      <c r="T5518" s="1" t="s">
        <v>69</v>
      </c>
      <c r="U5518" s="1" t="s">
        <v>16929</v>
      </c>
      <c r="V5518" s="1" t="s">
        <v>32101</v>
      </c>
      <c r="W5518" s="1" t="s">
        <v>32102</v>
      </c>
      <c r="X5518" s="1" t="s">
        <v>32101</v>
      </c>
      <c r="Y5518" s="1"/>
      <c r="Z5518" s="1" t="n">
        <v>3</v>
      </c>
      <c r="AA5518" s="1" t="s">
        <v>65</v>
      </c>
      <c r="AB5518" s="1" t="s">
        <v>32103</v>
      </c>
    </row>
    <row r="5519" customFormat="false" ht="12.75" hidden="false" customHeight="false" outlineLevel="0" collapsed="false">
      <c r="A5519" s="3" t="s">
        <v>32104</v>
      </c>
      <c r="B5519" s="1" t="s">
        <v>32105</v>
      </c>
      <c r="C5519" s="4" t="n">
        <f aca="false">IF(OR(T5519="SSES",T5519="VAR"),-COUNTIF(P$2:P$6715,R5519)+1,IF(T5519="ES",1,IF(OR(T5519="CL",T5519="OR",T5519="SBOR",T5519="SPFM",T5519="FM",T5519="SBFM",T5519="FO",T5519="GN",T5519="SSGN"),0)))</f>
        <v>1</v>
      </c>
      <c r="D5519" s="1" t="n">
        <v>5518</v>
      </c>
      <c r="E5519" s="1" t="s">
        <v>22635</v>
      </c>
      <c r="F5519" s="1"/>
      <c r="G5519" s="1" t="s">
        <v>22654</v>
      </c>
      <c r="H5519" s="1" t="s">
        <v>32001</v>
      </c>
      <c r="I5519" s="1" t="s">
        <v>32106</v>
      </c>
      <c r="J5519" s="1" t="s">
        <v>32107</v>
      </c>
      <c r="K5519" s="1" t="s">
        <v>32108</v>
      </c>
      <c r="L5519" s="1" t="s">
        <v>25254</v>
      </c>
      <c r="M5519" s="1" t="s">
        <v>25255</v>
      </c>
      <c r="N5519" s="1" t="s">
        <v>2732</v>
      </c>
      <c r="O5519" s="1" t="s">
        <v>25256</v>
      </c>
      <c r="P5519" s="1" t="n">
        <v>84306</v>
      </c>
      <c r="Q5519" s="1" t="n">
        <v>189539</v>
      </c>
      <c r="R5519" s="1" t="n">
        <v>189539</v>
      </c>
      <c r="S5519" s="1" t="n">
        <v>84306</v>
      </c>
      <c r="T5519" s="1" t="s">
        <v>69</v>
      </c>
      <c r="U5519" s="1" t="s">
        <v>16929</v>
      </c>
      <c r="V5519" s="1" t="s">
        <v>32109</v>
      </c>
      <c r="W5519" s="1" t="s">
        <v>32110</v>
      </c>
      <c r="X5519" s="1" t="s">
        <v>32109</v>
      </c>
      <c r="Y5519" s="1" t="s">
        <v>32111</v>
      </c>
      <c r="Z5519" s="1" t="n">
        <v>3</v>
      </c>
      <c r="AA5519" s="1" t="s">
        <v>65</v>
      </c>
      <c r="AB5519" s="1" t="s">
        <v>32112</v>
      </c>
      <c r="AC5519" s="2" t="s">
        <v>66</v>
      </c>
      <c r="AD5519" s="2" t="s">
        <v>67</v>
      </c>
      <c r="AQ5519" s="2" t="s">
        <v>3206</v>
      </c>
      <c r="AR5519" s="2" t="s">
        <v>3206</v>
      </c>
    </row>
    <row r="5520" customFormat="false" ht="12.75" hidden="false" customHeight="false" outlineLevel="0" collapsed="false">
      <c r="A5520" s="3" t="s">
        <v>32113</v>
      </c>
      <c r="B5520" s="1" t="s">
        <v>32114</v>
      </c>
      <c r="C5520" s="4" t="n">
        <f aca="false">IF(OR(T5520="SSES",T5520="VAR"),-COUNTIF(P$2:P$6715,R5520)+1,IF(T5520="ES",1,IF(OR(T5520="CL",T5520="OR",T5520="SBOR",T5520="SPFM",T5520="FM",T5520="SBFM",T5520="FO",T5520="GN",T5520="SSGN"),0)))</f>
        <v>1</v>
      </c>
      <c r="D5520" s="1" t="n">
        <v>5519</v>
      </c>
      <c r="E5520" s="1" t="s">
        <v>22635</v>
      </c>
      <c r="F5520" s="1"/>
      <c r="G5520" s="1" t="s">
        <v>22654</v>
      </c>
      <c r="H5520" s="1" t="s">
        <v>32001</v>
      </c>
      <c r="I5520" s="1" t="s">
        <v>32106</v>
      </c>
      <c r="J5520" s="1" t="s">
        <v>32107</v>
      </c>
      <c r="K5520" s="1" t="s">
        <v>32108</v>
      </c>
      <c r="L5520" s="1" t="s">
        <v>25254</v>
      </c>
      <c r="M5520" s="1" t="s">
        <v>25255</v>
      </c>
      <c r="N5520" s="1" t="s">
        <v>2732</v>
      </c>
      <c r="O5520" s="1" t="s">
        <v>25256</v>
      </c>
      <c r="P5520" s="1" t="n">
        <v>93295</v>
      </c>
      <c r="Q5520" s="1" t="n">
        <v>191279</v>
      </c>
      <c r="R5520" s="1" t="n">
        <v>191279</v>
      </c>
      <c r="S5520" s="1" t="n">
        <v>93295</v>
      </c>
      <c r="T5520" s="1" t="s">
        <v>69</v>
      </c>
      <c r="U5520" s="1" t="s">
        <v>16929</v>
      </c>
      <c r="V5520" s="1" t="s">
        <v>32115</v>
      </c>
      <c r="W5520" s="1" t="s">
        <v>32116</v>
      </c>
      <c r="X5520" s="1" t="s">
        <v>32115</v>
      </c>
      <c r="Y5520" s="1"/>
      <c r="Z5520" s="1" t="n">
        <v>3</v>
      </c>
      <c r="AA5520" s="1" t="s">
        <v>65</v>
      </c>
      <c r="AB5520" s="1" t="s">
        <v>32117</v>
      </c>
      <c r="AC5520" s="2" t="s">
        <v>66</v>
      </c>
      <c r="AD5520" s="2" t="s">
        <v>67</v>
      </c>
      <c r="AQ5520" s="2" t="s">
        <v>3206</v>
      </c>
    </row>
    <row r="5521" customFormat="false" ht="12.75" hidden="false" customHeight="false" outlineLevel="0" collapsed="false">
      <c r="A5521" s="3" t="s">
        <v>32118</v>
      </c>
      <c r="B5521" s="1" t="s">
        <v>32119</v>
      </c>
      <c r="C5521" s="4" t="n">
        <f aca="false">IF(OR(T5521="SSES",T5521="VAR"),-COUNTIF(P$2:P$6715,R5521)+1,IF(T5521="ES",1,IF(OR(T5521="CL",T5521="OR",T5521="SBOR",T5521="SPFM",T5521="FM",T5521="SBFM",T5521="FO",T5521="GN",T5521="SSGN"),0)))</f>
        <v>1</v>
      </c>
      <c r="D5521" s="1" t="n">
        <v>5520</v>
      </c>
      <c r="E5521" s="1" t="s">
        <v>22635</v>
      </c>
      <c r="F5521" s="1"/>
      <c r="G5521" s="1" t="s">
        <v>22654</v>
      </c>
      <c r="H5521" s="1" t="s">
        <v>32001</v>
      </c>
      <c r="I5521" s="1" t="s">
        <v>32106</v>
      </c>
      <c r="J5521" s="1" t="s">
        <v>32107</v>
      </c>
      <c r="K5521" s="1" t="s">
        <v>32108</v>
      </c>
      <c r="L5521" s="1" t="s">
        <v>25254</v>
      </c>
      <c r="M5521" s="1" t="s">
        <v>25255</v>
      </c>
      <c r="N5521" s="1" t="s">
        <v>2732</v>
      </c>
      <c r="O5521" s="1" t="s">
        <v>25256</v>
      </c>
      <c r="P5521" s="1" t="n">
        <v>93307</v>
      </c>
      <c r="Q5521" s="1" t="n">
        <v>191280</v>
      </c>
      <c r="R5521" s="1" t="n">
        <v>191280</v>
      </c>
      <c r="S5521" s="1" t="n">
        <v>93307</v>
      </c>
      <c r="T5521" s="1" t="s">
        <v>69</v>
      </c>
      <c r="U5521" s="1" t="s">
        <v>32120</v>
      </c>
      <c r="V5521" s="1" t="s">
        <v>32121</v>
      </c>
      <c r="W5521" s="1" t="s">
        <v>32122</v>
      </c>
      <c r="X5521" s="1" t="s">
        <v>32121</v>
      </c>
      <c r="Y5521" s="1"/>
      <c r="Z5521" s="1" t="n">
        <v>3</v>
      </c>
      <c r="AA5521" s="1" t="s">
        <v>65</v>
      </c>
      <c r="AB5521" s="1" t="s">
        <v>32123</v>
      </c>
      <c r="AC5521" s="2" t="s">
        <v>66</v>
      </c>
      <c r="AD5521" s="2" t="s">
        <v>67</v>
      </c>
      <c r="AQ5521" s="2" t="s">
        <v>3206</v>
      </c>
      <c r="AR5521" s="2" t="s">
        <v>3206</v>
      </c>
    </row>
    <row r="5522" customFormat="false" ht="12.75" hidden="false" customHeight="false" outlineLevel="0" collapsed="false">
      <c r="A5522" s="3" t="s">
        <v>32124</v>
      </c>
      <c r="B5522" s="1" t="s">
        <v>32125</v>
      </c>
      <c r="C5522" s="4" t="n">
        <f aca="false">IF(OR(T5522="SSES",T5522="VAR"),-COUNTIF(P$2:P$6715,R5522)+1,IF(T5522="ES",1,IF(OR(T5522="CL",T5522="OR",T5522="SBOR",T5522="SPFM",T5522="FM",T5522="SBFM",T5522="FO",T5522="GN",T5522="SSGN"),0)))</f>
        <v>1</v>
      </c>
      <c r="D5522" s="1" t="n">
        <v>5521</v>
      </c>
      <c r="E5522" s="1" t="s">
        <v>22635</v>
      </c>
      <c r="F5522" s="1"/>
      <c r="G5522" s="1" t="s">
        <v>22654</v>
      </c>
      <c r="H5522" s="1" t="s">
        <v>32001</v>
      </c>
      <c r="I5522" s="1" t="s">
        <v>32106</v>
      </c>
      <c r="J5522" s="1" t="s">
        <v>32107</v>
      </c>
      <c r="K5522" s="1" t="s">
        <v>32108</v>
      </c>
      <c r="L5522" s="1" t="s">
        <v>25254</v>
      </c>
      <c r="M5522" s="1" t="s">
        <v>25255</v>
      </c>
      <c r="N5522" s="1" t="s">
        <v>2732</v>
      </c>
      <c r="O5522" s="1" t="s">
        <v>25256</v>
      </c>
      <c r="P5522" s="1" t="n">
        <v>93308</v>
      </c>
      <c r="Q5522" s="1" t="n">
        <v>191280</v>
      </c>
      <c r="R5522" s="1" t="n">
        <v>191280</v>
      </c>
      <c r="S5522" s="1" t="n">
        <v>93308</v>
      </c>
      <c r="T5522" s="1" t="s">
        <v>69</v>
      </c>
      <c r="U5522" s="1" t="s">
        <v>32126</v>
      </c>
      <c r="V5522" s="1" t="s">
        <v>32127</v>
      </c>
      <c r="W5522" s="1" t="s">
        <v>32128</v>
      </c>
      <c r="X5522" s="1" t="s">
        <v>32127</v>
      </c>
      <c r="Y5522" s="1" t="s">
        <v>32129</v>
      </c>
      <c r="Z5522" s="1" t="n">
        <v>3</v>
      </c>
      <c r="AA5522" s="1" t="s">
        <v>65</v>
      </c>
      <c r="AB5522" s="1" t="s">
        <v>32130</v>
      </c>
      <c r="AC5522" s="2" t="s">
        <v>66</v>
      </c>
      <c r="AD5522" s="2" t="s">
        <v>67</v>
      </c>
      <c r="AQ5522" s="2" t="s">
        <v>3206</v>
      </c>
      <c r="AR5522" s="2" t="s">
        <v>3206</v>
      </c>
    </row>
    <row r="5523" customFormat="false" ht="12.75" hidden="false" customHeight="false" outlineLevel="0" collapsed="false">
      <c r="A5523" s="3" t="s">
        <v>32131</v>
      </c>
      <c r="B5523" s="1" t="s">
        <v>32132</v>
      </c>
      <c r="C5523" s="4" t="n">
        <f aca="false">IF(OR(T5523="SSES",T5523="VAR"),-COUNTIF(P$2:P$6715,R5523)+1,IF(T5523="ES",1,IF(OR(T5523="CL",T5523="OR",T5523="SBOR",T5523="SPFM",T5523="FM",T5523="SBFM",T5523="FO",T5523="GN",T5523="SSGN"),0)))</f>
        <v>1</v>
      </c>
      <c r="D5523" s="1" t="n">
        <v>5522</v>
      </c>
      <c r="E5523" s="1" t="s">
        <v>22635</v>
      </c>
      <c r="F5523" s="1"/>
      <c r="G5523" s="1" t="s">
        <v>22654</v>
      </c>
      <c r="H5523" s="1" t="s">
        <v>32001</v>
      </c>
      <c r="I5523" s="1" t="s">
        <v>32106</v>
      </c>
      <c r="J5523" s="1" t="s">
        <v>32107</v>
      </c>
      <c r="K5523" s="1" t="s">
        <v>32108</v>
      </c>
      <c r="L5523" s="1" t="s">
        <v>25254</v>
      </c>
      <c r="M5523" s="1" t="s">
        <v>25255</v>
      </c>
      <c r="N5523" s="1" t="s">
        <v>2732</v>
      </c>
      <c r="O5523" s="1" t="s">
        <v>25256</v>
      </c>
      <c r="P5523" s="1" t="n">
        <v>93309</v>
      </c>
      <c r="Q5523" s="1" t="n">
        <v>191280</v>
      </c>
      <c r="R5523" s="1" t="n">
        <v>191280</v>
      </c>
      <c r="S5523" s="1" t="n">
        <v>93309</v>
      </c>
      <c r="T5523" s="1" t="s">
        <v>69</v>
      </c>
      <c r="U5523" s="1" t="s">
        <v>32133</v>
      </c>
      <c r="V5523" s="1" t="s">
        <v>32134</v>
      </c>
      <c r="W5523" s="1" t="s">
        <v>32135</v>
      </c>
      <c r="X5523" s="1" t="s">
        <v>32134</v>
      </c>
      <c r="Y5523" s="1"/>
      <c r="Z5523" s="1" t="n">
        <v>3</v>
      </c>
      <c r="AA5523" s="1" t="s">
        <v>65</v>
      </c>
      <c r="AB5523" s="1" t="s">
        <v>32136</v>
      </c>
      <c r="AC5523" s="2" t="s">
        <v>66</v>
      </c>
      <c r="AD5523" s="2" t="s">
        <v>67</v>
      </c>
      <c r="AQ5523" s="2" t="s">
        <v>3206</v>
      </c>
    </row>
    <row r="5524" customFormat="false" ht="12.75" hidden="false" customHeight="false" outlineLevel="0" collapsed="false">
      <c r="A5524" s="3" t="s">
        <v>32137</v>
      </c>
      <c r="B5524" s="1" t="s">
        <v>32138</v>
      </c>
      <c r="C5524" s="4" t="n">
        <f aca="false">IF(OR(T5524="SSES",T5524="VAR"),-COUNTIF(P$2:P$6715,R5524)+1,IF(T5524="ES",1,IF(OR(T5524="CL",T5524="OR",T5524="SBOR",T5524="SPFM",T5524="FM",T5524="SBFM",T5524="FO",T5524="GN",T5524="SSGN"),0)))</f>
        <v>0</v>
      </c>
      <c r="D5524" s="1" t="n">
        <v>5523</v>
      </c>
      <c r="E5524" s="1" t="s">
        <v>22635</v>
      </c>
      <c r="F5524" s="1"/>
      <c r="G5524" s="1" t="s">
        <v>22654</v>
      </c>
      <c r="H5524" s="1" t="s">
        <v>32001</v>
      </c>
      <c r="I5524" s="1" t="s">
        <v>32106</v>
      </c>
      <c r="J5524" s="1" t="s">
        <v>32107</v>
      </c>
      <c r="K5524" s="1" t="s">
        <v>32108</v>
      </c>
      <c r="L5524" s="1" t="s">
        <v>25254</v>
      </c>
      <c r="M5524" s="1" t="s">
        <v>25255</v>
      </c>
      <c r="N5524" s="1" t="s">
        <v>2732</v>
      </c>
      <c r="O5524" s="1" t="s">
        <v>25256</v>
      </c>
      <c r="P5524" s="1" t="n">
        <v>192690</v>
      </c>
      <c r="Q5524" s="1" t="n">
        <v>887363</v>
      </c>
      <c r="R5524" s="1" t="n">
        <v>887363</v>
      </c>
      <c r="S5524" s="1" t="n">
        <v>192690</v>
      </c>
      <c r="T5524" s="1" t="s">
        <v>61</v>
      </c>
      <c r="U5524" s="1" t="s">
        <v>16929</v>
      </c>
      <c r="V5524" s="1" t="s">
        <v>32139</v>
      </c>
      <c r="W5524" s="1" t="s">
        <v>32140</v>
      </c>
      <c r="X5524" s="1" t="s">
        <v>32139</v>
      </c>
      <c r="Y5524" s="1" t="s">
        <v>32141</v>
      </c>
      <c r="Z5524" s="1"/>
      <c r="AA5524" s="1" t="s">
        <v>65</v>
      </c>
      <c r="AB5524" s="1"/>
    </row>
    <row r="5525" customFormat="false" ht="12.75" hidden="false" customHeight="false" outlineLevel="0" collapsed="false">
      <c r="A5525" s="3" t="s">
        <v>32142</v>
      </c>
      <c r="B5525" s="1" t="s">
        <v>32143</v>
      </c>
      <c r="C5525" s="4" t="n">
        <f aca="false">IF(OR(T5525="SSES",T5525="VAR"),-COUNTIF(P$2:P$6715,R5525)+1,IF(T5525="ES",1,IF(OR(T5525="CL",T5525="OR",T5525="SBOR",T5525="SPFM",T5525="FM",T5525="SBFM",T5525="FO",T5525="GN",T5525="SSGN"),0)))</f>
        <v>1</v>
      </c>
      <c r="D5525" s="1" t="n">
        <v>5524</v>
      </c>
      <c r="E5525" s="1" t="s">
        <v>22635</v>
      </c>
      <c r="F5525" s="1"/>
      <c r="G5525" s="1" t="s">
        <v>22654</v>
      </c>
      <c r="H5525" s="1" t="s">
        <v>32001</v>
      </c>
      <c r="I5525" s="1" t="s">
        <v>32106</v>
      </c>
      <c r="J5525" s="1" t="s">
        <v>32107</v>
      </c>
      <c r="K5525" s="1" t="s">
        <v>32108</v>
      </c>
      <c r="L5525" s="1" t="s">
        <v>25254</v>
      </c>
      <c r="M5525" s="1" t="s">
        <v>25255</v>
      </c>
      <c r="N5525" s="1" t="s">
        <v>2732</v>
      </c>
      <c r="O5525" s="1" t="s">
        <v>25256</v>
      </c>
      <c r="P5525" s="1" t="n">
        <v>99366</v>
      </c>
      <c r="Q5525" s="1" t="n">
        <v>192690</v>
      </c>
      <c r="R5525" s="1" t="n">
        <v>192690</v>
      </c>
      <c r="S5525" s="1" t="n">
        <v>99366</v>
      </c>
      <c r="T5525" s="1" t="s">
        <v>69</v>
      </c>
      <c r="U5525" s="1" t="s">
        <v>25290</v>
      </c>
      <c r="V5525" s="1" t="s">
        <v>32144</v>
      </c>
      <c r="W5525" s="1" t="s">
        <v>32145</v>
      </c>
      <c r="X5525" s="1" t="s">
        <v>32144</v>
      </c>
      <c r="Y5525" s="1"/>
      <c r="Z5525" s="1" t="n">
        <v>3</v>
      </c>
      <c r="AA5525" s="1" t="s">
        <v>65</v>
      </c>
      <c r="AB5525" s="1" t="s">
        <v>32146</v>
      </c>
      <c r="AC5525" s="2" t="s">
        <v>66</v>
      </c>
      <c r="AD5525" s="2" t="s">
        <v>67</v>
      </c>
      <c r="AQ5525" s="2" t="s">
        <v>3206</v>
      </c>
      <c r="AR5525" s="2" t="s">
        <v>3206</v>
      </c>
    </row>
    <row r="5526" customFormat="false" ht="12.75" hidden="false" customHeight="false" outlineLevel="0" collapsed="false">
      <c r="A5526" s="3" t="s">
        <v>32147</v>
      </c>
      <c r="B5526" s="1" t="s">
        <v>32148</v>
      </c>
      <c r="C5526" s="4" t="n">
        <f aca="false">IF(OR(T5526="SSES",T5526="VAR"),-COUNTIF(P$2:P$6715,R5526)+1,IF(T5526="ES",1,IF(OR(T5526="CL",T5526="OR",T5526="SBOR",T5526="SPFM",T5526="FM",T5526="SBFM",T5526="FO",T5526="GN",T5526="SSGN"),0)))</f>
        <v>1</v>
      </c>
      <c r="D5526" s="1" t="n">
        <v>5525</v>
      </c>
      <c r="E5526" s="1" t="s">
        <v>22635</v>
      </c>
      <c r="F5526" s="1"/>
      <c r="G5526" s="1" t="s">
        <v>22654</v>
      </c>
      <c r="H5526" s="1" t="s">
        <v>32001</v>
      </c>
      <c r="I5526" s="1" t="s">
        <v>32106</v>
      </c>
      <c r="J5526" s="1" t="s">
        <v>32107</v>
      </c>
      <c r="K5526" s="1" t="s">
        <v>32108</v>
      </c>
      <c r="L5526" s="1" t="s">
        <v>25254</v>
      </c>
      <c r="M5526" s="1" t="s">
        <v>25255</v>
      </c>
      <c r="N5526" s="1" t="s">
        <v>2732</v>
      </c>
      <c r="O5526" s="1" t="s">
        <v>25256</v>
      </c>
      <c r="P5526" s="1" t="n">
        <v>99372</v>
      </c>
      <c r="Q5526" s="1" t="n">
        <v>192690</v>
      </c>
      <c r="R5526" s="1" t="n">
        <v>192690</v>
      </c>
      <c r="S5526" s="1" t="n">
        <v>99372</v>
      </c>
      <c r="T5526" s="1" t="s">
        <v>69</v>
      </c>
      <c r="U5526" s="1" t="s">
        <v>27391</v>
      </c>
      <c r="V5526" s="1" t="s">
        <v>32149</v>
      </c>
      <c r="W5526" s="1" t="s">
        <v>32150</v>
      </c>
      <c r="X5526" s="1" t="s">
        <v>32149</v>
      </c>
      <c r="Y5526" s="1"/>
      <c r="Z5526" s="1" t="n">
        <v>3</v>
      </c>
      <c r="AA5526" s="1" t="s">
        <v>65</v>
      </c>
      <c r="AB5526" s="1" t="s">
        <v>32151</v>
      </c>
      <c r="AC5526" s="2" t="s">
        <v>66</v>
      </c>
      <c r="AD5526" s="2" t="s">
        <v>67</v>
      </c>
      <c r="AH5526" s="2" t="s">
        <v>3229</v>
      </c>
      <c r="AQ5526" s="2" t="s">
        <v>3206</v>
      </c>
    </row>
    <row r="5527" customFormat="false" ht="12.75" hidden="false" customHeight="false" outlineLevel="0" collapsed="false">
      <c r="A5527" s="3" t="s">
        <v>32152</v>
      </c>
      <c r="B5527" s="1" t="s">
        <v>32153</v>
      </c>
      <c r="C5527" s="4" t="n">
        <f aca="false">IF(OR(T5527="SSES",T5527="VAR"),-COUNTIF(P$2:P$6715,R5527)+1,IF(T5527="ES",1,IF(OR(T5527="CL",T5527="OR",T5527="SBOR",T5527="SPFM",T5527="FM",T5527="SBFM",T5527="FO",T5527="GN",T5527="SSGN"),0)))</f>
        <v>1</v>
      </c>
      <c r="D5527" s="1" t="n">
        <v>5526</v>
      </c>
      <c r="E5527" s="1" t="s">
        <v>22635</v>
      </c>
      <c r="F5527" s="1"/>
      <c r="G5527" s="1" t="s">
        <v>22654</v>
      </c>
      <c r="H5527" s="1" t="s">
        <v>32001</v>
      </c>
      <c r="I5527" s="1" t="s">
        <v>32106</v>
      </c>
      <c r="J5527" s="1" t="s">
        <v>32107</v>
      </c>
      <c r="K5527" s="1" t="s">
        <v>32108</v>
      </c>
      <c r="L5527" s="1" t="s">
        <v>25254</v>
      </c>
      <c r="M5527" s="1" t="s">
        <v>25255</v>
      </c>
      <c r="N5527" s="1" t="s">
        <v>2732</v>
      </c>
      <c r="O5527" s="1" t="s">
        <v>25256</v>
      </c>
      <c r="P5527" s="1" t="n">
        <v>99373</v>
      </c>
      <c r="Q5527" s="1" t="n">
        <v>192690</v>
      </c>
      <c r="R5527" s="1" t="n">
        <v>192690</v>
      </c>
      <c r="S5527" s="1" t="n">
        <v>99373</v>
      </c>
      <c r="T5527" s="1" t="s">
        <v>69</v>
      </c>
      <c r="U5527" s="1" t="s">
        <v>16929</v>
      </c>
      <c r="V5527" s="1" t="s">
        <v>32154</v>
      </c>
      <c r="W5527" s="1" t="s">
        <v>32155</v>
      </c>
      <c r="X5527" s="1" t="s">
        <v>32154</v>
      </c>
      <c r="Y5527" s="1" t="s">
        <v>32156</v>
      </c>
      <c r="Z5527" s="1" t="n">
        <v>3</v>
      </c>
      <c r="AA5527" s="1" t="s">
        <v>65</v>
      </c>
      <c r="AB5527" s="1" t="s">
        <v>32157</v>
      </c>
      <c r="AC5527" s="2" t="s">
        <v>66</v>
      </c>
      <c r="AD5527" s="2" t="s">
        <v>67</v>
      </c>
      <c r="AP5527" s="2" t="s">
        <v>3206</v>
      </c>
      <c r="AQ5527" s="2" t="s">
        <v>3206</v>
      </c>
    </row>
    <row r="5528" customFormat="false" ht="12.75" hidden="false" customHeight="false" outlineLevel="0" collapsed="false">
      <c r="A5528" s="3" t="s">
        <v>32158</v>
      </c>
      <c r="B5528" s="1" t="s">
        <v>32159</v>
      </c>
      <c r="C5528" s="4" t="n">
        <f aca="false">IF(OR(T5528="SSES",T5528="VAR"),-COUNTIF(P$2:P$6715,R5528)+1,IF(T5528="ES",1,IF(OR(T5528="CL",T5528="OR",T5528="SBOR",T5528="SPFM",T5528="FM",T5528="SBFM",T5528="FO",T5528="GN",T5528="SSGN"),0)))</f>
        <v>1</v>
      </c>
      <c r="D5528" s="1" t="n">
        <v>5527</v>
      </c>
      <c r="E5528" s="1" t="s">
        <v>22635</v>
      </c>
      <c r="F5528" s="1"/>
      <c r="G5528" s="1" t="s">
        <v>22654</v>
      </c>
      <c r="H5528" s="1" t="s">
        <v>32001</v>
      </c>
      <c r="I5528" s="1" t="s">
        <v>32106</v>
      </c>
      <c r="J5528" s="1" t="s">
        <v>32107</v>
      </c>
      <c r="K5528" s="1" t="s">
        <v>32108</v>
      </c>
      <c r="L5528" s="1" t="s">
        <v>25254</v>
      </c>
      <c r="M5528" s="1" t="s">
        <v>25255</v>
      </c>
      <c r="N5528" s="1" t="s">
        <v>2732</v>
      </c>
      <c r="O5528" s="1" t="s">
        <v>25256</v>
      </c>
      <c r="P5528" s="1" t="n">
        <v>99390</v>
      </c>
      <c r="Q5528" s="1" t="n">
        <v>192690</v>
      </c>
      <c r="R5528" s="1" t="n">
        <v>192690</v>
      </c>
      <c r="S5528" s="1" t="n">
        <v>99390</v>
      </c>
      <c r="T5528" s="1" t="s">
        <v>69</v>
      </c>
      <c r="U5528" s="1" t="s">
        <v>16929</v>
      </c>
      <c r="V5528" s="1" t="s">
        <v>32160</v>
      </c>
      <c r="W5528" s="1" t="s">
        <v>32161</v>
      </c>
      <c r="X5528" s="1" t="s">
        <v>32160</v>
      </c>
      <c r="Y5528" s="1" t="s">
        <v>32162</v>
      </c>
      <c r="Z5528" s="1" t="n">
        <v>3</v>
      </c>
      <c r="AA5528" s="1" t="s">
        <v>65</v>
      </c>
      <c r="AB5528" s="1" t="s">
        <v>32163</v>
      </c>
      <c r="AC5528" s="2" t="s">
        <v>66</v>
      </c>
      <c r="AD5528" s="2" t="s">
        <v>67</v>
      </c>
      <c r="AQ5528" s="2" t="s">
        <v>3206</v>
      </c>
    </row>
    <row r="5529" customFormat="false" ht="12.75" hidden="false" customHeight="false" outlineLevel="0" collapsed="false">
      <c r="A5529" s="3" t="s">
        <v>32164</v>
      </c>
      <c r="B5529" s="1" t="s">
        <v>32165</v>
      </c>
      <c r="C5529" s="4" t="n">
        <f aca="false">IF(OR(T5529="SSES",T5529="VAR"),-COUNTIF(P$2:P$6715,R5529)+1,IF(T5529="ES",1,IF(OR(T5529="CL",T5529="OR",T5529="SBOR",T5529="SPFM",T5529="FM",T5529="SBFM",T5529="FO",T5529="GN",T5529="SSGN"),0)))</f>
        <v>1</v>
      </c>
      <c r="D5529" s="1" t="n">
        <v>5528</v>
      </c>
      <c r="E5529" s="1" t="s">
        <v>22635</v>
      </c>
      <c r="F5529" s="1"/>
      <c r="G5529" s="1" t="s">
        <v>22654</v>
      </c>
      <c r="H5529" s="1" t="s">
        <v>32001</v>
      </c>
      <c r="I5529" s="1" t="s">
        <v>32106</v>
      </c>
      <c r="J5529" s="1" t="s">
        <v>32107</v>
      </c>
      <c r="K5529" s="1" t="s">
        <v>32108</v>
      </c>
      <c r="L5529" s="1" t="s">
        <v>25254</v>
      </c>
      <c r="M5529" s="1" t="s">
        <v>25255</v>
      </c>
      <c r="N5529" s="1" t="s">
        <v>2732</v>
      </c>
      <c r="O5529" s="1" t="s">
        <v>25256</v>
      </c>
      <c r="P5529" s="1" t="n">
        <v>99406</v>
      </c>
      <c r="Q5529" s="1" t="n">
        <v>192690</v>
      </c>
      <c r="R5529" s="1" t="n">
        <v>192690</v>
      </c>
      <c r="S5529" s="1" t="n">
        <v>99406</v>
      </c>
      <c r="T5529" s="1" t="s">
        <v>69</v>
      </c>
      <c r="U5529" s="1" t="s">
        <v>27391</v>
      </c>
      <c r="V5529" s="1" t="s">
        <v>32166</v>
      </c>
      <c r="W5529" s="1" t="s">
        <v>32167</v>
      </c>
      <c r="X5529" s="1" t="s">
        <v>32166</v>
      </c>
      <c r="Y5529" s="1"/>
      <c r="Z5529" s="1" t="n">
        <v>3</v>
      </c>
      <c r="AA5529" s="1" t="s">
        <v>65</v>
      </c>
      <c r="AB5529" s="1" t="s">
        <v>32168</v>
      </c>
      <c r="AC5529" s="2" t="s">
        <v>66</v>
      </c>
      <c r="AD5529" s="2" t="s">
        <v>67</v>
      </c>
      <c r="AQ5529" s="2" t="s">
        <v>3206</v>
      </c>
    </row>
    <row r="5530" customFormat="false" ht="12.75" hidden="false" customHeight="false" outlineLevel="0" collapsed="false">
      <c r="A5530" s="3" t="s">
        <v>32169</v>
      </c>
      <c r="B5530" s="1" t="s">
        <v>32170</v>
      </c>
      <c r="C5530" s="4" t="n">
        <f aca="false">IF(OR(T5530="SSES",T5530="VAR"),-COUNTIF(P$2:P$6715,R5530)+1,IF(T5530="ES",1,IF(OR(T5530="CL",T5530="OR",T5530="SBOR",T5530="SPFM",T5530="FM",T5530="SBFM",T5530="FO",T5530="GN",T5530="SSGN"),0)))</f>
        <v>1</v>
      </c>
      <c r="D5530" s="1" t="n">
        <v>5529</v>
      </c>
      <c r="E5530" s="1" t="s">
        <v>22635</v>
      </c>
      <c r="F5530" s="1"/>
      <c r="G5530" s="1" t="s">
        <v>22654</v>
      </c>
      <c r="H5530" s="1" t="s">
        <v>32001</v>
      </c>
      <c r="I5530" s="1" t="s">
        <v>32106</v>
      </c>
      <c r="J5530" s="1" t="s">
        <v>32107</v>
      </c>
      <c r="K5530" s="1" t="s">
        <v>32108</v>
      </c>
      <c r="L5530" s="1" t="s">
        <v>25254</v>
      </c>
      <c r="M5530" s="1" t="s">
        <v>25255</v>
      </c>
      <c r="N5530" s="1" t="s">
        <v>2732</v>
      </c>
      <c r="O5530" s="1" t="s">
        <v>25256</v>
      </c>
      <c r="P5530" s="1" t="n">
        <v>99414</v>
      </c>
      <c r="Q5530" s="1" t="n">
        <v>192690</v>
      </c>
      <c r="R5530" s="1" t="n">
        <v>192690</v>
      </c>
      <c r="S5530" s="1" t="n">
        <v>99414</v>
      </c>
      <c r="T5530" s="1" t="s">
        <v>69</v>
      </c>
      <c r="U5530" s="1" t="s">
        <v>32171</v>
      </c>
      <c r="V5530" s="1" t="s">
        <v>32172</v>
      </c>
      <c r="W5530" s="1" t="s">
        <v>32173</v>
      </c>
      <c r="X5530" s="1" t="s">
        <v>32172</v>
      </c>
      <c r="Y5530" s="1"/>
      <c r="Z5530" s="1" t="n">
        <v>3</v>
      </c>
      <c r="AA5530" s="1" t="s">
        <v>65</v>
      </c>
      <c r="AB5530" s="1" t="s">
        <v>32174</v>
      </c>
      <c r="AC5530" s="2" t="s">
        <v>66</v>
      </c>
      <c r="AD5530" s="2" t="s">
        <v>67</v>
      </c>
      <c r="AQ5530" s="2" t="s">
        <v>3206</v>
      </c>
    </row>
    <row r="5531" customFormat="false" ht="12.75" hidden="false" customHeight="false" outlineLevel="0" collapsed="false">
      <c r="A5531" s="3" t="s">
        <v>32175</v>
      </c>
      <c r="B5531" s="1" t="s">
        <v>32176</v>
      </c>
      <c r="C5531" s="4" t="n">
        <f aca="false">IF(OR(T5531="SSES",T5531="VAR"),-COUNTIF(P$2:P$6715,R5531)+1,IF(T5531="ES",1,IF(OR(T5531="CL",T5531="OR",T5531="SBOR",T5531="SPFM",T5531="FM",T5531="SBFM",T5531="FO",T5531="GN",T5531="SSGN"),0)))</f>
        <v>1</v>
      </c>
      <c r="D5531" s="1" t="n">
        <v>5530</v>
      </c>
      <c r="E5531" s="1" t="s">
        <v>22635</v>
      </c>
      <c r="F5531" s="1"/>
      <c r="G5531" s="1" t="s">
        <v>22654</v>
      </c>
      <c r="H5531" s="1" t="s">
        <v>32001</v>
      </c>
      <c r="I5531" s="1" t="s">
        <v>32106</v>
      </c>
      <c r="J5531" s="1" t="s">
        <v>32107</v>
      </c>
      <c r="K5531" s="1" t="s">
        <v>32108</v>
      </c>
      <c r="L5531" s="1" t="s">
        <v>25254</v>
      </c>
      <c r="M5531" s="1" t="s">
        <v>25255</v>
      </c>
      <c r="N5531" s="1" t="s">
        <v>2732</v>
      </c>
      <c r="O5531" s="1" t="s">
        <v>25256</v>
      </c>
      <c r="P5531" s="1" t="n">
        <v>99418</v>
      </c>
      <c r="Q5531" s="1" t="n">
        <v>192690</v>
      </c>
      <c r="R5531" s="1" t="n">
        <v>192690</v>
      </c>
      <c r="S5531" s="1" t="n">
        <v>99418</v>
      </c>
      <c r="T5531" s="1" t="s">
        <v>69</v>
      </c>
      <c r="U5531" s="1" t="s">
        <v>32177</v>
      </c>
      <c r="V5531" s="1" t="s">
        <v>32178</v>
      </c>
      <c r="W5531" s="1" t="s">
        <v>32179</v>
      </c>
      <c r="X5531" s="1" t="s">
        <v>32178</v>
      </c>
      <c r="Y5531" s="1" t="s">
        <v>32180</v>
      </c>
      <c r="Z5531" s="1" t="n">
        <v>3</v>
      </c>
      <c r="AA5531" s="1" t="s">
        <v>65</v>
      </c>
      <c r="AB5531" s="1" t="s">
        <v>32181</v>
      </c>
      <c r="AC5531" s="2" t="s">
        <v>66</v>
      </c>
      <c r="AD5531" s="2" t="s">
        <v>67</v>
      </c>
      <c r="AQ5531" s="2" t="s">
        <v>3206</v>
      </c>
      <c r="AR5531" s="2" t="s">
        <v>5313</v>
      </c>
    </row>
    <row r="5532" customFormat="false" ht="12.75" hidden="false" customHeight="false" outlineLevel="0" collapsed="false">
      <c r="A5532" s="3" t="s">
        <v>32182</v>
      </c>
      <c r="B5532" s="1" t="s">
        <v>32183</v>
      </c>
      <c r="C5532" s="4" t="n">
        <f aca="false">IF(OR(T5532="SSES",T5532="VAR"),-COUNTIF(P$2:P$6715,R5532)+1,IF(T5532="ES",1,IF(OR(T5532="CL",T5532="OR",T5532="SBOR",T5532="SPFM",T5532="FM",T5532="SBFM",T5532="FO",T5532="GN",T5532="SSGN"),0)))</f>
        <v>1</v>
      </c>
      <c r="D5532" s="1" t="n">
        <v>5531</v>
      </c>
      <c r="E5532" s="1" t="s">
        <v>22635</v>
      </c>
      <c r="F5532" s="1"/>
      <c r="G5532" s="1" t="s">
        <v>22654</v>
      </c>
      <c r="H5532" s="1" t="s">
        <v>32001</v>
      </c>
      <c r="I5532" s="1" t="s">
        <v>32106</v>
      </c>
      <c r="J5532" s="1" t="s">
        <v>32107</v>
      </c>
      <c r="K5532" s="1" t="s">
        <v>32108</v>
      </c>
      <c r="L5532" s="1" t="s">
        <v>25254</v>
      </c>
      <c r="M5532" s="1" t="s">
        <v>25255</v>
      </c>
      <c r="N5532" s="1" t="s">
        <v>2732</v>
      </c>
      <c r="O5532" s="1" t="s">
        <v>25256</v>
      </c>
      <c r="P5532" s="1" t="n">
        <v>99457</v>
      </c>
      <c r="Q5532" s="1" t="n">
        <v>192690</v>
      </c>
      <c r="R5532" s="1" t="n">
        <v>192690</v>
      </c>
      <c r="S5532" s="1" t="n">
        <v>99457</v>
      </c>
      <c r="T5532" s="1" t="s">
        <v>69</v>
      </c>
      <c r="U5532" s="1" t="s">
        <v>27426</v>
      </c>
      <c r="V5532" s="1" t="s">
        <v>32184</v>
      </c>
      <c r="W5532" s="1" t="s">
        <v>32185</v>
      </c>
      <c r="X5532" s="1" t="s">
        <v>32184</v>
      </c>
      <c r="Y5532" s="1"/>
      <c r="Z5532" s="1" t="n">
        <v>3</v>
      </c>
      <c r="AA5532" s="1" t="s">
        <v>65</v>
      </c>
      <c r="AB5532" s="1" t="s">
        <v>32186</v>
      </c>
      <c r="AC5532" s="2" t="s">
        <v>66</v>
      </c>
      <c r="AD5532" s="2" t="s">
        <v>67</v>
      </c>
      <c r="AQ5532" s="2" t="s">
        <v>3206</v>
      </c>
    </row>
    <row r="5533" customFormat="false" ht="12.75" hidden="false" customHeight="false" outlineLevel="0" collapsed="false">
      <c r="A5533" s="3" t="s">
        <v>32187</v>
      </c>
      <c r="B5533" s="1" t="s">
        <v>32188</v>
      </c>
      <c r="C5533" s="4" t="n">
        <f aca="false">IF(OR(T5533="SSES",T5533="VAR"),-COUNTIF(P$2:P$6715,R5533)+1,IF(T5533="ES",1,IF(OR(T5533="CL",T5533="OR",T5533="SBOR",T5533="SPFM",T5533="FM",T5533="SBFM",T5533="FO",T5533="GN",T5533="SSGN"),0)))</f>
        <v>1</v>
      </c>
      <c r="D5533" s="1" t="n">
        <v>5532</v>
      </c>
      <c r="E5533" s="1" t="s">
        <v>22635</v>
      </c>
      <c r="F5533" s="1"/>
      <c r="G5533" s="1" t="s">
        <v>22654</v>
      </c>
      <c r="H5533" s="1" t="s">
        <v>32001</v>
      </c>
      <c r="I5533" s="1" t="s">
        <v>32106</v>
      </c>
      <c r="J5533" s="1" t="s">
        <v>32107</v>
      </c>
      <c r="K5533" s="1" t="s">
        <v>32108</v>
      </c>
      <c r="L5533" s="1" t="s">
        <v>25254</v>
      </c>
      <c r="M5533" s="1" t="s">
        <v>25255</v>
      </c>
      <c r="N5533" s="1" t="s">
        <v>2732</v>
      </c>
      <c r="O5533" s="1" t="s">
        <v>25256</v>
      </c>
      <c r="P5533" s="1" t="n">
        <v>99473</v>
      </c>
      <c r="Q5533" s="1" t="n">
        <v>192690</v>
      </c>
      <c r="R5533" s="1" t="n">
        <v>192690</v>
      </c>
      <c r="S5533" s="1" t="n">
        <v>99473</v>
      </c>
      <c r="T5533" s="1" t="s">
        <v>69</v>
      </c>
      <c r="U5533" s="1" t="s">
        <v>16929</v>
      </c>
      <c r="V5533" s="1" t="s">
        <v>32189</v>
      </c>
      <c r="W5533" s="1" t="s">
        <v>32190</v>
      </c>
      <c r="X5533" s="1" t="s">
        <v>32189</v>
      </c>
      <c r="Y5533" s="1" t="s">
        <v>32191</v>
      </c>
      <c r="Z5533" s="1" t="n">
        <v>3</v>
      </c>
      <c r="AA5533" s="1" t="s">
        <v>65</v>
      </c>
      <c r="AB5533" s="1" t="s">
        <v>32192</v>
      </c>
      <c r="AC5533" s="2" t="s">
        <v>66</v>
      </c>
      <c r="AD5533" s="2" t="s">
        <v>67</v>
      </c>
      <c r="AQ5533" s="2" t="s">
        <v>3206</v>
      </c>
      <c r="AR5533" s="2" t="s">
        <v>3206</v>
      </c>
    </row>
    <row r="5534" customFormat="false" ht="12.75" hidden="false" customHeight="false" outlineLevel="0" collapsed="false">
      <c r="A5534" s="3" t="s">
        <v>32193</v>
      </c>
      <c r="B5534" s="1" t="s">
        <v>32194</v>
      </c>
      <c r="C5534" s="4" t="n">
        <f aca="false">IF(OR(T5534="SSES",T5534="VAR"),-COUNTIF(P$2:P$6715,R5534)+1,IF(T5534="ES",1,IF(OR(T5534="CL",T5534="OR",T5534="SBOR",T5534="SPFM",T5534="FM",T5534="SBFM",T5534="FO",T5534="GN",T5534="SSGN"),0)))</f>
        <v>1</v>
      </c>
      <c r="D5534" s="1" t="n">
        <v>5533</v>
      </c>
      <c r="E5534" s="1" t="s">
        <v>22635</v>
      </c>
      <c r="F5534" s="1"/>
      <c r="G5534" s="1" t="s">
        <v>22654</v>
      </c>
      <c r="H5534" s="1" t="s">
        <v>32001</v>
      </c>
      <c r="I5534" s="1" t="s">
        <v>32106</v>
      </c>
      <c r="J5534" s="1" t="s">
        <v>32107</v>
      </c>
      <c r="K5534" s="1" t="s">
        <v>32108</v>
      </c>
      <c r="L5534" s="1" t="s">
        <v>25254</v>
      </c>
      <c r="M5534" s="1" t="s">
        <v>25255</v>
      </c>
      <c r="N5534" s="1" t="s">
        <v>2732</v>
      </c>
      <c r="O5534" s="1" t="s">
        <v>25256</v>
      </c>
      <c r="P5534" s="1" t="n">
        <v>997255</v>
      </c>
      <c r="Q5534" s="1" t="n">
        <v>192690</v>
      </c>
      <c r="R5534" s="1" t="n">
        <v>192690</v>
      </c>
      <c r="S5534" s="1" t="n">
        <v>997255</v>
      </c>
      <c r="T5534" s="1" t="s">
        <v>69</v>
      </c>
      <c r="U5534" s="1" t="s">
        <v>27391</v>
      </c>
      <c r="V5534" s="1" t="s">
        <v>32195</v>
      </c>
      <c r="W5534" s="1" t="s">
        <v>32196</v>
      </c>
      <c r="X5534" s="1" t="s">
        <v>32195</v>
      </c>
      <c r="Y5534" s="1"/>
      <c r="Z5534" s="1" t="n">
        <v>3</v>
      </c>
      <c r="AA5534" s="1" t="s">
        <v>65</v>
      </c>
      <c r="AB5534" s="1" t="s">
        <v>32197</v>
      </c>
      <c r="AC5534" s="2" t="s">
        <v>66</v>
      </c>
      <c r="AD5534" s="2" t="s">
        <v>67</v>
      </c>
    </row>
    <row r="5535" customFormat="false" ht="12.75" hidden="false" customHeight="false" outlineLevel="0" collapsed="false">
      <c r="A5535" s="3" t="s">
        <v>32198</v>
      </c>
      <c r="B5535" s="1" t="s">
        <v>32199</v>
      </c>
      <c r="C5535" s="4" t="n">
        <f aca="false">IF(OR(T5535="SSES",T5535="VAR"),-COUNTIF(P$2:P$6715,R5535)+1,IF(T5535="ES",1,IF(OR(T5535="CL",T5535="OR",T5535="SBOR",T5535="SPFM",T5535="FM",T5535="SBFM",T5535="FO",T5535="GN",T5535="SSGN"),0)))</f>
        <v>1</v>
      </c>
      <c r="D5535" s="1" t="n">
        <v>5534</v>
      </c>
      <c r="E5535" s="1" t="s">
        <v>22635</v>
      </c>
      <c r="F5535" s="1"/>
      <c r="G5535" s="1" t="s">
        <v>22654</v>
      </c>
      <c r="H5535" s="1" t="s">
        <v>32001</v>
      </c>
      <c r="I5535" s="1" t="s">
        <v>32106</v>
      </c>
      <c r="J5535" s="1" t="s">
        <v>32107</v>
      </c>
      <c r="K5535" s="1" t="s">
        <v>32108</v>
      </c>
      <c r="L5535" s="1" t="s">
        <v>25254</v>
      </c>
      <c r="M5535" s="1" t="s">
        <v>25255</v>
      </c>
      <c r="N5535" s="1" t="s">
        <v>2732</v>
      </c>
      <c r="O5535" s="1" t="s">
        <v>25256</v>
      </c>
      <c r="P5535" s="1" t="n">
        <v>99488</v>
      </c>
      <c r="Q5535" s="1" t="n">
        <v>192690</v>
      </c>
      <c r="R5535" s="1" t="n">
        <v>192690</v>
      </c>
      <c r="S5535" s="1" t="n">
        <v>99488</v>
      </c>
      <c r="T5535" s="1" t="s">
        <v>69</v>
      </c>
      <c r="U5535" s="1" t="s">
        <v>29961</v>
      </c>
      <c r="V5535" s="1" t="s">
        <v>32200</v>
      </c>
      <c r="W5535" s="1" t="s">
        <v>32201</v>
      </c>
      <c r="X5535" s="1" t="s">
        <v>32200</v>
      </c>
      <c r="Y5535" s="1" t="s">
        <v>32202</v>
      </c>
      <c r="Z5535" s="1" t="n">
        <v>3</v>
      </c>
      <c r="AA5535" s="1" t="s">
        <v>65</v>
      </c>
      <c r="AB5535" s="1" t="s">
        <v>32203</v>
      </c>
      <c r="AC5535" s="2" t="s">
        <v>66</v>
      </c>
      <c r="AD5535" s="2" t="s">
        <v>67</v>
      </c>
      <c r="AP5535" s="2" t="s">
        <v>3206</v>
      </c>
      <c r="AQ5535" s="2" t="s">
        <v>3206</v>
      </c>
    </row>
    <row r="5536" customFormat="false" ht="12.75" hidden="false" customHeight="false" outlineLevel="0" collapsed="false">
      <c r="A5536" s="3" t="s">
        <v>32204</v>
      </c>
      <c r="B5536" s="1" t="s">
        <v>32205</v>
      </c>
      <c r="C5536" s="4" t="n">
        <f aca="false">IF(OR(T5536="SSES",T5536="VAR"),-COUNTIF(P$2:P$6715,R5536)+1,IF(T5536="ES",1,IF(OR(T5536="CL",T5536="OR",T5536="SBOR",T5536="SPFM",T5536="FM",T5536="SBFM",T5536="FO",T5536="GN",T5536="SSGN"),0)))</f>
        <v>1</v>
      </c>
      <c r="D5536" s="1" t="n">
        <v>5535</v>
      </c>
      <c r="E5536" s="1" t="s">
        <v>22635</v>
      </c>
      <c r="F5536" s="1"/>
      <c r="G5536" s="1" t="s">
        <v>22654</v>
      </c>
      <c r="H5536" s="1" t="s">
        <v>32001</v>
      </c>
      <c r="I5536" s="1" t="s">
        <v>32106</v>
      </c>
      <c r="J5536" s="1" t="s">
        <v>32107</v>
      </c>
      <c r="K5536" s="1" t="s">
        <v>32108</v>
      </c>
      <c r="L5536" s="1" t="s">
        <v>25254</v>
      </c>
      <c r="M5536" s="1" t="s">
        <v>25255</v>
      </c>
      <c r="N5536" s="1" t="s">
        <v>2732</v>
      </c>
      <c r="O5536" s="1" t="s">
        <v>25256</v>
      </c>
      <c r="P5536" s="1" t="n">
        <v>99494</v>
      </c>
      <c r="Q5536" s="1" t="n">
        <v>192690</v>
      </c>
      <c r="R5536" s="1" t="n">
        <v>192690</v>
      </c>
      <c r="S5536" s="1" t="n">
        <v>99494</v>
      </c>
      <c r="T5536" s="1" t="s">
        <v>69</v>
      </c>
      <c r="U5536" s="1" t="s">
        <v>16929</v>
      </c>
      <c r="V5536" s="1" t="s">
        <v>32206</v>
      </c>
      <c r="W5536" s="1" t="s">
        <v>32207</v>
      </c>
      <c r="X5536" s="1" t="s">
        <v>32206</v>
      </c>
      <c r="Y5536" s="1" t="s">
        <v>32208</v>
      </c>
      <c r="Z5536" s="1" t="n">
        <v>3</v>
      </c>
      <c r="AA5536" s="1" t="s">
        <v>65</v>
      </c>
      <c r="AB5536" s="1" t="s">
        <v>32209</v>
      </c>
      <c r="AC5536" s="2" t="s">
        <v>66</v>
      </c>
      <c r="AD5536" s="2" t="s">
        <v>67</v>
      </c>
      <c r="AO5536" s="2" t="s">
        <v>3206</v>
      </c>
      <c r="AQ5536" s="2" t="s">
        <v>3206</v>
      </c>
      <c r="AU5536" s="2" t="s">
        <v>25272</v>
      </c>
    </row>
    <row r="5537" customFormat="false" ht="12.75" hidden="false" customHeight="false" outlineLevel="0" collapsed="false">
      <c r="A5537" s="3" t="s">
        <v>32210</v>
      </c>
      <c r="B5537" s="1" t="s">
        <v>32211</v>
      </c>
      <c r="C5537" s="4" t="n">
        <f aca="false">IF(OR(T5537="SSES",T5537="VAR"),-COUNTIF(P$2:P$6715,R5537)+1,IF(T5537="ES",1,IF(OR(T5537="CL",T5537="OR",T5537="SBOR",T5537="SPFM",T5537="FM",T5537="SBFM",T5537="FO",T5537="GN",T5537="SSGN"),0)))</f>
        <v>1</v>
      </c>
      <c r="D5537" s="1" t="n">
        <v>5536</v>
      </c>
      <c r="E5537" s="1" t="s">
        <v>22635</v>
      </c>
      <c r="F5537" s="1"/>
      <c r="G5537" s="1" t="s">
        <v>22654</v>
      </c>
      <c r="H5537" s="1" t="s">
        <v>32001</v>
      </c>
      <c r="I5537" s="1" t="s">
        <v>32106</v>
      </c>
      <c r="J5537" s="1" t="s">
        <v>32107</v>
      </c>
      <c r="K5537" s="1" t="s">
        <v>32108</v>
      </c>
      <c r="L5537" s="1" t="s">
        <v>25254</v>
      </c>
      <c r="M5537" s="1" t="s">
        <v>25255</v>
      </c>
      <c r="N5537" s="1" t="s">
        <v>2732</v>
      </c>
      <c r="O5537" s="1" t="s">
        <v>25256</v>
      </c>
      <c r="P5537" s="1" t="n">
        <v>99496</v>
      </c>
      <c r="Q5537" s="1" t="n">
        <v>192690</v>
      </c>
      <c r="R5537" s="1" t="n">
        <v>192690</v>
      </c>
      <c r="S5537" s="1" t="n">
        <v>99496</v>
      </c>
      <c r="T5537" s="1" t="s">
        <v>69</v>
      </c>
      <c r="U5537" s="1" t="s">
        <v>16929</v>
      </c>
      <c r="V5537" s="1" t="s">
        <v>32212</v>
      </c>
      <c r="W5537" s="1" t="s">
        <v>32213</v>
      </c>
      <c r="X5537" s="1" t="s">
        <v>32212</v>
      </c>
      <c r="Y5537" s="1" t="s">
        <v>32214</v>
      </c>
      <c r="Z5537" s="1" t="n">
        <v>3</v>
      </c>
      <c r="AA5537" s="1" t="s">
        <v>65</v>
      </c>
      <c r="AB5537" s="1" t="s">
        <v>32215</v>
      </c>
      <c r="AC5537" s="2" t="s">
        <v>66</v>
      </c>
      <c r="AD5537" s="2" t="s">
        <v>67</v>
      </c>
      <c r="AQ5537" s="2" t="s">
        <v>3206</v>
      </c>
      <c r="AR5537" s="2" t="s">
        <v>3206</v>
      </c>
    </row>
    <row r="5538" customFormat="false" ht="12.75" hidden="false" customHeight="false" outlineLevel="0" collapsed="false">
      <c r="A5538" s="3" t="s">
        <v>32216</v>
      </c>
      <c r="B5538" s="1" t="s">
        <v>32217</v>
      </c>
      <c r="C5538" s="4" t="n">
        <f aca="false">IF(OR(T5538="SSES",T5538="VAR"),-COUNTIF(P$2:P$6715,R5538)+1,IF(T5538="ES",1,IF(OR(T5538="CL",T5538="OR",T5538="SBOR",T5538="SPFM",T5538="FM",T5538="SBFM",T5538="FO",T5538="GN",T5538="SSGN"),0)))</f>
        <v>1</v>
      </c>
      <c r="D5538" s="1" t="n">
        <v>5537</v>
      </c>
      <c r="E5538" s="1" t="s">
        <v>22635</v>
      </c>
      <c r="F5538" s="1"/>
      <c r="G5538" s="1" t="s">
        <v>22654</v>
      </c>
      <c r="H5538" s="1" t="s">
        <v>32001</v>
      </c>
      <c r="I5538" s="1" t="s">
        <v>32106</v>
      </c>
      <c r="J5538" s="1" t="s">
        <v>32107</v>
      </c>
      <c r="K5538" s="1" t="s">
        <v>32108</v>
      </c>
      <c r="L5538" s="1" t="s">
        <v>25254</v>
      </c>
      <c r="M5538" s="1" t="s">
        <v>25255</v>
      </c>
      <c r="N5538" s="1" t="s">
        <v>2732</v>
      </c>
      <c r="O5538" s="1" t="s">
        <v>25256</v>
      </c>
      <c r="P5538" s="1" t="n">
        <v>99511</v>
      </c>
      <c r="Q5538" s="1" t="n">
        <v>192690</v>
      </c>
      <c r="R5538" s="1" t="n">
        <v>192690</v>
      </c>
      <c r="S5538" s="1" t="n">
        <v>99511</v>
      </c>
      <c r="T5538" s="1" t="s">
        <v>69</v>
      </c>
      <c r="U5538" s="1" t="s">
        <v>30193</v>
      </c>
      <c r="V5538" s="1" t="s">
        <v>32218</v>
      </c>
      <c r="W5538" s="1" t="s">
        <v>32219</v>
      </c>
      <c r="X5538" s="1" t="s">
        <v>32218</v>
      </c>
      <c r="Y5538" s="1" t="s">
        <v>32220</v>
      </c>
      <c r="Z5538" s="1" t="n">
        <v>3</v>
      </c>
      <c r="AA5538" s="1" t="s">
        <v>65</v>
      </c>
      <c r="AB5538" s="1" t="s">
        <v>32221</v>
      </c>
      <c r="AC5538" s="2" t="s">
        <v>66</v>
      </c>
      <c r="AD5538" s="2" t="s">
        <v>67</v>
      </c>
      <c r="AQ5538" s="2" t="s">
        <v>3206</v>
      </c>
      <c r="AR5538" s="2" t="s">
        <v>3206</v>
      </c>
    </row>
    <row r="5539" customFormat="false" ht="12.75" hidden="false" customHeight="false" outlineLevel="0" collapsed="false">
      <c r="A5539" s="3" t="s">
        <v>32222</v>
      </c>
      <c r="B5539" s="1" t="s">
        <v>32223</v>
      </c>
      <c r="C5539" s="4" t="n">
        <f aca="false">IF(OR(T5539="SSES",T5539="VAR"),-COUNTIF(P$2:P$6715,R5539)+1,IF(T5539="ES",1,IF(OR(T5539="CL",T5539="OR",T5539="SBOR",T5539="SPFM",T5539="FM",T5539="SBFM",T5539="FO",T5539="GN",T5539="SSGN"),0)))</f>
        <v>1</v>
      </c>
      <c r="D5539" s="1" t="n">
        <v>5538</v>
      </c>
      <c r="E5539" s="1" t="s">
        <v>22635</v>
      </c>
      <c r="F5539" s="1"/>
      <c r="G5539" s="1" t="s">
        <v>22654</v>
      </c>
      <c r="H5539" s="1" t="s">
        <v>32001</v>
      </c>
      <c r="I5539" s="1" t="s">
        <v>32106</v>
      </c>
      <c r="J5539" s="1" t="s">
        <v>32107</v>
      </c>
      <c r="K5539" s="1" t="s">
        <v>32108</v>
      </c>
      <c r="L5539" s="1" t="s">
        <v>25254</v>
      </c>
      <c r="M5539" s="1" t="s">
        <v>25255</v>
      </c>
      <c r="N5539" s="1" t="s">
        <v>2732</v>
      </c>
      <c r="O5539" s="1" t="s">
        <v>25256</v>
      </c>
      <c r="P5539" s="1" t="n">
        <v>99518</v>
      </c>
      <c r="Q5539" s="1" t="n">
        <v>192690</v>
      </c>
      <c r="R5539" s="1" t="n">
        <v>192690</v>
      </c>
      <c r="S5539" s="1" t="n">
        <v>99518</v>
      </c>
      <c r="T5539" s="1" t="s">
        <v>69</v>
      </c>
      <c r="U5539" s="1" t="s">
        <v>16929</v>
      </c>
      <c r="V5539" s="1" t="s">
        <v>32224</v>
      </c>
      <c r="W5539" s="1" t="s">
        <v>32225</v>
      </c>
      <c r="X5539" s="1" t="s">
        <v>32224</v>
      </c>
      <c r="Y5539" s="1"/>
      <c r="Z5539" s="1" t="n">
        <v>3</v>
      </c>
      <c r="AA5539" s="1" t="s">
        <v>65</v>
      </c>
      <c r="AB5539" s="1" t="s">
        <v>32226</v>
      </c>
      <c r="AC5539" s="2" t="s">
        <v>66</v>
      </c>
      <c r="AD5539" s="2" t="s">
        <v>67</v>
      </c>
      <c r="AQ5539" s="2" t="s">
        <v>3206</v>
      </c>
    </row>
    <row r="5540" customFormat="false" ht="12.75" hidden="false" customHeight="false" outlineLevel="0" collapsed="false">
      <c r="A5540" s="3" t="s">
        <v>32227</v>
      </c>
      <c r="B5540" s="1" t="s">
        <v>32228</v>
      </c>
      <c r="C5540" s="4" t="n">
        <f aca="false">IF(OR(T5540="SSES",T5540="VAR"),-COUNTIF(P$2:P$6715,R5540)+1,IF(T5540="ES",1,IF(OR(T5540="CL",T5540="OR",T5540="SBOR",T5540="SPFM",T5540="FM",T5540="SBFM",T5540="FO",T5540="GN",T5540="SSGN"),0)))</f>
        <v>1</v>
      </c>
      <c r="D5540" s="1" t="n">
        <v>5539</v>
      </c>
      <c r="E5540" s="1" t="s">
        <v>22635</v>
      </c>
      <c r="F5540" s="1"/>
      <c r="G5540" s="1" t="s">
        <v>22654</v>
      </c>
      <c r="H5540" s="1" t="s">
        <v>32001</v>
      </c>
      <c r="I5540" s="1" t="s">
        <v>32106</v>
      </c>
      <c r="J5540" s="1" t="s">
        <v>32107</v>
      </c>
      <c r="K5540" s="1" t="s">
        <v>32108</v>
      </c>
      <c r="L5540" s="1" t="s">
        <v>25254</v>
      </c>
      <c r="M5540" s="1" t="s">
        <v>25255</v>
      </c>
      <c r="N5540" s="1" t="s">
        <v>2732</v>
      </c>
      <c r="O5540" s="1" t="s">
        <v>25256</v>
      </c>
      <c r="P5540" s="1" t="n">
        <v>99529</v>
      </c>
      <c r="Q5540" s="1" t="n">
        <v>192690</v>
      </c>
      <c r="R5540" s="1" t="n">
        <v>192690</v>
      </c>
      <c r="S5540" s="1" t="n">
        <v>99529</v>
      </c>
      <c r="T5540" s="1" t="s">
        <v>69</v>
      </c>
      <c r="U5540" s="1" t="s">
        <v>16929</v>
      </c>
      <c r="V5540" s="1" t="s">
        <v>32229</v>
      </c>
      <c r="W5540" s="1" t="s">
        <v>32230</v>
      </c>
      <c r="X5540" s="1" t="s">
        <v>32229</v>
      </c>
      <c r="Y5540" s="1" t="s">
        <v>32231</v>
      </c>
      <c r="Z5540" s="1" t="n">
        <v>3</v>
      </c>
      <c r="AA5540" s="1" t="s">
        <v>65</v>
      </c>
      <c r="AB5540" s="1" t="s">
        <v>32232</v>
      </c>
      <c r="AC5540" s="2" t="s">
        <v>66</v>
      </c>
      <c r="AD5540" s="2" t="s">
        <v>67</v>
      </c>
      <c r="AQ5540" s="2" t="s">
        <v>3206</v>
      </c>
    </row>
    <row r="5541" customFormat="false" ht="12.75" hidden="false" customHeight="false" outlineLevel="0" collapsed="false">
      <c r="A5541" s="3" t="s">
        <v>32233</v>
      </c>
      <c r="B5541" s="1" t="s">
        <v>32234</v>
      </c>
      <c r="C5541" s="4" t="n">
        <f aca="false">IF(OR(T5541="SSES",T5541="VAR"),-COUNTIF(P$2:P$6715,R5541)+1,IF(T5541="ES",1,IF(OR(T5541="CL",T5541="OR",T5541="SBOR",T5541="SPFM",T5541="FM",T5541="SBFM",T5541="FO",T5541="GN",T5541="SSGN"),0)))</f>
        <v>1</v>
      </c>
      <c r="D5541" s="1" t="n">
        <v>5540</v>
      </c>
      <c r="E5541" s="1" t="s">
        <v>22635</v>
      </c>
      <c r="F5541" s="1"/>
      <c r="G5541" s="1" t="s">
        <v>22654</v>
      </c>
      <c r="H5541" s="1" t="s">
        <v>32001</v>
      </c>
      <c r="I5541" s="1" t="s">
        <v>32106</v>
      </c>
      <c r="J5541" s="1" t="s">
        <v>32107</v>
      </c>
      <c r="K5541" s="1" t="s">
        <v>32108</v>
      </c>
      <c r="L5541" s="1" t="s">
        <v>25254</v>
      </c>
      <c r="M5541" s="1" t="s">
        <v>25255</v>
      </c>
      <c r="N5541" s="1" t="s">
        <v>2732</v>
      </c>
      <c r="O5541" s="1" t="s">
        <v>25256</v>
      </c>
      <c r="P5541" s="1" t="n">
        <v>99549</v>
      </c>
      <c r="Q5541" s="1" t="n">
        <v>192690</v>
      </c>
      <c r="R5541" s="1" t="n">
        <v>192690</v>
      </c>
      <c r="S5541" s="1" t="n">
        <v>99549</v>
      </c>
      <c r="T5541" s="1" t="s">
        <v>69</v>
      </c>
      <c r="U5541" s="1" t="s">
        <v>16929</v>
      </c>
      <c r="V5541" s="1" t="s">
        <v>32235</v>
      </c>
      <c r="W5541" s="1" t="s">
        <v>32236</v>
      </c>
      <c r="X5541" s="1" t="s">
        <v>32235</v>
      </c>
      <c r="Y5541" s="1" t="s">
        <v>32237</v>
      </c>
      <c r="Z5541" s="1" t="n">
        <v>3</v>
      </c>
      <c r="AA5541" s="1" t="s">
        <v>65</v>
      </c>
      <c r="AB5541" s="1" t="s">
        <v>32238</v>
      </c>
      <c r="AC5541" s="2" t="s">
        <v>66</v>
      </c>
      <c r="AD5541" s="2" t="s">
        <v>67</v>
      </c>
      <c r="AQ5541" s="2" t="s">
        <v>3206</v>
      </c>
      <c r="AT5541" s="2" t="s">
        <v>5026</v>
      </c>
    </row>
    <row r="5542" customFormat="false" ht="12.75" hidden="false" customHeight="false" outlineLevel="0" collapsed="false">
      <c r="A5542" s="3" t="s">
        <v>32239</v>
      </c>
      <c r="B5542" s="1" t="s">
        <v>32240</v>
      </c>
      <c r="C5542" s="4" t="n">
        <f aca="false">IF(OR(T5542="SSES",T5542="VAR"),-COUNTIF(P$2:P$6715,R5542)+1,IF(T5542="ES",1,IF(OR(T5542="CL",T5542="OR",T5542="SBOR",T5542="SPFM",T5542="FM",T5542="SBFM",T5542="FO",T5542="GN",T5542="SSGN"),0)))</f>
        <v>1</v>
      </c>
      <c r="D5542" s="1" t="n">
        <v>5541</v>
      </c>
      <c r="E5542" s="1" t="s">
        <v>22635</v>
      </c>
      <c r="F5542" s="1"/>
      <c r="G5542" s="1" t="s">
        <v>22654</v>
      </c>
      <c r="H5542" s="1" t="s">
        <v>32001</v>
      </c>
      <c r="I5542" s="1" t="s">
        <v>32106</v>
      </c>
      <c r="J5542" s="1" t="s">
        <v>32107</v>
      </c>
      <c r="K5542" s="1" t="s">
        <v>32108</v>
      </c>
      <c r="L5542" s="1" t="s">
        <v>25254</v>
      </c>
      <c r="M5542" s="1" t="s">
        <v>25255</v>
      </c>
      <c r="N5542" s="1" t="s">
        <v>2732</v>
      </c>
      <c r="O5542" s="1" t="s">
        <v>25256</v>
      </c>
      <c r="P5542" s="1" t="n">
        <v>99561</v>
      </c>
      <c r="Q5542" s="1" t="n">
        <v>192690</v>
      </c>
      <c r="R5542" s="1" t="n">
        <v>192690</v>
      </c>
      <c r="S5542" s="1" t="n">
        <v>99561</v>
      </c>
      <c r="T5542" s="1" t="s">
        <v>69</v>
      </c>
      <c r="U5542" s="1" t="s">
        <v>27089</v>
      </c>
      <c r="V5542" s="1" t="s">
        <v>32241</v>
      </c>
      <c r="W5542" s="1" t="s">
        <v>32242</v>
      </c>
      <c r="X5542" s="1" t="s">
        <v>32241</v>
      </c>
      <c r="Y5542" s="1"/>
      <c r="Z5542" s="1" t="n">
        <v>3</v>
      </c>
      <c r="AA5542" s="1" t="s">
        <v>65</v>
      </c>
      <c r="AB5542" s="1" t="s">
        <v>32243</v>
      </c>
      <c r="AC5542" s="2" t="s">
        <v>66</v>
      </c>
      <c r="AD5542" s="2" t="s">
        <v>67</v>
      </c>
      <c r="AQ5542" s="2" t="s">
        <v>3206</v>
      </c>
      <c r="AR5542" s="2" t="s">
        <v>3206</v>
      </c>
    </row>
    <row r="5543" customFormat="false" ht="12.75" hidden="false" customHeight="false" outlineLevel="0" collapsed="false">
      <c r="A5543" s="3" t="s">
        <v>32244</v>
      </c>
      <c r="B5543" s="1" t="s">
        <v>32245</v>
      </c>
      <c r="C5543" s="4" t="n">
        <f aca="false">IF(OR(T5543="SSES",T5543="VAR"),-COUNTIF(P$2:P$6715,R5543)+1,IF(T5543="ES",1,IF(OR(T5543="CL",T5543="OR",T5543="SBOR",T5543="SPFM",T5543="FM",T5543="SBFM",T5543="FO",T5543="GN",T5543="SSGN"),0)))</f>
        <v>1</v>
      </c>
      <c r="D5543" s="1" t="n">
        <v>5542</v>
      </c>
      <c r="E5543" s="1" t="s">
        <v>22635</v>
      </c>
      <c r="F5543" s="1"/>
      <c r="G5543" s="1" t="s">
        <v>22654</v>
      </c>
      <c r="H5543" s="1" t="s">
        <v>32001</v>
      </c>
      <c r="I5543" s="1" t="s">
        <v>32106</v>
      </c>
      <c r="J5543" s="1" t="s">
        <v>32107</v>
      </c>
      <c r="K5543" s="1" t="s">
        <v>32108</v>
      </c>
      <c r="L5543" s="1" t="s">
        <v>25254</v>
      </c>
      <c r="M5543" s="1" t="s">
        <v>25255</v>
      </c>
      <c r="N5543" s="1" t="s">
        <v>2732</v>
      </c>
      <c r="O5543" s="1" t="s">
        <v>25256</v>
      </c>
      <c r="P5543" s="1" t="n">
        <v>99566</v>
      </c>
      <c r="Q5543" s="1" t="n">
        <v>192690</v>
      </c>
      <c r="R5543" s="1" t="n">
        <v>192690</v>
      </c>
      <c r="S5543" s="1" t="n">
        <v>99566</v>
      </c>
      <c r="T5543" s="1" t="s">
        <v>69</v>
      </c>
      <c r="U5543" s="1" t="s">
        <v>32246</v>
      </c>
      <c r="V5543" s="1" t="s">
        <v>32247</v>
      </c>
      <c r="W5543" s="1" t="s">
        <v>32248</v>
      </c>
      <c r="X5543" s="1" t="s">
        <v>32247</v>
      </c>
      <c r="Y5543" s="1" t="s">
        <v>32249</v>
      </c>
      <c r="Z5543" s="1" t="n">
        <v>3</v>
      </c>
      <c r="AA5543" s="1" t="s">
        <v>65</v>
      </c>
      <c r="AB5543" s="1" t="s">
        <v>32250</v>
      </c>
      <c r="AC5543" s="2" t="s">
        <v>66</v>
      </c>
      <c r="AD5543" s="2" t="s">
        <v>67</v>
      </c>
      <c r="AQ5543" s="2" t="s">
        <v>3206</v>
      </c>
      <c r="AR5543" s="2" t="s">
        <v>3206</v>
      </c>
      <c r="AT5543" s="2" t="s">
        <v>5026</v>
      </c>
    </row>
    <row r="5544" customFormat="false" ht="12.75" hidden="false" customHeight="false" outlineLevel="0" collapsed="false">
      <c r="A5544" s="3" t="s">
        <v>32251</v>
      </c>
      <c r="B5544" s="1" t="s">
        <v>32252</v>
      </c>
      <c r="C5544" s="4" t="n">
        <f aca="false">IF(OR(T5544="SSES",T5544="VAR"),-COUNTIF(P$2:P$6715,R5544)+1,IF(T5544="ES",1,IF(OR(T5544="CL",T5544="OR",T5544="SBOR",T5544="SPFM",T5544="FM",T5544="SBFM",T5544="FO",T5544="GN",T5544="SSGN"),0)))</f>
        <v>1</v>
      </c>
      <c r="D5544" s="1" t="n">
        <v>5543</v>
      </c>
      <c r="E5544" s="1" t="s">
        <v>22635</v>
      </c>
      <c r="F5544" s="1"/>
      <c r="G5544" s="1" t="s">
        <v>22654</v>
      </c>
      <c r="H5544" s="1" t="s">
        <v>32001</v>
      </c>
      <c r="I5544" s="1" t="s">
        <v>32106</v>
      </c>
      <c r="J5544" s="1" t="s">
        <v>32107</v>
      </c>
      <c r="K5544" s="1" t="s">
        <v>32108</v>
      </c>
      <c r="L5544" s="1" t="s">
        <v>25254</v>
      </c>
      <c r="M5544" s="1" t="s">
        <v>25255</v>
      </c>
      <c r="N5544" s="1" t="s">
        <v>2732</v>
      </c>
      <c r="O5544" s="1" t="s">
        <v>25256</v>
      </c>
      <c r="P5544" s="1" t="n">
        <v>99570</v>
      </c>
      <c r="Q5544" s="1" t="n">
        <v>192690</v>
      </c>
      <c r="R5544" s="1" t="n">
        <v>192690</v>
      </c>
      <c r="S5544" s="1" t="n">
        <v>99570</v>
      </c>
      <c r="T5544" s="1" t="s">
        <v>69</v>
      </c>
      <c r="U5544" s="1" t="s">
        <v>16929</v>
      </c>
      <c r="V5544" s="1" t="s">
        <v>32253</v>
      </c>
      <c r="W5544" s="1" t="s">
        <v>32254</v>
      </c>
      <c r="X5544" s="1" t="s">
        <v>32253</v>
      </c>
      <c r="Y5544" s="1" t="s">
        <v>32255</v>
      </c>
      <c r="Z5544" s="1" t="n">
        <v>3</v>
      </c>
      <c r="AA5544" s="1" t="s">
        <v>65</v>
      </c>
      <c r="AB5544" s="1" t="s">
        <v>32256</v>
      </c>
      <c r="AC5544" s="2" t="s">
        <v>66</v>
      </c>
      <c r="AD5544" s="2" t="s">
        <v>67</v>
      </c>
      <c r="AO5544" s="2" t="s">
        <v>3206</v>
      </c>
      <c r="AQ5544" s="2" t="s">
        <v>3206</v>
      </c>
      <c r="AU5544" s="2" t="s">
        <v>25272</v>
      </c>
    </row>
    <row r="5545" customFormat="false" ht="12.75" hidden="false" customHeight="false" outlineLevel="0" collapsed="false">
      <c r="A5545" s="3" t="s">
        <v>32257</v>
      </c>
      <c r="B5545" s="1" t="s">
        <v>32258</v>
      </c>
      <c r="C5545" s="4" t="n">
        <f aca="false">IF(OR(T5545="SSES",T5545="VAR"),-COUNTIF(P$2:P$6715,R5545)+1,IF(T5545="ES",1,IF(OR(T5545="CL",T5545="OR",T5545="SBOR",T5545="SPFM",T5545="FM",T5545="SBFM",T5545="FO",T5545="GN",T5545="SSGN"),0)))</f>
        <v>1</v>
      </c>
      <c r="D5545" s="1" t="n">
        <v>5544</v>
      </c>
      <c r="E5545" s="1" t="s">
        <v>22635</v>
      </c>
      <c r="F5545" s="1"/>
      <c r="G5545" s="1" t="s">
        <v>22654</v>
      </c>
      <c r="H5545" s="1" t="s">
        <v>32001</v>
      </c>
      <c r="I5545" s="1" t="s">
        <v>32106</v>
      </c>
      <c r="J5545" s="1" t="s">
        <v>32107</v>
      </c>
      <c r="K5545" s="1" t="s">
        <v>32108</v>
      </c>
      <c r="L5545" s="1" t="s">
        <v>25254</v>
      </c>
      <c r="M5545" s="1" t="s">
        <v>25255</v>
      </c>
      <c r="N5545" s="1" t="s">
        <v>2732</v>
      </c>
      <c r="O5545" s="1" t="s">
        <v>25256</v>
      </c>
      <c r="P5545" s="1" t="n">
        <v>99582</v>
      </c>
      <c r="Q5545" s="1" t="n">
        <v>192690</v>
      </c>
      <c r="R5545" s="1" t="n">
        <v>192690</v>
      </c>
      <c r="S5545" s="1" t="n">
        <v>99582</v>
      </c>
      <c r="T5545" s="1" t="s">
        <v>69</v>
      </c>
      <c r="U5545" s="1" t="s">
        <v>16929</v>
      </c>
      <c r="V5545" s="1" t="s">
        <v>32259</v>
      </c>
      <c r="W5545" s="1" t="s">
        <v>32260</v>
      </c>
      <c r="X5545" s="1" t="s">
        <v>32259</v>
      </c>
      <c r="Y5545" s="1" t="s">
        <v>32261</v>
      </c>
      <c r="Z5545" s="1" t="n">
        <v>3</v>
      </c>
      <c r="AA5545" s="1" t="s">
        <v>65</v>
      </c>
      <c r="AB5545" s="1" t="s">
        <v>32262</v>
      </c>
      <c r="AC5545" s="2" t="s">
        <v>66</v>
      </c>
      <c r="AD5545" s="2" t="s">
        <v>67</v>
      </c>
      <c r="AP5545" s="2" t="s">
        <v>3206</v>
      </c>
      <c r="AQ5545" s="2" t="s">
        <v>3206</v>
      </c>
      <c r="AR5545" s="2" t="s">
        <v>3206</v>
      </c>
    </row>
    <row r="5546" customFormat="false" ht="12.75" hidden="false" customHeight="false" outlineLevel="0" collapsed="false">
      <c r="A5546" s="3" t="s">
        <v>32263</v>
      </c>
      <c r="B5546" s="1" t="s">
        <v>32258</v>
      </c>
      <c r="C5546" s="4" t="n">
        <f aca="false">IF(OR(T5546="SSES",T5546="VAR"),-COUNTIF(P$2:P$6715,R5546)+1,IF(T5546="ES",1,IF(OR(T5546="CL",T5546="OR",T5546="SBOR",T5546="SPFM",T5546="FM",T5546="SBFM",T5546="FO",T5546="GN",T5546="SSGN"),0)))</f>
        <v>0</v>
      </c>
      <c r="D5546" s="1" t="n">
        <v>5545</v>
      </c>
      <c r="E5546" s="1" t="s">
        <v>22635</v>
      </c>
      <c r="F5546" s="1"/>
      <c r="G5546" s="1" t="s">
        <v>22654</v>
      </c>
      <c r="H5546" s="1" t="s">
        <v>32001</v>
      </c>
      <c r="I5546" s="1" t="s">
        <v>32106</v>
      </c>
      <c r="J5546" s="1" t="s">
        <v>32107</v>
      </c>
      <c r="K5546" s="1" t="s">
        <v>32108</v>
      </c>
      <c r="L5546" s="1" t="s">
        <v>25254</v>
      </c>
      <c r="M5546" s="1" t="s">
        <v>25255</v>
      </c>
      <c r="N5546" s="1" t="s">
        <v>2732</v>
      </c>
      <c r="O5546" s="1" t="s">
        <v>25256</v>
      </c>
      <c r="P5546" s="1" t="n">
        <v>134957</v>
      </c>
      <c r="Q5546" s="1" t="n">
        <v>99582</v>
      </c>
      <c r="R5546" s="1" t="n">
        <v>99582</v>
      </c>
      <c r="S5546" s="1" t="n">
        <v>134957</v>
      </c>
      <c r="T5546" s="1" t="s">
        <v>1467</v>
      </c>
      <c r="U5546" s="1" t="s">
        <v>16929</v>
      </c>
      <c r="V5546" s="1" t="s">
        <v>32264</v>
      </c>
      <c r="W5546" s="1" t="s">
        <v>32265</v>
      </c>
      <c r="X5546" s="1" t="s">
        <v>32264</v>
      </c>
      <c r="Y5546" s="1"/>
      <c r="Z5546" s="1" t="n">
        <v>3</v>
      </c>
      <c r="AA5546" s="1" t="s">
        <v>65</v>
      </c>
      <c r="AB5546" s="1" t="s">
        <v>32266</v>
      </c>
      <c r="AC5546" s="2" t="s">
        <v>66</v>
      </c>
      <c r="AD5546" s="2" t="s">
        <v>67</v>
      </c>
      <c r="AQ5546" s="2" t="s">
        <v>3206</v>
      </c>
    </row>
    <row r="5547" customFormat="false" ht="12.75" hidden="false" customHeight="false" outlineLevel="0" collapsed="false">
      <c r="A5547" s="3" t="s">
        <v>32267</v>
      </c>
      <c r="B5547" s="1" t="s">
        <v>32268</v>
      </c>
      <c r="C5547" s="4" t="n">
        <f aca="false">IF(OR(T5547="SSES",T5547="VAR"),-COUNTIF(P$2:P$6715,R5547)+1,IF(T5547="ES",1,IF(OR(T5547="CL",T5547="OR",T5547="SBOR",T5547="SPFM",T5547="FM",T5547="SBFM",T5547="FO",T5547="GN",T5547="SSGN"),0)))</f>
        <v>1</v>
      </c>
      <c r="D5547" s="1" t="n">
        <v>5546</v>
      </c>
      <c r="E5547" s="1" t="s">
        <v>22635</v>
      </c>
      <c r="F5547" s="1"/>
      <c r="G5547" s="1" t="s">
        <v>22654</v>
      </c>
      <c r="H5547" s="1" t="s">
        <v>32001</v>
      </c>
      <c r="I5547" s="1" t="s">
        <v>32106</v>
      </c>
      <c r="J5547" s="1" t="s">
        <v>32107</v>
      </c>
      <c r="K5547" s="1" t="s">
        <v>32108</v>
      </c>
      <c r="L5547" s="1" t="s">
        <v>25254</v>
      </c>
      <c r="M5547" s="1" t="s">
        <v>25255</v>
      </c>
      <c r="N5547" s="1" t="s">
        <v>2732</v>
      </c>
      <c r="O5547" s="1" t="s">
        <v>25256</v>
      </c>
      <c r="P5547" s="1" t="n">
        <v>118916</v>
      </c>
      <c r="Q5547" s="1" t="n">
        <v>197280</v>
      </c>
      <c r="R5547" s="1" t="n">
        <v>197280</v>
      </c>
      <c r="S5547" s="1" t="n">
        <v>118916</v>
      </c>
      <c r="T5547" s="1" t="s">
        <v>69</v>
      </c>
      <c r="U5547" s="1" t="s">
        <v>16929</v>
      </c>
      <c r="V5547" s="1" t="s">
        <v>32269</v>
      </c>
      <c r="W5547" s="1" t="s">
        <v>32270</v>
      </c>
      <c r="X5547" s="1" t="s">
        <v>32269</v>
      </c>
      <c r="Y5547" s="1" t="s">
        <v>32271</v>
      </c>
      <c r="Z5547" s="1" t="n">
        <v>3</v>
      </c>
      <c r="AA5547" s="1" t="s">
        <v>65</v>
      </c>
      <c r="AB5547" s="1" t="s">
        <v>32272</v>
      </c>
      <c r="AC5547" s="2" t="s">
        <v>66</v>
      </c>
      <c r="AD5547" s="2" t="s">
        <v>67</v>
      </c>
      <c r="AQ5547" s="2" t="s">
        <v>3206</v>
      </c>
      <c r="AR5547" s="2" t="s">
        <v>3206</v>
      </c>
    </row>
    <row r="5548" customFormat="false" ht="12.75" hidden="false" customHeight="false" outlineLevel="0" collapsed="false">
      <c r="A5548" s="3" t="s">
        <v>32273</v>
      </c>
      <c r="B5548" s="1" t="s">
        <v>32268</v>
      </c>
      <c r="C5548" s="4" t="n">
        <f aca="false">IF(OR(T5548="SSES",T5548="VAR"),-COUNTIF(P$2:P$6715,R5548)+1,IF(T5548="ES",1,IF(OR(T5548="CL",T5548="OR",T5548="SBOR",T5548="SPFM",T5548="FM",T5548="SBFM",T5548="FO",T5548="GN",T5548="SSGN"),0)))</f>
        <v>0</v>
      </c>
      <c r="D5548" s="1" t="n">
        <v>5547</v>
      </c>
      <c r="E5548" s="1" t="s">
        <v>22635</v>
      </c>
      <c r="F5548" s="1"/>
      <c r="G5548" s="1" t="s">
        <v>22654</v>
      </c>
      <c r="H5548" s="1" t="s">
        <v>32001</v>
      </c>
      <c r="I5548" s="1" t="s">
        <v>32106</v>
      </c>
      <c r="J5548" s="1" t="s">
        <v>32107</v>
      </c>
      <c r="K5548" s="1" t="s">
        <v>32108</v>
      </c>
      <c r="L5548" s="1" t="s">
        <v>25254</v>
      </c>
      <c r="M5548" s="1" t="s">
        <v>25255</v>
      </c>
      <c r="N5548" s="1" t="s">
        <v>2732</v>
      </c>
      <c r="O5548" s="1" t="s">
        <v>25256</v>
      </c>
      <c r="P5548" s="1" t="n">
        <v>140175</v>
      </c>
      <c r="Q5548" s="1" t="n">
        <v>118916</v>
      </c>
      <c r="R5548" s="1" t="n">
        <v>118916</v>
      </c>
      <c r="S5548" s="1" t="n">
        <v>140175</v>
      </c>
      <c r="T5548" s="1" t="s">
        <v>1467</v>
      </c>
      <c r="U5548" s="1" t="s">
        <v>16929</v>
      </c>
      <c r="V5548" s="1" t="s">
        <v>32274</v>
      </c>
      <c r="W5548" s="1" t="s">
        <v>32275</v>
      </c>
      <c r="X5548" s="1" t="s">
        <v>32274</v>
      </c>
      <c r="Y5548" s="1"/>
      <c r="Z5548" s="1" t="n">
        <v>3</v>
      </c>
      <c r="AA5548" s="1" t="s">
        <v>65</v>
      </c>
      <c r="AB5548" s="1" t="s">
        <v>32276</v>
      </c>
      <c r="AC5548" s="2" t="s">
        <v>66</v>
      </c>
      <c r="AD5548" s="2" t="s">
        <v>67</v>
      </c>
      <c r="AQ5548" s="2" t="s">
        <v>3206</v>
      </c>
    </row>
    <row r="5549" customFormat="false" ht="12.75" hidden="false" customHeight="false" outlineLevel="0" collapsed="false">
      <c r="A5549" s="3" t="s">
        <v>32277</v>
      </c>
      <c r="B5549" s="1" t="s">
        <v>32278</v>
      </c>
      <c r="C5549" s="4" t="n">
        <f aca="false">IF(OR(T5549="SSES",T5549="VAR"),-COUNTIF(P$2:P$6715,R5549)+1,IF(T5549="ES",1,IF(OR(T5549="CL",T5549="OR",T5549="SBOR",T5549="SPFM",T5549="FM",T5549="SBFM",T5549="FO",T5549="GN",T5549="SSGN"),0)))</f>
        <v>1</v>
      </c>
      <c r="D5549" s="1" t="n">
        <v>5548</v>
      </c>
      <c r="E5549" s="1" t="s">
        <v>22635</v>
      </c>
      <c r="F5549" s="1"/>
      <c r="G5549" s="1" t="s">
        <v>22654</v>
      </c>
      <c r="H5549" s="1" t="s">
        <v>32001</v>
      </c>
      <c r="I5549" s="1" t="s">
        <v>32106</v>
      </c>
      <c r="J5549" s="1" t="s">
        <v>32107</v>
      </c>
      <c r="K5549" s="1" t="s">
        <v>32108</v>
      </c>
      <c r="L5549" s="1" t="s">
        <v>25254</v>
      </c>
      <c r="M5549" s="1" t="s">
        <v>25255</v>
      </c>
      <c r="N5549" s="1" t="s">
        <v>2732</v>
      </c>
      <c r="O5549" s="1" t="s">
        <v>25256</v>
      </c>
      <c r="P5549" s="1" t="n">
        <v>123164</v>
      </c>
      <c r="Q5549" s="1" t="n">
        <v>197629</v>
      </c>
      <c r="R5549" s="1" t="n">
        <v>197629</v>
      </c>
      <c r="S5549" s="1" t="n">
        <v>123164</v>
      </c>
      <c r="T5549" s="1" t="s">
        <v>69</v>
      </c>
      <c r="U5549" s="1" t="s">
        <v>16929</v>
      </c>
      <c r="V5549" s="1" t="s">
        <v>32279</v>
      </c>
      <c r="W5549" s="1" t="s">
        <v>32280</v>
      </c>
      <c r="X5549" s="1" t="s">
        <v>32279</v>
      </c>
      <c r="Y5549" s="1" t="s">
        <v>32281</v>
      </c>
      <c r="Z5549" s="1" t="n">
        <v>3</v>
      </c>
      <c r="AA5549" s="1" t="s">
        <v>65</v>
      </c>
      <c r="AB5549" s="1" t="s">
        <v>32282</v>
      </c>
      <c r="AC5549" s="2" t="s">
        <v>66</v>
      </c>
      <c r="AD5549" s="2" t="s">
        <v>67</v>
      </c>
      <c r="AQ5549" s="2" t="s">
        <v>3206</v>
      </c>
    </row>
    <row r="5550" customFormat="false" ht="12.75" hidden="false" customHeight="false" outlineLevel="0" collapsed="false">
      <c r="A5550" s="3" t="s">
        <v>32283</v>
      </c>
      <c r="B5550" s="1" t="s">
        <v>32284</v>
      </c>
      <c r="C5550" s="4" t="n">
        <f aca="false">IF(OR(T5550="SSES",T5550="VAR"),-COUNTIF(P$2:P$6715,R5550)+1,IF(T5550="ES",1,IF(OR(T5550="CL",T5550="OR",T5550="SBOR",T5550="SPFM",T5550="FM",T5550="SBFM",T5550="FO",T5550="GN",T5550="SSGN"),0)))</f>
        <v>1</v>
      </c>
      <c r="D5550" s="1" t="n">
        <v>5549</v>
      </c>
      <c r="E5550" s="1" t="s">
        <v>22635</v>
      </c>
      <c r="F5550" s="1"/>
      <c r="G5550" s="1" t="s">
        <v>22654</v>
      </c>
      <c r="H5550" s="1" t="s">
        <v>32285</v>
      </c>
      <c r="I5550" s="1" t="s">
        <v>32286</v>
      </c>
      <c r="J5550" s="1"/>
      <c r="K5550" s="1"/>
      <c r="L5550" s="1" t="s">
        <v>25254</v>
      </c>
      <c r="M5550" s="1" t="s">
        <v>25255</v>
      </c>
      <c r="N5550" s="1" t="s">
        <v>2732</v>
      </c>
      <c r="O5550" s="1" t="s">
        <v>25256</v>
      </c>
      <c r="P5550" s="1" t="n">
        <v>96895</v>
      </c>
      <c r="Q5550" s="1" t="n">
        <v>192318</v>
      </c>
      <c r="R5550" s="1" t="n">
        <v>192318</v>
      </c>
      <c r="S5550" s="1" t="n">
        <v>96895</v>
      </c>
      <c r="T5550" s="1" t="s">
        <v>69</v>
      </c>
      <c r="U5550" s="1" t="s">
        <v>32287</v>
      </c>
      <c r="V5550" s="1" t="s">
        <v>32288</v>
      </c>
      <c r="W5550" s="1" t="s">
        <v>32289</v>
      </c>
      <c r="X5550" s="1" t="s">
        <v>32288</v>
      </c>
      <c r="Y5550" s="1" t="s">
        <v>32290</v>
      </c>
      <c r="Z5550" s="1" t="n">
        <v>3</v>
      </c>
      <c r="AA5550" s="1" t="s">
        <v>65</v>
      </c>
      <c r="AB5550" s="1" t="s">
        <v>32291</v>
      </c>
      <c r="AC5550" s="2" t="s">
        <v>66</v>
      </c>
      <c r="AD5550" s="2" t="s">
        <v>67</v>
      </c>
      <c r="AQ5550" s="2" t="s">
        <v>3206</v>
      </c>
      <c r="AR5550" s="2" t="s">
        <v>3206</v>
      </c>
    </row>
    <row r="5551" customFormat="false" ht="12.75" hidden="false" customHeight="false" outlineLevel="0" collapsed="false">
      <c r="A5551" s="3" t="s">
        <v>32292</v>
      </c>
      <c r="B5551" s="1" t="s">
        <v>32284</v>
      </c>
      <c r="C5551" s="4" t="n">
        <f aca="false">IF(OR(T5551="SSES",T5551="VAR"),-COUNTIF(P$2:P$6715,R5551)+1,IF(T5551="ES",1,IF(OR(T5551="CL",T5551="OR",T5551="SBOR",T5551="SPFM",T5551="FM",T5551="SBFM",T5551="FO",T5551="GN",T5551="SSGN"),0)))</f>
        <v>0</v>
      </c>
      <c r="D5551" s="1" t="n">
        <v>5550</v>
      </c>
      <c r="E5551" s="1" t="s">
        <v>22635</v>
      </c>
      <c r="F5551" s="1"/>
      <c r="G5551" s="1" t="s">
        <v>22654</v>
      </c>
      <c r="H5551" s="1" t="s">
        <v>32285</v>
      </c>
      <c r="I5551" s="1" t="s">
        <v>32286</v>
      </c>
      <c r="J5551" s="1"/>
      <c r="K5551" s="1"/>
      <c r="L5551" s="1" t="s">
        <v>25254</v>
      </c>
      <c r="M5551" s="1" t="s">
        <v>25255</v>
      </c>
      <c r="N5551" s="1" t="s">
        <v>2732</v>
      </c>
      <c r="O5551" s="1" t="s">
        <v>25256</v>
      </c>
      <c r="P5551" s="1" t="n">
        <v>134238</v>
      </c>
      <c r="Q5551" s="1" t="n">
        <v>96895</v>
      </c>
      <c r="R5551" s="1" t="n">
        <v>96895</v>
      </c>
      <c r="S5551" s="1" t="n">
        <v>134238</v>
      </c>
      <c r="T5551" s="1" t="s">
        <v>1467</v>
      </c>
      <c r="U5551" s="1" t="s">
        <v>32287</v>
      </c>
      <c r="V5551" s="1" t="s">
        <v>32293</v>
      </c>
      <c r="W5551" s="1" t="s">
        <v>32294</v>
      </c>
      <c r="X5551" s="1" t="s">
        <v>32293</v>
      </c>
      <c r="Y5551" s="1"/>
      <c r="Z5551" s="1" t="n">
        <v>3</v>
      </c>
      <c r="AA5551" s="1" t="s">
        <v>65</v>
      </c>
      <c r="AB5551" s="1" t="s">
        <v>32295</v>
      </c>
      <c r="AC5551" s="2" t="s">
        <v>66</v>
      </c>
      <c r="AD5551" s="2" t="s">
        <v>67</v>
      </c>
      <c r="AQ5551" s="2" t="s">
        <v>3206</v>
      </c>
    </row>
    <row r="5552" customFormat="false" ht="12.75" hidden="false" customHeight="false" outlineLevel="0" collapsed="false">
      <c r="A5552" s="3" t="s">
        <v>32296</v>
      </c>
      <c r="B5552" s="1" t="s">
        <v>32297</v>
      </c>
      <c r="C5552" s="4" t="n">
        <f aca="false">IF(OR(T5552="SSES",T5552="VAR"),-COUNTIF(P$2:P$6715,R5552)+1,IF(T5552="ES",1,IF(OR(T5552="CL",T5552="OR",T5552="SBOR",T5552="SPFM",T5552="FM",T5552="SBFM",T5552="FO",T5552="GN",T5552="SSGN"),0)))</f>
        <v>1</v>
      </c>
      <c r="D5552" s="1" t="n">
        <v>5551</v>
      </c>
      <c r="E5552" s="1" t="s">
        <v>22635</v>
      </c>
      <c r="F5552" s="1"/>
      <c r="G5552" s="1" t="s">
        <v>22654</v>
      </c>
      <c r="H5552" s="1" t="s">
        <v>32285</v>
      </c>
      <c r="I5552" s="1" t="s">
        <v>32286</v>
      </c>
      <c r="J5552" s="1"/>
      <c r="K5552" s="1"/>
      <c r="L5552" s="1" t="s">
        <v>25254</v>
      </c>
      <c r="M5552" s="1" t="s">
        <v>25255</v>
      </c>
      <c r="N5552" s="1" t="s">
        <v>2732</v>
      </c>
      <c r="O5552" s="1" t="s">
        <v>25256</v>
      </c>
      <c r="P5552" s="1" t="n">
        <v>96925</v>
      </c>
      <c r="Q5552" s="1" t="n">
        <v>192318</v>
      </c>
      <c r="R5552" s="1" t="n">
        <v>192318</v>
      </c>
      <c r="S5552" s="1" t="n">
        <v>96925</v>
      </c>
      <c r="T5552" s="1" t="s">
        <v>69</v>
      </c>
      <c r="U5552" s="1" t="s">
        <v>32287</v>
      </c>
      <c r="V5552" s="1" t="s">
        <v>32298</v>
      </c>
      <c r="W5552" s="1" t="s">
        <v>32299</v>
      </c>
      <c r="X5552" s="1" t="s">
        <v>32298</v>
      </c>
      <c r="Y5552" s="1" t="s">
        <v>32300</v>
      </c>
      <c r="Z5552" s="1" t="n">
        <v>3</v>
      </c>
      <c r="AA5552" s="1" t="s">
        <v>65</v>
      </c>
      <c r="AB5552" s="1" t="s">
        <v>32301</v>
      </c>
      <c r="AC5552" s="2" t="s">
        <v>66</v>
      </c>
      <c r="AD5552" s="2" t="s">
        <v>67</v>
      </c>
      <c r="AQ5552" s="2" t="s">
        <v>3206</v>
      </c>
      <c r="AR5552" s="2" t="s">
        <v>3206</v>
      </c>
    </row>
    <row r="5553" customFormat="false" ht="12.75" hidden="false" customHeight="false" outlineLevel="0" collapsed="false">
      <c r="A5553" s="3" t="s">
        <v>32302</v>
      </c>
      <c r="B5553" s="1" t="s">
        <v>32303</v>
      </c>
      <c r="C5553" s="4" t="n">
        <f aca="false">IF(OR(T5553="SSES",T5553="VAR"),-COUNTIF(P$2:P$6715,R5553)+1,IF(T5553="ES",1,IF(OR(T5553="CL",T5553="OR",T5553="SBOR",T5553="SPFM",T5553="FM",T5553="SBFM",T5553="FO",T5553="GN",T5553="SSGN"),0)))</f>
        <v>0</v>
      </c>
      <c r="D5553" s="1" t="n">
        <v>5552</v>
      </c>
      <c r="E5553" s="1" t="s">
        <v>22635</v>
      </c>
      <c r="F5553" s="1"/>
      <c r="G5553" s="1" t="s">
        <v>22654</v>
      </c>
      <c r="H5553" s="1" t="s">
        <v>32285</v>
      </c>
      <c r="I5553" s="1" t="s">
        <v>32286</v>
      </c>
      <c r="J5553" s="1"/>
      <c r="K5553" s="1"/>
      <c r="L5553" s="1" t="s">
        <v>25254</v>
      </c>
      <c r="M5553" s="1" t="s">
        <v>25255</v>
      </c>
      <c r="N5553" s="1" t="s">
        <v>2732</v>
      </c>
      <c r="O5553" s="1" t="s">
        <v>25256</v>
      </c>
      <c r="P5553" s="1" t="n">
        <v>192773</v>
      </c>
      <c r="Q5553" s="1" t="n">
        <v>187316</v>
      </c>
      <c r="R5553" s="1" t="n">
        <v>187316</v>
      </c>
      <c r="S5553" s="1" t="n">
        <v>192773</v>
      </c>
      <c r="T5553" s="1" t="s">
        <v>61</v>
      </c>
      <c r="U5553" s="1" t="s">
        <v>16929</v>
      </c>
      <c r="V5553" s="1" t="s">
        <v>32304</v>
      </c>
      <c r="W5553" s="1" t="s">
        <v>32305</v>
      </c>
      <c r="X5553" s="1" t="s">
        <v>32304</v>
      </c>
      <c r="Y5553" s="1" t="s">
        <v>32306</v>
      </c>
      <c r="Z5553" s="1"/>
      <c r="AA5553" s="1" t="s">
        <v>65</v>
      </c>
      <c r="AB5553" s="1"/>
    </row>
    <row r="5554" customFormat="false" ht="12.75" hidden="false" customHeight="false" outlineLevel="0" collapsed="false">
      <c r="A5554" s="3" t="s">
        <v>32307</v>
      </c>
      <c r="B5554" s="1" t="s">
        <v>32308</v>
      </c>
      <c r="C5554" s="4" t="n">
        <f aca="false">IF(OR(T5554="SSES",T5554="VAR"),-COUNTIF(P$2:P$6715,R5554)+1,IF(T5554="ES",1,IF(OR(T5554="CL",T5554="OR",T5554="SBOR",T5554="SPFM",T5554="FM",T5554="SBFM",T5554="FO",T5554="GN",T5554="SSGN"),0)))</f>
        <v>1</v>
      </c>
      <c r="D5554" s="1" t="n">
        <v>5553</v>
      </c>
      <c r="E5554" s="1" t="s">
        <v>22635</v>
      </c>
      <c r="F5554" s="1"/>
      <c r="G5554" s="1" t="s">
        <v>22654</v>
      </c>
      <c r="H5554" s="1" t="s">
        <v>32285</v>
      </c>
      <c r="I5554" s="1" t="s">
        <v>32286</v>
      </c>
      <c r="J5554" s="1"/>
      <c r="K5554" s="1"/>
      <c r="L5554" s="1" t="s">
        <v>25254</v>
      </c>
      <c r="M5554" s="1" t="s">
        <v>25255</v>
      </c>
      <c r="N5554" s="1" t="s">
        <v>2732</v>
      </c>
      <c r="O5554" s="1" t="s">
        <v>25256</v>
      </c>
      <c r="P5554" s="1" t="n">
        <v>100045</v>
      </c>
      <c r="Q5554" s="1" t="n">
        <v>192773</v>
      </c>
      <c r="R5554" s="1" t="n">
        <v>192773</v>
      </c>
      <c r="S5554" s="1" t="n">
        <v>100045</v>
      </c>
      <c r="T5554" s="1" t="s">
        <v>69</v>
      </c>
      <c r="U5554" s="1" t="s">
        <v>16929</v>
      </c>
      <c r="V5554" s="1" t="s">
        <v>32309</v>
      </c>
      <c r="W5554" s="1" t="s">
        <v>32310</v>
      </c>
      <c r="X5554" s="1" t="s">
        <v>32309</v>
      </c>
      <c r="Y5554" s="1" t="s">
        <v>32311</v>
      </c>
      <c r="Z5554" s="1" t="n">
        <v>3</v>
      </c>
      <c r="AA5554" s="1" t="s">
        <v>65</v>
      </c>
      <c r="AB5554" s="1" t="s">
        <v>32312</v>
      </c>
      <c r="AC5554" s="2" t="s">
        <v>66</v>
      </c>
      <c r="AD5554" s="2" t="s">
        <v>67</v>
      </c>
      <c r="AQ5554" s="2" t="s">
        <v>3206</v>
      </c>
    </row>
    <row r="5555" customFormat="false" ht="12.75" hidden="false" customHeight="false" outlineLevel="0" collapsed="false">
      <c r="A5555" s="3" t="s">
        <v>32313</v>
      </c>
      <c r="B5555" s="1" t="s">
        <v>32314</v>
      </c>
      <c r="C5555" s="4" t="n">
        <f aca="false">IF(OR(T5555="SSES",T5555="VAR"),-COUNTIF(P$2:P$6715,R5555)+1,IF(T5555="ES",1,IF(OR(T5555="CL",T5555="OR",T5555="SBOR",T5555="SPFM",T5555="FM",T5555="SBFM",T5555="FO",T5555="GN",T5555="SSGN"),0)))</f>
        <v>1</v>
      </c>
      <c r="D5555" s="1" t="n">
        <v>5554</v>
      </c>
      <c r="E5555" s="1" t="s">
        <v>22635</v>
      </c>
      <c r="F5555" s="1"/>
      <c r="G5555" s="1" t="s">
        <v>22654</v>
      </c>
      <c r="H5555" s="1" t="s">
        <v>32285</v>
      </c>
      <c r="I5555" s="1" t="s">
        <v>32286</v>
      </c>
      <c r="J5555" s="1"/>
      <c r="K5555" s="1"/>
      <c r="L5555" s="1" t="s">
        <v>25254</v>
      </c>
      <c r="M5555" s="1" t="s">
        <v>25255</v>
      </c>
      <c r="N5555" s="1" t="s">
        <v>2732</v>
      </c>
      <c r="O5555" s="1" t="s">
        <v>25256</v>
      </c>
      <c r="P5555" s="1" t="n">
        <v>100052</v>
      </c>
      <c r="Q5555" s="1" t="n">
        <v>192773</v>
      </c>
      <c r="R5555" s="1" t="n">
        <v>192773</v>
      </c>
      <c r="S5555" s="1" t="n">
        <v>100052</v>
      </c>
      <c r="T5555" s="1" t="s">
        <v>69</v>
      </c>
      <c r="U5555" s="1" t="s">
        <v>28999</v>
      </c>
      <c r="V5555" s="1" t="s">
        <v>32315</v>
      </c>
      <c r="W5555" s="1" t="s">
        <v>32316</v>
      </c>
      <c r="X5555" s="1" t="s">
        <v>32315</v>
      </c>
      <c r="Y5555" s="1" t="s">
        <v>32317</v>
      </c>
      <c r="Z5555" s="1" t="n">
        <v>3</v>
      </c>
      <c r="AA5555" s="1" t="s">
        <v>65</v>
      </c>
      <c r="AB5555" s="1" t="s">
        <v>32318</v>
      </c>
      <c r="AC5555" s="2" t="s">
        <v>66</v>
      </c>
      <c r="AD5555" s="2" t="s">
        <v>67</v>
      </c>
      <c r="AQ5555" s="2" t="s">
        <v>3206</v>
      </c>
      <c r="AR5555" s="2" t="s">
        <v>3206</v>
      </c>
    </row>
    <row r="5556" customFormat="false" ht="12.75" hidden="false" customHeight="false" outlineLevel="0" collapsed="false">
      <c r="A5556" s="3" t="s">
        <v>32319</v>
      </c>
      <c r="B5556" s="1" t="s">
        <v>32320</v>
      </c>
      <c r="C5556" s="4" t="n">
        <f aca="false">IF(OR(T5556="SSES",T5556="VAR"),-COUNTIF(P$2:P$6715,R5556)+1,IF(T5556="ES",1,IF(OR(T5556="CL",T5556="OR",T5556="SBOR",T5556="SPFM",T5556="FM",T5556="SBFM",T5556="FO",T5556="GN",T5556="SSGN"),0)))</f>
        <v>1</v>
      </c>
      <c r="D5556" s="1" t="n">
        <v>5555</v>
      </c>
      <c r="E5556" s="1" t="s">
        <v>22635</v>
      </c>
      <c r="F5556" s="1"/>
      <c r="G5556" s="1" t="s">
        <v>22654</v>
      </c>
      <c r="H5556" s="1" t="s">
        <v>32285</v>
      </c>
      <c r="I5556" s="1" t="s">
        <v>32286</v>
      </c>
      <c r="J5556" s="1"/>
      <c r="K5556" s="1"/>
      <c r="L5556" s="1" t="s">
        <v>25254</v>
      </c>
      <c r="M5556" s="1" t="s">
        <v>25255</v>
      </c>
      <c r="N5556" s="1" t="s">
        <v>2732</v>
      </c>
      <c r="O5556" s="1" t="s">
        <v>25256</v>
      </c>
      <c r="P5556" s="1" t="n">
        <v>100085</v>
      </c>
      <c r="Q5556" s="1" t="n">
        <v>192773</v>
      </c>
      <c r="R5556" s="1" t="n">
        <v>192773</v>
      </c>
      <c r="S5556" s="1" t="n">
        <v>100085</v>
      </c>
      <c r="T5556" s="1" t="s">
        <v>69</v>
      </c>
      <c r="U5556" s="1" t="s">
        <v>16929</v>
      </c>
      <c r="V5556" s="1" t="s">
        <v>32321</v>
      </c>
      <c r="W5556" s="1" t="s">
        <v>32322</v>
      </c>
      <c r="X5556" s="1" t="s">
        <v>32321</v>
      </c>
      <c r="Y5556" s="1" t="s">
        <v>32323</v>
      </c>
      <c r="Z5556" s="1" t="n">
        <v>3</v>
      </c>
      <c r="AA5556" s="1" t="s">
        <v>65</v>
      </c>
      <c r="AB5556" s="1" t="s">
        <v>32324</v>
      </c>
      <c r="AC5556" s="2" t="s">
        <v>66</v>
      </c>
      <c r="AD5556" s="2" t="s">
        <v>67</v>
      </c>
      <c r="AQ5556" s="2" t="s">
        <v>3206</v>
      </c>
      <c r="AR5556" s="2" t="s">
        <v>3206</v>
      </c>
    </row>
    <row r="5557" customFormat="false" ht="12.75" hidden="false" customHeight="false" outlineLevel="0" collapsed="false">
      <c r="A5557" s="3" t="s">
        <v>32325</v>
      </c>
      <c r="B5557" s="1" t="s">
        <v>32326</v>
      </c>
      <c r="C5557" s="4" t="n">
        <f aca="false">IF(OR(T5557="SSES",T5557="VAR"),-COUNTIF(P$2:P$6715,R5557)+1,IF(T5557="ES",1,IF(OR(T5557="CL",T5557="OR",T5557="SBOR",T5557="SPFM",T5557="FM",T5557="SBFM",T5557="FO",T5557="GN",T5557="SSGN"),0)))</f>
        <v>1</v>
      </c>
      <c r="D5557" s="1" t="n">
        <v>5556</v>
      </c>
      <c r="E5557" s="1" t="s">
        <v>22635</v>
      </c>
      <c r="F5557" s="1"/>
      <c r="G5557" s="1" t="s">
        <v>22654</v>
      </c>
      <c r="H5557" s="1" t="s">
        <v>32285</v>
      </c>
      <c r="I5557" s="1" t="s">
        <v>32286</v>
      </c>
      <c r="J5557" s="1"/>
      <c r="K5557" s="1"/>
      <c r="L5557" s="1" t="s">
        <v>25254</v>
      </c>
      <c r="M5557" s="1" t="s">
        <v>25255</v>
      </c>
      <c r="N5557" s="1" t="s">
        <v>2732</v>
      </c>
      <c r="O5557" s="1" t="s">
        <v>25256</v>
      </c>
      <c r="P5557" s="1" t="n">
        <v>100104</v>
      </c>
      <c r="Q5557" s="1" t="n">
        <v>192773</v>
      </c>
      <c r="R5557" s="1" t="n">
        <v>192773</v>
      </c>
      <c r="S5557" s="1" t="n">
        <v>100104</v>
      </c>
      <c r="T5557" s="1" t="s">
        <v>69</v>
      </c>
      <c r="U5557" s="1" t="s">
        <v>16929</v>
      </c>
      <c r="V5557" s="1" t="s">
        <v>32327</v>
      </c>
      <c r="W5557" s="1" t="s">
        <v>32328</v>
      </c>
      <c r="X5557" s="1" t="s">
        <v>32327</v>
      </c>
      <c r="Y5557" s="1" t="s">
        <v>32329</v>
      </c>
      <c r="Z5557" s="1" t="n">
        <v>3</v>
      </c>
      <c r="AA5557" s="1" t="s">
        <v>65</v>
      </c>
      <c r="AB5557" s="1" t="s">
        <v>32330</v>
      </c>
      <c r="AC5557" s="2" t="s">
        <v>66</v>
      </c>
      <c r="AD5557" s="2" t="s">
        <v>67</v>
      </c>
      <c r="AQ5557" s="2" t="s">
        <v>3206</v>
      </c>
    </row>
    <row r="5558" customFormat="false" ht="12.75" hidden="false" customHeight="false" outlineLevel="0" collapsed="false">
      <c r="A5558" s="3" t="s">
        <v>32331</v>
      </c>
      <c r="B5558" s="1" t="s">
        <v>32332</v>
      </c>
      <c r="C5558" s="4" t="n">
        <f aca="false">IF(OR(T5558="SSES",T5558="VAR"),-COUNTIF(P$2:P$6715,R5558)+1,IF(T5558="ES",1,IF(OR(T5558="CL",T5558="OR",T5558="SBOR",T5558="SPFM",T5558="FM",T5558="SBFM",T5558="FO",T5558="GN",T5558="SSGN"),0)))</f>
        <v>1</v>
      </c>
      <c r="D5558" s="1" t="n">
        <v>5557</v>
      </c>
      <c r="E5558" s="1" t="s">
        <v>22635</v>
      </c>
      <c r="F5558" s="1"/>
      <c r="G5558" s="1" t="s">
        <v>22654</v>
      </c>
      <c r="H5558" s="1" t="s">
        <v>32285</v>
      </c>
      <c r="I5558" s="1" t="s">
        <v>32286</v>
      </c>
      <c r="J5558" s="1"/>
      <c r="K5558" s="1"/>
      <c r="L5558" s="1" t="s">
        <v>25254</v>
      </c>
      <c r="M5558" s="1" t="s">
        <v>25255</v>
      </c>
      <c r="N5558" s="1" t="s">
        <v>2732</v>
      </c>
      <c r="O5558" s="1" t="s">
        <v>25256</v>
      </c>
      <c r="P5558" s="1" t="n">
        <v>100109</v>
      </c>
      <c r="Q5558" s="1" t="n">
        <v>192773</v>
      </c>
      <c r="R5558" s="1" t="n">
        <v>192773</v>
      </c>
      <c r="S5558" s="1" t="n">
        <v>100109</v>
      </c>
      <c r="T5558" s="1" t="s">
        <v>69</v>
      </c>
      <c r="U5558" s="1" t="s">
        <v>16929</v>
      </c>
      <c r="V5558" s="1" t="s">
        <v>32333</v>
      </c>
      <c r="W5558" s="1" t="s">
        <v>32334</v>
      </c>
      <c r="X5558" s="1" t="s">
        <v>32333</v>
      </c>
      <c r="Y5558" s="1" t="s">
        <v>32335</v>
      </c>
      <c r="Z5558" s="1" t="n">
        <v>3</v>
      </c>
      <c r="AA5558" s="1" t="s">
        <v>65</v>
      </c>
      <c r="AB5558" s="1" t="s">
        <v>32336</v>
      </c>
      <c r="AC5558" s="2" t="s">
        <v>66</v>
      </c>
      <c r="AD5558" s="2" t="s">
        <v>67</v>
      </c>
      <c r="AQ5558" s="2" t="s">
        <v>3206</v>
      </c>
      <c r="AR5558" s="2" t="s">
        <v>3206</v>
      </c>
    </row>
    <row r="5559" customFormat="false" ht="12.75" hidden="false" customHeight="false" outlineLevel="0" collapsed="false">
      <c r="A5559" s="3" t="s">
        <v>32337</v>
      </c>
      <c r="B5559" s="1" t="s">
        <v>32338</v>
      </c>
      <c r="C5559" s="4" t="n">
        <f aca="false">IF(OR(T5559="SSES",T5559="VAR"),-COUNTIF(P$2:P$6715,R5559)+1,IF(T5559="ES",1,IF(OR(T5559="CL",T5559="OR",T5559="SBOR",T5559="SPFM",T5559="FM",T5559="SBFM",T5559="FO",T5559="GN",T5559="SSGN"),0)))</f>
        <v>1</v>
      </c>
      <c r="D5559" s="1" t="n">
        <v>5558</v>
      </c>
      <c r="E5559" s="1" t="s">
        <v>22635</v>
      </c>
      <c r="F5559" s="1"/>
      <c r="G5559" s="1" t="s">
        <v>22654</v>
      </c>
      <c r="H5559" s="1" t="s">
        <v>32285</v>
      </c>
      <c r="I5559" s="1" t="s">
        <v>32286</v>
      </c>
      <c r="J5559" s="1"/>
      <c r="K5559" s="1"/>
      <c r="L5559" s="1" t="s">
        <v>25254</v>
      </c>
      <c r="M5559" s="1" t="s">
        <v>25255</v>
      </c>
      <c r="N5559" s="1" t="s">
        <v>2732</v>
      </c>
      <c r="O5559" s="1" t="s">
        <v>25256</v>
      </c>
      <c r="P5559" s="1" t="n">
        <v>100120</v>
      </c>
      <c r="Q5559" s="1" t="n">
        <v>192773</v>
      </c>
      <c r="R5559" s="1" t="n">
        <v>192773</v>
      </c>
      <c r="S5559" s="1" t="n">
        <v>100120</v>
      </c>
      <c r="T5559" s="1" t="s">
        <v>69</v>
      </c>
      <c r="U5559" s="1" t="s">
        <v>16929</v>
      </c>
      <c r="V5559" s="1" t="s">
        <v>32339</v>
      </c>
      <c r="W5559" s="1" t="s">
        <v>32340</v>
      </c>
      <c r="X5559" s="1" t="s">
        <v>32339</v>
      </c>
      <c r="Y5559" s="1" t="s">
        <v>32341</v>
      </c>
      <c r="Z5559" s="1" t="n">
        <v>3</v>
      </c>
      <c r="AA5559" s="1" t="s">
        <v>65</v>
      </c>
      <c r="AB5559" s="1" t="s">
        <v>32342</v>
      </c>
      <c r="AC5559" s="2" t="s">
        <v>66</v>
      </c>
      <c r="AD5559" s="2" t="s">
        <v>67</v>
      </c>
      <c r="AQ5559" s="2" t="s">
        <v>3206</v>
      </c>
      <c r="AR5559" s="2" t="s">
        <v>3206</v>
      </c>
    </row>
    <row r="5560" customFormat="false" ht="12.75" hidden="false" customHeight="false" outlineLevel="0" collapsed="false">
      <c r="A5560" s="3" t="s">
        <v>32343</v>
      </c>
      <c r="B5560" s="1" t="s">
        <v>32344</v>
      </c>
      <c r="C5560" s="4" t="n">
        <f aca="false">IF(OR(T5560="SSES",T5560="VAR"),-COUNTIF(P$2:P$6715,R5560)+1,IF(T5560="ES",1,IF(OR(T5560="CL",T5560="OR",T5560="SBOR",T5560="SPFM",T5560="FM",T5560="SBFM",T5560="FO",T5560="GN",T5560="SSGN"),0)))</f>
        <v>1</v>
      </c>
      <c r="D5560" s="1" t="n">
        <v>5559</v>
      </c>
      <c r="E5560" s="1" t="s">
        <v>22635</v>
      </c>
      <c r="F5560" s="1"/>
      <c r="G5560" s="1" t="s">
        <v>22654</v>
      </c>
      <c r="H5560" s="1" t="s">
        <v>32285</v>
      </c>
      <c r="I5560" s="1" t="s">
        <v>32286</v>
      </c>
      <c r="J5560" s="1"/>
      <c r="K5560" s="1"/>
      <c r="L5560" s="1" t="s">
        <v>25254</v>
      </c>
      <c r="M5560" s="1" t="s">
        <v>25255</v>
      </c>
      <c r="N5560" s="1" t="s">
        <v>2732</v>
      </c>
      <c r="O5560" s="1" t="s">
        <v>25256</v>
      </c>
      <c r="P5560" s="1" t="n">
        <v>100128</v>
      </c>
      <c r="Q5560" s="1" t="n">
        <v>192773</v>
      </c>
      <c r="R5560" s="1" t="n">
        <v>192773</v>
      </c>
      <c r="S5560" s="1" t="n">
        <v>100128</v>
      </c>
      <c r="T5560" s="1" t="s">
        <v>69</v>
      </c>
      <c r="U5560" s="1" t="s">
        <v>16929</v>
      </c>
      <c r="V5560" s="1" t="s">
        <v>32345</v>
      </c>
      <c r="W5560" s="1" t="s">
        <v>32346</v>
      </c>
      <c r="X5560" s="1" t="s">
        <v>32345</v>
      </c>
      <c r="Y5560" s="1" t="s">
        <v>32347</v>
      </c>
      <c r="Z5560" s="1" t="n">
        <v>3</v>
      </c>
      <c r="AA5560" s="1" t="s">
        <v>65</v>
      </c>
      <c r="AB5560" s="1" t="s">
        <v>32348</v>
      </c>
      <c r="AC5560" s="2" t="s">
        <v>66</v>
      </c>
      <c r="AD5560" s="2" t="s">
        <v>67</v>
      </c>
      <c r="AQ5560" s="2" t="s">
        <v>3206</v>
      </c>
    </row>
    <row r="5561" customFormat="false" ht="12.75" hidden="false" customHeight="false" outlineLevel="0" collapsed="false">
      <c r="A5561" s="3" t="s">
        <v>32349</v>
      </c>
      <c r="B5561" s="1" t="s">
        <v>32350</v>
      </c>
      <c r="C5561" s="4" t="n">
        <f aca="false">IF(OR(T5561="SSES",T5561="VAR"),-COUNTIF(P$2:P$6715,R5561)+1,IF(T5561="ES",1,IF(OR(T5561="CL",T5561="OR",T5561="SBOR",T5561="SPFM",T5561="FM",T5561="SBFM",T5561="FO",T5561="GN",T5561="SSGN"),0)))</f>
        <v>1</v>
      </c>
      <c r="D5561" s="1" t="n">
        <v>5560</v>
      </c>
      <c r="E5561" s="1" t="s">
        <v>22635</v>
      </c>
      <c r="F5561" s="1"/>
      <c r="G5561" s="1" t="s">
        <v>22654</v>
      </c>
      <c r="H5561" s="1" t="s">
        <v>32285</v>
      </c>
      <c r="I5561" s="1" t="s">
        <v>32286</v>
      </c>
      <c r="J5561" s="1"/>
      <c r="K5561" s="1"/>
      <c r="L5561" s="1" t="s">
        <v>25254</v>
      </c>
      <c r="M5561" s="1" t="s">
        <v>25255</v>
      </c>
      <c r="N5561" s="1" t="s">
        <v>2732</v>
      </c>
      <c r="O5561" s="1" t="s">
        <v>25256</v>
      </c>
      <c r="P5561" s="1" t="n">
        <v>100132</v>
      </c>
      <c r="Q5561" s="1" t="n">
        <v>192773</v>
      </c>
      <c r="R5561" s="1" t="n">
        <v>192773</v>
      </c>
      <c r="S5561" s="1" t="n">
        <v>100132</v>
      </c>
      <c r="T5561" s="1" t="s">
        <v>69</v>
      </c>
      <c r="U5561" s="1" t="s">
        <v>32351</v>
      </c>
      <c r="V5561" s="1" t="s">
        <v>32352</v>
      </c>
      <c r="W5561" s="1" t="s">
        <v>32353</v>
      </c>
      <c r="X5561" s="1" t="s">
        <v>32352</v>
      </c>
      <c r="Y5561" s="1" t="s">
        <v>32354</v>
      </c>
      <c r="Z5561" s="1" t="n">
        <v>3</v>
      </c>
      <c r="AA5561" s="1" t="s">
        <v>65</v>
      </c>
      <c r="AB5561" s="1" t="s">
        <v>32355</v>
      </c>
      <c r="AC5561" s="2" t="s">
        <v>66</v>
      </c>
      <c r="AD5561" s="2" t="s">
        <v>67</v>
      </c>
      <c r="AQ5561" s="2" t="s">
        <v>3206</v>
      </c>
      <c r="AR5561" s="2" t="s">
        <v>3206</v>
      </c>
    </row>
    <row r="5562" customFormat="false" ht="12.75" hidden="false" customHeight="false" outlineLevel="0" collapsed="false">
      <c r="A5562" s="3" t="s">
        <v>32356</v>
      </c>
      <c r="B5562" s="1" t="s">
        <v>32357</v>
      </c>
      <c r="C5562" s="4" t="n">
        <f aca="false">IF(OR(T5562="SSES",T5562="VAR"),-COUNTIF(P$2:P$6715,R5562)+1,IF(T5562="ES",1,IF(OR(T5562="CL",T5562="OR",T5562="SBOR",T5562="SPFM",T5562="FM",T5562="SBFM",T5562="FO",T5562="GN",T5562="SSGN"),0)))</f>
        <v>1</v>
      </c>
      <c r="D5562" s="1" t="n">
        <v>5561</v>
      </c>
      <c r="E5562" s="1" t="s">
        <v>22635</v>
      </c>
      <c r="F5562" s="1"/>
      <c r="G5562" s="1" t="s">
        <v>22654</v>
      </c>
      <c r="H5562" s="1" t="s">
        <v>32285</v>
      </c>
      <c r="I5562" s="1" t="s">
        <v>32286</v>
      </c>
      <c r="J5562" s="1"/>
      <c r="K5562" s="1"/>
      <c r="L5562" s="1" t="s">
        <v>25254</v>
      </c>
      <c r="M5562" s="1" t="s">
        <v>25255</v>
      </c>
      <c r="N5562" s="1" t="s">
        <v>2732</v>
      </c>
      <c r="O5562" s="1" t="s">
        <v>25256</v>
      </c>
      <c r="P5562" s="1" t="n">
        <v>100133</v>
      </c>
      <c r="Q5562" s="1" t="n">
        <v>192773</v>
      </c>
      <c r="R5562" s="1" t="n">
        <v>192773</v>
      </c>
      <c r="S5562" s="1" t="n">
        <v>100133</v>
      </c>
      <c r="T5562" s="1" t="s">
        <v>69</v>
      </c>
      <c r="U5562" s="1" t="s">
        <v>26693</v>
      </c>
      <c r="V5562" s="1" t="s">
        <v>32358</v>
      </c>
      <c r="W5562" s="1" t="s">
        <v>32359</v>
      </c>
      <c r="X5562" s="1" t="s">
        <v>32358</v>
      </c>
      <c r="Y5562" s="1" t="s">
        <v>32360</v>
      </c>
      <c r="Z5562" s="1" t="n">
        <v>3</v>
      </c>
      <c r="AA5562" s="1" t="s">
        <v>65</v>
      </c>
      <c r="AB5562" s="1" t="s">
        <v>32361</v>
      </c>
      <c r="AC5562" s="2" t="s">
        <v>66</v>
      </c>
      <c r="AD5562" s="2" t="s">
        <v>67</v>
      </c>
    </row>
    <row r="5563" customFormat="false" ht="12.75" hidden="false" customHeight="false" outlineLevel="0" collapsed="false">
      <c r="A5563" s="3" t="s">
        <v>32362</v>
      </c>
      <c r="B5563" s="1" t="s">
        <v>32363</v>
      </c>
      <c r="C5563" s="4" t="n">
        <f aca="false">IF(OR(T5563="SSES",T5563="VAR"),-COUNTIF(P$2:P$6715,R5563)+1,IF(T5563="ES",1,IF(OR(T5563="CL",T5563="OR",T5563="SBOR",T5563="SPFM",T5563="FM",T5563="SBFM",T5563="FO",T5563="GN",T5563="SSGN"),0)))</f>
        <v>1</v>
      </c>
      <c r="D5563" s="1" t="n">
        <v>5562</v>
      </c>
      <c r="E5563" s="1" t="s">
        <v>22635</v>
      </c>
      <c r="F5563" s="1"/>
      <c r="G5563" s="1" t="s">
        <v>22654</v>
      </c>
      <c r="H5563" s="1" t="s">
        <v>32285</v>
      </c>
      <c r="I5563" s="1" t="s">
        <v>32286</v>
      </c>
      <c r="J5563" s="1"/>
      <c r="K5563" s="1"/>
      <c r="L5563" s="1" t="s">
        <v>25254</v>
      </c>
      <c r="M5563" s="1" t="s">
        <v>25255</v>
      </c>
      <c r="N5563" s="1" t="s">
        <v>2732</v>
      </c>
      <c r="O5563" s="1" t="s">
        <v>25256</v>
      </c>
      <c r="P5563" s="1" t="n">
        <v>100136</v>
      </c>
      <c r="Q5563" s="1" t="n">
        <v>192773</v>
      </c>
      <c r="R5563" s="1" t="n">
        <v>192773</v>
      </c>
      <c r="S5563" s="1" t="n">
        <v>100136</v>
      </c>
      <c r="T5563" s="1" t="s">
        <v>69</v>
      </c>
      <c r="U5563" s="1" t="s">
        <v>32364</v>
      </c>
      <c r="V5563" s="1" t="s">
        <v>32365</v>
      </c>
      <c r="W5563" s="1" t="s">
        <v>32366</v>
      </c>
      <c r="X5563" s="1" t="s">
        <v>32365</v>
      </c>
      <c r="Y5563" s="1" t="s">
        <v>32367</v>
      </c>
      <c r="Z5563" s="1" t="n">
        <v>3</v>
      </c>
      <c r="AA5563" s="1" t="s">
        <v>65</v>
      </c>
      <c r="AB5563" s="1" t="s">
        <v>32368</v>
      </c>
      <c r="AC5563" s="2" t="s">
        <v>66</v>
      </c>
      <c r="AD5563" s="2" t="s">
        <v>67</v>
      </c>
      <c r="AQ5563" s="2" t="s">
        <v>3206</v>
      </c>
    </row>
    <row r="5564" customFormat="false" ht="12.75" hidden="false" customHeight="false" outlineLevel="0" collapsed="false">
      <c r="A5564" s="3" t="s">
        <v>32369</v>
      </c>
      <c r="B5564" s="1" t="s">
        <v>32370</v>
      </c>
      <c r="C5564" s="4" t="n">
        <f aca="false">IF(OR(T5564="SSES",T5564="VAR"),-COUNTIF(P$2:P$6715,R5564)+1,IF(T5564="ES",1,IF(OR(T5564="CL",T5564="OR",T5564="SBOR",T5564="SPFM",T5564="FM",T5564="SBFM",T5564="FO",T5564="GN",T5564="SSGN"),0)))</f>
        <v>1</v>
      </c>
      <c r="D5564" s="1" t="n">
        <v>5563</v>
      </c>
      <c r="E5564" s="1" t="s">
        <v>22635</v>
      </c>
      <c r="F5564" s="1"/>
      <c r="G5564" s="1" t="s">
        <v>22654</v>
      </c>
      <c r="H5564" s="1" t="s">
        <v>32285</v>
      </c>
      <c r="I5564" s="1" t="s">
        <v>32286</v>
      </c>
      <c r="J5564" s="1"/>
      <c r="K5564" s="1"/>
      <c r="L5564" s="1" t="s">
        <v>25254</v>
      </c>
      <c r="M5564" s="1" t="s">
        <v>25255</v>
      </c>
      <c r="N5564" s="1" t="s">
        <v>2732</v>
      </c>
      <c r="O5564" s="1" t="s">
        <v>25256</v>
      </c>
      <c r="P5564" s="1" t="n">
        <v>100142</v>
      </c>
      <c r="Q5564" s="1" t="n">
        <v>192773</v>
      </c>
      <c r="R5564" s="1" t="n">
        <v>192773</v>
      </c>
      <c r="S5564" s="1" t="n">
        <v>100142</v>
      </c>
      <c r="T5564" s="1" t="s">
        <v>69</v>
      </c>
      <c r="U5564" s="1" t="s">
        <v>16929</v>
      </c>
      <c r="V5564" s="1" t="s">
        <v>32371</v>
      </c>
      <c r="W5564" s="1" t="s">
        <v>32372</v>
      </c>
      <c r="X5564" s="1" t="s">
        <v>32371</v>
      </c>
      <c r="Y5564" s="1" t="s">
        <v>32373</v>
      </c>
      <c r="Z5564" s="1" t="n">
        <v>3</v>
      </c>
      <c r="AA5564" s="1" t="s">
        <v>65</v>
      </c>
      <c r="AB5564" s="1" t="s">
        <v>32374</v>
      </c>
      <c r="AC5564" s="2" t="s">
        <v>66</v>
      </c>
      <c r="AD5564" s="2" t="s">
        <v>67</v>
      </c>
      <c r="AQ5564" s="2" t="s">
        <v>3206</v>
      </c>
    </row>
    <row r="5565" customFormat="false" ht="12.75" hidden="false" customHeight="false" outlineLevel="0" collapsed="false">
      <c r="A5565" s="3" t="s">
        <v>32375</v>
      </c>
      <c r="B5565" s="1" t="s">
        <v>32376</v>
      </c>
      <c r="C5565" s="4" t="n">
        <f aca="false">IF(OR(T5565="SSES",T5565="VAR"),-COUNTIF(P$2:P$6715,R5565)+1,IF(T5565="ES",1,IF(OR(T5565="CL",T5565="OR",T5565="SBOR",T5565="SPFM",T5565="FM",T5565="SBFM",T5565="FO",T5565="GN",T5565="SSGN"),0)))</f>
        <v>0</v>
      </c>
      <c r="D5565" s="1" t="n">
        <v>5564</v>
      </c>
      <c r="E5565" s="1" t="s">
        <v>22635</v>
      </c>
      <c r="F5565" s="1"/>
      <c r="G5565" s="1" t="s">
        <v>22654</v>
      </c>
      <c r="H5565" s="1" t="s">
        <v>32285</v>
      </c>
      <c r="I5565" s="1" t="s">
        <v>32286</v>
      </c>
      <c r="J5565" s="1"/>
      <c r="K5565" s="1"/>
      <c r="L5565" s="1" t="s">
        <v>25254</v>
      </c>
      <c r="M5565" s="1" t="s">
        <v>25255</v>
      </c>
      <c r="N5565" s="1" t="s">
        <v>2732</v>
      </c>
      <c r="O5565" s="1" t="s">
        <v>25256</v>
      </c>
      <c r="P5565" s="1" t="n">
        <v>135069</v>
      </c>
      <c r="Q5565" s="1" t="n">
        <v>100142</v>
      </c>
      <c r="R5565" s="1" t="n">
        <v>100142</v>
      </c>
      <c r="S5565" s="1" t="n">
        <v>135069</v>
      </c>
      <c r="T5565" s="1" t="s">
        <v>1467</v>
      </c>
      <c r="U5565" s="1" t="s">
        <v>16929</v>
      </c>
      <c r="V5565" s="1" t="s">
        <v>32377</v>
      </c>
      <c r="W5565" s="1" t="s">
        <v>32378</v>
      </c>
      <c r="X5565" s="1" t="s">
        <v>32377</v>
      </c>
      <c r="Y5565" s="1"/>
      <c r="Z5565" s="1" t="n">
        <v>3</v>
      </c>
      <c r="AA5565" s="1" t="s">
        <v>65</v>
      </c>
      <c r="AB5565" s="1" t="s">
        <v>32379</v>
      </c>
      <c r="AC5565" s="2" t="s">
        <v>66</v>
      </c>
      <c r="AD5565" s="2" t="s">
        <v>67</v>
      </c>
      <c r="AR5565" s="2" t="s">
        <v>3206</v>
      </c>
    </row>
    <row r="5566" customFormat="false" ht="12.75" hidden="false" customHeight="false" outlineLevel="0" collapsed="false">
      <c r="A5566" s="3" t="s">
        <v>32380</v>
      </c>
      <c r="B5566" s="1" t="s">
        <v>32381</v>
      </c>
      <c r="C5566" s="4" t="n">
        <f aca="false">IF(OR(T5566="SSES",T5566="VAR"),-COUNTIF(P$2:P$6715,R5566)+1,IF(T5566="ES",1,IF(OR(T5566="CL",T5566="OR",T5566="SBOR",T5566="SPFM",T5566="FM",T5566="SBFM",T5566="FO",T5566="GN",T5566="SSGN"),0)))</f>
        <v>1</v>
      </c>
      <c r="D5566" s="1" t="n">
        <v>5565</v>
      </c>
      <c r="E5566" s="1" t="s">
        <v>22635</v>
      </c>
      <c r="F5566" s="1"/>
      <c r="G5566" s="1" t="s">
        <v>22654</v>
      </c>
      <c r="H5566" s="1" t="s">
        <v>32285</v>
      </c>
      <c r="I5566" s="1" t="s">
        <v>32286</v>
      </c>
      <c r="J5566" s="1"/>
      <c r="K5566" s="1"/>
      <c r="L5566" s="1" t="s">
        <v>25254</v>
      </c>
      <c r="M5566" s="1" t="s">
        <v>25255</v>
      </c>
      <c r="N5566" s="1" t="s">
        <v>2732</v>
      </c>
      <c r="O5566" s="1" t="s">
        <v>25256</v>
      </c>
      <c r="P5566" s="1" t="n">
        <v>100144</v>
      </c>
      <c r="Q5566" s="1" t="n">
        <v>192773</v>
      </c>
      <c r="R5566" s="1" t="n">
        <v>192773</v>
      </c>
      <c r="S5566" s="1" t="n">
        <v>100144</v>
      </c>
      <c r="T5566" s="1" t="s">
        <v>69</v>
      </c>
      <c r="U5566" s="1" t="s">
        <v>16929</v>
      </c>
      <c r="V5566" s="1" t="s">
        <v>32382</v>
      </c>
      <c r="W5566" s="1" t="s">
        <v>32383</v>
      </c>
      <c r="X5566" s="1" t="s">
        <v>32382</v>
      </c>
      <c r="Y5566" s="1" t="s">
        <v>32384</v>
      </c>
      <c r="Z5566" s="1" t="n">
        <v>3</v>
      </c>
      <c r="AA5566" s="1" t="s">
        <v>65</v>
      </c>
      <c r="AB5566" s="1" t="s">
        <v>32385</v>
      </c>
      <c r="AC5566" s="2" t="s">
        <v>66</v>
      </c>
      <c r="AD5566" s="2" t="s">
        <v>67</v>
      </c>
      <c r="AQ5566" s="2" t="s">
        <v>3206</v>
      </c>
    </row>
    <row r="5567" customFormat="false" ht="12.75" hidden="false" customHeight="false" outlineLevel="0" collapsed="false">
      <c r="A5567" s="3" t="s">
        <v>32386</v>
      </c>
      <c r="B5567" s="1" t="s">
        <v>32387</v>
      </c>
      <c r="C5567" s="4" t="n">
        <f aca="false">IF(OR(T5567="SSES",T5567="VAR"),-COUNTIF(P$2:P$6715,R5567)+1,IF(T5567="ES",1,IF(OR(T5567="CL",T5567="OR",T5567="SBOR",T5567="SPFM",T5567="FM",T5567="SBFM",T5567="FO",T5567="GN",T5567="SSGN"),0)))</f>
        <v>1</v>
      </c>
      <c r="D5567" s="1" t="n">
        <v>5566</v>
      </c>
      <c r="E5567" s="1" t="s">
        <v>22635</v>
      </c>
      <c r="F5567" s="1"/>
      <c r="G5567" s="1" t="s">
        <v>22654</v>
      </c>
      <c r="H5567" s="1" t="s">
        <v>32285</v>
      </c>
      <c r="I5567" s="1" t="s">
        <v>32286</v>
      </c>
      <c r="J5567" s="1"/>
      <c r="K5567" s="1"/>
      <c r="L5567" s="1" t="s">
        <v>25254</v>
      </c>
      <c r="M5567" s="1" t="s">
        <v>25255</v>
      </c>
      <c r="N5567" s="1" t="s">
        <v>2732</v>
      </c>
      <c r="O5567" s="1" t="s">
        <v>25256</v>
      </c>
      <c r="P5567" s="1" t="n">
        <v>100149</v>
      </c>
      <c r="Q5567" s="1" t="n">
        <v>192773</v>
      </c>
      <c r="R5567" s="1" t="n">
        <v>192773</v>
      </c>
      <c r="S5567" s="1" t="n">
        <v>100149</v>
      </c>
      <c r="T5567" s="1" t="s">
        <v>69</v>
      </c>
      <c r="U5567" s="1" t="s">
        <v>16929</v>
      </c>
      <c r="V5567" s="1" t="s">
        <v>32388</v>
      </c>
      <c r="W5567" s="1" t="s">
        <v>32389</v>
      </c>
      <c r="X5567" s="1" t="s">
        <v>32388</v>
      </c>
      <c r="Y5567" s="1" t="s">
        <v>32390</v>
      </c>
      <c r="Z5567" s="1" t="n">
        <v>3</v>
      </c>
      <c r="AA5567" s="1" t="s">
        <v>65</v>
      </c>
      <c r="AB5567" s="1" t="s">
        <v>32391</v>
      </c>
      <c r="AC5567" s="2" t="s">
        <v>66</v>
      </c>
      <c r="AD5567" s="2" t="s">
        <v>67</v>
      </c>
      <c r="AP5567" s="2" t="s">
        <v>3206</v>
      </c>
      <c r="AQ5567" s="2" t="s">
        <v>3206</v>
      </c>
      <c r="AR5567" s="2" t="s">
        <v>3206</v>
      </c>
    </row>
    <row r="5568" customFormat="false" ht="12.75" hidden="false" customHeight="false" outlineLevel="0" collapsed="false">
      <c r="A5568" s="3" t="s">
        <v>32392</v>
      </c>
      <c r="B5568" s="1" t="s">
        <v>32393</v>
      </c>
      <c r="C5568" s="4" t="n">
        <f aca="false">IF(OR(T5568="SSES",T5568="VAR"),-COUNTIF(P$2:P$6715,R5568)+1,IF(T5568="ES",1,IF(OR(T5568="CL",T5568="OR",T5568="SBOR",T5568="SPFM",T5568="FM",T5568="SBFM",T5568="FO",T5568="GN",T5568="SSGN"),0)))</f>
        <v>1</v>
      </c>
      <c r="D5568" s="1" t="n">
        <v>5567</v>
      </c>
      <c r="E5568" s="1" t="s">
        <v>22635</v>
      </c>
      <c r="F5568" s="1"/>
      <c r="G5568" s="1" t="s">
        <v>22654</v>
      </c>
      <c r="H5568" s="1" t="s">
        <v>32285</v>
      </c>
      <c r="I5568" s="1" t="s">
        <v>32286</v>
      </c>
      <c r="J5568" s="1"/>
      <c r="K5568" s="1"/>
      <c r="L5568" s="1" t="s">
        <v>25254</v>
      </c>
      <c r="M5568" s="1" t="s">
        <v>25255</v>
      </c>
      <c r="N5568" s="1" t="s">
        <v>2732</v>
      </c>
      <c r="O5568" s="1" t="s">
        <v>25256</v>
      </c>
      <c r="P5568" s="1" t="n">
        <v>100160</v>
      </c>
      <c r="Q5568" s="1" t="n">
        <v>192773</v>
      </c>
      <c r="R5568" s="1" t="n">
        <v>192773</v>
      </c>
      <c r="S5568" s="1" t="n">
        <v>100160</v>
      </c>
      <c r="T5568" s="1" t="s">
        <v>69</v>
      </c>
      <c r="U5568" s="1" t="s">
        <v>16929</v>
      </c>
      <c r="V5568" s="1" t="s">
        <v>32394</v>
      </c>
      <c r="W5568" s="1" t="s">
        <v>32395</v>
      </c>
      <c r="X5568" s="1" t="s">
        <v>32394</v>
      </c>
      <c r="Y5568" s="1" t="s">
        <v>32396</v>
      </c>
      <c r="Z5568" s="1" t="n">
        <v>3</v>
      </c>
      <c r="AA5568" s="1" t="s">
        <v>65</v>
      </c>
      <c r="AB5568" s="1" t="s">
        <v>32397</v>
      </c>
      <c r="AC5568" s="2" t="s">
        <v>66</v>
      </c>
      <c r="AD5568" s="2" t="s">
        <v>67</v>
      </c>
      <c r="AQ5568" s="2" t="s">
        <v>3206</v>
      </c>
    </row>
    <row r="5569" customFormat="false" ht="12.75" hidden="false" customHeight="false" outlineLevel="0" collapsed="false">
      <c r="A5569" s="3" t="s">
        <v>32398</v>
      </c>
      <c r="B5569" s="1" t="s">
        <v>32399</v>
      </c>
      <c r="C5569" s="4" t="n">
        <f aca="false">IF(OR(T5569="SSES",T5569="VAR"),-COUNTIF(P$2:P$6715,R5569)+1,IF(T5569="ES",1,IF(OR(T5569="CL",T5569="OR",T5569="SBOR",T5569="SPFM",T5569="FM",T5569="SBFM",T5569="FO",T5569="GN",T5569="SSGN"),0)))</f>
        <v>1</v>
      </c>
      <c r="D5569" s="1" t="n">
        <v>5568</v>
      </c>
      <c r="E5569" s="1" t="s">
        <v>22635</v>
      </c>
      <c r="F5569" s="1"/>
      <c r="G5569" s="1" t="s">
        <v>22654</v>
      </c>
      <c r="H5569" s="1" t="s">
        <v>32400</v>
      </c>
      <c r="I5569" s="1" t="s">
        <v>32401</v>
      </c>
      <c r="J5569" s="1" t="s">
        <v>32402</v>
      </c>
      <c r="K5569" s="1"/>
      <c r="L5569" s="1" t="s">
        <v>25254</v>
      </c>
      <c r="M5569" s="1" t="s">
        <v>30615</v>
      </c>
      <c r="N5569" s="1" t="s">
        <v>2732</v>
      </c>
      <c r="O5569" s="1" t="s">
        <v>25256</v>
      </c>
      <c r="P5569" s="1" t="n">
        <v>128510</v>
      </c>
      <c r="Q5569" s="1" t="n">
        <v>607016</v>
      </c>
      <c r="R5569" s="1" t="n">
        <v>845611</v>
      </c>
      <c r="S5569" s="1" t="n">
        <v>128510</v>
      </c>
      <c r="T5569" s="1" t="s">
        <v>69</v>
      </c>
      <c r="U5569" s="1" t="s">
        <v>32403</v>
      </c>
      <c r="V5569" s="1" t="s">
        <v>32404</v>
      </c>
      <c r="W5569" s="1" t="s">
        <v>32405</v>
      </c>
      <c r="X5569" s="1" t="s">
        <v>32404</v>
      </c>
      <c r="Y5569" s="1" t="s">
        <v>32406</v>
      </c>
      <c r="Z5569" s="1" t="n">
        <v>3</v>
      </c>
      <c r="AA5569" s="1" t="s">
        <v>65</v>
      </c>
      <c r="AB5569" s="1" t="s">
        <v>32407</v>
      </c>
    </row>
    <row r="5570" customFormat="false" ht="12.75" hidden="false" customHeight="false" outlineLevel="0" collapsed="false">
      <c r="A5570" s="3" t="s">
        <v>32408</v>
      </c>
      <c r="B5570" s="1" t="s">
        <v>32409</v>
      </c>
      <c r="C5570" s="4" t="n">
        <f aca="false">IF(OR(T5570="SSES",T5570="VAR"),-COUNTIF(P$2:P$6715,R5570)+1,IF(T5570="ES",1,IF(OR(T5570="CL",T5570="OR",T5570="SBOR",T5570="SPFM",T5570="FM",T5570="SBFM",T5570="FO",T5570="GN",T5570="SSGN"),0)))</f>
        <v>1</v>
      </c>
      <c r="D5570" s="1" t="n">
        <v>5569</v>
      </c>
      <c r="E5570" s="1" t="s">
        <v>22635</v>
      </c>
      <c r="F5570" s="1"/>
      <c r="G5570" s="1" t="s">
        <v>22654</v>
      </c>
      <c r="H5570" s="1" t="s">
        <v>32410</v>
      </c>
      <c r="I5570" s="1" t="s">
        <v>32411</v>
      </c>
      <c r="J5570" s="1"/>
      <c r="K5570" s="1"/>
      <c r="L5570" s="1" t="s">
        <v>25254</v>
      </c>
      <c r="M5570" s="1" t="s">
        <v>30615</v>
      </c>
      <c r="N5570" s="1" t="s">
        <v>2732</v>
      </c>
      <c r="O5570" s="1" t="s">
        <v>25256</v>
      </c>
      <c r="P5570" s="1" t="n">
        <v>103838</v>
      </c>
      <c r="Q5570" s="1" t="n">
        <v>193639</v>
      </c>
      <c r="R5570" s="1" t="n">
        <v>193639</v>
      </c>
      <c r="S5570" s="1" t="n">
        <v>103838</v>
      </c>
      <c r="T5570" s="1" t="s">
        <v>69</v>
      </c>
      <c r="U5570" s="1" t="s">
        <v>32412</v>
      </c>
      <c r="V5570" s="1" t="s">
        <v>32413</v>
      </c>
      <c r="W5570" s="1" t="s">
        <v>32414</v>
      </c>
      <c r="X5570" s="1" t="s">
        <v>32413</v>
      </c>
      <c r="Y5570" s="1"/>
      <c r="Z5570" s="1" t="n">
        <v>7</v>
      </c>
      <c r="AA5570" s="1" t="s">
        <v>65</v>
      </c>
      <c r="AB5570" s="1" t="s">
        <v>32415</v>
      </c>
      <c r="AC5570" s="2" t="s">
        <v>66</v>
      </c>
      <c r="AD5570" s="2" t="s">
        <v>67</v>
      </c>
      <c r="AK5570" s="2" t="s">
        <v>22951</v>
      </c>
      <c r="AO5570" s="2" t="s">
        <v>3232</v>
      </c>
      <c r="AP5570" s="2" t="s">
        <v>3232</v>
      </c>
      <c r="AQ5570" s="2" t="s">
        <v>3231</v>
      </c>
      <c r="AU5570" s="2" t="s">
        <v>25272</v>
      </c>
    </row>
    <row r="5571" customFormat="false" ht="12.75" hidden="false" customHeight="false" outlineLevel="0" collapsed="false">
      <c r="A5571" s="3" t="s">
        <v>32416</v>
      </c>
      <c r="B5571" s="1" t="s">
        <v>32417</v>
      </c>
      <c r="C5571" s="4" t="n">
        <f aca="false">IF(OR(T5571="SSES",T5571="VAR"),-COUNTIF(P$2:P$6715,R5571)+1,IF(T5571="ES",1,IF(OR(T5571="CL",T5571="OR",T5571="SBOR",T5571="SPFM",T5571="FM",T5571="SBFM",T5571="FO",T5571="GN",T5571="SSGN"),0)))</f>
        <v>1</v>
      </c>
      <c r="D5571" s="1" t="n">
        <v>5570</v>
      </c>
      <c r="E5571" s="1" t="s">
        <v>22635</v>
      </c>
      <c r="F5571" s="1"/>
      <c r="G5571" s="1" t="s">
        <v>22654</v>
      </c>
      <c r="H5571" s="1" t="s">
        <v>32418</v>
      </c>
      <c r="I5571" s="1" t="s">
        <v>32419</v>
      </c>
      <c r="J5571" s="1" t="s">
        <v>32420</v>
      </c>
      <c r="K5571" s="1" t="s">
        <v>32421</v>
      </c>
      <c r="L5571" s="1" t="s">
        <v>25254</v>
      </c>
      <c r="M5571" s="1" t="s">
        <v>25255</v>
      </c>
      <c r="N5571" s="1" t="s">
        <v>2732</v>
      </c>
      <c r="O5571" s="1" t="s">
        <v>25256</v>
      </c>
      <c r="P5571" s="1" t="n">
        <v>79721</v>
      </c>
      <c r="Q5571" s="1" t="n">
        <v>188719</v>
      </c>
      <c r="R5571" s="1" t="n">
        <v>188719</v>
      </c>
      <c r="S5571" s="1" t="n">
        <v>79721</v>
      </c>
      <c r="T5571" s="1" t="s">
        <v>69</v>
      </c>
      <c r="U5571" s="1" t="s">
        <v>16929</v>
      </c>
      <c r="V5571" s="1" t="s">
        <v>32422</v>
      </c>
      <c r="W5571" s="1" t="s">
        <v>32423</v>
      </c>
      <c r="X5571" s="1" t="s">
        <v>32422</v>
      </c>
      <c r="Y5571" s="1" t="s">
        <v>32424</v>
      </c>
      <c r="Z5571" s="1" t="n">
        <v>3</v>
      </c>
      <c r="AA5571" s="1" t="s">
        <v>65</v>
      </c>
      <c r="AB5571" s="1" t="s">
        <v>32425</v>
      </c>
      <c r="AC5571" s="2" t="s">
        <v>66</v>
      </c>
      <c r="AD5571" s="2" t="s">
        <v>67</v>
      </c>
      <c r="AQ5571" s="2" t="s">
        <v>3206</v>
      </c>
      <c r="AR5571" s="2" t="s">
        <v>9018</v>
      </c>
    </row>
    <row r="5572" customFormat="false" ht="12.75" hidden="false" customHeight="false" outlineLevel="0" collapsed="false">
      <c r="A5572" s="3" t="s">
        <v>32426</v>
      </c>
      <c r="B5572" s="1" t="s">
        <v>32427</v>
      </c>
      <c r="C5572" s="4" t="n">
        <f aca="false">IF(OR(T5572="SSES",T5572="VAR"),-COUNTIF(P$2:P$6715,R5572)+1,IF(T5572="ES",1,IF(OR(T5572="CL",T5572="OR",T5572="SBOR",T5572="SPFM",T5572="FM",T5572="SBFM",T5572="FO",T5572="GN",T5572="SSGN"),0)))</f>
        <v>1</v>
      </c>
      <c r="D5572" s="1" t="n">
        <v>5571</v>
      </c>
      <c r="E5572" s="1" t="s">
        <v>22635</v>
      </c>
      <c r="F5572" s="1"/>
      <c r="G5572" s="1" t="s">
        <v>22654</v>
      </c>
      <c r="H5572" s="1" t="s">
        <v>32418</v>
      </c>
      <c r="I5572" s="1" t="s">
        <v>32428</v>
      </c>
      <c r="J5572" s="1" t="s">
        <v>32429</v>
      </c>
      <c r="K5572" s="1"/>
      <c r="L5572" s="1" t="s">
        <v>25254</v>
      </c>
      <c r="M5572" s="1" t="s">
        <v>25255</v>
      </c>
      <c r="N5572" s="1" t="s">
        <v>2732</v>
      </c>
      <c r="O5572" s="1" t="s">
        <v>25256</v>
      </c>
      <c r="P5572" s="1" t="n">
        <v>80978</v>
      </c>
      <c r="Q5572" s="1" t="n">
        <v>188919</v>
      </c>
      <c r="R5572" s="1" t="n">
        <v>188919</v>
      </c>
      <c r="S5572" s="1" t="n">
        <v>80978</v>
      </c>
      <c r="T5572" s="1" t="s">
        <v>69</v>
      </c>
      <c r="U5572" s="1" t="s">
        <v>32430</v>
      </c>
      <c r="V5572" s="1" t="s">
        <v>32431</v>
      </c>
      <c r="W5572" s="1" t="s">
        <v>32432</v>
      </c>
      <c r="X5572" s="1" t="s">
        <v>32431</v>
      </c>
      <c r="Y5572" s="1" t="s">
        <v>32433</v>
      </c>
      <c r="Z5572" s="1" t="n">
        <v>3</v>
      </c>
      <c r="AA5572" s="1" t="s">
        <v>65</v>
      </c>
      <c r="AB5572" s="1" t="s">
        <v>32434</v>
      </c>
      <c r="AC5572" s="2" t="s">
        <v>66</v>
      </c>
      <c r="AD5572" s="2" t="s">
        <v>67</v>
      </c>
      <c r="AQ5572" s="2" t="s">
        <v>3206</v>
      </c>
      <c r="AT5572" s="2" t="s">
        <v>5026</v>
      </c>
    </row>
    <row r="5573" customFormat="false" ht="12.75" hidden="false" customHeight="false" outlineLevel="0" collapsed="false">
      <c r="A5573" s="3" t="s">
        <v>32435</v>
      </c>
      <c r="B5573" s="1" t="s">
        <v>32436</v>
      </c>
      <c r="C5573" s="4" t="n">
        <f aca="false">IF(OR(T5573="SSES",T5573="VAR"),-COUNTIF(P$2:P$6715,R5573)+1,IF(T5573="ES",1,IF(OR(T5573="CL",T5573="OR",T5573="SBOR",T5573="SPFM",T5573="FM",T5573="SBFM",T5573="FO",T5573="GN",T5573="SSGN"),0)))</f>
        <v>1</v>
      </c>
      <c r="D5573" s="1" t="n">
        <v>5572</v>
      </c>
      <c r="E5573" s="1" t="s">
        <v>22635</v>
      </c>
      <c r="F5573" s="1"/>
      <c r="G5573" s="1" t="s">
        <v>22654</v>
      </c>
      <c r="H5573" s="1" t="s">
        <v>32418</v>
      </c>
      <c r="I5573" s="1" t="s">
        <v>32428</v>
      </c>
      <c r="J5573" s="1" t="s">
        <v>32429</v>
      </c>
      <c r="K5573" s="1"/>
      <c r="L5573" s="1" t="s">
        <v>25254</v>
      </c>
      <c r="M5573" s="1" t="s">
        <v>25255</v>
      </c>
      <c r="N5573" s="1" t="s">
        <v>2732</v>
      </c>
      <c r="O5573" s="1" t="s">
        <v>25256</v>
      </c>
      <c r="P5573" s="1" t="n">
        <v>80980</v>
      </c>
      <c r="Q5573" s="1" t="n">
        <v>188919</v>
      </c>
      <c r="R5573" s="1" t="n">
        <v>188919</v>
      </c>
      <c r="S5573" s="1" t="n">
        <v>80980</v>
      </c>
      <c r="T5573" s="1" t="s">
        <v>69</v>
      </c>
      <c r="U5573" s="1" t="s">
        <v>16929</v>
      </c>
      <c r="V5573" s="1" t="s">
        <v>32437</v>
      </c>
      <c r="W5573" s="1" t="s">
        <v>32438</v>
      </c>
      <c r="X5573" s="1" t="s">
        <v>32437</v>
      </c>
      <c r="Y5573" s="1" t="s">
        <v>32439</v>
      </c>
      <c r="Z5573" s="1" t="n">
        <v>3</v>
      </c>
      <c r="AA5573" s="1" t="s">
        <v>65</v>
      </c>
      <c r="AB5573" s="1" t="s">
        <v>32440</v>
      </c>
      <c r="AC5573" s="2" t="s">
        <v>66</v>
      </c>
      <c r="AD5573" s="2" t="s">
        <v>67</v>
      </c>
      <c r="AQ5573" s="2" t="s">
        <v>3206</v>
      </c>
    </row>
    <row r="5574" customFormat="false" ht="12.75" hidden="false" customHeight="false" outlineLevel="0" collapsed="false">
      <c r="A5574" s="3" t="s">
        <v>32441</v>
      </c>
      <c r="B5574" s="1" t="s">
        <v>32442</v>
      </c>
      <c r="C5574" s="4" t="n">
        <f aca="false">IF(OR(T5574="SSES",T5574="VAR"),-COUNTIF(P$2:P$6715,R5574)+1,IF(T5574="ES",1,IF(OR(T5574="CL",T5574="OR",T5574="SBOR",T5574="SPFM",T5574="FM",T5574="SBFM",T5574="FO",T5574="GN",T5574="SSGN"),0)))</f>
        <v>1</v>
      </c>
      <c r="D5574" s="1" t="n">
        <v>5573</v>
      </c>
      <c r="E5574" s="1" t="s">
        <v>22635</v>
      </c>
      <c r="F5574" s="1"/>
      <c r="G5574" s="1" t="s">
        <v>22654</v>
      </c>
      <c r="H5574" s="1" t="s">
        <v>32418</v>
      </c>
      <c r="I5574" s="1" t="s">
        <v>32428</v>
      </c>
      <c r="J5574" s="1" t="s">
        <v>32429</v>
      </c>
      <c r="K5574" s="1"/>
      <c r="L5574" s="1" t="s">
        <v>25254</v>
      </c>
      <c r="M5574" s="1" t="s">
        <v>25255</v>
      </c>
      <c r="N5574" s="1" t="s">
        <v>2732</v>
      </c>
      <c r="O5574" s="1" t="s">
        <v>25256</v>
      </c>
      <c r="P5574" s="1" t="n">
        <v>80990</v>
      </c>
      <c r="Q5574" s="1" t="n">
        <v>188919</v>
      </c>
      <c r="R5574" s="1" t="n">
        <v>188919</v>
      </c>
      <c r="S5574" s="1" t="n">
        <v>80990</v>
      </c>
      <c r="T5574" s="1" t="s">
        <v>69</v>
      </c>
      <c r="U5574" s="1" t="s">
        <v>16929</v>
      </c>
      <c r="V5574" s="1" t="s">
        <v>32443</v>
      </c>
      <c r="W5574" s="1" t="s">
        <v>32444</v>
      </c>
      <c r="X5574" s="1" t="s">
        <v>32443</v>
      </c>
      <c r="Y5574" s="1" t="s">
        <v>32445</v>
      </c>
      <c r="Z5574" s="1" t="n">
        <v>3</v>
      </c>
      <c r="AA5574" s="1" t="s">
        <v>65</v>
      </c>
      <c r="AB5574" s="1" t="s">
        <v>32446</v>
      </c>
      <c r="AC5574" s="2" t="s">
        <v>66</v>
      </c>
      <c r="AD5574" s="2" t="s">
        <v>67</v>
      </c>
      <c r="AQ5574" s="2" t="s">
        <v>3206</v>
      </c>
      <c r="AR5574" s="2" t="s">
        <v>3206</v>
      </c>
    </row>
    <row r="5575" customFormat="false" ht="12.75" hidden="false" customHeight="false" outlineLevel="0" collapsed="false">
      <c r="A5575" s="3" t="s">
        <v>32447</v>
      </c>
      <c r="B5575" s="1" t="s">
        <v>32448</v>
      </c>
      <c r="C5575" s="4" t="n">
        <f aca="false">IF(OR(T5575="SSES",T5575="VAR"),-COUNTIF(P$2:P$6715,R5575)+1,IF(T5575="ES",1,IF(OR(T5575="CL",T5575="OR",T5575="SBOR",T5575="SPFM",T5575="FM",T5575="SBFM",T5575="FO",T5575="GN",T5575="SSGN"),0)))</f>
        <v>1</v>
      </c>
      <c r="D5575" s="1" t="n">
        <v>5574</v>
      </c>
      <c r="E5575" s="1" t="s">
        <v>22635</v>
      </c>
      <c r="F5575" s="1"/>
      <c r="G5575" s="1" t="s">
        <v>22654</v>
      </c>
      <c r="H5575" s="1" t="s">
        <v>32418</v>
      </c>
      <c r="I5575" s="1" t="s">
        <v>32428</v>
      </c>
      <c r="J5575" s="1" t="s">
        <v>32429</v>
      </c>
      <c r="K5575" s="1"/>
      <c r="L5575" s="1" t="s">
        <v>25254</v>
      </c>
      <c r="M5575" s="1" t="s">
        <v>25255</v>
      </c>
      <c r="N5575" s="1" t="s">
        <v>2732</v>
      </c>
      <c r="O5575" s="1" t="s">
        <v>25256</v>
      </c>
      <c r="P5575" s="1" t="n">
        <v>125972</v>
      </c>
      <c r="Q5575" s="1" t="n">
        <v>198343</v>
      </c>
      <c r="R5575" s="1" t="n">
        <v>198343</v>
      </c>
      <c r="S5575" s="1" t="n">
        <v>125972</v>
      </c>
      <c r="T5575" s="1" t="s">
        <v>69</v>
      </c>
      <c r="U5575" s="1" t="s">
        <v>32449</v>
      </c>
      <c r="V5575" s="1" t="s">
        <v>32450</v>
      </c>
      <c r="W5575" s="1" t="s">
        <v>32451</v>
      </c>
      <c r="X5575" s="1" t="s">
        <v>32450</v>
      </c>
      <c r="Y5575" s="1"/>
      <c r="Z5575" s="1" t="n">
        <v>3</v>
      </c>
      <c r="AA5575" s="1" t="s">
        <v>65</v>
      </c>
      <c r="AB5575" s="1" t="s">
        <v>32452</v>
      </c>
      <c r="AC5575" s="2" t="s">
        <v>66</v>
      </c>
      <c r="AD5575" s="2" t="s">
        <v>67</v>
      </c>
      <c r="AQ5575" s="2" t="s">
        <v>3206</v>
      </c>
      <c r="AR5575" s="2" t="s">
        <v>3206</v>
      </c>
    </row>
    <row r="5576" customFormat="false" ht="12.75" hidden="false" customHeight="false" outlineLevel="0" collapsed="false">
      <c r="A5576" s="3" t="s">
        <v>32453</v>
      </c>
      <c r="B5576" s="1" t="s">
        <v>32454</v>
      </c>
      <c r="C5576" s="4" t="n">
        <f aca="false">IF(OR(T5576="SSES",T5576="VAR"),-COUNTIF(P$2:P$6715,R5576)+1,IF(T5576="ES",1,IF(OR(T5576="CL",T5576="OR",T5576="SBOR",T5576="SPFM",T5576="FM",T5576="SBFM",T5576="FO",T5576="GN",T5576="SSGN"),0)))</f>
        <v>1</v>
      </c>
      <c r="D5576" s="1" t="n">
        <v>5575</v>
      </c>
      <c r="E5576" s="1" t="s">
        <v>22635</v>
      </c>
      <c r="F5576" s="1"/>
      <c r="G5576" s="1" t="s">
        <v>22654</v>
      </c>
      <c r="H5576" s="1" t="s">
        <v>32418</v>
      </c>
      <c r="I5576" s="1" t="s">
        <v>32428</v>
      </c>
      <c r="J5576" s="1" t="s">
        <v>32429</v>
      </c>
      <c r="K5576" s="1"/>
      <c r="L5576" s="1" t="s">
        <v>25254</v>
      </c>
      <c r="M5576" s="1" t="s">
        <v>25255</v>
      </c>
      <c r="N5576" s="1" t="s">
        <v>2732</v>
      </c>
      <c r="O5576" s="1" t="s">
        <v>25256</v>
      </c>
      <c r="P5576" s="1" t="n">
        <v>125976</v>
      </c>
      <c r="Q5576" s="1" t="n">
        <v>198343</v>
      </c>
      <c r="R5576" s="1" t="n">
        <v>198343</v>
      </c>
      <c r="S5576" s="1" t="n">
        <v>125976</v>
      </c>
      <c r="T5576" s="1" t="s">
        <v>69</v>
      </c>
      <c r="U5576" s="1" t="s">
        <v>16929</v>
      </c>
      <c r="V5576" s="1" t="s">
        <v>32455</v>
      </c>
      <c r="W5576" s="1" t="s">
        <v>32456</v>
      </c>
      <c r="X5576" s="1" t="s">
        <v>32455</v>
      </c>
      <c r="Y5576" s="1" t="s">
        <v>32457</v>
      </c>
      <c r="Z5576" s="1" t="n">
        <v>3</v>
      </c>
      <c r="AA5576" s="1" t="s">
        <v>65</v>
      </c>
      <c r="AB5576" s="1" t="s">
        <v>32458</v>
      </c>
      <c r="AC5576" s="2" t="s">
        <v>66</v>
      </c>
      <c r="AD5576" s="2" t="s">
        <v>67</v>
      </c>
      <c r="AP5576" s="2" t="s">
        <v>3206</v>
      </c>
      <c r="AQ5576" s="2" t="s">
        <v>3206</v>
      </c>
      <c r="AR5576" s="2" t="s">
        <v>3206</v>
      </c>
    </row>
    <row r="5577" customFormat="false" ht="12.75" hidden="false" customHeight="false" outlineLevel="0" collapsed="false">
      <c r="A5577" s="3" t="s">
        <v>32459</v>
      </c>
      <c r="B5577" s="1" t="s">
        <v>32460</v>
      </c>
      <c r="C5577" s="4" t="n">
        <f aca="false">IF(OR(T5577="SSES",T5577="VAR"),-COUNTIF(P$2:P$6715,R5577)+1,IF(T5577="ES",1,IF(OR(T5577="CL",T5577="OR",T5577="SBOR",T5577="SPFM",T5577="FM",T5577="SBFM",T5577="FO",T5577="GN",T5577="SSGN"),0)))</f>
        <v>1</v>
      </c>
      <c r="D5577" s="1" t="n">
        <v>5576</v>
      </c>
      <c r="E5577" s="1" t="s">
        <v>22635</v>
      </c>
      <c r="F5577" s="1"/>
      <c r="G5577" s="1" t="s">
        <v>22654</v>
      </c>
      <c r="H5577" s="1" t="s">
        <v>32418</v>
      </c>
      <c r="I5577" s="1" t="s">
        <v>32428</v>
      </c>
      <c r="J5577" s="1" t="s">
        <v>32429</v>
      </c>
      <c r="K5577" s="1"/>
      <c r="L5577" s="1" t="s">
        <v>25254</v>
      </c>
      <c r="M5577" s="1" t="s">
        <v>25255</v>
      </c>
      <c r="N5577" s="1" t="s">
        <v>2732</v>
      </c>
      <c r="O5577" s="1" t="s">
        <v>25256</v>
      </c>
      <c r="P5577" s="1" t="n">
        <v>125981</v>
      </c>
      <c r="Q5577" s="1" t="n">
        <v>198343</v>
      </c>
      <c r="R5577" s="1" t="n">
        <v>198343</v>
      </c>
      <c r="S5577" s="1" t="n">
        <v>125981</v>
      </c>
      <c r="T5577" s="1" t="s">
        <v>69</v>
      </c>
      <c r="U5577" s="1" t="s">
        <v>16929</v>
      </c>
      <c r="V5577" s="1" t="s">
        <v>32461</v>
      </c>
      <c r="W5577" s="1" t="s">
        <v>32462</v>
      </c>
      <c r="X5577" s="1" t="s">
        <v>32461</v>
      </c>
      <c r="Y5577" s="1" t="s">
        <v>32463</v>
      </c>
      <c r="Z5577" s="1" t="n">
        <v>3</v>
      </c>
      <c r="AA5577" s="1" t="s">
        <v>65</v>
      </c>
      <c r="AB5577" s="1" t="s">
        <v>32464</v>
      </c>
      <c r="AC5577" s="2" t="s">
        <v>66</v>
      </c>
      <c r="AD5577" s="2" t="s">
        <v>67</v>
      </c>
      <c r="AP5577" s="2" t="s">
        <v>3206</v>
      </c>
      <c r="AQ5577" s="2" t="s">
        <v>3206</v>
      </c>
    </row>
    <row r="5578" customFormat="false" ht="12.75" hidden="false" customHeight="false" outlineLevel="0" collapsed="false">
      <c r="A5578" s="3" t="s">
        <v>32465</v>
      </c>
      <c r="B5578" s="1" t="s">
        <v>32466</v>
      </c>
      <c r="C5578" s="4" t="n">
        <f aca="false">IF(OR(T5578="SSES",T5578="VAR"),-COUNTIF(P$2:P$6715,R5578)+1,IF(T5578="ES",1,IF(OR(T5578="CL",T5578="OR",T5578="SBOR",T5578="SPFM",T5578="FM",T5578="SBFM",T5578="FO",T5578="GN",T5578="SSGN"),0)))</f>
        <v>1</v>
      </c>
      <c r="D5578" s="1" t="n">
        <v>5577</v>
      </c>
      <c r="E5578" s="1" t="s">
        <v>22635</v>
      </c>
      <c r="F5578" s="1"/>
      <c r="G5578" s="1" t="s">
        <v>22654</v>
      </c>
      <c r="H5578" s="1" t="s">
        <v>32418</v>
      </c>
      <c r="I5578" s="1" t="s">
        <v>32428</v>
      </c>
      <c r="J5578" s="1" t="s">
        <v>32429</v>
      </c>
      <c r="K5578" s="1"/>
      <c r="L5578" s="1" t="s">
        <v>25254</v>
      </c>
      <c r="M5578" s="1" t="s">
        <v>25255</v>
      </c>
      <c r="N5578" s="1" t="s">
        <v>2732</v>
      </c>
      <c r="O5578" s="1" t="s">
        <v>25256</v>
      </c>
      <c r="P5578" s="1" t="n">
        <v>126008</v>
      </c>
      <c r="Q5578" s="1" t="n">
        <v>198343</v>
      </c>
      <c r="R5578" s="1" t="n">
        <v>198343</v>
      </c>
      <c r="S5578" s="1" t="n">
        <v>126008</v>
      </c>
      <c r="T5578" s="1" t="s">
        <v>69</v>
      </c>
      <c r="U5578" s="1" t="s">
        <v>16929</v>
      </c>
      <c r="V5578" s="1" t="s">
        <v>32467</v>
      </c>
      <c r="W5578" s="1" t="s">
        <v>32468</v>
      </c>
      <c r="X5578" s="1" t="s">
        <v>32467</v>
      </c>
      <c r="Y5578" s="1"/>
      <c r="Z5578" s="1" t="n">
        <v>3</v>
      </c>
      <c r="AA5578" s="1" t="s">
        <v>65</v>
      </c>
      <c r="AB5578" s="1" t="s">
        <v>32469</v>
      </c>
      <c r="AC5578" s="2" t="s">
        <v>66</v>
      </c>
      <c r="AD5578" s="2" t="s">
        <v>67</v>
      </c>
      <c r="AP5578" s="2" t="s">
        <v>3206</v>
      </c>
      <c r="AQ5578" s="2" t="s">
        <v>3206</v>
      </c>
    </row>
    <row r="5579" customFormat="false" ht="12.75" hidden="false" customHeight="false" outlineLevel="0" collapsed="false">
      <c r="A5579" s="3" t="s">
        <v>32470</v>
      </c>
      <c r="B5579" s="1" t="s">
        <v>32471</v>
      </c>
      <c r="C5579" s="4" t="n">
        <f aca="false">IF(OR(T5579="SSES",T5579="VAR"),-COUNTIF(P$2:P$6715,R5579)+1,IF(T5579="ES",1,IF(OR(T5579="CL",T5579="OR",T5579="SBOR",T5579="SPFM",T5579="FM",T5579="SBFM",T5579="FO",T5579="GN",T5579="SSGN"),0)))</f>
        <v>1</v>
      </c>
      <c r="D5579" s="1" t="n">
        <v>5578</v>
      </c>
      <c r="E5579" s="1" t="s">
        <v>22635</v>
      </c>
      <c r="F5579" s="1"/>
      <c r="G5579" s="1" t="s">
        <v>22654</v>
      </c>
      <c r="H5579" s="1" t="s">
        <v>32418</v>
      </c>
      <c r="I5579" s="1" t="s">
        <v>32428</v>
      </c>
      <c r="J5579" s="1" t="s">
        <v>32429</v>
      </c>
      <c r="K5579" s="1"/>
      <c r="L5579" s="1" t="s">
        <v>25254</v>
      </c>
      <c r="M5579" s="1" t="s">
        <v>25255</v>
      </c>
      <c r="N5579" s="1" t="s">
        <v>2732</v>
      </c>
      <c r="O5579" s="1" t="s">
        <v>25256</v>
      </c>
      <c r="P5579" s="1" t="n">
        <v>126019</v>
      </c>
      <c r="Q5579" s="1" t="n">
        <v>198343</v>
      </c>
      <c r="R5579" s="1" t="n">
        <v>198343</v>
      </c>
      <c r="S5579" s="1" t="n">
        <v>126019</v>
      </c>
      <c r="T5579" s="1" t="s">
        <v>69</v>
      </c>
      <c r="U5579" s="1" t="s">
        <v>16929</v>
      </c>
      <c r="V5579" s="1" t="s">
        <v>32472</v>
      </c>
      <c r="W5579" s="1" t="s">
        <v>32473</v>
      </c>
      <c r="X5579" s="1" t="s">
        <v>32472</v>
      </c>
      <c r="Y5579" s="1"/>
      <c r="Z5579" s="1" t="n">
        <v>3</v>
      </c>
      <c r="AA5579" s="1" t="s">
        <v>65</v>
      </c>
      <c r="AB5579" s="1" t="s">
        <v>32474</v>
      </c>
      <c r="AC5579" s="2" t="s">
        <v>66</v>
      </c>
      <c r="AD5579" s="2" t="s">
        <v>67</v>
      </c>
      <c r="AQ5579" s="2" t="s">
        <v>3206</v>
      </c>
      <c r="AR5579" s="2" t="s">
        <v>3206</v>
      </c>
    </row>
    <row r="5580" customFormat="false" ht="12.75" hidden="false" customHeight="false" outlineLevel="0" collapsed="false">
      <c r="A5580" s="3" t="s">
        <v>32475</v>
      </c>
      <c r="B5580" s="1" t="s">
        <v>32471</v>
      </c>
      <c r="C5580" s="4" t="n">
        <f aca="false">IF(OR(T5580="SSES",T5580="VAR"),-COUNTIF(P$2:P$6715,R5580)+1,IF(T5580="ES",1,IF(OR(T5580="CL",T5580="OR",T5580="SBOR",T5580="SPFM",T5580="FM",T5580="SBFM",T5580="FO",T5580="GN",T5580="SSGN"),0)))</f>
        <v>0</v>
      </c>
      <c r="D5580" s="1" t="n">
        <v>5579</v>
      </c>
      <c r="E5580" s="1" t="s">
        <v>22635</v>
      </c>
      <c r="F5580" s="1"/>
      <c r="G5580" s="1" t="s">
        <v>22654</v>
      </c>
      <c r="H5580" s="1" t="s">
        <v>32418</v>
      </c>
      <c r="I5580" s="1" t="s">
        <v>32428</v>
      </c>
      <c r="J5580" s="1" t="s">
        <v>32429</v>
      </c>
      <c r="K5580" s="1"/>
      <c r="L5580" s="1" t="s">
        <v>25254</v>
      </c>
      <c r="M5580" s="1" t="s">
        <v>25255</v>
      </c>
      <c r="N5580" s="1" t="s">
        <v>2732</v>
      </c>
      <c r="O5580" s="1" t="s">
        <v>25256</v>
      </c>
      <c r="P5580" s="1" t="n">
        <v>141576</v>
      </c>
      <c r="Q5580" s="1" t="n">
        <v>126019</v>
      </c>
      <c r="R5580" s="1" t="n">
        <v>126019</v>
      </c>
      <c r="S5580" s="1" t="n">
        <v>141576</v>
      </c>
      <c r="T5580" s="1" t="s">
        <v>1467</v>
      </c>
      <c r="U5580" s="1" t="s">
        <v>16929</v>
      </c>
      <c r="V5580" s="1" t="s">
        <v>32476</v>
      </c>
      <c r="W5580" s="1" t="s">
        <v>32477</v>
      </c>
      <c r="X5580" s="1" t="s">
        <v>32476</v>
      </c>
      <c r="Y5580" s="1"/>
      <c r="Z5580" s="1" t="n">
        <v>3</v>
      </c>
      <c r="AA5580" s="1" t="s">
        <v>65</v>
      </c>
      <c r="AB5580" s="1" t="s">
        <v>32478</v>
      </c>
      <c r="AC5580" s="2" t="s">
        <v>66</v>
      </c>
      <c r="AD5580" s="2" t="s">
        <v>67</v>
      </c>
      <c r="AQ5580" s="2" t="s">
        <v>3206</v>
      </c>
    </row>
    <row r="5581" customFormat="false" ht="12.75" hidden="false" customHeight="false" outlineLevel="0" collapsed="false">
      <c r="A5581" s="3" t="s">
        <v>32479</v>
      </c>
      <c r="B5581" s="1" t="s">
        <v>32480</v>
      </c>
      <c r="C5581" s="4" t="n">
        <f aca="false">IF(OR(T5581="SSES",T5581="VAR"),-COUNTIF(P$2:P$6715,R5581)+1,IF(T5581="ES",1,IF(OR(T5581="CL",T5581="OR",T5581="SBOR",T5581="SPFM",T5581="FM",T5581="SBFM",T5581="FO",T5581="GN",T5581="SSGN"),0)))</f>
        <v>1</v>
      </c>
      <c r="D5581" s="1" t="n">
        <v>5580</v>
      </c>
      <c r="E5581" s="1" t="s">
        <v>22635</v>
      </c>
      <c r="F5581" s="1"/>
      <c r="G5581" s="1" t="s">
        <v>22654</v>
      </c>
      <c r="H5581" s="1" t="s">
        <v>32418</v>
      </c>
      <c r="I5581" s="1" t="s">
        <v>32428</v>
      </c>
      <c r="J5581" s="1" t="s">
        <v>32429</v>
      </c>
      <c r="K5581" s="1"/>
      <c r="L5581" s="1" t="s">
        <v>25254</v>
      </c>
      <c r="M5581" s="1" t="s">
        <v>25255</v>
      </c>
      <c r="N5581" s="1" t="s">
        <v>2732</v>
      </c>
      <c r="O5581" s="1" t="s">
        <v>25256</v>
      </c>
      <c r="P5581" s="1" t="n">
        <v>126032</v>
      </c>
      <c r="Q5581" s="1" t="n">
        <v>198343</v>
      </c>
      <c r="R5581" s="1" t="n">
        <v>198343</v>
      </c>
      <c r="S5581" s="1" t="n">
        <v>126032</v>
      </c>
      <c r="T5581" s="1" t="s">
        <v>69</v>
      </c>
      <c r="U5581" s="1" t="s">
        <v>32481</v>
      </c>
      <c r="V5581" s="1" t="s">
        <v>32482</v>
      </c>
      <c r="W5581" s="1" t="s">
        <v>32483</v>
      </c>
      <c r="X5581" s="1" t="s">
        <v>32482</v>
      </c>
      <c r="Y5581" s="1"/>
      <c r="Z5581" s="1" t="n">
        <v>3</v>
      </c>
      <c r="AA5581" s="1" t="s">
        <v>65</v>
      </c>
      <c r="AB5581" s="1" t="s">
        <v>32484</v>
      </c>
      <c r="AC5581" s="2" t="s">
        <v>66</v>
      </c>
      <c r="AD5581" s="2" t="s">
        <v>67</v>
      </c>
      <c r="AQ5581" s="2" t="s">
        <v>3206</v>
      </c>
    </row>
    <row r="5582" customFormat="false" ht="12.75" hidden="false" customHeight="false" outlineLevel="0" collapsed="false">
      <c r="A5582" s="3" t="s">
        <v>32485</v>
      </c>
      <c r="B5582" s="1" t="s">
        <v>32486</v>
      </c>
      <c r="C5582" s="4" t="n">
        <f aca="false">IF(OR(T5582="SSES",T5582="VAR"),-COUNTIF(P$2:P$6715,R5582)+1,IF(T5582="ES",1,IF(OR(T5582="CL",T5582="OR",T5582="SBOR",T5582="SPFM",T5582="FM",T5582="SBFM",T5582="FO",T5582="GN",T5582="SSGN"),0)))</f>
        <v>1</v>
      </c>
      <c r="D5582" s="1" t="n">
        <v>5581</v>
      </c>
      <c r="E5582" s="1" t="s">
        <v>22635</v>
      </c>
      <c r="F5582" s="1"/>
      <c r="G5582" s="1" t="s">
        <v>22654</v>
      </c>
      <c r="H5582" s="1" t="s">
        <v>32418</v>
      </c>
      <c r="I5582" s="1" t="s">
        <v>32428</v>
      </c>
      <c r="J5582" s="1" t="s">
        <v>32429</v>
      </c>
      <c r="K5582" s="1"/>
      <c r="L5582" s="1" t="s">
        <v>25254</v>
      </c>
      <c r="M5582" s="1" t="s">
        <v>25255</v>
      </c>
      <c r="N5582" s="1" t="s">
        <v>2732</v>
      </c>
      <c r="O5582" s="1" t="s">
        <v>25256</v>
      </c>
      <c r="P5582" s="1" t="n">
        <v>126034</v>
      </c>
      <c r="Q5582" s="1" t="n">
        <v>198343</v>
      </c>
      <c r="R5582" s="1" t="n">
        <v>198343</v>
      </c>
      <c r="S5582" s="1" t="n">
        <v>126034</v>
      </c>
      <c r="T5582" s="1" t="s">
        <v>69</v>
      </c>
      <c r="U5582" s="1" t="s">
        <v>16929</v>
      </c>
      <c r="V5582" s="1" t="s">
        <v>32487</v>
      </c>
      <c r="W5582" s="1" t="s">
        <v>32488</v>
      </c>
      <c r="X5582" s="1" t="s">
        <v>32487</v>
      </c>
      <c r="Y5582" s="1" t="s">
        <v>32489</v>
      </c>
      <c r="Z5582" s="1" t="n">
        <v>3</v>
      </c>
      <c r="AA5582" s="1" t="s">
        <v>65</v>
      </c>
      <c r="AB5582" s="1" t="s">
        <v>32490</v>
      </c>
    </row>
    <row r="5583" customFormat="false" ht="12.75" hidden="false" customHeight="false" outlineLevel="0" collapsed="false">
      <c r="A5583" s="3" t="s">
        <v>32491</v>
      </c>
      <c r="B5583" s="1" t="s">
        <v>32492</v>
      </c>
      <c r="C5583" s="4" t="n">
        <f aca="false">IF(OR(T5583="SSES",T5583="VAR"),-COUNTIF(P$2:P$6715,R5583)+1,IF(T5583="ES",1,IF(OR(T5583="CL",T5583="OR",T5583="SBOR",T5583="SPFM",T5583="FM",T5583="SBFM",T5583="FO",T5583="GN",T5583="SSGN"),0)))</f>
        <v>1</v>
      </c>
      <c r="D5583" s="1" t="n">
        <v>5582</v>
      </c>
      <c r="E5583" s="1" t="s">
        <v>22635</v>
      </c>
      <c r="F5583" s="1"/>
      <c r="G5583" s="1" t="s">
        <v>22654</v>
      </c>
      <c r="H5583" s="1" t="s">
        <v>32418</v>
      </c>
      <c r="I5583" s="1" t="s">
        <v>32428</v>
      </c>
      <c r="J5583" s="1" t="s">
        <v>32429</v>
      </c>
      <c r="K5583" s="1"/>
      <c r="L5583" s="1" t="s">
        <v>25254</v>
      </c>
      <c r="M5583" s="1" t="s">
        <v>25255</v>
      </c>
      <c r="N5583" s="1" t="s">
        <v>2732</v>
      </c>
      <c r="O5583" s="1" t="s">
        <v>25256</v>
      </c>
      <c r="P5583" s="1" t="n">
        <v>126035</v>
      </c>
      <c r="Q5583" s="1" t="n">
        <v>198343</v>
      </c>
      <c r="R5583" s="1" t="n">
        <v>198343</v>
      </c>
      <c r="S5583" s="1" t="n">
        <v>126035</v>
      </c>
      <c r="T5583" s="1" t="s">
        <v>69</v>
      </c>
      <c r="U5583" s="1" t="s">
        <v>16929</v>
      </c>
      <c r="V5583" s="1" t="s">
        <v>32493</v>
      </c>
      <c r="W5583" s="1" t="s">
        <v>32494</v>
      </c>
      <c r="X5583" s="1" t="s">
        <v>32493</v>
      </c>
      <c r="Y5583" s="1" t="s">
        <v>32495</v>
      </c>
      <c r="Z5583" s="1" t="n">
        <v>3</v>
      </c>
      <c r="AA5583" s="1" t="s">
        <v>65</v>
      </c>
      <c r="AB5583" s="1" t="s">
        <v>32496</v>
      </c>
      <c r="AC5583" s="2" t="s">
        <v>66</v>
      </c>
      <c r="AD5583" s="2" t="s">
        <v>67</v>
      </c>
      <c r="AP5583" s="2" t="s">
        <v>3206</v>
      </c>
      <c r="AQ5583" s="2" t="s">
        <v>3206</v>
      </c>
    </row>
    <row r="5584" customFormat="false" ht="12.75" hidden="false" customHeight="false" outlineLevel="0" collapsed="false">
      <c r="A5584" s="3" t="s">
        <v>32497</v>
      </c>
      <c r="B5584" s="1" t="s">
        <v>32498</v>
      </c>
      <c r="C5584" s="4" t="n">
        <f aca="false">IF(OR(T5584="SSES",T5584="VAR"),-COUNTIF(P$2:P$6715,R5584)+1,IF(T5584="ES",1,IF(OR(T5584="CL",T5584="OR",T5584="SBOR",T5584="SPFM",T5584="FM",T5584="SBFM",T5584="FO",T5584="GN",T5584="SSGN"),0)))</f>
        <v>0</v>
      </c>
      <c r="D5584" s="1" t="n">
        <v>5583</v>
      </c>
      <c r="E5584" s="1" t="s">
        <v>22635</v>
      </c>
      <c r="F5584" s="1"/>
      <c r="G5584" s="1" t="s">
        <v>22654</v>
      </c>
      <c r="H5584" s="1" t="s">
        <v>32418</v>
      </c>
      <c r="I5584" s="1" t="s">
        <v>32428</v>
      </c>
      <c r="J5584" s="1" t="s">
        <v>32499</v>
      </c>
      <c r="K5584" s="1" t="s">
        <v>32500</v>
      </c>
      <c r="L5584" s="1" t="s">
        <v>25254</v>
      </c>
      <c r="M5584" s="1" t="s">
        <v>25255</v>
      </c>
      <c r="N5584" s="1" t="s">
        <v>2732</v>
      </c>
      <c r="O5584" s="1" t="s">
        <v>25256</v>
      </c>
      <c r="P5584" s="1" t="n">
        <v>193822</v>
      </c>
      <c r="Q5584" s="1" t="n">
        <v>851841</v>
      </c>
      <c r="R5584" s="1" t="n">
        <v>851841</v>
      </c>
      <c r="S5584" s="1" t="n">
        <v>193822</v>
      </c>
      <c r="T5584" s="1" t="s">
        <v>61</v>
      </c>
      <c r="U5584" s="1" t="s">
        <v>16929</v>
      </c>
      <c r="V5584" s="1" t="s">
        <v>32501</v>
      </c>
      <c r="W5584" s="1" t="s">
        <v>32502</v>
      </c>
      <c r="X5584" s="1" t="s">
        <v>32501</v>
      </c>
      <c r="Y5584" s="1" t="s">
        <v>32503</v>
      </c>
      <c r="Z5584" s="1"/>
      <c r="AA5584" s="1" t="s">
        <v>65</v>
      </c>
      <c r="AB5584" s="1"/>
      <c r="AC5584" s="2" t="s">
        <v>66</v>
      </c>
      <c r="AD5584" s="2" t="s">
        <v>67</v>
      </c>
    </row>
    <row r="5585" customFormat="false" ht="12.75" hidden="false" customHeight="false" outlineLevel="0" collapsed="false">
      <c r="A5585" s="3" t="s">
        <v>32504</v>
      </c>
      <c r="B5585" s="1" t="s">
        <v>32505</v>
      </c>
      <c r="C5585" s="4" t="n">
        <f aca="false">IF(OR(T5585="SSES",T5585="VAR"),-COUNTIF(P$2:P$6715,R5585)+1,IF(T5585="ES",1,IF(OR(T5585="CL",T5585="OR",T5585="SBOR",T5585="SPFM",T5585="FM",T5585="SBFM",T5585="FO",T5585="GN",T5585="SSGN"),0)))</f>
        <v>1</v>
      </c>
      <c r="D5585" s="1" t="n">
        <v>5584</v>
      </c>
      <c r="E5585" s="1" t="s">
        <v>22635</v>
      </c>
      <c r="F5585" s="1"/>
      <c r="G5585" s="1" t="s">
        <v>22654</v>
      </c>
      <c r="H5585" s="1" t="s">
        <v>32418</v>
      </c>
      <c r="I5585" s="1" t="s">
        <v>32428</v>
      </c>
      <c r="J5585" s="1" t="s">
        <v>32499</v>
      </c>
      <c r="K5585" s="1" t="s">
        <v>32500</v>
      </c>
      <c r="L5585" s="1" t="s">
        <v>25254</v>
      </c>
      <c r="M5585" s="1" t="s">
        <v>25255</v>
      </c>
      <c r="N5585" s="1" t="s">
        <v>2732</v>
      </c>
      <c r="O5585" s="1" t="s">
        <v>25256</v>
      </c>
      <c r="P5585" s="1" t="n">
        <v>104854</v>
      </c>
      <c r="Q5585" s="1" t="n">
        <v>193822</v>
      </c>
      <c r="R5585" s="1" t="n">
        <v>193822</v>
      </c>
      <c r="S5585" s="1" t="n">
        <v>104854</v>
      </c>
      <c r="T5585" s="1" t="s">
        <v>69</v>
      </c>
      <c r="U5585" s="1" t="s">
        <v>16929</v>
      </c>
      <c r="V5585" s="1" t="s">
        <v>32506</v>
      </c>
      <c r="W5585" s="1" t="s">
        <v>32507</v>
      </c>
      <c r="X5585" s="1" t="s">
        <v>32506</v>
      </c>
      <c r="Y5585" s="1" t="s">
        <v>32508</v>
      </c>
      <c r="Z5585" s="1" t="n">
        <v>3</v>
      </c>
      <c r="AA5585" s="1" t="s">
        <v>65</v>
      </c>
      <c r="AB5585" s="1" t="s">
        <v>32509</v>
      </c>
      <c r="AC5585" s="2" t="s">
        <v>66</v>
      </c>
      <c r="AD5585" s="2" t="s">
        <v>67</v>
      </c>
      <c r="AP5585" s="2" t="s">
        <v>3206</v>
      </c>
      <c r="AQ5585" s="2" t="s">
        <v>3206</v>
      </c>
    </row>
    <row r="5586" customFormat="false" ht="12.75" hidden="false" customHeight="false" outlineLevel="0" collapsed="false">
      <c r="A5586" s="3" t="s">
        <v>32510</v>
      </c>
      <c r="B5586" s="1" t="s">
        <v>32511</v>
      </c>
      <c r="C5586" s="4" t="n">
        <f aca="false">IF(OR(T5586="SSES",T5586="VAR"),-COUNTIF(P$2:P$6715,R5586)+1,IF(T5586="ES",1,IF(OR(T5586="CL",T5586="OR",T5586="SBOR",T5586="SPFM",T5586="FM",T5586="SBFM",T5586="FO",T5586="GN",T5586="SSGN"),0)))</f>
        <v>1</v>
      </c>
      <c r="D5586" s="1" t="n">
        <v>5585</v>
      </c>
      <c r="E5586" s="1" t="s">
        <v>22635</v>
      </c>
      <c r="F5586" s="1"/>
      <c r="G5586" s="1" t="s">
        <v>22654</v>
      </c>
      <c r="H5586" s="1" t="s">
        <v>32418</v>
      </c>
      <c r="I5586" s="1" t="s">
        <v>32428</v>
      </c>
      <c r="J5586" s="1" t="s">
        <v>32499</v>
      </c>
      <c r="K5586" s="1" t="s">
        <v>32500</v>
      </c>
      <c r="L5586" s="1" t="s">
        <v>25254</v>
      </c>
      <c r="M5586" s="1" t="s">
        <v>25255</v>
      </c>
      <c r="N5586" s="1" t="s">
        <v>2732</v>
      </c>
      <c r="O5586" s="1" t="s">
        <v>25256</v>
      </c>
      <c r="P5586" s="1" t="n">
        <v>104855</v>
      </c>
      <c r="Q5586" s="1" t="n">
        <v>193822</v>
      </c>
      <c r="R5586" s="1" t="n">
        <v>193822</v>
      </c>
      <c r="S5586" s="1" t="n">
        <v>104855</v>
      </c>
      <c r="T5586" s="1" t="s">
        <v>69</v>
      </c>
      <c r="U5586" s="1" t="s">
        <v>16929</v>
      </c>
      <c r="V5586" s="1" t="s">
        <v>32512</v>
      </c>
      <c r="W5586" s="1" t="s">
        <v>32513</v>
      </c>
      <c r="X5586" s="1" t="s">
        <v>32512</v>
      </c>
      <c r="Y5586" s="1" t="s">
        <v>32514</v>
      </c>
      <c r="Z5586" s="1" t="n">
        <v>3</v>
      </c>
      <c r="AA5586" s="1" t="s">
        <v>65</v>
      </c>
      <c r="AB5586" s="1" t="s">
        <v>32515</v>
      </c>
      <c r="AC5586" s="2" t="s">
        <v>66</v>
      </c>
      <c r="AD5586" s="2" t="s">
        <v>67</v>
      </c>
      <c r="AQ5586" s="2" t="s">
        <v>3206</v>
      </c>
      <c r="AR5586" s="2" t="s">
        <v>5313</v>
      </c>
    </row>
    <row r="5587" customFormat="false" ht="12.75" hidden="false" customHeight="false" outlineLevel="0" collapsed="false">
      <c r="A5587" s="3" t="s">
        <v>32516</v>
      </c>
      <c r="B5587" s="1" t="s">
        <v>32517</v>
      </c>
      <c r="C5587" s="4" t="n">
        <f aca="false">IF(OR(T5587="SSES",T5587="VAR"),-COUNTIF(P$2:P$6715,R5587)+1,IF(T5587="ES",1,IF(OR(T5587="CL",T5587="OR",T5587="SBOR",T5587="SPFM",T5587="FM",T5587="SBFM",T5587="FO",T5587="GN",T5587="SSGN"),0)))</f>
        <v>1</v>
      </c>
      <c r="D5587" s="1" t="n">
        <v>5586</v>
      </c>
      <c r="E5587" s="1" t="s">
        <v>22635</v>
      </c>
      <c r="F5587" s="1"/>
      <c r="G5587" s="1" t="s">
        <v>22654</v>
      </c>
      <c r="H5587" s="1" t="s">
        <v>32418</v>
      </c>
      <c r="I5587" s="1" t="s">
        <v>32428</v>
      </c>
      <c r="J5587" s="1" t="s">
        <v>32499</v>
      </c>
      <c r="K5587" s="1" t="s">
        <v>32500</v>
      </c>
      <c r="L5587" s="1" t="s">
        <v>25254</v>
      </c>
      <c r="M5587" s="1" t="s">
        <v>25255</v>
      </c>
      <c r="N5587" s="1" t="s">
        <v>2732</v>
      </c>
      <c r="O5587" s="1" t="s">
        <v>25256</v>
      </c>
      <c r="P5587" s="1" t="n">
        <v>104876</v>
      </c>
      <c r="Q5587" s="1" t="n">
        <v>193822</v>
      </c>
      <c r="R5587" s="1" t="n">
        <v>193822</v>
      </c>
      <c r="S5587" s="1" t="n">
        <v>104876</v>
      </c>
      <c r="T5587" s="1" t="s">
        <v>69</v>
      </c>
      <c r="U5587" s="1" t="s">
        <v>27289</v>
      </c>
      <c r="V5587" s="1" t="s">
        <v>32518</v>
      </c>
      <c r="W5587" s="1" t="s">
        <v>32519</v>
      </c>
      <c r="X5587" s="1" t="s">
        <v>32518</v>
      </c>
      <c r="Y5587" s="1"/>
      <c r="Z5587" s="1" t="n">
        <v>3</v>
      </c>
      <c r="AA5587" s="1" t="s">
        <v>65</v>
      </c>
      <c r="AB5587" s="1" t="s">
        <v>32520</v>
      </c>
      <c r="AC5587" s="2" t="s">
        <v>66</v>
      </c>
      <c r="AD5587" s="2" t="s">
        <v>67</v>
      </c>
      <c r="AQ5587" s="2" t="s">
        <v>3206</v>
      </c>
      <c r="AR5587" s="2" t="s">
        <v>3206</v>
      </c>
    </row>
    <row r="5588" customFormat="false" ht="12.75" hidden="false" customHeight="false" outlineLevel="0" collapsed="false">
      <c r="A5588" s="3" t="s">
        <v>32521</v>
      </c>
      <c r="B5588" s="1" t="s">
        <v>32522</v>
      </c>
      <c r="C5588" s="4" t="n">
        <f aca="false">IF(OR(T5588="SSES",T5588="VAR"),-COUNTIF(P$2:P$6715,R5588)+1,IF(T5588="ES",1,IF(OR(T5588="CL",T5588="OR",T5588="SBOR",T5588="SPFM",T5588="FM",T5588="SBFM",T5588="FO",T5588="GN",T5588="SSGN"),0)))</f>
        <v>0</v>
      </c>
      <c r="D5588" s="1" t="n">
        <v>5587</v>
      </c>
      <c r="E5588" s="1" t="s">
        <v>22635</v>
      </c>
      <c r="F5588" s="1"/>
      <c r="G5588" s="1" t="s">
        <v>22654</v>
      </c>
      <c r="H5588" s="1" t="s">
        <v>32418</v>
      </c>
      <c r="I5588" s="1" t="s">
        <v>32428</v>
      </c>
      <c r="J5588" s="1" t="s">
        <v>32499</v>
      </c>
      <c r="K5588" s="1" t="s">
        <v>32500</v>
      </c>
      <c r="L5588" s="1" t="s">
        <v>25254</v>
      </c>
      <c r="M5588" s="1" t="s">
        <v>25255</v>
      </c>
      <c r="N5588" s="1" t="s">
        <v>2732</v>
      </c>
      <c r="O5588" s="1" t="s">
        <v>25256</v>
      </c>
      <c r="P5588" s="1" t="n">
        <v>137071</v>
      </c>
      <c r="Q5588" s="1" t="n">
        <v>104876</v>
      </c>
      <c r="R5588" s="1" t="n">
        <v>104876</v>
      </c>
      <c r="S5588" s="1" t="n">
        <v>137071</v>
      </c>
      <c r="T5588" s="1" t="s">
        <v>1467</v>
      </c>
      <c r="U5588" s="1" t="s">
        <v>32523</v>
      </c>
      <c r="V5588" s="1" t="s">
        <v>32524</v>
      </c>
      <c r="W5588" s="1" t="s">
        <v>32525</v>
      </c>
      <c r="X5588" s="1" t="s">
        <v>32524</v>
      </c>
      <c r="Y5588" s="1"/>
      <c r="Z5588" s="1" t="n">
        <v>3</v>
      </c>
      <c r="AA5588" s="1" t="s">
        <v>173</v>
      </c>
      <c r="AB5588" s="1" t="s">
        <v>32526</v>
      </c>
    </row>
    <row r="5589" customFormat="false" ht="12.75" hidden="false" customHeight="false" outlineLevel="0" collapsed="false">
      <c r="A5589" s="3" t="s">
        <v>32527</v>
      </c>
      <c r="B5589" s="1" t="s">
        <v>32528</v>
      </c>
      <c r="C5589" s="4" t="n">
        <f aca="false">IF(OR(T5589="SSES",T5589="VAR"),-COUNTIF(P$2:P$6715,R5589)+1,IF(T5589="ES",1,IF(OR(T5589="CL",T5589="OR",T5589="SBOR",T5589="SPFM",T5589="FM",T5589="SBFM",T5589="FO",T5589="GN",T5589="SSGN"),0)))</f>
        <v>0</v>
      </c>
      <c r="D5589" s="1" t="n">
        <v>5588</v>
      </c>
      <c r="E5589" s="1" t="s">
        <v>22635</v>
      </c>
      <c r="F5589" s="1"/>
      <c r="G5589" s="1" t="s">
        <v>22654</v>
      </c>
      <c r="H5589" s="1" t="s">
        <v>32418</v>
      </c>
      <c r="I5589" s="1" t="s">
        <v>32428</v>
      </c>
      <c r="J5589" s="1" t="s">
        <v>32499</v>
      </c>
      <c r="K5589" s="1" t="s">
        <v>32500</v>
      </c>
      <c r="L5589" s="1" t="s">
        <v>25254</v>
      </c>
      <c r="M5589" s="1" t="s">
        <v>25255</v>
      </c>
      <c r="N5589" s="1" t="s">
        <v>2732</v>
      </c>
      <c r="O5589" s="1" t="s">
        <v>25256</v>
      </c>
      <c r="P5589" s="1" t="n">
        <v>137073</v>
      </c>
      <c r="Q5589" s="1" t="n">
        <v>104876</v>
      </c>
      <c r="R5589" s="1" t="n">
        <v>104876</v>
      </c>
      <c r="S5589" s="1" t="n">
        <v>137073</v>
      </c>
      <c r="T5589" s="1" t="s">
        <v>1467</v>
      </c>
      <c r="U5589" s="1" t="s">
        <v>32529</v>
      </c>
      <c r="V5589" s="1" t="s">
        <v>32530</v>
      </c>
      <c r="W5589" s="1" t="s">
        <v>32531</v>
      </c>
      <c r="X5589" s="1" t="s">
        <v>32530</v>
      </c>
      <c r="Y5589" s="1"/>
      <c r="Z5589" s="1" t="n">
        <v>3</v>
      </c>
      <c r="AA5589" s="1" t="s">
        <v>65</v>
      </c>
      <c r="AB5589" s="1" t="s">
        <v>32532</v>
      </c>
      <c r="AC5589" s="2" t="s">
        <v>66</v>
      </c>
      <c r="AD5589" s="2" t="s">
        <v>67</v>
      </c>
      <c r="AQ5589" s="2" t="s">
        <v>3206</v>
      </c>
    </row>
    <row r="5590" customFormat="false" ht="12.75" hidden="false" customHeight="false" outlineLevel="0" collapsed="false">
      <c r="A5590" s="3" t="s">
        <v>32533</v>
      </c>
      <c r="B5590" s="1" t="s">
        <v>32534</v>
      </c>
      <c r="C5590" s="4" t="n">
        <f aca="false">IF(OR(T5590="SSES",T5590="VAR"),-COUNTIF(P$2:P$6715,R5590)+1,IF(T5590="ES",1,IF(OR(T5590="CL",T5590="OR",T5590="SBOR",T5590="SPFM",T5590="FM",T5590="SBFM",T5590="FO",T5590="GN",T5590="SSGN"),0)))</f>
        <v>1</v>
      </c>
      <c r="D5590" s="1" t="n">
        <v>5589</v>
      </c>
      <c r="E5590" s="1" t="s">
        <v>22635</v>
      </c>
      <c r="F5590" s="1"/>
      <c r="G5590" s="1" t="s">
        <v>22654</v>
      </c>
      <c r="H5590" s="1" t="s">
        <v>32418</v>
      </c>
      <c r="I5590" s="1" t="s">
        <v>32428</v>
      </c>
      <c r="J5590" s="1" t="s">
        <v>32499</v>
      </c>
      <c r="K5590" s="1" t="s">
        <v>32500</v>
      </c>
      <c r="L5590" s="1" t="s">
        <v>25254</v>
      </c>
      <c r="M5590" s="1" t="s">
        <v>25255</v>
      </c>
      <c r="N5590" s="1" t="s">
        <v>2732</v>
      </c>
      <c r="O5590" s="1" t="s">
        <v>25256</v>
      </c>
      <c r="P5590" s="1" t="n">
        <v>104879</v>
      </c>
      <c r="Q5590" s="1" t="n">
        <v>193822</v>
      </c>
      <c r="R5590" s="1" t="n">
        <v>193822</v>
      </c>
      <c r="S5590" s="1" t="n">
        <v>104879</v>
      </c>
      <c r="T5590" s="1" t="s">
        <v>69</v>
      </c>
      <c r="U5590" s="1" t="s">
        <v>32351</v>
      </c>
      <c r="V5590" s="1" t="s">
        <v>32535</v>
      </c>
      <c r="W5590" s="1" t="s">
        <v>32536</v>
      </c>
      <c r="X5590" s="1" t="s">
        <v>32535</v>
      </c>
      <c r="Y5590" s="1" t="s">
        <v>32537</v>
      </c>
      <c r="Z5590" s="1" t="n">
        <v>3</v>
      </c>
      <c r="AA5590" s="1" t="s">
        <v>65</v>
      </c>
      <c r="AB5590" s="1" t="s">
        <v>32538</v>
      </c>
      <c r="AC5590" s="2" t="s">
        <v>66</v>
      </c>
      <c r="AD5590" s="2" t="s">
        <v>67</v>
      </c>
      <c r="AQ5590" s="2" t="s">
        <v>3206</v>
      </c>
    </row>
    <row r="5591" customFormat="false" ht="12.75" hidden="false" customHeight="false" outlineLevel="0" collapsed="false">
      <c r="A5591" s="3" t="s">
        <v>32539</v>
      </c>
      <c r="B5591" s="1" t="s">
        <v>32540</v>
      </c>
      <c r="C5591" s="4" t="n">
        <f aca="false">IF(OR(T5591="SSES",T5591="VAR"),-COUNTIF(P$2:P$6715,R5591)+1,IF(T5591="ES",1,IF(OR(T5591="CL",T5591="OR",T5591="SBOR",T5591="SPFM",T5591="FM",T5591="SBFM",T5591="FO",T5591="GN",T5591="SSGN"),0)))</f>
        <v>1</v>
      </c>
      <c r="D5591" s="1" t="n">
        <v>5590</v>
      </c>
      <c r="E5591" s="1" t="s">
        <v>22635</v>
      </c>
      <c r="F5591" s="1"/>
      <c r="G5591" s="1" t="s">
        <v>22654</v>
      </c>
      <c r="H5591" s="1" t="s">
        <v>32418</v>
      </c>
      <c r="I5591" s="1" t="s">
        <v>32428</v>
      </c>
      <c r="J5591" s="1" t="s">
        <v>32499</v>
      </c>
      <c r="K5591" s="1" t="s">
        <v>32500</v>
      </c>
      <c r="L5591" s="1" t="s">
        <v>25254</v>
      </c>
      <c r="M5591" s="1" t="s">
        <v>25255</v>
      </c>
      <c r="N5591" s="1" t="s">
        <v>2732</v>
      </c>
      <c r="O5591" s="1" t="s">
        <v>25256</v>
      </c>
      <c r="P5591" s="1" t="n">
        <v>104889</v>
      </c>
      <c r="Q5591" s="1" t="n">
        <v>193822</v>
      </c>
      <c r="R5591" s="1" t="n">
        <v>193822</v>
      </c>
      <c r="S5591" s="1" t="n">
        <v>104889</v>
      </c>
      <c r="T5591" s="1" t="s">
        <v>69</v>
      </c>
      <c r="U5591" s="1" t="s">
        <v>32541</v>
      </c>
      <c r="V5591" s="1" t="s">
        <v>32542</v>
      </c>
      <c r="W5591" s="1" t="s">
        <v>32543</v>
      </c>
      <c r="X5591" s="1" t="s">
        <v>32542</v>
      </c>
      <c r="Y5591" s="1" t="s">
        <v>32544</v>
      </c>
      <c r="Z5591" s="1" t="n">
        <v>3</v>
      </c>
      <c r="AA5591" s="1" t="s">
        <v>65</v>
      </c>
      <c r="AB5591" s="1" t="s">
        <v>32545</v>
      </c>
      <c r="AC5591" s="2" t="s">
        <v>66</v>
      </c>
      <c r="AD5591" s="2" t="s">
        <v>67</v>
      </c>
      <c r="AQ5591" s="2" t="s">
        <v>3206</v>
      </c>
      <c r="AR5591" s="2" t="s">
        <v>3206</v>
      </c>
    </row>
    <row r="5592" customFormat="false" ht="12.75" hidden="false" customHeight="false" outlineLevel="0" collapsed="false">
      <c r="A5592" s="3" t="s">
        <v>32546</v>
      </c>
      <c r="B5592" s="1" t="s">
        <v>32547</v>
      </c>
      <c r="C5592" s="4" t="n">
        <f aca="false">IF(OR(T5592="SSES",T5592="VAR"),-COUNTIF(P$2:P$6715,R5592)+1,IF(T5592="ES",1,IF(OR(T5592="CL",T5592="OR",T5592="SBOR",T5592="SPFM",T5592="FM",T5592="SBFM",T5592="FO",T5592="GN",T5592="SSGN"),0)))</f>
        <v>1</v>
      </c>
      <c r="D5592" s="1" t="n">
        <v>5591</v>
      </c>
      <c r="E5592" s="1" t="s">
        <v>22635</v>
      </c>
      <c r="F5592" s="1"/>
      <c r="G5592" s="1" t="s">
        <v>22654</v>
      </c>
      <c r="H5592" s="1" t="s">
        <v>32418</v>
      </c>
      <c r="I5592" s="1" t="s">
        <v>32428</v>
      </c>
      <c r="J5592" s="1" t="s">
        <v>32499</v>
      </c>
      <c r="K5592" s="1" t="s">
        <v>32500</v>
      </c>
      <c r="L5592" s="1" t="s">
        <v>25254</v>
      </c>
      <c r="M5592" s="1" t="s">
        <v>25255</v>
      </c>
      <c r="N5592" s="1" t="s">
        <v>2732</v>
      </c>
      <c r="O5592" s="1" t="s">
        <v>25256</v>
      </c>
      <c r="P5592" s="1" t="n">
        <v>104903</v>
      </c>
      <c r="Q5592" s="1" t="n">
        <v>193822</v>
      </c>
      <c r="R5592" s="1" t="n">
        <v>193822</v>
      </c>
      <c r="S5592" s="1" t="n">
        <v>104903</v>
      </c>
      <c r="T5592" s="1" t="s">
        <v>69</v>
      </c>
      <c r="U5592" s="1" t="s">
        <v>16929</v>
      </c>
      <c r="V5592" s="1" t="s">
        <v>32548</v>
      </c>
      <c r="W5592" s="1" t="s">
        <v>32549</v>
      </c>
      <c r="X5592" s="1" t="s">
        <v>32548</v>
      </c>
      <c r="Y5592" s="1" t="s">
        <v>32550</v>
      </c>
      <c r="Z5592" s="1" t="n">
        <v>3</v>
      </c>
      <c r="AA5592" s="1" t="s">
        <v>65</v>
      </c>
      <c r="AB5592" s="1" t="s">
        <v>32551</v>
      </c>
      <c r="AC5592" s="2" t="s">
        <v>66</v>
      </c>
      <c r="AD5592" s="2" t="s">
        <v>67</v>
      </c>
      <c r="AQ5592" s="2" t="s">
        <v>3206</v>
      </c>
      <c r="AR5592" s="2" t="s">
        <v>3206</v>
      </c>
    </row>
    <row r="5593" customFormat="false" ht="12.75" hidden="false" customHeight="false" outlineLevel="0" collapsed="false">
      <c r="A5593" s="3" t="s">
        <v>32552</v>
      </c>
      <c r="B5593" s="1" t="s">
        <v>32553</v>
      </c>
      <c r="C5593" s="4" t="n">
        <f aca="false">IF(OR(T5593="SSES",T5593="VAR"),-COUNTIF(P$2:P$6715,R5593)+1,IF(T5593="ES",1,IF(OR(T5593="CL",T5593="OR",T5593="SBOR",T5593="SPFM",T5593="FM",T5593="SBFM",T5593="FO",T5593="GN",T5593="SSGN"),0)))</f>
        <v>1</v>
      </c>
      <c r="D5593" s="1" t="n">
        <v>5592</v>
      </c>
      <c r="E5593" s="1" t="s">
        <v>22635</v>
      </c>
      <c r="F5593" s="1"/>
      <c r="G5593" s="1" t="s">
        <v>22654</v>
      </c>
      <c r="H5593" s="1" t="s">
        <v>32418</v>
      </c>
      <c r="I5593" s="1" t="s">
        <v>32428</v>
      </c>
      <c r="J5593" s="1" t="s">
        <v>32499</v>
      </c>
      <c r="K5593" s="1" t="s">
        <v>32554</v>
      </c>
      <c r="L5593" s="1" t="s">
        <v>25254</v>
      </c>
      <c r="M5593" s="1" t="s">
        <v>25255</v>
      </c>
      <c r="N5593" s="1" t="s">
        <v>2732</v>
      </c>
      <c r="O5593" s="1" t="s">
        <v>25256</v>
      </c>
      <c r="P5593" s="1" t="n">
        <v>85502</v>
      </c>
      <c r="Q5593" s="1" t="n">
        <v>189727</v>
      </c>
      <c r="R5593" s="1" t="n">
        <v>189727</v>
      </c>
      <c r="S5593" s="1" t="n">
        <v>85502</v>
      </c>
      <c r="T5593" s="1" t="s">
        <v>69</v>
      </c>
      <c r="U5593" s="1" t="s">
        <v>16929</v>
      </c>
      <c r="V5593" s="1" t="s">
        <v>32555</v>
      </c>
      <c r="W5593" s="1" t="s">
        <v>32556</v>
      </c>
      <c r="X5593" s="1" t="s">
        <v>32555</v>
      </c>
      <c r="Y5593" s="1" t="s">
        <v>32557</v>
      </c>
      <c r="Z5593" s="1" t="n">
        <v>3</v>
      </c>
      <c r="AA5593" s="1" t="s">
        <v>65</v>
      </c>
      <c r="AB5593" s="1" t="s">
        <v>32558</v>
      </c>
      <c r="AC5593" s="2" t="s">
        <v>66</v>
      </c>
      <c r="AD5593" s="2" t="s">
        <v>67</v>
      </c>
      <c r="AP5593" s="2" t="s">
        <v>3206</v>
      </c>
      <c r="AQ5593" s="2" t="s">
        <v>3206</v>
      </c>
      <c r="AR5593" s="2" t="s">
        <v>3206</v>
      </c>
    </row>
    <row r="5594" customFormat="false" ht="12.75" hidden="false" customHeight="false" outlineLevel="0" collapsed="false">
      <c r="A5594" s="3" t="s">
        <v>32559</v>
      </c>
      <c r="B5594" s="1" t="s">
        <v>32560</v>
      </c>
      <c r="C5594" s="4" t="n">
        <f aca="false">IF(OR(T5594="SSES",T5594="VAR"),-COUNTIF(P$2:P$6715,R5594)+1,IF(T5594="ES",1,IF(OR(T5594="CL",T5594="OR",T5594="SBOR",T5594="SPFM",T5594="FM",T5594="SBFM",T5594="FO",T5594="GN",T5594="SSGN"),0)))</f>
        <v>0</v>
      </c>
      <c r="D5594" s="1" t="n">
        <v>5593</v>
      </c>
      <c r="E5594" s="1" t="s">
        <v>22635</v>
      </c>
      <c r="F5594" s="1"/>
      <c r="G5594" s="1" t="s">
        <v>22654</v>
      </c>
      <c r="H5594" s="1" t="s">
        <v>32418</v>
      </c>
      <c r="I5594" s="1" t="s">
        <v>32428</v>
      </c>
      <c r="J5594" s="1" t="s">
        <v>32499</v>
      </c>
      <c r="K5594" s="1" t="s">
        <v>32554</v>
      </c>
      <c r="L5594" s="1" t="s">
        <v>25254</v>
      </c>
      <c r="M5594" s="1" t="s">
        <v>25255</v>
      </c>
      <c r="N5594" s="1" t="s">
        <v>2732</v>
      </c>
      <c r="O5594" s="1" t="s">
        <v>25256</v>
      </c>
      <c r="P5594" s="1" t="n">
        <v>132060</v>
      </c>
      <c r="Q5594" s="1" t="n">
        <v>85502</v>
      </c>
      <c r="R5594" s="1" t="n">
        <v>85502</v>
      </c>
      <c r="S5594" s="1" t="n">
        <v>132060</v>
      </c>
      <c r="T5594" s="1" t="s">
        <v>1467</v>
      </c>
      <c r="U5594" s="1" t="s">
        <v>32561</v>
      </c>
      <c r="V5594" s="1" t="s">
        <v>32562</v>
      </c>
      <c r="W5594" s="1" t="s">
        <v>32563</v>
      </c>
      <c r="X5594" s="1" t="s">
        <v>32562</v>
      </c>
      <c r="Y5594" s="1"/>
      <c r="Z5594" s="1" t="n">
        <v>3</v>
      </c>
      <c r="AA5594" s="1" t="s">
        <v>65</v>
      </c>
      <c r="AB5594" s="1" t="s">
        <v>32564</v>
      </c>
      <c r="AC5594" s="2" t="s">
        <v>66</v>
      </c>
      <c r="AD5594" s="2" t="s">
        <v>67</v>
      </c>
      <c r="AQ5594" s="2" t="s">
        <v>3206</v>
      </c>
    </row>
    <row r="5595" customFormat="false" ht="12.75" hidden="false" customHeight="false" outlineLevel="0" collapsed="false">
      <c r="A5595" s="3" t="s">
        <v>32565</v>
      </c>
      <c r="B5595" s="1" t="s">
        <v>32566</v>
      </c>
      <c r="C5595" s="4" t="n">
        <f aca="false">IF(OR(T5595="SSES",T5595="VAR"),-COUNTIF(P$2:P$6715,R5595)+1,IF(T5595="ES",1,IF(OR(T5595="CL",T5595="OR",T5595="SBOR",T5595="SPFM",T5595="FM",T5595="SBFM",T5595="FO",T5595="GN",T5595="SSGN"),0)))</f>
        <v>1</v>
      </c>
      <c r="D5595" s="1" t="n">
        <v>5594</v>
      </c>
      <c r="E5595" s="1" t="s">
        <v>22635</v>
      </c>
      <c r="F5595" s="1"/>
      <c r="G5595" s="1" t="s">
        <v>22654</v>
      </c>
      <c r="H5595" s="1" t="s">
        <v>32418</v>
      </c>
      <c r="I5595" s="1" t="s">
        <v>32428</v>
      </c>
      <c r="J5595" s="1" t="s">
        <v>32499</v>
      </c>
      <c r="K5595" s="1" t="s">
        <v>32554</v>
      </c>
      <c r="L5595" s="1" t="s">
        <v>25254</v>
      </c>
      <c r="M5595" s="1" t="s">
        <v>25255</v>
      </c>
      <c r="N5595" s="1" t="s">
        <v>2732</v>
      </c>
      <c r="O5595" s="1" t="s">
        <v>25256</v>
      </c>
      <c r="P5595" s="1" t="n">
        <v>107397</v>
      </c>
      <c r="Q5595" s="1" t="n">
        <v>194475</v>
      </c>
      <c r="R5595" s="1" t="n">
        <v>194475</v>
      </c>
      <c r="S5595" s="1" t="n">
        <v>107397</v>
      </c>
      <c r="T5595" s="1" t="s">
        <v>69</v>
      </c>
      <c r="U5595" s="1" t="s">
        <v>16929</v>
      </c>
      <c r="V5595" s="1" t="s">
        <v>32567</v>
      </c>
      <c r="W5595" s="1" t="s">
        <v>32568</v>
      </c>
      <c r="X5595" s="1" t="s">
        <v>32567</v>
      </c>
      <c r="Y5595" s="1" t="s">
        <v>32569</v>
      </c>
      <c r="Z5595" s="1" t="n">
        <v>3</v>
      </c>
      <c r="AA5595" s="1" t="s">
        <v>65</v>
      </c>
      <c r="AB5595" s="1" t="s">
        <v>32570</v>
      </c>
      <c r="AC5595" s="2" t="s">
        <v>66</v>
      </c>
      <c r="AD5595" s="2" t="s">
        <v>67</v>
      </c>
      <c r="AP5595" s="2" t="s">
        <v>3232</v>
      </c>
      <c r="AQ5595" s="2" t="s">
        <v>3206</v>
      </c>
    </row>
    <row r="5596" customFormat="false" ht="12.75" hidden="false" customHeight="false" outlineLevel="0" collapsed="false">
      <c r="A5596" s="3" t="s">
        <v>32571</v>
      </c>
      <c r="B5596" s="1" t="s">
        <v>32572</v>
      </c>
      <c r="C5596" s="4" t="n">
        <f aca="false">IF(OR(T5596="SSES",T5596="VAR"),-COUNTIF(P$2:P$6715,R5596)+1,IF(T5596="ES",1,IF(OR(T5596="CL",T5596="OR",T5596="SBOR",T5596="SPFM",T5596="FM",T5596="SBFM",T5596="FO",T5596="GN",T5596="SSGN"),0)))</f>
        <v>1</v>
      </c>
      <c r="D5596" s="1" t="n">
        <v>5595</v>
      </c>
      <c r="E5596" s="1" t="s">
        <v>22635</v>
      </c>
      <c r="F5596" s="1"/>
      <c r="G5596" s="1" t="s">
        <v>22654</v>
      </c>
      <c r="H5596" s="1" t="s">
        <v>32418</v>
      </c>
      <c r="I5596" s="1" t="s">
        <v>32428</v>
      </c>
      <c r="J5596" s="1" t="s">
        <v>32499</v>
      </c>
      <c r="K5596" s="1" t="s">
        <v>32573</v>
      </c>
      <c r="L5596" s="1" t="s">
        <v>25254</v>
      </c>
      <c r="M5596" s="1" t="s">
        <v>25255</v>
      </c>
      <c r="N5596" s="1" t="s">
        <v>2732</v>
      </c>
      <c r="O5596" s="1" t="s">
        <v>25256</v>
      </c>
      <c r="P5596" s="1" t="n">
        <v>85852</v>
      </c>
      <c r="Q5596" s="1" t="n">
        <v>715601</v>
      </c>
      <c r="R5596" s="1" t="n">
        <v>715601</v>
      </c>
      <c r="S5596" s="1" t="n">
        <v>85852</v>
      </c>
      <c r="T5596" s="1" t="s">
        <v>69</v>
      </c>
      <c r="U5596" s="1" t="s">
        <v>16929</v>
      </c>
      <c r="V5596" s="1" t="s">
        <v>32574</v>
      </c>
      <c r="W5596" s="1" t="s">
        <v>32575</v>
      </c>
      <c r="X5596" s="1" t="s">
        <v>32574</v>
      </c>
      <c r="Y5596" s="1" t="s">
        <v>32576</v>
      </c>
      <c r="Z5596" s="1" t="n">
        <v>3</v>
      </c>
      <c r="AA5596" s="1" t="s">
        <v>65</v>
      </c>
      <c r="AB5596" s="1" t="s">
        <v>32577</v>
      </c>
      <c r="AC5596" s="2" t="s">
        <v>66</v>
      </c>
      <c r="AD5596" s="2" t="s">
        <v>67</v>
      </c>
      <c r="AQ5596" s="2" t="s">
        <v>3206</v>
      </c>
      <c r="AR5596" s="2" t="s">
        <v>3206</v>
      </c>
    </row>
    <row r="5597" customFormat="false" ht="12.75" hidden="false" customHeight="false" outlineLevel="0" collapsed="false">
      <c r="A5597" s="3" t="s">
        <v>32578</v>
      </c>
      <c r="B5597" s="1" t="s">
        <v>32579</v>
      </c>
      <c r="C5597" s="4" t="n">
        <f aca="false">IF(OR(T5597="SSES",T5597="VAR"),-COUNTIF(P$2:P$6715,R5597)+1,IF(T5597="ES",1,IF(OR(T5597="CL",T5597="OR",T5597="SBOR",T5597="SPFM",T5597="FM",T5597="SBFM",T5597="FO",T5597="GN",T5597="SSGN"),0)))</f>
        <v>0</v>
      </c>
      <c r="D5597" s="1" t="n">
        <v>5596</v>
      </c>
      <c r="E5597" s="1" t="s">
        <v>22635</v>
      </c>
      <c r="F5597" s="1"/>
      <c r="G5597" s="1" t="s">
        <v>22654</v>
      </c>
      <c r="H5597" s="1" t="s">
        <v>32418</v>
      </c>
      <c r="I5597" s="1" t="s">
        <v>32428</v>
      </c>
      <c r="J5597" s="1" t="s">
        <v>32499</v>
      </c>
      <c r="K5597" s="1" t="s">
        <v>32573</v>
      </c>
      <c r="L5597" s="1" t="s">
        <v>25254</v>
      </c>
      <c r="M5597" s="1" t="s">
        <v>25255</v>
      </c>
      <c r="N5597" s="1" t="s">
        <v>2732</v>
      </c>
      <c r="O5597" s="1" t="s">
        <v>25256</v>
      </c>
      <c r="P5597" s="1" t="n">
        <v>192681</v>
      </c>
      <c r="Q5597" s="1" t="n">
        <v>851835</v>
      </c>
      <c r="R5597" s="1" t="n">
        <v>851835</v>
      </c>
      <c r="S5597" s="1" t="n">
        <v>192681</v>
      </c>
      <c r="T5597" s="1" t="s">
        <v>61</v>
      </c>
      <c r="U5597" s="1" t="s">
        <v>16929</v>
      </c>
      <c r="V5597" s="1" t="s">
        <v>32580</v>
      </c>
      <c r="W5597" s="1" t="s">
        <v>32581</v>
      </c>
      <c r="X5597" s="1" t="s">
        <v>32580</v>
      </c>
      <c r="Y5597" s="1" t="s">
        <v>32582</v>
      </c>
      <c r="Z5597" s="1" t="n">
        <v>3</v>
      </c>
      <c r="AA5597" s="1" t="s">
        <v>65</v>
      </c>
      <c r="AB5597" s="1"/>
      <c r="AC5597" s="2" t="s">
        <v>66</v>
      </c>
      <c r="AD5597" s="2" t="s">
        <v>67</v>
      </c>
    </row>
    <row r="5598" customFormat="false" ht="12.75" hidden="false" customHeight="false" outlineLevel="0" collapsed="false">
      <c r="A5598" s="3" t="s">
        <v>32583</v>
      </c>
      <c r="B5598" s="1" t="s">
        <v>32584</v>
      </c>
      <c r="C5598" s="4" t="n">
        <f aca="false">IF(OR(T5598="SSES",T5598="VAR"),-COUNTIF(P$2:P$6715,R5598)+1,IF(T5598="ES",1,IF(OR(T5598="CL",T5598="OR",T5598="SBOR",T5598="SPFM",T5598="FM",T5598="SBFM",T5598="FO",T5598="GN",T5598="SSGN"),0)))</f>
        <v>1</v>
      </c>
      <c r="D5598" s="1" t="n">
        <v>5597</v>
      </c>
      <c r="E5598" s="1" t="s">
        <v>22635</v>
      </c>
      <c r="F5598" s="1"/>
      <c r="G5598" s="1" t="s">
        <v>22654</v>
      </c>
      <c r="H5598" s="1" t="s">
        <v>32418</v>
      </c>
      <c r="I5598" s="1" t="s">
        <v>32428</v>
      </c>
      <c r="J5598" s="1" t="s">
        <v>32499</v>
      </c>
      <c r="K5598" s="1" t="s">
        <v>32573</v>
      </c>
      <c r="L5598" s="1" t="s">
        <v>25254</v>
      </c>
      <c r="M5598" s="1" t="s">
        <v>25255</v>
      </c>
      <c r="N5598" s="1" t="s">
        <v>2732</v>
      </c>
      <c r="O5598" s="1" t="s">
        <v>25256</v>
      </c>
      <c r="P5598" s="1" t="n">
        <v>99272</v>
      </c>
      <c r="Q5598" s="1" t="n">
        <v>192681</v>
      </c>
      <c r="R5598" s="1" t="n">
        <v>192681</v>
      </c>
      <c r="S5598" s="1" t="n">
        <v>99272</v>
      </c>
      <c r="T5598" s="1" t="s">
        <v>69</v>
      </c>
      <c r="U5598" s="1" t="s">
        <v>32585</v>
      </c>
      <c r="V5598" s="1" t="s">
        <v>32586</v>
      </c>
      <c r="W5598" s="1" t="s">
        <v>32587</v>
      </c>
      <c r="X5598" s="1" t="s">
        <v>32586</v>
      </c>
      <c r="Y5598" s="1" t="s">
        <v>32588</v>
      </c>
      <c r="Z5598" s="1" t="n">
        <v>3</v>
      </c>
      <c r="AA5598" s="1" t="s">
        <v>65</v>
      </c>
      <c r="AB5598" s="1" t="s">
        <v>32589</v>
      </c>
      <c r="AC5598" s="2" t="s">
        <v>66</v>
      </c>
      <c r="AD5598" s="2" t="s">
        <v>67</v>
      </c>
      <c r="AQ5598" s="2" t="s">
        <v>3206</v>
      </c>
      <c r="AR5598" s="2" t="s">
        <v>3206</v>
      </c>
    </row>
    <row r="5599" customFormat="false" ht="12.75" hidden="false" customHeight="false" outlineLevel="0" collapsed="false">
      <c r="A5599" s="3" t="s">
        <v>32590</v>
      </c>
      <c r="B5599" s="1" t="s">
        <v>32591</v>
      </c>
      <c r="C5599" s="4" t="n">
        <f aca="false">IF(OR(T5599="SSES",T5599="VAR"),-COUNTIF(P$2:P$6715,R5599)+1,IF(T5599="ES",1,IF(OR(T5599="CL",T5599="OR",T5599="SBOR",T5599="SPFM",T5599="FM",T5599="SBFM",T5599="FO",T5599="GN",T5599="SSGN"),0)))</f>
        <v>1</v>
      </c>
      <c r="D5599" s="1" t="n">
        <v>5598</v>
      </c>
      <c r="E5599" s="1" t="s">
        <v>22635</v>
      </c>
      <c r="F5599" s="1"/>
      <c r="G5599" s="1" t="s">
        <v>22654</v>
      </c>
      <c r="H5599" s="1" t="s">
        <v>32418</v>
      </c>
      <c r="I5599" s="1" t="s">
        <v>32428</v>
      </c>
      <c r="J5599" s="1" t="s">
        <v>32499</v>
      </c>
      <c r="K5599" s="1" t="s">
        <v>32573</v>
      </c>
      <c r="L5599" s="1" t="s">
        <v>25254</v>
      </c>
      <c r="M5599" s="1" t="s">
        <v>25255</v>
      </c>
      <c r="N5599" s="1" t="s">
        <v>2732</v>
      </c>
      <c r="O5599" s="1" t="s">
        <v>25256</v>
      </c>
      <c r="P5599" s="1" t="n">
        <v>717207</v>
      </c>
      <c r="Q5599" s="1" t="n">
        <v>192681</v>
      </c>
      <c r="R5599" s="1" t="n">
        <v>192681</v>
      </c>
      <c r="S5599" s="1" t="n">
        <v>717207</v>
      </c>
      <c r="T5599" s="1" t="s">
        <v>69</v>
      </c>
      <c r="U5599" s="1" t="s">
        <v>32592</v>
      </c>
      <c r="V5599" s="1" t="s">
        <v>32593</v>
      </c>
      <c r="W5599" s="1" t="s">
        <v>32594</v>
      </c>
      <c r="X5599" s="1" t="s">
        <v>32593</v>
      </c>
      <c r="Y5599" s="1"/>
      <c r="Z5599" s="1" t="n">
        <v>3</v>
      </c>
      <c r="AA5599" s="1" t="s">
        <v>65</v>
      </c>
      <c r="AB5599" s="1" t="s">
        <v>32595</v>
      </c>
      <c r="AC5599" s="2" t="s">
        <v>5026</v>
      </c>
      <c r="AD5599" s="2" t="s">
        <v>5027</v>
      </c>
      <c r="AQ5599" s="2" t="s">
        <v>3206</v>
      </c>
    </row>
    <row r="5600" customFormat="false" ht="12.75" hidden="false" customHeight="false" outlineLevel="0" collapsed="false">
      <c r="A5600" s="3" t="s">
        <v>32596</v>
      </c>
      <c r="B5600" s="1" t="s">
        <v>32597</v>
      </c>
      <c r="C5600" s="4" t="n">
        <f aca="false">IF(OR(T5600="SSES",T5600="VAR"),-COUNTIF(P$2:P$6715,R5600)+1,IF(T5600="ES",1,IF(OR(T5600="CL",T5600="OR",T5600="SBOR",T5600="SPFM",T5600="FM",T5600="SBFM",T5600="FO",T5600="GN",T5600="SSGN"),0)))</f>
        <v>1</v>
      </c>
      <c r="D5600" s="1" t="n">
        <v>5599</v>
      </c>
      <c r="E5600" s="1" t="s">
        <v>22635</v>
      </c>
      <c r="F5600" s="1"/>
      <c r="G5600" s="1" t="s">
        <v>22654</v>
      </c>
      <c r="H5600" s="1" t="s">
        <v>32418</v>
      </c>
      <c r="I5600" s="1" t="s">
        <v>32428</v>
      </c>
      <c r="J5600" s="1" t="s">
        <v>32499</v>
      </c>
      <c r="K5600" s="1" t="s">
        <v>32573</v>
      </c>
      <c r="L5600" s="1" t="s">
        <v>25254</v>
      </c>
      <c r="M5600" s="1" t="s">
        <v>25255</v>
      </c>
      <c r="N5600" s="1" t="s">
        <v>2732</v>
      </c>
      <c r="O5600" s="1" t="s">
        <v>25256</v>
      </c>
      <c r="P5600" s="1" t="n">
        <v>99305</v>
      </c>
      <c r="Q5600" s="1" t="n">
        <v>192681</v>
      </c>
      <c r="R5600" s="1" t="n">
        <v>192681</v>
      </c>
      <c r="S5600" s="1" t="n">
        <v>99305</v>
      </c>
      <c r="T5600" s="1" t="s">
        <v>69</v>
      </c>
      <c r="U5600" s="1" t="s">
        <v>16929</v>
      </c>
      <c r="V5600" s="1" t="s">
        <v>32598</v>
      </c>
      <c r="W5600" s="1" t="s">
        <v>32599</v>
      </c>
      <c r="X5600" s="1" t="s">
        <v>32598</v>
      </c>
      <c r="Y5600" s="1" t="s">
        <v>32600</v>
      </c>
      <c r="Z5600" s="1" t="n">
        <v>3</v>
      </c>
      <c r="AA5600" s="1" t="s">
        <v>65</v>
      </c>
      <c r="AB5600" s="1" t="s">
        <v>32601</v>
      </c>
      <c r="AC5600" s="2" t="s">
        <v>66</v>
      </c>
      <c r="AD5600" s="2" t="s">
        <v>67</v>
      </c>
      <c r="AQ5600" s="2" t="s">
        <v>3206</v>
      </c>
      <c r="AR5600" s="2" t="s">
        <v>3206</v>
      </c>
    </row>
    <row r="5601" customFormat="false" ht="12.75" hidden="false" customHeight="false" outlineLevel="0" collapsed="false">
      <c r="A5601" s="3" t="s">
        <v>32602</v>
      </c>
      <c r="B5601" s="1" t="s">
        <v>32603</v>
      </c>
      <c r="C5601" s="4" t="n">
        <f aca="false">IF(OR(T5601="SSES",T5601="VAR"),-COUNTIF(P$2:P$6715,R5601)+1,IF(T5601="ES",1,IF(OR(T5601="CL",T5601="OR",T5601="SBOR",T5601="SPFM",T5601="FM",T5601="SBFM",T5601="FO",T5601="GN",T5601="SSGN"),0)))</f>
        <v>1</v>
      </c>
      <c r="D5601" s="1" t="n">
        <v>5600</v>
      </c>
      <c r="E5601" s="1" t="s">
        <v>22635</v>
      </c>
      <c r="F5601" s="1"/>
      <c r="G5601" s="1" t="s">
        <v>22654</v>
      </c>
      <c r="H5601" s="1" t="s">
        <v>32418</v>
      </c>
      <c r="I5601" s="1" t="s">
        <v>32428</v>
      </c>
      <c r="J5601" s="1" t="s">
        <v>32499</v>
      </c>
      <c r="K5601" s="1" t="s">
        <v>32573</v>
      </c>
      <c r="L5601" s="1" t="s">
        <v>25254</v>
      </c>
      <c r="M5601" s="1" t="s">
        <v>25255</v>
      </c>
      <c r="N5601" s="1" t="s">
        <v>2732</v>
      </c>
      <c r="O5601" s="1" t="s">
        <v>25256</v>
      </c>
      <c r="P5601" s="1" t="n">
        <v>99329</v>
      </c>
      <c r="Q5601" s="1" t="n">
        <v>192681</v>
      </c>
      <c r="R5601" s="1" t="n">
        <v>192681</v>
      </c>
      <c r="S5601" s="1" t="n">
        <v>99329</v>
      </c>
      <c r="T5601" s="1" t="s">
        <v>69</v>
      </c>
      <c r="U5601" s="1" t="s">
        <v>32604</v>
      </c>
      <c r="V5601" s="1" t="s">
        <v>32605</v>
      </c>
      <c r="W5601" s="1" t="s">
        <v>32606</v>
      </c>
      <c r="X5601" s="1" t="s">
        <v>32605</v>
      </c>
      <c r="Y5601" s="1" t="s">
        <v>32607</v>
      </c>
      <c r="Z5601" s="1" t="n">
        <v>3</v>
      </c>
      <c r="AA5601" s="1" t="s">
        <v>65</v>
      </c>
      <c r="AB5601" s="1" t="s">
        <v>32608</v>
      </c>
      <c r="AC5601" s="2" t="s">
        <v>66</v>
      </c>
      <c r="AD5601" s="2" t="s">
        <v>67</v>
      </c>
      <c r="AO5601" s="2" t="s">
        <v>5313</v>
      </c>
      <c r="AP5601" s="2" t="s">
        <v>5313</v>
      </c>
      <c r="AQ5601" s="2" t="s">
        <v>3206</v>
      </c>
    </row>
    <row r="5602" customFormat="false" ht="12.75" hidden="false" customHeight="false" outlineLevel="0" collapsed="false">
      <c r="A5602" s="3" t="s">
        <v>32609</v>
      </c>
      <c r="B5602" s="1" t="s">
        <v>32610</v>
      </c>
      <c r="C5602" s="4" t="n">
        <f aca="false">IF(OR(T5602="SSES",T5602="VAR"),-COUNTIF(P$2:P$6715,R5602)+1,IF(T5602="ES",1,IF(OR(T5602="CL",T5602="OR",T5602="SBOR",T5602="SPFM",T5602="FM",T5602="SBFM",T5602="FO",T5602="GN",T5602="SSGN"),0)))</f>
        <v>1</v>
      </c>
      <c r="D5602" s="1" t="n">
        <v>5601</v>
      </c>
      <c r="E5602" s="1" t="s">
        <v>22635</v>
      </c>
      <c r="F5602" s="1"/>
      <c r="G5602" s="1" t="s">
        <v>22654</v>
      </c>
      <c r="H5602" s="1" t="s">
        <v>32418</v>
      </c>
      <c r="I5602" s="1" t="s">
        <v>32428</v>
      </c>
      <c r="J5602" s="1" t="s">
        <v>32499</v>
      </c>
      <c r="K5602" s="1" t="s">
        <v>32573</v>
      </c>
      <c r="L5602" s="1" t="s">
        <v>25254</v>
      </c>
      <c r="M5602" s="1" t="s">
        <v>25255</v>
      </c>
      <c r="N5602" s="1" t="s">
        <v>2732</v>
      </c>
      <c r="O5602" s="1" t="s">
        <v>25256</v>
      </c>
      <c r="P5602" s="1" t="n">
        <v>99334</v>
      </c>
      <c r="Q5602" s="1" t="n">
        <v>192681</v>
      </c>
      <c r="R5602" s="1" t="n">
        <v>192681</v>
      </c>
      <c r="S5602" s="1" t="n">
        <v>99334</v>
      </c>
      <c r="T5602" s="1" t="s">
        <v>69</v>
      </c>
      <c r="U5602" s="1" t="s">
        <v>16929</v>
      </c>
      <c r="V5602" s="1" t="s">
        <v>32611</v>
      </c>
      <c r="W5602" s="1" t="s">
        <v>32612</v>
      </c>
      <c r="X5602" s="1" t="s">
        <v>32611</v>
      </c>
      <c r="Y5602" s="1" t="s">
        <v>32613</v>
      </c>
      <c r="Z5602" s="1" t="n">
        <v>3</v>
      </c>
      <c r="AA5602" s="1" t="s">
        <v>65</v>
      </c>
      <c r="AB5602" s="1" t="s">
        <v>32614</v>
      </c>
      <c r="AC5602" s="2" t="s">
        <v>66</v>
      </c>
      <c r="AD5602" s="2" t="s">
        <v>67</v>
      </c>
      <c r="AQ5602" s="2" t="s">
        <v>3206</v>
      </c>
      <c r="AR5602" s="2" t="s">
        <v>3206</v>
      </c>
    </row>
    <row r="5603" customFormat="false" ht="12.75" hidden="false" customHeight="false" outlineLevel="0" collapsed="false">
      <c r="A5603" s="3" t="s">
        <v>32615</v>
      </c>
      <c r="B5603" s="1" t="s">
        <v>32616</v>
      </c>
      <c r="C5603" s="4" t="n">
        <f aca="false">IF(OR(T5603="SSES",T5603="VAR"),-COUNTIF(P$2:P$6715,R5603)+1,IF(T5603="ES",1,IF(OR(T5603="CL",T5603="OR",T5603="SBOR",T5603="SPFM",T5603="FM",T5603="SBFM",T5603="FO",T5603="GN",T5603="SSGN"),0)))</f>
        <v>1</v>
      </c>
      <c r="D5603" s="1" t="n">
        <v>5602</v>
      </c>
      <c r="E5603" s="1" t="s">
        <v>22635</v>
      </c>
      <c r="F5603" s="1"/>
      <c r="G5603" s="1" t="s">
        <v>22654</v>
      </c>
      <c r="H5603" s="1" t="s">
        <v>32418</v>
      </c>
      <c r="I5603" s="1" t="s">
        <v>32428</v>
      </c>
      <c r="J5603" s="1" t="s">
        <v>32499</v>
      </c>
      <c r="K5603" s="1" t="s">
        <v>32573</v>
      </c>
      <c r="L5603" s="1" t="s">
        <v>25254</v>
      </c>
      <c r="M5603" s="1" t="s">
        <v>25255</v>
      </c>
      <c r="N5603" s="1" t="s">
        <v>2732</v>
      </c>
      <c r="O5603" s="1" t="s">
        <v>25256</v>
      </c>
      <c r="P5603" s="1" t="n">
        <v>108003</v>
      </c>
      <c r="Q5603" s="1" t="n">
        <v>194596</v>
      </c>
      <c r="R5603" s="1" t="n">
        <v>194596</v>
      </c>
      <c r="S5603" s="1" t="n">
        <v>108003</v>
      </c>
      <c r="T5603" s="1" t="s">
        <v>69</v>
      </c>
      <c r="U5603" s="1" t="s">
        <v>16929</v>
      </c>
      <c r="V5603" s="1" t="s">
        <v>32617</v>
      </c>
      <c r="W5603" s="1" t="s">
        <v>32618</v>
      </c>
      <c r="X5603" s="1" t="s">
        <v>32617</v>
      </c>
      <c r="Y5603" s="1" t="s">
        <v>32619</v>
      </c>
      <c r="Z5603" s="1" t="n">
        <v>3</v>
      </c>
      <c r="AA5603" s="1" t="s">
        <v>65</v>
      </c>
      <c r="AB5603" s="1" t="s">
        <v>32620</v>
      </c>
      <c r="AC5603" s="2" t="s">
        <v>66</v>
      </c>
      <c r="AD5603" s="2" t="s">
        <v>67</v>
      </c>
      <c r="AQ5603" s="2" t="s">
        <v>3206</v>
      </c>
    </row>
    <row r="5604" customFormat="false" ht="12.75" hidden="false" customHeight="false" outlineLevel="0" collapsed="false">
      <c r="A5604" s="3" t="s">
        <v>32621</v>
      </c>
      <c r="B5604" s="1" t="s">
        <v>32622</v>
      </c>
      <c r="C5604" s="4" t="n">
        <f aca="false">IF(OR(T5604="SSES",T5604="VAR"),-COUNTIF(P$2:P$6715,R5604)+1,IF(T5604="ES",1,IF(OR(T5604="CL",T5604="OR",T5604="SBOR",T5604="SPFM",T5604="FM",T5604="SBFM",T5604="FO",T5604="GN",T5604="SSGN"),0)))</f>
        <v>1</v>
      </c>
      <c r="D5604" s="1" t="n">
        <v>5603</v>
      </c>
      <c r="E5604" s="1" t="s">
        <v>22635</v>
      </c>
      <c r="F5604" s="1"/>
      <c r="G5604" s="1" t="s">
        <v>22654</v>
      </c>
      <c r="H5604" s="1" t="s">
        <v>32418</v>
      </c>
      <c r="I5604" s="1" t="s">
        <v>32428</v>
      </c>
      <c r="J5604" s="1" t="s">
        <v>32499</v>
      </c>
      <c r="K5604" s="1" t="s">
        <v>32573</v>
      </c>
      <c r="L5604" s="1" t="s">
        <v>25254</v>
      </c>
      <c r="M5604" s="1" t="s">
        <v>25255</v>
      </c>
      <c r="N5604" s="1" t="s">
        <v>2732</v>
      </c>
      <c r="O5604" s="1" t="s">
        <v>25256</v>
      </c>
      <c r="P5604" s="1" t="n">
        <v>123258</v>
      </c>
      <c r="Q5604" s="1" t="n">
        <v>197642</v>
      </c>
      <c r="R5604" s="1" t="n">
        <v>197642</v>
      </c>
      <c r="S5604" s="1" t="n">
        <v>123258</v>
      </c>
      <c r="T5604" s="1" t="s">
        <v>69</v>
      </c>
      <c r="U5604" s="1" t="s">
        <v>16929</v>
      </c>
      <c r="V5604" s="1" t="s">
        <v>32623</v>
      </c>
      <c r="W5604" s="1" t="s">
        <v>32624</v>
      </c>
      <c r="X5604" s="1" t="s">
        <v>32623</v>
      </c>
      <c r="Y5604" s="1"/>
      <c r="Z5604" s="1" t="n">
        <v>3</v>
      </c>
      <c r="AA5604" s="1" t="s">
        <v>65</v>
      </c>
      <c r="AB5604" s="1" t="s">
        <v>32625</v>
      </c>
    </row>
    <row r="5605" customFormat="false" ht="12.75" hidden="false" customHeight="false" outlineLevel="0" collapsed="false">
      <c r="A5605" s="3" t="s">
        <v>32626</v>
      </c>
      <c r="B5605" s="1" t="s">
        <v>32627</v>
      </c>
      <c r="C5605" s="4" t="n">
        <f aca="false">IF(OR(T5605="SSES",T5605="VAR"),-COUNTIF(P$2:P$6715,R5605)+1,IF(T5605="ES",1,IF(OR(T5605="CL",T5605="OR",T5605="SBOR",T5605="SPFM",T5605="FM",T5605="SBFM",T5605="FO",T5605="GN",T5605="SSGN"),0)))</f>
        <v>1</v>
      </c>
      <c r="D5605" s="1" t="n">
        <v>5604</v>
      </c>
      <c r="E5605" s="1" t="s">
        <v>22635</v>
      </c>
      <c r="F5605" s="1"/>
      <c r="G5605" s="1" t="s">
        <v>22654</v>
      </c>
      <c r="H5605" s="1" t="s">
        <v>32418</v>
      </c>
      <c r="I5605" s="1" t="s">
        <v>32428</v>
      </c>
      <c r="J5605" s="1" t="s">
        <v>32499</v>
      </c>
      <c r="K5605" s="1" t="s">
        <v>32573</v>
      </c>
      <c r="L5605" s="1" t="s">
        <v>25254</v>
      </c>
      <c r="M5605" s="1" t="s">
        <v>25255</v>
      </c>
      <c r="N5605" s="1" t="s">
        <v>2732</v>
      </c>
      <c r="O5605" s="1" t="s">
        <v>25256</v>
      </c>
      <c r="P5605" s="1" t="n">
        <v>124740</v>
      </c>
      <c r="Q5605" s="1" t="n">
        <v>197903</v>
      </c>
      <c r="R5605" s="1" t="n">
        <v>197903</v>
      </c>
      <c r="S5605" s="1" t="n">
        <v>124740</v>
      </c>
      <c r="T5605" s="1" t="s">
        <v>69</v>
      </c>
      <c r="U5605" s="1" t="s">
        <v>16929</v>
      </c>
      <c r="V5605" s="1" t="s">
        <v>32628</v>
      </c>
      <c r="W5605" s="1" t="s">
        <v>32629</v>
      </c>
      <c r="X5605" s="1" t="s">
        <v>32628</v>
      </c>
      <c r="Y5605" s="1" t="s">
        <v>32630</v>
      </c>
      <c r="Z5605" s="1" t="n">
        <v>3</v>
      </c>
      <c r="AA5605" s="1" t="s">
        <v>65</v>
      </c>
      <c r="AB5605" s="1" t="s">
        <v>32631</v>
      </c>
      <c r="AC5605" s="2" t="s">
        <v>66</v>
      </c>
      <c r="AD5605" s="2" t="s">
        <v>67</v>
      </c>
      <c r="AQ5605" s="2" t="s">
        <v>3206</v>
      </c>
    </row>
    <row r="5606" customFormat="false" ht="12.75" hidden="false" customHeight="false" outlineLevel="0" collapsed="false">
      <c r="A5606" s="3" t="s">
        <v>32632</v>
      </c>
      <c r="B5606" s="1" t="s">
        <v>32633</v>
      </c>
      <c r="C5606" s="4" t="n">
        <f aca="false">IF(OR(T5606="SSES",T5606="VAR"),-COUNTIF(P$2:P$6715,R5606)+1,IF(T5606="ES",1,IF(OR(T5606="CL",T5606="OR",T5606="SBOR",T5606="SPFM",T5606="FM",T5606="SBFM",T5606="FO",T5606="GN",T5606="SSGN"),0)))</f>
        <v>1</v>
      </c>
      <c r="D5606" s="1" t="n">
        <v>5605</v>
      </c>
      <c r="E5606" s="1" t="s">
        <v>22635</v>
      </c>
      <c r="F5606" s="1"/>
      <c r="G5606" s="1" t="s">
        <v>22654</v>
      </c>
      <c r="H5606" s="1" t="s">
        <v>32418</v>
      </c>
      <c r="I5606" s="1" t="s">
        <v>32428</v>
      </c>
      <c r="J5606" s="1" t="s">
        <v>32499</v>
      </c>
      <c r="K5606" s="1" t="s">
        <v>32573</v>
      </c>
      <c r="L5606" s="1" t="s">
        <v>25254</v>
      </c>
      <c r="M5606" s="1" t="s">
        <v>25255</v>
      </c>
      <c r="N5606" s="1" t="s">
        <v>2732</v>
      </c>
      <c r="O5606" s="1" t="s">
        <v>25256</v>
      </c>
      <c r="P5606" s="1" t="n">
        <v>124744</v>
      </c>
      <c r="Q5606" s="1" t="n">
        <v>197903</v>
      </c>
      <c r="R5606" s="1" t="n">
        <v>197903</v>
      </c>
      <c r="S5606" s="1" t="n">
        <v>124744</v>
      </c>
      <c r="T5606" s="1" t="s">
        <v>69</v>
      </c>
      <c r="U5606" s="1" t="s">
        <v>32541</v>
      </c>
      <c r="V5606" s="1" t="s">
        <v>32634</v>
      </c>
      <c r="W5606" s="1" t="s">
        <v>32635</v>
      </c>
      <c r="X5606" s="1" t="s">
        <v>32634</v>
      </c>
      <c r="Y5606" s="1" t="s">
        <v>32636</v>
      </c>
      <c r="Z5606" s="1" t="n">
        <v>3</v>
      </c>
      <c r="AA5606" s="1" t="s">
        <v>65</v>
      </c>
      <c r="AB5606" s="1" t="s">
        <v>32637</v>
      </c>
    </row>
    <row r="5607" customFormat="false" ht="12.75" hidden="false" customHeight="false" outlineLevel="0" collapsed="false">
      <c r="A5607" s="3" t="s">
        <v>32638</v>
      </c>
      <c r="B5607" s="1" t="s">
        <v>32639</v>
      </c>
      <c r="C5607" s="4" t="n">
        <f aca="false">IF(OR(T5607="SSES",T5607="VAR"),-COUNTIF(P$2:P$6715,R5607)+1,IF(T5607="ES",1,IF(OR(T5607="CL",T5607="OR",T5607="SBOR",T5607="SPFM",T5607="FM",T5607="SBFM",T5607="FO",T5607="GN",T5607="SSGN"),0)))</f>
        <v>1</v>
      </c>
      <c r="D5607" s="1" t="n">
        <v>5606</v>
      </c>
      <c r="E5607" s="1" t="s">
        <v>22635</v>
      </c>
      <c r="F5607" s="1"/>
      <c r="G5607" s="1" t="s">
        <v>22654</v>
      </c>
      <c r="H5607" s="1" t="s">
        <v>32418</v>
      </c>
      <c r="I5607" s="1" t="s">
        <v>32428</v>
      </c>
      <c r="J5607" s="1" t="s">
        <v>32499</v>
      </c>
      <c r="K5607" s="1" t="s">
        <v>32573</v>
      </c>
      <c r="L5607" s="1" t="s">
        <v>25254</v>
      </c>
      <c r="M5607" s="1" t="s">
        <v>25255</v>
      </c>
      <c r="N5607" s="1" t="s">
        <v>2732</v>
      </c>
      <c r="O5607" s="1" t="s">
        <v>25256</v>
      </c>
      <c r="P5607" s="1" t="n">
        <v>124756</v>
      </c>
      <c r="Q5607" s="1" t="n">
        <v>197903</v>
      </c>
      <c r="R5607" s="1" t="n">
        <v>197903</v>
      </c>
      <c r="S5607" s="1" t="n">
        <v>124756</v>
      </c>
      <c r="T5607" s="1" t="s">
        <v>69</v>
      </c>
      <c r="U5607" s="1" t="s">
        <v>32640</v>
      </c>
      <c r="V5607" s="1" t="s">
        <v>32641</v>
      </c>
      <c r="W5607" s="1" t="s">
        <v>32642</v>
      </c>
      <c r="X5607" s="1" t="s">
        <v>32641</v>
      </c>
      <c r="Y5607" s="1" t="s">
        <v>32643</v>
      </c>
      <c r="Z5607" s="1" t="n">
        <v>3</v>
      </c>
      <c r="AA5607" s="1" t="s">
        <v>13550</v>
      </c>
      <c r="AB5607" s="1" t="s">
        <v>32644</v>
      </c>
    </row>
    <row r="5608" customFormat="false" ht="12.75" hidden="false" customHeight="false" outlineLevel="0" collapsed="false">
      <c r="A5608" s="3" t="s">
        <v>32645</v>
      </c>
      <c r="B5608" s="1" t="s">
        <v>32646</v>
      </c>
      <c r="C5608" s="4" t="n">
        <f aca="false">IF(OR(T5608="SSES",T5608="VAR"),-COUNTIF(P$2:P$6715,R5608)+1,IF(T5608="ES",1,IF(OR(T5608="CL",T5608="OR",T5608="SBOR",T5608="SPFM",T5608="FM",T5608="SBFM",T5608="FO",T5608="GN",T5608="SSGN"),0)))</f>
        <v>1</v>
      </c>
      <c r="D5608" s="1" t="n">
        <v>5607</v>
      </c>
      <c r="E5608" s="1" t="s">
        <v>22635</v>
      </c>
      <c r="F5608" s="1"/>
      <c r="G5608" s="1" t="s">
        <v>22654</v>
      </c>
      <c r="H5608" s="1" t="s">
        <v>32418</v>
      </c>
      <c r="I5608" s="1" t="s">
        <v>32428</v>
      </c>
      <c r="J5608" s="1" t="s">
        <v>32499</v>
      </c>
      <c r="K5608" s="1" t="s">
        <v>32573</v>
      </c>
      <c r="L5608" s="1" t="s">
        <v>25254</v>
      </c>
      <c r="M5608" s="1" t="s">
        <v>25255</v>
      </c>
      <c r="N5608" s="1" t="s">
        <v>2732</v>
      </c>
      <c r="O5608" s="1" t="s">
        <v>25256</v>
      </c>
      <c r="P5608" s="1" t="n">
        <v>124771</v>
      </c>
      <c r="Q5608" s="1" t="n">
        <v>197903</v>
      </c>
      <c r="R5608" s="1" t="n">
        <v>197903</v>
      </c>
      <c r="S5608" s="1" t="n">
        <v>124771</v>
      </c>
      <c r="T5608" s="1" t="s">
        <v>69</v>
      </c>
      <c r="U5608" s="1" t="s">
        <v>16929</v>
      </c>
      <c r="V5608" s="1" t="s">
        <v>32647</v>
      </c>
      <c r="W5608" s="1" t="s">
        <v>32648</v>
      </c>
      <c r="X5608" s="1" t="s">
        <v>32647</v>
      </c>
      <c r="Y5608" s="1" t="s">
        <v>32649</v>
      </c>
      <c r="Z5608" s="1" t="n">
        <v>3</v>
      </c>
      <c r="AA5608" s="1" t="s">
        <v>65</v>
      </c>
      <c r="AB5608" s="1" t="s">
        <v>32650</v>
      </c>
      <c r="AC5608" s="2" t="s">
        <v>66</v>
      </c>
      <c r="AD5608" s="2" t="s">
        <v>67</v>
      </c>
      <c r="AQ5608" s="2" t="s">
        <v>3206</v>
      </c>
      <c r="AR5608" s="2" t="s">
        <v>3206</v>
      </c>
    </row>
    <row r="5609" customFormat="false" ht="12.75" hidden="false" customHeight="false" outlineLevel="0" collapsed="false">
      <c r="A5609" s="3" t="s">
        <v>32651</v>
      </c>
      <c r="B5609" s="1" t="s">
        <v>32652</v>
      </c>
      <c r="C5609" s="4" t="n">
        <f aca="false">IF(OR(T5609="SSES",T5609="VAR"),-COUNTIF(P$2:P$6715,R5609)+1,IF(T5609="ES",1,IF(OR(T5609="CL",T5609="OR",T5609="SBOR",T5609="SPFM",T5609="FM",T5609="SBFM",T5609="FO",T5609="GN",T5609="SSGN"),0)))</f>
        <v>1</v>
      </c>
      <c r="D5609" s="1" t="n">
        <v>5608</v>
      </c>
      <c r="E5609" s="1" t="s">
        <v>22635</v>
      </c>
      <c r="F5609" s="1"/>
      <c r="G5609" s="1" t="s">
        <v>22654</v>
      </c>
      <c r="H5609" s="1" t="s">
        <v>32418</v>
      </c>
      <c r="I5609" s="1" t="s">
        <v>32428</v>
      </c>
      <c r="J5609" s="1" t="s">
        <v>32499</v>
      </c>
      <c r="K5609" s="1" t="s">
        <v>32573</v>
      </c>
      <c r="L5609" s="1" t="s">
        <v>25254</v>
      </c>
      <c r="M5609" s="1" t="s">
        <v>25255</v>
      </c>
      <c r="N5609" s="1" t="s">
        <v>2732</v>
      </c>
      <c r="O5609" s="1" t="s">
        <v>25256</v>
      </c>
      <c r="P5609" s="1" t="n">
        <v>124775</v>
      </c>
      <c r="Q5609" s="1" t="n">
        <v>197903</v>
      </c>
      <c r="R5609" s="1" t="n">
        <v>197903</v>
      </c>
      <c r="S5609" s="1" t="n">
        <v>124775</v>
      </c>
      <c r="T5609" s="1" t="s">
        <v>69</v>
      </c>
      <c r="U5609" s="1" t="s">
        <v>27567</v>
      </c>
      <c r="V5609" s="1" t="s">
        <v>32653</v>
      </c>
      <c r="W5609" s="1" t="s">
        <v>32654</v>
      </c>
      <c r="X5609" s="1" t="s">
        <v>32653</v>
      </c>
      <c r="Y5609" s="1"/>
      <c r="Z5609" s="1" t="n">
        <v>3</v>
      </c>
      <c r="AA5609" s="1" t="s">
        <v>65</v>
      </c>
      <c r="AB5609" s="1" t="s">
        <v>32655</v>
      </c>
      <c r="AC5609" s="2" t="s">
        <v>66</v>
      </c>
      <c r="AD5609" s="2" t="s">
        <v>67</v>
      </c>
      <c r="AQ5609" s="2" t="s">
        <v>3206</v>
      </c>
      <c r="AR5609" s="2" t="s">
        <v>3206</v>
      </c>
    </row>
    <row r="5610" customFormat="false" ht="12.75" hidden="false" customHeight="false" outlineLevel="0" collapsed="false">
      <c r="A5610" s="3" t="s">
        <v>32656</v>
      </c>
      <c r="B5610" s="1" t="s">
        <v>32657</v>
      </c>
      <c r="C5610" s="4" t="n">
        <f aca="false">IF(OR(T5610="SSES",T5610="VAR"),-COUNTIF(P$2:P$6715,R5610)+1,IF(T5610="ES",1,IF(OR(T5610="CL",T5610="OR",T5610="SBOR",T5610="SPFM",T5610="FM",T5610="SBFM",T5610="FO",T5610="GN",T5610="SSGN"),0)))</f>
        <v>1</v>
      </c>
      <c r="D5610" s="1" t="n">
        <v>5609</v>
      </c>
      <c r="E5610" s="1" t="s">
        <v>22635</v>
      </c>
      <c r="F5610" s="1"/>
      <c r="G5610" s="1" t="s">
        <v>22654</v>
      </c>
      <c r="H5610" s="1" t="s">
        <v>32418</v>
      </c>
      <c r="I5610" s="1" t="s">
        <v>32428</v>
      </c>
      <c r="J5610" s="1" t="s">
        <v>32499</v>
      </c>
      <c r="K5610" s="1" t="s">
        <v>32573</v>
      </c>
      <c r="L5610" s="1" t="s">
        <v>25254</v>
      </c>
      <c r="M5610" s="1" t="s">
        <v>25255</v>
      </c>
      <c r="N5610" s="1" t="s">
        <v>2732</v>
      </c>
      <c r="O5610" s="1" t="s">
        <v>25256</v>
      </c>
      <c r="P5610" s="1" t="n">
        <v>124798</v>
      </c>
      <c r="Q5610" s="1" t="n">
        <v>197903</v>
      </c>
      <c r="R5610" s="1" t="n">
        <v>197903</v>
      </c>
      <c r="S5610" s="1" t="n">
        <v>124798</v>
      </c>
      <c r="T5610" s="1" t="s">
        <v>69</v>
      </c>
      <c r="U5610" s="1" t="s">
        <v>16929</v>
      </c>
      <c r="V5610" s="1" t="s">
        <v>32658</v>
      </c>
      <c r="W5610" s="1" t="s">
        <v>32659</v>
      </c>
      <c r="X5610" s="1" t="s">
        <v>32658</v>
      </c>
      <c r="Y5610" s="1" t="s">
        <v>32660</v>
      </c>
      <c r="Z5610" s="1" t="n">
        <v>3</v>
      </c>
      <c r="AA5610" s="1" t="s">
        <v>65</v>
      </c>
      <c r="AB5610" s="1" t="s">
        <v>32661</v>
      </c>
      <c r="AC5610" s="2" t="s">
        <v>66</v>
      </c>
      <c r="AD5610" s="2" t="s">
        <v>67</v>
      </c>
      <c r="AO5610" s="2" t="s">
        <v>3206</v>
      </c>
      <c r="AP5610" s="2" t="s">
        <v>3206</v>
      </c>
      <c r="AQ5610" s="2" t="s">
        <v>3206</v>
      </c>
      <c r="AR5610" s="2" t="s">
        <v>3206</v>
      </c>
      <c r="AU5610" s="2" t="s">
        <v>25272</v>
      </c>
    </row>
    <row r="5611" customFormat="false" ht="12.75" hidden="false" customHeight="false" outlineLevel="0" collapsed="false">
      <c r="A5611" s="3" t="s">
        <v>32662</v>
      </c>
      <c r="B5611" s="1" t="s">
        <v>32663</v>
      </c>
      <c r="C5611" s="4" t="n">
        <f aca="false">IF(OR(T5611="SSES",T5611="VAR"),-COUNTIF(P$2:P$6715,R5611)+1,IF(T5611="ES",1,IF(OR(T5611="CL",T5611="OR",T5611="SBOR",T5611="SPFM",T5611="FM",T5611="SBFM",T5611="FO",T5611="GN",T5611="SSGN"),0)))</f>
        <v>1</v>
      </c>
      <c r="D5611" s="1" t="n">
        <v>5610</v>
      </c>
      <c r="E5611" s="1" t="s">
        <v>22635</v>
      </c>
      <c r="F5611" s="1"/>
      <c r="G5611" s="1" t="s">
        <v>22654</v>
      </c>
      <c r="H5611" s="1" t="s">
        <v>32418</v>
      </c>
      <c r="I5611" s="1" t="s">
        <v>32428</v>
      </c>
      <c r="J5611" s="1" t="s">
        <v>32499</v>
      </c>
      <c r="K5611" s="1" t="s">
        <v>32573</v>
      </c>
      <c r="L5611" s="1" t="s">
        <v>25254</v>
      </c>
      <c r="M5611" s="1" t="s">
        <v>25255</v>
      </c>
      <c r="N5611" s="1" t="s">
        <v>2732</v>
      </c>
      <c r="O5611" s="1" t="s">
        <v>25256</v>
      </c>
      <c r="P5611" s="1" t="n">
        <v>124805</v>
      </c>
      <c r="Q5611" s="1" t="n">
        <v>197903</v>
      </c>
      <c r="R5611" s="1" t="n">
        <v>197903</v>
      </c>
      <c r="S5611" s="1" t="n">
        <v>124805</v>
      </c>
      <c r="T5611" s="1" t="s">
        <v>69</v>
      </c>
      <c r="U5611" s="1" t="s">
        <v>28911</v>
      </c>
      <c r="V5611" s="1" t="s">
        <v>32664</v>
      </c>
      <c r="W5611" s="1" t="s">
        <v>32665</v>
      </c>
      <c r="X5611" s="1" t="s">
        <v>32664</v>
      </c>
      <c r="Y5611" s="1" t="s">
        <v>32666</v>
      </c>
      <c r="Z5611" s="1" t="n">
        <v>3</v>
      </c>
      <c r="AA5611" s="1" t="s">
        <v>65</v>
      </c>
      <c r="AB5611" s="1" t="s">
        <v>32667</v>
      </c>
      <c r="AC5611" s="2" t="s">
        <v>66</v>
      </c>
      <c r="AD5611" s="2" t="s">
        <v>67</v>
      </c>
      <c r="AQ5611" s="2" t="s">
        <v>3206</v>
      </c>
      <c r="AR5611" s="2" t="s">
        <v>3206</v>
      </c>
    </row>
    <row r="5612" customFormat="false" ht="12.75" hidden="false" customHeight="false" outlineLevel="0" collapsed="false">
      <c r="A5612" s="3" t="s">
        <v>32668</v>
      </c>
      <c r="B5612" s="1" t="s">
        <v>32669</v>
      </c>
      <c r="C5612" s="4" t="n">
        <f aca="false">IF(OR(T5612="SSES",T5612="VAR"),-COUNTIF(P$2:P$6715,R5612)+1,IF(T5612="ES",1,IF(OR(T5612="CL",T5612="OR",T5612="SBOR",T5612="SPFM",T5612="FM",T5612="SBFM",T5612="FO",T5612="GN",T5612="SSGN"),0)))</f>
        <v>1</v>
      </c>
      <c r="D5612" s="1" t="n">
        <v>5611</v>
      </c>
      <c r="E5612" s="1" t="s">
        <v>22635</v>
      </c>
      <c r="F5612" s="1"/>
      <c r="G5612" s="1" t="s">
        <v>22654</v>
      </c>
      <c r="H5612" s="1" t="s">
        <v>32418</v>
      </c>
      <c r="I5612" s="1" t="s">
        <v>32428</v>
      </c>
      <c r="J5612" s="1" t="s">
        <v>32499</v>
      </c>
      <c r="K5612" s="1" t="s">
        <v>32573</v>
      </c>
      <c r="L5612" s="1" t="s">
        <v>25254</v>
      </c>
      <c r="M5612" s="1" t="s">
        <v>25255</v>
      </c>
      <c r="N5612" s="1" t="s">
        <v>2732</v>
      </c>
      <c r="O5612" s="1" t="s">
        <v>25256</v>
      </c>
      <c r="P5612" s="1" t="n">
        <v>124814</v>
      </c>
      <c r="Q5612" s="1" t="n">
        <v>197903</v>
      </c>
      <c r="R5612" s="1" t="n">
        <v>197903</v>
      </c>
      <c r="S5612" s="1" t="n">
        <v>124814</v>
      </c>
      <c r="T5612" s="1" t="s">
        <v>69</v>
      </c>
      <c r="U5612" s="1" t="s">
        <v>16929</v>
      </c>
      <c r="V5612" s="1" t="s">
        <v>32670</v>
      </c>
      <c r="W5612" s="1" t="s">
        <v>32671</v>
      </c>
      <c r="X5612" s="1" t="s">
        <v>32670</v>
      </c>
      <c r="Y5612" s="1" t="s">
        <v>32672</v>
      </c>
      <c r="Z5612" s="1" t="n">
        <v>3</v>
      </c>
      <c r="AA5612" s="1" t="s">
        <v>65</v>
      </c>
      <c r="AB5612" s="1" t="s">
        <v>32673</v>
      </c>
      <c r="AC5612" s="2" t="s">
        <v>66</v>
      </c>
      <c r="AD5612" s="2" t="s">
        <v>67</v>
      </c>
      <c r="AQ5612" s="2" t="s">
        <v>3206</v>
      </c>
    </row>
    <row r="5613" customFormat="false" ht="12.75" hidden="false" customHeight="false" outlineLevel="0" collapsed="false">
      <c r="A5613" s="3" t="s">
        <v>32674</v>
      </c>
      <c r="B5613" s="1" t="s">
        <v>32675</v>
      </c>
      <c r="C5613" s="4" t="n">
        <f aca="false">IF(OR(T5613="SSES",T5613="VAR"),-COUNTIF(P$2:P$6715,R5613)+1,IF(T5613="ES",1,IF(OR(T5613="CL",T5613="OR",T5613="SBOR",T5613="SPFM",T5613="FM",T5613="SBFM",T5613="FO",T5613="GN",T5613="SSGN"),0)))</f>
        <v>1</v>
      </c>
      <c r="D5613" s="1" t="n">
        <v>5612</v>
      </c>
      <c r="E5613" s="1" t="s">
        <v>22635</v>
      </c>
      <c r="F5613" s="1"/>
      <c r="G5613" s="1" t="s">
        <v>22654</v>
      </c>
      <c r="H5613" s="1" t="s">
        <v>32418</v>
      </c>
      <c r="I5613" s="1" t="s">
        <v>32428</v>
      </c>
      <c r="J5613" s="1" t="s">
        <v>32676</v>
      </c>
      <c r="K5613" s="1" t="s">
        <v>32677</v>
      </c>
      <c r="L5613" s="1" t="s">
        <v>25254</v>
      </c>
      <c r="M5613" s="1" t="s">
        <v>25255</v>
      </c>
      <c r="N5613" s="1" t="s">
        <v>2732</v>
      </c>
      <c r="O5613" s="1" t="s">
        <v>25256</v>
      </c>
      <c r="P5613" s="1" t="n">
        <v>91904</v>
      </c>
      <c r="Q5613" s="1" t="n">
        <v>190930</v>
      </c>
      <c r="R5613" s="1" t="n">
        <v>190930</v>
      </c>
      <c r="S5613" s="1" t="n">
        <v>91904</v>
      </c>
      <c r="T5613" s="1" t="s">
        <v>69</v>
      </c>
      <c r="U5613" s="1" t="s">
        <v>26259</v>
      </c>
      <c r="V5613" s="1" t="s">
        <v>32678</v>
      </c>
      <c r="W5613" s="1" t="s">
        <v>32679</v>
      </c>
      <c r="X5613" s="1" t="s">
        <v>32678</v>
      </c>
      <c r="Y5613" s="1" t="s">
        <v>32680</v>
      </c>
      <c r="Z5613" s="1" t="n">
        <v>3</v>
      </c>
      <c r="AA5613" s="1" t="s">
        <v>65</v>
      </c>
      <c r="AB5613" s="1" t="s">
        <v>32681</v>
      </c>
      <c r="AC5613" s="2" t="s">
        <v>66</v>
      </c>
      <c r="AD5613" s="2" t="s">
        <v>67</v>
      </c>
      <c r="AQ5613" s="2" t="s">
        <v>3206</v>
      </c>
      <c r="AR5613" s="2" t="s">
        <v>3206</v>
      </c>
    </row>
    <row r="5614" customFormat="false" ht="12.75" hidden="false" customHeight="false" outlineLevel="0" collapsed="false">
      <c r="A5614" s="3" t="s">
        <v>32682</v>
      </c>
      <c r="B5614" s="1" t="s">
        <v>32683</v>
      </c>
      <c r="C5614" s="4" t="n">
        <f aca="false">IF(OR(T5614="SSES",T5614="VAR"),-COUNTIF(P$2:P$6715,R5614)+1,IF(T5614="ES",1,IF(OR(T5614="CL",T5614="OR",T5614="SBOR",T5614="SPFM",T5614="FM",T5614="SBFM",T5614="FO",T5614="GN",T5614="SSGN"),0)))</f>
        <v>1</v>
      </c>
      <c r="D5614" s="1" t="n">
        <v>5613</v>
      </c>
      <c r="E5614" s="1" t="s">
        <v>22635</v>
      </c>
      <c r="F5614" s="1"/>
      <c r="G5614" s="1" t="s">
        <v>22654</v>
      </c>
      <c r="H5614" s="1" t="s">
        <v>32418</v>
      </c>
      <c r="I5614" s="1" t="s">
        <v>32428</v>
      </c>
      <c r="J5614" s="1" t="s">
        <v>32676</v>
      </c>
      <c r="K5614" s="1" t="s">
        <v>32677</v>
      </c>
      <c r="L5614" s="1" t="s">
        <v>25254</v>
      </c>
      <c r="M5614" s="1" t="s">
        <v>25255</v>
      </c>
      <c r="N5614" s="1" t="s">
        <v>2732</v>
      </c>
      <c r="O5614" s="1" t="s">
        <v>25256</v>
      </c>
      <c r="P5614" s="1" t="n">
        <v>91910</v>
      </c>
      <c r="Q5614" s="1" t="n">
        <v>190930</v>
      </c>
      <c r="R5614" s="1" t="n">
        <v>190930</v>
      </c>
      <c r="S5614" s="1" t="n">
        <v>91910</v>
      </c>
      <c r="T5614" s="1" t="s">
        <v>69</v>
      </c>
      <c r="U5614" s="1" t="s">
        <v>26259</v>
      </c>
      <c r="V5614" s="1" t="s">
        <v>32684</v>
      </c>
      <c r="W5614" s="1" t="s">
        <v>32685</v>
      </c>
      <c r="X5614" s="1" t="s">
        <v>32684</v>
      </c>
      <c r="Y5614" s="1" t="s">
        <v>32686</v>
      </c>
      <c r="Z5614" s="1" t="n">
        <v>3</v>
      </c>
      <c r="AA5614" s="1" t="s">
        <v>65</v>
      </c>
      <c r="AB5614" s="1" t="s">
        <v>32687</v>
      </c>
    </row>
    <row r="5615" customFormat="false" ht="12.75" hidden="false" customHeight="false" outlineLevel="0" collapsed="false">
      <c r="A5615" s="3" t="s">
        <v>32688</v>
      </c>
      <c r="B5615" s="1" t="s">
        <v>32683</v>
      </c>
      <c r="C5615" s="4" t="n">
        <f aca="false">IF(OR(T5615="SSES",T5615="VAR"),-COUNTIF(P$2:P$6715,R5615)+1,IF(T5615="ES",1,IF(OR(T5615="CL",T5615="OR",T5615="SBOR",T5615="SPFM",T5615="FM",T5615="SBFM",T5615="FO",T5615="GN",T5615="SSGN"),0)))</f>
        <v>0</v>
      </c>
      <c r="D5615" s="1" t="n">
        <v>5614</v>
      </c>
      <c r="E5615" s="1" t="s">
        <v>22635</v>
      </c>
      <c r="F5615" s="1"/>
      <c r="G5615" s="1" t="s">
        <v>22654</v>
      </c>
      <c r="H5615" s="1" t="s">
        <v>32418</v>
      </c>
      <c r="I5615" s="1" t="s">
        <v>32428</v>
      </c>
      <c r="J5615" s="1" t="s">
        <v>32676</v>
      </c>
      <c r="K5615" s="1" t="s">
        <v>32677</v>
      </c>
      <c r="L5615" s="1" t="s">
        <v>25254</v>
      </c>
      <c r="M5615" s="1" t="s">
        <v>25255</v>
      </c>
      <c r="N5615" s="1" t="s">
        <v>2732</v>
      </c>
      <c r="O5615" s="1" t="s">
        <v>25256</v>
      </c>
      <c r="P5615" s="1" t="n">
        <v>718332</v>
      </c>
      <c r="Q5615" s="1" t="n">
        <v>91910</v>
      </c>
      <c r="R5615" s="1" t="n">
        <v>91910</v>
      </c>
      <c r="S5615" s="1" t="n">
        <v>718332</v>
      </c>
      <c r="T5615" s="1" t="s">
        <v>1467</v>
      </c>
      <c r="U5615" s="1" t="s">
        <v>26259</v>
      </c>
      <c r="V5615" s="1" t="s">
        <v>32689</v>
      </c>
      <c r="W5615" s="1" t="s">
        <v>32690</v>
      </c>
      <c r="X5615" s="1" t="s">
        <v>32689</v>
      </c>
      <c r="Y5615" s="1"/>
      <c r="Z5615" s="1" t="n">
        <v>3</v>
      </c>
      <c r="AA5615" s="1" t="s">
        <v>65</v>
      </c>
      <c r="AB5615" s="1" t="s">
        <v>32691</v>
      </c>
      <c r="AC5615" s="2" t="s">
        <v>66</v>
      </c>
      <c r="AD5615" s="2" t="s">
        <v>67</v>
      </c>
      <c r="AQ5615" s="2" t="s">
        <v>3206</v>
      </c>
    </row>
    <row r="5616" customFormat="false" ht="12.75" hidden="false" customHeight="false" outlineLevel="0" collapsed="false">
      <c r="A5616" s="3" t="s">
        <v>32692</v>
      </c>
      <c r="B5616" s="1" t="s">
        <v>32693</v>
      </c>
      <c r="C5616" s="4" t="n">
        <f aca="false">IF(OR(T5616="SSES",T5616="VAR"),-COUNTIF(P$2:P$6715,R5616)+1,IF(T5616="ES",1,IF(OR(T5616="CL",T5616="OR",T5616="SBOR",T5616="SPFM",T5616="FM",T5616="SBFM",T5616="FO",T5616="GN",T5616="SSGN"),0)))</f>
        <v>0</v>
      </c>
      <c r="D5616" s="1" t="n">
        <v>5615</v>
      </c>
      <c r="E5616" s="1" t="s">
        <v>22635</v>
      </c>
      <c r="F5616" s="1"/>
      <c r="G5616" s="1" t="s">
        <v>22654</v>
      </c>
      <c r="H5616" s="1" t="s">
        <v>32418</v>
      </c>
      <c r="I5616" s="1" t="s">
        <v>32428</v>
      </c>
      <c r="J5616" s="1" t="s">
        <v>32676</v>
      </c>
      <c r="K5616" s="1" t="s">
        <v>32677</v>
      </c>
      <c r="L5616" s="1" t="s">
        <v>25254</v>
      </c>
      <c r="M5616" s="1" t="s">
        <v>25255</v>
      </c>
      <c r="N5616" s="1" t="s">
        <v>2732</v>
      </c>
      <c r="O5616" s="1" t="s">
        <v>25256</v>
      </c>
      <c r="P5616" s="1" t="n">
        <v>718220</v>
      </c>
      <c r="Q5616" s="1" t="n">
        <v>91910</v>
      </c>
      <c r="R5616" s="1" t="n">
        <v>91910</v>
      </c>
      <c r="S5616" s="1" t="n">
        <v>718220</v>
      </c>
      <c r="T5616" s="1" t="s">
        <v>1467</v>
      </c>
      <c r="U5616" s="1" t="s">
        <v>32694</v>
      </c>
      <c r="V5616" s="1" t="s">
        <v>32695</v>
      </c>
      <c r="W5616" s="1" t="s">
        <v>32696</v>
      </c>
      <c r="X5616" s="1" t="s">
        <v>32695</v>
      </c>
      <c r="Y5616" s="1" t="s">
        <v>32697</v>
      </c>
      <c r="Z5616" s="1" t="n">
        <v>3</v>
      </c>
      <c r="AA5616" s="1" t="s">
        <v>65</v>
      </c>
      <c r="AB5616" s="1" t="s">
        <v>32698</v>
      </c>
      <c r="AC5616" s="2" t="s">
        <v>66</v>
      </c>
      <c r="AD5616" s="2" t="s">
        <v>67</v>
      </c>
      <c r="AQ5616" s="2" t="s">
        <v>3206</v>
      </c>
      <c r="AR5616" s="2" t="s">
        <v>3206</v>
      </c>
    </row>
    <row r="5617" customFormat="false" ht="12.75" hidden="false" customHeight="false" outlineLevel="0" collapsed="false">
      <c r="A5617" s="3" t="s">
        <v>32699</v>
      </c>
      <c r="B5617" s="1" t="s">
        <v>32700</v>
      </c>
      <c r="C5617" s="4" t="n">
        <f aca="false">IF(OR(T5617="SSES",T5617="VAR"),-COUNTIF(P$2:P$6715,R5617)+1,IF(T5617="ES",1,IF(OR(T5617="CL",T5617="OR",T5617="SBOR",T5617="SPFM",T5617="FM",T5617="SBFM",T5617="FO",T5617="GN",T5617="SSGN"),0)))</f>
        <v>0</v>
      </c>
      <c r="D5617" s="1" t="n">
        <v>5616</v>
      </c>
      <c r="E5617" s="1" t="s">
        <v>22635</v>
      </c>
      <c r="F5617" s="1"/>
      <c r="G5617" s="1" t="s">
        <v>22654</v>
      </c>
      <c r="H5617" s="1" t="s">
        <v>32418</v>
      </c>
      <c r="I5617" s="1" t="s">
        <v>32428</v>
      </c>
      <c r="J5617" s="1" t="s">
        <v>32676</v>
      </c>
      <c r="K5617" s="1" t="s">
        <v>32677</v>
      </c>
      <c r="L5617" s="1" t="s">
        <v>25254</v>
      </c>
      <c r="M5617" s="1" t="s">
        <v>25255</v>
      </c>
      <c r="N5617" s="1" t="s">
        <v>2732</v>
      </c>
      <c r="O5617" s="1" t="s">
        <v>25256</v>
      </c>
      <c r="P5617" s="1" t="n">
        <v>788968</v>
      </c>
      <c r="Q5617" s="1" t="n">
        <v>91910</v>
      </c>
      <c r="R5617" s="1" t="n">
        <v>91910</v>
      </c>
      <c r="S5617" s="1" t="n">
        <v>788968</v>
      </c>
      <c r="T5617" s="1" t="s">
        <v>1467</v>
      </c>
      <c r="U5617" s="1" t="s">
        <v>32701</v>
      </c>
      <c r="V5617" s="1" t="s">
        <v>32702</v>
      </c>
      <c r="W5617" s="1" t="s">
        <v>32703</v>
      </c>
      <c r="X5617" s="1" t="s">
        <v>32702</v>
      </c>
      <c r="Y5617" s="1" t="s">
        <v>32704</v>
      </c>
      <c r="Z5617" s="1" t="n">
        <v>3</v>
      </c>
      <c r="AA5617" s="1" t="s">
        <v>65</v>
      </c>
      <c r="AB5617" s="1" t="s">
        <v>32705</v>
      </c>
      <c r="AC5617" s="2" t="s">
        <v>66</v>
      </c>
      <c r="AD5617" s="2" t="s">
        <v>67</v>
      </c>
      <c r="AQ5617" s="2" t="s">
        <v>3206</v>
      </c>
    </row>
    <row r="5618" customFormat="false" ht="12.75" hidden="false" customHeight="false" outlineLevel="0" collapsed="false">
      <c r="A5618" s="3" t="s">
        <v>32706</v>
      </c>
      <c r="B5618" s="1" t="s">
        <v>32707</v>
      </c>
      <c r="C5618" s="4" t="n">
        <f aca="false">IF(OR(T5618="SSES",T5618="VAR"),-COUNTIF(P$2:P$6715,R5618)+1,IF(T5618="ES",1,IF(OR(T5618="CL",T5618="OR",T5618="SBOR",T5618="SPFM",T5618="FM",T5618="SBFM",T5618="FO",T5618="GN",T5618="SSGN"),0)))</f>
        <v>1</v>
      </c>
      <c r="D5618" s="1" t="n">
        <v>5617</v>
      </c>
      <c r="E5618" s="1" t="s">
        <v>22635</v>
      </c>
      <c r="F5618" s="1"/>
      <c r="G5618" s="1" t="s">
        <v>22654</v>
      </c>
      <c r="H5618" s="1" t="s">
        <v>32418</v>
      </c>
      <c r="I5618" s="1" t="s">
        <v>32428</v>
      </c>
      <c r="J5618" s="1" t="s">
        <v>32676</v>
      </c>
      <c r="K5618" s="1" t="s">
        <v>32677</v>
      </c>
      <c r="L5618" s="1" t="s">
        <v>25254</v>
      </c>
      <c r="M5618" s="1" t="s">
        <v>25255</v>
      </c>
      <c r="N5618" s="1" t="s">
        <v>2732</v>
      </c>
      <c r="O5618" s="1" t="s">
        <v>25256</v>
      </c>
      <c r="P5618" s="1" t="n">
        <v>91912</v>
      </c>
      <c r="Q5618" s="1" t="n">
        <v>190930</v>
      </c>
      <c r="R5618" s="1" t="n">
        <v>190930</v>
      </c>
      <c r="S5618" s="1" t="n">
        <v>91912</v>
      </c>
      <c r="T5618" s="1" t="s">
        <v>69</v>
      </c>
      <c r="U5618" s="1" t="s">
        <v>16929</v>
      </c>
      <c r="V5618" s="1" t="s">
        <v>32708</v>
      </c>
      <c r="W5618" s="1" t="s">
        <v>32709</v>
      </c>
      <c r="X5618" s="1" t="s">
        <v>32708</v>
      </c>
      <c r="Y5618" s="1"/>
      <c r="Z5618" s="1" t="n">
        <v>3</v>
      </c>
      <c r="AA5618" s="1" t="s">
        <v>65</v>
      </c>
      <c r="AB5618" s="1" t="s">
        <v>32710</v>
      </c>
      <c r="AC5618" s="2" t="s">
        <v>66</v>
      </c>
      <c r="AD5618" s="2" t="s">
        <v>67</v>
      </c>
      <c r="AQ5618" s="2" t="s">
        <v>3206</v>
      </c>
      <c r="AR5618" s="2" t="s">
        <v>3206</v>
      </c>
    </row>
    <row r="5619" customFormat="false" ht="12.75" hidden="false" customHeight="false" outlineLevel="0" collapsed="false">
      <c r="A5619" s="3" t="s">
        <v>32711</v>
      </c>
      <c r="B5619" s="1" t="s">
        <v>32712</v>
      </c>
      <c r="C5619" s="4" t="n">
        <f aca="false">IF(OR(T5619="SSES",T5619="VAR"),-COUNTIF(P$2:P$6715,R5619)+1,IF(T5619="ES",1,IF(OR(T5619="CL",T5619="OR",T5619="SBOR",T5619="SPFM",T5619="FM",T5619="SBFM",T5619="FO",T5619="GN",T5619="SSGN"),0)))</f>
        <v>1</v>
      </c>
      <c r="D5619" s="1" t="n">
        <v>5618</v>
      </c>
      <c r="E5619" s="1" t="s">
        <v>22635</v>
      </c>
      <c r="F5619" s="1"/>
      <c r="G5619" s="1" t="s">
        <v>22654</v>
      </c>
      <c r="H5619" s="1" t="s">
        <v>32418</v>
      </c>
      <c r="I5619" s="1" t="s">
        <v>32428</v>
      </c>
      <c r="J5619" s="1" t="s">
        <v>32676</v>
      </c>
      <c r="K5619" s="1" t="s">
        <v>32677</v>
      </c>
      <c r="L5619" s="1" t="s">
        <v>25254</v>
      </c>
      <c r="M5619" s="1" t="s">
        <v>25255</v>
      </c>
      <c r="N5619" s="1" t="s">
        <v>2732</v>
      </c>
      <c r="O5619" s="1" t="s">
        <v>25256</v>
      </c>
      <c r="P5619" s="1" t="n">
        <v>100310</v>
      </c>
      <c r="Q5619" s="1" t="n">
        <v>192807</v>
      </c>
      <c r="R5619" s="1" t="n">
        <v>192807</v>
      </c>
      <c r="S5619" s="1" t="n">
        <v>100310</v>
      </c>
      <c r="T5619" s="1" t="s">
        <v>69</v>
      </c>
      <c r="U5619" s="1" t="s">
        <v>16929</v>
      </c>
      <c r="V5619" s="1" t="s">
        <v>32713</v>
      </c>
      <c r="W5619" s="1" t="s">
        <v>32714</v>
      </c>
      <c r="X5619" s="1" t="s">
        <v>32713</v>
      </c>
      <c r="Y5619" s="1" t="s">
        <v>32715</v>
      </c>
      <c r="Z5619" s="1" t="n">
        <v>3</v>
      </c>
      <c r="AA5619" s="1" t="s">
        <v>65</v>
      </c>
      <c r="AB5619" s="1" t="s">
        <v>32716</v>
      </c>
      <c r="AC5619" s="2" t="s">
        <v>66</v>
      </c>
      <c r="AD5619" s="2" t="s">
        <v>67</v>
      </c>
      <c r="AP5619" s="2" t="s">
        <v>3206</v>
      </c>
      <c r="AQ5619" s="2" t="s">
        <v>3206</v>
      </c>
    </row>
    <row r="5620" customFormat="false" ht="12.75" hidden="false" customHeight="false" outlineLevel="0" collapsed="false">
      <c r="A5620" s="3" t="s">
        <v>32717</v>
      </c>
      <c r="B5620" s="1" t="s">
        <v>32718</v>
      </c>
      <c r="C5620" s="4" t="n">
        <f aca="false">IF(OR(T5620="SSES",T5620="VAR"),-COUNTIF(P$2:P$6715,R5620)+1,IF(T5620="ES",1,IF(OR(T5620="CL",T5620="OR",T5620="SBOR",T5620="SPFM",T5620="FM",T5620="SBFM",T5620="FO",T5620="GN",T5620="SSGN"),0)))</f>
        <v>1</v>
      </c>
      <c r="D5620" s="1" t="n">
        <v>5619</v>
      </c>
      <c r="E5620" s="1" t="s">
        <v>22635</v>
      </c>
      <c r="F5620" s="1"/>
      <c r="G5620" s="1" t="s">
        <v>22654</v>
      </c>
      <c r="H5620" s="1" t="s">
        <v>32418</v>
      </c>
      <c r="I5620" s="1" t="s">
        <v>32428</v>
      </c>
      <c r="J5620" s="1" t="s">
        <v>32676</v>
      </c>
      <c r="K5620" s="1" t="s">
        <v>32677</v>
      </c>
      <c r="L5620" s="1" t="s">
        <v>25254</v>
      </c>
      <c r="M5620" s="1" t="s">
        <v>25255</v>
      </c>
      <c r="N5620" s="1" t="s">
        <v>2732</v>
      </c>
      <c r="O5620" s="1" t="s">
        <v>25256</v>
      </c>
      <c r="P5620" s="1" t="n">
        <v>103406</v>
      </c>
      <c r="Q5620" s="1" t="n">
        <v>193549</v>
      </c>
      <c r="R5620" s="1" t="n">
        <v>193549</v>
      </c>
      <c r="S5620" s="1" t="n">
        <v>103406</v>
      </c>
      <c r="T5620" s="1" t="s">
        <v>69</v>
      </c>
      <c r="U5620" s="1" t="s">
        <v>16929</v>
      </c>
      <c r="V5620" s="1" t="s">
        <v>32719</v>
      </c>
      <c r="W5620" s="1" t="s">
        <v>32720</v>
      </c>
      <c r="X5620" s="1" t="s">
        <v>32719</v>
      </c>
      <c r="Y5620" s="1" t="s">
        <v>32721</v>
      </c>
      <c r="Z5620" s="1" t="n">
        <v>3</v>
      </c>
      <c r="AA5620" s="1" t="s">
        <v>65</v>
      </c>
      <c r="AB5620" s="1" t="s">
        <v>32722</v>
      </c>
      <c r="AC5620" s="2" t="s">
        <v>66</v>
      </c>
      <c r="AD5620" s="2" t="s">
        <v>67</v>
      </c>
      <c r="AP5620" s="2" t="s">
        <v>5313</v>
      </c>
      <c r="AQ5620" s="2" t="s">
        <v>3206</v>
      </c>
      <c r="AR5620" s="2" t="s">
        <v>25885</v>
      </c>
    </row>
    <row r="5621" customFormat="false" ht="12.75" hidden="false" customHeight="false" outlineLevel="0" collapsed="false">
      <c r="A5621" s="3" t="s">
        <v>32723</v>
      </c>
      <c r="B5621" s="1" t="s">
        <v>32724</v>
      </c>
      <c r="C5621" s="4" t="n">
        <f aca="false">IF(OR(T5621="SSES",T5621="VAR"),-COUNTIF(P$2:P$6715,R5621)+1,IF(T5621="ES",1,IF(OR(T5621="CL",T5621="OR",T5621="SBOR",T5621="SPFM",T5621="FM",T5621="SBFM",T5621="FO",T5621="GN",T5621="SSGN"),0)))</f>
        <v>1</v>
      </c>
      <c r="D5621" s="1" t="n">
        <v>5620</v>
      </c>
      <c r="E5621" s="1" t="s">
        <v>22635</v>
      </c>
      <c r="F5621" s="1"/>
      <c r="G5621" s="1" t="s">
        <v>22654</v>
      </c>
      <c r="H5621" s="1" t="s">
        <v>32418</v>
      </c>
      <c r="I5621" s="1" t="s">
        <v>32428</v>
      </c>
      <c r="J5621" s="1" t="s">
        <v>32676</v>
      </c>
      <c r="K5621" s="1" t="s">
        <v>32677</v>
      </c>
      <c r="L5621" s="1" t="s">
        <v>25254</v>
      </c>
      <c r="M5621" s="1" t="s">
        <v>25255</v>
      </c>
      <c r="N5621" s="1" t="s">
        <v>2732</v>
      </c>
      <c r="O5621" s="1" t="s">
        <v>25256</v>
      </c>
      <c r="P5621" s="1" t="n">
        <v>107038</v>
      </c>
      <c r="Q5621" s="1" t="n">
        <v>194338</v>
      </c>
      <c r="R5621" s="1" t="n">
        <v>194338</v>
      </c>
      <c r="S5621" s="1" t="n">
        <v>107038</v>
      </c>
      <c r="T5621" s="1" t="s">
        <v>69</v>
      </c>
      <c r="U5621" s="1" t="s">
        <v>16929</v>
      </c>
      <c r="V5621" s="1" t="s">
        <v>32725</v>
      </c>
      <c r="W5621" s="1" t="s">
        <v>32726</v>
      </c>
      <c r="X5621" s="1" t="s">
        <v>32725</v>
      </c>
      <c r="Y5621" s="1" t="s">
        <v>32727</v>
      </c>
      <c r="Z5621" s="1" t="n">
        <v>7</v>
      </c>
      <c r="AA5621" s="1" t="s">
        <v>65</v>
      </c>
      <c r="AB5621" s="1" t="s">
        <v>32728</v>
      </c>
      <c r="AC5621" s="2" t="s">
        <v>66</v>
      </c>
      <c r="AD5621" s="2" t="s">
        <v>67</v>
      </c>
      <c r="AO5621" s="2" t="s">
        <v>3206</v>
      </c>
      <c r="AP5621" s="2" t="s">
        <v>3206</v>
      </c>
      <c r="AQ5621" s="2" t="s">
        <v>3206</v>
      </c>
      <c r="AR5621" s="2" t="s">
        <v>3206</v>
      </c>
      <c r="AU5621" s="2" t="s">
        <v>25272</v>
      </c>
    </row>
    <row r="5622" customFormat="false" ht="12.75" hidden="false" customHeight="false" outlineLevel="0" collapsed="false">
      <c r="A5622" s="3" t="s">
        <v>32729</v>
      </c>
      <c r="B5622" s="1" t="s">
        <v>32730</v>
      </c>
      <c r="C5622" s="4" t="n">
        <f aca="false">IF(OR(T5622="SSES",T5622="VAR"),-COUNTIF(P$2:P$6715,R5622)+1,IF(T5622="ES",1,IF(OR(T5622="CL",T5622="OR",T5622="SBOR",T5622="SPFM",T5622="FM",T5622="SBFM",T5622="FO",T5622="GN",T5622="SSGN"),0)))</f>
        <v>1</v>
      </c>
      <c r="D5622" s="1" t="n">
        <v>5621</v>
      </c>
      <c r="E5622" s="1" t="s">
        <v>22635</v>
      </c>
      <c r="F5622" s="1"/>
      <c r="G5622" s="1" t="s">
        <v>22654</v>
      </c>
      <c r="H5622" s="1" t="s">
        <v>32418</v>
      </c>
      <c r="I5622" s="1" t="s">
        <v>32428</v>
      </c>
      <c r="J5622" s="1" t="s">
        <v>32676</v>
      </c>
      <c r="K5622" s="1" t="s">
        <v>32677</v>
      </c>
      <c r="L5622" s="1" t="s">
        <v>25254</v>
      </c>
      <c r="M5622" s="1" t="s">
        <v>25255</v>
      </c>
      <c r="N5622" s="1" t="s">
        <v>2732</v>
      </c>
      <c r="O5622" s="1" t="s">
        <v>25256</v>
      </c>
      <c r="P5622" s="1" t="n">
        <v>107992</v>
      </c>
      <c r="Q5622" s="1" t="n">
        <v>194593</v>
      </c>
      <c r="R5622" s="1" t="n">
        <v>194593</v>
      </c>
      <c r="S5622" s="1" t="n">
        <v>107992</v>
      </c>
      <c r="T5622" s="1" t="s">
        <v>69</v>
      </c>
      <c r="U5622" s="1" t="s">
        <v>16929</v>
      </c>
      <c r="V5622" s="1" t="s">
        <v>32731</v>
      </c>
      <c r="W5622" s="1" t="s">
        <v>32732</v>
      </c>
      <c r="X5622" s="1" t="s">
        <v>32731</v>
      </c>
      <c r="Y5622" s="1" t="s">
        <v>32733</v>
      </c>
      <c r="Z5622" s="1" t="n">
        <v>3</v>
      </c>
      <c r="AA5622" s="1" t="s">
        <v>65</v>
      </c>
      <c r="AB5622" s="1" t="s">
        <v>32734</v>
      </c>
      <c r="AC5622" s="2" t="s">
        <v>66</v>
      </c>
      <c r="AD5622" s="2" t="s">
        <v>67</v>
      </c>
      <c r="AP5622" s="2" t="s">
        <v>3206</v>
      </c>
      <c r="AQ5622" s="2" t="s">
        <v>3206</v>
      </c>
      <c r="AR5622" s="2" t="s">
        <v>3206</v>
      </c>
    </row>
    <row r="5623" customFormat="false" ht="12.75" hidden="false" customHeight="false" outlineLevel="0" collapsed="false">
      <c r="A5623" s="3" t="s">
        <v>32735</v>
      </c>
      <c r="B5623" s="1" t="s">
        <v>32730</v>
      </c>
      <c r="C5623" s="4" t="n">
        <f aca="false">IF(OR(T5623="SSES",T5623="VAR"),-COUNTIF(P$2:P$6715,R5623)+1,IF(T5623="ES",1,IF(OR(T5623="CL",T5623="OR",T5623="SBOR",T5623="SPFM",T5623="FM",T5623="SBFM",T5623="FO",T5623="GN",T5623="SSGN"),0)))</f>
        <v>0</v>
      </c>
      <c r="D5623" s="1" t="n">
        <v>5622</v>
      </c>
      <c r="E5623" s="1" t="s">
        <v>22635</v>
      </c>
      <c r="F5623" s="1"/>
      <c r="G5623" s="1" t="s">
        <v>22654</v>
      </c>
      <c r="H5623" s="1" t="s">
        <v>32418</v>
      </c>
      <c r="I5623" s="1" t="s">
        <v>32428</v>
      </c>
      <c r="J5623" s="1" t="s">
        <v>32676</v>
      </c>
      <c r="K5623" s="1" t="s">
        <v>32677</v>
      </c>
      <c r="L5623" s="1" t="s">
        <v>25254</v>
      </c>
      <c r="M5623" s="1" t="s">
        <v>25255</v>
      </c>
      <c r="N5623" s="1" t="s">
        <v>2732</v>
      </c>
      <c r="O5623" s="1" t="s">
        <v>25256</v>
      </c>
      <c r="P5623" s="1" t="n">
        <v>137741</v>
      </c>
      <c r="Q5623" s="1" t="n">
        <v>107992</v>
      </c>
      <c r="R5623" s="1" t="n">
        <v>107992</v>
      </c>
      <c r="S5623" s="1" t="n">
        <v>137741</v>
      </c>
      <c r="T5623" s="1" t="s">
        <v>1467</v>
      </c>
      <c r="U5623" s="1" t="s">
        <v>16929</v>
      </c>
      <c r="V5623" s="1" t="s">
        <v>32736</v>
      </c>
      <c r="W5623" s="1" t="s">
        <v>32737</v>
      </c>
      <c r="X5623" s="1" t="s">
        <v>32736</v>
      </c>
      <c r="Y5623" s="1"/>
      <c r="Z5623" s="1" t="n">
        <v>3</v>
      </c>
      <c r="AA5623" s="1" t="s">
        <v>173</v>
      </c>
      <c r="AB5623" s="1" t="s">
        <v>32738</v>
      </c>
      <c r="AC5623" s="2" t="s">
        <v>66</v>
      </c>
      <c r="AD5623" s="2" t="s">
        <v>67</v>
      </c>
      <c r="AQ5623" s="2" t="s">
        <v>9018</v>
      </c>
    </row>
    <row r="5624" customFormat="false" ht="12.75" hidden="false" customHeight="false" outlineLevel="0" collapsed="false">
      <c r="A5624" s="3" t="s">
        <v>32739</v>
      </c>
      <c r="B5624" s="1" t="s">
        <v>32740</v>
      </c>
      <c r="C5624" s="4" t="n">
        <f aca="false">IF(OR(T5624="SSES",T5624="VAR"),-COUNTIF(P$2:P$6715,R5624)+1,IF(T5624="ES",1,IF(OR(T5624="CL",T5624="OR",T5624="SBOR",T5624="SPFM",T5624="FM",T5624="SBFM",T5624="FO",T5624="GN",T5624="SSGN"),0)))</f>
        <v>0</v>
      </c>
      <c r="D5624" s="1" t="n">
        <v>5623</v>
      </c>
      <c r="E5624" s="1" t="s">
        <v>22635</v>
      </c>
      <c r="F5624" s="1"/>
      <c r="G5624" s="1" t="s">
        <v>22654</v>
      </c>
      <c r="H5624" s="1" t="s">
        <v>32418</v>
      </c>
      <c r="I5624" s="1" t="s">
        <v>32428</v>
      </c>
      <c r="J5624" s="1" t="s">
        <v>32676</v>
      </c>
      <c r="K5624" s="1" t="s">
        <v>32677</v>
      </c>
      <c r="L5624" s="1" t="s">
        <v>25254</v>
      </c>
      <c r="M5624" s="1" t="s">
        <v>25255</v>
      </c>
      <c r="N5624" s="1" t="s">
        <v>2732</v>
      </c>
      <c r="O5624" s="1" t="s">
        <v>25256</v>
      </c>
      <c r="P5624" s="1" t="n">
        <v>194615</v>
      </c>
      <c r="Q5624" s="1" t="n">
        <v>851830</v>
      </c>
      <c r="R5624" s="1" t="n">
        <v>972329</v>
      </c>
      <c r="S5624" s="1" t="n">
        <v>194615</v>
      </c>
      <c r="T5624" s="1" t="s">
        <v>61</v>
      </c>
      <c r="U5624" s="1" t="s">
        <v>16929</v>
      </c>
      <c r="V5624" s="1" t="s">
        <v>32741</v>
      </c>
      <c r="W5624" s="1" t="s">
        <v>32742</v>
      </c>
      <c r="X5624" s="1" t="s">
        <v>32741</v>
      </c>
      <c r="Y5624" s="1" t="s">
        <v>32743</v>
      </c>
      <c r="Z5624" s="1" t="n">
        <v>3</v>
      </c>
      <c r="AA5624" s="1" t="s">
        <v>65</v>
      </c>
      <c r="AB5624" s="1"/>
      <c r="AC5624" s="2" t="s">
        <v>66</v>
      </c>
      <c r="AD5624" s="2" t="s">
        <v>67</v>
      </c>
    </row>
    <row r="5625" customFormat="false" ht="12.75" hidden="false" customHeight="false" outlineLevel="0" collapsed="false">
      <c r="A5625" s="3" t="s">
        <v>32744</v>
      </c>
      <c r="B5625" s="1" t="s">
        <v>32745</v>
      </c>
      <c r="C5625" s="4" t="n">
        <f aca="false">IF(OR(T5625="SSES",T5625="VAR"),-COUNTIF(P$2:P$6715,R5625)+1,IF(T5625="ES",1,IF(OR(T5625="CL",T5625="OR",T5625="SBOR",T5625="SPFM",T5625="FM",T5625="SBFM",T5625="FO",T5625="GN",T5625="SSGN"),0)))</f>
        <v>1</v>
      </c>
      <c r="D5625" s="1" t="n">
        <v>5624</v>
      </c>
      <c r="E5625" s="1" t="s">
        <v>22635</v>
      </c>
      <c r="F5625" s="1"/>
      <c r="G5625" s="1" t="s">
        <v>22654</v>
      </c>
      <c r="H5625" s="1" t="s">
        <v>32418</v>
      </c>
      <c r="I5625" s="1" t="s">
        <v>32428</v>
      </c>
      <c r="J5625" s="1" t="s">
        <v>32676</v>
      </c>
      <c r="K5625" s="1" t="s">
        <v>32677</v>
      </c>
      <c r="L5625" s="1" t="s">
        <v>25254</v>
      </c>
      <c r="M5625" s="1" t="s">
        <v>25255</v>
      </c>
      <c r="N5625" s="1" t="s">
        <v>2732</v>
      </c>
      <c r="O5625" s="1" t="s">
        <v>25256</v>
      </c>
      <c r="P5625" s="1" t="n">
        <v>108027</v>
      </c>
      <c r="Q5625" s="1" t="n">
        <v>194615</v>
      </c>
      <c r="R5625" s="1" t="n">
        <v>194615</v>
      </c>
      <c r="S5625" s="1" t="n">
        <v>108027</v>
      </c>
      <c r="T5625" s="1" t="s">
        <v>69</v>
      </c>
      <c r="U5625" s="1" t="s">
        <v>16929</v>
      </c>
      <c r="V5625" s="1" t="s">
        <v>32746</v>
      </c>
      <c r="W5625" s="1" t="s">
        <v>32747</v>
      </c>
      <c r="X5625" s="1" t="s">
        <v>32746</v>
      </c>
      <c r="Y5625" s="1" t="s">
        <v>32748</v>
      </c>
      <c r="Z5625" s="1" t="n">
        <v>8</v>
      </c>
      <c r="AA5625" s="1" t="s">
        <v>65</v>
      </c>
      <c r="AB5625" s="1" t="s">
        <v>32749</v>
      </c>
      <c r="AC5625" s="2" t="s">
        <v>66</v>
      </c>
      <c r="AD5625" s="2" t="s">
        <v>67</v>
      </c>
      <c r="AO5625" s="2" t="s">
        <v>3206</v>
      </c>
      <c r="AP5625" s="2" t="s">
        <v>3206</v>
      </c>
      <c r="AQ5625" s="2" t="s">
        <v>3206</v>
      </c>
      <c r="AR5625" s="2" t="s">
        <v>3206</v>
      </c>
      <c r="AU5625" s="2" t="s">
        <v>25272</v>
      </c>
    </row>
    <row r="5626" customFormat="false" ht="12.75" hidden="false" customHeight="false" outlineLevel="0" collapsed="false">
      <c r="A5626" s="3" t="s">
        <v>32750</v>
      </c>
      <c r="B5626" s="1" t="s">
        <v>32751</v>
      </c>
      <c r="C5626" s="4" t="n">
        <f aca="false">IF(OR(T5626="SSES",T5626="VAR"),-COUNTIF(P$2:P$6715,R5626)+1,IF(T5626="ES",1,IF(OR(T5626="CL",T5626="OR",T5626="SBOR",T5626="SPFM",T5626="FM",T5626="SBFM",T5626="FO",T5626="GN",T5626="SSGN"),0)))</f>
        <v>1</v>
      </c>
      <c r="D5626" s="1" t="n">
        <v>5625</v>
      </c>
      <c r="E5626" s="1" t="s">
        <v>22635</v>
      </c>
      <c r="F5626" s="1"/>
      <c r="G5626" s="1" t="s">
        <v>22654</v>
      </c>
      <c r="H5626" s="1" t="s">
        <v>32418</v>
      </c>
      <c r="I5626" s="1" t="s">
        <v>32428</v>
      </c>
      <c r="J5626" s="1" t="s">
        <v>32676</v>
      </c>
      <c r="K5626" s="1" t="s">
        <v>32677</v>
      </c>
      <c r="L5626" s="1" t="s">
        <v>25254</v>
      </c>
      <c r="M5626" s="1" t="s">
        <v>25255</v>
      </c>
      <c r="N5626" s="1" t="s">
        <v>2732</v>
      </c>
      <c r="O5626" s="1" t="s">
        <v>25256</v>
      </c>
      <c r="P5626" s="1" t="n">
        <v>108029</v>
      </c>
      <c r="Q5626" s="1" t="n">
        <v>194615</v>
      </c>
      <c r="R5626" s="1" t="n">
        <v>194615</v>
      </c>
      <c r="S5626" s="1" t="n">
        <v>108029</v>
      </c>
      <c r="T5626" s="1" t="s">
        <v>69</v>
      </c>
      <c r="U5626" s="1" t="s">
        <v>16929</v>
      </c>
      <c r="V5626" s="1" t="s">
        <v>32752</v>
      </c>
      <c r="W5626" s="1" t="s">
        <v>32753</v>
      </c>
      <c r="X5626" s="1" t="s">
        <v>32752</v>
      </c>
      <c r="Y5626" s="1" t="s">
        <v>32754</v>
      </c>
      <c r="Z5626" s="1" t="n">
        <v>3</v>
      </c>
      <c r="AA5626" s="1" t="s">
        <v>65</v>
      </c>
      <c r="AB5626" s="1" t="s">
        <v>32755</v>
      </c>
      <c r="AC5626" s="2" t="s">
        <v>66</v>
      </c>
      <c r="AD5626" s="2" t="s">
        <v>67</v>
      </c>
      <c r="AO5626" s="2" t="s">
        <v>3206</v>
      </c>
      <c r="AQ5626" s="2" t="s">
        <v>3206</v>
      </c>
      <c r="AU5626" s="2" t="s">
        <v>25272</v>
      </c>
    </row>
    <row r="5627" customFormat="false" ht="12.75" hidden="false" customHeight="false" outlineLevel="0" collapsed="false">
      <c r="A5627" s="3" t="s">
        <v>32756</v>
      </c>
      <c r="B5627" s="1" t="s">
        <v>32757</v>
      </c>
      <c r="C5627" s="4" t="n">
        <f aca="false">IF(OR(T5627="SSES",T5627="VAR"),-COUNTIF(P$2:P$6715,R5627)+1,IF(T5627="ES",1,IF(OR(T5627="CL",T5627="OR",T5627="SBOR",T5627="SPFM",T5627="FM",T5627="SBFM",T5627="FO",T5627="GN",T5627="SSGN"),0)))</f>
        <v>1</v>
      </c>
      <c r="D5627" s="1" t="n">
        <v>5626</v>
      </c>
      <c r="E5627" s="1" t="s">
        <v>22635</v>
      </c>
      <c r="F5627" s="1"/>
      <c r="G5627" s="1" t="s">
        <v>22654</v>
      </c>
      <c r="H5627" s="1" t="s">
        <v>32418</v>
      </c>
      <c r="I5627" s="1" t="s">
        <v>32428</v>
      </c>
      <c r="J5627" s="1" t="s">
        <v>32676</v>
      </c>
      <c r="K5627" s="1" t="s">
        <v>32677</v>
      </c>
      <c r="L5627" s="1" t="s">
        <v>25254</v>
      </c>
      <c r="M5627" s="1" t="s">
        <v>25255</v>
      </c>
      <c r="N5627" s="1" t="s">
        <v>2732</v>
      </c>
      <c r="O5627" s="1" t="s">
        <v>25256</v>
      </c>
      <c r="P5627" s="1" t="n">
        <v>108236</v>
      </c>
      <c r="Q5627" s="1" t="n">
        <v>194615</v>
      </c>
      <c r="R5627" s="1" t="n">
        <v>194615</v>
      </c>
      <c r="S5627" s="1" t="n">
        <v>108236</v>
      </c>
      <c r="T5627" s="1" t="s">
        <v>69</v>
      </c>
      <c r="U5627" s="1" t="s">
        <v>32758</v>
      </c>
      <c r="V5627" s="1" t="s">
        <v>32759</v>
      </c>
      <c r="W5627" s="1" t="s">
        <v>32760</v>
      </c>
      <c r="X5627" s="1" t="s">
        <v>32759</v>
      </c>
      <c r="Y5627" s="1"/>
      <c r="Z5627" s="1" t="n">
        <v>3</v>
      </c>
      <c r="AA5627" s="1" t="s">
        <v>27570</v>
      </c>
      <c r="AB5627" s="1" t="s">
        <v>32761</v>
      </c>
      <c r="AC5627" s="2" t="s">
        <v>66</v>
      </c>
      <c r="AD5627" s="2" t="s">
        <v>67</v>
      </c>
    </row>
    <row r="5628" customFormat="false" ht="12.75" hidden="false" customHeight="false" outlineLevel="0" collapsed="false">
      <c r="A5628" s="3" t="s">
        <v>32762</v>
      </c>
      <c r="B5628" s="1" t="s">
        <v>32763</v>
      </c>
      <c r="C5628" s="4" t="n">
        <f aca="false">IF(OR(T5628="SSES",T5628="VAR"),-COUNTIF(P$2:P$6715,R5628)+1,IF(T5628="ES",1,IF(OR(T5628="CL",T5628="OR",T5628="SBOR",T5628="SPFM",T5628="FM",T5628="SBFM",T5628="FO",T5628="GN",T5628="SSGN"),0)))</f>
        <v>1</v>
      </c>
      <c r="D5628" s="1" t="n">
        <v>5627</v>
      </c>
      <c r="E5628" s="1" t="s">
        <v>22635</v>
      </c>
      <c r="F5628" s="1"/>
      <c r="G5628" s="1" t="s">
        <v>22654</v>
      </c>
      <c r="H5628" s="1" t="s">
        <v>32418</v>
      </c>
      <c r="I5628" s="1" t="s">
        <v>32428</v>
      </c>
      <c r="J5628" s="1" t="s">
        <v>32676</v>
      </c>
      <c r="K5628" s="1" t="s">
        <v>32677</v>
      </c>
      <c r="L5628" s="1" t="s">
        <v>25254</v>
      </c>
      <c r="M5628" s="1" t="s">
        <v>25255</v>
      </c>
      <c r="N5628" s="1" t="s">
        <v>2732</v>
      </c>
      <c r="O5628" s="1" t="s">
        <v>25256</v>
      </c>
      <c r="P5628" s="1" t="n">
        <v>108241</v>
      </c>
      <c r="Q5628" s="1" t="n">
        <v>194615</v>
      </c>
      <c r="R5628" s="1" t="n">
        <v>194615</v>
      </c>
      <c r="S5628" s="1" t="n">
        <v>108241</v>
      </c>
      <c r="T5628" s="1" t="s">
        <v>69</v>
      </c>
      <c r="U5628" s="1" t="s">
        <v>32764</v>
      </c>
      <c r="V5628" s="1" t="s">
        <v>32765</v>
      </c>
      <c r="W5628" s="1" t="s">
        <v>32766</v>
      </c>
      <c r="X5628" s="1" t="s">
        <v>32765</v>
      </c>
      <c r="Y5628" s="1"/>
      <c r="Z5628" s="1" t="n">
        <v>3</v>
      </c>
      <c r="AA5628" s="1" t="s">
        <v>13550</v>
      </c>
      <c r="AB5628" s="1" t="s">
        <v>32767</v>
      </c>
    </row>
    <row r="5629" customFormat="false" ht="12.75" hidden="false" customHeight="false" outlineLevel="0" collapsed="false">
      <c r="A5629" s="3" t="s">
        <v>32768</v>
      </c>
      <c r="B5629" s="1" t="s">
        <v>32769</v>
      </c>
      <c r="C5629" s="4" t="n">
        <f aca="false">IF(OR(T5629="SSES",T5629="VAR"),-COUNTIF(P$2:P$6715,R5629)+1,IF(T5629="ES",1,IF(OR(T5629="CL",T5629="OR",T5629="SBOR",T5629="SPFM",T5629="FM",T5629="SBFM",T5629="FO",T5629="GN",T5629="SSGN"),0)))</f>
        <v>1</v>
      </c>
      <c r="D5629" s="1" t="n">
        <v>5628</v>
      </c>
      <c r="E5629" s="1" t="s">
        <v>22635</v>
      </c>
      <c r="F5629" s="1"/>
      <c r="G5629" s="1" t="s">
        <v>22654</v>
      </c>
      <c r="H5629" s="1" t="s">
        <v>32418</v>
      </c>
      <c r="I5629" s="1" t="s">
        <v>32428</v>
      </c>
      <c r="J5629" s="1" t="s">
        <v>32676</v>
      </c>
      <c r="K5629" s="1" t="s">
        <v>32677</v>
      </c>
      <c r="L5629" s="1" t="s">
        <v>25254</v>
      </c>
      <c r="M5629" s="1" t="s">
        <v>25255</v>
      </c>
      <c r="N5629" s="1" t="s">
        <v>2732</v>
      </c>
      <c r="O5629" s="1" t="s">
        <v>25256</v>
      </c>
      <c r="P5629" s="1" t="n">
        <v>108295</v>
      </c>
      <c r="Q5629" s="1" t="n">
        <v>194615</v>
      </c>
      <c r="R5629" s="1" t="n">
        <v>194615</v>
      </c>
      <c r="S5629" s="1" t="n">
        <v>108295</v>
      </c>
      <c r="T5629" s="1" t="s">
        <v>69</v>
      </c>
      <c r="U5629" s="1" t="s">
        <v>16929</v>
      </c>
      <c r="V5629" s="1" t="s">
        <v>32770</v>
      </c>
      <c r="W5629" s="1" t="s">
        <v>32771</v>
      </c>
      <c r="X5629" s="1" t="s">
        <v>32770</v>
      </c>
      <c r="Y5629" s="1"/>
      <c r="Z5629" s="1" t="n">
        <v>3</v>
      </c>
      <c r="AA5629" s="1" t="s">
        <v>13550</v>
      </c>
      <c r="AB5629" s="1" t="s">
        <v>32772</v>
      </c>
      <c r="AC5629" s="2" t="s">
        <v>66</v>
      </c>
      <c r="AD5629" s="2" t="s">
        <v>67</v>
      </c>
    </row>
    <row r="5630" customFormat="false" ht="12.75" hidden="false" customHeight="false" outlineLevel="0" collapsed="false">
      <c r="A5630" s="3" t="s">
        <v>32773</v>
      </c>
      <c r="B5630" s="1" t="s">
        <v>32774</v>
      </c>
      <c r="C5630" s="4" t="n">
        <f aca="false">IF(OR(T5630="SSES",T5630="VAR"),-COUNTIF(P$2:P$6715,R5630)+1,IF(T5630="ES",1,IF(OR(T5630="CL",T5630="OR",T5630="SBOR",T5630="SPFM",T5630="FM",T5630="SBFM",T5630="FO",T5630="GN",T5630="SSGN"),0)))</f>
        <v>1</v>
      </c>
      <c r="D5630" s="1" t="n">
        <v>5629</v>
      </c>
      <c r="E5630" s="1" t="s">
        <v>22635</v>
      </c>
      <c r="F5630" s="1"/>
      <c r="G5630" s="1" t="s">
        <v>22654</v>
      </c>
      <c r="H5630" s="1" t="s">
        <v>32418</v>
      </c>
      <c r="I5630" s="1" t="s">
        <v>32428</v>
      </c>
      <c r="J5630" s="1" t="s">
        <v>32676</v>
      </c>
      <c r="K5630" s="1" t="s">
        <v>32677</v>
      </c>
      <c r="L5630" s="1" t="s">
        <v>25254</v>
      </c>
      <c r="M5630" s="1" t="s">
        <v>25255</v>
      </c>
      <c r="N5630" s="1" t="s">
        <v>2732</v>
      </c>
      <c r="O5630" s="1" t="s">
        <v>25256</v>
      </c>
      <c r="P5630" s="1" t="n">
        <v>108308</v>
      </c>
      <c r="Q5630" s="1" t="n">
        <v>194615</v>
      </c>
      <c r="R5630" s="1" t="n">
        <v>194615</v>
      </c>
      <c r="S5630" s="1" t="n">
        <v>108308</v>
      </c>
      <c r="T5630" s="1" t="s">
        <v>69</v>
      </c>
      <c r="U5630" s="1" t="s">
        <v>25559</v>
      </c>
      <c r="V5630" s="1" t="s">
        <v>32775</v>
      </c>
      <c r="W5630" s="1" t="s">
        <v>32776</v>
      </c>
      <c r="X5630" s="1" t="s">
        <v>32775</v>
      </c>
      <c r="Y5630" s="1"/>
      <c r="Z5630" s="1" t="n">
        <v>3</v>
      </c>
      <c r="AA5630" s="1" t="s">
        <v>65</v>
      </c>
      <c r="AB5630" s="1" t="s">
        <v>32777</v>
      </c>
      <c r="AC5630" s="2" t="s">
        <v>66</v>
      </c>
      <c r="AD5630" s="2" t="s">
        <v>67</v>
      </c>
    </row>
    <row r="5631" customFormat="false" ht="12.75" hidden="false" customHeight="false" outlineLevel="0" collapsed="false">
      <c r="A5631" s="3" t="s">
        <v>32778</v>
      </c>
      <c r="B5631" s="1" t="s">
        <v>32779</v>
      </c>
      <c r="C5631" s="4" t="n">
        <f aca="false">IF(OR(T5631="SSES",T5631="VAR"),-COUNTIF(P$2:P$6715,R5631)+1,IF(T5631="ES",1,IF(OR(T5631="CL",T5631="OR",T5631="SBOR",T5631="SPFM",T5631="FM",T5631="SBFM",T5631="FO",T5631="GN",T5631="SSGN"),0)))</f>
        <v>1</v>
      </c>
      <c r="D5631" s="1" t="n">
        <v>5630</v>
      </c>
      <c r="E5631" s="1" t="s">
        <v>22635</v>
      </c>
      <c r="F5631" s="1"/>
      <c r="G5631" s="1" t="s">
        <v>22654</v>
      </c>
      <c r="H5631" s="1" t="s">
        <v>32418</v>
      </c>
      <c r="I5631" s="1" t="s">
        <v>32428</v>
      </c>
      <c r="J5631" s="1" t="s">
        <v>32676</v>
      </c>
      <c r="K5631" s="1" t="s">
        <v>32677</v>
      </c>
      <c r="L5631" s="1" t="s">
        <v>25254</v>
      </c>
      <c r="M5631" s="1" t="s">
        <v>25255</v>
      </c>
      <c r="N5631" s="1" t="s">
        <v>2732</v>
      </c>
      <c r="O5631" s="1" t="s">
        <v>25256</v>
      </c>
      <c r="P5631" s="1" t="n">
        <v>108331</v>
      </c>
      <c r="Q5631" s="1" t="n">
        <v>194615</v>
      </c>
      <c r="R5631" s="1" t="n">
        <v>194615</v>
      </c>
      <c r="S5631" s="1" t="n">
        <v>108331</v>
      </c>
      <c r="T5631" s="1" t="s">
        <v>69</v>
      </c>
      <c r="U5631" s="1" t="s">
        <v>26693</v>
      </c>
      <c r="V5631" s="1" t="s">
        <v>32780</v>
      </c>
      <c r="W5631" s="1" t="s">
        <v>32781</v>
      </c>
      <c r="X5631" s="1" t="s">
        <v>32780</v>
      </c>
      <c r="Y5631" s="1"/>
      <c r="Z5631" s="1" t="n">
        <v>3</v>
      </c>
      <c r="AA5631" s="1" t="s">
        <v>65</v>
      </c>
      <c r="AB5631" s="1" t="s">
        <v>32782</v>
      </c>
    </row>
    <row r="5632" customFormat="false" ht="12.75" hidden="false" customHeight="false" outlineLevel="0" collapsed="false">
      <c r="A5632" s="3" t="s">
        <v>32783</v>
      </c>
      <c r="B5632" s="1" t="s">
        <v>32784</v>
      </c>
      <c r="C5632" s="4" t="n">
        <f aca="false">IF(OR(T5632="SSES",T5632="VAR"),-COUNTIF(P$2:P$6715,R5632)+1,IF(T5632="ES",1,IF(OR(T5632="CL",T5632="OR",T5632="SBOR",T5632="SPFM",T5632="FM",T5632="SBFM",T5632="FO",T5632="GN",T5632="SSGN"),0)))</f>
        <v>1</v>
      </c>
      <c r="D5632" s="1" t="n">
        <v>5631</v>
      </c>
      <c r="E5632" s="1" t="s">
        <v>22635</v>
      </c>
      <c r="F5632" s="1"/>
      <c r="G5632" s="1" t="s">
        <v>22654</v>
      </c>
      <c r="H5632" s="1" t="s">
        <v>32418</v>
      </c>
      <c r="I5632" s="1" t="s">
        <v>32428</v>
      </c>
      <c r="J5632" s="1" t="s">
        <v>32676</v>
      </c>
      <c r="K5632" s="1" t="s">
        <v>32677</v>
      </c>
      <c r="L5632" s="1" t="s">
        <v>25254</v>
      </c>
      <c r="M5632" s="1" t="s">
        <v>25255</v>
      </c>
      <c r="N5632" s="1" t="s">
        <v>2732</v>
      </c>
      <c r="O5632" s="1" t="s">
        <v>25256</v>
      </c>
      <c r="P5632" s="1" t="n">
        <v>108103</v>
      </c>
      <c r="Q5632" s="1" t="n">
        <v>194615</v>
      </c>
      <c r="R5632" s="1" t="n">
        <v>194615</v>
      </c>
      <c r="S5632" s="1" t="n">
        <v>108103</v>
      </c>
      <c r="T5632" s="1" t="s">
        <v>69</v>
      </c>
      <c r="U5632" s="1" t="s">
        <v>25559</v>
      </c>
      <c r="V5632" s="1" t="s">
        <v>32785</v>
      </c>
      <c r="W5632" s="1" t="s">
        <v>32786</v>
      </c>
      <c r="X5632" s="1" t="s">
        <v>32785</v>
      </c>
      <c r="Y5632" s="1" t="s">
        <v>32787</v>
      </c>
      <c r="Z5632" s="1" t="n">
        <v>3</v>
      </c>
      <c r="AA5632" s="1" t="s">
        <v>65</v>
      </c>
      <c r="AB5632" s="1" t="s">
        <v>32788</v>
      </c>
      <c r="AC5632" s="2" t="s">
        <v>66</v>
      </c>
      <c r="AD5632" s="2" t="s">
        <v>67</v>
      </c>
      <c r="AO5632" s="2" t="s">
        <v>3206</v>
      </c>
      <c r="AQ5632" s="2" t="s">
        <v>3206</v>
      </c>
      <c r="AU5632" s="2" t="s">
        <v>25272</v>
      </c>
    </row>
    <row r="5633" customFormat="false" ht="12.75" hidden="false" customHeight="false" outlineLevel="0" collapsed="false">
      <c r="A5633" s="3" t="s">
        <v>32789</v>
      </c>
      <c r="B5633" s="1" t="s">
        <v>32790</v>
      </c>
      <c r="C5633" s="4" t="n">
        <f aca="false">IF(OR(T5633="SSES",T5633="VAR"),-COUNTIF(P$2:P$6715,R5633)+1,IF(T5633="ES",1,IF(OR(T5633="CL",T5633="OR",T5633="SBOR",T5633="SPFM",T5633="FM",T5633="SBFM",T5633="FO",T5633="GN",T5633="SSGN"),0)))</f>
        <v>1</v>
      </c>
      <c r="D5633" s="1" t="n">
        <v>5632</v>
      </c>
      <c r="E5633" s="1" t="s">
        <v>22635</v>
      </c>
      <c r="F5633" s="1"/>
      <c r="G5633" s="1" t="s">
        <v>22654</v>
      </c>
      <c r="H5633" s="1" t="s">
        <v>32418</v>
      </c>
      <c r="I5633" s="1" t="s">
        <v>32428</v>
      </c>
      <c r="J5633" s="1" t="s">
        <v>32676</v>
      </c>
      <c r="K5633" s="1" t="s">
        <v>32677</v>
      </c>
      <c r="L5633" s="1" t="s">
        <v>25254</v>
      </c>
      <c r="M5633" s="1" t="s">
        <v>25255</v>
      </c>
      <c r="N5633" s="1" t="s">
        <v>2732</v>
      </c>
      <c r="O5633" s="1" t="s">
        <v>25256</v>
      </c>
      <c r="P5633" s="1" t="n">
        <v>108138</v>
      </c>
      <c r="Q5633" s="1" t="n">
        <v>194615</v>
      </c>
      <c r="R5633" s="1" t="n">
        <v>194615</v>
      </c>
      <c r="S5633" s="1" t="n">
        <v>108138</v>
      </c>
      <c r="T5633" s="1" t="s">
        <v>69</v>
      </c>
      <c r="U5633" s="1" t="s">
        <v>16929</v>
      </c>
      <c r="V5633" s="1" t="s">
        <v>32791</v>
      </c>
      <c r="W5633" s="1" t="s">
        <v>32792</v>
      </c>
      <c r="X5633" s="1" t="s">
        <v>32791</v>
      </c>
      <c r="Y5633" s="1" t="s">
        <v>32793</v>
      </c>
      <c r="Z5633" s="1" t="n">
        <v>3</v>
      </c>
      <c r="AA5633" s="1" t="s">
        <v>65</v>
      </c>
      <c r="AB5633" s="1" t="s">
        <v>32794</v>
      </c>
    </row>
    <row r="5634" customFormat="false" ht="12.75" hidden="false" customHeight="false" outlineLevel="0" collapsed="false">
      <c r="A5634" s="3" t="s">
        <v>32795</v>
      </c>
      <c r="B5634" s="1" t="s">
        <v>32796</v>
      </c>
      <c r="C5634" s="4" t="n">
        <f aca="false">IF(OR(T5634="SSES",T5634="VAR"),-COUNTIF(P$2:P$6715,R5634)+1,IF(T5634="ES",1,IF(OR(T5634="CL",T5634="OR",T5634="SBOR",T5634="SPFM",T5634="FM",T5634="SBFM",T5634="FO",T5634="GN",T5634="SSGN"),0)))</f>
        <v>1</v>
      </c>
      <c r="D5634" s="1" t="n">
        <v>5633</v>
      </c>
      <c r="E5634" s="1" t="s">
        <v>22635</v>
      </c>
      <c r="F5634" s="1"/>
      <c r="G5634" s="1" t="s">
        <v>22654</v>
      </c>
      <c r="H5634" s="1" t="s">
        <v>32418</v>
      </c>
      <c r="I5634" s="1" t="s">
        <v>32428</v>
      </c>
      <c r="J5634" s="1" t="s">
        <v>32676</v>
      </c>
      <c r="K5634" s="1" t="s">
        <v>32677</v>
      </c>
      <c r="L5634" s="1" t="s">
        <v>25254</v>
      </c>
      <c r="M5634" s="1" t="s">
        <v>25255</v>
      </c>
      <c r="N5634" s="1" t="s">
        <v>2732</v>
      </c>
      <c r="O5634" s="1" t="s">
        <v>25256</v>
      </c>
      <c r="P5634" s="1" t="n">
        <v>108166</v>
      </c>
      <c r="Q5634" s="1" t="n">
        <v>194615</v>
      </c>
      <c r="R5634" s="1" t="n">
        <v>194615</v>
      </c>
      <c r="S5634" s="1" t="n">
        <v>108166</v>
      </c>
      <c r="T5634" s="1" t="s">
        <v>69</v>
      </c>
      <c r="U5634" s="1" t="s">
        <v>16929</v>
      </c>
      <c r="V5634" s="1" t="s">
        <v>32797</v>
      </c>
      <c r="W5634" s="1" t="s">
        <v>32798</v>
      </c>
      <c r="X5634" s="1" t="s">
        <v>32797</v>
      </c>
      <c r="Y5634" s="1" t="s">
        <v>32799</v>
      </c>
      <c r="Z5634" s="1" t="n">
        <v>3</v>
      </c>
      <c r="AA5634" s="1" t="s">
        <v>13550</v>
      </c>
      <c r="AB5634" s="1" t="s">
        <v>32800</v>
      </c>
      <c r="AC5634" s="2" t="s">
        <v>66</v>
      </c>
      <c r="AD5634" s="2" t="s">
        <v>67</v>
      </c>
      <c r="AO5634" s="2" t="s">
        <v>3206</v>
      </c>
      <c r="AP5634" s="2" t="s">
        <v>3206</v>
      </c>
      <c r="AQ5634" s="2" t="s">
        <v>3206</v>
      </c>
      <c r="AU5634" s="2" t="s">
        <v>25272</v>
      </c>
    </row>
    <row r="5635" customFormat="false" ht="12.75" hidden="false" customHeight="false" outlineLevel="0" collapsed="false">
      <c r="A5635" s="3" t="s">
        <v>32801</v>
      </c>
      <c r="B5635" s="1" t="s">
        <v>32802</v>
      </c>
      <c r="C5635" s="4" t="n">
        <f aca="false">IF(OR(T5635="SSES",T5635="VAR"),-COUNTIF(P$2:P$6715,R5635)+1,IF(T5635="ES",1,IF(OR(T5635="CL",T5635="OR",T5635="SBOR",T5635="SPFM",T5635="FM",T5635="SBFM",T5635="FO",T5635="GN",T5635="SSGN"),0)))</f>
        <v>1</v>
      </c>
      <c r="D5635" s="1" t="n">
        <v>5634</v>
      </c>
      <c r="E5635" s="1" t="s">
        <v>22635</v>
      </c>
      <c r="F5635" s="1"/>
      <c r="G5635" s="1" t="s">
        <v>22654</v>
      </c>
      <c r="H5635" s="1" t="s">
        <v>32418</v>
      </c>
      <c r="I5635" s="1" t="s">
        <v>32428</v>
      </c>
      <c r="J5635" s="1" t="s">
        <v>32676</v>
      </c>
      <c r="K5635" s="1" t="s">
        <v>32677</v>
      </c>
      <c r="L5635" s="1" t="s">
        <v>25254</v>
      </c>
      <c r="M5635" s="1" t="s">
        <v>25255</v>
      </c>
      <c r="N5635" s="1" t="s">
        <v>2732</v>
      </c>
      <c r="O5635" s="1" t="s">
        <v>25256</v>
      </c>
      <c r="P5635" s="1" t="n">
        <v>108168</v>
      </c>
      <c r="Q5635" s="1" t="n">
        <v>194615</v>
      </c>
      <c r="R5635" s="1" t="n">
        <v>194615</v>
      </c>
      <c r="S5635" s="1" t="n">
        <v>108168</v>
      </c>
      <c r="T5635" s="1" t="s">
        <v>69</v>
      </c>
      <c r="U5635" s="1" t="s">
        <v>32803</v>
      </c>
      <c r="V5635" s="1" t="s">
        <v>32804</v>
      </c>
      <c r="W5635" s="1" t="s">
        <v>32805</v>
      </c>
      <c r="X5635" s="1" t="s">
        <v>32804</v>
      </c>
      <c r="Y5635" s="1" t="s">
        <v>32806</v>
      </c>
      <c r="Z5635" s="1" t="n">
        <v>3</v>
      </c>
      <c r="AA5635" s="1" t="s">
        <v>65</v>
      </c>
      <c r="AB5635" s="1" t="s">
        <v>32807</v>
      </c>
      <c r="AC5635" s="2" t="s">
        <v>66</v>
      </c>
      <c r="AD5635" s="2" t="s">
        <v>67</v>
      </c>
      <c r="AO5635" s="2" t="s">
        <v>3206</v>
      </c>
      <c r="AQ5635" s="2" t="s">
        <v>3206</v>
      </c>
      <c r="AR5635" s="2" t="s">
        <v>3206</v>
      </c>
      <c r="AU5635" s="2" t="s">
        <v>25272</v>
      </c>
    </row>
    <row r="5636" customFormat="false" ht="12.75" hidden="false" customHeight="false" outlineLevel="0" collapsed="false">
      <c r="A5636" s="3" t="s">
        <v>32808</v>
      </c>
      <c r="B5636" s="1" t="s">
        <v>32809</v>
      </c>
      <c r="C5636" s="4" t="n">
        <f aca="false">IF(OR(T5636="SSES",T5636="VAR"),-COUNTIF(P$2:P$6715,R5636)+1,IF(T5636="ES",1,IF(OR(T5636="CL",T5636="OR",T5636="SBOR",T5636="SPFM",T5636="FM",T5636="SBFM",T5636="FO",T5636="GN",T5636="SSGN"),0)))</f>
        <v>0</v>
      </c>
      <c r="D5636" s="1" t="n">
        <v>5635</v>
      </c>
      <c r="E5636" s="1" t="s">
        <v>22635</v>
      </c>
      <c r="F5636" s="1"/>
      <c r="G5636" s="1" t="s">
        <v>22654</v>
      </c>
      <c r="H5636" s="1" t="s">
        <v>32418</v>
      </c>
      <c r="I5636" s="1" t="s">
        <v>32428</v>
      </c>
      <c r="J5636" s="1" t="s">
        <v>32676</v>
      </c>
      <c r="K5636" s="1" t="s">
        <v>32677</v>
      </c>
      <c r="L5636" s="1" t="s">
        <v>25254</v>
      </c>
      <c r="M5636" s="1" t="s">
        <v>25255</v>
      </c>
      <c r="N5636" s="1" t="s">
        <v>2732</v>
      </c>
      <c r="O5636" s="1" t="s">
        <v>25256</v>
      </c>
      <c r="P5636" s="1" t="n">
        <v>137771</v>
      </c>
      <c r="Q5636" s="1" t="n">
        <v>108168</v>
      </c>
      <c r="R5636" s="1" t="n">
        <v>108168</v>
      </c>
      <c r="S5636" s="1" t="n">
        <v>137771</v>
      </c>
      <c r="T5636" s="1" t="s">
        <v>1467</v>
      </c>
      <c r="U5636" s="1" t="s">
        <v>32803</v>
      </c>
      <c r="V5636" s="1" t="s">
        <v>32810</v>
      </c>
      <c r="W5636" s="1" t="s">
        <v>32811</v>
      </c>
      <c r="X5636" s="1" t="s">
        <v>32810</v>
      </c>
      <c r="Y5636" s="1"/>
      <c r="Z5636" s="1" t="n">
        <v>3</v>
      </c>
      <c r="AA5636" s="1" t="s">
        <v>65</v>
      </c>
      <c r="AB5636" s="1" t="s">
        <v>32812</v>
      </c>
      <c r="AC5636" s="2" t="s">
        <v>66</v>
      </c>
      <c r="AD5636" s="2" t="s">
        <v>67</v>
      </c>
      <c r="AQ5636" s="2" t="s">
        <v>3206</v>
      </c>
      <c r="AU5636" s="2" t="s">
        <v>25272</v>
      </c>
    </row>
    <row r="5637" customFormat="false" ht="12.75" hidden="false" customHeight="false" outlineLevel="0" collapsed="false">
      <c r="A5637" s="3" t="s">
        <v>32813</v>
      </c>
      <c r="B5637" s="1" t="s">
        <v>32814</v>
      </c>
      <c r="C5637" s="4" t="n">
        <f aca="false">IF(OR(T5637="SSES",T5637="VAR"),-COUNTIF(P$2:P$6715,R5637)+1,IF(T5637="ES",1,IF(OR(T5637="CL",T5637="OR",T5637="SBOR",T5637="SPFM",T5637="FM",T5637="SBFM",T5637="FO",T5637="GN",T5637="SSGN"),0)))</f>
        <v>1</v>
      </c>
      <c r="D5637" s="1" t="n">
        <v>5636</v>
      </c>
      <c r="E5637" s="1" t="s">
        <v>22635</v>
      </c>
      <c r="F5637" s="1"/>
      <c r="G5637" s="1" t="s">
        <v>22654</v>
      </c>
      <c r="H5637" s="1" t="s">
        <v>32418</v>
      </c>
      <c r="I5637" s="1" t="s">
        <v>32428</v>
      </c>
      <c r="J5637" s="1" t="s">
        <v>32676</v>
      </c>
      <c r="K5637" s="1" t="s">
        <v>32677</v>
      </c>
      <c r="L5637" s="1" t="s">
        <v>25254</v>
      </c>
      <c r="M5637" s="1" t="s">
        <v>25255</v>
      </c>
      <c r="N5637" s="1" t="s">
        <v>2732</v>
      </c>
      <c r="O5637" s="1" t="s">
        <v>25256</v>
      </c>
      <c r="P5637" s="1" t="n">
        <v>111289</v>
      </c>
      <c r="Q5637" s="1" t="n">
        <v>195527</v>
      </c>
      <c r="R5637" s="1" t="n">
        <v>195527</v>
      </c>
      <c r="S5637" s="1" t="n">
        <v>111289</v>
      </c>
      <c r="T5637" s="1" t="s">
        <v>69</v>
      </c>
      <c r="U5637" s="1" t="s">
        <v>16929</v>
      </c>
      <c r="V5637" s="1" t="s">
        <v>32815</v>
      </c>
      <c r="W5637" s="1" t="s">
        <v>32816</v>
      </c>
      <c r="X5637" s="1" t="s">
        <v>32815</v>
      </c>
      <c r="Y5637" s="1" t="s">
        <v>32817</v>
      </c>
      <c r="Z5637" s="1" t="n">
        <v>3</v>
      </c>
      <c r="AA5637" s="1" t="s">
        <v>65</v>
      </c>
      <c r="AB5637" s="1" t="s">
        <v>32818</v>
      </c>
      <c r="AC5637" s="2" t="s">
        <v>66</v>
      </c>
      <c r="AD5637" s="2" t="s">
        <v>67</v>
      </c>
      <c r="AP5637" s="2" t="s">
        <v>3206</v>
      </c>
      <c r="AQ5637" s="2" t="s">
        <v>3206</v>
      </c>
      <c r="AR5637" s="2" t="s">
        <v>12061</v>
      </c>
    </row>
    <row r="5638" customFormat="false" ht="12.75" hidden="false" customHeight="false" outlineLevel="0" collapsed="false">
      <c r="A5638" s="3" t="s">
        <v>32819</v>
      </c>
      <c r="B5638" s="1" t="s">
        <v>32814</v>
      </c>
      <c r="C5638" s="4" t="n">
        <f aca="false">IF(OR(T5638="SSES",T5638="VAR"),-COUNTIF(P$2:P$6715,R5638)+1,IF(T5638="ES",1,IF(OR(T5638="CL",T5638="OR",T5638="SBOR",T5638="SPFM",T5638="FM",T5638="SBFM",T5638="FO",T5638="GN",T5638="SSGN"),0)))</f>
        <v>0</v>
      </c>
      <c r="D5638" s="1" t="n">
        <v>5637</v>
      </c>
      <c r="E5638" s="1" t="s">
        <v>22635</v>
      </c>
      <c r="F5638" s="1"/>
      <c r="G5638" s="1" t="s">
        <v>22654</v>
      </c>
      <c r="H5638" s="1" t="s">
        <v>32418</v>
      </c>
      <c r="I5638" s="1" t="s">
        <v>32428</v>
      </c>
      <c r="J5638" s="1" t="s">
        <v>32676</v>
      </c>
      <c r="K5638" s="1" t="s">
        <v>32677</v>
      </c>
      <c r="L5638" s="1" t="s">
        <v>25254</v>
      </c>
      <c r="M5638" s="1" t="s">
        <v>25255</v>
      </c>
      <c r="N5638" s="1" t="s">
        <v>2732</v>
      </c>
      <c r="O5638" s="1" t="s">
        <v>25256</v>
      </c>
      <c r="P5638" s="1" t="n">
        <v>138444</v>
      </c>
      <c r="Q5638" s="1" t="n">
        <v>111289</v>
      </c>
      <c r="R5638" s="1" t="n">
        <v>111289</v>
      </c>
      <c r="S5638" s="1" t="n">
        <v>138444</v>
      </c>
      <c r="T5638" s="1" t="s">
        <v>1467</v>
      </c>
      <c r="U5638" s="1" t="s">
        <v>16929</v>
      </c>
      <c r="V5638" s="1" t="s">
        <v>32820</v>
      </c>
      <c r="W5638" s="1" t="s">
        <v>32821</v>
      </c>
      <c r="X5638" s="1" t="s">
        <v>32820</v>
      </c>
      <c r="Y5638" s="1"/>
      <c r="Z5638" s="1" t="n">
        <v>3</v>
      </c>
      <c r="AA5638" s="1" t="s">
        <v>65</v>
      </c>
      <c r="AB5638" s="1" t="s">
        <v>32822</v>
      </c>
      <c r="AC5638" s="2" t="s">
        <v>66</v>
      </c>
      <c r="AD5638" s="2" t="s">
        <v>67</v>
      </c>
      <c r="AQ5638" s="2" t="s">
        <v>3206</v>
      </c>
    </row>
    <row r="5639" customFormat="false" ht="12.75" hidden="false" customHeight="false" outlineLevel="0" collapsed="false">
      <c r="A5639" s="3" t="s">
        <v>32823</v>
      </c>
      <c r="B5639" s="1" t="s">
        <v>32824</v>
      </c>
      <c r="C5639" s="4" t="n">
        <f aca="false">IF(OR(T5639="SSES",T5639="VAR"),-COUNTIF(P$2:P$6715,R5639)+1,IF(T5639="ES",1,IF(OR(T5639="CL",T5639="OR",T5639="SBOR",T5639="SPFM",T5639="FM",T5639="SBFM",T5639="FO",T5639="GN",T5639="SSGN"),0)))</f>
        <v>0</v>
      </c>
      <c r="D5639" s="1" t="n">
        <v>5638</v>
      </c>
      <c r="E5639" s="1" t="s">
        <v>22635</v>
      </c>
      <c r="F5639" s="1"/>
      <c r="G5639" s="1" t="s">
        <v>22654</v>
      </c>
      <c r="H5639" s="1" t="s">
        <v>32418</v>
      </c>
      <c r="I5639" s="1" t="s">
        <v>32428</v>
      </c>
      <c r="J5639" s="1" t="s">
        <v>32676</v>
      </c>
      <c r="K5639" s="1" t="s">
        <v>32677</v>
      </c>
      <c r="L5639" s="1" t="s">
        <v>25254</v>
      </c>
      <c r="M5639" s="1" t="s">
        <v>25255</v>
      </c>
      <c r="N5639" s="1" t="s">
        <v>2732</v>
      </c>
      <c r="O5639" s="1" t="s">
        <v>25256</v>
      </c>
      <c r="P5639" s="1" t="n">
        <v>196708</v>
      </c>
      <c r="Q5639" s="1" t="n">
        <v>851830</v>
      </c>
      <c r="R5639" s="1" t="n">
        <v>972343</v>
      </c>
      <c r="S5639" s="1" t="n">
        <v>196708</v>
      </c>
      <c r="T5639" s="1" t="s">
        <v>61</v>
      </c>
      <c r="U5639" s="1" t="s">
        <v>16929</v>
      </c>
      <c r="V5639" s="1" t="s">
        <v>32825</v>
      </c>
      <c r="W5639" s="1" t="s">
        <v>32826</v>
      </c>
      <c r="X5639" s="1" t="s">
        <v>32825</v>
      </c>
      <c r="Y5639" s="1" t="s">
        <v>32827</v>
      </c>
      <c r="Z5639" s="1" t="n">
        <v>3</v>
      </c>
      <c r="AA5639" s="1" t="s">
        <v>65</v>
      </c>
      <c r="AB5639" s="1"/>
    </row>
    <row r="5640" customFormat="false" ht="12.75" hidden="false" customHeight="false" outlineLevel="0" collapsed="false">
      <c r="A5640" s="3" t="s">
        <v>32828</v>
      </c>
      <c r="B5640" s="1" t="s">
        <v>32829</v>
      </c>
      <c r="C5640" s="4" t="n">
        <f aca="false">IF(OR(T5640="SSES",T5640="VAR"),-COUNTIF(P$2:P$6715,R5640)+1,IF(T5640="ES",1,IF(OR(T5640="CL",T5640="OR",T5640="SBOR",T5640="SPFM",T5640="FM",T5640="SBFM",T5640="FO",T5640="GN",T5640="SSGN"),0)))</f>
        <v>1</v>
      </c>
      <c r="D5640" s="1" t="n">
        <v>5639</v>
      </c>
      <c r="E5640" s="1" t="s">
        <v>22635</v>
      </c>
      <c r="F5640" s="1"/>
      <c r="G5640" s="1" t="s">
        <v>22654</v>
      </c>
      <c r="H5640" s="1" t="s">
        <v>32418</v>
      </c>
      <c r="I5640" s="1" t="s">
        <v>32428</v>
      </c>
      <c r="J5640" s="1" t="s">
        <v>32676</v>
      </c>
      <c r="K5640" s="1" t="s">
        <v>32677</v>
      </c>
      <c r="L5640" s="1" t="s">
        <v>25254</v>
      </c>
      <c r="M5640" s="1" t="s">
        <v>25255</v>
      </c>
      <c r="N5640" s="1" t="s">
        <v>2732</v>
      </c>
      <c r="O5640" s="1" t="s">
        <v>25256</v>
      </c>
      <c r="P5640" s="1" t="n">
        <v>115993</v>
      </c>
      <c r="Q5640" s="1" t="n">
        <v>196708</v>
      </c>
      <c r="R5640" s="1" t="n">
        <v>196708</v>
      </c>
      <c r="S5640" s="1" t="n">
        <v>115993</v>
      </c>
      <c r="T5640" s="1" t="s">
        <v>69</v>
      </c>
      <c r="U5640" s="1" t="s">
        <v>32830</v>
      </c>
      <c r="V5640" s="1" t="s">
        <v>32831</v>
      </c>
      <c r="W5640" s="1" t="s">
        <v>32832</v>
      </c>
      <c r="X5640" s="1" t="s">
        <v>32831</v>
      </c>
      <c r="Y5640" s="1" t="s">
        <v>32833</v>
      </c>
      <c r="Z5640" s="1" t="n">
        <v>3</v>
      </c>
      <c r="AA5640" s="1" t="s">
        <v>65</v>
      </c>
      <c r="AB5640" s="1" t="s">
        <v>32834</v>
      </c>
      <c r="AC5640" s="2" t="s">
        <v>66</v>
      </c>
      <c r="AD5640" s="2" t="s">
        <v>67</v>
      </c>
      <c r="AQ5640" s="2" t="s">
        <v>3206</v>
      </c>
      <c r="AR5640" s="2" t="s">
        <v>3206</v>
      </c>
    </row>
    <row r="5641" customFormat="false" ht="12.75" hidden="false" customHeight="false" outlineLevel="0" collapsed="false">
      <c r="A5641" s="3" t="s">
        <v>32835</v>
      </c>
      <c r="B5641" s="1" t="s">
        <v>32836</v>
      </c>
      <c r="C5641" s="4" t="n">
        <f aca="false">IF(OR(T5641="SSES",T5641="VAR"),-COUNTIF(P$2:P$6715,R5641)+1,IF(T5641="ES",1,IF(OR(T5641="CL",T5641="OR",T5641="SBOR",T5641="SPFM",T5641="FM",T5641="SBFM",T5641="FO",T5641="GN",T5641="SSGN"),0)))</f>
        <v>1</v>
      </c>
      <c r="D5641" s="1" t="n">
        <v>5640</v>
      </c>
      <c r="E5641" s="1" t="s">
        <v>22635</v>
      </c>
      <c r="F5641" s="1"/>
      <c r="G5641" s="1" t="s">
        <v>22654</v>
      </c>
      <c r="H5641" s="1" t="s">
        <v>32418</v>
      </c>
      <c r="I5641" s="1" t="s">
        <v>32428</v>
      </c>
      <c r="J5641" s="1" t="s">
        <v>32676</v>
      </c>
      <c r="K5641" s="1" t="s">
        <v>32677</v>
      </c>
      <c r="L5641" s="1" t="s">
        <v>25254</v>
      </c>
      <c r="M5641" s="1" t="s">
        <v>25255</v>
      </c>
      <c r="N5641" s="1" t="s">
        <v>2732</v>
      </c>
      <c r="O5641" s="1" t="s">
        <v>25256</v>
      </c>
      <c r="P5641" s="1" t="n">
        <v>115994</v>
      </c>
      <c r="Q5641" s="1" t="n">
        <v>196708</v>
      </c>
      <c r="R5641" s="1" t="n">
        <v>196708</v>
      </c>
      <c r="S5641" s="1" t="n">
        <v>115994</v>
      </c>
      <c r="T5641" s="1" t="s">
        <v>69</v>
      </c>
      <c r="U5641" s="1" t="s">
        <v>32837</v>
      </c>
      <c r="V5641" s="1" t="s">
        <v>32838</v>
      </c>
      <c r="W5641" s="1" t="s">
        <v>32839</v>
      </c>
      <c r="X5641" s="1" t="s">
        <v>32838</v>
      </c>
      <c r="Y5641" s="1"/>
      <c r="Z5641" s="1" t="n">
        <v>3</v>
      </c>
      <c r="AA5641" s="1" t="s">
        <v>65</v>
      </c>
      <c r="AB5641" s="1" t="s">
        <v>32840</v>
      </c>
      <c r="AC5641" s="2" t="s">
        <v>66</v>
      </c>
      <c r="AD5641" s="2" t="s">
        <v>67</v>
      </c>
      <c r="AQ5641" s="2" t="s">
        <v>3206</v>
      </c>
      <c r="AR5641" s="2" t="s">
        <v>3206</v>
      </c>
    </row>
    <row r="5642" customFormat="false" ht="12.75" hidden="false" customHeight="false" outlineLevel="0" collapsed="false">
      <c r="A5642" s="3" t="s">
        <v>32841</v>
      </c>
      <c r="B5642" s="1" t="s">
        <v>32842</v>
      </c>
      <c r="C5642" s="4" t="n">
        <f aca="false">IF(OR(T5642="SSES",T5642="VAR"),-COUNTIF(P$2:P$6715,R5642)+1,IF(T5642="ES",1,IF(OR(T5642="CL",T5642="OR",T5642="SBOR",T5642="SPFM",T5642="FM",T5642="SBFM",T5642="FO",T5642="GN",T5642="SSGN"),0)))</f>
        <v>1</v>
      </c>
      <c r="D5642" s="1" t="n">
        <v>5641</v>
      </c>
      <c r="E5642" s="1" t="s">
        <v>22635</v>
      </c>
      <c r="F5642" s="1"/>
      <c r="G5642" s="1" t="s">
        <v>22654</v>
      </c>
      <c r="H5642" s="1" t="s">
        <v>32418</v>
      </c>
      <c r="I5642" s="1" t="s">
        <v>32428</v>
      </c>
      <c r="J5642" s="1" t="s">
        <v>32676</v>
      </c>
      <c r="K5642" s="1" t="s">
        <v>32677</v>
      </c>
      <c r="L5642" s="1" t="s">
        <v>25254</v>
      </c>
      <c r="M5642" s="1" t="s">
        <v>25255</v>
      </c>
      <c r="N5642" s="1" t="s">
        <v>2732</v>
      </c>
      <c r="O5642" s="1" t="s">
        <v>25256</v>
      </c>
      <c r="P5642" s="1" t="n">
        <v>115996</v>
      </c>
      <c r="Q5642" s="1" t="n">
        <v>196708</v>
      </c>
      <c r="R5642" s="1" t="n">
        <v>196708</v>
      </c>
      <c r="S5642" s="1" t="n">
        <v>115996</v>
      </c>
      <c r="T5642" s="1" t="s">
        <v>69</v>
      </c>
      <c r="U5642" s="1" t="s">
        <v>16929</v>
      </c>
      <c r="V5642" s="1" t="s">
        <v>32843</v>
      </c>
      <c r="W5642" s="1" t="s">
        <v>32844</v>
      </c>
      <c r="X5642" s="1" t="s">
        <v>32843</v>
      </c>
      <c r="Y5642" s="1"/>
      <c r="Z5642" s="1" t="n">
        <v>3</v>
      </c>
      <c r="AA5642" s="1" t="s">
        <v>65</v>
      </c>
      <c r="AB5642" s="1" t="s">
        <v>32845</v>
      </c>
      <c r="AC5642" s="2" t="s">
        <v>66</v>
      </c>
      <c r="AD5642" s="2" t="s">
        <v>67</v>
      </c>
      <c r="AQ5642" s="2" t="s">
        <v>3206</v>
      </c>
      <c r="AU5642" s="2" t="s">
        <v>25272</v>
      </c>
    </row>
    <row r="5643" customFormat="false" ht="12.75" hidden="false" customHeight="false" outlineLevel="0" collapsed="false">
      <c r="A5643" s="3" t="s">
        <v>32846</v>
      </c>
      <c r="B5643" s="1" t="s">
        <v>32847</v>
      </c>
      <c r="C5643" s="4" t="n">
        <f aca="false">IF(OR(T5643="SSES",T5643="VAR"),-COUNTIF(P$2:P$6715,R5643)+1,IF(T5643="ES",1,IF(OR(T5643="CL",T5643="OR",T5643="SBOR",T5643="SPFM",T5643="FM",T5643="SBFM",T5643="FO",T5643="GN",T5643="SSGN"),0)))</f>
        <v>1</v>
      </c>
      <c r="D5643" s="1" t="n">
        <v>5642</v>
      </c>
      <c r="E5643" s="1" t="s">
        <v>22635</v>
      </c>
      <c r="F5643" s="1"/>
      <c r="G5643" s="1" t="s">
        <v>22654</v>
      </c>
      <c r="H5643" s="1" t="s">
        <v>32418</v>
      </c>
      <c r="I5643" s="1" t="s">
        <v>32428</v>
      </c>
      <c r="J5643" s="1" t="s">
        <v>32676</v>
      </c>
      <c r="K5643" s="1" t="s">
        <v>32677</v>
      </c>
      <c r="L5643" s="1" t="s">
        <v>25254</v>
      </c>
      <c r="M5643" s="1" t="s">
        <v>25255</v>
      </c>
      <c r="N5643" s="1" t="s">
        <v>2732</v>
      </c>
      <c r="O5643" s="1" t="s">
        <v>25256</v>
      </c>
      <c r="P5643" s="1" t="n">
        <v>115998</v>
      </c>
      <c r="Q5643" s="1" t="n">
        <v>196708</v>
      </c>
      <c r="R5643" s="1" t="n">
        <v>196708</v>
      </c>
      <c r="S5643" s="1" t="n">
        <v>115998</v>
      </c>
      <c r="T5643" s="1" t="s">
        <v>69</v>
      </c>
      <c r="U5643" s="1" t="s">
        <v>32541</v>
      </c>
      <c r="V5643" s="1" t="s">
        <v>32848</v>
      </c>
      <c r="W5643" s="1" t="s">
        <v>32849</v>
      </c>
      <c r="X5643" s="1" t="s">
        <v>32848</v>
      </c>
      <c r="Y5643" s="1" t="s">
        <v>32850</v>
      </c>
      <c r="Z5643" s="1" t="n">
        <v>3</v>
      </c>
      <c r="AA5643" s="1" t="s">
        <v>65</v>
      </c>
      <c r="AB5643" s="1" t="s">
        <v>32851</v>
      </c>
      <c r="AC5643" s="2" t="s">
        <v>66</v>
      </c>
      <c r="AD5643" s="2" t="s">
        <v>67</v>
      </c>
      <c r="AQ5643" s="2" t="s">
        <v>3206</v>
      </c>
    </row>
    <row r="5644" customFormat="false" ht="12.75" hidden="false" customHeight="false" outlineLevel="0" collapsed="false">
      <c r="A5644" s="3" t="s">
        <v>32852</v>
      </c>
      <c r="B5644" s="1" t="s">
        <v>32853</v>
      </c>
      <c r="C5644" s="4" t="n">
        <f aca="false">IF(OR(T5644="SSES",T5644="VAR"),-COUNTIF(P$2:P$6715,R5644)+1,IF(T5644="ES",1,IF(OR(T5644="CL",T5644="OR",T5644="SBOR",T5644="SPFM",T5644="FM",T5644="SBFM",T5644="FO",T5644="GN",T5644="SSGN"),0)))</f>
        <v>1</v>
      </c>
      <c r="D5644" s="1" t="n">
        <v>5643</v>
      </c>
      <c r="E5644" s="1" t="s">
        <v>22635</v>
      </c>
      <c r="F5644" s="1"/>
      <c r="G5644" s="1" t="s">
        <v>22654</v>
      </c>
      <c r="H5644" s="1" t="s">
        <v>32418</v>
      </c>
      <c r="I5644" s="1" t="s">
        <v>32428</v>
      </c>
      <c r="J5644" s="1" t="s">
        <v>32676</v>
      </c>
      <c r="K5644" s="1" t="s">
        <v>32677</v>
      </c>
      <c r="L5644" s="1" t="s">
        <v>25254</v>
      </c>
      <c r="M5644" s="1" t="s">
        <v>25255</v>
      </c>
      <c r="N5644" s="1" t="s">
        <v>2732</v>
      </c>
      <c r="O5644" s="1" t="s">
        <v>25256</v>
      </c>
      <c r="P5644" s="1" t="n">
        <v>116012</v>
      </c>
      <c r="Q5644" s="1" t="n">
        <v>196708</v>
      </c>
      <c r="R5644" s="1" t="n">
        <v>196708</v>
      </c>
      <c r="S5644" s="1" t="n">
        <v>116012</v>
      </c>
      <c r="T5644" s="1" t="s">
        <v>69</v>
      </c>
      <c r="U5644" s="1" t="s">
        <v>16929</v>
      </c>
      <c r="V5644" s="1" t="s">
        <v>32854</v>
      </c>
      <c r="W5644" s="1" t="s">
        <v>32855</v>
      </c>
      <c r="X5644" s="1" t="s">
        <v>32854</v>
      </c>
      <c r="Y5644" s="1" t="s">
        <v>32856</v>
      </c>
      <c r="Z5644" s="1" t="n">
        <v>3</v>
      </c>
      <c r="AA5644" s="1" t="s">
        <v>65</v>
      </c>
      <c r="AB5644" s="1" t="s">
        <v>32857</v>
      </c>
      <c r="AC5644" s="2" t="s">
        <v>66</v>
      </c>
      <c r="AD5644" s="2" t="s">
        <v>67</v>
      </c>
      <c r="AO5644" s="2" t="s">
        <v>3206</v>
      </c>
      <c r="AP5644" s="2" t="s">
        <v>3206</v>
      </c>
      <c r="AQ5644" s="2" t="s">
        <v>3206</v>
      </c>
    </row>
    <row r="5645" customFormat="false" ht="12.75" hidden="false" customHeight="false" outlineLevel="0" collapsed="false">
      <c r="A5645" s="3" t="s">
        <v>32858</v>
      </c>
      <c r="B5645" s="1" t="s">
        <v>32859</v>
      </c>
      <c r="C5645" s="4" t="n">
        <f aca="false">IF(OR(T5645="SSES",T5645="VAR"),-COUNTIF(P$2:P$6715,R5645)+1,IF(T5645="ES",1,IF(OR(T5645="CL",T5645="OR",T5645="SBOR",T5645="SPFM",T5645="FM",T5645="SBFM",T5645="FO",T5645="GN",T5645="SSGN"),0)))</f>
        <v>1</v>
      </c>
      <c r="D5645" s="1" t="n">
        <v>5644</v>
      </c>
      <c r="E5645" s="1" t="s">
        <v>22635</v>
      </c>
      <c r="F5645" s="1"/>
      <c r="G5645" s="1" t="s">
        <v>22654</v>
      </c>
      <c r="H5645" s="1" t="s">
        <v>32418</v>
      </c>
      <c r="I5645" s="1" t="s">
        <v>32428</v>
      </c>
      <c r="J5645" s="1" t="s">
        <v>32676</v>
      </c>
      <c r="K5645" s="1" t="s">
        <v>32677</v>
      </c>
      <c r="L5645" s="1" t="s">
        <v>25254</v>
      </c>
      <c r="M5645" s="1" t="s">
        <v>25255</v>
      </c>
      <c r="N5645" s="1" t="s">
        <v>2732</v>
      </c>
      <c r="O5645" s="1" t="s">
        <v>25256</v>
      </c>
      <c r="P5645" s="1" t="n">
        <v>118865</v>
      </c>
      <c r="Q5645" s="1" t="n">
        <v>197269</v>
      </c>
      <c r="R5645" s="1" t="n">
        <v>197269</v>
      </c>
      <c r="S5645" s="1" t="n">
        <v>118865</v>
      </c>
      <c r="T5645" s="1" t="s">
        <v>69</v>
      </c>
      <c r="U5645" s="1" t="s">
        <v>16929</v>
      </c>
      <c r="V5645" s="1" t="s">
        <v>32860</v>
      </c>
      <c r="W5645" s="1" t="s">
        <v>32861</v>
      </c>
      <c r="X5645" s="1" t="s">
        <v>32860</v>
      </c>
      <c r="Y5645" s="1" t="s">
        <v>32862</v>
      </c>
      <c r="Z5645" s="1" t="n">
        <v>3</v>
      </c>
      <c r="AA5645" s="1" t="s">
        <v>65</v>
      </c>
      <c r="AB5645" s="1" t="s">
        <v>32863</v>
      </c>
    </row>
    <row r="5646" customFormat="false" ht="12.75" hidden="false" customHeight="false" outlineLevel="0" collapsed="false">
      <c r="A5646" s="3" t="s">
        <v>32864</v>
      </c>
      <c r="B5646" s="1" t="s">
        <v>32865</v>
      </c>
      <c r="C5646" s="4" t="n">
        <f aca="false">IF(OR(T5646="SSES",T5646="VAR"),-COUNTIF(P$2:P$6715,R5646)+1,IF(T5646="ES",1,IF(OR(T5646="CL",T5646="OR",T5646="SBOR",T5646="SPFM",T5646="FM",T5646="SBFM",T5646="FO",T5646="GN",T5646="SSGN"),0)))</f>
        <v>0</v>
      </c>
      <c r="D5646" s="1" t="n">
        <v>5645</v>
      </c>
      <c r="E5646" s="1" t="s">
        <v>22635</v>
      </c>
      <c r="F5646" s="1"/>
      <c r="G5646" s="1" t="s">
        <v>22654</v>
      </c>
      <c r="H5646" s="1" t="s">
        <v>32418</v>
      </c>
      <c r="I5646" s="1" t="s">
        <v>32428</v>
      </c>
      <c r="J5646" s="1" t="s">
        <v>32676</v>
      </c>
      <c r="K5646" s="1" t="s">
        <v>32677</v>
      </c>
      <c r="L5646" s="1" t="s">
        <v>25254</v>
      </c>
      <c r="M5646" s="1" t="s">
        <v>25255</v>
      </c>
      <c r="N5646" s="1" t="s">
        <v>2732</v>
      </c>
      <c r="O5646" s="1" t="s">
        <v>25256</v>
      </c>
      <c r="P5646" s="1" t="n">
        <v>197345</v>
      </c>
      <c r="Q5646" s="1" t="n">
        <v>851830</v>
      </c>
      <c r="R5646" s="1" t="n">
        <v>972330</v>
      </c>
      <c r="S5646" s="1" t="n">
        <v>197345</v>
      </c>
      <c r="T5646" s="1" t="s">
        <v>61</v>
      </c>
      <c r="U5646" s="1" t="s">
        <v>16929</v>
      </c>
      <c r="V5646" s="1" t="s">
        <v>32866</v>
      </c>
      <c r="W5646" s="1" t="s">
        <v>32867</v>
      </c>
      <c r="X5646" s="1" t="s">
        <v>32866</v>
      </c>
      <c r="Y5646" s="1" t="s">
        <v>32868</v>
      </c>
      <c r="Z5646" s="1" t="n">
        <v>3</v>
      </c>
      <c r="AA5646" s="1" t="s">
        <v>65</v>
      </c>
      <c r="AB5646" s="1"/>
    </row>
    <row r="5647" customFormat="false" ht="12.75" hidden="false" customHeight="false" outlineLevel="0" collapsed="false">
      <c r="A5647" s="3" t="s">
        <v>32869</v>
      </c>
      <c r="B5647" s="1" t="s">
        <v>32870</v>
      </c>
      <c r="C5647" s="4" t="n">
        <f aca="false">IF(OR(T5647="SSES",T5647="VAR"),-COUNTIF(P$2:P$6715,R5647)+1,IF(T5647="ES",1,IF(OR(T5647="CL",T5647="OR",T5647="SBOR",T5647="SPFM",T5647="FM",T5647="SBFM",T5647="FO",T5647="GN",T5647="SSGN"),0)))</f>
        <v>1</v>
      </c>
      <c r="D5647" s="1" t="n">
        <v>5646</v>
      </c>
      <c r="E5647" s="1" t="s">
        <v>22635</v>
      </c>
      <c r="F5647" s="1"/>
      <c r="G5647" s="1" t="s">
        <v>22654</v>
      </c>
      <c r="H5647" s="1" t="s">
        <v>32418</v>
      </c>
      <c r="I5647" s="1" t="s">
        <v>32428</v>
      </c>
      <c r="J5647" s="1" t="s">
        <v>32676</v>
      </c>
      <c r="K5647" s="1" t="s">
        <v>32677</v>
      </c>
      <c r="L5647" s="1" t="s">
        <v>25254</v>
      </c>
      <c r="M5647" s="1" t="s">
        <v>25255</v>
      </c>
      <c r="N5647" s="1" t="s">
        <v>2732</v>
      </c>
      <c r="O5647" s="1" t="s">
        <v>25256</v>
      </c>
      <c r="P5647" s="1" t="n">
        <v>120619</v>
      </c>
      <c r="Q5647" s="1" t="n">
        <v>197345</v>
      </c>
      <c r="R5647" s="1" t="n">
        <v>197345</v>
      </c>
      <c r="S5647" s="1" t="n">
        <v>120619</v>
      </c>
      <c r="T5647" s="1" t="s">
        <v>69</v>
      </c>
      <c r="U5647" s="1" t="s">
        <v>16929</v>
      </c>
      <c r="V5647" s="1" t="s">
        <v>32871</v>
      </c>
      <c r="W5647" s="1" t="s">
        <v>32872</v>
      </c>
      <c r="X5647" s="1" t="s">
        <v>32871</v>
      </c>
      <c r="Y5647" s="1" t="s">
        <v>32873</v>
      </c>
      <c r="Z5647" s="1" t="n">
        <v>3</v>
      </c>
      <c r="AA5647" s="1" t="s">
        <v>65</v>
      </c>
      <c r="AB5647" s="1" t="s">
        <v>32874</v>
      </c>
      <c r="AC5647" s="2" t="s">
        <v>66</v>
      </c>
      <c r="AD5647" s="2" t="s">
        <v>67</v>
      </c>
      <c r="AQ5647" s="2" t="s">
        <v>3232</v>
      </c>
    </row>
    <row r="5648" customFormat="false" ht="12.75" hidden="false" customHeight="false" outlineLevel="0" collapsed="false">
      <c r="A5648" s="3" t="s">
        <v>32875</v>
      </c>
      <c r="B5648" s="1" t="s">
        <v>32876</v>
      </c>
      <c r="C5648" s="4" t="n">
        <f aca="false">IF(OR(T5648="SSES",T5648="VAR"),-COUNTIF(P$2:P$6715,R5648)+1,IF(T5648="ES",1,IF(OR(T5648="CL",T5648="OR",T5648="SBOR",T5648="SPFM",T5648="FM",T5648="SBFM",T5648="FO",T5648="GN",T5648="SSGN"),0)))</f>
        <v>1</v>
      </c>
      <c r="D5648" s="1" t="n">
        <v>5647</v>
      </c>
      <c r="E5648" s="1" t="s">
        <v>22635</v>
      </c>
      <c r="F5648" s="1"/>
      <c r="G5648" s="1" t="s">
        <v>22654</v>
      </c>
      <c r="H5648" s="1" t="s">
        <v>32418</v>
      </c>
      <c r="I5648" s="1" t="s">
        <v>32428</v>
      </c>
      <c r="J5648" s="1" t="s">
        <v>32676</v>
      </c>
      <c r="K5648" s="1" t="s">
        <v>32677</v>
      </c>
      <c r="L5648" s="1" t="s">
        <v>25254</v>
      </c>
      <c r="M5648" s="1" t="s">
        <v>25255</v>
      </c>
      <c r="N5648" s="1" t="s">
        <v>2732</v>
      </c>
      <c r="O5648" s="1" t="s">
        <v>25256</v>
      </c>
      <c r="P5648" s="1" t="n">
        <v>120678</v>
      </c>
      <c r="Q5648" s="1" t="n">
        <v>197345</v>
      </c>
      <c r="R5648" s="1" t="n">
        <v>197345</v>
      </c>
      <c r="S5648" s="1" t="n">
        <v>120678</v>
      </c>
      <c r="T5648" s="1" t="s">
        <v>69</v>
      </c>
      <c r="U5648" s="1" t="s">
        <v>16929</v>
      </c>
      <c r="V5648" s="1" t="s">
        <v>32877</v>
      </c>
      <c r="W5648" s="1" t="s">
        <v>32878</v>
      </c>
      <c r="X5648" s="1" t="s">
        <v>32877</v>
      </c>
      <c r="Y5648" s="1" t="s">
        <v>32879</v>
      </c>
      <c r="Z5648" s="1" t="n">
        <v>3</v>
      </c>
      <c r="AA5648" s="1" t="s">
        <v>65</v>
      </c>
      <c r="AB5648" s="1" t="s">
        <v>32880</v>
      </c>
      <c r="AC5648" s="2" t="s">
        <v>66</v>
      </c>
      <c r="AD5648" s="2" t="s">
        <v>67</v>
      </c>
      <c r="AO5648" s="2" t="s">
        <v>3206</v>
      </c>
      <c r="AP5648" s="2" t="s">
        <v>3206</v>
      </c>
      <c r="AQ5648" s="2" t="s">
        <v>3232</v>
      </c>
      <c r="AR5648" s="2" t="s">
        <v>9018</v>
      </c>
    </row>
    <row r="5649" customFormat="false" ht="12.75" hidden="false" customHeight="false" outlineLevel="0" collapsed="false">
      <c r="A5649" s="3" t="s">
        <v>32881</v>
      </c>
      <c r="B5649" s="1" t="s">
        <v>32876</v>
      </c>
      <c r="C5649" s="4" t="n">
        <f aca="false">IF(OR(T5649="SSES",T5649="VAR"),-COUNTIF(P$2:P$6715,R5649)+1,IF(T5649="ES",1,IF(OR(T5649="CL",T5649="OR",T5649="SBOR",T5649="SPFM",T5649="FM",T5649="SBFM",T5649="FO",T5649="GN",T5649="SSGN"),0)))</f>
        <v>0</v>
      </c>
      <c r="D5649" s="1" t="n">
        <v>5648</v>
      </c>
      <c r="E5649" s="1" t="s">
        <v>22635</v>
      </c>
      <c r="F5649" s="1"/>
      <c r="G5649" s="1" t="s">
        <v>22654</v>
      </c>
      <c r="H5649" s="1" t="s">
        <v>32418</v>
      </c>
      <c r="I5649" s="1" t="s">
        <v>32428</v>
      </c>
      <c r="J5649" s="1" t="s">
        <v>32676</v>
      </c>
      <c r="K5649" s="1" t="s">
        <v>32677</v>
      </c>
      <c r="L5649" s="1" t="s">
        <v>25254</v>
      </c>
      <c r="M5649" s="1" t="s">
        <v>25255</v>
      </c>
      <c r="N5649" s="1" t="s">
        <v>2732</v>
      </c>
      <c r="O5649" s="1" t="s">
        <v>25256</v>
      </c>
      <c r="P5649" s="1" t="n">
        <v>140519</v>
      </c>
      <c r="Q5649" s="1" t="n">
        <v>120678</v>
      </c>
      <c r="R5649" s="1" t="n">
        <v>120678</v>
      </c>
      <c r="S5649" s="1" t="n">
        <v>140519</v>
      </c>
      <c r="T5649" s="1" t="s">
        <v>1467</v>
      </c>
      <c r="U5649" s="1" t="s">
        <v>16929</v>
      </c>
      <c r="V5649" s="1" t="s">
        <v>32882</v>
      </c>
      <c r="W5649" s="1" t="s">
        <v>32883</v>
      </c>
      <c r="X5649" s="1" t="s">
        <v>32882</v>
      </c>
      <c r="Y5649" s="1"/>
      <c r="Z5649" s="1" t="n">
        <v>3</v>
      </c>
      <c r="AA5649" s="1" t="s">
        <v>173</v>
      </c>
      <c r="AB5649" s="1" t="s">
        <v>32884</v>
      </c>
      <c r="AC5649" s="2" t="s">
        <v>66</v>
      </c>
      <c r="AD5649" s="2" t="s">
        <v>67</v>
      </c>
      <c r="AQ5649" s="2" t="s">
        <v>9018</v>
      </c>
    </row>
    <row r="5650" customFormat="false" ht="12.75" hidden="false" customHeight="false" outlineLevel="0" collapsed="false">
      <c r="A5650" s="3" t="s">
        <v>32885</v>
      </c>
      <c r="B5650" s="1" t="s">
        <v>32886</v>
      </c>
      <c r="C5650" s="4" t="n">
        <f aca="false">IF(OR(T5650="SSES",T5650="VAR"),-COUNTIF(P$2:P$6715,R5650)+1,IF(T5650="ES",1,IF(OR(T5650="CL",T5650="OR",T5650="SBOR",T5650="SPFM",T5650="FM",T5650="SBFM",T5650="FO",T5650="GN",T5650="SSGN"),0)))</f>
        <v>0</v>
      </c>
      <c r="D5650" s="1" t="n">
        <v>5649</v>
      </c>
      <c r="E5650" s="1" t="s">
        <v>22635</v>
      </c>
      <c r="F5650" s="1"/>
      <c r="G5650" s="1" t="s">
        <v>22654</v>
      </c>
      <c r="H5650" s="1" t="s">
        <v>32418</v>
      </c>
      <c r="I5650" s="1" t="s">
        <v>32428</v>
      </c>
      <c r="J5650" s="1" t="s">
        <v>32676</v>
      </c>
      <c r="K5650" s="1" t="s">
        <v>32677</v>
      </c>
      <c r="L5650" s="1" t="s">
        <v>25254</v>
      </c>
      <c r="M5650" s="1" t="s">
        <v>25255</v>
      </c>
      <c r="N5650" s="1" t="s">
        <v>2732</v>
      </c>
      <c r="O5650" s="1" t="s">
        <v>25256</v>
      </c>
      <c r="P5650" s="1" t="n">
        <v>718283</v>
      </c>
      <c r="Q5650" s="1" t="n">
        <v>120678</v>
      </c>
      <c r="R5650" s="1" t="n">
        <v>120678</v>
      </c>
      <c r="S5650" s="1" t="n">
        <v>718283</v>
      </c>
      <c r="T5650" s="1" t="s">
        <v>1467</v>
      </c>
      <c r="U5650" s="1" t="s">
        <v>32887</v>
      </c>
      <c r="V5650" s="1" t="s">
        <v>32888</v>
      </c>
      <c r="W5650" s="1" t="s">
        <v>32889</v>
      </c>
      <c r="X5650" s="1" t="s">
        <v>32888</v>
      </c>
      <c r="Y5650" s="1"/>
      <c r="Z5650" s="1" t="n">
        <v>3</v>
      </c>
      <c r="AA5650" s="1" t="s">
        <v>173</v>
      </c>
      <c r="AB5650" s="1" t="s">
        <v>32890</v>
      </c>
      <c r="AC5650" s="2" t="s">
        <v>66</v>
      </c>
      <c r="AD5650" s="2" t="s">
        <v>67</v>
      </c>
      <c r="AL5650" s="2" t="s">
        <v>26828</v>
      </c>
      <c r="AQ5650" s="2" t="s">
        <v>9018</v>
      </c>
      <c r="AR5650" s="2" t="s">
        <v>9018</v>
      </c>
    </row>
    <row r="5651" customFormat="false" ht="12.75" hidden="false" customHeight="false" outlineLevel="0" collapsed="false">
      <c r="A5651" s="3" t="s">
        <v>32891</v>
      </c>
      <c r="B5651" s="1" t="s">
        <v>32892</v>
      </c>
      <c r="C5651" s="4" t="n">
        <f aca="false">IF(OR(T5651="SSES",T5651="VAR"),-COUNTIF(P$2:P$6715,R5651)+1,IF(T5651="ES",1,IF(OR(T5651="CL",T5651="OR",T5651="SBOR",T5651="SPFM",T5651="FM",T5651="SBFM",T5651="FO",T5651="GN",T5651="SSGN"),0)))</f>
        <v>1</v>
      </c>
      <c r="D5651" s="1" t="n">
        <v>5650</v>
      </c>
      <c r="E5651" s="1" t="s">
        <v>22635</v>
      </c>
      <c r="F5651" s="1"/>
      <c r="G5651" s="1" t="s">
        <v>22654</v>
      </c>
      <c r="H5651" s="1" t="s">
        <v>32418</v>
      </c>
      <c r="I5651" s="1" t="s">
        <v>32428</v>
      </c>
      <c r="J5651" s="1" t="s">
        <v>32676</v>
      </c>
      <c r="K5651" s="1" t="s">
        <v>32677</v>
      </c>
      <c r="L5651" s="1" t="s">
        <v>25254</v>
      </c>
      <c r="M5651" s="1" t="s">
        <v>25255</v>
      </c>
      <c r="N5651" s="1" t="s">
        <v>2732</v>
      </c>
      <c r="O5651" s="1" t="s">
        <v>25256</v>
      </c>
      <c r="P5651" s="1" t="n">
        <v>120685</v>
      </c>
      <c r="Q5651" s="1" t="n">
        <v>197345</v>
      </c>
      <c r="R5651" s="1" t="n">
        <v>197345</v>
      </c>
      <c r="S5651" s="1" t="n">
        <v>120685</v>
      </c>
      <c r="T5651" s="1" t="s">
        <v>69</v>
      </c>
      <c r="U5651" s="1" t="s">
        <v>16929</v>
      </c>
      <c r="V5651" s="1" t="s">
        <v>32893</v>
      </c>
      <c r="W5651" s="1" t="s">
        <v>32894</v>
      </c>
      <c r="X5651" s="1" t="s">
        <v>32893</v>
      </c>
      <c r="Y5651" s="1" t="s">
        <v>32895</v>
      </c>
      <c r="Z5651" s="1" t="n">
        <v>3</v>
      </c>
      <c r="AA5651" s="1" t="s">
        <v>65</v>
      </c>
      <c r="AB5651" s="1" t="s">
        <v>32896</v>
      </c>
      <c r="AC5651" s="2" t="s">
        <v>66</v>
      </c>
      <c r="AD5651" s="2" t="s">
        <v>67</v>
      </c>
      <c r="AQ5651" s="2" t="s">
        <v>3206</v>
      </c>
      <c r="AR5651" s="2" t="s">
        <v>3206</v>
      </c>
    </row>
    <row r="5652" customFormat="false" ht="12.75" hidden="false" customHeight="false" outlineLevel="0" collapsed="false">
      <c r="A5652" s="3" t="s">
        <v>32897</v>
      </c>
      <c r="B5652" s="1" t="s">
        <v>32892</v>
      </c>
      <c r="C5652" s="4" t="n">
        <f aca="false">IF(OR(T5652="SSES",T5652="VAR"),-COUNTIF(P$2:P$6715,R5652)+1,IF(T5652="ES",1,IF(OR(T5652="CL",T5652="OR",T5652="SBOR",T5652="SPFM",T5652="FM",T5652="SBFM",T5652="FO",T5652="GN",T5652="SSGN"),0)))</f>
        <v>0</v>
      </c>
      <c r="D5652" s="1" t="n">
        <v>5651</v>
      </c>
      <c r="E5652" s="1" t="s">
        <v>22635</v>
      </c>
      <c r="F5652" s="1"/>
      <c r="G5652" s="1" t="s">
        <v>22654</v>
      </c>
      <c r="H5652" s="1" t="s">
        <v>32418</v>
      </c>
      <c r="I5652" s="1" t="s">
        <v>32428</v>
      </c>
      <c r="J5652" s="1" t="s">
        <v>32676</v>
      </c>
      <c r="K5652" s="1" t="s">
        <v>32677</v>
      </c>
      <c r="L5652" s="1" t="s">
        <v>25254</v>
      </c>
      <c r="M5652" s="1" t="s">
        <v>25255</v>
      </c>
      <c r="N5652" s="1" t="s">
        <v>2732</v>
      </c>
      <c r="O5652" s="1" t="s">
        <v>25256</v>
      </c>
      <c r="P5652" s="1" t="n">
        <v>140522</v>
      </c>
      <c r="Q5652" s="1" t="n">
        <v>120685</v>
      </c>
      <c r="R5652" s="1" t="n">
        <v>120685</v>
      </c>
      <c r="S5652" s="1" t="n">
        <v>140522</v>
      </c>
      <c r="T5652" s="1" t="s">
        <v>1467</v>
      </c>
      <c r="U5652" s="1" t="s">
        <v>16929</v>
      </c>
      <c r="V5652" s="1" t="s">
        <v>32898</v>
      </c>
      <c r="W5652" s="1" t="s">
        <v>32899</v>
      </c>
      <c r="X5652" s="1" t="s">
        <v>32898</v>
      </c>
      <c r="Y5652" s="1"/>
      <c r="Z5652" s="1" t="n">
        <v>3</v>
      </c>
      <c r="AA5652" s="1" t="s">
        <v>65</v>
      </c>
      <c r="AB5652" s="1" t="s">
        <v>32900</v>
      </c>
      <c r="AC5652" s="2" t="s">
        <v>66</v>
      </c>
      <c r="AD5652" s="2" t="s">
        <v>67</v>
      </c>
      <c r="AR5652" s="2" t="s">
        <v>3206</v>
      </c>
    </row>
    <row r="5653" customFormat="false" ht="12.75" hidden="false" customHeight="false" outlineLevel="0" collapsed="false">
      <c r="A5653" s="3" t="s">
        <v>32901</v>
      </c>
      <c r="B5653" s="1" t="s">
        <v>32902</v>
      </c>
      <c r="C5653" s="4" t="n">
        <f aca="false">IF(OR(T5653="SSES",T5653="VAR"),-COUNTIF(P$2:P$6715,R5653)+1,IF(T5653="ES",1,IF(OR(T5653="CL",T5653="OR",T5653="SBOR",T5653="SPFM",T5653="FM",T5653="SBFM",T5653="FO",T5653="GN",T5653="SSGN"),0)))</f>
        <v>1</v>
      </c>
      <c r="D5653" s="1" t="n">
        <v>5652</v>
      </c>
      <c r="E5653" s="1" t="s">
        <v>22635</v>
      </c>
      <c r="F5653" s="1"/>
      <c r="G5653" s="1" t="s">
        <v>22654</v>
      </c>
      <c r="H5653" s="1" t="s">
        <v>32418</v>
      </c>
      <c r="I5653" s="1" t="s">
        <v>32428</v>
      </c>
      <c r="J5653" s="1" t="s">
        <v>32676</v>
      </c>
      <c r="K5653" s="1" t="s">
        <v>32677</v>
      </c>
      <c r="L5653" s="1" t="s">
        <v>25254</v>
      </c>
      <c r="M5653" s="1" t="s">
        <v>25255</v>
      </c>
      <c r="N5653" s="1" t="s">
        <v>2732</v>
      </c>
      <c r="O5653" s="1" t="s">
        <v>25256</v>
      </c>
      <c r="P5653" s="1" t="n">
        <v>120700</v>
      </c>
      <c r="Q5653" s="1" t="n">
        <v>197345</v>
      </c>
      <c r="R5653" s="1" t="n">
        <v>197345</v>
      </c>
      <c r="S5653" s="1" t="n">
        <v>120700</v>
      </c>
      <c r="T5653" s="1" t="s">
        <v>69</v>
      </c>
      <c r="U5653" s="1" t="s">
        <v>16929</v>
      </c>
      <c r="V5653" s="1" t="s">
        <v>32903</v>
      </c>
      <c r="W5653" s="1" t="s">
        <v>32904</v>
      </c>
      <c r="X5653" s="1" t="s">
        <v>32903</v>
      </c>
      <c r="Y5653" s="1" t="s">
        <v>32905</v>
      </c>
      <c r="Z5653" s="1" t="n">
        <v>3</v>
      </c>
      <c r="AA5653" s="1" t="s">
        <v>65</v>
      </c>
      <c r="AB5653" s="1" t="s">
        <v>32906</v>
      </c>
      <c r="AC5653" s="2" t="s">
        <v>66</v>
      </c>
      <c r="AD5653" s="2" t="s">
        <v>67</v>
      </c>
      <c r="AQ5653" s="2" t="s">
        <v>3206</v>
      </c>
    </row>
    <row r="5654" customFormat="false" ht="12.75" hidden="false" customHeight="false" outlineLevel="0" collapsed="false">
      <c r="A5654" s="3" t="s">
        <v>32907</v>
      </c>
      <c r="B5654" s="1" t="s">
        <v>32908</v>
      </c>
      <c r="C5654" s="4" t="n">
        <f aca="false">IF(OR(T5654="SSES",T5654="VAR"),-COUNTIF(P$2:P$6715,R5654)+1,IF(T5654="ES",1,IF(OR(T5654="CL",T5654="OR",T5654="SBOR",T5654="SPFM",T5654="FM",T5654="SBFM",T5654="FO",T5654="GN",T5654="SSGN"),0)))</f>
        <v>0</v>
      </c>
      <c r="D5654" s="1" t="n">
        <v>5653</v>
      </c>
      <c r="E5654" s="1" t="s">
        <v>22635</v>
      </c>
      <c r="F5654" s="1"/>
      <c r="G5654" s="1" t="s">
        <v>22654</v>
      </c>
      <c r="H5654" s="1" t="s">
        <v>32418</v>
      </c>
      <c r="I5654" s="1" t="s">
        <v>32428</v>
      </c>
      <c r="J5654" s="1" t="s">
        <v>32676</v>
      </c>
      <c r="K5654" s="1" t="s">
        <v>32677</v>
      </c>
      <c r="L5654" s="1" t="s">
        <v>25254</v>
      </c>
      <c r="M5654" s="1" t="s">
        <v>25255</v>
      </c>
      <c r="N5654" s="1" t="s">
        <v>2732</v>
      </c>
      <c r="O5654" s="1" t="s">
        <v>25256</v>
      </c>
      <c r="P5654" s="1" t="n">
        <v>612559</v>
      </c>
      <c r="Q5654" s="1" t="n">
        <v>120700</v>
      </c>
      <c r="R5654" s="1" t="n">
        <v>120700</v>
      </c>
      <c r="S5654" s="1" t="n">
        <v>612559</v>
      </c>
      <c r="T5654" s="1" t="s">
        <v>1467</v>
      </c>
      <c r="U5654" s="1" t="s">
        <v>16929</v>
      </c>
      <c r="V5654" s="1" t="s">
        <v>32909</v>
      </c>
      <c r="W5654" s="1" t="s">
        <v>32910</v>
      </c>
      <c r="X5654" s="1" t="s">
        <v>32909</v>
      </c>
      <c r="Y5654" s="1"/>
      <c r="Z5654" s="1" t="n">
        <v>3</v>
      </c>
      <c r="AA5654" s="1" t="s">
        <v>65</v>
      </c>
      <c r="AB5654" s="1" t="s">
        <v>32911</v>
      </c>
      <c r="AC5654" s="2" t="s">
        <v>66</v>
      </c>
      <c r="AD5654" s="2" t="s">
        <v>67</v>
      </c>
      <c r="AQ5654" s="2" t="s">
        <v>5313</v>
      </c>
    </row>
    <row r="5655" customFormat="false" ht="12.75" hidden="false" customHeight="false" outlineLevel="0" collapsed="false">
      <c r="A5655" s="3" t="s">
        <v>32912</v>
      </c>
      <c r="B5655" s="1" t="s">
        <v>32913</v>
      </c>
      <c r="C5655" s="4" t="n">
        <f aca="false">IF(OR(T5655="SSES",T5655="VAR"),-COUNTIF(P$2:P$6715,R5655)+1,IF(T5655="ES",1,IF(OR(T5655="CL",T5655="OR",T5655="SBOR",T5655="SPFM",T5655="FM",T5655="SBFM",T5655="FO",T5655="GN",T5655="SSGN"),0)))</f>
        <v>1</v>
      </c>
      <c r="D5655" s="1" t="n">
        <v>5654</v>
      </c>
      <c r="E5655" s="1" t="s">
        <v>22635</v>
      </c>
      <c r="F5655" s="1"/>
      <c r="G5655" s="1" t="s">
        <v>22654</v>
      </c>
      <c r="H5655" s="1" t="s">
        <v>32418</v>
      </c>
      <c r="I5655" s="1" t="s">
        <v>32428</v>
      </c>
      <c r="J5655" s="1" t="s">
        <v>32676</v>
      </c>
      <c r="K5655" s="1" t="s">
        <v>32677</v>
      </c>
      <c r="L5655" s="1" t="s">
        <v>25254</v>
      </c>
      <c r="M5655" s="1" t="s">
        <v>25255</v>
      </c>
      <c r="N5655" s="1" t="s">
        <v>2732</v>
      </c>
      <c r="O5655" s="1" t="s">
        <v>25256</v>
      </c>
      <c r="P5655" s="1" t="n">
        <v>120703</v>
      </c>
      <c r="Q5655" s="1" t="n">
        <v>197345</v>
      </c>
      <c r="R5655" s="1" t="n">
        <v>197345</v>
      </c>
      <c r="S5655" s="1" t="n">
        <v>120703</v>
      </c>
      <c r="T5655" s="1" t="s">
        <v>69</v>
      </c>
      <c r="U5655" s="1" t="s">
        <v>16929</v>
      </c>
      <c r="V5655" s="1" t="s">
        <v>32914</v>
      </c>
      <c r="W5655" s="1" t="s">
        <v>32915</v>
      </c>
      <c r="X5655" s="1" t="s">
        <v>32914</v>
      </c>
      <c r="Y5655" s="1" t="s">
        <v>32916</v>
      </c>
      <c r="Z5655" s="1" t="n">
        <v>3</v>
      </c>
      <c r="AA5655" s="1" t="s">
        <v>65</v>
      </c>
      <c r="AB5655" s="1" t="s">
        <v>32917</v>
      </c>
      <c r="AC5655" s="2" t="s">
        <v>66</v>
      </c>
      <c r="AD5655" s="2" t="s">
        <v>67</v>
      </c>
      <c r="AQ5655" s="2" t="s">
        <v>3206</v>
      </c>
    </row>
    <row r="5656" customFormat="false" ht="12.75" hidden="false" customHeight="false" outlineLevel="0" collapsed="false">
      <c r="A5656" s="3" t="s">
        <v>32918</v>
      </c>
      <c r="B5656" s="1" t="s">
        <v>32919</v>
      </c>
      <c r="C5656" s="4" t="n">
        <f aca="false">IF(OR(T5656="SSES",T5656="VAR"),-COUNTIF(P$2:P$6715,R5656)+1,IF(T5656="ES",1,IF(OR(T5656="CL",T5656="OR",T5656="SBOR",T5656="SPFM",T5656="FM",T5656="SBFM",T5656="FO",T5656="GN",T5656="SSGN"),0)))</f>
        <v>1</v>
      </c>
      <c r="D5656" s="1" t="n">
        <v>5655</v>
      </c>
      <c r="E5656" s="1" t="s">
        <v>22635</v>
      </c>
      <c r="F5656" s="1"/>
      <c r="G5656" s="1" t="s">
        <v>22654</v>
      </c>
      <c r="H5656" s="1" t="s">
        <v>32418</v>
      </c>
      <c r="I5656" s="1" t="s">
        <v>32428</v>
      </c>
      <c r="J5656" s="1" t="s">
        <v>32676</v>
      </c>
      <c r="K5656" s="1" t="s">
        <v>32677</v>
      </c>
      <c r="L5656" s="1" t="s">
        <v>25254</v>
      </c>
      <c r="M5656" s="1" t="s">
        <v>25255</v>
      </c>
      <c r="N5656" s="1" t="s">
        <v>2732</v>
      </c>
      <c r="O5656" s="1" t="s">
        <v>25256</v>
      </c>
      <c r="P5656" s="1" t="n">
        <v>120908</v>
      </c>
      <c r="Q5656" s="1" t="n">
        <v>197392</v>
      </c>
      <c r="R5656" s="1" t="n">
        <v>197392</v>
      </c>
      <c r="S5656" s="1" t="n">
        <v>120908</v>
      </c>
      <c r="T5656" s="1" t="s">
        <v>69</v>
      </c>
      <c r="U5656" s="1" t="s">
        <v>16929</v>
      </c>
      <c r="V5656" s="1" t="s">
        <v>32920</v>
      </c>
      <c r="W5656" s="1" t="s">
        <v>32921</v>
      </c>
      <c r="X5656" s="1" t="s">
        <v>32920</v>
      </c>
      <c r="Y5656" s="1" t="s">
        <v>32922</v>
      </c>
      <c r="Z5656" s="1" t="n">
        <v>3</v>
      </c>
      <c r="AA5656" s="1" t="s">
        <v>65</v>
      </c>
      <c r="AB5656" s="1" t="s">
        <v>32923</v>
      </c>
      <c r="AC5656" s="2" t="s">
        <v>66</v>
      </c>
      <c r="AD5656" s="2" t="s">
        <v>67</v>
      </c>
      <c r="AQ5656" s="2" t="s">
        <v>3206</v>
      </c>
    </row>
    <row r="5657" customFormat="false" ht="12.75" hidden="false" customHeight="false" outlineLevel="0" collapsed="false">
      <c r="A5657" s="3" t="s">
        <v>32924</v>
      </c>
      <c r="B5657" s="1" t="s">
        <v>32925</v>
      </c>
      <c r="C5657" s="4" t="n">
        <f aca="false">IF(OR(T5657="SSES",T5657="VAR"),-COUNTIF(P$2:P$6715,R5657)+1,IF(T5657="ES",1,IF(OR(T5657="CL",T5657="OR",T5657="SBOR",T5657="SPFM",T5657="FM",T5657="SBFM",T5657="FO",T5657="GN",T5657="SSGN"),0)))</f>
        <v>0</v>
      </c>
      <c r="D5657" s="1" t="n">
        <v>5656</v>
      </c>
      <c r="E5657" s="1" t="s">
        <v>22635</v>
      </c>
      <c r="F5657" s="1"/>
      <c r="G5657" s="1" t="s">
        <v>22654</v>
      </c>
      <c r="H5657" s="1" t="s">
        <v>32418</v>
      </c>
      <c r="I5657" s="1" t="s">
        <v>32428</v>
      </c>
      <c r="J5657" s="1" t="s">
        <v>32676</v>
      </c>
      <c r="K5657" s="1" t="s">
        <v>32677</v>
      </c>
      <c r="L5657" s="1" t="s">
        <v>25254</v>
      </c>
      <c r="M5657" s="1" t="s">
        <v>25255</v>
      </c>
      <c r="N5657" s="1" t="s">
        <v>2732</v>
      </c>
      <c r="O5657" s="1" t="s">
        <v>25256</v>
      </c>
      <c r="P5657" s="1" t="n">
        <v>198449</v>
      </c>
      <c r="Q5657" s="1" t="n">
        <v>851830</v>
      </c>
      <c r="R5657" s="1" t="n">
        <v>972329</v>
      </c>
      <c r="S5657" s="1" t="n">
        <v>198449</v>
      </c>
      <c r="T5657" s="1" t="s">
        <v>61</v>
      </c>
      <c r="U5657" s="1" t="s">
        <v>16929</v>
      </c>
      <c r="V5657" s="1" t="s">
        <v>32926</v>
      </c>
      <c r="W5657" s="1" t="s">
        <v>32927</v>
      </c>
      <c r="X5657" s="1" t="s">
        <v>32926</v>
      </c>
      <c r="Y5657" s="1" t="s">
        <v>32928</v>
      </c>
      <c r="Z5657" s="1" t="n">
        <v>3</v>
      </c>
      <c r="AA5657" s="1" t="s">
        <v>65</v>
      </c>
      <c r="AB5657" s="1"/>
      <c r="AC5657" s="2" t="s">
        <v>66</v>
      </c>
      <c r="AD5657" s="2" t="s">
        <v>67</v>
      </c>
    </row>
    <row r="5658" customFormat="false" ht="12.75" hidden="false" customHeight="false" outlineLevel="0" collapsed="false">
      <c r="A5658" s="3" t="s">
        <v>32929</v>
      </c>
      <c r="B5658" s="1" t="s">
        <v>32930</v>
      </c>
      <c r="C5658" s="4" t="n">
        <f aca="false">IF(OR(T5658="SSES",T5658="VAR"),-COUNTIF(P$2:P$6715,R5658)+1,IF(T5658="ES",1,IF(OR(T5658="CL",T5658="OR",T5658="SBOR",T5658="SPFM",T5658="FM",T5658="SBFM",T5658="FO",T5658="GN",T5658="SSGN"),0)))</f>
        <v>1</v>
      </c>
      <c r="D5658" s="1" t="n">
        <v>5657</v>
      </c>
      <c r="E5658" s="1" t="s">
        <v>22635</v>
      </c>
      <c r="F5658" s="1"/>
      <c r="G5658" s="1" t="s">
        <v>22654</v>
      </c>
      <c r="H5658" s="1" t="s">
        <v>32418</v>
      </c>
      <c r="I5658" s="1" t="s">
        <v>32428</v>
      </c>
      <c r="J5658" s="1" t="s">
        <v>32676</v>
      </c>
      <c r="K5658" s="1" t="s">
        <v>32677</v>
      </c>
      <c r="L5658" s="1" t="s">
        <v>25254</v>
      </c>
      <c r="M5658" s="1" t="s">
        <v>25255</v>
      </c>
      <c r="N5658" s="1" t="s">
        <v>2732</v>
      </c>
      <c r="O5658" s="1" t="s">
        <v>25256</v>
      </c>
      <c r="P5658" s="1" t="n">
        <v>126514</v>
      </c>
      <c r="Q5658" s="1" t="n">
        <v>198449</v>
      </c>
      <c r="R5658" s="1" t="n">
        <v>198449</v>
      </c>
      <c r="S5658" s="1" t="n">
        <v>126514</v>
      </c>
      <c r="T5658" s="1" t="s">
        <v>69</v>
      </c>
      <c r="U5658" s="1" t="s">
        <v>32931</v>
      </c>
      <c r="V5658" s="1" t="s">
        <v>32932</v>
      </c>
      <c r="W5658" s="1" t="s">
        <v>32933</v>
      </c>
      <c r="X5658" s="1" t="s">
        <v>32932</v>
      </c>
      <c r="Y5658" s="1"/>
      <c r="Z5658" s="1" t="n">
        <v>3</v>
      </c>
      <c r="AA5658" s="1" t="s">
        <v>65</v>
      </c>
      <c r="AB5658" s="1" t="s">
        <v>32934</v>
      </c>
      <c r="AC5658" s="2" t="s">
        <v>66</v>
      </c>
      <c r="AD5658" s="2" t="s">
        <v>67</v>
      </c>
      <c r="AQ5658" s="2" t="s">
        <v>3206</v>
      </c>
    </row>
    <row r="5659" customFormat="false" ht="12.75" hidden="false" customHeight="false" outlineLevel="0" collapsed="false">
      <c r="A5659" s="3" t="s">
        <v>32935</v>
      </c>
      <c r="B5659" s="1" t="s">
        <v>32936</v>
      </c>
      <c r="C5659" s="4" t="n">
        <f aca="false">IF(OR(T5659="SSES",T5659="VAR"),-COUNTIF(P$2:P$6715,R5659)+1,IF(T5659="ES",1,IF(OR(T5659="CL",T5659="OR",T5659="SBOR",T5659="SPFM",T5659="FM",T5659="SBFM",T5659="FO",T5659="GN",T5659="SSGN"),0)))</f>
        <v>1</v>
      </c>
      <c r="D5659" s="1" t="n">
        <v>5658</v>
      </c>
      <c r="E5659" s="1" t="s">
        <v>22635</v>
      </c>
      <c r="F5659" s="1"/>
      <c r="G5659" s="1" t="s">
        <v>22654</v>
      </c>
      <c r="H5659" s="1" t="s">
        <v>32418</v>
      </c>
      <c r="I5659" s="1" t="s">
        <v>32428</v>
      </c>
      <c r="J5659" s="1" t="s">
        <v>32676</v>
      </c>
      <c r="K5659" s="1" t="s">
        <v>32677</v>
      </c>
      <c r="L5659" s="1" t="s">
        <v>25254</v>
      </c>
      <c r="M5659" s="1" t="s">
        <v>25255</v>
      </c>
      <c r="N5659" s="1" t="s">
        <v>2732</v>
      </c>
      <c r="O5659" s="1" t="s">
        <v>25256</v>
      </c>
      <c r="P5659" s="1" t="n">
        <v>126515</v>
      </c>
      <c r="Q5659" s="1" t="n">
        <v>198449</v>
      </c>
      <c r="R5659" s="1" t="n">
        <v>198449</v>
      </c>
      <c r="S5659" s="1" t="n">
        <v>126515</v>
      </c>
      <c r="T5659" s="1" t="s">
        <v>69</v>
      </c>
      <c r="U5659" s="1" t="s">
        <v>32937</v>
      </c>
      <c r="V5659" s="1" t="s">
        <v>32938</v>
      </c>
      <c r="W5659" s="1" t="s">
        <v>32939</v>
      </c>
      <c r="X5659" s="1" t="s">
        <v>32938</v>
      </c>
      <c r="Y5659" s="1"/>
      <c r="Z5659" s="1" t="n">
        <v>3</v>
      </c>
      <c r="AA5659" s="1" t="s">
        <v>65</v>
      </c>
      <c r="AB5659" s="1" t="s">
        <v>32940</v>
      </c>
      <c r="AC5659" s="2" t="s">
        <v>66</v>
      </c>
      <c r="AD5659" s="2" t="s">
        <v>67</v>
      </c>
      <c r="AQ5659" s="2" t="s">
        <v>3206</v>
      </c>
      <c r="AR5659" s="2" t="s">
        <v>3206</v>
      </c>
    </row>
    <row r="5660" customFormat="false" ht="12.75" hidden="false" customHeight="false" outlineLevel="0" collapsed="false">
      <c r="A5660" s="3" t="s">
        <v>32941</v>
      </c>
      <c r="B5660" s="1" t="s">
        <v>32942</v>
      </c>
      <c r="C5660" s="4" t="n">
        <f aca="false">IF(OR(T5660="SSES",T5660="VAR"),-COUNTIF(P$2:P$6715,R5660)+1,IF(T5660="ES",1,IF(OR(T5660="CL",T5660="OR",T5660="SBOR",T5660="SPFM",T5660="FM",T5660="SBFM",T5660="FO",T5660="GN",T5660="SSGN"),0)))</f>
        <v>1</v>
      </c>
      <c r="D5660" s="1" t="n">
        <v>5659</v>
      </c>
      <c r="E5660" s="1" t="s">
        <v>22635</v>
      </c>
      <c r="F5660" s="1"/>
      <c r="G5660" s="1" t="s">
        <v>22654</v>
      </c>
      <c r="H5660" s="1" t="s">
        <v>32418</v>
      </c>
      <c r="I5660" s="1" t="s">
        <v>32428</v>
      </c>
      <c r="J5660" s="1" t="s">
        <v>32676</v>
      </c>
      <c r="K5660" s="1" t="s">
        <v>32677</v>
      </c>
      <c r="L5660" s="1" t="s">
        <v>25254</v>
      </c>
      <c r="M5660" s="1" t="s">
        <v>25255</v>
      </c>
      <c r="N5660" s="1" t="s">
        <v>2732</v>
      </c>
      <c r="O5660" s="1" t="s">
        <v>25256</v>
      </c>
      <c r="P5660" s="1" t="n">
        <v>126541</v>
      </c>
      <c r="Q5660" s="1" t="n">
        <v>198449</v>
      </c>
      <c r="R5660" s="1" t="n">
        <v>198449</v>
      </c>
      <c r="S5660" s="1" t="n">
        <v>126541</v>
      </c>
      <c r="T5660" s="1" t="s">
        <v>69</v>
      </c>
      <c r="U5660" s="1" t="s">
        <v>32943</v>
      </c>
      <c r="V5660" s="1" t="s">
        <v>32944</v>
      </c>
      <c r="W5660" s="1" t="s">
        <v>32945</v>
      </c>
      <c r="X5660" s="1" t="s">
        <v>32944</v>
      </c>
      <c r="Y5660" s="1"/>
      <c r="Z5660" s="1" t="n">
        <v>3</v>
      </c>
      <c r="AA5660" s="1" t="s">
        <v>14102</v>
      </c>
      <c r="AB5660" s="1" t="s">
        <v>32946</v>
      </c>
      <c r="AC5660" s="2" t="s">
        <v>66</v>
      </c>
      <c r="AD5660" s="2" t="s">
        <v>67</v>
      </c>
      <c r="AQ5660" s="2" t="s">
        <v>3206</v>
      </c>
    </row>
    <row r="5661" customFormat="false" ht="12.75" hidden="false" customHeight="false" outlineLevel="0" collapsed="false">
      <c r="A5661" s="3" t="s">
        <v>32947</v>
      </c>
      <c r="B5661" s="1" t="s">
        <v>32948</v>
      </c>
      <c r="C5661" s="4" t="n">
        <f aca="false">IF(OR(T5661="SSES",T5661="VAR"),-COUNTIF(P$2:P$6715,R5661)+1,IF(T5661="ES",1,IF(OR(T5661="CL",T5661="OR",T5661="SBOR",T5661="SPFM",T5661="FM",T5661="SBFM",T5661="FO",T5661="GN",T5661="SSGN"),0)))</f>
        <v>1</v>
      </c>
      <c r="D5661" s="1" t="n">
        <v>5660</v>
      </c>
      <c r="E5661" s="1" t="s">
        <v>22635</v>
      </c>
      <c r="F5661" s="1"/>
      <c r="G5661" s="1" t="s">
        <v>22654</v>
      </c>
      <c r="H5661" s="1" t="s">
        <v>32418</v>
      </c>
      <c r="I5661" s="1" t="s">
        <v>32428</v>
      </c>
      <c r="J5661" s="1" t="s">
        <v>32676</v>
      </c>
      <c r="K5661" s="1" t="s">
        <v>32677</v>
      </c>
      <c r="L5661" s="1" t="s">
        <v>25254</v>
      </c>
      <c r="M5661" s="1" t="s">
        <v>25255</v>
      </c>
      <c r="N5661" s="1" t="s">
        <v>2732</v>
      </c>
      <c r="O5661" s="1" t="s">
        <v>25256</v>
      </c>
      <c r="P5661" s="1" t="n">
        <v>126552</v>
      </c>
      <c r="Q5661" s="1" t="n">
        <v>198449</v>
      </c>
      <c r="R5661" s="1" t="n">
        <v>198449</v>
      </c>
      <c r="S5661" s="1" t="n">
        <v>126552</v>
      </c>
      <c r="T5661" s="1" t="s">
        <v>69</v>
      </c>
      <c r="U5661" s="1" t="s">
        <v>32949</v>
      </c>
      <c r="V5661" s="1" t="s">
        <v>32950</v>
      </c>
      <c r="W5661" s="1" t="s">
        <v>32951</v>
      </c>
      <c r="X5661" s="1" t="s">
        <v>32950</v>
      </c>
      <c r="Y5661" s="1"/>
      <c r="Z5661" s="1" t="n">
        <v>3</v>
      </c>
      <c r="AA5661" s="1" t="s">
        <v>65</v>
      </c>
      <c r="AB5661" s="1" t="s">
        <v>32952</v>
      </c>
      <c r="AC5661" s="2" t="s">
        <v>66</v>
      </c>
      <c r="AD5661" s="2" t="s">
        <v>67</v>
      </c>
      <c r="AQ5661" s="2" t="s">
        <v>3206</v>
      </c>
    </row>
    <row r="5662" customFormat="false" ht="12.75" hidden="false" customHeight="false" outlineLevel="0" collapsed="false">
      <c r="A5662" s="3" t="s">
        <v>32953</v>
      </c>
      <c r="B5662" s="1" t="s">
        <v>32954</v>
      </c>
      <c r="C5662" s="4" t="n">
        <f aca="false">IF(OR(T5662="SSES",T5662="VAR"),-COUNTIF(P$2:P$6715,R5662)+1,IF(T5662="ES",1,IF(OR(T5662="CL",T5662="OR",T5662="SBOR",T5662="SPFM",T5662="FM",T5662="SBFM",T5662="FO",T5662="GN",T5662="SSGN"),0)))</f>
        <v>1</v>
      </c>
      <c r="D5662" s="1" t="n">
        <v>5661</v>
      </c>
      <c r="E5662" s="1" t="s">
        <v>22635</v>
      </c>
      <c r="F5662" s="1"/>
      <c r="G5662" s="1" t="s">
        <v>22654</v>
      </c>
      <c r="H5662" s="1" t="s">
        <v>32418</v>
      </c>
      <c r="I5662" s="1" t="s">
        <v>32428</v>
      </c>
      <c r="J5662" s="1" t="s">
        <v>32676</v>
      </c>
      <c r="K5662" s="1" t="s">
        <v>32677</v>
      </c>
      <c r="L5662" s="1" t="s">
        <v>25254</v>
      </c>
      <c r="M5662" s="1" t="s">
        <v>25255</v>
      </c>
      <c r="N5662" s="1" t="s">
        <v>2732</v>
      </c>
      <c r="O5662" s="1" t="s">
        <v>25256</v>
      </c>
      <c r="P5662" s="1" t="n">
        <v>126563</v>
      </c>
      <c r="Q5662" s="1" t="n">
        <v>198449</v>
      </c>
      <c r="R5662" s="1" t="n">
        <v>198449</v>
      </c>
      <c r="S5662" s="1" t="n">
        <v>126563</v>
      </c>
      <c r="T5662" s="1" t="s">
        <v>69</v>
      </c>
      <c r="U5662" s="1" t="s">
        <v>32955</v>
      </c>
      <c r="V5662" s="1" t="s">
        <v>32956</v>
      </c>
      <c r="W5662" s="1" t="s">
        <v>32957</v>
      </c>
      <c r="X5662" s="1" t="s">
        <v>32956</v>
      </c>
      <c r="Y5662" s="1" t="s">
        <v>32958</v>
      </c>
      <c r="Z5662" s="1" t="n">
        <v>3</v>
      </c>
      <c r="AA5662" s="1" t="s">
        <v>65</v>
      </c>
      <c r="AB5662" s="1" t="s">
        <v>32959</v>
      </c>
      <c r="AC5662" s="2" t="s">
        <v>66</v>
      </c>
      <c r="AD5662" s="2" t="s">
        <v>67</v>
      </c>
      <c r="AQ5662" s="2" t="s">
        <v>3206</v>
      </c>
      <c r="AR5662" s="2" t="s">
        <v>5313</v>
      </c>
    </row>
    <row r="5663" customFormat="false" ht="12.75" hidden="false" customHeight="false" outlineLevel="0" collapsed="false">
      <c r="A5663" s="3" t="s">
        <v>32960</v>
      </c>
      <c r="B5663" s="1" t="s">
        <v>32961</v>
      </c>
      <c r="C5663" s="4" t="n">
        <f aca="false">IF(OR(T5663="SSES",T5663="VAR"),-COUNTIF(P$2:P$6715,R5663)+1,IF(T5663="ES",1,IF(OR(T5663="CL",T5663="OR",T5663="SBOR",T5663="SPFM",T5663="FM",T5663="SBFM",T5663="FO",T5663="GN",T5663="SSGN"),0)))</f>
        <v>1</v>
      </c>
      <c r="D5663" s="1" t="n">
        <v>5662</v>
      </c>
      <c r="E5663" s="1" t="s">
        <v>22635</v>
      </c>
      <c r="F5663" s="1"/>
      <c r="G5663" s="1" t="s">
        <v>22654</v>
      </c>
      <c r="H5663" s="1" t="s">
        <v>32418</v>
      </c>
      <c r="I5663" s="1" t="s">
        <v>32428</v>
      </c>
      <c r="J5663" s="1" t="s">
        <v>32676</v>
      </c>
      <c r="K5663" s="1" t="s">
        <v>32677</v>
      </c>
      <c r="L5663" s="1" t="s">
        <v>25254</v>
      </c>
      <c r="M5663" s="1" t="s">
        <v>25255</v>
      </c>
      <c r="N5663" s="1" t="s">
        <v>2732</v>
      </c>
      <c r="O5663" s="1" t="s">
        <v>25256</v>
      </c>
      <c r="P5663" s="1" t="n">
        <v>126564</v>
      </c>
      <c r="Q5663" s="1" t="n">
        <v>198449</v>
      </c>
      <c r="R5663" s="1" t="n">
        <v>198449</v>
      </c>
      <c r="S5663" s="1" t="n">
        <v>126564</v>
      </c>
      <c r="T5663" s="1" t="s">
        <v>69</v>
      </c>
      <c r="U5663" s="1" t="s">
        <v>32962</v>
      </c>
      <c r="V5663" s="1" t="s">
        <v>32963</v>
      </c>
      <c r="W5663" s="1" t="s">
        <v>32964</v>
      </c>
      <c r="X5663" s="1" t="s">
        <v>32963</v>
      </c>
      <c r="Y5663" s="1"/>
      <c r="Z5663" s="1" t="n">
        <v>3</v>
      </c>
      <c r="AA5663" s="1" t="s">
        <v>14102</v>
      </c>
      <c r="AB5663" s="1" t="s">
        <v>32965</v>
      </c>
      <c r="AC5663" s="2" t="s">
        <v>66</v>
      </c>
      <c r="AD5663" s="2" t="s">
        <v>67</v>
      </c>
      <c r="AR5663" s="2" t="s">
        <v>5313</v>
      </c>
    </row>
    <row r="5664" customFormat="false" ht="12.75" hidden="false" customHeight="false" outlineLevel="0" collapsed="false">
      <c r="A5664" s="3" t="s">
        <v>32966</v>
      </c>
      <c r="B5664" s="1" t="s">
        <v>32967</v>
      </c>
      <c r="C5664" s="4" t="n">
        <f aca="false">IF(OR(T5664="SSES",T5664="VAR"),-COUNTIF(P$2:P$6715,R5664)+1,IF(T5664="ES",1,IF(OR(T5664="CL",T5664="OR",T5664="SBOR",T5664="SPFM",T5664="FM",T5664="SBFM",T5664="FO",T5664="GN",T5664="SSGN"),0)))</f>
        <v>1</v>
      </c>
      <c r="D5664" s="1" t="n">
        <v>5663</v>
      </c>
      <c r="E5664" s="1" t="s">
        <v>22635</v>
      </c>
      <c r="F5664" s="1"/>
      <c r="G5664" s="1" t="s">
        <v>22654</v>
      </c>
      <c r="H5664" s="1" t="s">
        <v>32418</v>
      </c>
      <c r="I5664" s="1" t="s">
        <v>32428</v>
      </c>
      <c r="J5664" s="1" t="s">
        <v>32676</v>
      </c>
      <c r="K5664" s="1" t="s">
        <v>32677</v>
      </c>
      <c r="L5664" s="1" t="s">
        <v>25254</v>
      </c>
      <c r="M5664" s="1" t="s">
        <v>25255</v>
      </c>
      <c r="N5664" s="1" t="s">
        <v>2732</v>
      </c>
      <c r="O5664" s="1" t="s">
        <v>25256</v>
      </c>
      <c r="P5664" s="1" t="n">
        <v>126566</v>
      </c>
      <c r="Q5664" s="1" t="n">
        <v>198449</v>
      </c>
      <c r="R5664" s="1" t="n">
        <v>198449</v>
      </c>
      <c r="S5664" s="1" t="n">
        <v>126566</v>
      </c>
      <c r="T5664" s="1" t="s">
        <v>69</v>
      </c>
      <c r="U5664" s="1" t="s">
        <v>16929</v>
      </c>
      <c r="V5664" s="1" t="s">
        <v>32968</v>
      </c>
      <c r="W5664" s="1" t="s">
        <v>32969</v>
      </c>
      <c r="X5664" s="1" t="s">
        <v>32968</v>
      </c>
      <c r="Y5664" s="1" t="s">
        <v>32970</v>
      </c>
      <c r="Z5664" s="1" t="n">
        <v>3</v>
      </c>
      <c r="AA5664" s="1" t="s">
        <v>65</v>
      </c>
      <c r="AB5664" s="1" t="s">
        <v>32971</v>
      </c>
      <c r="AC5664" s="2" t="s">
        <v>66</v>
      </c>
      <c r="AD5664" s="2" t="s">
        <v>67</v>
      </c>
      <c r="AQ5664" s="2" t="s">
        <v>3206</v>
      </c>
      <c r="AR5664" s="2" t="s">
        <v>3206</v>
      </c>
    </row>
    <row r="5665" customFormat="false" ht="12.75" hidden="false" customHeight="false" outlineLevel="0" collapsed="false">
      <c r="A5665" s="3" t="s">
        <v>32972</v>
      </c>
      <c r="B5665" s="1" t="s">
        <v>32967</v>
      </c>
      <c r="C5665" s="4" t="n">
        <f aca="false">IF(OR(T5665="SSES",T5665="VAR"),-COUNTIF(P$2:P$6715,R5665)+1,IF(T5665="ES",1,IF(OR(T5665="CL",T5665="OR",T5665="SBOR",T5665="SPFM",T5665="FM",T5665="SBFM",T5665="FO",T5665="GN",T5665="SSGN"),0)))</f>
        <v>1</v>
      </c>
      <c r="D5665" s="1" t="n">
        <v>5664</v>
      </c>
      <c r="E5665" s="1" t="s">
        <v>22635</v>
      </c>
      <c r="F5665" s="1"/>
      <c r="G5665" s="1" t="s">
        <v>22654</v>
      </c>
      <c r="H5665" s="1" t="s">
        <v>32418</v>
      </c>
      <c r="I5665" s="1" t="s">
        <v>32428</v>
      </c>
      <c r="J5665" s="1" t="s">
        <v>32676</v>
      </c>
      <c r="K5665" s="1" t="s">
        <v>32677</v>
      </c>
      <c r="L5665" s="1" t="s">
        <v>25254</v>
      </c>
      <c r="M5665" s="1" t="s">
        <v>25255</v>
      </c>
      <c r="N5665" s="1" t="s">
        <v>2732</v>
      </c>
      <c r="O5665" s="1" t="s">
        <v>25256</v>
      </c>
      <c r="P5665" s="1" t="n">
        <v>718790</v>
      </c>
      <c r="Q5665" s="1" t="n">
        <v>141718</v>
      </c>
      <c r="R5665" s="1" t="n">
        <v>141718</v>
      </c>
      <c r="S5665" s="1" t="n">
        <v>718790</v>
      </c>
      <c r="T5665" s="1" t="s">
        <v>16393</v>
      </c>
      <c r="U5665" s="1" t="s">
        <v>16929</v>
      </c>
      <c r="V5665" s="1" t="s">
        <v>32973</v>
      </c>
      <c r="W5665" s="1" t="s">
        <v>32974</v>
      </c>
      <c r="X5665" s="1" t="s">
        <v>32973</v>
      </c>
      <c r="Y5665" s="1"/>
      <c r="Z5665" s="1" t="n">
        <v>3</v>
      </c>
      <c r="AA5665" s="1" t="s">
        <v>65</v>
      </c>
      <c r="AB5665" s="1" t="s">
        <v>32975</v>
      </c>
      <c r="AC5665" s="2" t="s">
        <v>66</v>
      </c>
      <c r="AD5665" s="2" t="s">
        <v>67</v>
      </c>
    </row>
    <row r="5666" customFormat="false" ht="12.75" hidden="false" customHeight="false" outlineLevel="0" collapsed="false">
      <c r="A5666" s="3" t="s">
        <v>32976</v>
      </c>
      <c r="B5666" s="1" t="s">
        <v>32977</v>
      </c>
      <c r="C5666" s="4" t="n">
        <f aca="false">IF(OR(T5666="SSES",T5666="VAR"),-COUNTIF(P$2:P$6715,R5666)+1,IF(T5666="ES",1,IF(OR(T5666="CL",T5666="OR",T5666="SBOR",T5666="SPFM",T5666="FM",T5666="SBFM",T5666="FO",T5666="GN",T5666="SSGN"),0)))</f>
        <v>1</v>
      </c>
      <c r="D5666" s="1" t="n">
        <v>5665</v>
      </c>
      <c r="E5666" s="1" t="s">
        <v>22635</v>
      </c>
      <c r="F5666" s="1"/>
      <c r="G5666" s="1" t="s">
        <v>22654</v>
      </c>
      <c r="H5666" s="1" t="s">
        <v>32418</v>
      </c>
      <c r="I5666" s="1" t="s">
        <v>32428</v>
      </c>
      <c r="J5666" s="1" t="s">
        <v>32676</v>
      </c>
      <c r="K5666" s="1" t="s">
        <v>32677</v>
      </c>
      <c r="L5666" s="1" t="s">
        <v>25254</v>
      </c>
      <c r="M5666" s="1" t="s">
        <v>25255</v>
      </c>
      <c r="N5666" s="1" t="s">
        <v>2732</v>
      </c>
      <c r="O5666" s="1" t="s">
        <v>25256</v>
      </c>
      <c r="P5666" s="1" t="n">
        <v>126582</v>
      </c>
      <c r="Q5666" s="1" t="n">
        <v>198449</v>
      </c>
      <c r="R5666" s="1" t="n">
        <v>198449</v>
      </c>
      <c r="S5666" s="1" t="n">
        <v>126582</v>
      </c>
      <c r="T5666" s="1" t="s">
        <v>69</v>
      </c>
      <c r="U5666" s="1" t="s">
        <v>16929</v>
      </c>
      <c r="V5666" s="1" t="s">
        <v>32978</v>
      </c>
      <c r="W5666" s="1" t="s">
        <v>32979</v>
      </c>
      <c r="X5666" s="1" t="s">
        <v>32978</v>
      </c>
      <c r="Y5666" s="1" t="s">
        <v>32980</v>
      </c>
      <c r="Z5666" s="1" t="n">
        <v>3</v>
      </c>
      <c r="AA5666" s="1" t="s">
        <v>65</v>
      </c>
      <c r="AB5666" s="1" t="s">
        <v>32981</v>
      </c>
      <c r="AC5666" s="2" t="s">
        <v>66</v>
      </c>
      <c r="AD5666" s="2" t="s">
        <v>67</v>
      </c>
      <c r="AO5666" s="2" t="s">
        <v>3206</v>
      </c>
      <c r="AP5666" s="2" t="s">
        <v>3206</v>
      </c>
      <c r="AQ5666" s="2" t="s">
        <v>3206</v>
      </c>
      <c r="AR5666" s="2" t="s">
        <v>3206</v>
      </c>
    </row>
    <row r="5667" customFormat="false" ht="12.75" hidden="false" customHeight="false" outlineLevel="0" collapsed="false">
      <c r="A5667" s="3" t="s">
        <v>32982</v>
      </c>
      <c r="B5667" s="1" t="s">
        <v>32983</v>
      </c>
      <c r="C5667" s="4" t="n">
        <f aca="false">IF(OR(T5667="SSES",T5667="VAR"),-COUNTIF(P$2:P$6715,R5667)+1,IF(T5667="ES",1,IF(OR(T5667="CL",T5667="OR",T5667="SBOR",T5667="SPFM",T5667="FM",T5667="SBFM",T5667="FO",T5667="GN",T5667="SSGN"),0)))</f>
        <v>1</v>
      </c>
      <c r="D5667" s="1" t="n">
        <v>5666</v>
      </c>
      <c r="E5667" s="1" t="s">
        <v>22635</v>
      </c>
      <c r="F5667" s="1"/>
      <c r="G5667" s="1" t="s">
        <v>22654</v>
      </c>
      <c r="H5667" s="1" t="s">
        <v>32418</v>
      </c>
      <c r="I5667" s="1" t="s">
        <v>32428</v>
      </c>
      <c r="J5667" s="1" t="s">
        <v>32676</v>
      </c>
      <c r="K5667" s="1" t="s">
        <v>32677</v>
      </c>
      <c r="L5667" s="1" t="s">
        <v>25254</v>
      </c>
      <c r="M5667" s="1" t="s">
        <v>25255</v>
      </c>
      <c r="N5667" s="1" t="s">
        <v>2732</v>
      </c>
      <c r="O5667" s="1" t="s">
        <v>25256</v>
      </c>
      <c r="P5667" s="1" t="n">
        <v>970955</v>
      </c>
      <c r="Q5667" s="1" t="n">
        <v>199145</v>
      </c>
      <c r="R5667" s="1" t="n">
        <v>970952</v>
      </c>
      <c r="S5667" s="1" t="n">
        <v>970955</v>
      </c>
      <c r="T5667" s="1" t="s">
        <v>69</v>
      </c>
      <c r="U5667" s="1" t="s">
        <v>32984</v>
      </c>
      <c r="V5667" s="1" t="s">
        <v>32985</v>
      </c>
      <c r="W5667" s="1" t="s">
        <v>32986</v>
      </c>
      <c r="X5667" s="1" t="s">
        <v>32985</v>
      </c>
      <c r="Y5667" s="1" t="s">
        <v>32987</v>
      </c>
      <c r="Z5667" s="1" t="n">
        <v>3</v>
      </c>
      <c r="AA5667" s="1" t="s">
        <v>65</v>
      </c>
      <c r="AB5667" s="1" t="s">
        <v>32988</v>
      </c>
      <c r="AC5667" s="2" t="s">
        <v>66</v>
      </c>
      <c r="AD5667" s="2" t="s">
        <v>67</v>
      </c>
      <c r="AQ5667" s="2" t="s">
        <v>3206</v>
      </c>
      <c r="AR5667" s="2" t="s">
        <v>25885</v>
      </c>
    </row>
    <row r="5668" customFormat="false" ht="12.75" hidden="false" customHeight="false" outlineLevel="0" collapsed="false">
      <c r="A5668" s="3" t="s">
        <v>32989</v>
      </c>
      <c r="B5668" s="1" t="s">
        <v>32990</v>
      </c>
      <c r="C5668" s="4" t="n">
        <f aca="false">IF(OR(T5668="SSES",T5668="VAR"),-COUNTIF(P$2:P$6715,R5668)+1,IF(T5668="ES",1,IF(OR(T5668="CL",T5668="OR",T5668="SBOR",T5668="SPFM",T5668="FM",T5668="SBFM",T5668="FO",T5668="GN",T5668="SSGN"),0)))</f>
        <v>1</v>
      </c>
      <c r="D5668" s="1" t="n">
        <v>5667</v>
      </c>
      <c r="E5668" s="1" t="s">
        <v>22635</v>
      </c>
      <c r="F5668" s="1"/>
      <c r="G5668" s="1" t="s">
        <v>22654</v>
      </c>
      <c r="H5668" s="1" t="s">
        <v>32418</v>
      </c>
      <c r="I5668" s="1" t="s">
        <v>32428</v>
      </c>
      <c r="J5668" s="1" t="s">
        <v>32676</v>
      </c>
      <c r="K5668" s="1" t="s">
        <v>32991</v>
      </c>
      <c r="L5668" s="1" t="s">
        <v>25254</v>
      </c>
      <c r="M5668" s="1" t="s">
        <v>25255</v>
      </c>
      <c r="N5668" s="1" t="s">
        <v>2732</v>
      </c>
      <c r="O5668" s="1" t="s">
        <v>25256</v>
      </c>
      <c r="P5668" s="1" t="n">
        <v>137161</v>
      </c>
      <c r="Q5668" s="1" t="n">
        <v>105297</v>
      </c>
      <c r="R5668" s="1" t="n">
        <v>105297</v>
      </c>
      <c r="S5668" s="1" t="n">
        <v>137161</v>
      </c>
      <c r="T5668" s="1" t="s">
        <v>1467</v>
      </c>
      <c r="U5668" s="1" t="s">
        <v>25290</v>
      </c>
      <c r="V5668" s="1" t="s">
        <v>32992</v>
      </c>
      <c r="W5668" s="1" t="s">
        <v>32993</v>
      </c>
      <c r="X5668" s="1" t="s">
        <v>32992</v>
      </c>
      <c r="Y5668" s="1"/>
      <c r="Z5668" s="1" t="n">
        <v>3</v>
      </c>
      <c r="AA5668" s="1" t="s">
        <v>65</v>
      </c>
      <c r="AB5668" s="1" t="s">
        <v>32994</v>
      </c>
      <c r="AC5668" s="2" t="s">
        <v>66</v>
      </c>
      <c r="AD5668" s="2" t="s">
        <v>67</v>
      </c>
      <c r="AQ5668" s="2" t="s">
        <v>3206</v>
      </c>
    </row>
    <row r="5669" customFormat="false" ht="12.75" hidden="false" customHeight="false" outlineLevel="0" collapsed="false">
      <c r="A5669" s="3" t="s">
        <v>32995</v>
      </c>
      <c r="B5669" s="1" t="s">
        <v>32996</v>
      </c>
      <c r="C5669" s="4" t="n">
        <f aca="false">IF(OR(T5669="SSES",T5669="VAR"),-COUNTIF(P$2:P$6715,R5669)+1,IF(T5669="ES",1,IF(OR(T5669="CL",T5669="OR",T5669="SBOR",T5669="SPFM",T5669="FM",T5669="SBFM",T5669="FO",T5669="GN",T5669="SSGN"),0)))</f>
        <v>0</v>
      </c>
      <c r="D5669" s="1" t="n">
        <v>5668</v>
      </c>
      <c r="E5669" s="1" t="s">
        <v>22635</v>
      </c>
      <c r="F5669" s="1"/>
      <c r="G5669" s="1" t="s">
        <v>22654</v>
      </c>
      <c r="H5669" s="1" t="s">
        <v>32418</v>
      </c>
      <c r="I5669" s="1" t="s">
        <v>32428</v>
      </c>
      <c r="J5669" s="1" t="s">
        <v>32997</v>
      </c>
      <c r="K5669" s="1"/>
      <c r="L5669" s="1" t="s">
        <v>25254</v>
      </c>
      <c r="M5669" s="1" t="s">
        <v>25255</v>
      </c>
      <c r="N5669" s="1" t="s">
        <v>2732</v>
      </c>
      <c r="O5669" s="1" t="s">
        <v>25256</v>
      </c>
      <c r="P5669" s="1" t="n">
        <v>197540</v>
      </c>
      <c r="Q5669" s="1" t="n">
        <v>851833</v>
      </c>
      <c r="R5669" s="1" t="n">
        <v>851833</v>
      </c>
      <c r="S5669" s="1" t="n">
        <v>197540</v>
      </c>
      <c r="T5669" s="1" t="s">
        <v>61</v>
      </c>
      <c r="U5669" s="1" t="s">
        <v>16929</v>
      </c>
      <c r="V5669" s="1" t="s">
        <v>32998</v>
      </c>
      <c r="W5669" s="1" t="s">
        <v>32999</v>
      </c>
      <c r="X5669" s="1" t="s">
        <v>32998</v>
      </c>
      <c r="Y5669" s="1" t="s">
        <v>33000</v>
      </c>
      <c r="Z5669" s="1" t="n">
        <v>3</v>
      </c>
      <c r="AA5669" s="1" t="s">
        <v>65</v>
      </c>
      <c r="AB5669" s="1"/>
    </row>
    <row r="5670" customFormat="false" ht="12.75" hidden="false" customHeight="false" outlineLevel="0" collapsed="false">
      <c r="A5670" s="3" t="s">
        <v>33001</v>
      </c>
      <c r="B5670" s="1" t="s">
        <v>33002</v>
      </c>
      <c r="C5670" s="4" t="n">
        <f aca="false">IF(OR(T5670="SSES",T5670="VAR"),-COUNTIF(P$2:P$6715,R5670)+1,IF(T5670="ES",1,IF(OR(T5670="CL",T5670="OR",T5670="SBOR",T5670="SPFM",T5670="FM",T5670="SBFM",T5670="FO",T5670="GN",T5670="SSGN"),0)))</f>
        <v>1</v>
      </c>
      <c r="D5670" s="1" t="n">
        <v>5669</v>
      </c>
      <c r="E5670" s="1" t="s">
        <v>22635</v>
      </c>
      <c r="F5670" s="1"/>
      <c r="G5670" s="1" t="s">
        <v>22654</v>
      </c>
      <c r="H5670" s="1" t="s">
        <v>32418</v>
      </c>
      <c r="I5670" s="1" t="s">
        <v>32428</v>
      </c>
      <c r="J5670" s="1" t="s">
        <v>32997</v>
      </c>
      <c r="K5670" s="1"/>
      <c r="L5670" s="1" t="s">
        <v>25254</v>
      </c>
      <c r="M5670" s="1" t="s">
        <v>25255</v>
      </c>
      <c r="N5670" s="1" t="s">
        <v>2732</v>
      </c>
      <c r="O5670" s="1" t="s">
        <v>25256</v>
      </c>
      <c r="P5670" s="1" t="n">
        <v>122069</v>
      </c>
      <c r="Q5670" s="1" t="n">
        <v>197540</v>
      </c>
      <c r="R5670" s="1" t="n">
        <v>197540</v>
      </c>
      <c r="S5670" s="1" t="n">
        <v>122069</v>
      </c>
      <c r="T5670" s="1" t="s">
        <v>69</v>
      </c>
      <c r="U5670" s="1" t="s">
        <v>16929</v>
      </c>
      <c r="V5670" s="1" t="s">
        <v>33003</v>
      </c>
      <c r="W5670" s="1" t="s">
        <v>33004</v>
      </c>
      <c r="X5670" s="1" t="s">
        <v>33003</v>
      </c>
      <c r="Y5670" s="1" t="s">
        <v>33005</v>
      </c>
      <c r="Z5670" s="1" t="n">
        <v>3</v>
      </c>
      <c r="AA5670" s="1" t="s">
        <v>65</v>
      </c>
      <c r="AB5670" s="1" t="s">
        <v>33006</v>
      </c>
      <c r="AC5670" s="2" t="s">
        <v>66</v>
      </c>
      <c r="AD5670" s="2" t="s">
        <v>67</v>
      </c>
      <c r="AO5670" s="2" t="s">
        <v>3206</v>
      </c>
      <c r="AQ5670" s="2" t="s">
        <v>3206</v>
      </c>
      <c r="AU5670" s="2" t="s">
        <v>25272</v>
      </c>
    </row>
    <row r="5671" customFormat="false" ht="12.75" hidden="false" customHeight="false" outlineLevel="0" collapsed="false">
      <c r="A5671" s="3" t="s">
        <v>33007</v>
      </c>
      <c r="B5671" s="1" t="s">
        <v>33008</v>
      </c>
      <c r="C5671" s="4" t="n">
        <f aca="false">IF(OR(T5671="SSES",T5671="VAR"),-COUNTIF(P$2:P$6715,R5671)+1,IF(T5671="ES",1,IF(OR(T5671="CL",T5671="OR",T5671="SBOR",T5671="SPFM",T5671="FM",T5671="SBFM",T5671="FO",T5671="GN",T5671="SSGN"),0)))</f>
        <v>1</v>
      </c>
      <c r="D5671" s="1" t="n">
        <v>5670</v>
      </c>
      <c r="E5671" s="1" t="s">
        <v>22635</v>
      </c>
      <c r="F5671" s="1"/>
      <c r="G5671" s="1" t="s">
        <v>22654</v>
      </c>
      <c r="H5671" s="1" t="s">
        <v>32418</v>
      </c>
      <c r="I5671" s="1" t="s">
        <v>32428</v>
      </c>
      <c r="J5671" s="1" t="s">
        <v>32997</v>
      </c>
      <c r="K5671" s="1"/>
      <c r="L5671" s="1" t="s">
        <v>25254</v>
      </c>
      <c r="M5671" s="1" t="s">
        <v>25255</v>
      </c>
      <c r="N5671" s="1" t="s">
        <v>2732</v>
      </c>
      <c r="O5671" s="1" t="s">
        <v>25256</v>
      </c>
      <c r="P5671" s="1" t="n">
        <v>122073</v>
      </c>
      <c r="Q5671" s="1" t="n">
        <v>197540</v>
      </c>
      <c r="R5671" s="1" t="n">
        <v>197540</v>
      </c>
      <c r="S5671" s="1" t="n">
        <v>122073</v>
      </c>
      <c r="T5671" s="1" t="s">
        <v>69</v>
      </c>
      <c r="U5671" s="1" t="s">
        <v>26530</v>
      </c>
      <c r="V5671" s="1" t="s">
        <v>33009</v>
      </c>
      <c r="W5671" s="1" t="s">
        <v>33010</v>
      </c>
      <c r="X5671" s="1" t="s">
        <v>33009</v>
      </c>
      <c r="Y5671" s="1" t="s">
        <v>33011</v>
      </c>
      <c r="Z5671" s="1" t="n">
        <v>3</v>
      </c>
      <c r="AA5671" s="1" t="s">
        <v>65</v>
      </c>
      <c r="AB5671" s="1" t="s">
        <v>33012</v>
      </c>
      <c r="AC5671" s="2" t="s">
        <v>66</v>
      </c>
      <c r="AD5671" s="2" t="s">
        <v>67</v>
      </c>
      <c r="AQ5671" s="2" t="s">
        <v>3206</v>
      </c>
      <c r="AR5671" s="2" t="s">
        <v>3206</v>
      </c>
      <c r="AU5671" s="2" t="s">
        <v>25272</v>
      </c>
    </row>
    <row r="5672" customFormat="false" ht="12.75" hidden="false" customHeight="false" outlineLevel="0" collapsed="false">
      <c r="A5672" s="3" t="s">
        <v>33013</v>
      </c>
      <c r="B5672" s="1" t="s">
        <v>33014</v>
      </c>
      <c r="C5672" s="4" t="n">
        <f aca="false">IF(OR(T5672="SSES",T5672="VAR"),-COUNTIF(P$2:P$6715,R5672)+1,IF(T5672="ES",1,IF(OR(T5672="CL",T5672="OR",T5672="SBOR",T5672="SPFM",T5672="FM",T5672="SBFM",T5672="FO",T5672="GN",T5672="SSGN"),0)))</f>
        <v>0</v>
      </c>
      <c r="D5672" s="1" t="n">
        <v>5671</v>
      </c>
      <c r="E5672" s="1" t="s">
        <v>22635</v>
      </c>
      <c r="F5672" s="1"/>
      <c r="G5672" s="1" t="s">
        <v>22654</v>
      </c>
      <c r="H5672" s="1" t="s">
        <v>32418</v>
      </c>
      <c r="I5672" s="1" t="s">
        <v>33015</v>
      </c>
      <c r="J5672" s="1"/>
      <c r="K5672" s="1"/>
      <c r="L5672" s="1" t="s">
        <v>25254</v>
      </c>
      <c r="M5672" s="1" t="s">
        <v>25255</v>
      </c>
      <c r="N5672" s="1" t="s">
        <v>2732</v>
      </c>
      <c r="O5672" s="1" t="s">
        <v>25256</v>
      </c>
      <c r="P5672" s="1" t="n">
        <v>196288</v>
      </c>
      <c r="Q5672" s="1" t="n">
        <v>187415</v>
      </c>
      <c r="R5672" s="1" t="n">
        <v>187415</v>
      </c>
      <c r="S5672" s="1" t="n">
        <v>196288</v>
      </c>
      <c r="T5672" s="1" t="s">
        <v>61</v>
      </c>
      <c r="U5672" s="1" t="s">
        <v>16929</v>
      </c>
      <c r="V5672" s="1" t="s">
        <v>33016</v>
      </c>
      <c r="W5672" s="1" t="s">
        <v>33017</v>
      </c>
      <c r="X5672" s="1" t="s">
        <v>33016</v>
      </c>
      <c r="Y5672" s="1" t="s">
        <v>33018</v>
      </c>
      <c r="Z5672" s="1" t="n">
        <v>3</v>
      </c>
      <c r="AA5672" s="1" t="s">
        <v>65</v>
      </c>
      <c r="AB5672" s="1"/>
      <c r="AC5672" s="2" t="s">
        <v>66</v>
      </c>
      <c r="AD5672" s="2" t="s">
        <v>67</v>
      </c>
    </row>
    <row r="5673" customFormat="false" ht="12.75" hidden="false" customHeight="false" outlineLevel="0" collapsed="false">
      <c r="A5673" s="3" t="s">
        <v>33019</v>
      </c>
      <c r="B5673" s="1" t="s">
        <v>33020</v>
      </c>
      <c r="C5673" s="4" t="n">
        <f aca="false">IF(OR(T5673="SSES",T5673="VAR"),-COUNTIF(P$2:P$6715,R5673)+1,IF(T5673="ES",1,IF(OR(T5673="CL",T5673="OR",T5673="SBOR",T5673="SPFM",T5673="FM",T5673="SBFM",T5673="FO",T5673="GN",T5673="SSGN"),0)))</f>
        <v>1</v>
      </c>
      <c r="D5673" s="1" t="n">
        <v>5672</v>
      </c>
      <c r="E5673" s="1" t="s">
        <v>22635</v>
      </c>
      <c r="F5673" s="1"/>
      <c r="G5673" s="1" t="s">
        <v>22654</v>
      </c>
      <c r="H5673" s="1" t="s">
        <v>32418</v>
      </c>
      <c r="I5673" s="1" t="s">
        <v>33015</v>
      </c>
      <c r="J5673" s="1"/>
      <c r="K5673" s="1"/>
      <c r="L5673" s="1" t="s">
        <v>25254</v>
      </c>
      <c r="M5673" s="1" t="s">
        <v>25255</v>
      </c>
      <c r="N5673" s="1" t="s">
        <v>2732</v>
      </c>
      <c r="O5673" s="1" t="s">
        <v>25256</v>
      </c>
      <c r="P5673" s="1" t="n">
        <v>113639</v>
      </c>
      <c r="Q5673" s="1" t="n">
        <v>196288</v>
      </c>
      <c r="R5673" s="1" t="n">
        <v>196288</v>
      </c>
      <c r="S5673" s="1" t="n">
        <v>113639</v>
      </c>
      <c r="T5673" s="1" t="s">
        <v>69</v>
      </c>
      <c r="U5673" s="1" t="s">
        <v>16929</v>
      </c>
      <c r="V5673" s="1" t="s">
        <v>33021</v>
      </c>
      <c r="W5673" s="1" t="s">
        <v>33022</v>
      </c>
      <c r="X5673" s="1" t="s">
        <v>33021</v>
      </c>
      <c r="Y5673" s="1" t="s">
        <v>33023</v>
      </c>
      <c r="Z5673" s="1" t="n">
        <v>3</v>
      </c>
      <c r="AA5673" s="1" t="s">
        <v>65</v>
      </c>
      <c r="AB5673" s="1" t="s">
        <v>33024</v>
      </c>
      <c r="AC5673" s="2" t="s">
        <v>66</v>
      </c>
      <c r="AD5673" s="2" t="s">
        <v>67</v>
      </c>
      <c r="AO5673" s="2" t="s">
        <v>3206</v>
      </c>
      <c r="AP5673" s="2" t="s">
        <v>3206</v>
      </c>
      <c r="AQ5673" s="2" t="s">
        <v>3206</v>
      </c>
      <c r="AU5673" s="2" t="s">
        <v>25272</v>
      </c>
    </row>
    <row r="5674" customFormat="false" ht="12.75" hidden="false" customHeight="false" outlineLevel="0" collapsed="false">
      <c r="A5674" s="3" t="s">
        <v>33025</v>
      </c>
      <c r="B5674" s="1" t="s">
        <v>33026</v>
      </c>
      <c r="C5674" s="4" t="n">
        <f aca="false">IF(OR(T5674="SSES",T5674="VAR"),-COUNTIF(P$2:P$6715,R5674)+1,IF(T5674="ES",1,IF(OR(T5674="CL",T5674="OR",T5674="SBOR",T5674="SPFM",T5674="FM",T5674="SBFM",T5674="FO",T5674="GN",T5674="SSGN"),0)))</f>
        <v>1</v>
      </c>
      <c r="D5674" s="1" t="n">
        <v>5673</v>
      </c>
      <c r="E5674" s="1" t="s">
        <v>22635</v>
      </c>
      <c r="F5674" s="1"/>
      <c r="G5674" s="1" t="s">
        <v>22654</v>
      </c>
      <c r="H5674" s="1" t="s">
        <v>32418</v>
      </c>
      <c r="I5674" s="1" t="s">
        <v>33015</v>
      </c>
      <c r="J5674" s="1"/>
      <c r="K5674" s="1"/>
      <c r="L5674" s="1" t="s">
        <v>25254</v>
      </c>
      <c r="M5674" s="1" t="s">
        <v>25255</v>
      </c>
      <c r="N5674" s="1" t="s">
        <v>2732</v>
      </c>
      <c r="O5674" s="1" t="s">
        <v>25256</v>
      </c>
      <c r="P5674" s="1" t="n">
        <v>149489</v>
      </c>
      <c r="Q5674" s="1" t="n">
        <v>762169</v>
      </c>
      <c r="R5674" s="1" t="n">
        <v>762169</v>
      </c>
      <c r="S5674" s="1" t="n">
        <v>149489</v>
      </c>
      <c r="T5674" s="1" t="s">
        <v>16393</v>
      </c>
      <c r="U5674" s="1" t="s">
        <v>33027</v>
      </c>
      <c r="V5674" s="1" t="s">
        <v>33028</v>
      </c>
      <c r="W5674" s="1" t="s">
        <v>33029</v>
      </c>
      <c r="X5674" s="1" t="s">
        <v>33028</v>
      </c>
      <c r="Y5674" s="1"/>
      <c r="Z5674" s="1" t="n">
        <v>3</v>
      </c>
      <c r="AA5674" s="1" t="s">
        <v>65</v>
      </c>
      <c r="AB5674" s="1" t="s">
        <v>33030</v>
      </c>
      <c r="AC5674" s="2" t="s">
        <v>66</v>
      </c>
      <c r="AD5674" s="2" t="s">
        <v>67</v>
      </c>
      <c r="AM5674" s="2" t="s">
        <v>25909</v>
      </c>
      <c r="AU5674" s="2" t="s">
        <v>25272</v>
      </c>
    </row>
    <row r="5675" customFormat="false" ht="12.75" hidden="false" customHeight="false" outlineLevel="0" collapsed="false">
      <c r="A5675" s="3" t="s">
        <v>33031</v>
      </c>
      <c r="B5675" s="1" t="s">
        <v>33032</v>
      </c>
      <c r="C5675" s="4" t="n">
        <f aca="false">IF(OR(T5675="SSES",T5675="VAR"),-COUNTIF(P$2:P$6715,R5675)+1,IF(T5675="ES",1,IF(OR(T5675="CL",T5675="OR",T5675="SBOR",T5675="SPFM",T5675="FM",T5675="SBFM",T5675="FO",T5675="GN",T5675="SSGN"),0)))</f>
        <v>1</v>
      </c>
      <c r="D5675" s="1" t="n">
        <v>5674</v>
      </c>
      <c r="E5675" s="1" t="s">
        <v>22635</v>
      </c>
      <c r="F5675" s="1"/>
      <c r="G5675" s="1" t="s">
        <v>22654</v>
      </c>
      <c r="H5675" s="1" t="s">
        <v>32418</v>
      </c>
      <c r="I5675" s="1" t="s">
        <v>33015</v>
      </c>
      <c r="J5675" s="1"/>
      <c r="K5675" s="1"/>
      <c r="L5675" s="1" t="s">
        <v>25254</v>
      </c>
      <c r="M5675" s="1" t="s">
        <v>25255</v>
      </c>
      <c r="N5675" s="1" t="s">
        <v>2732</v>
      </c>
      <c r="O5675" s="1" t="s">
        <v>25256</v>
      </c>
      <c r="P5675" s="1" t="n">
        <v>128315</v>
      </c>
      <c r="Q5675" s="1" t="n">
        <v>198838</v>
      </c>
      <c r="R5675" s="1" t="n">
        <v>851991</v>
      </c>
      <c r="S5675" s="1" t="n">
        <v>128315</v>
      </c>
      <c r="T5675" s="1" t="s">
        <v>69</v>
      </c>
      <c r="U5675" s="1" t="s">
        <v>16929</v>
      </c>
      <c r="V5675" s="1" t="s">
        <v>33033</v>
      </c>
      <c r="W5675" s="1" t="s">
        <v>33034</v>
      </c>
      <c r="X5675" s="1" t="s">
        <v>33033</v>
      </c>
      <c r="Y5675" s="1" t="s">
        <v>33035</v>
      </c>
      <c r="Z5675" s="1" t="n">
        <v>2</v>
      </c>
      <c r="AA5675" s="1" t="s">
        <v>65</v>
      </c>
      <c r="AB5675" s="1" t="s">
        <v>33036</v>
      </c>
      <c r="AC5675" s="2" t="s">
        <v>66</v>
      </c>
      <c r="AD5675" s="2" t="s">
        <v>67</v>
      </c>
      <c r="AL5675" s="2" t="s">
        <v>33037</v>
      </c>
      <c r="AO5675" s="2" t="s">
        <v>3206</v>
      </c>
      <c r="AP5675" s="2" t="s">
        <v>3206</v>
      </c>
      <c r="AQ5675" s="2" t="s">
        <v>3232</v>
      </c>
      <c r="AU5675" s="2" t="s">
        <v>25272</v>
      </c>
    </row>
    <row r="5676" customFormat="false" ht="12.75" hidden="false" customHeight="false" outlineLevel="0" collapsed="false">
      <c r="A5676" s="3" t="s">
        <v>33038</v>
      </c>
      <c r="B5676" s="1" t="s">
        <v>33039</v>
      </c>
      <c r="C5676" s="4" t="n">
        <f aca="false">IF(OR(T5676="SSES",T5676="VAR"),-COUNTIF(P$2:P$6715,R5676)+1,IF(T5676="ES",1,IF(OR(T5676="CL",T5676="OR",T5676="SBOR",T5676="SPFM",T5676="FM",T5676="SBFM",T5676="FO",T5676="GN",T5676="SSGN"),0)))</f>
        <v>1</v>
      </c>
      <c r="D5676" s="1" t="n">
        <v>5675</v>
      </c>
      <c r="E5676" s="1" t="s">
        <v>22635</v>
      </c>
      <c r="F5676" s="1"/>
      <c r="G5676" s="1" t="s">
        <v>22654</v>
      </c>
      <c r="H5676" s="1" t="s">
        <v>32418</v>
      </c>
      <c r="I5676" s="1" t="s">
        <v>33015</v>
      </c>
      <c r="J5676" s="1"/>
      <c r="K5676" s="1"/>
      <c r="L5676" s="1" t="s">
        <v>25254</v>
      </c>
      <c r="M5676" s="1" t="s">
        <v>25255</v>
      </c>
      <c r="N5676" s="1" t="s">
        <v>2732</v>
      </c>
      <c r="O5676" s="1" t="s">
        <v>25256</v>
      </c>
      <c r="P5676" s="1" t="n">
        <v>128322</v>
      </c>
      <c r="Q5676" s="1" t="n">
        <v>198838</v>
      </c>
      <c r="R5676" s="1" t="n">
        <v>851991</v>
      </c>
      <c r="S5676" s="1" t="n">
        <v>128322</v>
      </c>
      <c r="T5676" s="1" t="s">
        <v>69</v>
      </c>
      <c r="U5676" s="1" t="s">
        <v>16929</v>
      </c>
      <c r="V5676" s="1" t="s">
        <v>33040</v>
      </c>
      <c r="W5676" s="1" t="s">
        <v>33041</v>
      </c>
      <c r="X5676" s="1" t="s">
        <v>33040</v>
      </c>
      <c r="Y5676" s="1" t="s">
        <v>33042</v>
      </c>
      <c r="Z5676" s="1" t="n">
        <v>2</v>
      </c>
      <c r="AA5676" s="1" t="s">
        <v>65</v>
      </c>
      <c r="AB5676" s="1" t="s">
        <v>33043</v>
      </c>
      <c r="AC5676" s="2" t="s">
        <v>66</v>
      </c>
      <c r="AD5676" s="2" t="s">
        <v>67</v>
      </c>
      <c r="AO5676" s="2" t="s">
        <v>3206</v>
      </c>
      <c r="AP5676" s="2" t="s">
        <v>3206</v>
      </c>
      <c r="AQ5676" s="2" t="s">
        <v>5313</v>
      </c>
    </row>
    <row r="5677" customFormat="false" ht="12.75" hidden="false" customHeight="false" outlineLevel="0" collapsed="false">
      <c r="A5677" s="3" t="s">
        <v>33044</v>
      </c>
      <c r="B5677" s="1" t="s">
        <v>33045</v>
      </c>
      <c r="C5677" s="4" t="n">
        <f aca="false">IF(OR(T5677="SSES",T5677="VAR"),-COUNTIF(P$2:P$6715,R5677)+1,IF(T5677="ES",1,IF(OR(T5677="CL",T5677="OR",T5677="SBOR",T5677="SPFM",T5677="FM",T5677="SBFM",T5677="FO",T5677="GN",T5677="SSGN"),0)))</f>
        <v>0</v>
      </c>
      <c r="D5677" s="1" t="n">
        <v>5676</v>
      </c>
      <c r="E5677" s="1" t="s">
        <v>22635</v>
      </c>
      <c r="F5677" s="1"/>
      <c r="G5677" s="1" t="s">
        <v>22654</v>
      </c>
      <c r="H5677" s="1" t="s">
        <v>32418</v>
      </c>
      <c r="I5677" s="1" t="s">
        <v>33046</v>
      </c>
      <c r="J5677" s="1"/>
      <c r="K5677" s="1" t="s">
        <v>33047</v>
      </c>
      <c r="L5677" s="1" t="s">
        <v>25254</v>
      </c>
      <c r="M5677" s="1" t="s">
        <v>25255</v>
      </c>
      <c r="N5677" s="1" t="s">
        <v>2732</v>
      </c>
      <c r="O5677" s="1" t="s">
        <v>25256</v>
      </c>
      <c r="P5677" s="1" t="n">
        <v>192622</v>
      </c>
      <c r="Q5677" s="1" t="n">
        <v>898142</v>
      </c>
      <c r="R5677" s="1" t="n">
        <v>898145</v>
      </c>
      <c r="S5677" s="1" t="n">
        <v>192622</v>
      </c>
      <c r="T5677" s="1" t="s">
        <v>61</v>
      </c>
      <c r="U5677" s="1" t="s">
        <v>16929</v>
      </c>
      <c r="V5677" s="1" t="s">
        <v>33048</v>
      </c>
      <c r="W5677" s="1" t="s">
        <v>33049</v>
      </c>
      <c r="X5677" s="1" t="s">
        <v>33048</v>
      </c>
      <c r="Y5677" s="1" t="s">
        <v>33050</v>
      </c>
      <c r="Z5677" s="1" t="n">
        <v>3</v>
      </c>
      <c r="AA5677" s="1" t="s">
        <v>65</v>
      </c>
      <c r="AB5677" s="1"/>
      <c r="AC5677" s="2" t="s">
        <v>66</v>
      </c>
      <c r="AD5677" s="2" t="s">
        <v>67</v>
      </c>
    </row>
    <row r="5678" customFormat="false" ht="12.75" hidden="false" customHeight="false" outlineLevel="0" collapsed="false">
      <c r="A5678" s="3" t="s">
        <v>33051</v>
      </c>
      <c r="B5678" s="1" t="s">
        <v>33052</v>
      </c>
      <c r="C5678" s="4" t="n">
        <f aca="false">IF(OR(T5678="SSES",T5678="VAR"),-COUNTIF(P$2:P$6715,R5678)+1,IF(T5678="ES",1,IF(OR(T5678="CL",T5678="OR",T5678="SBOR",T5678="SPFM",T5678="FM",T5678="SBFM",T5678="FO",T5678="GN",T5678="SSGN"),0)))</f>
        <v>1</v>
      </c>
      <c r="D5678" s="1" t="n">
        <v>5677</v>
      </c>
      <c r="E5678" s="1" t="s">
        <v>22635</v>
      </c>
      <c r="F5678" s="1"/>
      <c r="G5678" s="1" t="s">
        <v>22654</v>
      </c>
      <c r="H5678" s="1" t="s">
        <v>32418</v>
      </c>
      <c r="I5678" s="1" t="s">
        <v>33046</v>
      </c>
      <c r="J5678" s="1"/>
      <c r="K5678" s="1" t="s">
        <v>33047</v>
      </c>
      <c r="L5678" s="1" t="s">
        <v>25254</v>
      </c>
      <c r="M5678" s="1" t="s">
        <v>25255</v>
      </c>
      <c r="N5678" s="1" t="s">
        <v>2732</v>
      </c>
      <c r="O5678" s="1" t="s">
        <v>25256</v>
      </c>
      <c r="P5678" s="1" t="n">
        <v>98910</v>
      </c>
      <c r="Q5678" s="1" t="n">
        <v>192622</v>
      </c>
      <c r="R5678" s="1" t="n">
        <v>192622</v>
      </c>
      <c r="S5678" s="1" t="n">
        <v>98910</v>
      </c>
      <c r="T5678" s="1" t="s">
        <v>69</v>
      </c>
      <c r="U5678" s="1" t="s">
        <v>33053</v>
      </c>
      <c r="V5678" s="1" t="s">
        <v>33054</v>
      </c>
      <c r="W5678" s="1" t="s">
        <v>33055</v>
      </c>
      <c r="X5678" s="1" t="s">
        <v>33054</v>
      </c>
      <c r="Y5678" s="1" t="s">
        <v>33056</v>
      </c>
      <c r="Z5678" s="1" t="n">
        <v>3</v>
      </c>
      <c r="AA5678" s="1" t="s">
        <v>65</v>
      </c>
      <c r="AB5678" s="1" t="s">
        <v>33057</v>
      </c>
      <c r="AC5678" s="2" t="s">
        <v>66</v>
      </c>
      <c r="AD5678" s="2" t="s">
        <v>67</v>
      </c>
      <c r="AO5678" s="2" t="s">
        <v>3206</v>
      </c>
      <c r="AQ5678" s="2" t="s">
        <v>3206</v>
      </c>
      <c r="AU5678" s="2" t="s">
        <v>25272</v>
      </c>
    </row>
    <row r="5679" customFormat="false" ht="12.75" hidden="false" customHeight="false" outlineLevel="0" collapsed="false">
      <c r="A5679" s="3" t="s">
        <v>33058</v>
      </c>
      <c r="B5679" s="1" t="s">
        <v>33059</v>
      </c>
      <c r="C5679" s="4" t="n">
        <f aca="false">IF(OR(T5679="SSES",T5679="VAR"),-COUNTIF(P$2:P$6715,R5679)+1,IF(T5679="ES",1,IF(OR(T5679="CL",T5679="OR",T5679="SBOR",T5679="SPFM",T5679="FM",T5679="SBFM",T5679="FO",T5679="GN",T5679="SSGN"),0)))</f>
        <v>1</v>
      </c>
      <c r="D5679" s="1" t="n">
        <v>5678</v>
      </c>
      <c r="E5679" s="1" t="s">
        <v>22635</v>
      </c>
      <c r="F5679" s="1"/>
      <c r="G5679" s="1" t="s">
        <v>22654</v>
      </c>
      <c r="H5679" s="1" t="s">
        <v>32418</v>
      </c>
      <c r="I5679" s="1" t="s">
        <v>33046</v>
      </c>
      <c r="J5679" s="1"/>
      <c r="K5679" s="1" t="s">
        <v>33047</v>
      </c>
      <c r="L5679" s="1" t="s">
        <v>25254</v>
      </c>
      <c r="M5679" s="1" t="s">
        <v>25255</v>
      </c>
      <c r="N5679" s="1" t="s">
        <v>2732</v>
      </c>
      <c r="O5679" s="1" t="s">
        <v>25256</v>
      </c>
      <c r="P5679" s="1" t="n">
        <v>98921</v>
      </c>
      <c r="Q5679" s="1" t="n">
        <v>192622</v>
      </c>
      <c r="R5679" s="1" t="n">
        <v>192622</v>
      </c>
      <c r="S5679" s="1" t="n">
        <v>98921</v>
      </c>
      <c r="T5679" s="1" t="s">
        <v>69</v>
      </c>
      <c r="U5679" s="1" t="s">
        <v>16929</v>
      </c>
      <c r="V5679" s="1" t="s">
        <v>33060</v>
      </c>
      <c r="W5679" s="1" t="s">
        <v>33061</v>
      </c>
      <c r="X5679" s="1" t="s">
        <v>33060</v>
      </c>
      <c r="Y5679" s="1" t="s">
        <v>33062</v>
      </c>
      <c r="Z5679" s="1" t="n">
        <v>3</v>
      </c>
      <c r="AA5679" s="1" t="s">
        <v>65</v>
      </c>
      <c r="AB5679" s="1" t="s">
        <v>33063</v>
      </c>
      <c r="AC5679" s="2" t="s">
        <v>66</v>
      </c>
      <c r="AD5679" s="2" t="s">
        <v>67</v>
      </c>
      <c r="AO5679" s="2" t="s">
        <v>3232</v>
      </c>
      <c r="AP5679" s="2" t="s">
        <v>3232</v>
      </c>
      <c r="AQ5679" s="2" t="s">
        <v>3206</v>
      </c>
      <c r="AR5679" s="2" t="s">
        <v>3206</v>
      </c>
    </row>
    <row r="5680" customFormat="false" ht="12.75" hidden="false" customHeight="false" outlineLevel="0" collapsed="false">
      <c r="A5680" s="3" t="s">
        <v>33064</v>
      </c>
      <c r="B5680" s="1" t="s">
        <v>33065</v>
      </c>
      <c r="C5680" s="4" t="n">
        <f aca="false">IF(OR(T5680="SSES",T5680="VAR"),-COUNTIF(P$2:P$6715,R5680)+1,IF(T5680="ES",1,IF(OR(T5680="CL",T5680="OR",T5680="SBOR",T5680="SPFM",T5680="FM",T5680="SBFM",T5680="FO",T5680="GN",T5680="SSGN"),0)))</f>
        <v>1</v>
      </c>
      <c r="D5680" s="1" t="n">
        <v>5679</v>
      </c>
      <c r="E5680" s="1" t="s">
        <v>22635</v>
      </c>
      <c r="F5680" s="1"/>
      <c r="G5680" s="1" t="s">
        <v>22654</v>
      </c>
      <c r="H5680" s="1" t="s">
        <v>32418</v>
      </c>
      <c r="I5680" s="1" t="s">
        <v>33046</v>
      </c>
      <c r="J5680" s="1"/>
      <c r="K5680" s="1" t="s">
        <v>33047</v>
      </c>
      <c r="L5680" s="1" t="s">
        <v>25254</v>
      </c>
      <c r="M5680" s="1" t="s">
        <v>25255</v>
      </c>
      <c r="N5680" s="1" t="s">
        <v>2732</v>
      </c>
      <c r="O5680" s="1" t="s">
        <v>25256</v>
      </c>
      <c r="P5680" s="1" t="n">
        <v>98933</v>
      </c>
      <c r="Q5680" s="1" t="n">
        <v>192622</v>
      </c>
      <c r="R5680" s="1" t="n">
        <v>192622</v>
      </c>
      <c r="S5680" s="1" t="n">
        <v>98933</v>
      </c>
      <c r="T5680" s="1" t="s">
        <v>69</v>
      </c>
      <c r="U5680" s="1" t="s">
        <v>16929</v>
      </c>
      <c r="V5680" s="1" t="s">
        <v>33066</v>
      </c>
      <c r="W5680" s="1" t="s">
        <v>33067</v>
      </c>
      <c r="X5680" s="1" t="s">
        <v>33066</v>
      </c>
      <c r="Y5680" s="1" t="s">
        <v>33068</v>
      </c>
      <c r="Z5680" s="1" t="n">
        <v>3</v>
      </c>
      <c r="AA5680" s="1" t="s">
        <v>65</v>
      </c>
      <c r="AB5680" s="1" t="s">
        <v>33069</v>
      </c>
      <c r="AC5680" s="2" t="s">
        <v>66</v>
      </c>
      <c r="AD5680" s="2" t="s">
        <v>67</v>
      </c>
      <c r="AO5680" s="2" t="s">
        <v>3206</v>
      </c>
      <c r="AP5680" s="2" t="s">
        <v>3206</v>
      </c>
      <c r="AQ5680" s="2" t="s">
        <v>3206</v>
      </c>
    </row>
    <row r="5681" customFormat="false" ht="12.75" hidden="false" customHeight="false" outlineLevel="0" collapsed="false">
      <c r="A5681" s="3" t="s">
        <v>33070</v>
      </c>
      <c r="B5681" s="1" t="s">
        <v>33071</v>
      </c>
      <c r="C5681" s="4" t="n">
        <f aca="false">IF(OR(T5681="SSES",T5681="VAR"),-COUNTIF(P$2:P$6715,R5681)+1,IF(T5681="ES",1,IF(OR(T5681="CL",T5681="OR",T5681="SBOR",T5681="SPFM",T5681="FM",T5681="SBFM",T5681="FO",T5681="GN",T5681="SSGN"),0)))</f>
        <v>1</v>
      </c>
      <c r="D5681" s="1" t="n">
        <v>5680</v>
      </c>
      <c r="E5681" s="1" t="s">
        <v>22635</v>
      </c>
      <c r="F5681" s="1"/>
      <c r="G5681" s="1" t="s">
        <v>22654</v>
      </c>
      <c r="H5681" s="1" t="s">
        <v>32418</v>
      </c>
      <c r="I5681" s="1" t="s">
        <v>33046</v>
      </c>
      <c r="J5681" s="1"/>
      <c r="K5681" s="1" t="s">
        <v>33047</v>
      </c>
      <c r="L5681" s="1" t="s">
        <v>25254</v>
      </c>
      <c r="M5681" s="1" t="s">
        <v>25255</v>
      </c>
      <c r="N5681" s="1" t="s">
        <v>2732</v>
      </c>
      <c r="O5681" s="1" t="s">
        <v>25256</v>
      </c>
      <c r="P5681" s="1" t="n">
        <v>105966</v>
      </c>
      <c r="Q5681" s="1" t="n">
        <v>194125</v>
      </c>
      <c r="R5681" s="1" t="n">
        <v>194125</v>
      </c>
      <c r="S5681" s="1" t="n">
        <v>105966</v>
      </c>
      <c r="T5681" s="1" t="s">
        <v>69</v>
      </c>
      <c r="U5681" s="1" t="s">
        <v>16929</v>
      </c>
      <c r="V5681" s="1" t="s">
        <v>33072</v>
      </c>
      <c r="W5681" s="1" t="s">
        <v>33073</v>
      </c>
      <c r="X5681" s="1" t="s">
        <v>33072</v>
      </c>
      <c r="Y5681" s="1" t="s">
        <v>33074</v>
      </c>
      <c r="Z5681" s="1" t="n">
        <v>3</v>
      </c>
      <c r="AA5681" s="1" t="s">
        <v>65</v>
      </c>
      <c r="AB5681" s="1" t="s">
        <v>33075</v>
      </c>
      <c r="AC5681" s="2" t="s">
        <v>66</v>
      </c>
      <c r="AD5681" s="2" t="s">
        <v>67</v>
      </c>
      <c r="AQ5681" s="2" t="s">
        <v>3206</v>
      </c>
      <c r="AR5681" s="2" t="s">
        <v>3206</v>
      </c>
    </row>
    <row r="5682" customFormat="false" ht="12.75" hidden="false" customHeight="false" outlineLevel="0" collapsed="false">
      <c r="A5682" s="3" t="s">
        <v>33076</v>
      </c>
      <c r="B5682" s="1" t="s">
        <v>33077</v>
      </c>
      <c r="C5682" s="4" t="n">
        <f aca="false">IF(OR(T5682="SSES",T5682="VAR"),-COUNTIF(P$2:P$6715,R5682)+1,IF(T5682="ES",1,IF(OR(T5682="CL",T5682="OR",T5682="SBOR",T5682="SPFM",T5682="FM",T5682="SBFM",T5682="FO",T5682="GN",T5682="SSGN"),0)))</f>
        <v>1</v>
      </c>
      <c r="D5682" s="1" t="n">
        <v>5681</v>
      </c>
      <c r="E5682" s="1" t="s">
        <v>22635</v>
      </c>
      <c r="F5682" s="1"/>
      <c r="G5682" s="1" t="s">
        <v>22654</v>
      </c>
      <c r="H5682" s="1" t="s">
        <v>32418</v>
      </c>
      <c r="I5682" s="1" t="s">
        <v>33046</v>
      </c>
      <c r="J5682" s="1"/>
      <c r="K5682" s="1" t="s">
        <v>33047</v>
      </c>
      <c r="L5682" s="1" t="s">
        <v>25254</v>
      </c>
      <c r="M5682" s="1" t="s">
        <v>25255</v>
      </c>
      <c r="N5682" s="1" t="s">
        <v>2732</v>
      </c>
      <c r="O5682" s="1" t="s">
        <v>25256</v>
      </c>
      <c r="P5682" s="1" t="n">
        <v>125391</v>
      </c>
      <c r="Q5682" s="1" t="n">
        <v>198159</v>
      </c>
      <c r="R5682" s="1" t="n">
        <v>198159</v>
      </c>
      <c r="S5682" s="1" t="n">
        <v>125391</v>
      </c>
      <c r="T5682" s="1" t="s">
        <v>69</v>
      </c>
      <c r="U5682" s="1" t="s">
        <v>16929</v>
      </c>
      <c r="V5682" s="1" t="s">
        <v>33078</v>
      </c>
      <c r="W5682" s="1" t="s">
        <v>33079</v>
      </c>
      <c r="X5682" s="1" t="s">
        <v>33078</v>
      </c>
      <c r="Y5682" s="1" t="s">
        <v>33080</v>
      </c>
      <c r="Z5682" s="1" t="n">
        <v>3</v>
      </c>
      <c r="AA5682" s="1" t="s">
        <v>173</v>
      </c>
      <c r="AB5682" s="1" t="s">
        <v>33081</v>
      </c>
      <c r="AC5682" s="2" t="s">
        <v>66</v>
      </c>
      <c r="AD5682" s="2" t="s">
        <v>67</v>
      </c>
      <c r="AO5682" s="2" t="s">
        <v>3206</v>
      </c>
      <c r="AP5682" s="2" t="s">
        <v>3206</v>
      </c>
      <c r="AQ5682" s="2" t="s">
        <v>9018</v>
      </c>
      <c r="AR5682" s="2" t="s">
        <v>9018</v>
      </c>
    </row>
    <row r="5683" customFormat="false" ht="12.75" hidden="false" customHeight="false" outlineLevel="0" collapsed="false">
      <c r="A5683" s="3" t="s">
        <v>33082</v>
      </c>
      <c r="B5683" s="1" t="s">
        <v>33082</v>
      </c>
      <c r="C5683" s="4" t="n">
        <f aca="false">IF(OR(T5683="SSES",T5683="VAR"),-COUNTIF(P$2:P$6715,R5683)+1,IF(T5683="ES",1,IF(OR(T5683="CL",T5683="OR",T5683="SBOR",T5683="SPFM",T5683="FM",T5683="SBFM",T5683="FO",T5683="GN",T5683="SSGN"),0)))</f>
        <v>0</v>
      </c>
      <c r="D5683" s="1" t="n">
        <v>5682</v>
      </c>
      <c r="E5683" s="1" t="s">
        <v>22635</v>
      </c>
      <c r="F5683" s="1"/>
      <c r="G5683" s="1" t="s">
        <v>22654</v>
      </c>
      <c r="H5683" s="1" t="s">
        <v>32418</v>
      </c>
      <c r="I5683" s="1" t="s">
        <v>33083</v>
      </c>
      <c r="J5683" s="1"/>
      <c r="K5683" s="1" t="s">
        <v>33084</v>
      </c>
      <c r="L5683" s="1" t="s">
        <v>25254</v>
      </c>
      <c r="M5683" s="1" t="s">
        <v>25255</v>
      </c>
      <c r="N5683" s="1" t="s">
        <v>2732</v>
      </c>
      <c r="O5683" s="1" t="s">
        <v>25256</v>
      </c>
      <c r="P5683" s="1" t="n">
        <v>195540</v>
      </c>
      <c r="Q5683" s="1" t="n">
        <v>995445</v>
      </c>
      <c r="R5683" s="1" t="n">
        <v>995445</v>
      </c>
      <c r="S5683" s="1" t="n">
        <v>195540</v>
      </c>
      <c r="T5683" s="1" t="s">
        <v>61</v>
      </c>
      <c r="U5683" s="1" t="s">
        <v>16929</v>
      </c>
      <c r="V5683" s="1" t="s">
        <v>33085</v>
      </c>
      <c r="W5683" s="1" t="s">
        <v>33086</v>
      </c>
      <c r="X5683" s="1" t="s">
        <v>33085</v>
      </c>
      <c r="Y5683" s="1" t="s">
        <v>33087</v>
      </c>
      <c r="Z5683" s="1" t="n">
        <v>3</v>
      </c>
      <c r="AA5683" s="1" t="s">
        <v>65</v>
      </c>
      <c r="AB5683" s="1"/>
      <c r="AC5683" s="2" t="s">
        <v>66</v>
      </c>
      <c r="AD5683" s="2" t="s">
        <v>67</v>
      </c>
    </row>
    <row r="5684" customFormat="false" ht="12.75" hidden="false" customHeight="false" outlineLevel="0" collapsed="false">
      <c r="A5684" s="3" t="s">
        <v>33088</v>
      </c>
      <c r="B5684" s="1" t="s">
        <v>33089</v>
      </c>
      <c r="C5684" s="4" t="n">
        <f aca="false">IF(OR(T5684="SSES",T5684="VAR"),-COUNTIF(P$2:P$6715,R5684)+1,IF(T5684="ES",1,IF(OR(T5684="CL",T5684="OR",T5684="SBOR",T5684="SPFM",T5684="FM",T5684="SBFM",T5684="FO",T5684="GN",T5684="SSGN"),0)))</f>
        <v>1</v>
      </c>
      <c r="D5684" s="1" t="n">
        <v>5683</v>
      </c>
      <c r="E5684" s="1" t="s">
        <v>22635</v>
      </c>
      <c r="F5684" s="1"/>
      <c r="G5684" s="1" t="s">
        <v>22654</v>
      </c>
      <c r="H5684" s="1" t="s">
        <v>32418</v>
      </c>
      <c r="I5684" s="1" t="s">
        <v>33083</v>
      </c>
      <c r="J5684" s="1"/>
      <c r="K5684" s="1" t="s">
        <v>33084</v>
      </c>
      <c r="L5684" s="1" t="s">
        <v>25254</v>
      </c>
      <c r="M5684" s="1" t="s">
        <v>25255</v>
      </c>
      <c r="N5684" s="1" t="s">
        <v>2732</v>
      </c>
      <c r="O5684" s="1" t="s">
        <v>25256</v>
      </c>
      <c r="P5684" s="1" t="n">
        <v>111447</v>
      </c>
      <c r="Q5684" s="1" t="n">
        <v>195540</v>
      </c>
      <c r="R5684" s="1" t="n">
        <v>195540</v>
      </c>
      <c r="S5684" s="1" t="n">
        <v>111447</v>
      </c>
      <c r="T5684" s="1" t="s">
        <v>69</v>
      </c>
      <c r="U5684" s="1" t="s">
        <v>33090</v>
      </c>
      <c r="V5684" s="1" t="s">
        <v>33091</v>
      </c>
      <c r="W5684" s="1" t="s">
        <v>33092</v>
      </c>
      <c r="X5684" s="1" t="s">
        <v>33091</v>
      </c>
      <c r="Y5684" s="1" t="s">
        <v>33093</v>
      </c>
      <c r="Z5684" s="1" t="n">
        <v>3</v>
      </c>
      <c r="AA5684" s="1" t="s">
        <v>65</v>
      </c>
      <c r="AB5684" s="1" t="s">
        <v>33094</v>
      </c>
      <c r="AC5684" s="2" t="s">
        <v>66</v>
      </c>
      <c r="AD5684" s="2" t="s">
        <v>67</v>
      </c>
      <c r="AQ5684" s="2" t="s">
        <v>3206</v>
      </c>
      <c r="AR5684" s="2" t="s">
        <v>3206</v>
      </c>
    </row>
    <row r="5685" customFormat="false" ht="12.75" hidden="false" customHeight="false" outlineLevel="0" collapsed="false">
      <c r="A5685" s="3" t="s">
        <v>33095</v>
      </c>
      <c r="B5685" s="1" t="s">
        <v>33096</v>
      </c>
      <c r="C5685" s="4" t="n">
        <f aca="false">IF(OR(T5685="SSES",T5685="VAR"),-COUNTIF(P$2:P$6715,R5685)+1,IF(T5685="ES",1,IF(OR(T5685="CL",T5685="OR",T5685="SBOR",T5685="SPFM",T5685="FM",T5685="SBFM",T5685="FO",T5685="GN",T5685="SSGN"),0)))</f>
        <v>1</v>
      </c>
      <c r="D5685" s="1" t="n">
        <v>5684</v>
      </c>
      <c r="E5685" s="1" t="s">
        <v>22635</v>
      </c>
      <c r="F5685" s="1"/>
      <c r="G5685" s="1" t="s">
        <v>22654</v>
      </c>
      <c r="H5685" s="1" t="s">
        <v>32418</v>
      </c>
      <c r="I5685" s="1" t="s">
        <v>33083</v>
      </c>
      <c r="J5685" s="1"/>
      <c r="K5685" s="1" t="s">
        <v>33084</v>
      </c>
      <c r="L5685" s="1" t="s">
        <v>25254</v>
      </c>
      <c r="M5685" s="1" t="s">
        <v>25255</v>
      </c>
      <c r="N5685" s="1" t="s">
        <v>2732</v>
      </c>
      <c r="O5685" s="1" t="s">
        <v>25256</v>
      </c>
      <c r="P5685" s="1" t="n">
        <v>111454</v>
      </c>
      <c r="Q5685" s="1" t="n">
        <v>195540</v>
      </c>
      <c r="R5685" s="1" t="n">
        <v>195540</v>
      </c>
      <c r="S5685" s="1" t="n">
        <v>111454</v>
      </c>
      <c r="T5685" s="1" t="s">
        <v>69</v>
      </c>
      <c r="U5685" s="1" t="s">
        <v>22643</v>
      </c>
      <c r="V5685" s="1" t="s">
        <v>33097</v>
      </c>
      <c r="W5685" s="1" t="s">
        <v>33098</v>
      </c>
      <c r="X5685" s="1" t="s">
        <v>33097</v>
      </c>
      <c r="Y5685" s="1"/>
      <c r="Z5685" s="1" t="n">
        <v>3</v>
      </c>
      <c r="AA5685" s="1" t="s">
        <v>65</v>
      </c>
      <c r="AB5685" s="1" t="s">
        <v>33099</v>
      </c>
      <c r="AC5685" s="2" t="s">
        <v>66</v>
      </c>
      <c r="AD5685" s="2" t="s">
        <v>67</v>
      </c>
      <c r="AQ5685" s="2" t="s">
        <v>3206</v>
      </c>
      <c r="AR5685" s="2" t="s">
        <v>12061</v>
      </c>
    </row>
    <row r="5686" customFormat="false" ht="12.75" hidden="false" customHeight="false" outlineLevel="0" collapsed="false">
      <c r="A5686" s="3" t="s">
        <v>33100</v>
      </c>
      <c r="B5686" s="1" t="s">
        <v>33101</v>
      </c>
      <c r="C5686" s="4" t="n">
        <f aca="false">IF(OR(T5686="SSES",T5686="VAR"),-COUNTIF(P$2:P$6715,R5686)+1,IF(T5686="ES",1,IF(OR(T5686="CL",T5686="OR",T5686="SBOR",T5686="SPFM",T5686="FM",T5686="SBFM",T5686="FO",T5686="GN",T5686="SSGN"),0)))</f>
        <v>1</v>
      </c>
      <c r="D5686" s="1" t="n">
        <v>5685</v>
      </c>
      <c r="E5686" s="1" t="s">
        <v>22635</v>
      </c>
      <c r="F5686" s="1"/>
      <c r="G5686" s="1" t="s">
        <v>22654</v>
      </c>
      <c r="H5686" s="1" t="s">
        <v>32418</v>
      </c>
      <c r="I5686" s="1" t="s">
        <v>33083</v>
      </c>
      <c r="J5686" s="1"/>
      <c r="K5686" s="1" t="s">
        <v>33084</v>
      </c>
      <c r="L5686" s="1" t="s">
        <v>25254</v>
      </c>
      <c r="M5686" s="1" t="s">
        <v>25255</v>
      </c>
      <c r="N5686" s="1" t="s">
        <v>2732</v>
      </c>
      <c r="O5686" s="1" t="s">
        <v>25256</v>
      </c>
      <c r="P5686" s="1" t="n">
        <v>111494</v>
      </c>
      <c r="Q5686" s="1" t="n">
        <v>195540</v>
      </c>
      <c r="R5686" s="1" t="n">
        <v>195540</v>
      </c>
      <c r="S5686" s="1" t="n">
        <v>111494</v>
      </c>
      <c r="T5686" s="1" t="s">
        <v>69</v>
      </c>
      <c r="U5686" s="1" t="s">
        <v>26211</v>
      </c>
      <c r="V5686" s="1" t="s">
        <v>33102</v>
      </c>
      <c r="W5686" s="1" t="s">
        <v>33103</v>
      </c>
      <c r="X5686" s="1" t="s">
        <v>33102</v>
      </c>
      <c r="Y5686" s="1" t="s">
        <v>33104</v>
      </c>
      <c r="Z5686" s="1" t="n">
        <v>3</v>
      </c>
      <c r="AA5686" s="1" t="s">
        <v>65</v>
      </c>
      <c r="AB5686" s="1" t="s">
        <v>33105</v>
      </c>
      <c r="AC5686" s="2" t="s">
        <v>66</v>
      </c>
      <c r="AD5686" s="2" t="s">
        <v>67</v>
      </c>
      <c r="AQ5686" s="2" t="s">
        <v>3206</v>
      </c>
      <c r="AR5686" s="2" t="s">
        <v>5313</v>
      </c>
    </row>
    <row r="5687" customFormat="false" ht="12.75" hidden="false" customHeight="false" outlineLevel="0" collapsed="false">
      <c r="A5687" s="3" t="s">
        <v>33106</v>
      </c>
      <c r="B5687" s="1" t="s">
        <v>33107</v>
      </c>
      <c r="C5687" s="4" t="n">
        <f aca="false">IF(OR(T5687="SSES",T5687="VAR"),-COUNTIF(P$2:P$6715,R5687)+1,IF(T5687="ES",1,IF(OR(T5687="CL",T5687="OR",T5687="SBOR",T5687="SPFM",T5687="FM",T5687="SBFM",T5687="FO",T5687="GN",T5687="SSGN"),0)))</f>
        <v>1</v>
      </c>
      <c r="D5687" s="1" t="n">
        <v>5686</v>
      </c>
      <c r="E5687" s="1" t="s">
        <v>22635</v>
      </c>
      <c r="F5687" s="1"/>
      <c r="G5687" s="1" t="s">
        <v>22654</v>
      </c>
      <c r="H5687" s="1" t="s">
        <v>32418</v>
      </c>
      <c r="I5687" s="1" t="s">
        <v>33083</v>
      </c>
      <c r="J5687" s="1"/>
      <c r="K5687" s="1" t="s">
        <v>33084</v>
      </c>
      <c r="L5687" s="1" t="s">
        <v>25254</v>
      </c>
      <c r="M5687" s="1" t="s">
        <v>25255</v>
      </c>
      <c r="N5687" s="1" t="s">
        <v>2732</v>
      </c>
      <c r="O5687" s="1" t="s">
        <v>25256</v>
      </c>
      <c r="P5687" s="1" t="n">
        <v>111556</v>
      </c>
      <c r="Q5687" s="1" t="n">
        <v>195540</v>
      </c>
      <c r="R5687" s="1" t="n">
        <v>195540</v>
      </c>
      <c r="S5687" s="1" t="n">
        <v>111556</v>
      </c>
      <c r="T5687" s="1" t="s">
        <v>69</v>
      </c>
      <c r="U5687" s="1" t="s">
        <v>26211</v>
      </c>
      <c r="V5687" s="1" t="s">
        <v>33108</v>
      </c>
      <c r="W5687" s="1" t="s">
        <v>33109</v>
      </c>
      <c r="X5687" s="1" t="s">
        <v>33108</v>
      </c>
      <c r="Y5687" s="1"/>
      <c r="Z5687" s="1" t="n">
        <v>3</v>
      </c>
      <c r="AA5687" s="1" t="s">
        <v>65</v>
      </c>
      <c r="AB5687" s="1" t="s">
        <v>33110</v>
      </c>
      <c r="AC5687" s="2" t="s">
        <v>66</v>
      </c>
      <c r="AD5687" s="2" t="s">
        <v>67</v>
      </c>
      <c r="AQ5687" s="2" t="s">
        <v>3206</v>
      </c>
    </row>
    <row r="5688" customFormat="false" ht="12.75" hidden="false" customHeight="false" outlineLevel="0" collapsed="false">
      <c r="A5688" s="3" t="s">
        <v>33111</v>
      </c>
      <c r="B5688" s="1" t="s">
        <v>33112</v>
      </c>
      <c r="C5688" s="4" t="n">
        <f aca="false">IF(OR(T5688="SSES",T5688="VAR"),-COUNTIF(P$2:P$6715,R5688)+1,IF(T5688="ES",1,IF(OR(T5688="CL",T5688="OR",T5688="SBOR",T5688="SPFM",T5688="FM",T5688="SBFM",T5688="FO",T5688="GN",T5688="SSGN"),0)))</f>
        <v>1</v>
      </c>
      <c r="D5688" s="1" t="n">
        <v>5687</v>
      </c>
      <c r="E5688" s="1" t="s">
        <v>22635</v>
      </c>
      <c r="F5688" s="1"/>
      <c r="G5688" s="1" t="s">
        <v>22654</v>
      </c>
      <c r="H5688" s="1" t="s">
        <v>32418</v>
      </c>
      <c r="I5688" s="1" t="s">
        <v>33083</v>
      </c>
      <c r="J5688" s="1"/>
      <c r="K5688" s="1" t="s">
        <v>33084</v>
      </c>
      <c r="L5688" s="1" t="s">
        <v>25254</v>
      </c>
      <c r="M5688" s="1" t="s">
        <v>25255</v>
      </c>
      <c r="N5688" s="1" t="s">
        <v>2732</v>
      </c>
      <c r="O5688" s="1" t="s">
        <v>25256</v>
      </c>
      <c r="P5688" s="1" t="n">
        <v>111561</v>
      </c>
      <c r="Q5688" s="1" t="n">
        <v>195540</v>
      </c>
      <c r="R5688" s="1" t="n">
        <v>195540</v>
      </c>
      <c r="S5688" s="1" t="n">
        <v>111561</v>
      </c>
      <c r="T5688" s="1" t="s">
        <v>69</v>
      </c>
      <c r="U5688" s="1" t="s">
        <v>33113</v>
      </c>
      <c r="V5688" s="1" t="s">
        <v>33114</v>
      </c>
      <c r="W5688" s="1" t="s">
        <v>33115</v>
      </c>
      <c r="X5688" s="1" t="s">
        <v>33114</v>
      </c>
      <c r="Y5688" s="1" t="s">
        <v>33116</v>
      </c>
      <c r="Z5688" s="1" t="n">
        <v>3</v>
      </c>
      <c r="AA5688" s="1" t="s">
        <v>65</v>
      </c>
      <c r="AB5688" s="1" t="s">
        <v>33117</v>
      </c>
      <c r="AC5688" s="2" t="s">
        <v>66</v>
      </c>
      <c r="AD5688" s="2" t="s">
        <v>67</v>
      </c>
      <c r="AQ5688" s="2" t="s">
        <v>3206</v>
      </c>
      <c r="AR5688" s="2" t="s">
        <v>3206</v>
      </c>
    </row>
    <row r="5689" customFormat="false" ht="12.75" hidden="false" customHeight="false" outlineLevel="0" collapsed="false">
      <c r="A5689" s="3" t="s">
        <v>33118</v>
      </c>
      <c r="B5689" s="1" t="s">
        <v>33119</v>
      </c>
      <c r="C5689" s="4" t="n">
        <f aca="false">IF(OR(T5689="SSES",T5689="VAR"),-COUNTIF(P$2:P$6715,R5689)+1,IF(T5689="ES",1,IF(OR(T5689="CL",T5689="OR",T5689="SBOR",T5689="SPFM",T5689="FM",T5689="SBFM",T5689="FO",T5689="GN",T5689="SSGN"),0)))</f>
        <v>1</v>
      </c>
      <c r="D5689" s="1" t="n">
        <v>5688</v>
      </c>
      <c r="E5689" s="1" t="s">
        <v>22635</v>
      </c>
      <c r="F5689" s="1"/>
      <c r="G5689" s="1" t="s">
        <v>22654</v>
      </c>
      <c r="H5689" s="1" t="s">
        <v>32418</v>
      </c>
      <c r="I5689" s="1" t="s">
        <v>33083</v>
      </c>
      <c r="J5689" s="1"/>
      <c r="K5689" s="1" t="s">
        <v>33084</v>
      </c>
      <c r="L5689" s="1" t="s">
        <v>25254</v>
      </c>
      <c r="M5689" s="1" t="s">
        <v>25255</v>
      </c>
      <c r="N5689" s="1" t="s">
        <v>2732</v>
      </c>
      <c r="O5689" s="1" t="s">
        <v>25256</v>
      </c>
      <c r="P5689" s="1" t="n">
        <v>111614</v>
      </c>
      <c r="Q5689" s="1" t="n">
        <v>195540</v>
      </c>
      <c r="R5689" s="1" t="n">
        <v>195540</v>
      </c>
      <c r="S5689" s="1" t="n">
        <v>111614</v>
      </c>
      <c r="T5689" s="1" t="s">
        <v>69</v>
      </c>
      <c r="U5689" s="1" t="s">
        <v>33120</v>
      </c>
      <c r="V5689" s="1" t="s">
        <v>33121</v>
      </c>
      <c r="W5689" s="1" t="s">
        <v>33122</v>
      </c>
      <c r="X5689" s="1" t="s">
        <v>33121</v>
      </c>
      <c r="Y5689" s="1" t="s">
        <v>33123</v>
      </c>
      <c r="Z5689" s="1" t="n">
        <v>3</v>
      </c>
      <c r="AA5689" s="1" t="s">
        <v>65</v>
      </c>
      <c r="AB5689" s="1" t="s">
        <v>33124</v>
      </c>
      <c r="AC5689" s="2" t="s">
        <v>66</v>
      </c>
      <c r="AD5689" s="2" t="s">
        <v>67</v>
      </c>
      <c r="AQ5689" s="2" t="s">
        <v>3206</v>
      </c>
    </row>
    <row r="5690" customFormat="false" ht="12.75" hidden="false" customHeight="false" outlineLevel="0" collapsed="false">
      <c r="A5690" s="3" t="s">
        <v>33125</v>
      </c>
      <c r="B5690" s="1" t="s">
        <v>33126</v>
      </c>
      <c r="C5690" s="4" t="n">
        <f aca="false">IF(OR(T5690="SSES",T5690="VAR"),-COUNTIF(P$2:P$6715,R5690)+1,IF(T5690="ES",1,IF(OR(T5690="CL",T5690="OR",T5690="SBOR",T5690="SPFM",T5690="FM",T5690="SBFM",T5690="FO",T5690="GN",T5690="SSGN"),0)))</f>
        <v>1</v>
      </c>
      <c r="D5690" s="1" t="n">
        <v>5689</v>
      </c>
      <c r="E5690" s="1" t="s">
        <v>22635</v>
      </c>
      <c r="F5690" s="1"/>
      <c r="G5690" s="1" t="s">
        <v>22654</v>
      </c>
      <c r="H5690" s="1" t="s">
        <v>32418</v>
      </c>
      <c r="I5690" s="1" t="s">
        <v>33083</v>
      </c>
      <c r="J5690" s="1"/>
      <c r="K5690" s="1" t="s">
        <v>33084</v>
      </c>
      <c r="L5690" s="1" t="s">
        <v>25254</v>
      </c>
      <c r="M5690" s="1" t="s">
        <v>25255</v>
      </c>
      <c r="N5690" s="1" t="s">
        <v>2732</v>
      </c>
      <c r="O5690" s="1" t="s">
        <v>25256</v>
      </c>
      <c r="P5690" s="1" t="n">
        <v>111647</v>
      </c>
      <c r="Q5690" s="1" t="n">
        <v>195540</v>
      </c>
      <c r="R5690" s="1" t="n">
        <v>195540</v>
      </c>
      <c r="S5690" s="1" t="n">
        <v>111647</v>
      </c>
      <c r="T5690" s="1" t="s">
        <v>69</v>
      </c>
      <c r="U5690" s="1" t="s">
        <v>22643</v>
      </c>
      <c r="V5690" s="1" t="s">
        <v>33127</v>
      </c>
      <c r="W5690" s="1" t="s">
        <v>33128</v>
      </c>
      <c r="X5690" s="1" t="s">
        <v>33127</v>
      </c>
      <c r="Y5690" s="1" t="s">
        <v>33129</v>
      </c>
      <c r="Z5690" s="1" t="n">
        <v>3</v>
      </c>
      <c r="AA5690" s="1" t="s">
        <v>65</v>
      </c>
      <c r="AB5690" s="1" t="s">
        <v>33130</v>
      </c>
      <c r="AC5690" s="2" t="s">
        <v>66</v>
      </c>
      <c r="AD5690" s="2" t="s">
        <v>67</v>
      </c>
      <c r="AQ5690" s="2" t="s">
        <v>3206</v>
      </c>
      <c r="AR5690" s="2" t="s">
        <v>12061</v>
      </c>
    </row>
    <row r="5691" customFormat="false" ht="12.75" hidden="false" customHeight="false" outlineLevel="0" collapsed="false">
      <c r="A5691" s="3" t="s">
        <v>33131</v>
      </c>
      <c r="B5691" s="1" t="s">
        <v>33132</v>
      </c>
      <c r="C5691" s="4" t="n">
        <f aca="false">IF(OR(T5691="SSES",T5691="VAR"),-COUNTIF(P$2:P$6715,R5691)+1,IF(T5691="ES",1,IF(OR(T5691="CL",T5691="OR",T5691="SBOR",T5691="SPFM",T5691="FM",T5691="SBFM",T5691="FO",T5691="GN",T5691="SSGN"),0)))</f>
        <v>1</v>
      </c>
      <c r="D5691" s="1" t="n">
        <v>5690</v>
      </c>
      <c r="E5691" s="1" t="s">
        <v>22635</v>
      </c>
      <c r="F5691" s="1"/>
      <c r="G5691" s="1" t="s">
        <v>22654</v>
      </c>
      <c r="H5691" s="1" t="s">
        <v>32418</v>
      </c>
      <c r="I5691" s="1" t="s">
        <v>33083</v>
      </c>
      <c r="J5691" s="1"/>
      <c r="K5691" s="1" t="s">
        <v>33084</v>
      </c>
      <c r="L5691" s="1" t="s">
        <v>25254</v>
      </c>
      <c r="M5691" s="1" t="s">
        <v>25255</v>
      </c>
      <c r="N5691" s="1" t="s">
        <v>2732</v>
      </c>
      <c r="O5691" s="1" t="s">
        <v>25256</v>
      </c>
      <c r="P5691" s="1" t="n">
        <v>111686</v>
      </c>
      <c r="Q5691" s="1" t="n">
        <v>195540</v>
      </c>
      <c r="R5691" s="1" t="n">
        <v>195540</v>
      </c>
      <c r="S5691" s="1" t="n">
        <v>111686</v>
      </c>
      <c r="T5691" s="1" t="s">
        <v>69</v>
      </c>
      <c r="U5691" s="1" t="s">
        <v>33133</v>
      </c>
      <c r="V5691" s="1" t="s">
        <v>33134</v>
      </c>
      <c r="W5691" s="1" t="s">
        <v>33135</v>
      </c>
      <c r="X5691" s="1" t="s">
        <v>33134</v>
      </c>
      <c r="Y5691" s="1"/>
      <c r="Z5691" s="1" t="n">
        <v>3</v>
      </c>
      <c r="AA5691" s="1" t="s">
        <v>65</v>
      </c>
      <c r="AB5691" s="1" t="s">
        <v>33136</v>
      </c>
      <c r="AC5691" s="2" t="s">
        <v>66</v>
      </c>
      <c r="AD5691" s="2" t="s">
        <v>67</v>
      </c>
      <c r="AQ5691" s="2" t="s">
        <v>3206</v>
      </c>
    </row>
    <row r="5692" customFormat="false" ht="12.75" hidden="false" customHeight="false" outlineLevel="0" collapsed="false">
      <c r="A5692" s="3" t="s">
        <v>33137</v>
      </c>
      <c r="B5692" s="1" t="s">
        <v>33138</v>
      </c>
      <c r="C5692" s="4" t="n">
        <f aca="false">IF(OR(T5692="SSES",T5692="VAR"),-COUNTIF(P$2:P$6715,R5692)+1,IF(T5692="ES",1,IF(OR(T5692="CL",T5692="OR",T5692="SBOR",T5692="SPFM",T5692="FM",T5692="SBFM",T5692="FO",T5692="GN",T5692="SSGN"),0)))</f>
        <v>1</v>
      </c>
      <c r="D5692" s="1" t="n">
        <v>5691</v>
      </c>
      <c r="E5692" s="1" t="s">
        <v>22635</v>
      </c>
      <c r="F5692" s="1"/>
      <c r="G5692" s="1" t="s">
        <v>22654</v>
      </c>
      <c r="H5692" s="1" t="s">
        <v>32418</v>
      </c>
      <c r="I5692" s="1" t="s">
        <v>33083</v>
      </c>
      <c r="J5692" s="1"/>
      <c r="K5692" s="1" t="s">
        <v>33084</v>
      </c>
      <c r="L5692" s="1" t="s">
        <v>25254</v>
      </c>
      <c r="M5692" s="1" t="s">
        <v>25255</v>
      </c>
      <c r="N5692" s="1" t="s">
        <v>2732</v>
      </c>
      <c r="O5692" s="1" t="s">
        <v>25256</v>
      </c>
      <c r="P5692" s="1" t="n">
        <v>113098</v>
      </c>
      <c r="Q5692" s="1" t="n">
        <v>606967</v>
      </c>
      <c r="R5692" s="1" t="n">
        <v>606967</v>
      </c>
      <c r="S5692" s="1" t="n">
        <v>113098</v>
      </c>
      <c r="T5692" s="1" t="s">
        <v>69</v>
      </c>
      <c r="U5692" s="1" t="s">
        <v>33139</v>
      </c>
      <c r="V5692" s="1" t="s">
        <v>33140</v>
      </c>
      <c r="W5692" s="1" t="s">
        <v>33141</v>
      </c>
      <c r="X5692" s="1" t="s">
        <v>33140</v>
      </c>
      <c r="Y5692" s="1"/>
      <c r="Z5692" s="1" t="n">
        <v>3</v>
      </c>
      <c r="AA5692" s="1" t="s">
        <v>65</v>
      </c>
      <c r="AB5692" s="1" t="s">
        <v>33142</v>
      </c>
      <c r="AC5692" s="2" t="s">
        <v>66</v>
      </c>
      <c r="AD5692" s="2" t="s">
        <v>67</v>
      </c>
      <c r="AQ5692" s="2" t="s">
        <v>3206</v>
      </c>
      <c r="AR5692" s="2" t="s">
        <v>5313</v>
      </c>
    </row>
    <row r="5693" customFormat="false" ht="12.75" hidden="false" customHeight="false" outlineLevel="0" collapsed="false">
      <c r="A5693" s="3" t="s">
        <v>33143</v>
      </c>
      <c r="B5693" s="1" t="s">
        <v>33144</v>
      </c>
      <c r="C5693" s="4" t="n">
        <f aca="false">IF(OR(T5693="SSES",T5693="VAR"),-COUNTIF(P$2:P$6715,R5693)+1,IF(T5693="ES",1,IF(OR(T5693="CL",T5693="OR",T5693="SBOR",T5693="SPFM",T5693="FM",T5693="SBFM",T5693="FO",T5693="GN",T5693="SSGN"),0)))</f>
        <v>1</v>
      </c>
      <c r="D5693" s="1" t="n">
        <v>5692</v>
      </c>
      <c r="E5693" s="1" t="s">
        <v>22635</v>
      </c>
      <c r="F5693" s="1"/>
      <c r="G5693" s="1" t="s">
        <v>22654</v>
      </c>
      <c r="H5693" s="1" t="s">
        <v>32418</v>
      </c>
      <c r="I5693" s="1" t="s">
        <v>33083</v>
      </c>
      <c r="J5693" s="1"/>
      <c r="K5693" s="1" t="s">
        <v>33084</v>
      </c>
      <c r="L5693" s="1" t="s">
        <v>25254</v>
      </c>
      <c r="M5693" s="1" t="s">
        <v>25255</v>
      </c>
      <c r="N5693" s="1" t="s">
        <v>2732</v>
      </c>
      <c r="O5693" s="1" t="s">
        <v>25256</v>
      </c>
      <c r="P5693" s="1" t="n">
        <v>113099</v>
      </c>
      <c r="Q5693" s="1" t="n">
        <v>606967</v>
      </c>
      <c r="R5693" s="1" t="n">
        <v>606967</v>
      </c>
      <c r="S5693" s="1" t="n">
        <v>113099</v>
      </c>
      <c r="T5693" s="1" t="s">
        <v>69</v>
      </c>
      <c r="U5693" s="1" t="s">
        <v>33145</v>
      </c>
      <c r="V5693" s="1" t="s">
        <v>33146</v>
      </c>
      <c r="W5693" s="1" t="s">
        <v>33147</v>
      </c>
      <c r="X5693" s="1" t="s">
        <v>33146</v>
      </c>
      <c r="Y5693" s="1" t="s">
        <v>33148</v>
      </c>
      <c r="Z5693" s="1" t="n">
        <v>3</v>
      </c>
      <c r="AA5693" s="1" t="s">
        <v>65</v>
      </c>
      <c r="AB5693" s="1" t="s">
        <v>33149</v>
      </c>
    </row>
    <row r="5694" customFormat="false" ht="12.75" hidden="false" customHeight="false" outlineLevel="0" collapsed="false">
      <c r="A5694" s="3" t="s">
        <v>33150</v>
      </c>
      <c r="B5694" s="1" t="s">
        <v>33151</v>
      </c>
      <c r="C5694" s="4" t="n">
        <f aca="false">IF(OR(T5694="SSES",T5694="VAR"),-COUNTIF(P$2:P$6715,R5694)+1,IF(T5694="ES",1,IF(OR(T5694="CL",T5694="OR",T5694="SBOR",T5694="SPFM",T5694="FM",T5694="SBFM",T5694="FO",T5694="GN",T5694="SSGN"),0)))</f>
        <v>0</v>
      </c>
      <c r="D5694" s="1" t="n">
        <v>5693</v>
      </c>
      <c r="E5694" s="1" t="s">
        <v>22635</v>
      </c>
      <c r="F5694" s="1"/>
      <c r="G5694" s="1" t="s">
        <v>22654</v>
      </c>
      <c r="H5694" s="1" t="s">
        <v>32418</v>
      </c>
      <c r="I5694" s="1" t="s">
        <v>33083</v>
      </c>
      <c r="J5694" s="1"/>
      <c r="K5694" s="1" t="s">
        <v>33152</v>
      </c>
      <c r="L5694" s="1" t="s">
        <v>25254</v>
      </c>
      <c r="M5694" s="1" t="s">
        <v>25255</v>
      </c>
      <c r="N5694" s="1" t="s">
        <v>2732</v>
      </c>
      <c r="O5694" s="1" t="s">
        <v>25256</v>
      </c>
      <c r="P5694" s="1" t="n">
        <v>195895</v>
      </c>
      <c r="Q5694" s="1" t="n">
        <v>995457</v>
      </c>
      <c r="R5694" s="1" t="n">
        <v>995457</v>
      </c>
      <c r="S5694" s="1" t="n">
        <v>195895</v>
      </c>
      <c r="T5694" s="1" t="s">
        <v>61</v>
      </c>
      <c r="U5694" s="1" t="s">
        <v>16929</v>
      </c>
      <c r="V5694" s="1" t="s">
        <v>33153</v>
      </c>
      <c r="W5694" s="1" t="s">
        <v>33154</v>
      </c>
      <c r="X5694" s="1" t="s">
        <v>33153</v>
      </c>
      <c r="Y5694" s="1" t="s">
        <v>33155</v>
      </c>
      <c r="Z5694" s="1" t="n">
        <v>3</v>
      </c>
      <c r="AA5694" s="1" t="s">
        <v>65</v>
      </c>
      <c r="AB5694" s="1"/>
    </row>
    <row r="5695" customFormat="false" ht="12.75" hidden="false" customHeight="false" outlineLevel="0" collapsed="false">
      <c r="A5695" s="3" t="s">
        <v>33156</v>
      </c>
      <c r="B5695" s="1" t="s">
        <v>33157</v>
      </c>
      <c r="C5695" s="4" t="n">
        <f aca="false">IF(OR(T5695="SSES",T5695="VAR"),-COUNTIF(P$2:P$6715,R5695)+1,IF(T5695="ES",1,IF(OR(T5695="CL",T5695="OR",T5695="SBOR",T5695="SPFM",T5695="FM",T5695="SBFM",T5695="FO",T5695="GN",T5695="SSGN"),0)))</f>
        <v>1</v>
      </c>
      <c r="D5695" s="1" t="n">
        <v>5694</v>
      </c>
      <c r="E5695" s="1" t="s">
        <v>22635</v>
      </c>
      <c r="F5695" s="1"/>
      <c r="G5695" s="1" t="s">
        <v>22654</v>
      </c>
      <c r="H5695" s="1" t="s">
        <v>32418</v>
      </c>
      <c r="I5695" s="1" t="s">
        <v>33083</v>
      </c>
      <c r="J5695" s="1"/>
      <c r="K5695" s="1" t="s">
        <v>33152</v>
      </c>
      <c r="L5695" s="1" t="s">
        <v>25254</v>
      </c>
      <c r="M5695" s="1" t="s">
        <v>25255</v>
      </c>
      <c r="N5695" s="1" t="s">
        <v>2732</v>
      </c>
      <c r="O5695" s="1" t="s">
        <v>25256</v>
      </c>
      <c r="P5695" s="1" t="n">
        <v>112590</v>
      </c>
      <c r="Q5695" s="1" t="n">
        <v>195895</v>
      </c>
      <c r="R5695" s="1" t="n">
        <v>195895</v>
      </c>
      <c r="S5695" s="1" t="n">
        <v>112590</v>
      </c>
      <c r="T5695" s="1" t="s">
        <v>69</v>
      </c>
      <c r="U5695" s="1" t="s">
        <v>16929</v>
      </c>
      <c r="V5695" s="1" t="s">
        <v>33158</v>
      </c>
      <c r="W5695" s="1" t="s">
        <v>33159</v>
      </c>
      <c r="X5695" s="1" t="s">
        <v>33158</v>
      </c>
      <c r="Y5695" s="1" t="s">
        <v>33160</v>
      </c>
      <c r="Z5695" s="1" t="n">
        <v>3</v>
      </c>
      <c r="AA5695" s="1" t="s">
        <v>65</v>
      </c>
      <c r="AB5695" s="1" t="s">
        <v>33161</v>
      </c>
      <c r="AC5695" s="2" t="s">
        <v>66</v>
      </c>
      <c r="AD5695" s="2" t="s">
        <v>67</v>
      </c>
      <c r="AO5695" s="2" t="s">
        <v>3206</v>
      </c>
      <c r="AQ5695" s="2" t="s">
        <v>3232</v>
      </c>
      <c r="AU5695" s="2" t="s">
        <v>25272</v>
      </c>
    </row>
    <row r="5696" customFormat="false" ht="12.75" hidden="false" customHeight="false" outlineLevel="0" collapsed="false">
      <c r="A5696" s="3" t="s">
        <v>33162</v>
      </c>
      <c r="B5696" s="1" t="s">
        <v>33163</v>
      </c>
      <c r="C5696" s="4" t="n">
        <f aca="false">IF(OR(T5696="SSES",T5696="VAR"),-COUNTIF(P$2:P$6715,R5696)+1,IF(T5696="ES",1,IF(OR(T5696="CL",T5696="OR",T5696="SBOR",T5696="SPFM",T5696="FM",T5696="SBFM",T5696="FO",T5696="GN",T5696="SSGN"),0)))</f>
        <v>1</v>
      </c>
      <c r="D5696" s="1" t="n">
        <v>5695</v>
      </c>
      <c r="E5696" s="1" t="s">
        <v>22635</v>
      </c>
      <c r="F5696" s="1"/>
      <c r="G5696" s="1" t="s">
        <v>22654</v>
      </c>
      <c r="H5696" s="1" t="s">
        <v>32418</v>
      </c>
      <c r="I5696" s="1" t="s">
        <v>33083</v>
      </c>
      <c r="J5696" s="1"/>
      <c r="K5696" s="1" t="s">
        <v>33152</v>
      </c>
      <c r="L5696" s="1" t="s">
        <v>25254</v>
      </c>
      <c r="M5696" s="1" t="s">
        <v>25255</v>
      </c>
      <c r="N5696" s="1" t="s">
        <v>2732</v>
      </c>
      <c r="O5696" s="1" t="s">
        <v>25256</v>
      </c>
      <c r="P5696" s="1" t="n">
        <v>112601</v>
      </c>
      <c r="Q5696" s="1" t="n">
        <v>195895</v>
      </c>
      <c r="R5696" s="1" t="n">
        <v>195895</v>
      </c>
      <c r="S5696" s="1" t="n">
        <v>112601</v>
      </c>
      <c r="T5696" s="1" t="s">
        <v>69</v>
      </c>
      <c r="U5696" s="1" t="s">
        <v>16929</v>
      </c>
      <c r="V5696" s="1" t="s">
        <v>33164</v>
      </c>
      <c r="W5696" s="1" t="s">
        <v>33165</v>
      </c>
      <c r="X5696" s="1" t="s">
        <v>33164</v>
      </c>
      <c r="Y5696" s="1" t="s">
        <v>33166</v>
      </c>
      <c r="Z5696" s="1" t="n">
        <v>3</v>
      </c>
      <c r="AA5696" s="1" t="s">
        <v>65</v>
      </c>
      <c r="AB5696" s="1" t="s">
        <v>33167</v>
      </c>
      <c r="AC5696" s="2" t="s">
        <v>66</v>
      </c>
      <c r="AD5696" s="2" t="s">
        <v>67</v>
      </c>
      <c r="AQ5696" s="2" t="s">
        <v>3206</v>
      </c>
      <c r="AU5696" s="2" t="s">
        <v>25272</v>
      </c>
    </row>
    <row r="5697" customFormat="false" ht="12.75" hidden="false" customHeight="false" outlineLevel="0" collapsed="false">
      <c r="A5697" s="3" t="s">
        <v>33168</v>
      </c>
      <c r="B5697" s="1" t="s">
        <v>33169</v>
      </c>
      <c r="C5697" s="4" t="n">
        <f aca="false">IF(OR(T5697="SSES",T5697="VAR"),-COUNTIF(P$2:P$6715,R5697)+1,IF(T5697="ES",1,IF(OR(T5697="CL",T5697="OR",T5697="SBOR",T5697="SPFM",T5697="FM",T5697="SBFM",T5697="FO",T5697="GN",T5697="SSGN"),0)))</f>
        <v>1</v>
      </c>
      <c r="D5697" s="1" t="n">
        <v>5696</v>
      </c>
      <c r="E5697" s="1" t="s">
        <v>22635</v>
      </c>
      <c r="F5697" s="1"/>
      <c r="G5697" s="1" t="s">
        <v>22654</v>
      </c>
      <c r="H5697" s="1" t="s">
        <v>32418</v>
      </c>
      <c r="I5697" s="1" t="s">
        <v>33083</v>
      </c>
      <c r="J5697" s="1"/>
      <c r="K5697" s="1" t="s">
        <v>33170</v>
      </c>
      <c r="L5697" s="1" t="s">
        <v>25254</v>
      </c>
      <c r="M5697" s="1" t="s">
        <v>25255</v>
      </c>
      <c r="N5697" s="1" t="s">
        <v>2732</v>
      </c>
      <c r="O5697" s="1" t="s">
        <v>25256</v>
      </c>
      <c r="P5697" s="1" t="n">
        <v>97725</v>
      </c>
      <c r="Q5697" s="1" t="n">
        <v>192421</v>
      </c>
      <c r="R5697" s="1" t="n">
        <v>192421</v>
      </c>
      <c r="S5697" s="1" t="n">
        <v>97725</v>
      </c>
      <c r="T5697" s="1" t="s">
        <v>69</v>
      </c>
      <c r="U5697" s="1" t="s">
        <v>33171</v>
      </c>
      <c r="V5697" s="1" t="s">
        <v>33172</v>
      </c>
      <c r="W5697" s="1" t="s">
        <v>33173</v>
      </c>
      <c r="X5697" s="1" t="s">
        <v>33172</v>
      </c>
      <c r="Y5697" s="1"/>
      <c r="Z5697" s="1" t="n">
        <v>3</v>
      </c>
      <c r="AA5697" s="1" t="s">
        <v>65</v>
      </c>
      <c r="AB5697" s="1" t="s">
        <v>33174</v>
      </c>
      <c r="AC5697" s="2" t="s">
        <v>66</v>
      </c>
      <c r="AD5697" s="2" t="s">
        <v>67</v>
      </c>
      <c r="AQ5697" s="2" t="s">
        <v>3206</v>
      </c>
      <c r="AR5697" s="2" t="s">
        <v>3206</v>
      </c>
    </row>
    <row r="5698" customFormat="false" ht="12.75" hidden="false" customHeight="false" outlineLevel="0" collapsed="false">
      <c r="A5698" s="3" t="s">
        <v>33175</v>
      </c>
      <c r="B5698" s="1" t="s">
        <v>33176</v>
      </c>
      <c r="C5698" s="4" t="n">
        <f aca="false">IF(OR(T5698="SSES",T5698="VAR"),-COUNTIF(P$2:P$6715,R5698)+1,IF(T5698="ES",1,IF(OR(T5698="CL",T5698="OR",T5698="SBOR",T5698="SPFM",T5698="FM",T5698="SBFM",T5698="FO",T5698="GN",T5698="SSGN"),0)))</f>
        <v>1</v>
      </c>
      <c r="D5698" s="1" t="n">
        <v>5697</v>
      </c>
      <c r="E5698" s="1" t="s">
        <v>22635</v>
      </c>
      <c r="F5698" s="1"/>
      <c r="G5698" s="1" t="s">
        <v>22654</v>
      </c>
      <c r="H5698" s="1" t="s">
        <v>32418</v>
      </c>
      <c r="I5698" s="1" t="s">
        <v>33083</v>
      </c>
      <c r="J5698" s="1"/>
      <c r="K5698" s="1" t="s">
        <v>33170</v>
      </c>
      <c r="L5698" s="1" t="s">
        <v>25254</v>
      </c>
      <c r="M5698" s="1" t="s">
        <v>25255</v>
      </c>
      <c r="N5698" s="1" t="s">
        <v>2732</v>
      </c>
      <c r="O5698" s="1" t="s">
        <v>25256</v>
      </c>
      <c r="P5698" s="1" t="n">
        <v>97740</v>
      </c>
      <c r="Q5698" s="1" t="n">
        <v>192421</v>
      </c>
      <c r="R5698" s="1" t="n">
        <v>192421</v>
      </c>
      <c r="S5698" s="1" t="n">
        <v>97740</v>
      </c>
      <c r="T5698" s="1" t="s">
        <v>69</v>
      </c>
      <c r="U5698" s="1" t="s">
        <v>33177</v>
      </c>
      <c r="V5698" s="1" t="s">
        <v>33178</v>
      </c>
      <c r="W5698" s="1" t="s">
        <v>33179</v>
      </c>
      <c r="X5698" s="1" t="s">
        <v>33178</v>
      </c>
      <c r="Y5698" s="1"/>
      <c r="Z5698" s="1" t="n">
        <v>3</v>
      </c>
      <c r="AA5698" s="1" t="s">
        <v>65</v>
      </c>
      <c r="AB5698" s="1" t="s">
        <v>33180</v>
      </c>
      <c r="AC5698" s="2" t="s">
        <v>66</v>
      </c>
      <c r="AD5698" s="2" t="s">
        <v>67</v>
      </c>
      <c r="AQ5698" s="2" t="s">
        <v>3206</v>
      </c>
    </row>
    <row r="5699" customFormat="false" ht="12.75" hidden="false" customHeight="false" outlineLevel="0" collapsed="false">
      <c r="A5699" s="3" t="s">
        <v>33181</v>
      </c>
      <c r="B5699" s="1" t="s">
        <v>33182</v>
      </c>
      <c r="C5699" s="4" t="n">
        <f aca="false">IF(OR(T5699="SSES",T5699="VAR"),-COUNTIF(P$2:P$6715,R5699)+1,IF(T5699="ES",1,IF(OR(T5699="CL",T5699="OR",T5699="SBOR",T5699="SPFM",T5699="FM",T5699="SBFM",T5699="FO",T5699="GN",T5699="SSGN"),0)))</f>
        <v>1</v>
      </c>
      <c r="D5699" s="1" t="n">
        <v>5698</v>
      </c>
      <c r="E5699" s="1" t="s">
        <v>22635</v>
      </c>
      <c r="F5699" s="1"/>
      <c r="G5699" s="1" t="s">
        <v>22654</v>
      </c>
      <c r="H5699" s="1" t="s">
        <v>32418</v>
      </c>
      <c r="I5699" s="1" t="s">
        <v>33083</v>
      </c>
      <c r="J5699" s="1"/>
      <c r="K5699" s="1" t="s">
        <v>33170</v>
      </c>
      <c r="L5699" s="1" t="s">
        <v>25254</v>
      </c>
      <c r="M5699" s="1" t="s">
        <v>25255</v>
      </c>
      <c r="N5699" s="1" t="s">
        <v>2732</v>
      </c>
      <c r="O5699" s="1" t="s">
        <v>25256</v>
      </c>
      <c r="P5699" s="1" t="n">
        <v>97759</v>
      </c>
      <c r="Q5699" s="1" t="n">
        <v>192421</v>
      </c>
      <c r="R5699" s="1" t="n">
        <v>192421</v>
      </c>
      <c r="S5699" s="1" t="n">
        <v>97759</v>
      </c>
      <c r="T5699" s="1" t="s">
        <v>69</v>
      </c>
      <c r="U5699" s="1" t="s">
        <v>33183</v>
      </c>
      <c r="V5699" s="1" t="s">
        <v>33184</v>
      </c>
      <c r="W5699" s="1" t="s">
        <v>33185</v>
      </c>
      <c r="X5699" s="1" t="s">
        <v>33184</v>
      </c>
      <c r="Y5699" s="1" t="s">
        <v>33186</v>
      </c>
      <c r="Z5699" s="1" t="n">
        <v>3</v>
      </c>
      <c r="AA5699" s="1" t="s">
        <v>65</v>
      </c>
      <c r="AB5699" s="1" t="s">
        <v>33187</v>
      </c>
    </row>
    <row r="5700" customFormat="false" ht="12.75" hidden="false" customHeight="false" outlineLevel="0" collapsed="false">
      <c r="A5700" s="3" t="s">
        <v>33188</v>
      </c>
      <c r="B5700" s="1" t="s">
        <v>33189</v>
      </c>
      <c r="C5700" s="4" t="n">
        <f aca="false">IF(OR(T5700="SSES",T5700="VAR"),-COUNTIF(P$2:P$6715,R5700)+1,IF(T5700="ES",1,IF(OR(T5700="CL",T5700="OR",T5700="SBOR",T5700="SPFM",T5700="FM",T5700="SBFM",T5700="FO",T5700="GN",T5700="SSGN"),0)))</f>
        <v>1</v>
      </c>
      <c r="D5700" s="1" t="n">
        <v>5699</v>
      </c>
      <c r="E5700" s="1" t="s">
        <v>22635</v>
      </c>
      <c r="F5700" s="1"/>
      <c r="G5700" s="1" t="s">
        <v>22654</v>
      </c>
      <c r="H5700" s="1" t="s">
        <v>32418</v>
      </c>
      <c r="I5700" s="1" t="s">
        <v>33083</v>
      </c>
      <c r="J5700" s="1"/>
      <c r="K5700" s="1" t="s">
        <v>33170</v>
      </c>
      <c r="L5700" s="1" t="s">
        <v>25254</v>
      </c>
      <c r="M5700" s="1" t="s">
        <v>25255</v>
      </c>
      <c r="N5700" s="1" t="s">
        <v>2732</v>
      </c>
      <c r="O5700" s="1" t="s">
        <v>25256</v>
      </c>
      <c r="P5700" s="1" t="n">
        <v>97771</v>
      </c>
      <c r="Q5700" s="1" t="n">
        <v>192421</v>
      </c>
      <c r="R5700" s="1" t="n">
        <v>192421</v>
      </c>
      <c r="S5700" s="1" t="n">
        <v>97771</v>
      </c>
      <c r="T5700" s="1" t="s">
        <v>69</v>
      </c>
      <c r="U5700" s="1" t="s">
        <v>33190</v>
      </c>
      <c r="V5700" s="1" t="s">
        <v>33191</v>
      </c>
      <c r="W5700" s="1" t="s">
        <v>33192</v>
      </c>
      <c r="X5700" s="1" t="s">
        <v>33191</v>
      </c>
      <c r="Y5700" s="1" t="s">
        <v>33193</v>
      </c>
      <c r="Z5700" s="1" t="n">
        <v>3</v>
      </c>
      <c r="AA5700" s="1" t="s">
        <v>65</v>
      </c>
      <c r="AB5700" s="1" t="s">
        <v>33194</v>
      </c>
      <c r="AC5700" s="2" t="s">
        <v>66</v>
      </c>
      <c r="AD5700" s="2" t="s">
        <v>67</v>
      </c>
      <c r="AQ5700" s="2" t="s">
        <v>5313</v>
      </c>
    </row>
    <row r="5701" customFormat="false" ht="12.75" hidden="false" customHeight="false" outlineLevel="0" collapsed="false">
      <c r="A5701" s="3" t="s">
        <v>33195</v>
      </c>
      <c r="B5701" s="1" t="s">
        <v>33196</v>
      </c>
      <c r="C5701" s="4" t="n">
        <f aca="false">IF(OR(T5701="SSES",T5701="VAR"),-COUNTIF(P$2:P$6715,R5701)+1,IF(T5701="ES",1,IF(OR(T5701="CL",T5701="OR",T5701="SBOR",T5701="SPFM",T5701="FM",T5701="SBFM",T5701="FO",T5701="GN",T5701="SSGN"),0)))</f>
        <v>1</v>
      </c>
      <c r="D5701" s="1" t="n">
        <v>5700</v>
      </c>
      <c r="E5701" s="1" t="s">
        <v>22635</v>
      </c>
      <c r="F5701" s="1"/>
      <c r="G5701" s="1" t="s">
        <v>22654</v>
      </c>
      <c r="H5701" s="1" t="s">
        <v>32418</v>
      </c>
      <c r="I5701" s="1" t="s">
        <v>33083</v>
      </c>
      <c r="J5701" s="1"/>
      <c r="K5701" s="1" t="s">
        <v>33170</v>
      </c>
      <c r="L5701" s="1" t="s">
        <v>25254</v>
      </c>
      <c r="M5701" s="1" t="s">
        <v>25255</v>
      </c>
      <c r="N5701" s="1" t="s">
        <v>2732</v>
      </c>
      <c r="O5701" s="1" t="s">
        <v>25256</v>
      </c>
      <c r="P5701" s="1" t="n">
        <v>97776</v>
      </c>
      <c r="Q5701" s="1" t="n">
        <v>192421</v>
      </c>
      <c r="R5701" s="1" t="n">
        <v>192421</v>
      </c>
      <c r="S5701" s="1" t="n">
        <v>97776</v>
      </c>
      <c r="T5701" s="1" t="s">
        <v>69</v>
      </c>
      <c r="U5701" s="1" t="s">
        <v>33197</v>
      </c>
      <c r="V5701" s="1" t="s">
        <v>33198</v>
      </c>
      <c r="W5701" s="1" t="s">
        <v>33199</v>
      </c>
      <c r="X5701" s="1" t="s">
        <v>33198</v>
      </c>
      <c r="Y5701" s="1" t="s">
        <v>33200</v>
      </c>
      <c r="Z5701" s="1" t="n">
        <v>3</v>
      </c>
      <c r="AA5701" s="1" t="s">
        <v>65</v>
      </c>
      <c r="AB5701" s="1" t="s">
        <v>33201</v>
      </c>
    </row>
    <row r="5702" customFormat="false" ht="12.75" hidden="false" customHeight="false" outlineLevel="0" collapsed="false">
      <c r="A5702" s="3" t="s">
        <v>33202</v>
      </c>
      <c r="B5702" s="1" t="s">
        <v>33203</v>
      </c>
      <c r="C5702" s="4" t="n">
        <f aca="false">IF(OR(T5702="SSES",T5702="VAR"),-COUNTIF(P$2:P$6715,R5702)+1,IF(T5702="ES",1,IF(OR(T5702="CL",T5702="OR",T5702="SBOR",T5702="SPFM",T5702="FM",T5702="SBFM",T5702="FO",T5702="GN",T5702="SSGN"),0)))</f>
        <v>1</v>
      </c>
      <c r="D5702" s="1" t="n">
        <v>5701</v>
      </c>
      <c r="E5702" s="1" t="s">
        <v>22635</v>
      </c>
      <c r="F5702" s="1"/>
      <c r="G5702" s="1" t="s">
        <v>22654</v>
      </c>
      <c r="H5702" s="1" t="s">
        <v>32418</v>
      </c>
      <c r="I5702" s="1" t="s">
        <v>33083</v>
      </c>
      <c r="J5702" s="1"/>
      <c r="K5702" s="1" t="s">
        <v>33170</v>
      </c>
      <c r="L5702" s="1" t="s">
        <v>25254</v>
      </c>
      <c r="M5702" s="1" t="s">
        <v>25255</v>
      </c>
      <c r="N5702" s="1" t="s">
        <v>2732</v>
      </c>
      <c r="O5702" s="1" t="s">
        <v>25256</v>
      </c>
      <c r="P5702" s="1" t="n">
        <v>97781</v>
      </c>
      <c r="Q5702" s="1" t="n">
        <v>192421</v>
      </c>
      <c r="R5702" s="1" t="n">
        <v>192421</v>
      </c>
      <c r="S5702" s="1" t="n">
        <v>97781</v>
      </c>
      <c r="T5702" s="1" t="s">
        <v>69</v>
      </c>
      <c r="U5702" s="1" t="s">
        <v>16929</v>
      </c>
      <c r="V5702" s="1" t="s">
        <v>33204</v>
      </c>
      <c r="W5702" s="1" t="s">
        <v>33205</v>
      </c>
      <c r="X5702" s="1" t="s">
        <v>33204</v>
      </c>
      <c r="Y5702" s="1" t="s">
        <v>33206</v>
      </c>
      <c r="Z5702" s="1" t="n">
        <v>3</v>
      </c>
      <c r="AA5702" s="1" t="s">
        <v>65</v>
      </c>
      <c r="AB5702" s="1" t="s">
        <v>33207</v>
      </c>
      <c r="AC5702" s="2" t="s">
        <v>66</v>
      </c>
      <c r="AD5702" s="2" t="s">
        <v>67</v>
      </c>
      <c r="AQ5702" s="2" t="s">
        <v>3206</v>
      </c>
      <c r="AR5702" s="2" t="s">
        <v>3206</v>
      </c>
    </row>
    <row r="5703" customFormat="false" ht="12.75" hidden="false" customHeight="false" outlineLevel="0" collapsed="false">
      <c r="A5703" s="3" t="s">
        <v>33208</v>
      </c>
      <c r="B5703" s="1" t="s">
        <v>33209</v>
      </c>
      <c r="C5703" s="4" t="n">
        <f aca="false">IF(OR(T5703="SSES",T5703="VAR"),-COUNTIF(P$2:P$6715,R5703)+1,IF(T5703="ES",1,IF(OR(T5703="CL",T5703="OR",T5703="SBOR",T5703="SPFM",T5703="FM",T5703="SBFM",T5703="FO",T5703="GN",T5703="SSGN"),0)))</f>
        <v>0</v>
      </c>
      <c r="D5703" s="1" t="n">
        <v>5702</v>
      </c>
      <c r="E5703" s="1" t="s">
        <v>22635</v>
      </c>
      <c r="F5703" s="1"/>
      <c r="G5703" s="1" t="s">
        <v>22654</v>
      </c>
      <c r="H5703" s="1" t="s">
        <v>32418</v>
      </c>
      <c r="I5703" s="1" t="s">
        <v>33083</v>
      </c>
      <c r="J5703" s="1"/>
      <c r="K5703" s="1" t="s">
        <v>33170</v>
      </c>
      <c r="L5703" s="1" t="s">
        <v>25254</v>
      </c>
      <c r="M5703" s="1" t="s">
        <v>25255</v>
      </c>
      <c r="N5703" s="1" t="s">
        <v>2732</v>
      </c>
      <c r="O5703" s="1" t="s">
        <v>25256</v>
      </c>
      <c r="P5703" s="1" t="n">
        <v>134454</v>
      </c>
      <c r="Q5703" s="1" t="n">
        <v>97781</v>
      </c>
      <c r="R5703" s="1" t="n">
        <v>97781</v>
      </c>
      <c r="S5703" s="1" t="n">
        <v>134454</v>
      </c>
      <c r="T5703" s="1" t="s">
        <v>1467</v>
      </c>
      <c r="U5703" s="1" t="s">
        <v>33210</v>
      </c>
      <c r="V5703" s="1" t="s">
        <v>33211</v>
      </c>
      <c r="W5703" s="1" t="s">
        <v>33212</v>
      </c>
      <c r="X5703" s="1" t="s">
        <v>33211</v>
      </c>
      <c r="Y5703" s="1" t="s">
        <v>33213</v>
      </c>
      <c r="Z5703" s="1" t="n">
        <v>3</v>
      </c>
      <c r="AA5703" s="1" t="s">
        <v>65</v>
      </c>
      <c r="AB5703" s="1" t="s">
        <v>33214</v>
      </c>
      <c r="AC5703" s="2" t="s">
        <v>66</v>
      </c>
      <c r="AD5703" s="2" t="s">
        <v>67</v>
      </c>
      <c r="AQ5703" s="2" t="s">
        <v>3206</v>
      </c>
    </row>
    <row r="5704" customFormat="false" ht="12.75" hidden="false" customHeight="false" outlineLevel="0" collapsed="false">
      <c r="A5704" s="3" t="s">
        <v>33215</v>
      </c>
      <c r="B5704" s="1" t="s">
        <v>33216</v>
      </c>
      <c r="C5704" s="4" t="n">
        <f aca="false">IF(OR(T5704="SSES",T5704="VAR"),-COUNTIF(P$2:P$6715,R5704)+1,IF(T5704="ES",1,IF(OR(T5704="CL",T5704="OR",T5704="SBOR",T5704="SPFM",T5704="FM",T5704="SBFM",T5704="FO",T5704="GN",T5704="SSGN"),0)))</f>
        <v>1</v>
      </c>
      <c r="D5704" s="1" t="n">
        <v>5703</v>
      </c>
      <c r="E5704" s="1" t="s">
        <v>22635</v>
      </c>
      <c r="F5704" s="1"/>
      <c r="G5704" s="1" t="s">
        <v>22654</v>
      </c>
      <c r="H5704" s="1" t="s">
        <v>32418</v>
      </c>
      <c r="I5704" s="1" t="s">
        <v>33083</v>
      </c>
      <c r="J5704" s="1"/>
      <c r="K5704" s="1" t="s">
        <v>33170</v>
      </c>
      <c r="L5704" s="1" t="s">
        <v>25254</v>
      </c>
      <c r="M5704" s="1" t="s">
        <v>25255</v>
      </c>
      <c r="N5704" s="1" t="s">
        <v>2732</v>
      </c>
      <c r="O5704" s="1" t="s">
        <v>25256</v>
      </c>
      <c r="P5704" s="1" t="n">
        <v>97784</v>
      </c>
      <c r="Q5704" s="1" t="n">
        <v>192421</v>
      </c>
      <c r="R5704" s="1" t="n">
        <v>192421</v>
      </c>
      <c r="S5704" s="1" t="n">
        <v>97784</v>
      </c>
      <c r="T5704" s="1" t="s">
        <v>69</v>
      </c>
      <c r="U5704" s="1" t="s">
        <v>28719</v>
      </c>
      <c r="V5704" s="1" t="s">
        <v>33217</v>
      </c>
      <c r="W5704" s="1" t="s">
        <v>33218</v>
      </c>
      <c r="X5704" s="1" t="s">
        <v>33217</v>
      </c>
      <c r="Y5704" s="1"/>
      <c r="Z5704" s="1" t="n">
        <v>3</v>
      </c>
      <c r="AA5704" s="1" t="s">
        <v>65</v>
      </c>
      <c r="AB5704" s="1" t="s">
        <v>33219</v>
      </c>
      <c r="AC5704" s="2" t="s">
        <v>66</v>
      </c>
      <c r="AD5704" s="2" t="s">
        <v>67</v>
      </c>
      <c r="AQ5704" s="2" t="s">
        <v>3206</v>
      </c>
    </row>
    <row r="5705" customFormat="false" ht="12.75" hidden="false" customHeight="false" outlineLevel="0" collapsed="false">
      <c r="A5705" s="3" t="s">
        <v>33220</v>
      </c>
      <c r="B5705" s="1" t="s">
        <v>33221</v>
      </c>
      <c r="C5705" s="4" t="n">
        <f aca="false">IF(OR(T5705="SSES",T5705="VAR"),-COUNTIF(P$2:P$6715,R5705)+1,IF(T5705="ES",1,IF(OR(T5705="CL",T5705="OR",T5705="SBOR",T5705="SPFM",T5705="FM",T5705="SBFM",T5705="FO",T5705="GN",T5705="SSGN"),0)))</f>
        <v>1</v>
      </c>
      <c r="D5705" s="1" t="n">
        <v>5704</v>
      </c>
      <c r="E5705" s="1" t="s">
        <v>22635</v>
      </c>
      <c r="F5705" s="1"/>
      <c r="G5705" s="1" t="s">
        <v>22654</v>
      </c>
      <c r="H5705" s="1" t="s">
        <v>32418</v>
      </c>
      <c r="I5705" s="1" t="s">
        <v>33083</v>
      </c>
      <c r="J5705" s="1"/>
      <c r="K5705" s="1" t="s">
        <v>33170</v>
      </c>
      <c r="L5705" s="1" t="s">
        <v>25254</v>
      </c>
      <c r="M5705" s="1" t="s">
        <v>25255</v>
      </c>
      <c r="N5705" s="1" t="s">
        <v>2732</v>
      </c>
      <c r="O5705" s="1" t="s">
        <v>25256</v>
      </c>
      <c r="P5705" s="1" t="n">
        <v>97804</v>
      </c>
      <c r="Q5705" s="1" t="n">
        <v>192421</v>
      </c>
      <c r="R5705" s="1" t="n">
        <v>192421</v>
      </c>
      <c r="S5705" s="1" t="n">
        <v>97804</v>
      </c>
      <c r="T5705" s="1" t="s">
        <v>69</v>
      </c>
      <c r="U5705" s="1" t="s">
        <v>33222</v>
      </c>
      <c r="V5705" s="1" t="s">
        <v>33223</v>
      </c>
      <c r="W5705" s="1" t="s">
        <v>33224</v>
      </c>
      <c r="X5705" s="1" t="s">
        <v>33223</v>
      </c>
      <c r="Y5705" s="1"/>
      <c r="Z5705" s="1" t="n">
        <v>3</v>
      </c>
      <c r="AA5705" s="1" t="s">
        <v>65</v>
      </c>
      <c r="AB5705" s="1" t="s">
        <v>33225</v>
      </c>
      <c r="AC5705" s="2" t="s">
        <v>66</v>
      </c>
      <c r="AD5705" s="2" t="s">
        <v>67</v>
      </c>
      <c r="AQ5705" s="2" t="s">
        <v>3206</v>
      </c>
    </row>
    <row r="5706" customFormat="false" ht="12.75" hidden="false" customHeight="false" outlineLevel="0" collapsed="false">
      <c r="A5706" s="3" t="s">
        <v>33226</v>
      </c>
      <c r="B5706" s="1" t="s">
        <v>33227</v>
      </c>
      <c r="C5706" s="4" t="n">
        <f aca="false">IF(OR(T5706="SSES",T5706="VAR"),-COUNTIF(P$2:P$6715,R5706)+1,IF(T5706="ES",1,IF(OR(T5706="CL",T5706="OR",T5706="SBOR",T5706="SPFM",T5706="FM",T5706="SBFM",T5706="FO",T5706="GN",T5706="SSGN"),0)))</f>
        <v>1</v>
      </c>
      <c r="D5706" s="1" t="n">
        <v>5705</v>
      </c>
      <c r="E5706" s="1" t="s">
        <v>22635</v>
      </c>
      <c r="F5706" s="1"/>
      <c r="G5706" s="1" t="s">
        <v>22654</v>
      </c>
      <c r="H5706" s="1" t="s">
        <v>32418</v>
      </c>
      <c r="I5706" s="1" t="s">
        <v>33083</v>
      </c>
      <c r="J5706" s="1"/>
      <c r="K5706" s="1" t="s">
        <v>33170</v>
      </c>
      <c r="L5706" s="1" t="s">
        <v>25254</v>
      </c>
      <c r="M5706" s="1" t="s">
        <v>25255</v>
      </c>
      <c r="N5706" s="1" t="s">
        <v>2732</v>
      </c>
      <c r="O5706" s="1" t="s">
        <v>25256</v>
      </c>
      <c r="P5706" s="1" t="n">
        <v>97811</v>
      </c>
      <c r="Q5706" s="1" t="n">
        <v>192421</v>
      </c>
      <c r="R5706" s="1" t="n">
        <v>192421</v>
      </c>
      <c r="S5706" s="1" t="n">
        <v>97811</v>
      </c>
      <c r="T5706" s="1" t="s">
        <v>69</v>
      </c>
      <c r="U5706" s="1" t="s">
        <v>33228</v>
      </c>
      <c r="V5706" s="1" t="s">
        <v>33229</v>
      </c>
      <c r="W5706" s="1" t="s">
        <v>33230</v>
      </c>
      <c r="X5706" s="1" t="s">
        <v>33229</v>
      </c>
      <c r="Y5706" s="1" t="s">
        <v>33231</v>
      </c>
      <c r="Z5706" s="1" t="n">
        <v>3</v>
      </c>
      <c r="AA5706" s="1" t="s">
        <v>65</v>
      </c>
      <c r="AB5706" s="1" t="s">
        <v>33232</v>
      </c>
      <c r="AC5706" s="2" t="s">
        <v>66</v>
      </c>
      <c r="AD5706" s="2" t="s">
        <v>67</v>
      </c>
      <c r="AQ5706" s="2" t="s">
        <v>3206</v>
      </c>
    </row>
    <row r="5707" customFormat="false" ht="12.75" hidden="false" customHeight="false" outlineLevel="0" collapsed="false">
      <c r="A5707" s="3" t="s">
        <v>33233</v>
      </c>
      <c r="B5707" s="1" t="s">
        <v>33234</v>
      </c>
      <c r="C5707" s="4" t="n">
        <f aca="false">IF(OR(T5707="SSES",T5707="VAR"),-COUNTIF(P$2:P$6715,R5707)+1,IF(T5707="ES",1,IF(OR(T5707="CL",T5707="OR",T5707="SBOR",T5707="SPFM",T5707="FM",T5707="SBFM",T5707="FO",T5707="GN",T5707="SSGN"),0)))</f>
        <v>1</v>
      </c>
      <c r="D5707" s="1" t="n">
        <v>5706</v>
      </c>
      <c r="E5707" s="1" t="s">
        <v>22635</v>
      </c>
      <c r="F5707" s="1"/>
      <c r="G5707" s="1" t="s">
        <v>22654</v>
      </c>
      <c r="H5707" s="1" t="s">
        <v>32418</v>
      </c>
      <c r="I5707" s="1" t="s">
        <v>33083</v>
      </c>
      <c r="J5707" s="1"/>
      <c r="K5707" s="1" t="s">
        <v>33170</v>
      </c>
      <c r="L5707" s="1" t="s">
        <v>25254</v>
      </c>
      <c r="M5707" s="1" t="s">
        <v>25255</v>
      </c>
      <c r="N5707" s="1" t="s">
        <v>2732</v>
      </c>
      <c r="O5707" s="1" t="s">
        <v>25256</v>
      </c>
      <c r="P5707" s="1" t="n">
        <v>105145</v>
      </c>
      <c r="Q5707" s="1" t="n">
        <v>193880</v>
      </c>
      <c r="R5707" s="1" t="n">
        <v>193880</v>
      </c>
      <c r="S5707" s="1" t="n">
        <v>105145</v>
      </c>
      <c r="T5707" s="1" t="s">
        <v>69</v>
      </c>
      <c r="U5707" s="1" t="s">
        <v>16929</v>
      </c>
      <c r="V5707" s="1" t="s">
        <v>33235</v>
      </c>
      <c r="W5707" s="1" t="s">
        <v>33236</v>
      </c>
      <c r="X5707" s="1" t="s">
        <v>33235</v>
      </c>
      <c r="Y5707" s="1" t="s">
        <v>33237</v>
      </c>
      <c r="Z5707" s="1" t="n">
        <v>3</v>
      </c>
      <c r="AA5707" s="1" t="s">
        <v>65</v>
      </c>
      <c r="AB5707" s="1" t="s">
        <v>33238</v>
      </c>
      <c r="AC5707" s="2" t="s">
        <v>66</v>
      </c>
      <c r="AD5707" s="2" t="s">
        <v>67</v>
      </c>
      <c r="AQ5707" s="2" t="s">
        <v>3206</v>
      </c>
      <c r="AR5707" s="2" t="s">
        <v>3206</v>
      </c>
      <c r="AU5707" s="2" t="s">
        <v>25272</v>
      </c>
    </row>
    <row r="5708" customFormat="false" ht="12.75" hidden="false" customHeight="false" outlineLevel="0" collapsed="false">
      <c r="A5708" s="3" t="s">
        <v>33239</v>
      </c>
      <c r="B5708" s="1" t="s">
        <v>33240</v>
      </c>
      <c r="C5708" s="4" t="n">
        <f aca="false">IF(OR(T5708="SSES",T5708="VAR"),-COUNTIF(P$2:P$6715,R5708)+1,IF(T5708="ES",1,IF(OR(T5708="CL",T5708="OR",T5708="SBOR",T5708="SPFM",T5708="FM",T5708="SBFM",T5708="FO",T5708="GN",T5708="SSGN"),0)))</f>
        <v>1</v>
      </c>
      <c r="D5708" s="1" t="n">
        <v>5707</v>
      </c>
      <c r="E5708" s="1" t="s">
        <v>22635</v>
      </c>
      <c r="F5708" s="1"/>
      <c r="G5708" s="1" t="s">
        <v>22654</v>
      </c>
      <c r="H5708" s="1" t="s">
        <v>32418</v>
      </c>
      <c r="I5708" s="1" t="s">
        <v>33083</v>
      </c>
      <c r="J5708" s="1"/>
      <c r="K5708" s="1" t="s">
        <v>33170</v>
      </c>
      <c r="L5708" s="1" t="s">
        <v>25254</v>
      </c>
      <c r="M5708" s="1" t="s">
        <v>25255</v>
      </c>
      <c r="N5708" s="1" t="s">
        <v>2732</v>
      </c>
      <c r="O5708" s="1" t="s">
        <v>25256</v>
      </c>
      <c r="P5708" s="1" t="n">
        <v>105148</v>
      </c>
      <c r="Q5708" s="1" t="n">
        <v>193880</v>
      </c>
      <c r="R5708" s="1" t="n">
        <v>193880</v>
      </c>
      <c r="S5708" s="1" t="n">
        <v>105148</v>
      </c>
      <c r="T5708" s="1" t="s">
        <v>69</v>
      </c>
      <c r="U5708" s="1" t="s">
        <v>16929</v>
      </c>
      <c r="V5708" s="1" t="s">
        <v>33241</v>
      </c>
      <c r="W5708" s="1" t="s">
        <v>33242</v>
      </c>
      <c r="X5708" s="1" t="s">
        <v>33241</v>
      </c>
      <c r="Y5708" s="1" t="s">
        <v>33243</v>
      </c>
      <c r="Z5708" s="1" t="n">
        <v>3</v>
      </c>
      <c r="AA5708" s="1" t="s">
        <v>65</v>
      </c>
      <c r="AB5708" s="1" t="s">
        <v>33244</v>
      </c>
    </row>
    <row r="5709" customFormat="false" ht="12.75" hidden="false" customHeight="false" outlineLevel="0" collapsed="false">
      <c r="A5709" s="3" t="s">
        <v>33245</v>
      </c>
      <c r="B5709" s="1" t="s">
        <v>33246</v>
      </c>
      <c r="C5709" s="4" t="n">
        <f aca="false">IF(OR(T5709="SSES",T5709="VAR"),-COUNTIF(P$2:P$6715,R5709)+1,IF(T5709="ES",1,IF(OR(T5709="CL",T5709="OR",T5709="SBOR",T5709="SPFM",T5709="FM",T5709="SBFM",T5709="FO",T5709="GN",T5709="SSGN"),0)))</f>
        <v>1</v>
      </c>
      <c r="D5709" s="1" t="n">
        <v>5708</v>
      </c>
      <c r="E5709" s="1" t="s">
        <v>22635</v>
      </c>
      <c r="F5709" s="1"/>
      <c r="G5709" s="1" t="s">
        <v>22654</v>
      </c>
      <c r="H5709" s="1" t="s">
        <v>32418</v>
      </c>
      <c r="I5709" s="1" t="s">
        <v>33083</v>
      </c>
      <c r="J5709" s="1"/>
      <c r="K5709" s="1" t="s">
        <v>33170</v>
      </c>
      <c r="L5709" s="1" t="s">
        <v>25254</v>
      </c>
      <c r="M5709" s="1" t="s">
        <v>25255</v>
      </c>
      <c r="N5709" s="1" t="s">
        <v>2732</v>
      </c>
      <c r="O5709" s="1" t="s">
        <v>25256</v>
      </c>
      <c r="P5709" s="1" t="n">
        <v>160459</v>
      </c>
      <c r="Q5709" s="1" t="n">
        <v>194542</v>
      </c>
      <c r="R5709" s="1" t="n">
        <v>194542</v>
      </c>
      <c r="S5709" s="1" t="n">
        <v>160459</v>
      </c>
      <c r="T5709" s="1" t="s">
        <v>69</v>
      </c>
      <c r="U5709" s="1" t="s">
        <v>33247</v>
      </c>
      <c r="V5709" s="1" t="s">
        <v>33248</v>
      </c>
      <c r="W5709" s="1" t="s">
        <v>33249</v>
      </c>
      <c r="X5709" s="1" t="s">
        <v>33248</v>
      </c>
      <c r="Y5709" s="1"/>
      <c r="Z5709" s="1" t="n">
        <v>3</v>
      </c>
      <c r="AA5709" s="1" t="s">
        <v>65</v>
      </c>
      <c r="AB5709" s="1" t="s">
        <v>33250</v>
      </c>
      <c r="AC5709" s="2" t="s">
        <v>66</v>
      </c>
      <c r="AD5709" s="2" t="s">
        <v>67</v>
      </c>
      <c r="AQ5709" s="2" t="s">
        <v>3206</v>
      </c>
    </row>
    <row r="5710" customFormat="false" ht="12.75" hidden="false" customHeight="false" outlineLevel="0" collapsed="false">
      <c r="A5710" s="3" t="s">
        <v>33251</v>
      </c>
      <c r="B5710" s="1" t="s">
        <v>33252</v>
      </c>
      <c r="C5710" s="4" t="n">
        <f aca="false">IF(OR(T5710="SSES",T5710="VAR"),-COUNTIF(P$2:P$6715,R5710)+1,IF(T5710="ES",1,IF(OR(T5710="CL",T5710="OR",T5710="SBOR",T5710="SPFM",T5710="FM",T5710="SBFM",T5710="FO",T5710="GN",T5710="SSGN"),0)))</f>
        <v>1</v>
      </c>
      <c r="D5710" s="1" t="n">
        <v>5709</v>
      </c>
      <c r="E5710" s="1" t="s">
        <v>22635</v>
      </c>
      <c r="F5710" s="1"/>
      <c r="G5710" s="1" t="s">
        <v>22654</v>
      </c>
      <c r="H5710" s="1" t="s">
        <v>32418</v>
      </c>
      <c r="I5710" s="1" t="s">
        <v>33083</v>
      </c>
      <c r="J5710" s="1"/>
      <c r="K5710" s="1" t="s">
        <v>33170</v>
      </c>
      <c r="L5710" s="1" t="s">
        <v>25254</v>
      </c>
      <c r="M5710" s="1" t="s">
        <v>25255</v>
      </c>
      <c r="N5710" s="1" t="s">
        <v>2732</v>
      </c>
      <c r="O5710" s="1" t="s">
        <v>25256</v>
      </c>
      <c r="P5710" s="1" t="n">
        <v>107790</v>
      </c>
      <c r="Q5710" s="1" t="n">
        <v>194542</v>
      </c>
      <c r="R5710" s="1" t="n">
        <v>194542</v>
      </c>
      <c r="S5710" s="1" t="n">
        <v>107790</v>
      </c>
      <c r="T5710" s="1" t="s">
        <v>69</v>
      </c>
      <c r="U5710" s="1" t="s">
        <v>16929</v>
      </c>
      <c r="V5710" s="1" t="s">
        <v>33253</v>
      </c>
      <c r="W5710" s="1" t="s">
        <v>33254</v>
      </c>
      <c r="X5710" s="1" t="s">
        <v>33253</v>
      </c>
      <c r="Y5710" s="1" t="s">
        <v>33255</v>
      </c>
      <c r="Z5710" s="1" t="n">
        <v>3</v>
      </c>
      <c r="AA5710" s="1" t="s">
        <v>65</v>
      </c>
      <c r="AB5710" s="1" t="s">
        <v>33256</v>
      </c>
      <c r="AC5710" s="2" t="s">
        <v>66</v>
      </c>
      <c r="AD5710" s="2" t="s">
        <v>67</v>
      </c>
      <c r="AQ5710" s="2" t="s">
        <v>3206</v>
      </c>
      <c r="AR5710" s="2" t="s">
        <v>3206</v>
      </c>
    </row>
    <row r="5711" customFormat="false" ht="12.75" hidden="false" customHeight="false" outlineLevel="0" collapsed="false">
      <c r="A5711" s="3" t="s">
        <v>33257</v>
      </c>
      <c r="B5711" s="1" t="s">
        <v>33258</v>
      </c>
      <c r="C5711" s="4" t="n">
        <f aca="false">IF(OR(T5711="SSES",T5711="VAR"),-COUNTIF(P$2:P$6715,R5711)+1,IF(T5711="ES",1,IF(OR(T5711="CL",T5711="OR",T5711="SBOR",T5711="SPFM",T5711="FM",T5711="SBFM",T5711="FO",T5711="GN",T5711="SSGN"),0)))</f>
        <v>1</v>
      </c>
      <c r="D5711" s="1" t="n">
        <v>5710</v>
      </c>
      <c r="E5711" s="1" t="s">
        <v>22635</v>
      </c>
      <c r="F5711" s="1"/>
      <c r="G5711" s="1" t="s">
        <v>22654</v>
      </c>
      <c r="H5711" s="1" t="s">
        <v>32418</v>
      </c>
      <c r="I5711" s="1" t="s">
        <v>33083</v>
      </c>
      <c r="J5711" s="1"/>
      <c r="K5711" s="1" t="s">
        <v>33170</v>
      </c>
      <c r="L5711" s="1" t="s">
        <v>25254</v>
      </c>
      <c r="M5711" s="1" t="s">
        <v>25255</v>
      </c>
      <c r="N5711" s="1" t="s">
        <v>2732</v>
      </c>
      <c r="O5711" s="1" t="s">
        <v>25256</v>
      </c>
      <c r="P5711" s="1" t="n">
        <v>107795</v>
      </c>
      <c r="Q5711" s="1" t="n">
        <v>194542</v>
      </c>
      <c r="R5711" s="1" t="n">
        <v>194542</v>
      </c>
      <c r="S5711" s="1" t="n">
        <v>107795</v>
      </c>
      <c r="T5711" s="1" t="s">
        <v>69</v>
      </c>
      <c r="U5711" s="1" t="s">
        <v>16929</v>
      </c>
      <c r="V5711" s="1" t="s">
        <v>33259</v>
      </c>
      <c r="W5711" s="1" t="s">
        <v>33260</v>
      </c>
      <c r="X5711" s="1" t="s">
        <v>33259</v>
      </c>
      <c r="Y5711" s="1" t="s">
        <v>33261</v>
      </c>
      <c r="Z5711" s="1" t="n">
        <v>3</v>
      </c>
      <c r="AA5711" s="1" t="s">
        <v>65</v>
      </c>
      <c r="AB5711" s="1" t="s">
        <v>33262</v>
      </c>
      <c r="AC5711" s="2" t="s">
        <v>66</v>
      </c>
      <c r="AD5711" s="2" t="s">
        <v>67</v>
      </c>
      <c r="AQ5711" s="2" t="s">
        <v>3206</v>
      </c>
      <c r="AR5711" s="2" t="s">
        <v>3206</v>
      </c>
    </row>
    <row r="5712" customFormat="false" ht="12.75" hidden="false" customHeight="false" outlineLevel="0" collapsed="false">
      <c r="A5712" s="3" t="s">
        <v>33263</v>
      </c>
      <c r="B5712" s="1" t="s">
        <v>33264</v>
      </c>
      <c r="C5712" s="4" t="n">
        <f aca="false">IF(OR(T5712="SSES",T5712="VAR"),-COUNTIF(P$2:P$6715,R5712)+1,IF(T5712="ES",1,IF(OR(T5712="CL",T5712="OR",T5712="SBOR",T5712="SPFM",T5712="FM",T5712="SBFM",T5712="FO",T5712="GN",T5712="SSGN"),0)))</f>
        <v>1</v>
      </c>
      <c r="D5712" s="1" t="n">
        <v>5711</v>
      </c>
      <c r="E5712" s="1" t="s">
        <v>22635</v>
      </c>
      <c r="F5712" s="1"/>
      <c r="G5712" s="1" t="s">
        <v>22654</v>
      </c>
      <c r="H5712" s="1" t="s">
        <v>32418</v>
      </c>
      <c r="I5712" s="1" t="s">
        <v>33083</v>
      </c>
      <c r="J5712" s="1"/>
      <c r="K5712" s="1" t="s">
        <v>33170</v>
      </c>
      <c r="L5712" s="1" t="s">
        <v>25254</v>
      </c>
      <c r="M5712" s="1" t="s">
        <v>25255</v>
      </c>
      <c r="N5712" s="1" t="s">
        <v>2732</v>
      </c>
      <c r="O5712" s="1" t="s">
        <v>25256</v>
      </c>
      <c r="P5712" s="1" t="n">
        <v>107800</v>
      </c>
      <c r="Q5712" s="1" t="n">
        <v>194542</v>
      </c>
      <c r="R5712" s="1" t="n">
        <v>194542</v>
      </c>
      <c r="S5712" s="1" t="n">
        <v>107800</v>
      </c>
      <c r="T5712" s="1" t="s">
        <v>69</v>
      </c>
      <c r="U5712" s="1" t="s">
        <v>16929</v>
      </c>
      <c r="V5712" s="1" t="s">
        <v>33265</v>
      </c>
      <c r="W5712" s="1" t="s">
        <v>33266</v>
      </c>
      <c r="X5712" s="1" t="s">
        <v>33265</v>
      </c>
      <c r="Y5712" s="1" t="s">
        <v>33267</v>
      </c>
      <c r="Z5712" s="1" t="n">
        <v>3</v>
      </c>
      <c r="AA5712" s="1" t="s">
        <v>65</v>
      </c>
      <c r="AB5712" s="1" t="s">
        <v>33268</v>
      </c>
      <c r="AC5712" s="2" t="s">
        <v>66</v>
      </c>
      <c r="AD5712" s="2" t="s">
        <v>67</v>
      </c>
      <c r="AQ5712" s="2" t="s">
        <v>3206</v>
      </c>
    </row>
    <row r="5713" customFormat="false" ht="12.75" hidden="false" customHeight="false" outlineLevel="0" collapsed="false">
      <c r="A5713" s="3" t="s">
        <v>33269</v>
      </c>
      <c r="B5713" s="1" t="s">
        <v>33270</v>
      </c>
      <c r="C5713" s="4" t="n">
        <f aca="false">IF(OR(T5713="SSES",T5713="VAR"),-COUNTIF(P$2:P$6715,R5713)+1,IF(T5713="ES",1,IF(OR(T5713="CL",T5713="OR",T5713="SBOR",T5713="SPFM",T5713="FM",T5713="SBFM",T5713="FO",T5713="GN",T5713="SSGN"),0)))</f>
        <v>0</v>
      </c>
      <c r="D5713" s="1" t="n">
        <v>5712</v>
      </c>
      <c r="E5713" s="1" t="s">
        <v>22635</v>
      </c>
      <c r="F5713" s="1"/>
      <c r="G5713" s="1" t="s">
        <v>22654</v>
      </c>
      <c r="H5713" s="1" t="s">
        <v>32418</v>
      </c>
      <c r="I5713" s="1" t="s">
        <v>33083</v>
      </c>
      <c r="J5713" s="1"/>
      <c r="K5713" s="1" t="s">
        <v>33170</v>
      </c>
      <c r="L5713" s="1" t="s">
        <v>25254</v>
      </c>
      <c r="M5713" s="1" t="s">
        <v>25255</v>
      </c>
      <c r="N5713" s="1" t="s">
        <v>2732</v>
      </c>
      <c r="O5713" s="1" t="s">
        <v>25256</v>
      </c>
      <c r="P5713" s="1" t="n">
        <v>195360</v>
      </c>
      <c r="Q5713" s="1" t="n">
        <v>995336</v>
      </c>
      <c r="R5713" s="1" t="n">
        <v>995336</v>
      </c>
      <c r="S5713" s="1" t="n">
        <v>195360</v>
      </c>
      <c r="T5713" s="1" t="s">
        <v>61</v>
      </c>
      <c r="U5713" s="1" t="s">
        <v>33271</v>
      </c>
      <c r="V5713" s="1" t="s">
        <v>33272</v>
      </c>
      <c r="W5713" s="1" t="s">
        <v>33273</v>
      </c>
      <c r="X5713" s="1" t="s">
        <v>33272</v>
      </c>
      <c r="Y5713" s="1" t="s">
        <v>33274</v>
      </c>
      <c r="Z5713" s="1" t="n">
        <v>3</v>
      </c>
      <c r="AA5713" s="1" t="s">
        <v>65</v>
      </c>
      <c r="AB5713" s="1"/>
    </row>
    <row r="5714" customFormat="false" ht="12.75" hidden="false" customHeight="false" outlineLevel="0" collapsed="false">
      <c r="A5714" s="3" t="s">
        <v>33275</v>
      </c>
      <c r="B5714" s="1" t="s">
        <v>33276</v>
      </c>
      <c r="C5714" s="4" t="n">
        <f aca="false">IF(OR(T5714="SSES",T5714="VAR"),-COUNTIF(P$2:P$6715,R5714)+1,IF(T5714="ES",1,IF(OR(T5714="CL",T5714="OR",T5714="SBOR",T5714="SPFM",T5714="FM",T5714="SBFM",T5714="FO",T5714="GN",T5714="SSGN"),0)))</f>
        <v>1</v>
      </c>
      <c r="D5714" s="1" t="n">
        <v>5713</v>
      </c>
      <c r="E5714" s="1" t="s">
        <v>22635</v>
      </c>
      <c r="F5714" s="1"/>
      <c r="G5714" s="1" t="s">
        <v>22654</v>
      </c>
      <c r="H5714" s="1" t="s">
        <v>32418</v>
      </c>
      <c r="I5714" s="1" t="s">
        <v>33083</v>
      </c>
      <c r="J5714" s="1"/>
      <c r="K5714" s="1" t="s">
        <v>33170</v>
      </c>
      <c r="L5714" s="1" t="s">
        <v>25254</v>
      </c>
      <c r="M5714" s="1" t="s">
        <v>25255</v>
      </c>
      <c r="N5714" s="1" t="s">
        <v>2732</v>
      </c>
      <c r="O5714" s="1" t="s">
        <v>25256</v>
      </c>
      <c r="P5714" s="1" t="n">
        <v>109838</v>
      </c>
      <c r="Q5714" s="1" t="n">
        <v>195360</v>
      </c>
      <c r="R5714" s="1" t="n">
        <v>195360</v>
      </c>
      <c r="S5714" s="1" t="n">
        <v>109838</v>
      </c>
      <c r="T5714" s="1" t="s">
        <v>69</v>
      </c>
      <c r="U5714" s="1" t="s">
        <v>29678</v>
      </c>
      <c r="V5714" s="1" t="s">
        <v>33277</v>
      </c>
      <c r="W5714" s="1" t="s">
        <v>33278</v>
      </c>
      <c r="X5714" s="1" t="s">
        <v>33277</v>
      </c>
      <c r="Y5714" s="1"/>
      <c r="Z5714" s="1" t="n">
        <v>3</v>
      </c>
      <c r="AA5714" s="1" t="s">
        <v>65</v>
      </c>
      <c r="AB5714" s="1" t="s">
        <v>33279</v>
      </c>
      <c r="AC5714" s="2" t="s">
        <v>66</v>
      </c>
      <c r="AD5714" s="2" t="s">
        <v>67</v>
      </c>
      <c r="AQ5714" s="2" t="s">
        <v>3206</v>
      </c>
      <c r="AR5714" s="2" t="s">
        <v>3206</v>
      </c>
    </row>
    <row r="5715" customFormat="false" ht="12.75" hidden="false" customHeight="false" outlineLevel="0" collapsed="false">
      <c r="A5715" s="3" t="s">
        <v>33280</v>
      </c>
      <c r="B5715" s="1" t="s">
        <v>33281</v>
      </c>
      <c r="C5715" s="4" t="n">
        <f aca="false">IF(OR(T5715="SSES",T5715="VAR"),-COUNTIF(P$2:P$6715,R5715)+1,IF(T5715="ES",1,IF(OR(T5715="CL",T5715="OR",T5715="SBOR",T5715="SPFM",T5715="FM",T5715="SBFM",T5715="FO",T5715="GN",T5715="SSGN"),0)))</f>
        <v>1</v>
      </c>
      <c r="D5715" s="1" t="n">
        <v>5714</v>
      </c>
      <c r="E5715" s="1" t="s">
        <v>22635</v>
      </c>
      <c r="F5715" s="1"/>
      <c r="G5715" s="1" t="s">
        <v>22654</v>
      </c>
      <c r="H5715" s="1" t="s">
        <v>32418</v>
      </c>
      <c r="I5715" s="1" t="s">
        <v>33083</v>
      </c>
      <c r="J5715" s="1"/>
      <c r="K5715" s="1" t="s">
        <v>33170</v>
      </c>
      <c r="L5715" s="1" t="s">
        <v>25254</v>
      </c>
      <c r="M5715" s="1" t="s">
        <v>25255</v>
      </c>
      <c r="N5715" s="1" t="s">
        <v>2732</v>
      </c>
      <c r="O5715" s="1" t="s">
        <v>25256</v>
      </c>
      <c r="P5715" s="1" t="n">
        <v>109845</v>
      </c>
      <c r="Q5715" s="1" t="n">
        <v>195360</v>
      </c>
      <c r="R5715" s="1" t="n">
        <v>195360</v>
      </c>
      <c r="S5715" s="1" t="n">
        <v>109845</v>
      </c>
      <c r="T5715" s="1" t="s">
        <v>69</v>
      </c>
      <c r="U5715" s="1" t="s">
        <v>33282</v>
      </c>
      <c r="V5715" s="1" t="s">
        <v>33283</v>
      </c>
      <c r="W5715" s="1" t="s">
        <v>33284</v>
      </c>
      <c r="X5715" s="1" t="s">
        <v>33283</v>
      </c>
      <c r="Y5715" s="1" t="s">
        <v>33285</v>
      </c>
      <c r="Z5715" s="1" t="n">
        <v>3</v>
      </c>
      <c r="AA5715" s="1" t="s">
        <v>65</v>
      </c>
      <c r="AB5715" s="1" t="s">
        <v>33286</v>
      </c>
    </row>
    <row r="5716" customFormat="false" ht="12.75" hidden="false" customHeight="false" outlineLevel="0" collapsed="false">
      <c r="A5716" s="3" t="s">
        <v>33287</v>
      </c>
      <c r="B5716" s="1" t="s">
        <v>33281</v>
      </c>
      <c r="C5716" s="4" t="n">
        <f aca="false">IF(OR(T5716="SSES",T5716="VAR"),-COUNTIF(P$2:P$6715,R5716)+1,IF(T5716="ES",1,IF(OR(T5716="CL",T5716="OR",T5716="SBOR",T5716="SPFM",T5716="FM",T5716="SBFM",T5716="FO",T5716="GN",T5716="SSGN"),0)))</f>
        <v>0</v>
      </c>
      <c r="D5716" s="1" t="n">
        <v>5715</v>
      </c>
      <c r="E5716" s="1" t="s">
        <v>22635</v>
      </c>
      <c r="F5716" s="1"/>
      <c r="G5716" s="1" t="s">
        <v>22654</v>
      </c>
      <c r="H5716" s="1" t="s">
        <v>32418</v>
      </c>
      <c r="I5716" s="1" t="s">
        <v>33083</v>
      </c>
      <c r="J5716" s="1"/>
      <c r="K5716" s="1" t="s">
        <v>33170</v>
      </c>
      <c r="L5716" s="1" t="s">
        <v>25254</v>
      </c>
      <c r="M5716" s="1" t="s">
        <v>25255</v>
      </c>
      <c r="N5716" s="1" t="s">
        <v>2732</v>
      </c>
      <c r="O5716" s="1" t="s">
        <v>25256</v>
      </c>
      <c r="P5716" s="1" t="n">
        <v>138137</v>
      </c>
      <c r="Q5716" s="1" t="n">
        <v>109845</v>
      </c>
      <c r="R5716" s="1" t="n">
        <v>109845</v>
      </c>
      <c r="S5716" s="1" t="n">
        <v>138137</v>
      </c>
      <c r="T5716" s="1" t="s">
        <v>1467</v>
      </c>
      <c r="U5716" s="1" t="s">
        <v>33282</v>
      </c>
      <c r="V5716" s="1" t="s">
        <v>33288</v>
      </c>
      <c r="W5716" s="1" t="s">
        <v>33289</v>
      </c>
      <c r="X5716" s="1" t="s">
        <v>33288</v>
      </c>
      <c r="Y5716" s="1"/>
      <c r="Z5716" s="1" t="n">
        <v>3</v>
      </c>
      <c r="AA5716" s="1" t="s">
        <v>65</v>
      </c>
      <c r="AB5716" s="1" t="s">
        <v>33290</v>
      </c>
      <c r="AC5716" s="2" t="s">
        <v>66</v>
      </c>
      <c r="AD5716" s="2" t="s">
        <v>67</v>
      </c>
      <c r="AQ5716" s="2" t="s">
        <v>3206</v>
      </c>
    </row>
    <row r="5717" customFormat="false" ht="12.75" hidden="false" customHeight="false" outlineLevel="0" collapsed="false">
      <c r="A5717" s="3" t="s">
        <v>33291</v>
      </c>
      <c r="B5717" s="1" t="s">
        <v>33292</v>
      </c>
      <c r="C5717" s="4" t="n">
        <f aca="false">IF(OR(T5717="SSES",T5717="VAR"),-COUNTIF(P$2:P$6715,R5717)+1,IF(T5717="ES",1,IF(OR(T5717="CL",T5717="OR",T5717="SBOR",T5717="SPFM",T5717="FM",T5717="SBFM",T5717="FO",T5717="GN",T5717="SSGN"),0)))</f>
        <v>0</v>
      </c>
      <c r="D5717" s="1" t="n">
        <v>5716</v>
      </c>
      <c r="E5717" s="1" t="s">
        <v>22635</v>
      </c>
      <c r="F5717" s="1"/>
      <c r="G5717" s="1" t="s">
        <v>22654</v>
      </c>
      <c r="H5717" s="1" t="s">
        <v>32418</v>
      </c>
      <c r="I5717" s="1" t="s">
        <v>33083</v>
      </c>
      <c r="J5717" s="1"/>
      <c r="K5717" s="1" t="s">
        <v>33170</v>
      </c>
      <c r="L5717" s="1" t="s">
        <v>25254</v>
      </c>
      <c r="M5717" s="1" t="s">
        <v>25255</v>
      </c>
      <c r="N5717" s="1" t="s">
        <v>2732</v>
      </c>
      <c r="O5717" s="1" t="s">
        <v>25256</v>
      </c>
      <c r="P5717" s="1" t="n">
        <v>138136</v>
      </c>
      <c r="Q5717" s="1" t="n">
        <v>109845</v>
      </c>
      <c r="R5717" s="1" t="n">
        <v>109845</v>
      </c>
      <c r="S5717" s="1" t="n">
        <v>138136</v>
      </c>
      <c r="T5717" s="1" t="s">
        <v>1467</v>
      </c>
      <c r="U5717" s="1" t="s">
        <v>33293</v>
      </c>
      <c r="V5717" s="1" t="s">
        <v>33294</v>
      </c>
      <c r="W5717" s="1" t="s">
        <v>33295</v>
      </c>
      <c r="X5717" s="1" t="s">
        <v>33294</v>
      </c>
      <c r="Y5717" s="1"/>
      <c r="Z5717" s="1" t="n">
        <v>3</v>
      </c>
      <c r="AA5717" s="1" t="s">
        <v>65</v>
      </c>
      <c r="AB5717" s="1" t="s">
        <v>33296</v>
      </c>
      <c r="AC5717" s="2" t="s">
        <v>66</v>
      </c>
      <c r="AD5717" s="2" t="s">
        <v>67</v>
      </c>
      <c r="AQ5717" s="2" t="s">
        <v>3206</v>
      </c>
    </row>
    <row r="5718" customFormat="false" ht="12.75" hidden="false" customHeight="false" outlineLevel="0" collapsed="false">
      <c r="A5718" s="3" t="s">
        <v>33297</v>
      </c>
      <c r="B5718" s="1" t="s">
        <v>33298</v>
      </c>
      <c r="C5718" s="4" t="n">
        <f aca="false">IF(OR(T5718="SSES",T5718="VAR"),-COUNTIF(P$2:P$6715,R5718)+1,IF(T5718="ES",1,IF(OR(T5718="CL",T5718="OR",T5718="SBOR",T5718="SPFM",T5718="FM",T5718="SBFM",T5718="FO",T5718="GN",T5718="SSGN"),0)))</f>
        <v>0</v>
      </c>
      <c r="D5718" s="1" t="n">
        <v>5717</v>
      </c>
      <c r="E5718" s="1" t="s">
        <v>22635</v>
      </c>
      <c r="F5718" s="1"/>
      <c r="G5718" s="1" t="s">
        <v>22654</v>
      </c>
      <c r="H5718" s="1" t="s">
        <v>32418</v>
      </c>
      <c r="I5718" s="1" t="s">
        <v>33083</v>
      </c>
      <c r="J5718" s="1"/>
      <c r="K5718" s="1" t="s">
        <v>33170</v>
      </c>
      <c r="L5718" s="1" t="s">
        <v>25254</v>
      </c>
      <c r="M5718" s="1" t="s">
        <v>25255</v>
      </c>
      <c r="N5718" s="1" t="s">
        <v>2732</v>
      </c>
      <c r="O5718" s="1" t="s">
        <v>25256</v>
      </c>
      <c r="P5718" s="1" t="n">
        <v>197131</v>
      </c>
      <c r="Q5718" s="1" t="n">
        <v>995336</v>
      </c>
      <c r="R5718" s="1" t="n">
        <v>995336</v>
      </c>
      <c r="S5718" s="1" t="n">
        <v>197131</v>
      </c>
      <c r="T5718" s="1" t="s">
        <v>61</v>
      </c>
      <c r="U5718" s="1" t="s">
        <v>16929</v>
      </c>
      <c r="V5718" s="1" t="s">
        <v>33299</v>
      </c>
      <c r="W5718" s="1" t="s">
        <v>33300</v>
      </c>
      <c r="X5718" s="1" t="s">
        <v>33299</v>
      </c>
      <c r="Y5718" s="1" t="s">
        <v>33301</v>
      </c>
      <c r="Z5718" s="1" t="n">
        <v>3</v>
      </c>
      <c r="AA5718" s="1" t="s">
        <v>65</v>
      </c>
      <c r="AB5718" s="1"/>
      <c r="AC5718" s="2" t="s">
        <v>66</v>
      </c>
      <c r="AD5718" s="2" t="s">
        <v>67</v>
      </c>
    </row>
    <row r="5719" customFormat="false" ht="12.75" hidden="false" customHeight="false" outlineLevel="0" collapsed="false">
      <c r="A5719" s="3" t="s">
        <v>33302</v>
      </c>
      <c r="B5719" s="1" t="s">
        <v>33303</v>
      </c>
      <c r="C5719" s="4" t="n">
        <f aca="false">IF(OR(T5719="SSES",T5719="VAR"),-COUNTIF(P$2:P$6715,R5719)+1,IF(T5719="ES",1,IF(OR(T5719="CL",T5719="OR",T5719="SBOR",T5719="SPFM",T5719="FM",T5719="SBFM",T5719="FO",T5719="GN",T5719="SSGN"),0)))</f>
        <v>1</v>
      </c>
      <c r="D5719" s="1" t="n">
        <v>5718</v>
      </c>
      <c r="E5719" s="1" t="s">
        <v>22635</v>
      </c>
      <c r="F5719" s="1"/>
      <c r="G5719" s="1" t="s">
        <v>22654</v>
      </c>
      <c r="H5719" s="1" t="s">
        <v>32418</v>
      </c>
      <c r="I5719" s="1" t="s">
        <v>33083</v>
      </c>
      <c r="J5719" s="1"/>
      <c r="K5719" s="1" t="s">
        <v>33170</v>
      </c>
      <c r="L5719" s="1" t="s">
        <v>25254</v>
      </c>
      <c r="M5719" s="1" t="s">
        <v>25255</v>
      </c>
      <c r="N5719" s="1" t="s">
        <v>2732</v>
      </c>
      <c r="O5719" s="1" t="s">
        <v>25256</v>
      </c>
      <c r="P5719" s="1" t="n">
        <v>117587</v>
      </c>
      <c r="Q5719" s="1" t="n">
        <v>197131</v>
      </c>
      <c r="R5719" s="1" t="n">
        <v>197131</v>
      </c>
      <c r="S5719" s="1" t="n">
        <v>117587</v>
      </c>
      <c r="T5719" s="1" t="s">
        <v>69</v>
      </c>
      <c r="U5719" s="1" t="s">
        <v>33304</v>
      </c>
      <c r="V5719" s="1" t="s">
        <v>33305</v>
      </c>
      <c r="W5719" s="1" t="s">
        <v>33306</v>
      </c>
      <c r="X5719" s="1" t="s">
        <v>33305</v>
      </c>
      <c r="Y5719" s="1"/>
      <c r="Z5719" s="1" t="n">
        <v>3</v>
      </c>
      <c r="AA5719" s="1" t="s">
        <v>65</v>
      </c>
      <c r="AB5719" s="1" t="s">
        <v>33307</v>
      </c>
      <c r="AC5719" s="2" t="s">
        <v>66</v>
      </c>
      <c r="AD5719" s="2" t="s">
        <v>67</v>
      </c>
      <c r="AQ5719" s="2" t="s">
        <v>3206</v>
      </c>
    </row>
    <row r="5720" customFormat="false" ht="12.75" hidden="false" customHeight="false" outlineLevel="0" collapsed="false">
      <c r="A5720" s="3" t="s">
        <v>33308</v>
      </c>
      <c r="B5720" s="1" t="s">
        <v>33309</v>
      </c>
      <c r="C5720" s="4" t="n">
        <f aca="false">IF(OR(T5720="SSES",T5720="VAR"),-COUNTIF(P$2:P$6715,R5720)+1,IF(T5720="ES",1,IF(OR(T5720="CL",T5720="OR",T5720="SBOR",T5720="SPFM",T5720="FM",T5720="SBFM",T5720="FO",T5720="GN",T5720="SSGN"),0)))</f>
        <v>1</v>
      </c>
      <c r="D5720" s="1" t="n">
        <v>5719</v>
      </c>
      <c r="E5720" s="1" t="s">
        <v>22635</v>
      </c>
      <c r="F5720" s="1"/>
      <c r="G5720" s="1" t="s">
        <v>22654</v>
      </c>
      <c r="H5720" s="1" t="s">
        <v>32418</v>
      </c>
      <c r="I5720" s="1" t="s">
        <v>33083</v>
      </c>
      <c r="J5720" s="1"/>
      <c r="K5720" s="1" t="s">
        <v>33170</v>
      </c>
      <c r="L5720" s="1" t="s">
        <v>25254</v>
      </c>
      <c r="M5720" s="1" t="s">
        <v>25255</v>
      </c>
      <c r="N5720" s="1" t="s">
        <v>2732</v>
      </c>
      <c r="O5720" s="1" t="s">
        <v>25256</v>
      </c>
      <c r="P5720" s="1" t="n">
        <v>117590</v>
      </c>
      <c r="Q5720" s="1" t="n">
        <v>197131</v>
      </c>
      <c r="R5720" s="1" t="n">
        <v>197131</v>
      </c>
      <c r="S5720" s="1" t="n">
        <v>117590</v>
      </c>
      <c r="T5720" s="1" t="s">
        <v>69</v>
      </c>
      <c r="U5720" s="1" t="s">
        <v>33310</v>
      </c>
      <c r="V5720" s="1" t="s">
        <v>33311</v>
      </c>
      <c r="W5720" s="1" t="s">
        <v>33312</v>
      </c>
      <c r="X5720" s="1" t="s">
        <v>33311</v>
      </c>
      <c r="Y5720" s="1" t="s">
        <v>33313</v>
      </c>
      <c r="Z5720" s="1" t="n">
        <v>3</v>
      </c>
      <c r="AA5720" s="1" t="s">
        <v>65</v>
      </c>
      <c r="AB5720" s="1" t="s">
        <v>33314</v>
      </c>
      <c r="AC5720" s="2" t="s">
        <v>66</v>
      </c>
      <c r="AD5720" s="2" t="s">
        <v>67</v>
      </c>
      <c r="AQ5720" s="2" t="s">
        <v>3206</v>
      </c>
      <c r="AR5720" s="2" t="s">
        <v>5313</v>
      </c>
    </row>
    <row r="5721" customFormat="false" ht="12.75" hidden="false" customHeight="false" outlineLevel="0" collapsed="false">
      <c r="A5721" s="3" t="s">
        <v>33315</v>
      </c>
      <c r="B5721" s="1" t="s">
        <v>33316</v>
      </c>
      <c r="C5721" s="4" t="n">
        <f aca="false">IF(OR(T5721="SSES",T5721="VAR"),-COUNTIF(P$2:P$6715,R5721)+1,IF(T5721="ES",1,IF(OR(T5721="CL",T5721="OR",T5721="SBOR",T5721="SPFM",T5721="FM",T5721="SBFM",T5721="FO",T5721="GN",T5721="SSGN"),0)))</f>
        <v>1</v>
      </c>
      <c r="D5721" s="1" t="n">
        <v>5720</v>
      </c>
      <c r="E5721" s="1" t="s">
        <v>22635</v>
      </c>
      <c r="F5721" s="1"/>
      <c r="G5721" s="1" t="s">
        <v>22654</v>
      </c>
      <c r="H5721" s="1" t="s">
        <v>32418</v>
      </c>
      <c r="I5721" s="1" t="s">
        <v>33083</v>
      </c>
      <c r="J5721" s="1"/>
      <c r="K5721" s="1" t="s">
        <v>33170</v>
      </c>
      <c r="L5721" s="1" t="s">
        <v>25254</v>
      </c>
      <c r="M5721" s="1" t="s">
        <v>25255</v>
      </c>
      <c r="N5721" s="1" t="s">
        <v>2732</v>
      </c>
      <c r="O5721" s="1" t="s">
        <v>25256</v>
      </c>
      <c r="P5721" s="1" t="n">
        <v>117616</v>
      </c>
      <c r="Q5721" s="1" t="n">
        <v>197131</v>
      </c>
      <c r="R5721" s="1" t="n">
        <v>197131</v>
      </c>
      <c r="S5721" s="1" t="n">
        <v>117616</v>
      </c>
      <c r="T5721" s="1" t="s">
        <v>69</v>
      </c>
      <c r="U5721" s="1" t="s">
        <v>25452</v>
      </c>
      <c r="V5721" s="1" t="s">
        <v>33317</v>
      </c>
      <c r="W5721" s="1" t="s">
        <v>33318</v>
      </c>
      <c r="X5721" s="1" t="s">
        <v>33317</v>
      </c>
      <c r="Y5721" s="1" t="s">
        <v>33319</v>
      </c>
      <c r="Z5721" s="1" t="n">
        <v>3</v>
      </c>
      <c r="AA5721" s="1" t="s">
        <v>65</v>
      </c>
      <c r="AB5721" s="1" t="s">
        <v>33320</v>
      </c>
      <c r="AC5721" s="2" t="s">
        <v>66</v>
      </c>
      <c r="AD5721" s="2" t="s">
        <v>67</v>
      </c>
      <c r="AQ5721" s="2" t="s">
        <v>3206</v>
      </c>
    </row>
    <row r="5722" customFormat="false" ht="12.75" hidden="false" customHeight="false" outlineLevel="0" collapsed="false">
      <c r="A5722" s="3" t="s">
        <v>33321</v>
      </c>
      <c r="B5722" s="1" t="s">
        <v>33322</v>
      </c>
      <c r="C5722" s="4" t="n">
        <f aca="false">IF(OR(T5722="SSES",T5722="VAR"),-COUNTIF(P$2:P$6715,R5722)+1,IF(T5722="ES",1,IF(OR(T5722="CL",T5722="OR",T5722="SBOR",T5722="SPFM",T5722="FM",T5722="SBFM",T5722="FO",T5722="GN",T5722="SSGN"),0)))</f>
        <v>1</v>
      </c>
      <c r="D5722" s="1" t="n">
        <v>5721</v>
      </c>
      <c r="E5722" s="1" t="s">
        <v>22635</v>
      </c>
      <c r="F5722" s="1"/>
      <c r="G5722" s="1" t="s">
        <v>22654</v>
      </c>
      <c r="H5722" s="1" t="s">
        <v>32418</v>
      </c>
      <c r="I5722" s="1" t="s">
        <v>33083</v>
      </c>
      <c r="J5722" s="1"/>
      <c r="K5722" s="1" t="s">
        <v>33170</v>
      </c>
      <c r="L5722" s="1" t="s">
        <v>25254</v>
      </c>
      <c r="M5722" s="1" t="s">
        <v>25255</v>
      </c>
      <c r="N5722" s="1" t="s">
        <v>2732</v>
      </c>
      <c r="O5722" s="1" t="s">
        <v>25256</v>
      </c>
      <c r="P5722" s="1" t="n">
        <v>117625</v>
      </c>
      <c r="Q5722" s="1" t="n">
        <v>197131</v>
      </c>
      <c r="R5722" s="1" t="n">
        <v>197131</v>
      </c>
      <c r="S5722" s="1" t="n">
        <v>117625</v>
      </c>
      <c r="T5722" s="1" t="s">
        <v>69</v>
      </c>
      <c r="U5722" s="1" t="s">
        <v>33323</v>
      </c>
      <c r="V5722" s="1" t="s">
        <v>33324</v>
      </c>
      <c r="W5722" s="1" t="s">
        <v>33325</v>
      </c>
      <c r="X5722" s="1" t="s">
        <v>33324</v>
      </c>
      <c r="Y5722" s="1"/>
      <c r="Z5722" s="1" t="n">
        <v>3</v>
      </c>
      <c r="AA5722" s="1" t="s">
        <v>65</v>
      </c>
      <c r="AB5722" s="1" t="s">
        <v>33326</v>
      </c>
      <c r="AC5722" s="2" t="s">
        <v>66</v>
      </c>
      <c r="AD5722" s="2" t="s">
        <v>67</v>
      </c>
      <c r="AQ5722" s="2" t="s">
        <v>3206</v>
      </c>
    </row>
    <row r="5723" customFormat="false" ht="12.75" hidden="false" customHeight="false" outlineLevel="0" collapsed="false">
      <c r="A5723" s="3" t="s">
        <v>33327</v>
      </c>
      <c r="B5723" s="1" t="s">
        <v>33328</v>
      </c>
      <c r="C5723" s="4" t="n">
        <f aca="false">IF(OR(T5723="SSES",T5723="VAR"),-COUNTIF(P$2:P$6715,R5723)+1,IF(T5723="ES",1,IF(OR(T5723="CL",T5723="OR",T5723="SBOR",T5723="SPFM",T5723="FM",T5723="SBFM",T5723="FO",T5723="GN",T5723="SSGN"),0)))</f>
        <v>1</v>
      </c>
      <c r="D5723" s="1" t="n">
        <v>5722</v>
      </c>
      <c r="E5723" s="1" t="s">
        <v>22635</v>
      </c>
      <c r="F5723" s="1"/>
      <c r="G5723" s="1" t="s">
        <v>22654</v>
      </c>
      <c r="H5723" s="1" t="s">
        <v>32418</v>
      </c>
      <c r="I5723" s="1" t="s">
        <v>33329</v>
      </c>
      <c r="J5723" s="1"/>
      <c r="K5723" s="1"/>
      <c r="L5723" s="1" t="s">
        <v>25254</v>
      </c>
      <c r="M5723" s="1" t="s">
        <v>25255</v>
      </c>
      <c r="N5723" s="1" t="s">
        <v>2732</v>
      </c>
      <c r="O5723" s="1" t="s">
        <v>25256</v>
      </c>
      <c r="P5723" s="1" t="n">
        <v>717180</v>
      </c>
      <c r="Q5723" s="1" t="n">
        <v>715593</v>
      </c>
      <c r="R5723" s="1" t="n">
        <v>715593</v>
      </c>
      <c r="S5723" s="1" t="n">
        <v>717180</v>
      </c>
      <c r="T5723" s="1" t="s">
        <v>69</v>
      </c>
      <c r="U5723" s="1" t="s">
        <v>33330</v>
      </c>
      <c r="V5723" s="1" t="s">
        <v>33331</v>
      </c>
      <c r="W5723" s="1" t="s">
        <v>33332</v>
      </c>
      <c r="X5723" s="1" t="s">
        <v>33331</v>
      </c>
      <c r="Y5723" s="1" t="s">
        <v>33333</v>
      </c>
      <c r="Z5723" s="1" t="n">
        <v>3</v>
      </c>
      <c r="AA5723" s="1" t="s">
        <v>173</v>
      </c>
      <c r="AB5723" s="1" t="s">
        <v>33334</v>
      </c>
      <c r="AC5723" s="2" t="s">
        <v>66</v>
      </c>
      <c r="AD5723" s="2" t="s">
        <v>67</v>
      </c>
      <c r="AQ5723" s="2" t="s">
        <v>9018</v>
      </c>
      <c r="AR5723" s="2" t="s">
        <v>9018</v>
      </c>
    </row>
    <row r="5724" customFormat="false" ht="12.75" hidden="false" customHeight="false" outlineLevel="0" collapsed="false">
      <c r="A5724" s="3" t="s">
        <v>33335</v>
      </c>
      <c r="B5724" s="1" t="s">
        <v>33336</v>
      </c>
      <c r="C5724" s="4" t="n">
        <f aca="false">IF(OR(T5724="SSES",T5724="VAR"),-COUNTIF(P$2:P$6715,R5724)+1,IF(T5724="ES",1,IF(OR(T5724="CL",T5724="OR",T5724="SBOR",T5724="SPFM",T5724="FM",T5724="SBFM",T5724="FO",T5724="GN",T5724="SSGN"),0)))</f>
        <v>1</v>
      </c>
      <c r="D5724" s="1" t="n">
        <v>5723</v>
      </c>
      <c r="E5724" s="1" t="s">
        <v>22635</v>
      </c>
      <c r="F5724" s="1"/>
      <c r="G5724" s="1" t="s">
        <v>22654</v>
      </c>
      <c r="H5724" s="1" t="s">
        <v>32418</v>
      </c>
      <c r="I5724" s="1" t="s">
        <v>33337</v>
      </c>
      <c r="J5724" s="1"/>
      <c r="K5724" s="1" t="s">
        <v>33338</v>
      </c>
      <c r="L5724" s="1" t="s">
        <v>25254</v>
      </c>
      <c r="M5724" s="1" t="s">
        <v>25255</v>
      </c>
      <c r="N5724" s="1" t="s">
        <v>2732</v>
      </c>
      <c r="O5724" s="1" t="s">
        <v>25256</v>
      </c>
      <c r="P5724" s="1" t="n">
        <v>82356</v>
      </c>
      <c r="Q5724" s="1" t="n">
        <v>189129</v>
      </c>
      <c r="R5724" s="1" t="n">
        <v>189129</v>
      </c>
      <c r="S5724" s="1" t="n">
        <v>82356</v>
      </c>
      <c r="T5724" s="1" t="s">
        <v>69</v>
      </c>
      <c r="U5724" s="1" t="s">
        <v>33339</v>
      </c>
      <c r="V5724" s="1" t="s">
        <v>33340</v>
      </c>
      <c r="W5724" s="1" t="s">
        <v>33341</v>
      </c>
      <c r="X5724" s="1" t="s">
        <v>33340</v>
      </c>
      <c r="Y5724" s="1" t="s">
        <v>33342</v>
      </c>
      <c r="Z5724" s="1" t="n">
        <v>3</v>
      </c>
      <c r="AA5724" s="1" t="s">
        <v>65</v>
      </c>
      <c r="AB5724" s="1" t="s">
        <v>33343</v>
      </c>
      <c r="AC5724" s="2" t="s">
        <v>66</v>
      </c>
      <c r="AD5724" s="2" t="s">
        <v>67</v>
      </c>
      <c r="AQ5724" s="2" t="s">
        <v>3206</v>
      </c>
      <c r="AR5724" s="2" t="s">
        <v>3206</v>
      </c>
    </row>
    <row r="5725" customFormat="false" ht="12.75" hidden="false" customHeight="false" outlineLevel="0" collapsed="false">
      <c r="A5725" s="3" t="s">
        <v>33344</v>
      </c>
      <c r="B5725" s="1" t="s">
        <v>33345</v>
      </c>
      <c r="C5725" s="4" t="n">
        <f aca="false">IF(OR(T5725="SSES",T5725="VAR"),-COUNTIF(P$2:P$6715,R5725)+1,IF(T5725="ES",1,IF(OR(T5725="CL",T5725="OR",T5725="SBOR",T5725="SPFM",T5725="FM",T5725="SBFM",T5725="FO",T5725="GN",T5725="SSGN"),0)))</f>
        <v>1</v>
      </c>
      <c r="D5725" s="1" t="n">
        <v>5724</v>
      </c>
      <c r="E5725" s="1" t="s">
        <v>22635</v>
      </c>
      <c r="F5725" s="1"/>
      <c r="G5725" s="1" t="s">
        <v>22654</v>
      </c>
      <c r="H5725" s="1" t="s">
        <v>32418</v>
      </c>
      <c r="I5725" s="1" t="s">
        <v>33337</v>
      </c>
      <c r="J5725" s="1"/>
      <c r="K5725" s="1" t="s">
        <v>33338</v>
      </c>
      <c r="L5725" s="1" t="s">
        <v>25254</v>
      </c>
      <c r="M5725" s="1" t="s">
        <v>25255</v>
      </c>
      <c r="N5725" s="1" t="s">
        <v>2732</v>
      </c>
      <c r="O5725" s="1" t="s">
        <v>25256</v>
      </c>
      <c r="P5725" s="1" t="n">
        <v>83058</v>
      </c>
      <c r="Q5725" s="1" t="n">
        <v>189266</v>
      </c>
      <c r="R5725" s="1" t="n">
        <v>189266</v>
      </c>
      <c r="S5725" s="1" t="n">
        <v>83058</v>
      </c>
      <c r="T5725" s="1" t="s">
        <v>69</v>
      </c>
      <c r="U5725" s="1" t="s">
        <v>16929</v>
      </c>
      <c r="V5725" s="1" t="s">
        <v>33346</v>
      </c>
      <c r="W5725" s="1" t="s">
        <v>33347</v>
      </c>
      <c r="X5725" s="1" t="s">
        <v>33346</v>
      </c>
      <c r="Y5725" s="1" t="s">
        <v>33348</v>
      </c>
      <c r="Z5725" s="1" t="n">
        <v>3</v>
      </c>
      <c r="AA5725" s="1" t="s">
        <v>65</v>
      </c>
      <c r="AB5725" s="1" t="s">
        <v>33349</v>
      </c>
    </row>
    <row r="5726" customFormat="false" ht="12.75" hidden="false" customHeight="false" outlineLevel="0" collapsed="false">
      <c r="A5726" s="3" t="s">
        <v>33350</v>
      </c>
      <c r="B5726" s="1" t="s">
        <v>33351</v>
      </c>
      <c r="C5726" s="4" t="n">
        <f aca="false">IF(OR(T5726="SSES",T5726="VAR"),-COUNTIF(P$2:P$6715,R5726)+1,IF(T5726="ES",1,IF(OR(T5726="CL",T5726="OR",T5726="SBOR",T5726="SPFM",T5726="FM",T5726="SBFM",T5726="FO",T5726="GN",T5726="SSGN"),0)))</f>
        <v>1</v>
      </c>
      <c r="D5726" s="1" t="n">
        <v>5725</v>
      </c>
      <c r="E5726" s="1" t="s">
        <v>22635</v>
      </c>
      <c r="F5726" s="1"/>
      <c r="G5726" s="1" t="s">
        <v>22654</v>
      </c>
      <c r="H5726" s="1" t="s">
        <v>32418</v>
      </c>
      <c r="I5726" s="1" t="s">
        <v>33337</v>
      </c>
      <c r="J5726" s="1"/>
      <c r="K5726" s="1" t="s">
        <v>33338</v>
      </c>
      <c r="L5726" s="1" t="s">
        <v>25254</v>
      </c>
      <c r="M5726" s="1" t="s">
        <v>25255</v>
      </c>
      <c r="N5726" s="1" t="s">
        <v>2732</v>
      </c>
      <c r="O5726" s="1" t="s">
        <v>25256</v>
      </c>
      <c r="P5726" s="1" t="n">
        <v>84229</v>
      </c>
      <c r="Q5726" s="1" t="n">
        <v>946716</v>
      </c>
      <c r="R5726" s="1" t="n">
        <v>946716</v>
      </c>
      <c r="S5726" s="1" t="n">
        <v>84229</v>
      </c>
      <c r="T5726" s="1" t="s">
        <v>69</v>
      </c>
      <c r="U5726" s="1" t="s">
        <v>26089</v>
      </c>
      <c r="V5726" s="1" t="s">
        <v>33352</v>
      </c>
      <c r="W5726" s="1" t="s">
        <v>33353</v>
      </c>
      <c r="X5726" s="1" t="s">
        <v>33352</v>
      </c>
      <c r="Y5726" s="1" t="s">
        <v>33354</v>
      </c>
      <c r="Z5726" s="1" t="n">
        <v>3</v>
      </c>
      <c r="AA5726" s="1" t="s">
        <v>65</v>
      </c>
      <c r="AB5726" s="1" t="s">
        <v>33355</v>
      </c>
      <c r="AC5726" s="2" t="s">
        <v>66</v>
      </c>
      <c r="AD5726" s="2" t="s">
        <v>67</v>
      </c>
      <c r="AQ5726" s="2" t="s">
        <v>3206</v>
      </c>
    </row>
    <row r="5727" customFormat="false" ht="12.75" hidden="false" customHeight="false" outlineLevel="0" collapsed="false">
      <c r="A5727" s="3" t="s">
        <v>33356</v>
      </c>
      <c r="B5727" s="1" t="s">
        <v>33357</v>
      </c>
      <c r="C5727" s="4" t="n">
        <f aca="false">IF(OR(T5727="SSES",T5727="VAR"),-COUNTIF(P$2:P$6715,R5727)+1,IF(T5727="ES",1,IF(OR(T5727="CL",T5727="OR",T5727="SBOR",T5727="SPFM",T5727="FM",T5727="SBFM",T5727="FO",T5727="GN",T5727="SSGN"),0)))</f>
        <v>1</v>
      </c>
      <c r="D5727" s="1" t="n">
        <v>5726</v>
      </c>
      <c r="E5727" s="1" t="s">
        <v>22635</v>
      </c>
      <c r="F5727" s="1"/>
      <c r="G5727" s="1" t="s">
        <v>22654</v>
      </c>
      <c r="H5727" s="1" t="s">
        <v>32418</v>
      </c>
      <c r="I5727" s="1" t="s">
        <v>33337</v>
      </c>
      <c r="J5727" s="1"/>
      <c r="K5727" s="1" t="s">
        <v>33338</v>
      </c>
      <c r="L5727" s="1" t="s">
        <v>25254</v>
      </c>
      <c r="M5727" s="1" t="s">
        <v>25255</v>
      </c>
      <c r="N5727" s="1" t="s">
        <v>2732</v>
      </c>
      <c r="O5727" s="1" t="s">
        <v>25256</v>
      </c>
      <c r="P5727" s="1" t="n">
        <v>90316</v>
      </c>
      <c r="Q5727" s="1" t="n">
        <v>190577</v>
      </c>
      <c r="R5727" s="1" t="n">
        <v>190577</v>
      </c>
      <c r="S5727" s="1" t="n">
        <v>90316</v>
      </c>
      <c r="T5727" s="1" t="s">
        <v>69</v>
      </c>
      <c r="U5727" s="1" t="s">
        <v>33358</v>
      </c>
      <c r="V5727" s="1" t="s">
        <v>33359</v>
      </c>
      <c r="W5727" s="1" t="s">
        <v>33360</v>
      </c>
      <c r="X5727" s="1" t="s">
        <v>33359</v>
      </c>
      <c r="Y5727" s="1"/>
      <c r="Z5727" s="1" t="n">
        <v>3</v>
      </c>
      <c r="AA5727" s="1" t="s">
        <v>65</v>
      </c>
      <c r="AB5727" s="1" t="s">
        <v>33361</v>
      </c>
      <c r="AC5727" s="2" t="s">
        <v>66</v>
      </c>
      <c r="AD5727" s="2" t="s">
        <v>67</v>
      </c>
      <c r="AQ5727" s="2" t="s">
        <v>3206</v>
      </c>
      <c r="AR5727" s="2" t="s">
        <v>3206</v>
      </c>
    </row>
    <row r="5728" customFormat="false" ht="12.75" hidden="false" customHeight="false" outlineLevel="0" collapsed="false">
      <c r="A5728" s="3" t="s">
        <v>33362</v>
      </c>
      <c r="B5728" s="1" t="s">
        <v>33357</v>
      </c>
      <c r="C5728" s="4" t="n">
        <f aca="false">IF(OR(T5728="SSES",T5728="VAR"),-COUNTIF(P$2:P$6715,R5728)+1,IF(T5728="ES",1,IF(OR(T5728="CL",T5728="OR",T5728="SBOR",T5728="SPFM",T5728="FM",T5728="SBFM",T5728="FO",T5728="GN",T5728="SSGN"),0)))</f>
        <v>0</v>
      </c>
      <c r="D5728" s="1" t="n">
        <v>5727</v>
      </c>
      <c r="E5728" s="1" t="s">
        <v>22635</v>
      </c>
      <c r="F5728" s="1"/>
      <c r="G5728" s="1" t="s">
        <v>22654</v>
      </c>
      <c r="H5728" s="1" t="s">
        <v>32418</v>
      </c>
      <c r="I5728" s="1" t="s">
        <v>33337</v>
      </c>
      <c r="J5728" s="1"/>
      <c r="K5728" s="1" t="s">
        <v>33338</v>
      </c>
      <c r="L5728" s="1" t="s">
        <v>25254</v>
      </c>
      <c r="M5728" s="1" t="s">
        <v>25255</v>
      </c>
      <c r="N5728" s="1" t="s">
        <v>2732</v>
      </c>
      <c r="O5728" s="1" t="s">
        <v>25256</v>
      </c>
      <c r="P5728" s="1" t="n">
        <v>133183</v>
      </c>
      <c r="Q5728" s="1" t="n">
        <v>90316</v>
      </c>
      <c r="R5728" s="1" t="n">
        <v>90316</v>
      </c>
      <c r="S5728" s="1" t="n">
        <v>133183</v>
      </c>
      <c r="T5728" s="1" t="s">
        <v>1467</v>
      </c>
      <c r="U5728" s="1" t="s">
        <v>33358</v>
      </c>
      <c r="V5728" s="1" t="s">
        <v>33363</v>
      </c>
      <c r="W5728" s="1" t="s">
        <v>33364</v>
      </c>
      <c r="X5728" s="1" t="s">
        <v>33363</v>
      </c>
      <c r="Y5728" s="1"/>
      <c r="Z5728" s="1" t="n">
        <v>3</v>
      </c>
      <c r="AA5728" s="1" t="s">
        <v>65</v>
      </c>
      <c r="AB5728" s="1" t="s">
        <v>33365</v>
      </c>
      <c r="AC5728" s="2" t="s">
        <v>66</v>
      </c>
      <c r="AD5728" s="2" t="s">
        <v>67</v>
      </c>
      <c r="AQ5728" s="2" t="s">
        <v>3206</v>
      </c>
    </row>
    <row r="5729" customFormat="false" ht="12.75" hidden="false" customHeight="false" outlineLevel="0" collapsed="false">
      <c r="A5729" s="3" t="s">
        <v>33366</v>
      </c>
      <c r="B5729" s="1" t="s">
        <v>33367</v>
      </c>
      <c r="C5729" s="4" t="n">
        <f aca="false">IF(OR(T5729="SSES",T5729="VAR"),-COUNTIF(P$2:P$6715,R5729)+1,IF(T5729="ES",1,IF(OR(T5729="CL",T5729="OR",T5729="SBOR",T5729="SPFM",T5729="FM",T5729="SBFM",T5729="FO",T5729="GN",T5729="SSGN"),0)))</f>
        <v>1</v>
      </c>
      <c r="D5729" s="1" t="n">
        <v>5728</v>
      </c>
      <c r="E5729" s="1" t="s">
        <v>22635</v>
      </c>
      <c r="F5729" s="1"/>
      <c r="G5729" s="1" t="s">
        <v>22654</v>
      </c>
      <c r="H5729" s="1" t="s">
        <v>32418</v>
      </c>
      <c r="I5729" s="1" t="s">
        <v>33337</v>
      </c>
      <c r="J5729" s="1"/>
      <c r="K5729" s="1" t="s">
        <v>33338</v>
      </c>
      <c r="L5729" s="1" t="s">
        <v>25254</v>
      </c>
      <c r="M5729" s="1" t="s">
        <v>25255</v>
      </c>
      <c r="N5729" s="1" t="s">
        <v>2732</v>
      </c>
      <c r="O5729" s="1" t="s">
        <v>25256</v>
      </c>
      <c r="P5729" s="1" t="n">
        <v>90317</v>
      </c>
      <c r="Q5729" s="1" t="n">
        <v>190577</v>
      </c>
      <c r="R5729" s="1" t="n">
        <v>190577</v>
      </c>
      <c r="S5729" s="1" t="n">
        <v>90317</v>
      </c>
      <c r="T5729" s="1" t="s">
        <v>69</v>
      </c>
      <c r="U5729" s="1" t="s">
        <v>33368</v>
      </c>
      <c r="V5729" s="1" t="s">
        <v>33369</v>
      </c>
      <c r="W5729" s="1" t="s">
        <v>33370</v>
      </c>
      <c r="X5729" s="1" t="s">
        <v>33369</v>
      </c>
      <c r="Y5729" s="1"/>
      <c r="Z5729" s="1" t="n">
        <v>3</v>
      </c>
      <c r="AA5729" s="1" t="s">
        <v>65</v>
      </c>
      <c r="AB5729" s="1" t="s">
        <v>33371</v>
      </c>
      <c r="AC5729" s="2" t="s">
        <v>66</v>
      </c>
      <c r="AD5729" s="2" t="s">
        <v>67</v>
      </c>
      <c r="AQ5729" s="2" t="s">
        <v>3206</v>
      </c>
    </row>
    <row r="5730" customFormat="false" ht="12.75" hidden="false" customHeight="false" outlineLevel="0" collapsed="false">
      <c r="A5730" s="3" t="s">
        <v>33372</v>
      </c>
      <c r="B5730" s="1" t="s">
        <v>33373</v>
      </c>
      <c r="C5730" s="4" t="n">
        <f aca="false">IF(OR(T5730="SSES",T5730="VAR"),-COUNTIF(P$2:P$6715,R5730)+1,IF(T5730="ES",1,IF(OR(T5730="CL",T5730="OR",T5730="SBOR",T5730="SPFM",T5730="FM",T5730="SBFM",T5730="FO",T5730="GN",T5730="SSGN"),0)))</f>
        <v>0</v>
      </c>
      <c r="D5730" s="1" t="n">
        <v>5729</v>
      </c>
      <c r="E5730" s="1" t="s">
        <v>22635</v>
      </c>
      <c r="F5730" s="1"/>
      <c r="G5730" s="1" t="s">
        <v>22654</v>
      </c>
      <c r="H5730" s="1" t="s">
        <v>32418</v>
      </c>
      <c r="I5730" s="1" t="s">
        <v>33337</v>
      </c>
      <c r="J5730" s="1"/>
      <c r="K5730" s="1" t="s">
        <v>33338</v>
      </c>
      <c r="L5730" s="1" t="s">
        <v>25254</v>
      </c>
      <c r="M5730" s="1" t="s">
        <v>25255</v>
      </c>
      <c r="N5730" s="1" t="s">
        <v>2732</v>
      </c>
      <c r="O5730" s="1" t="s">
        <v>25256</v>
      </c>
      <c r="P5730" s="1" t="n">
        <v>191433</v>
      </c>
      <c r="Q5730" s="1" t="n">
        <v>851790</v>
      </c>
      <c r="R5730" s="1" t="n">
        <v>851790</v>
      </c>
      <c r="S5730" s="1" t="n">
        <v>191433</v>
      </c>
      <c r="T5730" s="1" t="s">
        <v>61</v>
      </c>
      <c r="U5730" s="1" t="s">
        <v>32036</v>
      </c>
      <c r="V5730" s="1" t="s">
        <v>33374</v>
      </c>
      <c r="W5730" s="1" t="s">
        <v>33375</v>
      </c>
      <c r="X5730" s="1" t="s">
        <v>33374</v>
      </c>
      <c r="Y5730" s="1" t="s">
        <v>33376</v>
      </c>
      <c r="Z5730" s="1" t="n">
        <v>3</v>
      </c>
      <c r="AA5730" s="1" t="s">
        <v>65</v>
      </c>
      <c r="AB5730" s="1"/>
    </row>
    <row r="5731" customFormat="false" ht="12.75" hidden="false" customHeight="false" outlineLevel="0" collapsed="false">
      <c r="A5731" s="3" t="s">
        <v>33377</v>
      </c>
      <c r="B5731" s="1" t="s">
        <v>33378</v>
      </c>
      <c r="C5731" s="4" t="n">
        <f aca="false">IF(OR(T5731="SSES",T5731="VAR"),-COUNTIF(P$2:P$6715,R5731)+1,IF(T5731="ES",1,IF(OR(T5731="CL",T5731="OR",T5731="SBOR",T5731="SPFM",T5731="FM",T5731="SBFM",T5731="FO",T5731="GN",T5731="SSGN"),0)))</f>
        <v>1</v>
      </c>
      <c r="D5731" s="1" t="n">
        <v>5730</v>
      </c>
      <c r="E5731" s="1" t="s">
        <v>22635</v>
      </c>
      <c r="F5731" s="1"/>
      <c r="G5731" s="1" t="s">
        <v>22654</v>
      </c>
      <c r="H5731" s="1" t="s">
        <v>32418</v>
      </c>
      <c r="I5731" s="1" t="s">
        <v>33337</v>
      </c>
      <c r="J5731" s="1"/>
      <c r="K5731" s="1" t="s">
        <v>33338</v>
      </c>
      <c r="L5731" s="1" t="s">
        <v>25254</v>
      </c>
      <c r="M5731" s="1" t="s">
        <v>25255</v>
      </c>
      <c r="N5731" s="1" t="s">
        <v>2732</v>
      </c>
      <c r="O5731" s="1" t="s">
        <v>25256</v>
      </c>
      <c r="P5731" s="1" t="n">
        <v>93763</v>
      </c>
      <c r="Q5731" s="1" t="n">
        <v>191433</v>
      </c>
      <c r="R5731" s="1" t="n">
        <v>191433</v>
      </c>
      <c r="S5731" s="1" t="n">
        <v>93763</v>
      </c>
      <c r="T5731" s="1" t="s">
        <v>69</v>
      </c>
      <c r="U5731" s="1" t="s">
        <v>33379</v>
      </c>
      <c r="V5731" s="1" t="s">
        <v>33380</v>
      </c>
      <c r="W5731" s="1" t="s">
        <v>33381</v>
      </c>
      <c r="X5731" s="1" t="s">
        <v>33380</v>
      </c>
      <c r="Y5731" s="1" t="s">
        <v>33382</v>
      </c>
      <c r="Z5731" s="1" t="n">
        <v>3</v>
      </c>
      <c r="AA5731" s="1" t="s">
        <v>173</v>
      </c>
      <c r="AB5731" s="1" t="s">
        <v>33383</v>
      </c>
      <c r="AC5731" s="2" t="s">
        <v>66</v>
      </c>
      <c r="AD5731" s="2" t="s">
        <v>67</v>
      </c>
      <c r="AQ5731" s="2" t="s">
        <v>3206</v>
      </c>
    </row>
    <row r="5732" customFormat="false" ht="12.75" hidden="false" customHeight="false" outlineLevel="0" collapsed="false">
      <c r="A5732" s="3" t="s">
        <v>33384</v>
      </c>
      <c r="B5732" s="1" t="s">
        <v>33385</v>
      </c>
      <c r="C5732" s="4" t="n">
        <f aca="false">IF(OR(T5732="SSES",T5732="VAR"),-COUNTIF(P$2:P$6715,R5732)+1,IF(T5732="ES",1,IF(OR(T5732="CL",T5732="OR",T5732="SBOR",T5732="SPFM",T5732="FM",T5732="SBFM",T5732="FO",T5732="GN",T5732="SSGN"),0)))</f>
        <v>0</v>
      </c>
      <c r="D5732" s="1" t="n">
        <v>5731</v>
      </c>
      <c r="E5732" s="1" t="s">
        <v>22635</v>
      </c>
      <c r="F5732" s="1"/>
      <c r="G5732" s="1" t="s">
        <v>22654</v>
      </c>
      <c r="H5732" s="1" t="s">
        <v>32418</v>
      </c>
      <c r="I5732" s="1" t="s">
        <v>33337</v>
      </c>
      <c r="J5732" s="1"/>
      <c r="K5732" s="1" t="s">
        <v>33338</v>
      </c>
      <c r="L5732" s="1" t="s">
        <v>25254</v>
      </c>
      <c r="M5732" s="1" t="s">
        <v>25255</v>
      </c>
      <c r="N5732" s="1" t="s">
        <v>2732</v>
      </c>
      <c r="O5732" s="1" t="s">
        <v>25256</v>
      </c>
      <c r="P5732" s="1" t="n">
        <v>193722</v>
      </c>
      <c r="Q5732" s="1" t="n">
        <v>851790</v>
      </c>
      <c r="R5732" s="1" t="n">
        <v>851790</v>
      </c>
      <c r="S5732" s="1" t="n">
        <v>193722</v>
      </c>
      <c r="T5732" s="1" t="s">
        <v>61</v>
      </c>
      <c r="U5732" s="1" t="s">
        <v>33386</v>
      </c>
      <c r="V5732" s="1" t="s">
        <v>33387</v>
      </c>
      <c r="W5732" s="1" t="s">
        <v>33388</v>
      </c>
      <c r="X5732" s="1" t="s">
        <v>33387</v>
      </c>
      <c r="Y5732" s="1" t="s">
        <v>33389</v>
      </c>
      <c r="Z5732" s="1" t="n">
        <v>3</v>
      </c>
      <c r="AA5732" s="1" t="s">
        <v>65</v>
      </c>
      <c r="AB5732" s="1"/>
    </row>
    <row r="5733" customFormat="false" ht="12.75" hidden="false" customHeight="false" outlineLevel="0" collapsed="false">
      <c r="A5733" s="3" t="s">
        <v>33390</v>
      </c>
      <c r="B5733" s="1" t="s">
        <v>33391</v>
      </c>
      <c r="C5733" s="4" t="n">
        <f aca="false">IF(OR(T5733="SSES",T5733="VAR"),-COUNTIF(P$2:P$6715,R5733)+1,IF(T5733="ES",1,IF(OR(T5733="CL",T5733="OR",T5733="SBOR",T5733="SPFM",T5733="FM",T5733="SBFM",T5733="FO",T5733="GN",T5733="SSGN"),0)))</f>
        <v>1</v>
      </c>
      <c r="D5733" s="1" t="n">
        <v>5732</v>
      </c>
      <c r="E5733" s="1" t="s">
        <v>22635</v>
      </c>
      <c r="F5733" s="1"/>
      <c r="G5733" s="1" t="s">
        <v>22654</v>
      </c>
      <c r="H5733" s="1" t="s">
        <v>32418</v>
      </c>
      <c r="I5733" s="1" t="s">
        <v>33337</v>
      </c>
      <c r="J5733" s="1"/>
      <c r="K5733" s="1" t="s">
        <v>33338</v>
      </c>
      <c r="L5733" s="1" t="s">
        <v>25254</v>
      </c>
      <c r="M5733" s="1" t="s">
        <v>25255</v>
      </c>
      <c r="N5733" s="1" t="s">
        <v>2732</v>
      </c>
      <c r="O5733" s="1" t="s">
        <v>25256</v>
      </c>
      <c r="P5733" s="1" t="n">
        <v>104502</v>
      </c>
      <c r="Q5733" s="1" t="n">
        <v>193722</v>
      </c>
      <c r="R5733" s="1" t="n">
        <v>193722</v>
      </c>
      <c r="S5733" s="1" t="n">
        <v>104502</v>
      </c>
      <c r="T5733" s="1" t="s">
        <v>69</v>
      </c>
      <c r="U5733" s="1" t="s">
        <v>25814</v>
      </c>
      <c r="V5733" s="1" t="s">
        <v>33392</v>
      </c>
      <c r="W5733" s="1" t="s">
        <v>33393</v>
      </c>
      <c r="X5733" s="1" t="s">
        <v>33392</v>
      </c>
      <c r="Y5733" s="1" t="s">
        <v>33394</v>
      </c>
      <c r="Z5733" s="1" t="n">
        <v>3</v>
      </c>
      <c r="AA5733" s="1" t="s">
        <v>65</v>
      </c>
      <c r="AB5733" s="1" t="s">
        <v>33395</v>
      </c>
      <c r="AC5733" s="2" t="s">
        <v>66</v>
      </c>
      <c r="AD5733" s="2" t="s">
        <v>67</v>
      </c>
      <c r="AQ5733" s="2" t="s">
        <v>3206</v>
      </c>
      <c r="AR5733" s="2" t="s">
        <v>3206</v>
      </c>
    </row>
    <row r="5734" customFormat="false" ht="12.75" hidden="false" customHeight="false" outlineLevel="0" collapsed="false">
      <c r="A5734" s="3" t="s">
        <v>33396</v>
      </c>
      <c r="B5734" s="1" t="s">
        <v>33391</v>
      </c>
      <c r="C5734" s="4" t="n">
        <f aca="false">IF(OR(T5734="SSES",T5734="VAR"),-COUNTIF(P$2:P$6715,R5734)+1,IF(T5734="ES",1,IF(OR(T5734="CL",T5734="OR",T5734="SBOR",T5734="SPFM",T5734="FM",T5734="SBFM",T5734="FO",T5734="GN",T5734="SSGN"),0)))</f>
        <v>0</v>
      </c>
      <c r="D5734" s="1" t="n">
        <v>5733</v>
      </c>
      <c r="E5734" s="1" t="s">
        <v>22635</v>
      </c>
      <c r="F5734" s="1"/>
      <c r="G5734" s="1" t="s">
        <v>22654</v>
      </c>
      <c r="H5734" s="1" t="s">
        <v>32418</v>
      </c>
      <c r="I5734" s="1" t="s">
        <v>33337</v>
      </c>
      <c r="J5734" s="1"/>
      <c r="K5734" s="1" t="s">
        <v>33338</v>
      </c>
      <c r="L5734" s="1" t="s">
        <v>25254</v>
      </c>
      <c r="M5734" s="1" t="s">
        <v>25255</v>
      </c>
      <c r="N5734" s="1" t="s">
        <v>2732</v>
      </c>
      <c r="O5734" s="1" t="s">
        <v>25256</v>
      </c>
      <c r="P5734" s="1" t="n">
        <v>136995</v>
      </c>
      <c r="Q5734" s="1" t="n">
        <v>104502</v>
      </c>
      <c r="R5734" s="1" t="n">
        <v>104502</v>
      </c>
      <c r="S5734" s="1" t="n">
        <v>136995</v>
      </c>
      <c r="T5734" s="1" t="s">
        <v>1467</v>
      </c>
      <c r="U5734" s="1" t="s">
        <v>25814</v>
      </c>
      <c r="V5734" s="1" t="s">
        <v>33397</v>
      </c>
      <c r="W5734" s="1" t="s">
        <v>33398</v>
      </c>
      <c r="X5734" s="1" t="s">
        <v>33397</v>
      </c>
      <c r="Y5734" s="1"/>
      <c r="Z5734" s="1" t="n">
        <v>3</v>
      </c>
      <c r="AA5734" s="1" t="s">
        <v>65</v>
      </c>
      <c r="AB5734" s="1" t="s">
        <v>33399</v>
      </c>
    </row>
    <row r="5735" customFormat="false" ht="12.75" hidden="false" customHeight="false" outlineLevel="0" collapsed="false">
      <c r="A5735" s="3" t="s">
        <v>33400</v>
      </c>
      <c r="B5735" s="1" t="s">
        <v>33401</v>
      </c>
      <c r="C5735" s="4" t="n">
        <f aca="false">IF(OR(T5735="SSES",T5735="VAR"),-COUNTIF(P$2:P$6715,R5735)+1,IF(T5735="ES",1,IF(OR(T5735="CL",T5735="OR",T5735="SBOR",T5735="SPFM",T5735="FM",T5735="SBFM",T5735="FO",T5735="GN",T5735="SSGN"),0)))</f>
        <v>1</v>
      </c>
      <c r="D5735" s="1" t="n">
        <v>5734</v>
      </c>
      <c r="E5735" s="1" t="s">
        <v>22635</v>
      </c>
      <c r="F5735" s="1"/>
      <c r="G5735" s="1" t="s">
        <v>22654</v>
      </c>
      <c r="H5735" s="1" t="s">
        <v>32418</v>
      </c>
      <c r="I5735" s="1" t="s">
        <v>33337</v>
      </c>
      <c r="J5735" s="1"/>
      <c r="K5735" s="1" t="s">
        <v>33338</v>
      </c>
      <c r="L5735" s="1" t="s">
        <v>25254</v>
      </c>
      <c r="M5735" s="1" t="s">
        <v>25255</v>
      </c>
      <c r="N5735" s="1" t="s">
        <v>2732</v>
      </c>
      <c r="O5735" s="1" t="s">
        <v>25256</v>
      </c>
      <c r="P5735" s="1" t="n">
        <v>104506</v>
      </c>
      <c r="Q5735" s="1" t="n">
        <v>193722</v>
      </c>
      <c r="R5735" s="1" t="n">
        <v>193722</v>
      </c>
      <c r="S5735" s="1" t="n">
        <v>104506</v>
      </c>
      <c r="T5735" s="1" t="s">
        <v>69</v>
      </c>
      <c r="U5735" s="1" t="s">
        <v>25814</v>
      </c>
      <c r="V5735" s="1" t="s">
        <v>33402</v>
      </c>
      <c r="W5735" s="1" t="s">
        <v>33403</v>
      </c>
      <c r="X5735" s="1" t="s">
        <v>33402</v>
      </c>
      <c r="Y5735" s="1" t="s">
        <v>33404</v>
      </c>
      <c r="Z5735" s="1" t="n">
        <v>3</v>
      </c>
      <c r="AA5735" s="1" t="s">
        <v>65</v>
      </c>
      <c r="AB5735" s="1" t="s">
        <v>33405</v>
      </c>
      <c r="AC5735" s="2" t="s">
        <v>66</v>
      </c>
      <c r="AD5735" s="2" t="s">
        <v>67</v>
      </c>
      <c r="AQ5735" s="2" t="s">
        <v>3206</v>
      </c>
      <c r="AR5735" s="2" t="s">
        <v>25885</v>
      </c>
    </row>
    <row r="5736" customFormat="false" ht="12.75" hidden="false" customHeight="false" outlineLevel="0" collapsed="false">
      <c r="A5736" s="3" t="s">
        <v>33406</v>
      </c>
      <c r="B5736" s="1" t="s">
        <v>33407</v>
      </c>
      <c r="C5736" s="4" t="n">
        <f aca="false">IF(OR(T5736="SSES",T5736="VAR"),-COUNTIF(P$2:P$6715,R5736)+1,IF(T5736="ES",1,IF(OR(T5736="CL",T5736="OR",T5736="SBOR",T5736="SPFM",T5736="FM",T5736="SBFM",T5736="FO",T5736="GN",T5736="SSGN"),0)))</f>
        <v>1</v>
      </c>
      <c r="D5736" s="1" t="n">
        <v>5735</v>
      </c>
      <c r="E5736" s="1" t="s">
        <v>22635</v>
      </c>
      <c r="F5736" s="1"/>
      <c r="G5736" s="1" t="s">
        <v>22654</v>
      </c>
      <c r="H5736" s="1" t="s">
        <v>32418</v>
      </c>
      <c r="I5736" s="1" t="s">
        <v>33337</v>
      </c>
      <c r="J5736" s="1"/>
      <c r="K5736" s="1" t="s">
        <v>33338</v>
      </c>
      <c r="L5736" s="1" t="s">
        <v>25254</v>
      </c>
      <c r="M5736" s="1" t="s">
        <v>25255</v>
      </c>
      <c r="N5736" s="1" t="s">
        <v>2732</v>
      </c>
      <c r="O5736" s="1" t="s">
        <v>25256</v>
      </c>
      <c r="P5736" s="1" t="n">
        <v>106213</v>
      </c>
      <c r="Q5736" s="1" t="n">
        <v>194168</v>
      </c>
      <c r="R5736" s="1" t="n">
        <v>194168</v>
      </c>
      <c r="S5736" s="1" t="n">
        <v>106213</v>
      </c>
      <c r="T5736" s="1" t="s">
        <v>69</v>
      </c>
      <c r="U5736" s="1" t="s">
        <v>26089</v>
      </c>
      <c r="V5736" s="1" t="s">
        <v>33408</v>
      </c>
      <c r="W5736" s="1" t="s">
        <v>33409</v>
      </c>
      <c r="X5736" s="1" t="s">
        <v>33408</v>
      </c>
      <c r="Y5736" s="1" t="s">
        <v>33410</v>
      </c>
      <c r="Z5736" s="1" t="n">
        <v>3</v>
      </c>
      <c r="AA5736" s="1" t="s">
        <v>65</v>
      </c>
      <c r="AB5736" s="1" t="s">
        <v>33411</v>
      </c>
      <c r="AC5736" s="2" t="s">
        <v>66</v>
      </c>
      <c r="AD5736" s="2" t="s">
        <v>67</v>
      </c>
      <c r="AQ5736" s="2" t="s">
        <v>3206</v>
      </c>
      <c r="AR5736" s="2" t="s">
        <v>25885</v>
      </c>
    </row>
    <row r="5737" customFormat="false" ht="12.75" hidden="false" customHeight="false" outlineLevel="0" collapsed="false">
      <c r="A5737" s="3" t="s">
        <v>33412</v>
      </c>
      <c r="B5737" s="1" t="s">
        <v>33413</v>
      </c>
      <c r="C5737" s="4" t="n">
        <f aca="false">IF(OR(T5737="SSES",T5737="VAR"),-COUNTIF(P$2:P$6715,R5737)+1,IF(T5737="ES",1,IF(OR(T5737="CL",T5737="OR",T5737="SBOR",T5737="SPFM",T5737="FM",T5737="SBFM",T5737="FO",T5737="GN",T5737="SSGN"),0)))</f>
        <v>1</v>
      </c>
      <c r="D5737" s="1" t="n">
        <v>5736</v>
      </c>
      <c r="E5737" s="1" t="s">
        <v>22635</v>
      </c>
      <c r="F5737" s="1"/>
      <c r="G5737" s="1" t="s">
        <v>22654</v>
      </c>
      <c r="H5737" s="1" t="s">
        <v>32418</v>
      </c>
      <c r="I5737" s="1" t="s">
        <v>33337</v>
      </c>
      <c r="J5737" s="1"/>
      <c r="K5737" s="1" t="s">
        <v>33338</v>
      </c>
      <c r="L5737" s="1" t="s">
        <v>25254</v>
      </c>
      <c r="M5737" s="1" t="s">
        <v>25255</v>
      </c>
      <c r="N5737" s="1" t="s">
        <v>2732</v>
      </c>
      <c r="O5737" s="1" t="s">
        <v>25256</v>
      </c>
      <c r="P5737" s="1" t="n">
        <v>106226</v>
      </c>
      <c r="Q5737" s="1" t="n">
        <v>194168</v>
      </c>
      <c r="R5737" s="1" t="n">
        <v>194168</v>
      </c>
      <c r="S5737" s="1" t="n">
        <v>106226</v>
      </c>
      <c r="T5737" s="1" t="s">
        <v>69</v>
      </c>
      <c r="U5737" s="1" t="s">
        <v>33414</v>
      </c>
      <c r="V5737" s="1" t="s">
        <v>33415</v>
      </c>
      <c r="W5737" s="1" t="s">
        <v>33416</v>
      </c>
      <c r="X5737" s="1" t="s">
        <v>33415</v>
      </c>
      <c r="Y5737" s="1" t="s">
        <v>33417</v>
      </c>
      <c r="Z5737" s="1" t="n">
        <v>3</v>
      </c>
      <c r="AA5737" s="1" t="s">
        <v>65</v>
      </c>
      <c r="AB5737" s="1" t="s">
        <v>33418</v>
      </c>
      <c r="AC5737" s="2" t="s">
        <v>66</v>
      </c>
      <c r="AD5737" s="2" t="s">
        <v>67</v>
      </c>
      <c r="AQ5737" s="2" t="s">
        <v>3206</v>
      </c>
      <c r="AR5737" s="2" t="s">
        <v>3206</v>
      </c>
    </row>
    <row r="5738" customFormat="false" ht="12.75" hidden="false" customHeight="false" outlineLevel="0" collapsed="false">
      <c r="A5738" s="3" t="s">
        <v>33419</v>
      </c>
      <c r="B5738" s="1" t="s">
        <v>33420</v>
      </c>
      <c r="C5738" s="4" t="n">
        <f aca="false">IF(OR(T5738="SSES",T5738="VAR"),-COUNTIF(P$2:P$6715,R5738)+1,IF(T5738="ES",1,IF(OR(T5738="CL",T5738="OR",T5738="SBOR",T5738="SPFM",T5738="FM",T5738="SBFM",T5738="FO",T5738="GN",T5738="SSGN"),0)))</f>
        <v>1</v>
      </c>
      <c r="D5738" s="1" t="n">
        <v>5737</v>
      </c>
      <c r="E5738" s="1" t="s">
        <v>22635</v>
      </c>
      <c r="F5738" s="1"/>
      <c r="G5738" s="1" t="s">
        <v>22654</v>
      </c>
      <c r="H5738" s="1" t="s">
        <v>32418</v>
      </c>
      <c r="I5738" s="1" t="s">
        <v>33337</v>
      </c>
      <c r="J5738" s="1"/>
      <c r="K5738" s="1" t="s">
        <v>33338</v>
      </c>
      <c r="L5738" s="1" t="s">
        <v>25254</v>
      </c>
      <c r="M5738" s="1" t="s">
        <v>25255</v>
      </c>
      <c r="N5738" s="1" t="s">
        <v>2732</v>
      </c>
      <c r="O5738" s="1" t="s">
        <v>25256</v>
      </c>
      <c r="P5738" s="1" t="n">
        <v>106234</v>
      </c>
      <c r="Q5738" s="1" t="n">
        <v>194168</v>
      </c>
      <c r="R5738" s="1" t="n">
        <v>194168</v>
      </c>
      <c r="S5738" s="1" t="n">
        <v>106234</v>
      </c>
      <c r="T5738" s="1" t="s">
        <v>69</v>
      </c>
      <c r="U5738" s="1" t="s">
        <v>25290</v>
      </c>
      <c r="V5738" s="1" t="s">
        <v>33421</v>
      </c>
      <c r="W5738" s="1" t="s">
        <v>33422</v>
      </c>
      <c r="X5738" s="1" t="s">
        <v>33421</v>
      </c>
      <c r="Y5738" s="1" t="s">
        <v>33423</v>
      </c>
      <c r="Z5738" s="1" t="n">
        <v>3</v>
      </c>
      <c r="AA5738" s="1" t="s">
        <v>65</v>
      </c>
      <c r="AB5738" s="1" t="s">
        <v>33424</v>
      </c>
      <c r="AC5738" s="2" t="s">
        <v>66</v>
      </c>
      <c r="AD5738" s="2" t="s">
        <v>67</v>
      </c>
      <c r="AQ5738" s="2" t="s">
        <v>3206</v>
      </c>
      <c r="AR5738" s="2" t="s">
        <v>12061</v>
      </c>
    </row>
    <row r="5739" customFormat="false" ht="12.75" hidden="false" customHeight="false" outlineLevel="0" collapsed="false">
      <c r="A5739" s="3" t="s">
        <v>33425</v>
      </c>
      <c r="B5739" s="1" t="s">
        <v>33426</v>
      </c>
      <c r="C5739" s="4" t="n">
        <f aca="false">IF(OR(T5739="SSES",T5739="VAR"),-COUNTIF(P$2:P$6715,R5739)+1,IF(T5739="ES",1,IF(OR(T5739="CL",T5739="OR",T5739="SBOR",T5739="SPFM",T5739="FM",T5739="SBFM",T5739="FO",T5739="GN",T5739="SSGN"),0)))</f>
        <v>1</v>
      </c>
      <c r="D5739" s="1" t="n">
        <v>5738</v>
      </c>
      <c r="E5739" s="1" t="s">
        <v>22635</v>
      </c>
      <c r="F5739" s="1"/>
      <c r="G5739" s="1" t="s">
        <v>22654</v>
      </c>
      <c r="H5739" s="1" t="s">
        <v>32418</v>
      </c>
      <c r="I5739" s="1" t="s">
        <v>33337</v>
      </c>
      <c r="J5739" s="1"/>
      <c r="K5739" s="1" t="s">
        <v>33338</v>
      </c>
      <c r="L5739" s="1" t="s">
        <v>25254</v>
      </c>
      <c r="M5739" s="1" t="s">
        <v>25255</v>
      </c>
      <c r="N5739" s="1" t="s">
        <v>2732</v>
      </c>
      <c r="O5739" s="1" t="s">
        <v>25256</v>
      </c>
      <c r="P5739" s="1" t="n">
        <v>108645</v>
      </c>
      <c r="Q5739" s="1" t="n">
        <v>194811</v>
      </c>
      <c r="R5739" s="1" t="n">
        <v>194811</v>
      </c>
      <c r="S5739" s="1" t="n">
        <v>108645</v>
      </c>
      <c r="T5739" s="1" t="s">
        <v>69</v>
      </c>
      <c r="U5739" s="1" t="s">
        <v>25275</v>
      </c>
      <c r="V5739" s="1" t="s">
        <v>33427</v>
      </c>
      <c r="W5739" s="1" t="s">
        <v>33428</v>
      </c>
      <c r="X5739" s="1" t="s">
        <v>33427</v>
      </c>
      <c r="Y5739" s="1" t="s">
        <v>33429</v>
      </c>
      <c r="Z5739" s="1" t="n">
        <v>3</v>
      </c>
      <c r="AA5739" s="1" t="s">
        <v>65</v>
      </c>
      <c r="AB5739" s="1" t="s">
        <v>33430</v>
      </c>
      <c r="AC5739" s="2" t="s">
        <v>66</v>
      </c>
      <c r="AD5739" s="2" t="s">
        <v>67</v>
      </c>
      <c r="AQ5739" s="2" t="s">
        <v>3206</v>
      </c>
      <c r="AR5739" s="2" t="s">
        <v>3206</v>
      </c>
    </row>
    <row r="5740" customFormat="false" ht="12.75" hidden="false" customHeight="false" outlineLevel="0" collapsed="false">
      <c r="A5740" s="3" t="s">
        <v>33431</v>
      </c>
      <c r="B5740" s="1" t="s">
        <v>33431</v>
      </c>
      <c r="C5740" s="4" t="n">
        <f aca="false">IF(OR(T5740="SSES",T5740="VAR"),-COUNTIF(P$2:P$6715,R5740)+1,IF(T5740="ES",1,IF(OR(T5740="CL",T5740="OR",T5740="SBOR",T5740="SPFM",T5740="FM",T5740="SBFM",T5740="FO",T5740="GN",T5740="SSGN"),0)))</f>
        <v>0</v>
      </c>
      <c r="D5740" s="1" t="n">
        <v>5739</v>
      </c>
      <c r="E5740" s="1" t="s">
        <v>22635</v>
      </c>
      <c r="F5740" s="1"/>
      <c r="G5740" s="1" t="s">
        <v>22654</v>
      </c>
      <c r="H5740" s="1" t="s">
        <v>32418</v>
      </c>
      <c r="I5740" s="1" t="s">
        <v>33337</v>
      </c>
      <c r="J5740" s="1"/>
      <c r="K5740" s="1" t="s">
        <v>33432</v>
      </c>
      <c r="L5740" s="1" t="s">
        <v>25254</v>
      </c>
      <c r="M5740" s="1" t="s">
        <v>25255</v>
      </c>
      <c r="N5740" s="1" t="s">
        <v>2732</v>
      </c>
      <c r="O5740" s="1" t="s">
        <v>25256</v>
      </c>
      <c r="P5740" s="1" t="n">
        <v>190216</v>
      </c>
      <c r="Q5740" s="1" t="n">
        <v>851793</v>
      </c>
      <c r="R5740" s="1" t="n">
        <v>851793</v>
      </c>
      <c r="S5740" s="1" t="n">
        <v>190216</v>
      </c>
      <c r="T5740" s="1" t="s">
        <v>61</v>
      </c>
      <c r="U5740" s="1" t="s">
        <v>16929</v>
      </c>
      <c r="V5740" s="1" t="s">
        <v>33433</v>
      </c>
      <c r="W5740" s="1" t="s">
        <v>33434</v>
      </c>
      <c r="X5740" s="1" t="s">
        <v>33433</v>
      </c>
      <c r="Y5740" s="1" t="s">
        <v>33435</v>
      </c>
      <c r="Z5740" s="1" t="n">
        <v>2</v>
      </c>
      <c r="AA5740" s="1" t="s">
        <v>65</v>
      </c>
      <c r="AB5740" s="1"/>
      <c r="AC5740" s="2" t="s">
        <v>66</v>
      </c>
      <c r="AD5740" s="2" t="s">
        <v>67</v>
      </c>
    </row>
    <row r="5741" customFormat="false" ht="12.75" hidden="false" customHeight="false" outlineLevel="0" collapsed="false">
      <c r="A5741" s="3" t="s">
        <v>33436</v>
      </c>
      <c r="B5741" s="1" t="s">
        <v>33437</v>
      </c>
      <c r="C5741" s="4" t="n">
        <f aca="false">IF(OR(T5741="SSES",T5741="VAR"),-COUNTIF(P$2:P$6715,R5741)+1,IF(T5741="ES",1,IF(OR(T5741="CL",T5741="OR",T5741="SBOR",T5741="SPFM",T5741="FM",T5741="SBFM",T5741="FO",T5741="GN",T5741="SSGN"),0)))</f>
        <v>1</v>
      </c>
      <c r="D5741" s="1" t="n">
        <v>5740</v>
      </c>
      <c r="E5741" s="1" t="s">
        <v>22635</v>
      </c>
      <c r="F5741" s="1"/>
      <c r="G5741" s="1" t="s">
        <v>22654</v>
      </c>
      <c r="H5741" s="1" t="s">
        <v>32418</v>
      </c>
      <c r="I5741" s="1" t="s">
        <v>33337</v>
      </c>
      <c r="J5741" s="1"/>
      <c r="K5741" s="1" t="s">
        <v>33432</v>
      </c>
      <c r="L5741" s="1" t="s">
        <v>25254</v>
      </c>
      <c r="M5741" s="1" t="s">
        <v>25255</v>
      </c>
      <c r="N5741" s="1" t="s">
        <v>2732</v>
      </c>
      <c r="O5741" s="1" t="s">
        <v>25256</v>
      </c>
      <c r="P5741" s="1" t="n">
        <v>87466</v>
      </c>
      <c r="Q5741" s="1" t="n">
        <v>190216</v>
      </c>
      <c r="R5741" s="1" t="n">
        <v>190216</v>
      </c>
      <c r="S5741" s="1" t="n">
        <v>87466</v>
      </c>
      <c r="T5741" s="1" t="s">
        <v>69</v>
      </c>
      <c r="U5741" s="1" t="s">
        <v>33438</v>
      </c>
      <c r="V5741" s="1" t="s">
        <v>33439</v>
      </c>
      <c r="W5741" s="1" t="s">
        <v>33440</v>
      </c>
      <c r="X5741" s="1" t="s">
        <v>33439</v>
      </c>
      <c r="Y5741" s="1" t="s">
        <v>33441</v>
      </c>
      <c r="Z5741" s="1" t="n">
        <v>2</v>
      </c>
      <c r="AA5741" s="1" t="s">
        <v>65</v>
      </c>
      <c r="AB5741" s="1" t="s">
        <v>33442</v>
      </c>
      <c r="AC5741" s="2" t="s">
        <v>66</v>
      </c>
      <c r="AD5741" s="2" t="s">
        <v>67</v>
      </c>
      <c r="AO5741" s="2" t="s">
        <v>3206</v>
      </c>
      <c r="AP5741" s="2" t="s">
        <v>3206</v>
      </c>
      <c r="AQ5741" s="2" t="s">
        <v>3206</v>
      </c>
      <c r="AR5741" s="2" t="s">
        <v>5313</v>
      </c>
    </row>
    <row r="5742" customFormat="false" ht="12.75" hidden="false" customHeight="false" outlineLevel="0" collapsed="false">
      <c r="A5742" s="3" t="s">
        <v>33443</v>
      </c>
      <c r="B5742" s="1" t="s">
        <v>33444</v>
      </c>
      <c r="C5742" s="4" t="n">
        <f aca="false">IF(OR(T5742="SSES",T5742="VAR"),-COUNTIF(P$2:P$6715,R5742)+1,IF(T5742="ES",1,IF(OR(T5742="CL",T5742="OR",T5742="SBOR",T5742="SPFM",T5742="FM",T5742="SBFM",T5742="FO",T5742="GN",T5742="SSGN"),0)))</f>
        <v>1</v>
      </c>
      <c r="D5742" s="1" t="n">
        <v>5741</v>
      </c>
      <c r="E5742" s="1" t="s">
        <v>22635</v>
      </c>
      <c r="F5742" s="1"/>
      <c r="G5742" s="1" t="s">
        <v>22654</v>
      </c>
      <c r="H5742" s="1" t="s">
        <v>32418</v>
      </c>
      <c r="I5742" s="1" t="s">
        <v>33337</v>
      </c>
      <c r="J5742" s="1"/>
      <c r="K5742" s="1" t="s">
        <v>33432</v>
      </c>
      <c r="L5742" s="1" t="s">
        <v>25254</v>
      </c>
      <c r="M5742" s="1" t="s">
        <v>25255</v>
      </c>
      <c r="N5742" s="1" t="s">
        <v>2732</v>
      </c>
      <c r="O5742" s="1" t="s">
        <v>25256</v>
      </c>
      <c r="P5742" s="1" t="n">
        <v>87471</v>
      </c>
      <c r="Q5742" s="1" t="n">
        <v>190216</v>
      </c>
      <c r="R5742" s="1" t="n">
        <v>190216</v>
      </c>
      <c r="S5742" s="1" t="n">
        <v>87471</v>
      </c>
      <c r="T5742" s="1" t="s">
        <v>69</v>
      </c>
      <c r="U5742" s="1" t="s">
        <v>33445</v>
      </c>
      <c r="V5742" s="1" t="s">
        <v>33446</v>
      </c>
      <c r="W5742" s="1" t="s">
        <v>33447</v>
      </c>
      <c r="X5742" s="1" t="s">
        <v>33446</v>
      </c>
      <c r="Y5742" s="1" t="s">
        <v>33448</v>
      </c>
      <c r="Z5742" s="1" t="n">
        <v>2</v>
      </c>
      <c r="AA5742" s="1" t="s">
        <v>65</v>
      </c>
      <c r="AB5742" s="1" t="s">
        <v>33449</v>
      </c>
      <c r="AC5742" s="2" t="s">
        <v>66</v>
      </c>
      <c r="AD5742" s="2" t="s">
        <v>67</v>
      </c>
      <c r="AQ5742" s="2" t="s">
        <v>3206</v>
      </c>
    </row>
    <row r="5743" customFormat="false" ht="12.75" hidden="false" customHeight="false" outlineLevel="0" collapsed="false">
      <c r="A5743" s="3" t="s">
        <v>33450</v>
      </c>
      <c r="B5743" s="1" t="s">
        <v>33451</v>
      </c>
      <c r="C5743" s="4" t="n">
        <f aca="false">IF(OR(T5743="SSES",T5743="VAR"),-COUNTIF(P$2:P$6715,R5743)+1,IF(T5743="ES",1,IF(OR(T5743="CL",T5743="OR",T5743="SBOR",T5743="SPFM",T5743="FM",T5743="SBFM",T5743="FO",T5743="GN",T5743="SSGN"),0)))</f>
        <v>1</v>
      </c>
      <c r="D5743" s="1" t="n">
        <v>5742</v>
      </c>
      <c r="E5743" s="1" t="s">
        <v>22635</v>
      </c>
      <c r="F5743" s="1"/>
      <c r="G5743" s="1" t="s">
        <v>22654</v>
      </c>
      <c r="H5743" s="1" t="s">
        <v>32418</v>
      </c>
      <c r="I5743" s="1" t="s">
        <v>33337</v>
      </c>
      <c r="J5743" s="1"/>
      <c r="K5743" s="1" t="s">
        <v>33432</v>
      </c>
      <c r="L5743" s="1" t="s">
        <v>25254</v>
      </c>
      <c r="M5743" s="1" t="s">
        <v>25255</v>
      </c>
      <c r="N5743" s="1" t="s">
        <v>2732</v>
      </c>
      <c r="O5743" s="1" t="s">
        <v>25256</v>
      </c>
      <c r="P5743" s="1" t="n">
        <v>87480</v>
      </c>
      <c r="Q5743" s="1" t="n">
        <v>190216</v>
      </c>
      <c r="R5743" s="1" t="n">
        <v>190216</v>
      </c>
      <c r="S5743" s="1" t="n">
        <v>87480</v>
      </c>
      <c r="T5743" s="1" t="s">
        <v>69</v>
      </c>
      <c r="U5743" s="1" t="s">
        <v>33452</v>
      </c>
      <c r="V5743" s="1" t="s">
        <v>33453</v>
      </c>
      <c r="W5743" s="1" t="s">
        <v>33454</v>
      </c>
      <c r="X5743" s="1" t="s">
        <v>33453</v>
      </c>
      <c r="Y5743" s="1" t="s">
        <v>33455</v>
      </c>
      <c r="Z5743" s="1" t="n">
        <v>2</v>
      </c>
      <c r="AA5743" s="1" t="s">
        <v>65</v>
      </c>
      <c r="AB5743" s="1" t="s">
        <v>33456</v>
      </c>
      <c r="AC5743" s="2" t="s">
        <v>66</v>
      </c>
      <c r="AD5743" s="2" t="s">
        <v>67</v>
      </c>
      <c r="AO5743" s="2" t="s">
        <v>3206</v>
      </c>
      <c r="AP5743" s="2" t="s">
        <v>3206</v>
      </c>
      <c r="AQ5743" s="2" t="s">
        <v>3206</v>
      </c>
      <c r="AR5743" s="2" t="s">
        <v>5313</v>
      </c>
    </row>
    <row r="5744" customFormat="false" ht="12.75" hidden="false" customHeight="false" outlineLevel="0" collapsed="false">
      <c r="A5744" s="3" t="s">
        <v>33457</v>
      </c>
      <c r="B5744" s="1" t="s">
        <v>33458</v>
      </c>
      <c r="C5744" s="4" t="n">
        <f aca="false">IF(OR(T5744="SSES",T5744="VAR"),-COUNTIF(P$2:P$6715,R5744)+1,IF(T5744="ES",1,IF(OR(T5744="CL",T5744="OR",T5744="SBOR",T5744="SPFM",T5744="FM",T5744="SBFM",T5744="FO",T5744="GN",T5744="SSGN"),0)))</f>
        <v>1</v>
      </c>
      <c r="D5744" s="1" t="n">
        <v>5743</v>
      </c>
      <c r="E5744" s="1" t="s">
        <v>22635</v>
      </c>
      <c r="F5744" s="1"/>
      <c r="G5744" s="1" t="s">
        <v>22654</v>
      </c>
      <c r="H5744" s="1" t="s">
        <v>32418</v>
      </c>
      <c r="I5744" s="1" t="s">
        <v>33337</v>
      </c>
      <c r="J5744" s="1"/>
      <c r="K5744" s="1" t="s">
        <v>33432</v>
      </c>
      <c r="L5744" s="1" t="s">
        <v>25254</v>
      </c>
      <c r="M5744" s="1" t="s">
        <v>25255</v>
      </c>
      <c r="N5744" s="1" t="s">
        <v>2732</v>
      </c>
      <c r="O5744" s="1" t="s">
        <v>25256</v>
      </c>
      <c r="P5744" s="1" t="n">
        <v>87484</v>
      </c>
      <c r="Q5744" s="1" t="n">
        <v>190216</v>
      </c>
      <c r="R5744" s="1" t="n">
        <v>190216</v>
      </c>
      <c r="S5744" s="1" t="n">
        <v>87484</v>
      </c>
      <c r="T5744" s="1" t="s">
        <v>69</v>
      </c>
      <c r="U5744" s="1" t="s">
        <v>24716</v>
      </c>
      <c r="V5744" s="1" t="s">
        <v>33459</v>
      </c>
      <c r="W5744" s="1" t="s">
        <v>33460</v>
      </c>
      <c r="X5744" s="1" t="s">
        <v>33459</v>
      </c>
      <c r="Y5744" s="1" t="s">
        <v>33461</v>
      </c>
      <c r="Z5744" s="1" t="n">
        <v>8</v>
      </c>
      <c r="AA5744" s="1" t="s">
        <v>65</v>
      </c>
      <c r="AB5744" s="1" t="s">
        <v>33462</v>
      </c>
      <c r="AC5744" s="2" t="s">
        <v>66</v>
      </c>
      <c r="AD5744" s="2" t="s">
        <v>67</v>
      </c>
      <c r="AO5744" s="2" t="s">
        <v>3206</v>
      </c>
      <c r="AP5744" s="2" t="s">
        <v>3206</v>
      </c>
      <c r="AQ5744" s="2" t="s">
        <v>3206</v>
      </c>
      <c r="AR5744" s="2" t="s">
        <v>3206</v>
      </c>
    </row>
    <row r="5745" customFormat="false" ht="12.75" hidden="false" customHeight="false" outlineLevel="0" collapsed="false">
      <c r="A5745" s="3" t="s">
        <v>33463</v>
      </c>
      <c r="B5745" s="1" t="s">
        <v>33464</v>
      </c>
      <c r="C5745" s="4" t="n">
        <f aca="false">IF(OR(T5745="SSES",T5745="VAR"),-COUNTIF(P$2:P$6715,R5745)+1,IF(T5745="ES",1,IF(OR(T5745="CL",T5745="OR",T5745="SBOR",T5745="SPFM",T5745="FM",T5745="SBFM",T5745="FO",T5745="GN",T5745="SSGN"),0)))</f>
        <v>1</v>
      </c>
      <c r="D5745" s="1" t="n">
        <v>5744</v>
      </c>
      <c r="E5745" s="1" t="s">
        <v>22635</v>
      </c>
      <c r="F5745" s="1"/>
      <c r="G5745" s="1" t="s">
        <v>22654</v>
      </c>
      <c r="H5745" s="1" t="s">
        <v>32418</v>
      </c>
      <c r="I5745" s="1" t="s">
        <v>33337</v>
      </c>
      <c r="J5745" s="1"/>
      <c r="K5745" s="1" t="s">
        <v>33465</v>
      </c>
      <c r="L5745" s="1" t="s">
        <v>25254</v>
      </c>
      <c r="M5745" s="1" t="s">
        <v>25255</v>
      </c>
      <c r="N5745" s="1" t="s">
        <v>2732</v>
      </c>
      <c r="O5745" s="1" t="s">
        <v>25256</v>
      </c>
      <c r="P5745" s="1" t="n">
        <v>94945</v>
      </c>
      <c r="Q5745" s="1" t="n">
        <v>191776</v>
      </c>
      <c r="R5745" s="1" t="n">
        <v>191776</v>
      </c>
      <c r="S5745" s="1" t="n">
        <v>94945</v>
      </c>
      <c r="T5745" s="1" t="s">
        <v>69</v>
      </c>
      <c r="U5745" s="1" t="s">
        <v>16929</v>
      </c>
      <c r="V5745" s="1" t="s">
        <v>33466</v>
      </c>
      <c r="W5745" s="1" t="s">
        <v>33467</v>
      </c>
      <c r="X5745" s="1" t="s">
        <v>33466</v>
      </c>
      <c r="Y5745" s="1" t="s">
        <v>33468</v>
      </c>
      <c r="Z5745" s="1" t="n">
        <v>3</v>
      </c>
      <c r="AA5745" s="1" t="s">
        <v>65</v>
      </c>
      <c r="AB5745" s="1" t="s">
        <v>33469</v>
      </c>
      <c r="AC5745" s="2" t="s">
        <v>66</v>
      </c>
      <c r="AD5745" s="2" t="s">
        <v>67</v>
      </c>
      <c r="AQ5745" s="2" t="s">
        <v>3206</v>
      </c>
      <c r="AR5745" s="2" t="s">
        <v>3206</v>
      </c>
    </row>
    <row r="5746" customFormat="false" ht="12.75" hidden="false" customHeight="false" outlineLevel="0" collapsed="false">
      <c r="A5746" s="3" t="s">
        <v>33470</v>
      </c>
      <c r="B5746" s="1" t="s">
        <v>33471</v>
      </c>
      <c r="C5746" s="4" t="n">
        <f aca="false">IF(OR(T5746="SSES",T5746="VAR"),-COUNTIF(P$2:P$6715,R5746)+1,IF(T5746="ES",1,IF(OR(T5746="CL",T5746="OR",T5746="SBOR",T5746="SPFM",T5746="FM",T5746="SBFM",T5746="FO",T5746="GN",T5746="SSGN"),0)))</f>
        <v>1</v>
      </c>
      <c r="D5746" s="1" t="n">
        <v>5745</v>
      </c>
      <c r="E5746" s="1" t="s">
        <v>22635</v>
      </c>
      <c r="F5746" s="1"/>
      <c r="G5746" s="1" t="s">
        <v>22654</v>
      </c>
      <c r="H5746" s="1" t="s">
        <v>32418</v>
      </c>
      <c r="I5746" s="1" t="s">
        <v>33337</v>
      </c>
      <c r="J5746" s="1"/>
      <c r="K5746" s="1" t="s">
        <v>33465</v>
      </c>
      <c r="L5746" s="1" t="s">
        <v>25254</v>
      </c>
      <c r="M5746" s="1" t="s">
        <v>25255</v>
      </c>
      <c r="N5746" s="1" t="s">
        <v>2732</v>
      </c>
      <c r="O5746" s="1" t="s">
        <v>25256</v>
      </c>
      <c r="P5746" s="1" t="n">
        <v>94959</v>
      </c>
      <c r="Q5746" s="1" t="n">
        <v>191776</v>
      </c>
      <c r="R5746" s="1" t="n">
        <v>191776</v>
      </c>
      <c r="S5746" s="1" t="n">
        <v>94959</v>
      </c>
      <c r="T5746" s="1" t="s">
        <v>69</v>
      </c>
      <c r="U5746" s="1" t="s">
        <v>16929</v>
      </c>
      <c r="V5746" s="1" t="s">
        <v>33472</v>
      </c>
      <c r="W5746" s="1" t="s">
        <v>33473</v>
      </c>
      <c r="X5746" s="1" t="s">
        <v>33472</v>
      </c>
      <c r="Y5746" s="1" t="s">
        <v>33474</v>
      </c>
      <c r="Z5746" s="1" t="n">
        <v>3</v>
      </c>
      <c r="AA5746" s="1" t="s">
        <v>65</v>
      </c>
      <c r="AB5746" s="1" t="s">
        <v>33475</v>
      </c>
      <c r="AC5746" s="2" t="s">
        <v>66</v>
      </c>
      <c r="AD5746" s="2" t="s">
        <v>67</v>
      </c>
      <c r="AP5746" s="2" t="s">
        <v>3206</v>
      </c>
      <c r="AQ5746" s="2" t="s">
        <v>3206</v>
      </c>
    </row>
    <row r="5747" customFormat="false" ht="12.75" hidden="false" customHeight="false" outlineLevel="0" collapsed="false">
      <c r="A5747" s="3" t="s">
        <v>33476</v>
      </c>
      <c r="B5747" s="1" t="s">
        <v>33477</v>
      </c>
      <c r="C5747" s="4" t="n">
        <f aca="false">IF(OR(T5747="SSES",T5747="VAR"),-COUNTIF(P$2:P$6715,R5747)+1,IF(T5747="ES",1,IF(OR(T5747="CL",T5747="OR",T5747="SBOR",T5747="SPFM",T5747="FM",T5747="SBFM",T5747="FO",T5747="GN",T5747="SSGN"),0)))</f>
        <v>1</v>
      </c>
      <c r="D5747" s="1" t="n">
        <v>5746</v>
      </c>
      <c r="E5747" s="1" t="s">
        <v>22635</v>
      </c>
      <c r="F5747" s="1"/>
      <c r="G5747" s="1" t="s">
        <v>22654</v>
      </c>
      <c r="H5747" s="1" t="s">
        <v>32418</v>
      </c>
      <c r="I5747" s="1" t="s">
        <v>33337</v>
      </c>
      <c r="J5747" s="1"/>
      <c r="K5747" s="1" t="s">
        <v>33465</v>
      </c>
      <c r="L5747" s="1" t="s">
        <v>25254</v>
      </c>
      <c r="M5747" s="1" t="s">
        <v>25255</v>
      </c>
      <c r="N5747" s="1" t="s">
        <v>2732</v>
      </c>
      <c r="O5747" s="1" t="s">
        <v>25256</v>
      </c>
      <c r="P5747" s="1" t="n">
        <v>96834</v>
      </c>
      <c r="Q5747" s="1" t="n">
        <v>192291</v>
      </c>
      <c r="R5747" s="1" t="n">
        <v>192291</v>
      </c>
      <c r="S5747" s="1" t="n">
        <v>96834</v>
      </c>
      <c r="T5747" s="1" t="s">
        <v>69</v>
      </c>
      <c r="U5747" s="1" t="s">
        <v>16929</v>
      </c>
      <c r="V5747" s="1" t="s">
        <v>33478</v>
      </c>
      <c r="W5747" s="1" t="s">
        <v>33479</v>
      </c>
      <c r="X5747" s="1" t="s">
        <v>33478</v>
      </c>
      <c r="Y5747" s="1" t="s">
        <v>33480</v>
      </c>
      <c r="Z5747" s="1" t="n">
        <v>3</v>
      </c>
      <c r="AA5747" s="1" t="s">
        <v>65</v>
      </c>
      <c r="AB5747" s="1" t="s">
        <v>33481</v>
      </c>
      <c r="AC5747" s="2" t="s">
        <v>66</v>
      </c>
      <c r="AD5747" s="2" t="s">
        <v>67</v>
      </c>
      <c r="AQ5747" s="2" t="s">
        <v>3206</v>
      </c>
    </row>
    <row r="5748" customFormat="false" ht="12.75" hidden="false" customHeight="false" outlineLevel="0" collapsed="false">
      <c r="A5748" s="3" t="s">
        <v>33482</v>
      </c>
      <c r="B5748" s="1" t="s">
        <v>33483</v>
      </c>
      <c r="C5748" s="4" t="n">
        <f aca="false">IF(OR(T5748="SSES",T5748="VAR"),-COUNTIF(P$2:P$6715,R5748)+1,IF(T5748="ES",1,IF(OR(T5748="CL",T5748="OR",T5748="SBOR",T5748="SPFM",T5748="FM",T5748="SBFM",T5748="FO",T5748="GN",T5748="SSGN"),0)))</f>
        <v>1</v>
      </c>
      <c r="D5748" s="1" t="n">
        <v>5747</v>
      </c>
      <c r="E5748" s="1" t="s">
        <v>22635</v>
      </c>
      <c r="F5748" s="1"/>
      <c r="G5748" s="1" t="s">
        <v>22654</v>
      </c>
      <c r="H5748" s="1" t="s">
        <v>32418</v>
      </c>
      <c r="I5748" s="1" t="s">
        <v>33337</v>
      </c>
      <c r="J5748" s="1"/>
      <c r="K5748" s="1" t="s">
        <v>33484</v>
      </c>
      <c r="L5748" s="1" t="s">
        <v>25254</v>
      </c>
      <c r="M5748" s="1" t="s">
        <v>25255</v>
      </c>
      <c r="N5748" s="1" t="s">
        <v>2732</v>
      </c>
      <c r="O5748" s="1" t="s">
        <v>25256</v>
      </c>
      <c r="P5748" s="1" t="n">
        <v>100338</v>
      </c>
      <c r="Q5748" s="1" t="n">
        <v>192816</v>
      </c>
      <c r="R5748" s="1" t="n">
        <v>192816</v>
      </c>
      <c r="S5748" s="1" t="n">
        <v>100338</v>
      </c>
      <c r="T5748" s="1" t="s">
        <v>69</v>
      </c>
      <c r="U5748" s="1" t="s">
        <v>16929</v>
      </c>
      <c r="V5748" s="1" t="s">
        <v>33485</v>
      </c>
      <c r="W5748" s="1" t="s">
        <v>33486</v>
      </c>
      <c r="X5748" s="1" t="s">
        <v>33485</v>
      </c>
      <c r="Y5748" s="1"/>
      <c r="Z5748" s="1" t="n">
        <v>3</v>
      </c>
      <c r="AA5748" s="1" t="s">
        <v>65</v>
      </c>
      <c r="AB5748" s="1" t="s">
        <v>33487</v>
      </c>
      <c r="AC5748" s="2" t="s">
        <v>66</v>
      </c>
      <c r="AD5748" s="2" t="s">
        <v>67</v>
      </c>
      <c r="AQ5748" s="2" t="s">
        <v>3206</v>
      </c>
      <c r="AR5748" s="2" t="s">
        <v>3206</v>
      </c>
    </row>
    <row r="5749" customFormat="false" ht="12.75" hidden="false" customHeight="false" outlineLevel="0" collapsed="false">
      <c r="A5749" s="3" t="s">
        <v>33488</v>
      </c>
      <c r="B5749" s="1" t="s">
        <v>33489</v>
      </c>
      <c r="C5749" s="4" t="n">
        <f aca="false">IF(OR(T5749="SSES",T5749="VAR"),-COUNTIF(P$2:P$6715,R5749)+1,IF(T5749="ES",1,IF(OR(T5749="CL",T5749="OR",T5749="SBOR",T5749="SPFM",T5749="FM",T5749="SBFM",T5749="FO",T5749="GN",T5749="SSGN"),0)))</f>
        <v>1</v>
      </c>
      <c r="D5749" s="1" t="n">
        <v>5748</v>
      </c>
      <c r="E5749" s="1" t="s">
        <v>22635</v>
      </c>
      <c r="F5749" s="1"/>
      <c r="G5749" s="1" t="s">
        <v>22654</v>
      </c>
      <c r="H5749" s="1" t="s">
        <v>32418</v>
      </c>
      <c r="I5749" s="1" t="s">
        <v>33337</v>
      </c>
      <c r="J5749" s="1"/>
      <c r="K5749" s="1" t="s">
        <v>33484</v>
      </c>
      <c r="L5749" s="1" t="s">
        <v>25254</v>
      </c>
      <c r="M5749" s="1" t="s">
        <v>25255</v>
      </c>
      <c r="N5749" s="1" t="s">
        <v>2732</v>
      </c>
      <c r="O5749" s="1" t="s">
        <v>25256</v>
      </c>
      <c r="P5749" s="1" t="n">
        <v>100356</v>
      </c>
      <c r="Q5749" s="1" t="n">
        <v>192816</v>
      </c>
      <c r="R5749" s="1" t="n">
        <v>192816</v>
      </c>
      <c r="S5749" s="1" t="n">
        <v>100356</v>
      </c>
      <c r="T5749" s="1" t="s">
        <v>69</v>
      </c>
      <c r="U5749" s="1" t="s">
        <v>16929</v>
      </c>
      <c r="V5749" s="1" t="s">
        <v>33490</v>
      </c>
      <c r="W5749" s="1" t="s">
        <v>33491</v>
      </c>
      <c r="X5749" s="1" t="s">
        <v>33490</v>
      </c>
      <c r="Y5749" s="1"/>
      <c r="Z5749" s="1" t="n">
        <v>3</v>
      </c>
      <c r="AA5749" s="1" t="s">
        <v>65</v>
      </c>
      <c r="AB5749" s="1" t="s">
        <v>33492</v>
      </c>
      <c r="AC5749" s="2" t="s">
        <v>66</v>
      </c>
      <c r="AD5749" s="2" t="s">
        <v>67</v>
      </c>
      <c r="AQ5749" s="2" t="s">
        <v>3206</v>
      </c>
    </row>
    <row r="5750" customFormat="false" ht="12.75" hidden="false" customHeight="false" outlineLevel="0" collapsed="false">
      <c r="A5750" s="3" t="s">
        <v>33493</v>
      </c>
      <c r="B5750" s="1" t="s">
        <v>33494</v>
      </c>
      <c r="C5750" s="4" t="n">
        <f aca="false">IF(OR(T5750="SSES",T5750="VAR"),-COUNTIF(P$2:P$6715,R5750)+1,IF(T5750="ES",1,IF(OR(T5750="CL",T5750="OR",T5750="SBOR",T5750="SPFM",T5750="FM",T5750="SBFM",T5750="FO",T5750="GN",T5750="SSGN"),0)))</f>
        <v>0</v>
      </c>
      <c r="D5750" s="1" t="n">
        <v>5749</v>
      </c>
      <c r="E5750" s="1" t="s">
        <v>22635</v>
      </c>
      <c r="F5750" s="1"/>
      <c r="G5750" s="1" t="s">
        <v>22654</v>
      </c>
      <c r="H5750" s="1" t="s">
        <v>32418</v>
      </c>
      <c r="I5750" s="1" t="s">
        <v>33337</v>
      </c>
      <c r="J5750" s="1"/>
      <c r="K5750" s="1" t="s">
        <v>33495</v>
      </c>
      <c r="L5750" s="1" t="s">
        <v>25254</v>
      </c>
      <c r="M5750" s="1" t="s">
        <v>25255</v>
      </c>
      <c r="N5750" s="1" t="s">
        <v>2732</v>
      </c>
      <c r="O5750" s="1" t="s">
        <v>25256</v>
      </c>
      <c r="P5750" s="1" t="n">
        <v>196360</v>
      </c>
      <c r="Q5750" s="1" t="n">
        <v>851795</v>
      </c>
      <c r="R5750" s="1" t="n">
        <v>851795</v>
      </c>
      <c r="S5750" s="1" t="n">
        <v>196360</v>
      </c>
      <c r="T5750" s="1" t="s">
        <v>61</v>
      </c>
      <c r="U5750" s="1" t="s">
        <v>16929</v>
      </c>
      <c r="V5750" s="1" t="s">
        <v>33496</v>
      </c>
      <c r="W5750" s="1" t="s">
        <v>33497</v>
      </c>
      <c r="X5750" s="1" t="s">
        <v>33496</v>
      </c>
      <c r="Y5750" s="1" t="s">
        <v>33498</v>
      </c>
      <c r="Z5750" s="1" t="n">
        <v>3</v>
      </c>
      <c r="AA5750" s="1" t="s">
        <v>65</v>
      </c>
      <c r="AB5750" s="1"/>
    </row>
    <row r="5751" customFormat="false" ht="12.75" hidden="false" customHeight="false" outlineLevel="0" collapsed="false">
      <c r="A5751" s="3" t="s">
        <v>33499</v>
      </c>
      <c r="B5751" s="1" t="s">
        <v>33500</v>
      </c>
      <c r="C5751" s="4" t="n">
        <f aca="false">IF(OR(T5751="SSES",T5751="VAR"),-COUNTIF(P$2:P$6715,R5751)+1,IF(T5751="ES",1,IF(OR(T5751="CL",T5751="OR",T5751="SBOR",T5751="SPFM",T5751="FM",T5751="SBFM",T5751="FO",T5751="GN",T5751="SSGN"),0)))</f>
        <v>1</v>
      </c>
      <c r="D5751" s="1" t="n">
        <v>5750</v>
      </c>
      <c r="E5751" s="1" t="s">
        <v>22635</v>
      </c>
      <c r="F5751" s="1"/>
      <c r="G5751" s="1" t="s">
        <v>22654</v>
      </c>
      <c r="H5751" s="1" t="s">
        <v>32418</v>
      </c>
      <c r="I5751" s="1" t="s">
        <v>33337</v>
      </c>
      <c r="J5751" s="1"/>
      <c r="K5751" s="1" t="s">
        <v>33495</v>
      </c>
      <c r="L5751" s="1" t="s">
        <v>25254</v>
      </c>
      <c r="M5751" s="1" t="s">
        <v>25255</v>
      </c>
      <c r="N5751" s="1" t="s">
        <v>2732</v>
      </c>
      <c r="O5751" s="1" t="s">
        <v>25256</v>
      </c>
      <c r="P5751" s="1" t="n">
        <v>113810</v>
      </c>
      <c r="Q5751" s="1" t="n">
        <v>196360</v>
      </c>
      <c r="R5751" s="1" t="n">
        <v>196360</v>
      </c>
      <c r="S5751" s="1" t="n">
        <v>113810</v>
      </c>
      <c r="T5751" s="1" t="s">
        <v>69</v>
      </c>
      <c r="U5751" s="1" t="s">
        <v>33501</v>
      </c>
      <c r="V5751" s="1" t="s">
        <v>33502</v>
      </c>
      <c r="W5751" s="1" t="s">
        <v>33503</v>
      </c>
      <c r="X5751" s="1" t="s">
        <v>33502</v>
      </c>
      <c r="Y5751" s="1"/>
      <c r="Z5751" s="1" t="n">
        <v>3</v>
      </c>
      <c r="AA5751" s="1" t="s">
        <v>65</v>
      </c>
      <c r="AB5751" s="1" t="s">
        <v>33504</v>
      </c>
      <c r="AC5751" s="2" t="s">
        <v>66</v>
      </c>
      <c r="AD5751" s="2" t="s">
        <v>67</v>
      </c>
      <c r="AQ5751" s="2" t="s">
        <v>3206</v>
      </c>
    </row>
    <row r="5752" customFormat="false" ht="12.75" hidden="false" customHeight="false" outlineLevel="0" collapsed="false">
      <c r="A5752" s="3" t="s">
        <v>33505</v>
      </c>
      <c r="B5752" s="1" t="s">
        <v>33506</v>
      </c>
      <c r="C5752" s="4" t="n">
        <f aca="false">IF(OR(T5752="SSES",T5752="VAR"),-COUNTIF(P$2:P$6715,R5752)+1,IF(T5752="ES",1,IF(OR(T5752="CL",T5752="OR",T5752="SBOR",T5752="SPFM",T5752="FM",T5752="SBFM",T5752="FO",T5752="GN",T5752="SSGN"),0)))</f>
        <v>1</v>
      </c>
      <c r="D5752" s="1" t="n">
        <v>5751</v>
      </c>
      <c r="E5752" s="1" t="s">
        <v>22635</v>
      </c>
      <c r="F5752" s="1"/>
      <c r="G5752" s="1" t="s">
        <v>22654</v>
      </c>
      <c r="H5752" s="1" t="s">
        <v>32418</v>
      </c>
      <c r="I5752" s="1" t="s">
        <v>33337</v>
      </c>
      <c r="J5752" s="1"/>
      <c r="K5752" s="1" t="s">
        <v>33495</v>
      </c>
      <c r="L5752" s="1" t="s">
        <v>25254</v>
      </c>
      <c r="M5752" s="1" t="s">
        <v>25255</v>
      </c>
      <c r="N5752" s="1" t="s">
        <v>2732</v>
      </c>
      <c r="O5752" s="1" t="s">
        <v>25256</v>
      </c>
      <c r="P5752" s="1" t="n">
        <v>113825</v>
      </c>
      <c r="Q5752" s="1" t="n">
        <v>196360</v>
      </c>
      <c r="R5752" s="1" t="n">
        <v>196360</v>
      </c>
      <c r="S5752" s="1" t="n">
        <v>113825</v>
      </c>
      <c r="T5752" s="1" t="s">
        <v>69</v>
      </c>
      <c r="U5752" s="1" t="s">
        <v>33507</v>
      </c>
      <c r="V5752" s="1" t="s">
        <v>33508</v>
      </c>
      <c r="W5752" s="1" t="s">
        <v>33509</v>
      </c>
      <c r="X5752" s="1" t="s">
        <v>33508</v>
      </c>
      <c r="Y5752" s="1"/>
      <c r="Z5752" s="1" t="n">
        <v>3</v>
      </c>
      <c r="AA5752" s="1" t="s">
        <v>65</v>
      </c>
      <c r="AB5752" s="1" t="s">
        <v>33510</v>
      </c>
      <c r="AC5752" s="2" t="s">
        <v>66</v>
      </c>
      <c r="AD5752" s="2" t="s">
        <v>67</v>
      </c>
    </row>
    <row r="5753" customFormat="false" ht="12.75" hidden="false" customHeight="false" outlineLevel="0" collapsed="false">
      <c r="A5753" s="3" t="s">
        <v>33511</v>
      </c>
      <c r="B5753" s="1" t="s">
        <v>33512</v>
      </c>
      <c r="C5753" s="4" t="n">
        <f aca="false">IF(OR(T5753="SSES",T5753="VAR"),-COUNTIF(P$2:P$6715,R5753)+1,IF(T5753="ES",1,IF(OR(T5753="CL",T5753="OR",T5753="SBOR",T5753="SPFM",T5753="FM",T5753="SBFM",T5753="FO",T5753="GN",T5753="SSGN"),0)))</f>
        <v>1</v>
      </c>
      <c r="D5753" s="1" t="n">
        <v>5752</v>
      </c>
      <c r="E5753" s="1" t="s">
        <v>22635</v>
      </c>
      <c r="F5753" s="1"/>
      <c r="G5753" s="1" t="s">
        <v>22654</v>
      </c>
      <c r="H5753" s="1" t="s">
        <v>32418</v>
      </c>
      <c r="I5753" s="1" t="s">
        <v>33337</v>
      </c>
      <c r="J5753" s="1"/>
      <c r="K5753" s="1" t="s">
        <v>33495</v>
      </c>
      <c r="L5753" s="1" t="s">
        <v>25254</v>
      </c>
      <c r="M5753" s="1" t="s">
        <v>25255</v>
      </c>
      <c r="N5753" s="1" t="s">
        <v>2732</v>
      </c>
      <c r="O5753" s="1" t="s">
        <v>25256</v>
      </c>
      <c r="P5753" s="1" t="n">
        <v>113842</v>
      </c>
      <c r="Q5753" s="1" t="n">
        <v>196360</v>
      </c>
      <c r="R5753" s="1" t="n">
        <v>196360</v>
      </c>
      <c r="S5753" s="1" t="n">
        <v>113842</v>
      </c>
      <c r="T5753" s="1" t="s">
        <v>69</v>
      </c>
      <c r="U5753" s="1" t="s">
        <v>16929</v>
      </c>
      <c r="V5753" s="1" t="s">
        <v>33513</v>
      </c>
      <c r="W5753" s="1" t="s">
        <v>33514</v>
      </c>
      <c r="X5753" s="1" t="s">
        <v>33513</v>
      </c>
      <c r="Y5753" s="1" t="s">
        <v>33515</v>
      </c>
      <c r="Z5753" s="1" t="n">
        <v>3</v>
      </c>
      <c r="AA5753" s="1" t="s">
        <v>65</v>
      </c>
      <c r="AB5753" s="1" t="s">
        <v>33516</v>
      </c>
    </row>
    <row r="5754" customFormat="false" ht="12.75" hidden="false" customHeight="false" outlineLevel="0" collapsed="false">
      <c r="A5754" s="3" t="s">
        <v>33517</v>
      </c>
      <c r="B5754" s="1" t="s">
        <v>33512</v>
      </c>
      <c r="C5754" s="4" t="n">
        <f aca="false">IF(OR(T5754="SSES",T5754="VAR"),-COUNTIF(P$2:P$6715,R5754)+1,IF(T5754="ES",1,IF(OR(T5754="CL",T5754="OR",T5754="SBOR",T5754="SPFM",T5754="FM",T5754="SBFM",T5754="FO",T5754="GN",T5754="SSGN"),0)))</f>
        <v>0</v>
      </c>
      <c r="D5754" s="1" t="n">
        <v>5753</v>
      </c>
      <c r="E5754" s="1" t="s">
        <v>22635</v>
      </c>
      <c r="F5754" s="1"/>
      <c r="G5754" s="1" t="s">
        <v>22654</v>
      </c>
      <c r="H5754" s="1" t="s">
        <v>32418</v>
      </c>
      <c r="I5754" s="1" t="s">
        <v>33337</v>
      </c>
      <c r="J5754" s="1"/>
      <c r="K5754" s="1" t="s">
        <v>33495</v>
      </c>
      <c r="L5754" s="1" t="s">
        <v>25254</v>
      </c>
      <c r="M5754" s="1" t="s">
        <v>25255</v>
      </c>
      <c r="N5754" s="1" t="s">
        <v>2732</v>
      </c>
      <c r="O5754" s="1" t="s">
        <v>25256</v>
      </c>
      <c r="P5754" s="1" t="n">
        <v>138881</v>
      </c>
      <c r="Q5754" s="1" t="n">
        <v>113842</v>
      </c>
      <c r="R5754" s="1" t="n">
        <v>113842</v>
      </c>
      <c r="S5754" s="1" t="n">
        <v>138881</v>
      </c>
      <c r="T5754" s="1" t="s">
        <v>1467</v>
      </c>
      <c r="U5754" s="1" t="s">
        <v>16929</v>
      </c>
      <c r="V5754" s="1" t="s">
        <v>33518</v>
      </c>
      <c r="W5754" s="1" t="s">
        <v>33519</v>
      </c>
      <c r="X5754" s="1" t="s">
        <v>33518</v>
      </c>
      <c r="Y5754" s="1"/>
      <c r="Z5754" s="1" t="n">
        <v>3</v>
      </c>
      <c r="AA5754" s="1" t="s">
        <v>65</v>
      </c>
      <c r="AB5754" s="1" t="s">
        <v>33520</v>
      </c>
      <c r="AC5754" s="2" t="s">
        <v>66</v>
      </c>
      <c r="AD5754" s="2" t="s">
        <v>67</v>
      </c>
      <c r="AQ5754" s="2" t="s">
        <v>3206</v>
      </c>
    </row>
    <row r="5755" customFormat="false" ht="12.75" hidden="false" customHeight="false" outlineLevel="0" collapsed="false">
      <c r="A5755" s="3" t="s">
        <v>33521</v>
      </c>
      <c r="B5755" s="1" t="s">
        <v>33522</v>
      </c>
      <c r="C5755" s="4" t="n">
        <f aca="false">IF(OR(T5755="SSES",T5755="VAR"),-COUNTIF(P$2:P$6715,R5755)+1,IF(T5755="ES",1,IF(OR(T5755="CL",T5755="OR",T5755="SBOR",T5755="SPFM",T5755="FM",T5755="SBFM",T5755="FO",T5755="GN",T5755="SSGN"),0)))</f>
        <v>1</v>
      </c>
      <c r="D5755" s="1" t="n">
        <v>5754</v>
      </c>
      <c r="E5755" s="1" t="s">
        <v>22635</v>
      </c>
      <c r="F5755" s="1"/>
      <c r="G5755" s="1" t="s">
        <v>22654</v>
      </c>
      <c r="H5755" s="1" t="s">
        <v>32418</v>
      </c>
      <c r="I5755" s="1" t="s">
        <v>33337</v>
      </c>
      <c r="J5755" s="1"/>
      <c r="K5755" s="1" t="s">
        <v>33495</v>
      </c>
      <c r="L5755" s="1" t="s">
        <v>25254</v>
      </c>
      <c r="M5755" s="1" t="s">
        <v>25255</v>
      </c>
      <c r="N5755" s="1" t="s">
        <v>2732</v>
      </c>
      <c r="O5755" s="1" t="s">
        <v>25256</v>
      </c>
      <c r="P5755" s="1" t="n">
        <v>113996</v>
      </c>
      <c r="Q5755" s="1" t="n">
        <v>196360</v>
      </c>
      <c r="R5755" s="1" t="n">
        <v>196360</v>
      </c>
      <c r="S5755" s="1" t="n">
        <v>113996</v>
      </c>
      <c r="T5755" s="1" t="s">
        <v>69</v>
      </c>
      <c r="U5755" s="1" t="s">
        <v>33523</v>
      </c>
      <c r="V5755" s="1" t="s">
        <v>33524</v>
      </c>
      <c r="W5755" s="1" t="s">
        <v>33525</v>
      </c>
      <c r="X5755" s="1" t="s">
        <v>33524</v>
      </c>
      <c r="Y5755" s="1"/>
      <c r="Z5755" s="1" t="n">
        <v>7</v>
      </c>
      <c r="AA5755" s="1" t="s">
        <v>65</v>
      </c>
      <c r="AB5755" s="1" t="s">
        <v>33526</v>
      </c>
      <c r="AC5755" s="2" t="s">
        <v>66</v>
      </c>
      <c r="AD5755" s="2" t="s">
        <v>67</v>
      </c>
    </row>
    <row r="5756" customFormat="false" ht="12.75" hidden="false" customHeight="false" outlineLevel="0" collapsed="false">
      <c r="A5756" s="3" t="s">
        <v>33527</v>
      </c>
      <c r="B5756" s="1" t="s">
        <v>33528</v>
      </c>
      <c r="C5756" s="4" t="n">
        <f aca="false">IF(OR(T5756="SSES",T5756="VAR"),-COUNTIF(P$2:P$6715,R5756)+1,IF(T5756="ES",1,IF(OR(T5756="CL",T5756="OR",T5756="SBOR",T5756="SPFM",T5756="FM",T5756="SBFM",T5756="FO",T5756="GN",T5756="SSGN"),0)))</f>
        <v>1</v>
      </c>
      <c r="D5756" s="1" t="n">
        <v>5755</v>
      </c>
      <c r="E5756" s="1" t="s">
        <v>22635</v>
      </c>
      <c r="F5756" s="1"/>
      <c r="G5756" s="1" t="s">
        <v>22654</v>
      </c>
      <c r="H5756" s="1" t="s">
        <v>32418</v>
      </c>
      <c r="I5756" s="1" t="s">
        <v>33337</v>
      </c>
      <c r="J5756" s="1"/>
      <c r="K5756" s="1" t="s">
        <v>33495</v>
      </c>
      <c r="L5756" s="1" t="s">
        <v>25254</v>
      </c>
      <c r="M5756" s="1" t="s">
        <v>25255</v>
      </c>
      <c r="N5756" s="1" t="s">
        <v>2732</v>
      </c>
      <c r="O5756" s="1" t="s">
        <v>25256</v>
      </c>
      <c r="P5756" s="1" t="n">
        <v>113893</v>
      </c>
      <c r="Q5756" s="1" t="n">
        <v>196360</v>
      </c>
      <c r="R5756" s="1" t="n">
        <v>196360</v>
      </c>
      <c r="S5756" s="1" t="n">
        <v>113893</v>
      </c>
      <c r="T5756" s="1" t="s">
        <v>69</v>
      </c>
      <c r="U5756" s="1" t="s">
        <v>16929</v>
      </c>
      <c r="V5756" s="1" t="s">
        <v>33529</v>
      </c>
      <c r="W5756" s="1" t="s">
        <v>33530</v>
      </c>
      <c r="X5756" s="1" t="s">
        <v>33529</v>
      </c>
      <c r="Y5756" s="1" t="s">
        <v>33531</v>
      </c>
      <c r="Z5756" s="1" t="n">
        <v>3</v>
      </c>
      <c r="AA5756" s="1" t="s">
        <v>65</v>
      </c>
      <c r="AB5756" s="1" t="s">
        <v>33532</v>
      </c>
      <c r="AC5756" s="2" t="s">
        <v>66</v>
      </c>
      <c r="AD5756" s="2" t="s">
        <v>67</v>
      </c>
      <c r="AP5756" s="2" t="s">
        <v>3206</v>
      </c>
      <c r="AQ5756" s="2" t="s">
        <v>3206</v>
      </c>
      <c r="AR5756" s="2" t="s">
        <v>3206</v>
      </c>
    </row>
    <row r="5757" customFormat="false" ht="12.75" hidden="false" customHeight="false" outlineLevel="0" collapsed="false">
      <c r="A5757" s="3" t="s">
        <v>33533</v>
      </c>
      <c r="B5757" s="1" t="s">
        <v>33534</v>
      </c>
      <c r="C5757" s="4" t="n">
        <f aca="false">IF(OR(T5757="SSES",T5757="VAR"),-COUNTIF(P$2:P$6715,R5757)+1,IF(T5757="ES",1,IF(OR(T5757="CL",T5757="OR",T5757="SBOR",T5757="SPFM",T5757="FM",T5757="SBFM",T5757="FO",T5757="GN",T5757="SSGN"),0)))</f>
        <v>1</v>
      </c>
      <c r="D5757" s="1" t="n">
        <v>5756</v>
      </c>
      <c r="E5757" s="1" t="s">
        <v>22635</v>
      </c>
      <c r="F5757" s="1"/>
      <c r="G5757" s="1" t="s">
        <v>22654</v>
      </c>
      <c r="H5757" s="1" t="s">
        <v>32418</v>
      </c>
      <c r="I5757" s="1" t="s">
        <v>33337</v>
      </c>
      <c r="J5757" s="1"/>
      <c r="K5757" s="1" t="s">
        <v>33495</v>
      </c>
      <c r="L5757" s="1" t="s">
        <v>25254</v>
      </c>
      <c r="M5757" s="1" t="s">
        <v>25255</v>
      </c>
      <c r="N5757" s="1" t="s">
        <v>2732</v>
      </c>
      <c r="O5757" s="1" t="s">
        <v>25256</v>
      </c>
      <c r="P5757" s="1" t="n">
        <v>113904</v>
      </c>
      <c r="Q5757" s="1" t="n">
        <v>196360</v>
      </c>
      <c r="R5757" s="1" t="n">
        <v>196360</v>
      </c>
      <c r="S5757" s="1" t="n">
        <v>113904</v>
      </c>
      <c r="T5757" s="1" t="s">
        <v>69</v>
      </c>
      <c r="U5757" s="1" t="s">
        <v>16929</v>
      </c>
      <c r="V5757" s="1" t="s">
        <v>33535</v>
      </c>
      <c r="W5757" s="1" t="s">
        <v>33536</v>
      </c>
      <c r="X5757" s="1" t="s">
        <v>33535</v>
      </c>
      <c r="Y5757" s="1" t="s">
        <v>33537</v>
      </c>
      <c r="Z5757" s="1" t="n">
        <v>3</v>
      </c>
      <c r="AA5757" s="1" t="s">
        <v>65</v>
      </c>
      <c r="AB5757" s="1" t="s">
        <v>33538</v>
      </c>
      <c r="AC5757" s="2" t="s">
        <v>66</v>
      </c>
      <c r="AD5757" s="2" t="s">
        <v>67</v>
      </c>
      <c r="AO5757" s="2" t="s">
        <v>3206</v>
      </c>
      <c r="AP5757" s="2" t="s">
        <v>3206</v>
      </c>
      <c r="AQ5757" s="2" t="s">
        <v>3206</v>
      </c>
      <c r="AR5757" s="2" t="s">
        <v>3206</v>
      </c>
    </row>
    <row r="5758" customFormat="false" ht="12.75" hidden="false" customHeight="false" outlineLevel="0" collapsed="false">
      <c r="A5758" s="3" t="s">
        <v>33539</v>
      </c>
      <c r="B5758" s="1" t="s">
        <v>33534</v>
      </c>
      <c r="C5758" s="4" t="n">
        <f aca="false">IF(OR(T5758="SSES",T5758="VAR"),-COUNTIF(P$2:P$6715,R5758)+1,IF(T5758="ES",1,IF(OR(T5758="CL",T5758="OR",T5758="SBOR",T5758="SPFM",T5758="FM",T5758="SBFM",T5758="FO",T5758="GN",T5758="SSGN"),0)))</f>
        <v>0</v>
      </c>
      <c r="D5758" s="1" t="n">
        <v>5757</v>
      </c>
      <c r="E5758" s="1" t="s">
        <v>22635</v>
      </c>
      <c r="F5758" s="1"/>
      <c r="G5758" s="1" t="s">
        <v>22654</v>
      </c>
      <c r="H5758" s="1" t="s">
        <v>32418</v>
      </c>
      <c r="I5758" s="1" t="s">
        <v>33337</v>
      </c>
      <c r="J5758" s="1"/>
      <c r="K5758" s="1" t="s">
        <v>33495</v>
      </c>
      <c r="L5758" s="1" t="s">
        <v>25254</v>
      </c>
      <c r="M5758" s="1" t="s">
        <v>25255</v>
      </c>
      <c r="N5758" s="1" t="s">
        <v>2732</v>
      </c>
      <c r="O5758" s="1" t="s">
        <v>25256</v>
      </c>
      <c r="P5758" s="1" t="n">
        <v>138901</v>
      </c>
      <c r="Q5758" s="1" t="n">
        <v>113904</v>
      </c>
      <c r="R5758" s="1" t="n">
        <v>113904</v>
      </c>
      <c r="S5758" s="1" t="n">
        <v>138901</v>
      </c>
      <c r="T5758" s="1" t="s">
        <v>1467</v>
      </c>
      <c r="U5758" s="1" t="s">
        <v>16929</v>
      </c>
      <c r="V5758" s="1" t="s">
        <v>33540</v>
      </c>
      <c r="W5758" s="1" t="s">
        <v>33541</v>
      </c>
      <c r="X5758" s="1" t="s">
        <v>33540</v>
      </c>
      <c r="Y5758" s="1"/>
      <c r="Z5758" s="1" t="n">
        <v>3</v>
      </c>
      <c r="AA5758" s="1" t="s">
        <v>65</v>
      </c>
      <c r="AB5758" s="1" t="s">
        <v>33542</v>
      </c>
      <c r="AC5758" s="2" t="s">
        <v>66</v>
      </c>
      <c r="AD5758" s="2" t="s">
        <v>67</v>
      </c>
      <c r="AQ5758" s="2" t="s">
        <v>3206</v>
      </c>
    </row>
    <row r="5759" customFormat="false" ht="12.75" hidden="false" customHeight="false" outlineLevel="0" collapsed="false">
      <c r="A5759" s="3" t="s">
        <v>33543</v>
      </c>
      <c r="B5759" s="1" t="s">
        <v>33544</v>
      </c>
      <c r="C5759" s="4" t="n">
        <f aca="false">IF(OR(T5759="SSES",T5759="VAR"),-COUNTIF(P$2:P$6715,R5759)+1,IF(T5759="ES",1,IF(OR(T5759="CL",T5759="OR",T5759="SBOR",T5759="SPFM",T5759="FM",T5759="SBFM",T5759="FO",T5759="GN",T5759="SSGN"),0)))</f>
        <v>1</v>
      </c>
      <c r="D5759" s="1" t="n">
        <v>5758</v>
      </c>
      <c r="E5759" s="1" t="s">
        <v>22635</v>
      </c>
      <c r="F5759" s="1"/>
      <c r="G5759" s="1" t="s">
        <v>22654</v>
      </c>
      <c r="H5759" s="1" t="s">
        <v>32418</v>
      </c>
      <c r="I5759" s="1" t="s">
        <v>33337</v>
      </c>
      <c r="J5759" s="1"/>
      <c r="K5759" s="1" t="s">
        <v>33495</v>
      </c>
      <c r="L5759" s="1" t="s">
        <v>25254</v>
      </c>
      <c r="M5759" s="1" t="s">
        <v>25255</v>
      </c>
      <c r="N5759" s="1" t="s">
        <v>2732</v>
      </c>
      <c r="O5759" s="1" t="s">
        <v>25256</v>
      </c>
      <c r="P5759" s="1" t="n">
        <v>138908</v>
      </c>
      <c r="Q5759" s="1" t="n">
        <v>113905</v>
      </c>
      <c r="R5759" s="1" t="n">
        <v>113905</v>
      </c>
      <c r="S5759" s="1" t="n">
        <v>138908</v>
      </c>
      <c r="T5759" s="1" t="s">
        <v>1467</v>
      </c>
      <c r="U5759" s="1" t="s">
        <v>33545</v>
      </c>
      <c r="V5759" s="1" t="s">
        <v>33546</v>
      </c>
      <c r="W5759" s="1" t="s">
        <v>33547</v>
      </c>
      <c r="X5759" s="1" t="s">
        <v>33546</v>
      </c>
      <c r="Y5759" s="1"/>
      <c r="Z5759" s="1" t="n">
        <v>3</v>
      </c>
      <c r="AA5759" s="1" t="s">
        <v>65</v>
      </c>
      <c r="AB5759" s="1" t="s">
        <v>33548</v>
      </c>
      <c r="AC5759" s="2" t="s">
        <v>66</v>
      </c>
      <c r="AD5759" s="2" t="s">
        <v>67</v>
      </c>
      <c r="AQ5759" s="2" t="s">
        <v>3206</v>
      </c>
      <c r="AU5759" s="2" t="s">
        <v>25272</v>
      </c>
    </row>
    <row r="5760" customFormat="false" ht="12.75" hidden="false" customHeight="false" outlineLevel="0" collapsed="false">
      <c r="A5760" s="3" t="s">
        <v>33549</v>
      </c>
      <c r="B5760" s="1" t="s">
        <v>33550</v>
      </c>
      <c r="C5760" s="4" t="n">
        <f aca="false">IF(OR(T5760="SSES",T5760="VAR"),-COUNTIF(P$2:P$6715,R5760)+1,IF(T5760="ES",1,IF(OR(T5760="CL",T5760="OR",T5760="SBOR",T5760="SPFM",T5760="FM",T5760="SBFM",T5760="FO",T5760="GN",T5760="SSGN"),0)))</f>
        <v>1</v>
      </c>
      <c r="D5760" s="1" t="n">
        <v>5759</v>
      </c>
      <c r="E5760" s="1" t="s">
        <v>22635</v>
      </c>
      <c r="F5760" s="1"/>
      <c r="G5760" s="1" t="s">
        <v>22654</v>
      </c>
      <c r="H5760" s="1" t="s">
        <v>32418</v>
      </c>
      <c r="I5760" s="1" t="s">
        <v>33337</v>
      </c>
      <c r="J5760" s="1"/>
      <c r="K5760" s="1" t="s">
        <v>33495</v>
      </c>
      <c r="L5760" s="1" t="s">
        <v>25254</v>
      </c>
      <c r="M5760" s="1" t="s">
        <v>25255</v>
      </c>
      <c r="N5760" s="1" t="s">
        <v>2732</v>
      </c>
      <c r="O5760" s="1" t="s">
        <v>25256</v>
      </c>
      <c r="P5760" s="1" t="n">
        <v>113906</v>
      </c>
      <c r="Q5760" s="1" t="n">
        <v>196360</v>
      </c>
      <c r="R5760" s="1" t="n">
        <v>196360</v>
      </c>
      <c r="S5760" s="1" t="n">
        <v>113906</v>
      </c>
      <c r="T5760" s="1" t="s">
        <v>69</v>
      </c>
      <c r="U5760" s="1" t="s">
        <v>16929</v>
      </c>
      <c r="V5760" s="1" t="s">
        <v>33551</v>
      </c>
      <c r="W5760" s="1" t="s">
        <v>33552</v>
      </c>
      <c r="X5760" s="1" t="s">
        <v>33551</v>
      </c>
      <c r="Y5760" s="1" t="s">
        <v>33553</v>
      </c>
      <c r="Z5760" s="1" t="n">
        <v>3</v>
      </c>
      <c r="AA5760" s="1" t="s">
        <v>65</v>
      </c>
      <c r="AB5760" s="1" t="s">
        <v>33554</v>
      </c>
      <c r="AC5760" s="2" t="s">
        <v>66</v>
      </c>
      <c r="AD5760" s="2" t="s">
        <v>67</v>
      </c>
      <c r="AQ5760" s="2" t="s">
        <v>3206</v>
      </c>
    </row>
    <row r="5761" customFormat="false" ht="12.75" hidden="false" customHeight="false" outlineLevel="0" collapsed="false">
      <c r="A5761" s="3" t="s">
        <v>33555</v>
      </c>
      <c r="B5761" s="1" t="s">
        <v>33550</v>
      </c>
      <c r="C5761" s="4" t="n">
        <f aca="false">IF(OR(T5761="SSES",T5761="VAR"),-COUNTIF(P$2:P$6715,R5761)+1,IF(T5761="ES",1,IF(OR(T5761="CL",T5761="OR",T5761="SBOR",T5761="SPFM",T5761="FM",T5761="SBFM",T5761="FO",T5761="GN",T5761="SSGN"),0)))</f>
        <v>0</v>
      </c>
      <c r="D5761" s="1" t="n">
        <v>5760</v>
      </c>
      <c r="E5761" s="1" t="s">
        <v>22635</v>
      </c>
      <c r="F5761" s="1"/>
      <c r="G5761" s="1" t="s">
        <v>22654</v>
      </c>
      <c r="H5761" s="1" t="s">
        <v>32418</v>
      </c>
      <c r="I5761" s="1" t="s">
        <v>33337</v>
      </c>
      <c r="J5761" s="1"/>
      <c r="K5761" s="1" t="s">
        <v>33495</v>
      </c>
      <c r="L5761" s="1" t="s">
        <v>25254</v>
      </c>
      <c r="M5761" s="1" t="s">
        <v>25255</v>
      </c>
      <c r="N5761" s="1" t="s">
        <v>2732</v>
      </c>
      <c r="O5761" s="1" t="s">
        <v>25256</v>
      </c>
      <c r="P5761" s="1" t="n">
        <v>138909</v>
      </c>
      <c r="Q5761" s="1" t="n">
        <v>113906</v>
      </c>
      <c r="R5761" s="1" t="n">
        <v>113906</v>
      </c>
      <c r="S5761" s="1" t="n">
        <v>138909</v>
      </c>
      <c r="T5761" s="1" t="s">
        <v>1467</v>
      </c>
      <c r="U5761" s="1" t="s">
        <v>16929</v>
      </c>
      <c r="V5761" s="1" t="s">
        <v>33556</v>
      </c>
      <c r="W5761" s="1" t="s">
        <v>33557</v>
      </c>
      <c r="X5761" s="1" t="s">
        <v>33556</v>
      </c>
      <c r="Y5761" s="1"/>
      <c r="Z5761" s="1" t="n">
        <v>3</v>
      </c>
      <c r="AA5761" s="1" t="s">
        <v>65</v>
      </c>
      <c r="AB5761" s="1" t="s">
        <v>33558</v>
      </c>
      <c r="AC5761" s="2" t="s">
        <v>66</v>
      </c>
      <c r="AD5761" s="2" t="s">
        <v>67</v>
      </c>
      <c r="AR5761" s="2" t="s">
        <v>3206</v>
      </c>
    </row>
    <row r="5762" customFormat="false" ht="12.75" hidden="false" customHeight="false" outlineLevel="0" collapsed="false">
      <c r="A5762" s="3" t="s">
        <v>33559</v>
      </c>
      <c r="B5762" s="1" t="s">
        <v>33560</v>
      </c>
      <c r="C5762" s="4" t="n">
        <f aca="false">IF(OR(T5762="SSES",T5762="VAR"),-COUNTIF(P$2:P$6715,R5762)+1,IF(T5762="ES",1,IF(OR(T5762="CL",T5762="OR",T5762="SBOR",T5762="SPFM",T5762="FM",T5762="SBFM",T5762="FO",T5762="GN",T5762="SSGN"),0)))</f>
        <v>1</v>
      </c>
      <c r="D5762" s="1" t="n">
        <v>5761</v>
      </c>
      <c r="E5762" s="1" t="s">
        <v>22635</v>
      </c>
      <c r="F5762" s="1"/>
      <c r="G5762" s="1" t="s">
        <v>22654</v>
      </c>
      <c r="H5762" s="1" t="s">
        <v>32418</v>
      </c>
      <c r="I5762" s="1" t="s">
        <v>33337</v>
      </c>
      <c r="J5762" s="1"/>
      <c r="K5762" s="1" t="s">
        <v>33495</v>
      </c>
      <c r="L5762" s="1" t="s">
        <v>25254</v>
      </c>
      <c r="M5762" s="1" t="s">
        <v>25255</v>
      </c>
      <c r="N5762" s="1" t="s">
        <v>2732</v>
      </c>
      <c r="O5762" s="1" t="s">
        <v>25256</v>
      </c>
      <c r="P5762" s="1" t="n">
        <v>113957</v>
      </c>
      <c r="Q5762" s="1" t="n">
        <v>196360</v>
      </c>
      <c r="R5762" s="1" t="n">
        <v>196360</v>
      </c>
      <c r="S5762" s="1" t="n">
        <v>113957</v>
      </c>
      <c r="T5762" s="1" t="s">
        <v>69</v>
      </c>
      <c r="U5762" s="1" t="s">
        <v>30749</v>
      </c>
      <c r="V5762" s="1" t="s">
        <v>33561</v>
      </c>
      <c r="W5762" s="1" t="s">
        <v>33562</v>
      </c>
      <c r="X5762" s="1" t="s">
        <v>33561</v>
      </c>
      <c r="Y5762" s="1" t="s">
        <v>33563</v>
      </c>
      <c r="Z5762" s="1" t="n">
        <v>3</v>
      </c>
      <c r="AA5762" s="1" t="s">
        <v>65</v>
      </c>
      <c r="AB5762" s="1" t="s">
        <v>33564</v>
      </c>
      <c r="AC5762" s="2" t="s">
        <v>66</v>
      </c>
      <c r="AD5762" s="2" t="s">
        <v>67</v>
      </c>
      <c r="AQ5762" s="2" t="s">
        <v>3206</v>
      </c>
    </row>
    <row r="5763" customFormat="false" ht="12.75" hidden="false" customHeight="false" outlineLevel="0" collapsed="false">
      <c r="A5763" s="3" t="s">
        <v>33565</v>
      </c>
      <c r="B5763" s="1" t="s">
        <v>33566</v>
      </c>
      <c r="C5763" s="4" t="n">
        <f aca="false">IF(OR(T5763="SSES",T5763="VAR"),-COUNTIF(P$2:P$6715,R5763)+1,IF(T5763="ES",1,IF(OR(T5763="CL",T5763="OR",T5763="SBOR",T5763="SPFM",T5763="FM",T5763="SBFM",T5763="FO",T5763="GN",T5763="SSGN"),0)))</f>
        <v>0</v>
      </c>
      <c r="D5763" s="1" t="n">
        <v>5762</v>
      </c>
      <c r="E5763" s="1" t="s">
        <v>22635</v>
      </c>
      <c r="F5763" s="1"/>
      <c r="G5763" s="1" t="s">
        <v>22654</v>
      </c>
      <c r="H5763" s="1" t="s">
        <v>32418</v>
      </c>
      <c r="I5763" s="1" t="s">
        <v>33337</v>
      </c>
      <c r="J5763" s="1"/>
      <c r="K5763" s="1" t="s">
        <v>33567</v>
      </c>
      <c r="L5763" s="1" t="s">
        <v>25254</v>
      </c>
      <c r="M5763" s="1" t="s">
        <v>25255</v>
      </c>
      <c r="N5763" s="1" t="s">
        <v>2732</v>
      </c>
      <c r="O5763" s="1" t="s">
        <v>25256</v>
      </c>
      <c r="P5763" s="1" t="n">
        <v>198883</v>
      </c>
      <c r="Q5763" s="1" t="n">
        <v>851798</v>
      </c>
      <c r="R5763" s="1" t="n">
        <v>851798</v>
      </c>
      <c r="S5763" s="1" t="n">
        <v>198883</v>
      </c>
      <c r="T5763" s="1" t="s">
        <v>61</v>
      </c>
      <c r="U5763" s="1" t="s">
        <v>16929</v>
      </c>
      <c r="V5763" s="1" t="s">
        <v>33568</v>
      </c>
      <c r="W5763" s="1" t="s">
        <v>33569</v>
      </c>
      <c r="X5763" s="1" t="s">
        <v>33568</v>
      </c>
      <c r="Y5763" s="1" t="s">
        <v>33570</v>
      </c>
      <c r="Z5763" s="1"/>
      <c r="AA5763" s="1" t="s">
        <v>65</v>
      </c>
      <c r="AB5763" s="1"/>
      <c r="AC5763" s="2" t="s">
        <v>66</v>
      </c>
      <c r="AD5763" s="2" t="s">
        <v>67</v>
      </c>
    </row>
    <row r="5764" customFormat="false" ht="12.75" hidden="false" customHeight="false" outlineLevel="0" collapsed="false">
      <c r="A5764" s="3" t="s">
        <v>33571</v>
      </c>
      <c r="B5764" s="1" t="s">
        <v>33572</v>
      </c>
      <c r="C5764" s="4" t="n">
        <f aca="false">IF(OR(T5764="SSES",T5764="VAR"),-COUNTIF(P$2:P$6715,R5764)+1,IF(T5764="ES",1,IF(OR(T5764="CL",T5764="OR",T5764="SBOR",T5764="SPFM",T5764="FM",T5764="SBFM",T5764="FO",T5764="GN",T5764="SSGN"),0)))</f>
        <v>1</v>
      </c>
      <c r="D5764" s="1" t="n">
        <v>5763</v>
      </c>
      <c r="E5764" s="1" t="s">
        <v>22635</v>
      </c>
      <c r="F5764" s="1"/>
      <c r="G5764" s="1" t="s">
        <v>22654</v>
      </c>
      <c r="H5764" s="1" t="s">
        <v>32418</v>
      </c>
      <c r="I5764" s="1" t="s">
        <v>33337</v>
      </c>
      <c r="J5764" s="1"/>
      <c r="K5764" s="1" t="s">
        <v>33567</v>
      </c>
      <c r="L5764" s="1" t="s">
        <v>25254</v>
      </c>
      <c r="M5764" s="1" t="s">
        <v>25255</v>
      </c>
      <c r="N5764" s="1" t="s">
        <v>2732</v>
      </c>
      <c r="O5764" s="1" t="s">
        <v>25256</v>
      </c>
      <c r="P5764" s="1" t="n">
        <v>128786</v>
      </c>
      <c r="Q5764" s="1" t="n">
        <v>198883</v>
      </c>
      <c r="R5764" s="1" t="n">
        <v>198883</v>
      </c>
      <c r="S5764" s="1" t="n">
        <v>128786</v>
      </c>
      <c r="T5764" s="1" t="s">
        <v>69</v>
      </c>
      <c r="U5764" s="1" t="s">
        <v>16929</v>
      </c>
      <c r="V5764" s="1" t="s">
        <v>33573</v>
      </c>
      <c r="W5764" s="1" t="s">
        <v>33574</v>
      </c>
      <c r="X5764" s="1" t="s">
        <v>33573</v>
      </c>
      <c r="Y5764" s="1" t="s">
        <v>33575</v>
      </c>
      <c r="Z5764" s="1" t="n">
        <v>3</v>
      </c>
      <c r="AA5764" s="1" t="s">
        <v>65</v>
      </c>
      <c r="AB5764" s="1" t="s">
        <v>33576</v>
      </c>
      <c r="AC5764" s="2" t="s">
        <v>66</v>
      </c>
      <c r="AD5764" s="2" t="s">
        <v>67</v>
      </c>
      <c r="AQ5764" s="2" t="s">
        <v>3206</v>
      </c>
      <c r="AR5764" s="2" t="s">
        <v>3206</v>
      </c>
    </row>
    <row r="5765" customFormat="false" ht="12.75" hidden="false" customHeight="false" outlineLevel="0" collapsed="false">
      <c r="A5765" s="3" t="s">
        <v>33577</v>
      </c>
      <c r="B5765" s="1" t="s">
        <v>33578</v>
      </c>
      <c r="C5765" s="4" t="n">
        <f aca="false">IF(OR(T5765="SSES",T5765="VAR"),-COUNTIF(P$2:P$6715,R5765)+1,IF(T5765="ES",1,IF(OR(T5765="CL",T5765="OR",T5765="SBOR",T5765="SPFM",T5765="FM",T5765="SBFM",T5765="FO",T5765="GN",T5765="SSGN"),0)))</f>
        <v>1</v>
      </c>
      <c r="D5765" s="1" t="n">
        <v>5764</v>
      </c>
      <c r="E5765" s="1" t="s">
        <v>22635</v>
      </c>
      <c r="F5765" s="1"/>
      <c r="G5765" s="1" t="s">
        <v>22654</v>
      </c>
      <c r="H5765" s="1" t="s">
        <v>32418</v>
      </c>
      <c r="I5765" s="1" t="s">
        <v>33337</v>
      </c>
      <c r="J5765" s="1"/>
      <c r="K5765" s="1" t="s">
        <v>33567</v>
      </c>
      <c r="L5765" s="1" t="s">
        <v>25254</v>
      </c>
      <c r="M5765" s="1" t="s">
        <v>25255</v>
      </c>
      <c r="N5765" s="1" t="s">
        <v>2732</v>
      </c>
      <c r="O5765" s="1" t="s">
        <v>25256</v>
      </c>
      <c r="P5765" s="1" t="n">
        <v>128792</v>
      </c>
      <c r="Q5765" s="1" t="n">
        <v>198883</v>
      </c>
      <c r="R5765" s="1" t="n">
        <v>198883</v>
      </c>
      <c r="S5765" s="1" t="n">
        <v>128792</v>
      </c>
      <c r="T5765" s="1" t="s">
        <v>69</v>
      </c>
      <c r="U5765" s="1" t="s">
        <v>16929</v>
      </c>
      <c r="V5765" s="1" t="s">
        <v>33579</v>
      </c>
      <c r="W5765" s="1" t="s">
        <v>33580</v>
      </c>
      <c r="X5765" s="1" t="s">
        <v>33579</v>
      </c>
      <c r="Y5765" s="1" t="s">
        <v>33581</v>
      </c>
      <c r="Z5765" s="1" t="n">
        <v>7</v>
      </c>
      <c r="AA5765" s="1" t="s">
        <v>65</v>
      </c>
      <c r="AB5765" s="1" t="s">
        <v>33582</v>
      </c>
      <c r="AC5765" s="2" t="s">
        <v>66</v>
      </c>
      <c r="AD5765" s="2" t="s">
        <v>67</v>
      </c>
      <c r="AO5765" s="2" t="s">
        <v>3206</v>
      </c>
      <c r="AP5765" s="2" t="s">
        <v>3206</v>
      </c>
      <c r="AQ5765" s="2" t="s">
        <v>3206</v>
      </c>
      <c r="AR5765" s="2" t="s">
        <v>3206</v>
      </c>
      <c r="AU5765" s="2" t="s">
        <v>25272</v>
      </c>
    </row>
    <row r="5766" customFormat="false" ht="12.75" hidden="false" customHeight="false" outlineLevel="0" collapsed="false">
      <c r="A5766" s="3" t="s">
        <v>33583</v>
      </c>
      <c r="B5766" s="1" t="s">
        <v>33584</v>
      </c>
      <c r="C5766" s="4" t="n">
        <f aca="false">IF(OR(T5766="SSES",T5766="VAR"),-COUNTIF(P$2:P$6715,R5766)+1,IF(T5766="ES",1,IF(OR(T5766="CL",T5766="OR",T5766="SBOR",T5766="SPFM",T5766="FM",T5766="SBFM",T5766="FO",T5766="GN",T5766="SSGN"),0)))</f>
        <v>1</v>
      </c>
      <c r="D5766" s="1" t="n">
        <v>5765</v>
      </c>
      <c r="E5766" s="1" t="s">
        <v>22635</v>
      </c>
      <c r="F5766" s="1"/>
      <c r="G5766" s="1" t="s">
        <v>22654</v>
      </c>
      <c r="H5766" s="1" t="s">
        <v>32418</v>
      </c>
      <c r="I5766" s="1" t="s">
        <v>33337</v>
      </c>
      <c r="J5766" s="1"/>
      <c r="K5766" s="1" t="s">
        <v>33567</v>
      </c>
      <c r="L5766" s="1" t="s">
        <v>25254</v>
      </c>
      <c r="M5766" s="1" t="s">
        <v>25255</v>
      </c>
      <c r="N5766" s="1" t="s">
        <v>2732</v>
      </c>
      <c r="O5766" s="1" t="s">
        <v>25256</v>
      </c>
      <c r="P5766" s="1" t="n">
        <v>128801</v>
      </c>
      <c r="Q5766" s="1" t="n">
        <v>198883</v>
      </c>
      <c r="R5766" s="1" t="n">
        <v>198883</v>
      </c>
      <c r="S5766" s="1" t="n">
        <v>128801</v>
      </c>
      <c r="T5766" s="1" t="s">
        <v>69</v>
      </c>
      <c r="U5766" s="1" t="s">
        <v>16929</v>
      </c>
      <c r="V5766" s="1" t="s">
        <v>33585</v>
      </c>
      <c r="W5766" s="1" t="s">
        <v>33586</v>
      </c>
      <c r="X5766" s="1" t="s">
        <v>33585</v>
      </c>
      <c r="Y5766" s="1" t="s">
        <v>33587</v>
      </c>
      <c r="Z5766" s="1" t="n">
        <v>3</v>
      </c>
      <c r="AA5766" s="1" t="s">
        <v>65</v>
      </c>
      <c r="AB5766" s="1" t="s">
        <v>33588</v>
      </c>
      <c r="AC5766" s="2" t="s">
        <v>66</v>
      </c>
      <c r="AD5766" s="2" t="s">
        <v>67</v>
      </c>
      <c r="AQ5766" s="2" t="s">
        <v>3206</v>
      </c>
      <c r="AR5766" s="2" t="s">
        <v>3206</v>
      </c>
    </row>
    <row r="5767" customFormat="false" ht="12.75" hidden="false" customHeight="false" outlineLevel="0" collapsed="false">
      <c r="A5767" s="3" t="s">
        <v>33589</v>
      </c>
      <c r="B5767" s="1" t="s">
        <v>33590</v>
      </c>
      <c r="C5767" s="4" t="n">
        <f aca="false">IF(OR(T5767="SSES",T5767="VAR"),-COUNTIF(P$2:P$6715,R5767)+1,IF(T5767="ES",1,IF(OR(T5767="CL",T5767="OR",T5767="SBOR",T5767="SPFM",T5767="FM",T5767="SBFM",T5767="FO",T5767="GN",T5767="SSGN"),0)))</f>
        <v>1</v>
      </c>
      <c r="D5767" s="1" t="n">
        <v>5766</v>
      </c>
      <c r="E5767" s="1" t="s">
        <v>22635</v>
      </c>
      <c r="F5767" s="1"/>
      <c r="G5767" s="1" t="s">
        <v>22654</v>
      </c>
      <c r="H5767" s="1" t="s">
        <v>32418</v>
      </c>
      <c r="I5767" s="1" t="s">
        <v>33337</v>
      </c>
      <c r="J5767" s="1"/>
      <c r="K5767" s="1" t="s">
        <v>33567</v>
      </c>
      <c r="L5767" s="1" t="s">
        <v>25254</v>
      </c>
      <c r="M5767" s="1" t="s">
        <v>25255</v>
      </c>
      <c r="N5767" s="1" t="s">
        <v>2732</v>
      </c>
      <c r="O5767" s="1" t="s">
        <v>25256</v>
      </c>
      <c r="P5767" s="1" t="n">
        <v>128808</v>
      </c>
      <c r="Q5767" s="1" t="n">
        <v>198883</v>
      </c>
      <c r="R5767" s="1" t="n">
        <v>198883</v>
      </c>
      <c r="S5767" s="1" t="n">
        <v>128808</v>
      </c>
      <c r="T5767" s="1" t="s">
        <v>69</v>
      </c>
      <c r="U5767" s="1" t="s">
        <v>16929</v>
      </c>
      <c r="V5767" s="1" t="s">
        <v>33591</v>
      </c>
      <c r="W5767" s="1" t="s">
        <v>33592</v>
      </c>
      <c r="X5767" s="1" t="s">
        <v>33591</v>
      </c>
      <c r="Y5767" s="1" t="s">
        <v>33593</v>
      </c>
      <c r="Z5767" s="1" t="n">
        <v>8</v>
      </c>
      <c r="AA5767" s="1" t="s">
        <v>65</v>
      </c>
      <c r="AB5767" s="1" t="s">
        <v>33594</v>
      </c>
      <c r="AC5767" s="2" t="s">
        <v>66</v>
      </c>
      <c r="AD5767" s="2" t="s">
        <v>67</v>
      </c>
      <c r="AO5767" s="2" t="s">
        <v>3206</v>
      </c>
      <c r="AP5767" s="2" t="s">
        <v>3206</v>
      </c>
      <c r="AQ5767" s="2" t="s">
        <v>3206</v>
      </c>
      <c r="AU5767" s="2" t="s">
        <v>25272</v>
      </c>
    </row>
    <row r="5768" customFormat="false" ht="12.75" hidden="false" customHeight="false" outlineLevel="0" collapsed="false">
      <c r="A5768" s="3" t="s">
        <v>33595</v>
      </c>
      <c r="B5768" s="1" t="s">
        <v>33596</v>
      </c>
      <c r="C5768" s="4" t="n">
        <f aca="false">IF(OR(T5768="SSES",T5768="VAR"),-COUNTIF(P$2:P$6715,R5768)+1,IF(T5768="ES",1,IF(OR(T5768="CL",T5768="OR",T5768="SBOR",T5768="SPFM",T5768="FM",T5768="SBFM",T5768="FO",T5768="GN",T5768="SSGN"),0)))</f>
        <v>1</v>
      </c>
      <c r="D5768" s="1" t="n">
        <v>5767</v>
      </c>
      <c r="E5768" s="1" t="s">
        <v>22635</v>
      </c>
      <c r="F5768" s="1"/>
      <c r="G5768" s="1" t="s">
        <v>22654</v>
      </c>
      <c r="H5768" s="1" t="s">
        <v>32418</v>
      </c>
      <c r="I5768" s="1" t="s">
        <v>33337</v>
      </c>
      <c r="J5768" s="1"/>
      <c r="K5768" s="1" t="s">
        <v>33567</v>
      </c>
      <c r="L5768" s="1" t="s">
        <v>25254</v>
      </c>
      <c r="M5768" s="1" t="s">
        <v>25255</v>
      </c>
      <c r="N5768" s="1" t="s">
        <v>2732</v>
      </c>
      <c r="O5768" s="1" t="s">
        <v>25256</v>
      </c>
      <c r="P5768" s="1" t="n">
        <v>128832</v>
      </c>
      <c r="Q5768" s="1" t="n">
        <v>198883</v>
      </c>
      <c r="R5768" s="1" t="n">
        <v>198883</v>
      </c>
      <c r="S5768" s="1" t="n">
        <v>128832</v>
      </c>
      <c r="T5768" s="1" t="s">
        <v>69</v>
      </c>
      <c r="U5768" s="1" t="s">
        <v>16929</v>
      </c>
      <c r="V5768" s="1" t="s">
        <v>33597</v>
      </c>
      <c r="W5768" s="1" t="s">
        <v>33598</v>
      </c>
      <c r="X5768" s="1" t="s">
        <v>33597</v>
      </c>
      <c r="Y5768" s="1" t="s">
        <v>33599</v>
      </c>
      <c r="Z5768" s="1" t="n">
        <v>3</v>
      </c>
      <c r="AA5768" s="1" t="s">
        <v>65</v>
      </c>
      <c r="AB5768" s="1" t="s">
        <v>33600</v>
      </c>
      <c r="AC5768" s="2" t="s">
        <v>66</v>
      </c>
      <c r="AD5768" s="2" t="s">
        <v>67</v>
      </c>
      <c r="AQ5768" s="2" t="s">
        <v>3206</v>
      </c>
    </row>
    <row r="5769" customFormat="false" ht="12.75" hidden="false" customHeight="false" outlineLevel="0" collapsed="false">
      <c r="A5769" s="3" t="s">
        <v>33601</v>
      </c>
      <c r="B5769" s="1" t="s">
        <v>33602</v>
      </c>
      <c r="C5769" s="4" t="n">
        <f aca="false">IF(OR(T5769="SSES",T5769="VAR"),-COUNTIF(P$2:P$6715,R5769)+1,IF(T5769="ES",1,IF(OR(T5769="CL",T5769="OR",T5769="SBOR",T5769="SPFM",T5769="FM",T5769="SBFM",T5769="FO",T5769="GN",T5769="SSGN"),0)))</f>
        <v>0</v>
      </c>
      <c r="D5769" s="1" t="n">
        <v>5768</v>
      </c>
      <c r="E5769" s="1" t="s">
        <v>22635</v>
      </c>
      <c r="F5769" s="1"/>
      <c r="G5769" s="1" t="s">
        <v>22654</v>
      </c>
      <c r="H5769" s="1" t="s">
        <v>32418</v>
      </c>
      <c r="I5769" s="1" t="s">
        <v>33337</v>
      </c>
      <c r="J5769" s="1"/>
      <c r="K5769" s="1" t="s">
        <v>33567</v>
      </c>
      <c r="L5769" s="1" t="s">
        <v>25254</v>
      </c>
      <c r="M5769" s="1" t="s">
        <v>25255</v>
      </c>
      <c r="N5769" s="1" t="s">
        <v>2732</v>
      </c>
      <c r="O5769" s="1" t="s">
        <v>25256</v>
      </c>
      <c r="P5769" s="1" t="n">
        <v>142144</v>
      </c>
      <c r="Q5769" s="1" t="n">
        <v>128832</v>
      </c>
      <c r="R5769" s="1" t="n">
        <v>128832</v>
      </c>
      <c r="S5769" s="1" t="n">
        <v>142144</v>
      </c>
      <c r="T5769" s="1" t="s">
        <v>1467</v>
      </c>
      <c r="U5769" s="1" t="s">
        <v>16929</v>
      </c>
      <c r="V5769" s="1" t="s">
        <v>33603</v>
      </c>
      <c r="W5769" s="1" t="s">
        <v>33604</v>
      </c>
      <c r="X5769" s="1" t="s">
        <v>33603</v>
      </c>
      <c r="Y5769" s="1"/>
      <c r="Z5769" s="1" t="n">
        <v>3</v>
      </c>
      <c r="AA5769" s="1" t="s">
        <v>65</v>
      </c>
      <c r="AB5769" s="1" t="s">
        <v>33605</v>
      </c>
      <c r="AC5769" s="2" t="s">
        <v>66</v>
      </c>
      <c r="AD5769" s="2" t="s">
        <v>67</v>
      </c>
    </row>
    <row r="5770" customFormat="false" ht="12.75" hidden="false" customHeight="false" outlineLevel="0" collapsed="false">
      <c r="A5770" s="3" t="s">
        <v>33606</v>
      </c>
      <c r="B5770" s="1" t="s">
        <v>33607</v>
      </c>
      <c r="C5770" s="4" t="n">
        <f aca="false">IF(OR(T5770="SSES",T5770="VAR"),-COUNTIF(P$2:P$6715,R5770)+1,IF(T5770="ES",1,IF(OR(T5770="CL",T5770="OR",T5770="SBOR",T5770="SPFM",T5770="FM",T5770="SBFM",T5770="FO",T5770="GN",T5770="SSGN"),0)))</f>
        <v>1</v>
      </c>
      <c r="D5770" s="1" t="n">
        <v>5769</v>
      </c>
      <c r="E5770" s="1" t="s">
        <v>22635</v>
      </c>
      <c r="F5770" s="1"/>
      <c r="G5770" s="1" t="s">
        <v>22654</v>
      </c>
      <c r="H5770" s="1" t="s">
        <v>32418</v>
      </c>
      <c r="I5770" s="1" t="s">
        <v>33337</v>
      </c>
      <c r="J5770" s="1"/>
      <c r="K5770" s="1" t="s">
        <v>33567</v>
      </c>
      <c r="L5770" s="1" t="s">
        <v>25254</v>
      </c>
      <c r="M5770" s="1" t="s">
        <v>25255</v>
      </c>
      <c r="N5770" s="1" t="s">
        <v>2732</v>
      </c>
      <c r="O5770" s="1" t="s">
        <v>25256</v>
      </c>
      <c r="P5770" s="1" t="n">
        <v>128842</v>
      </c>
      <c r="Q5770" s="1" t="n">
        <v>198883</v>
      </c>
      <c r="R5770" s="1" t="n">
        <v>198883</v>
      </c>
      <c r="S5770" s="1" t="n">
        <v>128842</v>
      </c>
      <c r="T5770" s="1" t="s">
        <v>69</v>
      </c>
      <c r="U5770" s="1" t="s">
        <v>33608</v>
      </c>
      <c r="V5770" s="1" t="s">
        <v>33609</v>
      </c>
      <c r="W5770" s="1" t="s">
        <v>33610</v>
      </c>
      <c r="X5770" s="1" t="s">
        <v>33609</v>
      </c>
      <c r="Y5770" s="1" t="s">
        <v>33611</v>
      </c>
      <c r="Z5770" s="1" t="n">
        <v>3</v>
      </c>
      <c r="AA5770" s="1" t="s">
        <v>65</v>
      </c>
      <c r="AB5770" s="1" t="s">
        <v>33612</v>
      </c>
      <c r="AC5770" s="2" t="s">
        <v>66</v>
      </c>
      <c r="AD5770" s="2" t="s">
        <v>67</v>
      </c>
      <c r="AQ5770" s="2" t="s">
        <v>3206</v>
      </c>
      <c r="AR5770" s="2" t="s">
        <v>3232</v>
      </c>
    </row>
    <row r="5771" customFormat="false" ht="12.75" hidden="false" customHeight="false" outlineLevel="0" collapsed="false">
      <c r="A5771" s="3" t="s">
        <v>33613</v>
      </c>
      <c r="B5771" s="1" t="s">
        <v>33614</v>
      </c>
      <c r="C5771" s="4" t="n">
        <f aca="false">IF(OR(T5771="SSES",T5771="VAR"),-COUNTIF(P$2:P$6715,R5771)+1,IF(T5771="ES",1,IF(OR(T5771="CL",T5771="OR",T5771="SBOR",T5771="SPFM",T5771="FM",T5771="SBFM",T5771="FO",T5771="GN",T5771="SSGN"),0)))</f>
        <v>1</v>
      </c>
      <c r="D5771" s="1" t="n">
        <v>5770</v>
      </c>
      <c r="E5771" s="1" t="s">
        <v>22635</v>
      </c>
      <c r="F5771" s="1"/>
      <c r="G5771" s="1" t="s">
        <v>22654</v>
      </c>
      <c r="H5771" s="1" t="s">
        <v>32418</v>
      </c>
      <c r="I5771" s="1" t="s">
        <v>33337</v>
      </c>
      <c r="J5771" s="1"/>
      <c r="K5771" s="1" t="s">
        <v>33567</v>
      </c>
      <c r="L5771" s="1" t="s">
        <v>25254</v>
      </c>
      <c r="M5771" s="1" t="s">
        <v>25255</v>
      </c>
      <c r="N5771" s="1" t="s">
        <v>2732</v>
      </c>
      <c r="O5771" s="1" t="s">
        <v>25256</v>
      </c>
      <c r="P5771" s="1" t="n">
        <v>128854</v>
      </c>
      <c r="Q5771" s="1" t="n">
        <v>198883</v>
      </c>
      <c r="R5771" s="1" t="n">
        <v>198883</v>
      </c>
      <c r="S5771" s="1" t="n">
        <v>128854</v>
      </c>
      <c r="T5771" s="1" t="s">
        <v>69</v>
      </c>
      <c r="U5771" s="1" t="s">
        <v>31669</v>
      </c>
      <c r="V5771" s="1" t="s">
        <v>33615</v>
      </c>
      <c r="W5771" s="1" t="s">
        <v>33616</v>
      </c>
      <c r="X5771" s="1" t="s">
        <v>33615</v>
      </c>
      <c r="Y5771" s="1"/>
      <c r="Z5771" s="1" t="n">
        <v>3</v>
      </c>
      <c r="AA5771" s="1" t="s">
        <v>65</v>
      </c>
      <c r="AB5771" s="1" t="s">
        <v>33617</v>
      </c>
      <c r="AC5771" s="2" t="s">
        <v>66</v>
      </c>
      <c r="AD5771" s="2" t="s">
        <v>67</v>
      </c>
      <c r="AQ5771" s="2" t="s">
        <v>3206</v>
      </c>
    </row>
    <row r="5772" customFormat="false" ht="12.75" hidden="false" customHeight="false" outlineLevel="0" collapsed="false">
      <c r="A5772" s="3" t="s">
        <v>33618</v>
      </c>
      <c r="B5772" s="1" t="s">
        <v>33619</v>
      </c>
      <c r="C5772" s="4" t="n">
        <f aca="false">IF(OR(T5772="SSES",T5772="VAR"),-COUNTIF(P$2:P$6715,R5772)+1,IF(T5772="ES",1,IF(OR(T5772="CL",T5772="OR",T5772="SBOR",T5772="SPFM",T5772="FM",T5772="SBFM",T5772="FO",T5772="GN",T5772="SSGN"),0)))</f>
        <v>1</v>
      </c>
      <c r="D5772" s="1" t="n">
        <v>5771</v>
      </c>
      <c r="E5772" s="1" t="s">
        <v>22635</v>
      </c>
      <c r="F5772" s="1"/>
      <c r="G5772" s="1" t="s">
        <v>22654</v>
      </c>
      <c r="H5772" s="1" t="s">
        <v>32418</v>
      </c>
      <c r="I5772" s="1" t="s">
        <v>33337</v>
      </c>
      <c r="J5772" s="1"/>
      <c r="K5772" s="1" t="s">
        <v>33567</v>
      </c>
      <c r="L5772" s="1" t="s">
        <v>25254</v>
      </c>
      <c r="M5772" s="1" t="s">
        <v>25255</v>
      </c>
      <c r="N5772" s="1" t="s">
        <v>2732</v>
      </c>
      <c r="O5772" s="1" t="s">
        <v>25256</v>
      </c>
      <c r="P5772" s="1" t="n">
        <v>128880</v>
      </c>
      <c r="Q5772" s="1" t="n">
        <v>198883</v>
      </c>
      <c r="R5772" s="1" t="n">
        <v>198883</v>
      </c>
      <c r="S5772" s="1" t="n">
        <v>128880</v>
      </c>
      <c r="T5772" s="1" t="s">
        <v>69</v>
      </c>
      <c r="U5772" s="1" t="s">
        <v>16929</v>
      </c>
      <c r="V5772" s="1" t="s">
        <v>33620</v>
      </c>
      <c r="W5772" s="1" t="s">
        <v>33621</v>
      </c>
      <c r="X5772" s="1" t="s">
        <v>33620</v>
      </c>
      <c r="Y5772" s="1" t="s">
        <v>33622</v>
      </c>
      <c r="Z5772" s="1" t="n">
        <v>3</v>
      </c>
      <c r="AA5772" s="1" t="s">
        <v>65</v>
      </c>
      <c r="AB5772" s="1" t="s">
        <v>33623</v>
      </c>
      <c r="AC5772" s="2" t="s">
        <v>66</v>
      </c>
      <c r="AD5772" s="2" t="s">
        <v>67</v>
      </c>
      <c r="AQ5772" s="2" t="s">
        <v>3206</v>
      </c>
      <c r="AR5772" s="2" t="s">
        <v>3206</v>
      </c>
    </row>
    <row r="5773" customFormat="false" ht="12.75" hidden="false" customHeight="false" outlineLevel="0" collapsed="false">
      <c r="A5773" s="3" t="s">
        <v>33624</v>
      </c>
      <c r="B5773" s="1" t="s">
        <v>33625</v>
      </c>
      <c r="C5773" s="4" t="n">
        <f aca="false">IF(OR(T5773="SSES",T5773="VAR"),-COUNTIF(P$2:P$6715,R5773)+1,IF(T5773="ES",1,IF(OR(T5773="CL",T5773="OR",T5773="SBOR",T5773="SPFM",T5773="FM",T5773="SBFM",T5773="FO",T5773="GN",T5773="SSGN"),0)))</f>
        <v>1</v>
      </c>
      <c r="D5773" s="1" t="n">
        <v>5772</v>
      </c>
      <c r="E5773" s="1" t="s">
        <v>22635</v>
      </c>
      <c r="F5773" s="1"/>
      <c r="G5773" s="1" t="s">
        <v>22654</v>
      </c>
      <c r="H5773" s="1" t="s">
        <v>32418</v>
      </c>
      <c r="I5773" s="1" t="s">
        <v>33337</v>
      </c>
      <c r="J5773" s="1"/>
      <c r="K5773" s="1" t="s">
        <v>33567</v>
      </c>
      <c r="L5773" s="1" t="s">
        <v>25254</v>
      </c>
      <c r="M5773" s="1" t="s">
        <v>25255</v>
      </c>
      <c r="N5773" s="1" t="s">
        <v>2732</v>
      </c>
      <c r="O5773" s="1" t="s">
        <v>25256</v>
      </c>
      <c r="P5773" s="1" t="n">
        <v>128924</v>
      </c>
      <c r="Q5773" s="1" t="n">
        <v>198883</v>
      </c>
      <c r="R5773" s="1" t="n">
        <v>198883</v>
      </c>
      <c r="S5773" s="1" t="n">
        <v>128924</v>
      </c>
      <c r="T5773" s="1" t="s">
        <v>69</v>
      </c>
      <c r="U5773" s="1" t="s">
        <v>28999</v>
      </c>
      <c r="V5773" s="1" t="s">
        <v>33626</v>
      </c>
      <c r="W5773" s="1" t="s">
        <v>33627</v>
      </c>
      <c r="X5773" s="1" t="s">
        <v>33626</v>
      </c>
      <c r="Y5773" s="1" t="s">
        <v>33628</v>
      </c>
      <c r="Z5773" s="1" t="n">
        <v>3</v>
      </c>
      <c r="AA5773" s="1" t="s">
        <v>65</v>
      </c>
      <c r="AB5773" s="1" t="s">
        <v>33629</v>
      </c>
      <c r="AC5773" s="2" t="s">
        <v>66</v>
      </c>
      <c r="AD5773" s="2" t="s">
        <v>67</v>
      </c>
      <c r="AQ5773" s="2" t="s">
        <v>3206</v>
      </c>
      <c r="AR5773" s="2" t="s">
        <v>3206</v>
      </c>
    </row>
    <row r="5774" customFormat="false" ht="12.75" hidden="false" customHeight="false" outlineLevel="0" collapsed="false">
      <c r="A5774" s="3" t="s">
        <v>33630</v>
      </c>
      <c r="B5774" s="1" t="s">
        <v>33631</v>
      </c>
      <c r="C5774" s="4" t="n">
        <f aca="false">IF(OR(T5774="SSES",T5774="VAR"),-COUNTIF(P$2:P$6715,R5774)+1,IF(T5774="ES",1,IF(OR(T5774="CL",T5774="OR",T5774="SBOR",T5774="SPFM",T5774="FM",T5774="SBFM",T5774="FO",T5774="GN",T5774="SSGN"),0)))</f>
        <v>1</v>
      </c>
      <c r="D5774" s="1" t="n">
        <v>5773</v>
      </c>
      <c r="E5774" s="1" t="s">
        <v>22635</v>
      </c>
      <c r="F5774" s="1"/>
      <c r="G5774" s="1" t="s">
        <v>22654</v>
      </c>
      <c r="H5774" s="1" t="s">
        <v>32418</v>
      </c>
      <c r="I5774" s="1" t="s">
        <v>33337</v>
      </c>
      <c r="J5774" s="1"/>
      <c r="K5774" s="1" t="s">
        <v>33567</v>
      </c>
      <c r="L5774" s="1" t="s">
        <v>25254</v>
      </c>
      <c r="M5774" s="1" t="s">
        <v>25255</v>
      </c>
      <c r="N5774" s="1" t="s">
        <v>2732</v>
      </c>
      <c r="O5774" s="1" t="s">
        <v>25256</v>
      </c>
      <c r="P5774" s="1" t="n">
        <v>128938</v>
      </c>
      <c r="Q5774" s="1" t="n">
        <v>198883</v>
      </c>
      <c r="R5774" s="1" t="n">
        <v>198883</v>
      </c>
      <c r="S5774" s="1" t="n">
        <v>128938</v>
      </c>
      <c r="T5774" s="1" t="s">
        <v>69</v>
      </c>
      <c r="U5774" s="1" t="s">
        <v>16929</v>
      </c>
      <c r="V5774" s="1" t="s">
        <v>33632</v>
      </c>
      <c r="W5774" s="1" t="s">
        <v>33633</v>
      </c>
      <c r="X5774" s="1" t="s">
        <v>33632</v>
      </c>
      <c r="Y5774" s="1" t="s">
        <v>33634</v>
      </c>
      <c r="Z5774" s="1" t="n">
        <v>3</v>
      </c>
      <c r="AA5774" s="1" t="s">
        <v>65</v>
      </c>
      <c r="AB5774" s="1" t="s">
        <v>33635</v>
      </c>
      <c r="AC5774" s="2" t="s">
        <v>66</v>
      </c>
      <c r="AD5774" s="2" t="s">
        <v>67</v>
      </c>
      <c r="AP5774" s="2" t="s">
        <v>3206</v>
      </c>
      <c r="AQ5774" s="2" t="s">
        <v>3206</v>
      </c>
    </row>
    <row r="5775" customFormat="false" ht="12.75" hidden="false" customHeight="false" outlineLevel="0" collapsed="false">
      <c r="A5775" s="3" t="s">
        <v>33636</v>
      </c>
      <c r="B5775" s="1" t="s">
        <v>33637</v>
      </c>
      <c r="C5775" s="4" t="n">
        <f aca="false">IF(OR(T5775="SSES",T5775="VAR"),-COUNTIF(P$2:P$6715,R5775)+1,IF(T5775="ES",1,IF(OR(T5775="CL",T5775="OR",T5775="SBOR",T5775="SPFM",T5775="FM",T5775="SBFM",T5775="FO",T5775="GN",T5775="SSGN"),0)))</f>
        <v>1</v>
      </c>
      <c r="D5775" s="1" t="n">
        <v>5774</v>
      </c>
      <c r="E5775" s="1" t="s">
        <v>22635</v>
      </c>
      <c r="F5775" s="1"/>
      <c r="G5775" s="1" t="s">
        <v>22654</v>
      </c>
      <c r="H5775" s="1" t="s">
        <v>32418</v>
      </c>
      <c r="I5775" s="1" t="s">
        <v>33337</v>
      </c>
      <c r="J5775" s="1"/>
      <c r="K5775" s="1" t="s">
        <v>33567</v>
      </c>
      <c r="L5775" s="1" t="s">
        <v>25254</v>
      </c>
      <c r="M5775" s="1" t="s">
        <v>25255</v>
      </c>
      <c r="N5775" s="1" t="s">
        <v>2732</v>
      </c>
      <c r="O5775" s="1" t="s">
        <v>25256</v>
      </c>
      <c r="P5775" s="1" t="n">
        <v>128942</v>
      </c>
      <c r="Q5775" s="1" t="n">
        <v>198883</v>
      </c>
      <c r="R5775" s="1" t="n">
        <v>198883</v>
      </c>
      <c r="S5775" s="1" t="n">
        <v>128942</v>
      </c>
      <c r="T5775" s="1" t="s">
        <v>69</v>
      </c>
      <c r="U5775" s="1" t="s">
        <v>33638</v>
      </c>
      <c r="V5775" s="1" t="s">
        <v>33639</v>
      </c>
      <c r="W5775" s="1" t="s">
        <v>33640</v>
      </c>
      <c r="X5775" s="1" t="s">
        <v>33639</v>
      </c>
      <c r="Y5775" s="1"/>
      <c r="Z5775" s="1" t="n">
        <v>3</v>
      </c>
      <c r="AA5775" s="1" t="s">
        <v>65</v>
      </c>
      <c r="AB5775" s="1" t="s">
        <v>33641</v>
      </c>
      <c r="AC5775" s="2" t="s">
        <v>66</v>
      </c>
      <c r="AD5775" s="2" t="s">
        <v>67</v>
      </c>
      <c r="AQ5775" s="2" t="s">
        <v>3206</v>
      </c>
    </row>
    <row r="5776" customFormat="false" ht="12.75" hidden="false" customHeight="false" outlineLevel="0" collapsed="false">
      <c r="A5776" s="3" t="s">
        <v>33642</v>
      </c>
      <c r="B5776" s="1" t="s">
        <v>33643</v>
      </c>
      <c r="C5776" s="4" t="n">
        <f aca="false">IF(OR(T5776="SSES",T5776="VAR"),-COUNTIF(P$2:P$6715,R5776)+1,IF(T5776="ES",1,IF(OR(T5776="CL",T5776="OR",T5776="SBOR",T5776="SPFM",T5776="FM",T5776="SBFM",T5776="FO",T5776="GN",T5776="SSGN"),0)))</f>
        <v>1</v>
      </c>
      <c r="D5776" s="1" t="n">
        <v>5775</v>
      </c>
      <c r="E5776" s="1" t="s">
        <v>22635</v>
      </c>
      <c r="F5776" s="1"/>
      <c r="G5776" s="1" t="s">
        <v>22654</v>
      </c>
      <c r="H5776" s="1" t="s">
        <v>32418</v>
      </c>
      <c r="I5776" s="1" t="s">
        <v>33337</v>
      </c>
      <c r="J5776" s="1"/>
      <c r="K5776" s="1" t="s">
        <v>33567</v>
      </c>
      <c r="L5776" s="1" t="s">
        <v>25254</v>
      </c>
      <c r="M5776" s="1" t="s">
        <v>25255</v>
      </c>
      <c r="N5776" s="1" t="s">
        <v>2732</v>
      </c>
      <c r="O5776" s="1" t="s">
        <v>25256</v>
      </c>
      <c r="P5776" s="1" t="n">
        <v>128956</v>
      </c>
      <c r="Q5776" s="1" t="n">
        <v>198883</v>
      </c>
      <c r="R5776" s="1" t="n">
        <v>198883</v>
      </c>
      <c r="S5776" s="1" t="n">
        <v>128956</v>
      </c>
      <c r="T5776" s="1" t="s">
        <v>69</v>
      </c>
      <c r="U5776" s="1" t="s">
        <v>33644</v>
      </c>
      <c r="V5776" s="1" t="s">
        <v>33645</v>
      </c>
      <c r="W5776" s="1" t="s">
        <v>33646</v>
      </c>
      <c r="X5776" s="1" t="s">
        <v>33645</v>
      </c>
      <c r="Y5776" s="1" t="s">
        <v>33647</v>
      </c>
      <c r="Z5776" s="1" t="n">
        <v>3</v>
      </c>
      <c r="AA5776" s="1" t="s">
        <v>173</v>
      </c>
      <c r="AB5776" s="1" t="s">
        <v>33648</v>
      </c>
      <c r="AC5776" s="2" t="s">
        <v>66</v>
      </c>
      <c r="AD5776" s="2" t="s">
        <v>67</v>
      </c>
      <c r="AQ5776" s="2" t="s">
        <v>9018</v>
      </c>
      <c r="AR5776" s="2" t="s">
        <v>9018</v>
      </c>
    </row>
    <row r="5777" customFormat="false" ht="12.75" hidden="false" customHeight="false" outlineLevel="0" collapsed="false">
      <c r="A5777" s="3" t="s">
        <v>33649</v>
      </c>
      <c r="B5777" s="1" t="s">
        <v>33650</v>
      </c>
      <c r="C5777" s="4" t="n">
        <f aca="false">IF(OR(T5777="SSES",T5777="VAR"),-COUNTIF(P$2:P$6715,R5777)+1,IF(T5777="ES",1,IF(OR(T5777="CL",T5777="OR",T5777="SBOR",T5777="SPFM",T5777="FM",T5777="SBFM",T5777="FO",T5777="GN",T5777="SSGN"),0)))</f>
        <v>1</v>
      </c>
      <c r="D5777" s="1" t="n">
        <v>5776</v>
      </c>
      <c r="E5777" s="1" t="s">
        <v>22635</v>
      </c>
      <c r="F5777" s="1"/>
      <c r="G5777" s="1" t="s">
        <v>22654</v>
      </c>
      <c r="H5777" s="1" t="s">
        <v>32418</v>
      </c>
      <c r="I5777" s="1" t="s">
        <v>33337</v>
      </c>
      <c r="J5777" s="1"/>
      <c r="K5777" s="1" t="s">
        <v>33567</v>
      </c>
      <c r="L5777" s="1" t="s">
        <v>25254</v>
      </c>
      <c r="M5777" s="1" t="s">
        <v>25255</v>
      </c>
      <c r="N5777" s="1" t="s">
        <v>2732</v>
      </c>
      <c r="O5777" s="1" t="s">
        <v>25256</v>
      </c>
      <c r="P5777" s="1" t="n">
        <v>128963</v>
      </c>
      <c r="Q5777" s="1" t="n">
        <v>198883</v>
      </c>
      <c r="R5777" s="1" t="n">
        <v>198883</v>
      </c>
      <c r="S5777" s="1" t="n">
        <v>128963</v>
      </c>
      <c r="T5777" s="1" t="s">
        <v>69</v>
      </c>
      <c r="U5777" s="1" t="s">
        <v>33651</v>
      </c>
      <c r="V5777" s="1" t="s">
        <v>33652</v>
      </c>
      <c r="W5777" s="1" t="s">
        <v>33653</v>
      </c>
      <c r="X5777" s="1" t="s">
        <v>33652</v>
      </c>
      <c r="Y5777" s="1" t="s">
        <v>33654</v>
      </c>
      <c r="Z5777" s="1" t="n">
        <v>3</v>
      </c>
      <c r="AA5777" s="1" t="s">
        <v>65</v>
      </c>
      <c r="AB5777" s="1" t="s">
        <v>33655</v>
      </c>
      <c r="AC5777" s="2" t="s">
        <v>66</v>
      </c>
      <c r="AD5777" s="2" t="s">
        <v>67</v>
      </c>
      <c r="AQ5777" s="2" t="s">
        <v>3206</v>
      </c>
    </row>
    <row r="5778" customFormat="false" ht="12.75" hidden="false" customHeight="false" outlineLevel="0" collapsed="false">
      <c r="A5778" s="3" t="s">
        <v>33656</v>
      </c>
      <c r="B5778" s="1" t="s">
        <v>33657</v>
      </c>
      <c r="C5778" s="4" t="n">
        <f aca="false">IF(OR(T5778="SSES",T5778="VAR"),-COUNTIF(P$2:P$6715,R5778)+1,IF(T5778="ES",1,IF(OR(T5778="CL",T5778="OR",T5778="SBOR",T5778="SPFM",T5778="FM",T5778="SBFM",T5778="FO",T5778="GN",T5778="SSGN"),0)))</f>
        <v>1</v>
      </c>
      <c r="D5778" s="1" t="n">
        <v>5777</v>
      </c>
      <c r="E5778" s="1" t="s">
        <v>22635</v>
      </c>
      <c r="F5778" s="1"/>
      <c r="G5778" s="1" t="s">
        <v>22654</v>
      </c>
      <c r="H5778" s="1" t="s">
        <v>32418</v>
      </c>
      <c r="I5778" s="1" t="s">
        <v>33337</v>
      </c>
      <c r="J5778" s="1"/>
      <c r="K5778" s="1" t="s">
        <v>33567</v>
      </c>
      <c r="L5778" s="1" t="s">
        <v>25254</v>
      </c>
      <c r="M5778" s="1" t="s">
        <v>25255</v>
      </c>
      <c r="N5778" s="1" t="s">
        <v>2732</v>
      </c>
      <c r="O5778" s="1" t="s">
        <v>25256</v>
      </c>
      <c r="P5778" s="1" t="n">
        <v>128970</v>
      </c>
      <c r="Q5778" s="1" t="n">
        <v>198883</v>
      </c>
      <c r="R5778" s="1" t="n">
        <v>198883</v>
      </c>
      <c r="S5778" s="1" t="n">
        <v>128970</v>
      </c>
      <c r="T5778" s="1" t="s">
        <v>69</v>
      </c>
      <c r="U5778" s="1" t="s">
        <v>33658</v>
      </c>
      <c r="V5778" s="1" t="s">
        <v>33659</v>
      </c>
      <c r="W5778" s="1" t="s">
        <v>33660</v>
      </c>
      <c r="X5778" s="1" t="s">
        <v>33659</v>
      </c>
      <c r="Y5778" s="1" t="s">
        <v>33661</v>
      </c>
      <c r="Z5778" s="1" t="n">
        <v>3</v>
      </c>
      <c r="AA5778" s="1" t="s">
        <v>65</v>
      </c>
      <c r="AB5778" s="1" t="s">
        <v>33662</v>
      </c>
      <c r="AC5778" s="2" t="s">
        <v>66</v>
      </c>
      <c r="AD5778" s="2" t="s">
        <v>67</v>
      </c>
      <c r="AQ5778" s="2" t="s">
        <v>3206</v>
      </c>
    </row>
    <row r="5779" customFormat="false" ht="12.75" hidden="false" customHeight="false" outlineLevel="0" collapsed="false">
      <c r="A5779" s="3" t="s">
        <v>33663</v>
      </c>
      <c r="B5779" s="1" t="s">
        <v>33664</v>
      </c>
      <c r="C5779" s="4" t="n">
        <f aca="false">IF(OR(T5779="SSES",T5779="VAR"),-COUNTIF(P$2:P$6715,R5779)+1,IF(T5779="ES",1,IF(OR(T5779="CL",T5779="OR",T5779="SBOR",T5779="SPFM",T5779="FM",T5779="SBFM",T5779="FO",T5779="GN",T5779="SSGN"),0)))</f>
        <v>1</v>
      </c>
      <c r="D5779" s="1" t="n">
        <v>5778</v>
      </c>
      <c r="E5779" s="1" t="s">
        <v>22635</v>
      </c>
      <c r="F5779" s="1"/>
      <c r="G5779" s="1" t="s">
        <v>22654</v>
      </c>
      <c r="H5779" s="1" t="s">
        <v>32418</v>
      </c>
      <c r="I5779" s="1" t="s">
        <v>33337</v>
      </c>
      <c r="J5779" s="1"/>
      <c r="K5779" s="1" t="s">
        <v>33567</v>
      </c>
      <c r="L5779" s="1" t="s">
        <v>25254</v>
      </c>
      <c r="M5779" s="1" t="s">
        <v>25255</v>
      </c>
      <c r="N5779" s="1" t="s">
        <v>2732</v>
      </c>
      <c r="O5779" s="1" t="s">
        <v>25256</v>
      </c>
      <c r="P5779" s="1" t="n">
        <v>128996</v>
      </c>
      <c r="Q5779" s="1" t="n">
        <v>198883</v>
      </c>
      <c r="R5779" s="1" t="n">
        <v>198883</v>
      </c>
      <c r="S5779" s="1" t="n">
        <v>128996</v>
      </c>
      <c r="T5779" s="1" t="s">
        <v>69</v>
      </c>
      <c r="U5779" s="1" t="s">
        <v>33665</v>
      </c>
      <c r="V5779" s="1" t="s">
        <v>33666</v>
      </c>
      <c r="W5779" s="1" t="s">
        <v>33667</v>
      </c>
      <c r="X5779" s="1" t="s">
        <v>33666</v>
      </c>
      <c r="Y5779" s="1"/>
      <c r="Z5779" s="1" t="n">
        <v>3</v>
      </c>
      <c r="AA5779" s="1" t="s">
        <v>65</v>
      </c>
      <c r="AB5779" s="1" t="s">
        <v>33668</v>
      </c>
      <c r="AC5779" s="2" t="s">
        <v>66</v>
      </c>
      <c r="AD5779" s="2" t="s">
        <v>67</v>
      </c>
    </row>
    <row r="5780" customFormat="false" ht="12.75" hidden="false" customHeight="false" outlineLevel="0" collapsed="false">
      <c r="A5780" s="3" t="s">
        <v>33669</v>
      </c>
      <c r="B5780" s="1" t="s">
        <v>33670</v>
      </c>
      <c r="C5780" s="4" t="n">
        <f aca="false">IF(OR(T5780="SSES",T5780="VAR"),-COUNTIF(P$2:P$6715,R5780)+1,IF(T5780="ES",1,IF(OR(T5780="CL",T5780="OR",T5780="SBOR",T5780="SPFM",T5780="FM",T5780="SBFM",T5780="FO",T5780="GN",T5780="SSGN"),0)))</f>
        <v>1</v>
      </c>
      <c r="D5780" s="1" t="n">
        <v>5779</v>
      </c>
      <c r="E5780" s="1" t="s">
        <v>22635</v>
      </c>
      <c r="F5780" s="1"/>
      <c r="G5780" s="1" t="s">
        <v>22654</v>
      </c>
      <c r="H5780" s="1" t="s">
        <v>32418</v>
      </c>
      <c r="I5780" s="1" t="s">
        <v>33337</v>
      </c>
      <c r="J5780" s="1"/>
      <c r="K5780" s="1" t="s">
        <v>33567</v>
      </c>
      <c r="L5780" s="1" t="s">
        <v>25254</v>
      </c>
      <c r="M5780" s="1" t="s">
        <v>25255</v>
      </c>
      <c r="N5780" s="1" t="s">
        <v>2732</v>
      </c>
      <c r="O5780" s="1" t="s">
        <v>25256</v>
      </c>
      <c r="P5780" s="1" t="n">
        <v>129000</v>
      </c>
      <c r="Q5780" s="1" t="n">
        <v>198883</v>
      </c>
      <c r="R5780" s="1" t="n">
        <v>198883</v>
      </c>
      <c r="S5780" s="1" t="n">
        <v>129000</v>
      </c>
      <c r="T5780" s="1" t="s">
        <v>69</v>
      </c>
      <c r="U5780" s="1" t="s">
        <v>16929</v>
      </c>
      <c r="V5780" s="1" t="s">
        <v>33671</v>
      </c>
      <c r="W5780" s="1" t="s">
        <v>33672</v>
      </c>
      <c r="X5780" s="1" t="s">
        <v>33671</v>
      </c>
      <c r="Y5780" s="1" t="s">
        <v>33673</v>
      </c>
      <c r="Z5780" s="1" t="n">
        <v>7</v>
      </c>
      <c r="AA5780" s="1" t="s">
        <v>65</v>
      </c>
      <c r="AB5780" s="1" t="s">
        <v>33674</v>
      </c>
      <c r="AC5780" s="2" t="s">
        <v>66</v>
      </c>
      <c r="AD5780" s="2" t="s">
        <v>67</v>
      </c>
      <c r="AO5780" s="2" t="s">
        <v>3206</v>
      </c>
      <c r="AP5780" s="2" t="s">
        <v>3206</v>
      </c>
      <c r="AQ5780" s="2" t="s">
        <v>3206</v>
      </c>
      <c r="AU5780" s="2" t="s">
        <v>25272</v>
      </c>
    </row>
    <row r="5781" customFormat="false" ht="12.75" hidden="false" customHeight="false" outlineLevel="0" collapsed="false">
      <c r="A5781" s="3" t="s">
        <v>33675</v>
      </c>
      <c r="B5781" s="1" t="s">
        <v>33676</v>
      </c>
      <c r="C5781" s="4" t="n">
        <f aca="false">IF(OR(T5781="SSES",T5781="VAR"),-COUNTIF(P$2:P$6715,R5781)+1,IF(T5781="ES",1,IF(OR(T5781="CL",T5781="OR",T5781="SBOR",T5781="SPFM",T5781="FM",T5781="SBFM",T5781="FO",T5781="GN",T5781="SSGN"),0)))</f>
        <v>1</v>
      </c>
      <c r="D5781" s="1" t="n">
        <v>5780</v>
      </c>
      <c r="E5781" s="1" t="s">
        <v>22635</v>
      </c>
      <c r="F5781" s="1"/>
      <c r="G5781" s="1" t="s">
        <v>22654</v>
      </c>
      <c r="H5781" s="1" t="s">
        <v>32418</v>
      </c>
      <c r="I5781" s="1" t="s">
        <v>33337</v>
      </c>
      <c r="J5781" s="1"/>
      <c r="K5781" s="1" t="s">
        <v>33567</v>
      </c>
      <c r="L5781" s="1" t="s">
        <v>25254</v>
      </c>
      <c r="M5781" s="1" t="s">
        <v>25255</v>
      </c>
      <c r="N5781" s="1" t="s">
        <v>2732</v>
      </c>
      <c r="O5781" s="1" t="s">
        <v>25256</v>
      </c>
      <c r="P5781" s="1" t="n">
        <v>129003</v>
      </c>
      <c r="Q5781" s="1" t="n">
        <v>198883</v>
      </c>
      <c r="R5781" s="1" t="n">
        <v>198883</v>
      </c>
      <c r="S5781" s="1" t="n">
        <v>129003</v>
      </c>
      <c r="T5781" s="1" t="s">
        <v>69</v>
      </c>
      <c r="U5781" s="1" t="s">
        <v>16929</v>
      </c>
      <c r="V5781" s="1" t="s">
        <v>33677</v>
      </c>
      <c r="W5781" s="1" t="s">
        <v>33678</v>
      </c>
      <c r="X5781" s="1" t="s">
        <v>33677</v>
      </c>
      <c r="Y5781" s="1" t="s">
        <v>33679</v>
      </c>
      <c r="Z5781" s="1" t="n">
        <v>3</v>
      </c>
      <c r="AA5781" s="1" t="s">
        <v>65</v>
      </c>
      <c r="AB5781" s="1" t="s">
        <v>33680</v>
      </c>
      <c r="AC5781" s="2" t="s">
        <v>66</v>
      </c>
      <c r="AD5781" s="2" t="s">
        <v>67</v>
      </c>
      <c r="AO5781" s="2" t="s">
        <v>3206</v>
      </c>
      <c r="AQ5781" s="2" t="s">
        <v>3206</v>
      </c>
      <c r="AR5781" s="2" t="s">
        <v>3206</v>
      </c>
    </row>
    <row r="5782" customFormat="false" ht="12.75" hidden="false" customHeight="false" outlineLevel="0" collapsed="false">
      <c r="A5782" s="3" t="s">
        <v>33681</v>
      </c>
      <c r="B5782" s="1" t="s">
        <v>33676</v>
      </c>
      <c r="C5782" s="4" t="n">
        <f aca="false">IF(OR(T5782="SSES",T5782="VAR"),-COUNTIF(P$2:P$6715,R5782)+1,IF(T5782="ES",1,IF(OR(T5782="CL",T5782="OR",T5782="SBOR",T5782="SPFM",T5782="FM",T5782="SBFM",T5782="FO",T5782="GN",T5782="SSGN"),0)))</f>
        <v>0</v>
      </c>
      <c r="D5782" s="1" t="n">
        <v>5781</v>
      </c>
      <c r="E5782" s="1" t="s">
        <v>22635</v>
      </c>
      <c r="F5782" s="1"/>
      <c r="G5782" s="1" t="s">
        <v>22654</v>
      </c>
      <c r="H5782" s="1" t="s">
        <v>32418</v>
      </c>
      <c r="I5782" s="1" t="s">
        <v>33337</v>
      </c>
      <c r="J5782" s="1"/>
      <c r="K5782" s="1" t="s">
        <v>33567</v>
      </c>
      <c r="L5782" s="1" t="s">
        <v>25254</v>
      </c>
      <c r="M5782" s="1" t="s">
        <v>25255</v>
      </c>
      <c r="N5782" s="1" t="s">
        <v>2732</v>
      </c>
      <c r="O5782" s="1" t="s">
        <v>25256</v>
      </c>
      <c r="P5782" s="1" t="n">
        <v>142164</v>
      </c>
      <c r="Q5782" s="1" t="n">
        <v>129003</v>
      </c>
      <c r="R5782" s="1" t="n">
        <v>129003</v>
      </c>
      <c r="S5782" s="1" t="n">
        <v>142164</v>
      </c>
      <c r="T5782" s="1" t="s">
        <v>1467</v>
      </c>
      <c r="U5782" s="1" t="s">
        <v>16929</v>
      </c>
      <c r="V5782" s="1" t="s">
        <v>33682</v>
      </c>
      <c r="W5782" s="1" t="s">
        <v>33683</v>
      </c>
      <c r="X5782" s="1" t="s">
        <v>33682</v>
      </c>
      <c r="Y5782" s="1"/>
      <c r="Z5782" s="1" t="n">
        <v>3</v>
      </c>
      <c r="AA5782" s="1" t="s">
        <v>65</v>
      </c>
      <c r="AB5782" s="1" t="s">
        <v>33684</v>
      </c>
      <c r="AC5782" s="2" t="s">
        <v>66</v>
      </c>
      <c r="AD5782" s="2" t="s">
        <v>67</v>
      </c>
      <c r="AQ5782" s="2" t="s">
        <v>3206</v>
      </c>
    </row>
    <row r="5783" customFormat="false" ht="12.75" hidden="false" customHeight="false" outlineLevel="0" collapsed="false">
      <c r="A5783" s="3" t="s">
        <v>33685</v>
      </c>
      <c r="B5783" s="1" t="s">
        <v>33686</v>
      </c>
      <c r="C5783" s="4" t="n">
        <f aca="false">IF(OR(T5783="SSES",T5783="VAR"),-COUNTIF(P$2:P$6715,R5783)+1,IF(T5783="ES",1,IF(OR(T5783="CL",T5783="OR",T5783="SBOR",T5783="SPFM",T5783="FM",T5783="SBFM",T5783="FO",T5783="GN",T5783="SSGN"),0)))</f>
        <v>1</v>
      </c>
      <c r="D5783" s="1" t="n">
        <v>5782</v>
      </c>
      <c r="E5783" s="1" t="s">
        <v>22635</v>
      </c>
      <c r="F5783" s="1"/>
      <c r="G5783" s="1" t="s">
        <v>22654</v>
      </c>
      <c r="H5783" s="1" t="s">
        <v>32418</v>
      </c>
      <c r="I5783" s="1" t="s">
        <v>33337</v>
      </c>
      <c r="J5783" s="1"/>
      <c r="K5783" s="1" t="s">
        <v>33567</v>
      </c>
      <c r="L5783" s="1" t="s">
        <v>25254</v>
      </c>
      <c r="M5783" s="1" t="s">
        <v>25255</v>
      </c>
      <c r="N5783" s="1" t="s">
        <v>2732</v>
      </c>
      <c r="O5783" s="1" t="s">
        <v>25256</v>
      </c>
      <c r="P5783" s="1" t="n">
        <v>129007</v>
      </c>
      <c r="Q5783" s="1" t="n">
        <v>198883</v>
      </c>
      <c r="R5783" s="1" t="n">
        <v>198883</v>
      </c>
      <c r="S5783" s="1" t="n">
        <v>129007</v>
      </c>
      <c r="T5783" s="1" t="s">
        <v>69</v>
      </c>
      <c r="U5783" s="1" t="s">
        <v>16929</v>
      </c>
      <c r="V5783" s="1" t="s">
        <v>33687</v>
      </c>
      <c r="W5783" s="1" t="s">
        <v>33688</v>
      </c>
      <c r="X5783" s="1" t="s">
        <v>33687</v>
      </c>
      <c r="Y5783" s="1" t="s">
        <v>33689</v>
      </c>
      <c r="Z5783" s="1" t="n">
        <v>3</v>
      </c>
      <c r="AA5783" s="1" t="s">
        <v>65</v>
      </c>
      <c r="AB5783" s="1" t="s">
        <v>33690</v>
      </c>
      <c r="AC5783" s="2" t="s">
        <v>66</v>
      </c>
      <c r="AD5783" s="2" t="s">
        <v>67</v>
      </c>
      <c r="AM5783" s="2" t="s">
        <v>25909</v>
      </c>
      <c r="AQ5783" s="2" t="s">
        <v>3206</v>
      </c>
      <c r="AR5783" s="2" t="s">
        <v>3206</v>
      </c>
    </row>
    <row r="5784" customFormat="false" ht="12.75" hidden="false" customHeight="false" outlineLevel="0" collapsed="false">
      <c r="A5784" s="3" t="s">
        <v>33691</v>
      </c>
      <c r="B5784" s="1" t="s">
        <v>33692</v>
      </c>
      <c r="C5784" s="4" t="n">
        <f aca="false">IF(OR(T5784="SSES",T5784="VAR"),-COUNTIF(P$2:P$6715,R5784)+1,IF(T5784="ES",1,IF(OR(T5784="CL",T5784="OR",T5784="SBOR",T5784="SPFM",T5784="FM",T5784="SBFM",T5784="FO",T5784="GN",T5784="SSGN"),0)))</f>
        <v>1</v>
      </c>
      <c r="D5784" s="1" t="n">
        <v>5783</v>
      </c>
      <c r="E5784" s="1" t="s">
        <v>22635</v>
      </c>
      <c r="F5784" s="1"/>
      <c r="G5784" s="1" t="s">
        <v>22654</v>
      </c>
      <c r="H5784" s="1" t="s">
        <v>32418</v>
      </c>
      <c r="I5784" s="1" t="s">
        <v>33337</v>
      </c>
      <c r="J5784" s="1"/>
      <c r="K5784" s="1" t="s">
        <v>33567</v>
      </c>
      <c r="L5784" s="1" t="s">
        <v>25254</v>
      </c>
      <c r="M5784" s="1" t="s">
        <v>25255</v>
      </c>
      <c r="N5784" s="1" t="s">
        <v>2732</v>
      </c>
      <c r="O5784" s="1" t="s">
        <v>25256</v>
      </c>
      <c r="P5784" s="1" t="n">
        <v>129016</v>
      </c>
      <c r="Q5784" s="1" t="n">
        <v>198883</v>
      </c>
      <c r="R5784" s="1" t="n">
        <v>198883</v>
      </c>
      <c r="S5784" s="1" t="n">
        <v>129016</v>
      </c>
      <c r="T5784" s="1" t="s">
        <v>69</v>
      </c>
      <c r="U5784" s="1" t="s">
        <v>33693</v>
      </c>
      <c r="V5784" s="1" t="s">
        <v>33694</v>
      </c>
      <c r="W5784" s="1" t="s">
        <v>33695</v>
      </c>
      <c r="X5784" s="1" t="s">
        <v>33694</v>
      </c>
      <c r="Y5784" s="1"/>
      <c r="Z5784" s="1" t="n">
        <v>3</v>
      </c>
      <c r="AA5784" s="1" t="s">
        <v>65</v>
      </c>
      <c r="AB5784" s="1" t="s">
        <v>33696</v>
      </c>
    </row>
    <row r="5785" customFormat="false" ht="12.75" hidden="false" customHeight="false" outlineLevel="0" collapsed="false">
      <c r="A5785" s="3" t="s">
        <v>33697</v>
      </c>
      <c r="B5785" s="1" t="s">
        <v>33698</v>
      </c>
      <c r="C5785" s="4" t="n">
        <f aca="false">IF(OR(T5785="SSES",T5785="VAR"),-COUNTIF(P$2:P$6715,R5785)+1,IF(T5785="ES",1,IF(OR(T5785="CL",T5785="OR",T5785="SBOR",T5785="SPFM",T5785="FM",T5785="SBFM",T5785="FO",T5785="GN",T5785="SSGN"),0)))</f>
        <v>1</v>
      </c>
      <c r="D5785" s="1" t="n">
        <v>5784</v>
      </c>
      <c r="E5785" s="1" t="s">
        <v>22635</v>
      </c>
      <c r="F5785" s="1"/>
      <c r="G5785" s="1" t="s">
        <v>22654</v>
      </c>
      <c r="H5785" s="1" t="s">
        <v>32418</v>
      </c>
      <c r="I5785" s="1" t="s">
        <v>33337</v>
      </c>
      <c r="J5785" s="1"/>
      <c r="K5785" s="1" t="s">
        <v>33567</v>
      </c>
      <c r="L5785" s="1" t="s">
        <v>25254</v>
      </c>
      <c r="M5785" s="1" t="s">
        <v>25255</v>
      </c>
      <c r="N5785" s="1" t="s">
        <v>2732</v>
      </c>
      <c r="O5785" s="1" t="s">
        <v>25256</v>
      </c>
      <c r="P5785" s="1" t="n">
        <v>129022</v>
      </c>
      <c r="Q5785" s="1" t="n">
        <v>198883</v>
      </c>
      <c r="R5785" s="1" t="n">
        <v>198883</v>
      </c>
      <c r="S5785" s="1" t="n">
        <v>129022</v>
      </c>
      <c r="T5785" s="1" t="s">
        <v>69</v>
      </c>
      <c r="U5785" s="1" t="s">
        <v>25625</v>
      </c>
      <c r="V5785" s="1" t="s">
        <v>33699</v>
      </c>
      <c r="W5785" s="1" t="s">
        <v>33700</v>
      </c>
      <c r="X5785" s="1" t="s">
        <v>33699</v>
      </c>
      <c r="Y5785" s="1"/>
      <c r="Z5785" s="1" t="n">
        <v>3</v>
      </c>
      <c r="AA5785" s="1" t="s">
        <v>65</v>
      </c>
      <c r="AB5785" s="1" t="s">
        <v>33701</v>
      </c>
      <c r="AC5785" s="2" t="s">
        <v>66</v>
      </c>
      <c r="AD5785" s="2" t="s">
        <v>67</v>
      </c>
      <c r="AQ5785" s="2" t="s">
        <v>3206</v>
      </c>
      <c r="AR5785" s="2" t="s">
        <v>3206</v>
      </c>
    </row>
    <row r="5786" customFormat="false" ht="12.75" hidden="false" customHeight="false" outlineLevel="0" collapsed="false">
      <c r="A5786" s="3" t="s">
        <v>33702</v>
      </c>
      <c r="B5786" s="1" t="s">
        <v>33703</v>
      </c>
      <c r="C5786" s="4" t="n">
        <f aca="false">IF(OR(T5786="SSES",T5786="VAR"),-COUNTIF(P$2:P$6715,R5786)+1,IF(T5786="ES",1,IF(OR(T5786="CL",T5786="OR",T5786="SBOR",T5786="SPFM",T5786="FM",T5786="SBFM",T5786="FO",T5786="GN",T5786="SSGN"),0)))</f>
        <v>1</v>
      </c>
      <c r="D5786" s="1" t="n">
        <v>5785</v>
      </c>
      <c r="E5786" s="1" t="s">
        <v>22635</v>
      </c>
      <c r="F5786" s="1"/>
      <c r="G5786" s="1" t="s">
        <v>22654</v>
      </c>
      <c r="H5786" s="1" t="s">
        <v>32418</v>
      </c>
      <c r="I5786" s="1" t="s">
        <v>33337</v>
      </c>
      <c r="J5786" s="1"/>
      <c r="K5786" s="1" t="s">
        <v>33567</v>
      </c>
      <c r="L5786" s="1" t="s">
        <v>25254</v>
      </c>
      <c r="M5786" s="1" t="s">
        <v>25255</v>
      </c>
      <c r="N5786" s="1" t="s">
        <v>2732</v>
      </c>
      <c r="O5786" s="1" t="s">
        <v>25256</v>
      </c>
      <c r="P5786" s="1" t="n">
        <v>129032</v>
      </c>
      <c r="Q5786" s="1" t="n">
        <v>198883</v>
      </c>
      <c r="R5786" s="1" t="n">
        <v>198883</v>
      </c>
      <c r="S5786" s="1" t="n">
        <v>129032</v>
      </c>
      <c r="T5786" s="1" t="s">
        <v>69</v>
      </c>
      <c r="U5786" s="1" t="s">
        <v>16929</v>
      </c>
      <c r="V5786" s="1" t="s">
        <v>33704</v>
      </c>
      <c r="W5786" s="1" t="s">
        <v>33705</v>
      </c>
      <c r="X5786" s="1" t="s">
        <v>33704</v>
      </c>
      <c r="Y5786" s="1" t="s">
        <v>33706</v>
      </c>
      <c r="Z5786" s="1" t="n">
        <v>3</v>
      </c>
      <c r="AA5786" s="1" t="s">
        <v>65</v>
      </c>
      <c r="AB5786" s="1" t="s">
        <v>33707</v>
      </c>
      <c r="AC5786" s="2" t="s">
        <v>66</v>
      </c>
      <c r="AD5786" s="2" t="s">
        <v>67</v>
      </c>
      <c r="AQ5786" s="2" t="s">
        <v>3232</v>
      </c>
    </row>
    <row r="5787" customFormat="false" ht="12.75" hidden="false" customHeight="false" outlineLevel="0" collapsed="false">
      <c r="A5787" s="3" t="s">
        <v>33708</v>
      </c>
      <c r="B5787" s="1" t="s">
        <v>33709</v>
      </c>
      <c r="C5787" s="4" t="n">
        <f aca="false">IF(OR(T5787="SSES",T5787="VAR"),-COUNTIF(P$2:P$6715,R5787)+1,IF(T5787="ES",1,IF(OR(T5787="CL",T5787="OR",T5787="SBOR",T5787="SPFM",T5787="FM",T5787="SBFM",T5787="FO",T5787="GN",T5787="SSGN"),0)))</f>
        <v>1</v>
      </c>
      <c r="D5787" s="1" t="n">
        <v>5786</v>
      </c>
      <c r="E5787" s="1" t="s">
        <v>22635</v>
      </c>
      <c r="F5787" s="1"/>
      <c r="G5787" s="1" t="s">
        <v>22654</v>
      </c>
      <c r="H5787" s="1" t="s">
        <v>32418</v>
      </c>
      <c r="I5787" s="1" t="s">
        <v>33337</v>
      </c>
      <c r="J5787" s="1"/>
      <c r="K5787" s="1" t="s">
        <v>33567</v>
      </c>
      <c r="L5787" s="1" t="s">
        <v>25254</v>
      </c>
      <c r="M5787" s="1" t="s">
        <v>25255</v>
      </c>
      <c r="N5787" s="1" t="s">
        <v>2732</v>
      </c>
      <c r="O5787" s="1" t="s">
        <v>25256</v>
      </c>
      <c r="P5787" s="1" t="n">
        <v>129034</v>
      </c>
      <c r="Q5787" s="1" t="n">
        <v>198883</v>
      </c>
      <c r="R5787" s="1" t="n">
        <v>198883</v>
      </c>
      <c r="S5787" s="1" t="n">
        <v>129034</v>
      </c>
      <c r="T5787" s="1" t="s">
        <v>69</v>
      </c>
      <c r="U5787" s="1" t="s">
        <v>16929</v>
      </c>
      <c r="V5787" s="1" t="s">
        <v>33710</v>
      </c>
      <c r="W5787" s="1" t="s">
        <v>33711</v>
      </c>
      <c r="X5787" s="1" t="s">
        <v>33710</v>
      </c>
      <c r="Y5787" s="1" t="s">
        <v>33712</v>
      </c>
      <c r="Z5787" s="1" t="n">
        <v>3</v>
      </c>
      <c r="AA5787" s="1" t="s">
        <v>65</v>
      </c>
      <c r="AB5787" s="1" t="s">
        <v>33713</v>
      </c>
    </row>
    <row r="5788" customFormat="false" ht="12.75" hidden="false" customHeight="false" outlineLevel="0" collapsed="false">
      <c r="A5788" s="3" t="s">
        <v>33714</v>
      </c>
      <c r="B5788" s="1" t="s">
        <v>33709</v>
      </c>
      <c r="C5788" s="4" t="n">
        <f aca="false">IF(OR(T5788="SSES",T5788="VAR"),-COUNTIF(P$2:P$6715,R5788)+1,IF(T5788="ES",1,IF(OR(T5788="CL",T5788="OR",T5788="SBOR",T5788="SPFM",T5788="FM",T5788="SBFM",T5788="FO",T5788="GN",T5788="SSGN"),0)))</f>
        <v>0</v>
      </c>
      <c r="D5788" s="1" t="n">
        <v>5787</v>
      </c>
      <c r="E5788" s="1" t="s">
        <v>22635</v>
      </c>
      <c r="F5788" s="1"/>
      <c r="G5788" s="1" t="s">
        <v>22654</v>
      </c>
      <c r="H5788" s="1" t="s">
        <v>32418</v>
      </c>
      <c r="I5788" s="1" t="s">
        <v>33337</v>
      </c>
      <c r="J5788" s="1"/>
      <c r="K5788" s="1" t="s">
        <v>33567</v>
      </c>
      <c r="L5788" s="1" t="s">
        <v>25254</v>
      </c>
      <c r="M5788" s="1" t="s">
        <v>25255</v>
      </c>
      <c r="N5788" s="1" t="s">
        <v>2732</v>
      </c>
      <c r="O5788" s="1" t="s">
        <v>25256</v>
      </c>
      <c r="P5788" s="1" t="n">
        <v>142185</v>
      </c>
      <c r="Q5788" s="1" t="n">
        <v>129034</v>
      </c>
      <c r="R5788" s="1" t="n">
        <v>129034</v>
      </c>
      <c r="S5788" s="1" t="n">
        <v>142185</v>
      </c>
      <c r="T5788" s="1" t="s">
        <v>1467</v>
      </c>
      <c r="U5788" s="1" t="s">
        <v>16929</v>
      </c>
      <c r="V5788" s="1" t="s">
        <v>33715</v>
      </c>
      <c r="W5788" s="1" t="s">
        <v>33716</v>
      </c>
      <c r="X5788" s="1" t="s">
        <v>33715</v>
      </c>
      <c r="Y5788" s="1"/>
      <c r="Z5788" s="1" t="n">
        <v>3</v>
      </c>
      <c r="AA5788" s="1" t="s">
        <v>65</v>
      </c>
      <c r="AB5788" s="1" t="s">
        <v>33717</v>
      </c>
      <c r="AC5788" s="2" t="s">
        <v>66</v>
      </c>
      <c r="AD5788" s="2" t="s">
        <v>67</v>
      </c>
      <c r="AQ5788" s="2" t="s">
        <v>3206</v>
      </c>
    </row>
    <row r="5789" customFormat="false" ht="12.75" hidden="false" customHeight="false" outlineLevel="0" collapsed="false">
      <c r="A5789" s="3" t="s">
        <v>33718</v>
      </c>
      <c r="B5789" s="1" t="s">
        <v>33719</v>
      </c>
      <c r="C5789" s="4" t="n">
        <f aca="false">IF(OR(T5789="SSES",T5789="VAR"),-COUNTIF(P$2:P$6715,R5789)+1,IF(T5789="ES",1,IF(OR(T5789="CL",T5789="OR",T5789="SBOR",T5789="SPFM",T5789="FM",T5789="SBFM",T5789="FO",T5789="GN",T5789="SSGN"),0)))</f>
        <v>1</v>
      </c>
      <c r="D5789" s="1" t="n">
        <v>5788</v>
      </c>
      <c r="E5789" s="1" t="s">
        <v>22635</v>
      </c>
      <c r="F5789" s="1"/>
      <c r="G5789" s="1" t="s">
        <v>22654</v>
      </c>
      <c r="H5789" s="1" t="s">
        <v>32418</v>
      </c>
      <c r="I5789" s="1" t="s">
        <v>33720</v>
      </c>
      <c r="J5789" s="1"/>
      <c r="K5789" s="1" t="s">
        <v>33721</v>
      </c>
      <c r="L5789" s="1" t="s">
        <v>25254</v>
      </c>
      <c r="M5789" s="1" t="s">
        <v>25255</v>
      </c>
      <c r="N5789" s="1" t="s">
        <v>2732</v>
      </c>
      <c r="O5789" s="1" t="s">
        <v>25256</v>
      </c>
      <c r="P5789" s="1" t="n">
        <v>86869</v>
      </c>
      <c r="Q5789" s="1" t="n">
        <v>190093</v>
      </c>
      <c r="R5789" s="1" t="n">
        <v>190093</v>
      </c>
      <c r="S5789" s="1" t="n">
        <v>86869</v>
      </c>
      <c r="T5789" s="1" t="s">
        <v>69</v>
      </c>
      <c r="U5789" s="1" t="s">
        <v>33722</v>
      </c>
      <c r="V5789" s="1" t="s">
        <v>33723</v>
      </c>
      <c r="W5789" s="1" t="s">
        <v>33724</v>
      </c>
      <c r="X5789" s="1" t="s">
        <v>33723</v>
      </c>
      <c r="Y5789" s="1" t="s">
        <v>33725</v>
      </c>
      <c r="Z5789" s="1" t="n">
        <v>3</v>
      </c>
      <c r="AA5789" s="1" t="s">
        <v>3770</v>
      </c>
      <c r="AB5789" s="1" t="s">
        <v>33726</v>
      </c>
      <c r="AC5789" s="2" t="s">
        <v>66</v>
      </c>
      <c r="AD5789" s="2" t="s">
        <v>67</v>
      </c>
      <c r="AQ5789" s="2" t="s">
        <v>9018</v>
      </c>
      <c r="AR5789" s="2" t="s">
        <v>9018</v>
      </c>
      <c r="AS5789" s="2" t="s">
        <v>3772</v>
      </c>
    </row>
    <row r="5790" customFormat="false" ht="12.75" hidden="false" customHeight="false" outlineLevel="0" collapsed="false">
      <c r="A5790" s="3" t="s">
        <v>33727</v>
      </c>
      <c r="B5790" s="1" t="s">
        <v>33728</v>
      </c>
      <c r="C5790" s="4" t="n">
        <f aca="false">IF(OR(T5790="SSES",T5790="VAR"),-COUNTIF(P$2:P$6715,R5790)+1,IF(T5790="ES",1,IF(OR(T5790="CL",T5790="OR",T5790="SBOR",T5790="SPFM",T5790="FM",T5790="SBFM",T5790="FO",T5790="GN",T5790="SSGN"),0)))</f>
        <v>1</v>
      </c>
      <c r="D5790" s="1" t="n">
        <v>5789</v>
      </c>
      <c r="E5790" s="1" t="s">
        <v>22635</v>
      </c>
      <c r="F5790" s="1"/>
      <c r="G5790" s="1" t="s">
        <v>22654</v>
      </c>
      <c r="H5790" s="1" t="s">
        <v>32418</v>
      </c>
      <c r="I5790" s="1" t="s">
        <v>33720</v>
      </c>
      <c r="J5790" s="1"/>
      <c r="K5790" s="1" t="s">
        <v>33729</v>
      </c>
      <c r="L5790" s="1" t="s">
        <v>25254</v>
      </c>
      <c r="M5790" s="1" t="s">
        <v>25255</v>
      </c>
      <c r="N5790" s="1" t="s">
        <v>2732</v>
      </c>
      <c r="O5790" s="1" t="s">
        <v>25256</v>
      </c>
      <c r="P5790" s="1" t="n">
        <v>121995</v>
      </c>
      <c r="Q5790" s="1" t="n">
        <v>197537</v>
      </c>
      <c r="R5790" s="1" t="n">
        <v>197537</v>
      </c>
      <c r="S5790" s="1" t="n">
        <v>121995</v>
      </c>
      <c r="T5790" s="1" t="s">
        <v>69</v>
      </c>
      <c r="U5790" s="1" t="s">
        <v>33730</v>
      </c>
      <c r="V5790" s="1" t="s">
        <v>33731</v>
      </c>
      <c r="W5790" s="1" t="s">
        <v>33732</v>
      </c>
      <c r="X5790" s="1" t="s">
        <v>33731</v>
      </c>
      <c r="Y5790" s="1"/>
      <c r="Z5790" s="1" t="n">
        <v>3</v>
      </c>
      <c r="AA5790" s="1" t="s">
        <v>65</v>
      </c>
      <c r="AB5790" s="1" t="s">
        <v>33733</v>
      </c>
      <c r="AC5790" s="2" t="s">
        <v>66</v>
      </c>
      <c r="AD5790" s="2" t="s">
        <v>67</v>
      </c>
      <c r="AQ5790" s="2" t="s">
        <v>3206</v>
      </c>
      <c r="AR5790" s="2" t="s">
        <v>3206</v>
      </c>
    </row>
    <row r="5791" customFormat="false" ht="12.75" hidden="false" customHeight="false" outlineLevel="0" collapsed="false">
      <c r="A5791" s="3" t="s">
        <v>33734</v>
      </c>
      <c r="B5791" s="1" t="s">
        <v>33735</v>
      </c>
      <c r="C5791" s="4" t="n">
        <f aca="false">IF(OR(T5791="SSES",T5791="VAR"),-COUNTIF(P$2:P$6715,R5791)+1,IF(T5791="ES",1,IF(OR(T5791="CL",T5791="OR",T5791="SBOR",T5791="SPFM",T5791="FM",T5791="SBFM",T5791="FO",T5791="GN",T5791="SSGN"),0)))</f>
        <v>1</v>
      </c>
      <c r="D5791" s="1" t="n">
        <v>5790</v>
      </c>
      <c r="E5791" s="1" t="s">
        <v>22635</v>
      </c>
      <c r="F5791" s="1"/>
      <c r="G5791" s="1" t="s">
        <v>22654</v>
      </c>
      <c r="H5791" s="1" t="s">
        <v>32418</v>
      </c>
      <c r="I5791" s="1" t="s">
        <v>33720</v>
      </c>
      <c r="J5791" s="1"/>
      <c r="K5791" s="1" t="s">
        <v>33729</v>
      </c>
      <c r="L5791" s="1" t="s">
        <v>25254</v>
      </c>
      <c r="M5791" s="1" t="s">
        <v>25255</v>
      </c>
      <c r="N5791" s="1" t="s">
        <v>2732</v>
      </c>
      <c r="O5791" s="1" t="s">
        <v>25256</v>
      </c>
      <c r="P5791" s="1" t="n">
        <v>121999</v>
      </c>
      <c r="Q5791" s="1" t="n">
        <v>197537</v>
      </c>
      <c r="R5791" s="1" t="n">
        <v>197537</v>
      </c>
      <c r="S5791" s="1" t="n">
        <v>121999</v>
      </c>
      <c r="T5791" s="1" t="s">
        <v>69</v>
      </c>
      <c r="U5791" s="1" t="s">
        <v>28688</v>
      </c>
      <c r="V5791" s="1" t="s">
        <v>33736</v>
      </c>
      <c r="W5791" s="1" t="s">
        <v>33737</v>
      </c>
      <c r="X5791" s="1" t="s">
        <v>33736</v>
      </c>
      <c r="Y5791" s="1" t="s">
        <v>33738</v>
      </c>
      <c r="Z5791" s="1" t="n">
        <v>3</v>
      </c>
      <c r="AA5791" s="1" t="s">
        <v>65</v>
      </c>
      <c r="AB5791" s="1" t="s">
        <v>33739</v>
      </c>
      <c r="AC5791" s="2" t="s">
        <v>66</v>
      </c>
      <c r="AD5791" s="2" t="s">
        <v>67</v>
      </c>
      <c r="AQ5791" s="2" t="s">
        <v>3206</v>
      </c>
      <c r="AR5791" s="2" t="s">
        <v>3206</v>
      </c>
      <c r="AU5791" s="2" t="s">
        <v>25272</v>
      </c>
    </row>
    <row r="5792" customFormat="false" ht="12.75" hidden="false" customHeight="false" outlineLevel="0" collapsed="false">
      <c r="A5792" s="3" t="s">
        <v>33740</v>
      </c>
      <c r="B5792" s="1" t="s">
        <v>33741</v>
      </c>
      <c r="C5792" s="4" t="n">
        <f aca="false">IF(OR(T5792="SSES",T5792="VAR"),-COUNTIF(P$2:P$6715,R5792)+1,IF(T5792="ES",1,IF(OR(T5792="CL",T5792="OR",T5792="SBOR",T5792="SPFM",T5792="FM",T5792="SBFM",T5792="FO",T5792="GN",T5792="SSGN"),0)))</f>
        <v>1</v>
      </c>
      <c r="D5792" s="1" t="n">
        <v>5791</v>
      </c>
      <c r="E5792" s="1" t="s">
        <v>22635</v>
      </c>
      <c r="F5792" s="1"/>
      <c r="G5792" s="1" t="s">
        <v>22654</v>
      </c>
      <c r="H5792" s="1" t="s">
        <v>32418</v>
      </c>
      <c r="I5792" s="1" t="s">
        <v>33720</v>
      </c>
      <c r="J5792" s="1"/>
      <c r="K5792" s="1" t="s">
        <v>33729</v>
      </c>
      <c r="L5792" s="1" t="s">
        <v>25254</v>
      </c>
      <c r="M5792" s="1" t="s">
        <v>25255</v>
      </c>
      <c r="N5792" s="1" t="s">
        <v>2732</v>
      </c>
      <c r="O5792" s="1" t="s">
        <v>25256</v>
      </c>
      <c r="P5792" s="1" t="n">
        <v>122003</v>
      </c>
      <c r="Q5792" s="1" t="n">
        <v>197537</v>
      </c>
      <c r="R5792" s="1" t="n">
        <v>197537</v>
      </c>
      <c r="S5792" s="1" t="n">
        <v>122003</v>
      </c>
      <c r="T5792" s="1" t="s">
        <v>69</v>
      </c>
      <c r="U5792" s="1" t="s">
        <v>16929</v>
      </c>
      <c r="V5792" s="1" t="s">
        <v>33742</v>
      </c>
      <c r="W5792" s="1" t="s">
        <v>33743</v>
      </c>
      <c r="X5792" s="1" t="s">
        <v>33742</v>
      </c>
      <c r="Y5792" s="1" t="s">
        <v>33744</v>
      </c>
      <c r="Z5792" s="1" t="n">
        <v>3</v>
      </c>
      <c r="AA5792" s="1" t="s">
        <v>65</v>
      </c>
      <c r="AB5792" s="1" t="s">
        <v>33745</v>
      </c>
      <c r="AC5792" s="2" t="s">
        <v>66</v>
      </c>
      <c r="AD5792" s="2" t="s">
        <v>67</v>
      </c>
      <c r="AQ5792" s="2" t="s">
        <v>3206</v>
      </c>
    </row>
    <row r="5793" customFormat="false" ht="12.75" hidden="false" customHeight="false" outlineLevel="0" collapsed="false">
      <c r="A5793" s="3" t="s">
        <v>33746</v>
      </c>
      <c r="B5793" s="1" t="s">
        <v>33741</v>
      </c>
      <c r="C5793" s="4" t="n">
        <f aca="false">IF(OR(T5793="SSES",T5793="VAR"),-COUNTIF(P$2:P$6715,R5793)+1,IF(T5793="ES",1,IF(OR(T5793="CL",T5793="OR",T5793="SBOR",T5793="SPFM",T5793="FM",T5793="SBFM",T5793="FO",T5793="GN",T5793="SSGN"),0)))</f>
        <v>0</v>
      </c>
      <c r="D5793" s="1" t="n">
        <v>5792</v>
      </c>
      <c r="E5793" s="1" t="s">
        <v>22635</v>
      </c>
      <c r="F5793" s="1"/>
      <c r="G5793" s="1" t="s">
        <v>22654</v>
      </c>
      <c r="H5793" s="1" t="s">
        <v>32418</v>
      </c>
      <c r="I5793" s="1" t="s">
        <v>33720</v>
      </c>
      <c r="J5793" s="1"/>
      <c r="K5793" s="1" t="s">
        <v>33729</v>
      </c>
      <c r="L5793" s="1" t="s">
        <v>25254</v>
      </c>
      <c r="M5793" s="1" t="s">
        <v>25255</v>
      </c>
      <c r="N5793" s="1" t="s">
        <v>2732</v>
      </c>
      <c r="O5793" s="1" t="s">
        <v>25256</v>
      </c>
      <c r="P5793" s="1" t="n">
        <v>140822</v>
      </c>
      <c r="Q5793" s="1" t="n">
        <v>122003</v>
      </c>
      <c r="R5793" s="1" t="n">
        <v>122003</v>
      </c>
      <c r="S5793" s="1" t="n">
        <v>140822</v>
      </c>
      <c r="T5793" s="1" t="s">
        <v>1467</v>
      </c>
      <c r="U5793" s="1" t="s">
        <v>16929</v>
      </c>
      <c r="V5793" s="1" t="s">
        <v>33747</v>
      </c>
      <c r="W5793" s="1" t="s">
        <v>33748</v>
      </c>
      <c r="X5793" s="1" t="s">
        <v>33747</v>
      </c>
      <c r="Y5793" s="1"/>
      <c r="Z5793" s="1" t="n">
        <v>3</v>
      </c>
      <c r="AA5793" s="1" t="s">
        <v>65</v>
      </c>
      <c r="AB5793" s="1" t="s">
        <v>33749</v>
      </c>
    </row>
    <row r="5794" customFormat="false" ht="12.75" hidden="false" customHeight="false" outlineLevel="0" collapsed="false">
      <c r="A5794" s="3" t="s">
        <v>33750</v>
      </c>
      <c r="B5794" s="1" t="s">
        <v>33751</v>
      </c>
      <c r="C5794" s="4" t="n">
        <f aca="false">IF(OR(T5794="SSES",T5794="VAR"),-COUNTIF(P$2:P$6715,R5794)+1,IF(T5794="ES",1,IF(OR(T5794="CL",T5794="OR",T5794="SBOR",T5794="SPFM",T5794="FM",T5794="SBFM",T5794="FO",T5794="GN",T5794="SSGN"),0)))</f>
        <v>0</v>
      </c>
      <c r="D5794" s="1" t="n">
        <v>5793</v>
      </c>
      <c r="E5794" s="1" t="s">
        <v>22635</v>
      </c>
      <c r="F5794" s="1"/>
      <c r="G5794" s="1" t="s">
        <v>22654</v>
      </c>
      <c r="H5794" s="1" t="s">
        <v>32418</v>
      </c>
      <c r="I5794" s="1" t="s">
        <v>33720</v>
      </c>
      <c r="J5794" s="1"/>
      <c r="K5794" s="1" t="s">
        <v>33729</v>
      </c>
      <c r="L5794" s="1" t="s">
        <v>25254</v>
      </c>
      <c r="M5794" s="1" t="s">
        <v>25255</v>
      </c>
      <c r="N5794" s="1" t="s">
        <v>2732</v>
      </c>
      <c r="O5794" s="1" t="s">
        <v>25256</v>
      </c>
      <c r="P5794" s="1" t="n">
        <v>140824</v>
      </c>
      <c r="Q5794" s="1" t="n">
        <v>122003</v>
      </c>
      <c r="R5794" s="1" t="n">
        <v>122003</v>
      </c>
      <c r="S5794" s="1" t="n">
        <v>140824</v>
      </c>
      <c r="T5794" s="1" t="s">
        <v>1467</v>
      </c>
      <c r="U5794" s="1" t="s">
        <v>33752</v>
      </c>
      <c r="V5794" s="1" t="s">
        <v>33753</v>
      </c>
      <c r="W5794" s="1" t="s">
        <v>33754</v>
      </c>
      <c r="X5794" s="1" t="s">
        <v>33753</v>
      </c>
      <c r="Y5794" s="1"/>
      <c r="Z5794" s="1" t="n">
        <v>3</v>
      </c>
      <c r="AA5794" s="1" t="s">
        <v>65</v>
      </c>
      <c r="AB5794" s="1" t="s">
        <v>33755</v>
      </c>
      <c r="AC5794" s="2" t="s">
        <v>66</v>
      </c>
      <c r="AD5794" s="2" t="s">
        <v>67</v>
      </c>
      <c r="AQ5794" s="2" t="s">
        <v>3206</v>
      </c>
    </row>
    <row r="5795" customFormat="false" ht="12.75" hidden="false" customHeight="false" outlineLevel="0" collapsed="false">
      <c r="A5795" s="3" t="s">
        <v>33756</v>
      </c>
      <c r="B5795" s="1" t="s">
        <v>33757</v>
      </c>
      <c r="C5795" s="4" t="n">
        <f aca="false">IF(OR(T5795="SSES",T5795="VAR"),-COUNTIF(P$2:P$6715,R5795)+1,IF(T5795="ES",1,IF(OR(T5795="CL",T5795="OR",T5795="SBOR",T5795="SPFM",T5795="FM",T5795="SBFM",T5795="FO",T5795="GN",T5795="SSGN"),0)))</f>
        <v>0</v>
      </c>
      <c r="D5795" s="1" t="n">
        <v>5794</v>
      </c>
      <c r="E5795" s="1" t="s">
        <v>22635</v>
      </c>
      <c r="F5795" s="1"/>
      <c r="G5795" s="1" t="s">
        <v>22654</v>
      </c>
      <c r="H5795" s="1" t="s">
        <v>32418</v>
      </c>
      <c r="I5795" s="1" t="s">
        <v>33720</v>
      </c>
      <c r="J5795" s="1"/>
      <c r="K5795" s="1" t="s">
        <v>33729</v>
      </c>
      <c r="L5795" s="1" t="s">
        <v>25254</v>
      </c>
      <c r="M5795" s="1" t="s">
        <v>25255</v>
      </c>
      <c r="N5795" s="1" t="s">
        <v>2732</v>
      </c>
      <c r="O5795" s="1" t="s">
        <v>25256</v>
      </c>
      <c r="P5795" s="1" t="n">
        <v>612566</v>
      </c>
      <c r="Q5795" s="1" t="n">
        <v>122003</v>
      </c>
      <c r="R5795" s="1" t="n">
        <v>122003</v>
      </c>
      <c r="S5795" s="1" t="n">
        <v>612566</v>
      </c>
      <c r="T5795" s="1" t="s">
        <v>1467</v>
      </c>
      <c r="U5795" s="1" t="s">
        <v>33758</v>
      </c>
      <c r="V5795" s="1" t="s">
        <v>33759</v>
      </c>
      <c r="W5795" s="1" t="s">
        <v>33760</v>
      </c>
      <c r="X5795" s="1" t="s">
        <v>33759</v>
      </c>
      <c r="Y5795" s="1"/>
      <c r="Z5795" s="1" t="n">
        <v>3</v>
      </c>
      <c r="AA5795" s="1" t="s">
        <v>65</v>
      </c>
      <c r="AB5795" s="1" t="s">
        <v>33761</v>
      </c>
      <c r="AC5795" s="2" t="s">
        <v>66</v>
      </c>
      <c r="AD5795" s="2" t="s">
        <v>67</v>
      </c>
      <c r="AQ5795" s="2" t="s">
        <v>3206</v>
      </c>
    </row>
    <row r="5796" customFormat="false" ht="12.75" hidden="false" customHeight="false" outlineLevel="0" collapsed="false">
      <c r="A5796" s="3" t="s">
        <v>33762</v>
      </c>
      <c r="B5796" s="1" t="s">
        <v>33763</v>
      </c>
      <c r="C5796" s="4" t="n">
        <f aca="false">IF(OR(T5796="SSES",T5796="VAR"),-COUNTIF(P$2:P$6715,R5796)+1,IF(T5796="ES",1,IF(OR(T5796="CL",T5796="OR",T5796="SBOR",T5796="SPFM",T5796="FM",T5796="SBFM",T5796="FO",T5796="GN",T5796="SSGN"),0)))</f>
        <v>1</v>
      </c>
      <c r="D5796" s="1" t="n">
        <v>5795</v>
      </c>
      <c r="E5796" s="1" t="s">
        <v>22635</v>
      </c>
      <c r="F5796" s="1"/>
      <c r="G5796" s="1" t="s">
        <v>22654</v>
      </c>
      <c r="H5796" s="1" t="s">
        <v>32418</v>
      </c>
      <c r="I5796" s="1" t="s">
        <v>33720</v>
      </c>
      <c r="J5796" s="1"/>
      <c r="K5796" s="1" t="s">
        <v>33729</v>
      </c>
      <c r="L5796" s="1" t="s">
        <v>25254</v>
      </c>
      <c r="M5796" s="1" t="s">
        <v>25255</v>
      </c>
      <c r="N5796" s="1" t="s">
        <v>2732</v>
      </c>
      <c r="O5796" s="1" t="s">
        <v>25256</v>
      </c>
      <c r="P5796" s="1" t="n">
        <v>122028</v>
      </c>
      <c r="Q5796" s="1" t="n">
        <v>197537</v>
      </c>
      <c r="R5796" s="1" t="n">
        <v>197537</v>
      </c>
      <c r="S5796" s="1" t="n">
        <v>122028</v>
      </c>
      <c r="T5796" s="1" t="s">
        <v>69</v>
      </c>
      <c r="U5796" s="1" t="s">
        <v>16929</v>
      </c>
      <c r="V5796" s="1" t="s">
        <v>33764</v>
      </c>
      <c r="W5796" s="1" t="s">
        <v>33765</v>
      </c>
      <c r="X5796" s="1" t="s">
        <v>33764</v>
      </c>
      <c r="Y5796" s="1" t="s">
        <v>33766</v>
      </c>
      <c r="Z5796" s="1" t="n">
        <v>3</v>
      </c>
      <c r="AA5796" s="1" t="s">
        <v>65</v>
      </c>
      <c r="AB5796" s="1" t="s">
        <v>33767</v>
      </c>
      <c r="AC5796" s="2" t="s">
        <v>66</v>
      </c>
      <c r="AD5796" s="2" t="s">
        <v>67</v>
      </c>
      <c r="AP5796" s="2" t="s">
        <v>3206</v>
      </c>
      <c r="AQ5796" s="2" t="s">
        <v>3206</v>
      </c>
      <c r="AR5796" s="2" t="s">
        <v>3206</v>
      </c>
    </row>
    <row r="5797" customFormat="false" ht="12.75" hidden="false" customHeight="false" outlineLevel="0" collapsed="false">
      <c r="A5797" s="3" t="s">
        <v>33768</v>
      </c>
      <c r="B5797" s="1" t="s">
        <v>33769</v>
      </c>
      <c r="C5797" s="4" t="n">
        <f aca="false">IF(OR(T5797="SSES",T5797="VAR"),-COUNTIF(P$2:P$6715,R5797)+1,IF(T5797="ES",1,IF(OR(T5797="CL",T5797="OR",T5797="SBOR",T5797="SPFM",T5797="FM",T5797="SBFM",T5797="FO",T5797="GN",T5797="SSGN"),0)))</f>
        <v>0</v>
      </c>
      <c r="D5797" s="1" t="n">
        <v>5796</v>
      </c>
      <c r="E5797" s="1" t="s">
        <v>22635</v>
      </c>
      <c r="F5797" s="1"/>
      <c r="G5797" s="1" t="s">
        <v>22654</v>
      </c>
      <c r="H5797" s="1" t="s">
        <v>32418</v>
      </c>
      <c r="I5797" s="1" t="s">
        <v>33720</v>
      </c>
      <c r="J5797" s="1"/>
      <c r="K5797" s="1" t="s">
        <v>33729</v>
      </c>
      <c r="L5797" s="1" t="s">
        <v>25254</v>
      </c>
      <c r="M5797" s="1" t="s">
        <v>25255</v>
      </c>
      <c r="N5797" s="1" t="s">
        <v>2732</v>
      </c>
      <c r="O5797" s="1" t="s">
        <v>25256</v>
      </c>
      <c r="P5797" s="1" t="n">
        <v>198879</v>
      </c>
      <c r="Q5797" s="1" t="n">
        <v>995672</v>
      </c>
      <c r="R5797" s="1" t="n">
        <v>995672</v>
      </c>
      <c r="S5797" s="1" t="n">
        <v>198879</v>
      </c>
      <c r="T5797" s="1" t="s">
        <v>61</v>
      </c>
      <c r="U5797" s="1" t="s">
        <v>16929</v>
      </c>
      <c r="V5797" s="1" t="s">
        <v>33770</v>
      </c>
      <c r="W5797" s="1" t="s">
        <v>33771</v>
      </c>
      <c r="X5797" s="1" t="s">
        <v>33770</v>
      </c>
      <c r="Y5797" s="1" t="s">
        <v>33772</v>
      </c>
      <c r="Z5797" s="1" t="n">
        <v>3</v>
      </c>
      <c r="AA5797" s="1" t="s">
        <v>65</v>
      </c>
      <c r="AB5797" s="1"/>
      <c r="AC5797" s="2" t="s">
        <v>66</v>
      </c>
      <c r="AD5797" s="2" t="s">
        <v>67</v>
      </c>
    </row>
    <row r="5798" customFormat="false" ht="12.75" hidden="false" customHeight="false" outlineLevel="0" collapsed="false">
      <c r="A5798" s="3" t="s">
        <v>33773</v>
      </c>
      <c r="B5798" s="1" t="s">
        <v>33774</v>
      </c>
      <c r="C5798" s="4" t="n">
        <f aca="false">IF(OR(T5798="SSES",T5798="VAR"),-COUNTIF(P$2:P$6715,R5798)+1,IF(T5798="ES",1,IF(OR(T5798="CL",T5798="OR",T5798="SBOR",T5798="SPFM",T5798="FM",T5798="SBFM",T5798="FO",T5798="GN",T5798="SSGN"),0)))</f>
        <v>1</v>
      </c>
      <c r="D5798" s="1" t="n">
        <v>5797</v>
      </c>
      <c r="E5798" s="1" t="s">
        <v>22635</v>
      </c>
      <c r="F5798" s="1"/>
      <c r="G5798" s="1" t="s">
        <v>22654</v>
      </c>
      <c r="H5798" s="1" t="s">
        <v>32418</v>
      </c>
      <c r="I5798" s="1" t="s">
        <v>33720</v>
      </c>
      <c r="J5798" s="1"/>
      <c r="K5798" s="1" t="s">
        <v>33729</v>
      </c>
      <c r="L5798" s="1" t="s">
        <v>25254</v>
      </c>
      <c r="M5798" s="1" t="s">
        <v>25255</v>
      </c>
      <c r="N5798" s="1" t="s">
        <v>2732</v>
      </c>
      <c r="O5798" s="1" t="s">
        <v>25256</v>
      </c>
      <c r="P5798" s="1" t="n">
        <v>128543</v>
      </c>
      <c r="Q5798" s="1" t="n">
        <v>198879</v>
      </c>
      <c r="R5798" s="1" t="n">
        <v>198879</v>
      </c>
      <c r="S5798" s="1" t="n">
        <v>128543</v>
      </c>
      <c r="T5798" s="1" t="s">
        <v>69</v>
      </c>
      <c r="U5798" s="1" t="s">
        <v>16929</v>
      </c>
      <c r="V5798" s="1" t="s">
        <v>33775</v>
      </c>
      <c r="W5798" s="1" t="s">
        <v>33776</v>
      </c>
      <c r="X5798" s="1" t="s">
        <v>33775</v>
      </c>
      <c r="Y5798" s="1" t="s">
        <v>33777</v>
      </c>
      <c r="Z5798" s="1" t="n">
        <v>3</v>
      </c>
      <c r="AA5798" s="1" t="s">
        <v>65</v>
      </c>
      <c r="AB5798" s="1" t="s">
        <v>33778</v>
      </c>
    </row>
    <row r="5799" customFormat="false" ht="12.75" hidden="false" customHeight="false" outlineLevel="0" collapsed="false">
      <c r="A5799" s="3" t="s">
        <v>33779</v>
      </c>
      <c r="B5799" s="1" t="s">
        <v>33780</v>
      </c>
      <c r="C5799" s="4" t="n">
        <f aca="false">IF(OR(T5799="SSES",T5799="VAR"),-COUNTIF(P$2:P$6715,R5799)+1,IF(T5799="ES",1,IF(OR(T5799="CL",T5799="OR",T5799="SBOR",T5799="SPFM",T5799="FM",T5799="SBFM",T5799="FO",T5799="GN",T5799="SSGN"),0)))</f>
        <v>1</v>
      </c>
      <c r="D5799" s="1" t="n">
        <v>5798</v>
      </c>
      <c r="E5799" s="1" t="s">
        <v>22635</v>
      </c>
      <c r="F5799" s="1"/>
      <c r="G5799" s="1" t="s">
        <v>22654</v>
      </c>
      <c r="H5799" s="1" t="s">
        <v>32418</v>
      </c>
      <c r="I5799" s="1" t="s">
        <v>33720</v>
      </c>
      <c r="J5799" s="1"/>
      <c r="K5799" s="1" t="s">
        <v>33729</v>
      </c>
      <c r="L5799" s="1" t="s">
        <v>25254</v>
      </c>
      <c r="M5799" s="1" t="s">
        <v>25255</v>
      </c>
      <c r="N5799" s="1" t="s">
        <v>2732</v>
      </c>
      <c r="O5799" s="1" t="s">
        <v>25256</v>
      </c>
      <c r="P5799" s="1" t="n">
        <v>128567</v>
      </c>
      <c r="Q5799" s="1" t="n">
        <v>198879</v>
      </c>
      <c r="R5799" s="1" t="n">
        <v>198879</v>
      </c>
      <c r="S5799" s="1" t="n">
        <v>128567</v>
      </c>
      <c r="T5799" s="1" t="s">
        <v>69</v>
      </c>
      <c r="U5799" s="1" t="s">
        <v>33781</v>
      </c>
      <c r="V5799" s="1" t="s">
        <v>33782</v>
      </c>
      <c r="W5799" s="1" t="s">
        <v>33783</v>
      </c>
      <c r="X5799" s="1" t="s">
        <v>33782</v>
      </c>
      <c r="Y5799" s="1" t="s">
        <v>33784</v>
      </c>
      <c r="Z5799" s="1" t="n">
        <v>3</v>
      </c>
      <c r="AA5799" s="1" t="s">
        <v>65</v>
      </c>
      <c r="AB5799" s="1" t="s">
        <v>33785</v>
      </c>
      <c r="AC5799" s="2" t="s">
        <v>66</v>
      </c>
      <c r="AD5799" s="2" t="s">
        <v>67</v>
      </c>
      <c r="AP5799" s="2" t="s">
        <v>3206</v>
      </c>
      <c r="AQ5799" s="2" t="s">
        <v>3206</v>
      </c>
      <c r="AR5799" s="2" t="s">
        <v>3206</v>
      </c>
    </row>
    <row r="5800" customFormat="false" ht="12.75" hidden="false" customHeight="false" outlineLevel="0" collapsed="false">
      <c r="A5800" s="3" t="s">
        <v>33786</v>
      </c>
      <c r="B5800" s="1" t="s">
        <v>33787</v>
      </c>
      <c r="C5800" s="4" t="n">
        <f aca="false">IF(OR(T5800="SSES",T5800="VAR"),-COUNTIF(P$2:P$6715,R5800)+1,IF(T5800="ES",1,IF(OR(T5800="CL",T5800="OR",T5800="SBOR",T5800="SPFM",T5800="FM",T5800="SBFM",T5800="FO",T5800="GN",T5800="SSGN"),0)))</f>
        <v>1</v>
      </c>
      <c r="D5800" s="1" t="n">
        <v>5799</v>
      </c>
      <c r="E5800" s="1" t="s">
        <v>22635</v>
      </c>
      <c r="F5800" s="1"/>
      <c r="G5800" s="1" t="s">
        <v>22654</v>
      </c>
      <c r="H5800" s="1" t="s">
        <v>32418</v>
      </c>
      <c r="I5800" s="1" t="s">
        <v>33720</v>
      </c>
      <c r="J5800" s="1"/>
      <c r="K5800" s="1" t="s">
        <v>33729</v>
      </c>
      <c r="L5800" s="1" t="s">
        <v>25254</v>
      </c>
      <c r="M5800" s="1" t="s">
        <v>25255</v>
      </c>
      <c r="N5800" s="1" t="s">
        <v>2732</v>
      </c>
      <c r="O5800" s="1" t="s">
        <v>25256</v>
      </c>
      <c r="P5800" s="1" t="n">
        <v>128602</v>
      </c>
      <c r="Q5800" s="1" t="n">
        <v>198879</v>
      </c>
      <c r="R5800" s="1" t="n">
        <v>198879</v>
      </c>
      <c r="S5800" s="1" t="n">
        <v>128602</v>
      </c>
      <c r="T5800" s="1" t="s">
        <v>69</v>
      </c>
      <c r="U5800" s="1" t="s">
        <v>16929</v>
      </c>
      <c r="V5800" s="1" t="s">
        <v>33788</v>
      </c>
      <c r="W5800" s="1" t="s">
        <v>33789</v>
      </c>
      <c r="X5800" s="1" t="s">
        <v>33788</v>
      </c>
      <c r="Y5800" s="1" t="s">
        <v>33790</v>
      </c>
      <c r="Z5800" s="1" t="n">
        <v>3</v>
      </c>
      <c r="AA5800" s="1" t="s">
        <v>65</v>
      </c>
      <c r="AB5800" s="1" t="s">
        <v>33791</v>
      </c>
      <c r="AC5800" s="2" t="s">
        <v>66</v>
      </c>
      <c r="AD5800" s="2" t="s">
        <v>67</v>
      </c>
      <c r="AQ5800" s="2" t="s">
        <v>3206</v>
      </c>
      <c r="AR5800" s="2" t="s">
        <v>3206</v>
      </c>
    </row>
    <row r="5801" customFormat="false" ht="12.75" hidden="false" customHeight="false" outlineLevel="0" collapsed="false">
      <c r="A5801" s="3" t="s">
        <v>33792</v>
      </c>
      <c r="B5801" s="1" t="s">
        <v>33793</v>
      </c>
      <c r="C5801" s="4" t="n">
        <f aca="false">IF(OR(T5801="SSES",T5801="VAR"),-COUNTIF(P$2:P$6715,R5801)+1,IF(T5801="ES",1,IF(OR(T5801="CL",T5801="OR",T5801="SBOR",T5801="SPFM",T5801="FM",T5801="SBFM",T5801="FO",T5801="GN",T5801="SSGN"),0)))</f>
        <v>1</v>
      </c>
      <c r="D5801" s="1" t="n">
        <v>5800</v>
      </c>
      <c r="E5801" s="1" t="s">
        <v>22635</v>
      </c>
      <c r="F5801" s="1"/>
      <c r="G5801" s="1" t="s">
        <v>22654</v>
      </c>
      <c r="H5801" s="1" t="s">
        <v>32418</v>
      </c>
      <c r="I5801" s="1" t="s">
        <v>33720</v>
      </c>
      <c r="J5801" s="1"/>
      <c r="K5801" s="1" t="s">
        <v>33729</v>
      </c>
      <c r="L5801" s="1" t="s">
        <v>25254</v>
      </c>
      <c r="M5801" s="1" t="s">
        <v>25255</v>
      </c>
      <c r="N5801" s="1" t="s">
        <v>2732</v>
      </c>
      <c r="O5801" s="1" t="s">
        <v>25256</v>
      </c>
      <c r="P5801" s="1" t="n">
        <v>128615</v>
      </c>
      <c r="Q5801" s="1" t="n">
        <v>198879</v>
      </c>
      <c r="R5801" s="1" t="n">
        <v>198879</v>
      </c>
      <c r="S5801" s="1" t="n">
        <v>128615</v>
      </c>
      <c r="T5801" s="1" t="s">
        <v>69</v>
      </c>
      <c r="U5801" s="1" t="s">
        <v>16929</v>
      </c>
      <c r="V5801" s="1" t="s">
        <v>33794</v>
      </c>
      <c r="W5801" s="1" t="s">
        <v>33795</v>
      </c>
      <c r="X5801" s="1" t="s">
        <v>33794</v>
      </c>
      <c r="Y5801" s="1" t="s">
        <v>33796</v>
      </c>
      <c r="Z5801" s="1" t="n">
        <v>3</v>
      </c>
      <c r="AA5801" s="1" t="s">
        <v>65</v>
      </c>
      <c r="AB5801" s="1" t="s">
        <v>33797</v>
      </c>
      <c r="AC5801" s="2" t="s">
        <v>66</v>
      </c>
      <c r="AD5801" s="2" t="s">
        <v>67</v>
      </c>
      <c r="AQ5801" s="2" t="s">
        <v>3206</v>
      </c>
      <c r="AR5801" s="2" t="s">
        <v>3206</v>
      </c>
    </row>
    <row r="5802" customFormat="false" ht="12.75" hidden="false" customHeight="false" outlineLevel="0" collapsed="false">
      <c r="A5802" s="3" t="s">
        <v>33798</v>
      </c>
      <c r="B5802" s="1" t="s">
        <v>33793</v>
      </c>
      <c r="C5802" s="4" t="n">
        <f aca="false">IF(OR(T5802="SSES",T5802="VAR"),-COUNTIF(P$2:P$6715,R5802)+1,IF(T5802="ES",1,IF(OR(T5802="CL",T5802="OR",T5802="SBOR",T5802="SPFM",T5802="FM",T5802="SBFM",T5802="FO",T5802="GN",T5802="SSGN"),0)))</f>
        <v>0</v>
      </c>
      <c r="D5802" s="1" t="n">
        <v>5801</v>
      </c>
      <c r="E5802" s="1" t="s">
        <v>22635</v>
      </c>
      <c r="F5802" s="1"/>
      <c r="G5802" s="1" t="s">
        <v>22654</v>
      </c>
      <c r="H5802" s="1" t="s">
        <v>32418</v>
      </c>
      <c r="I5802" s="1" t="s">
        <v>33720</v>
      </c>
      <c r="J5802" s="1"/>
      <c r="K5802" s="1" t="s">
        <v>33729</v>
      </c>
      <c r="L5802" s="1" t="s">
        <v>25254</v>
      </c>
      <c r="M5802" s="1" t="s">
        <v>25255</v>
      </c>
      <c r="N5802" s="1" t="s">
        <v>2732</v>
      </c>
      <c r="O5802" s="1" t="s">
        <v>25256</v>
      </c>
      <c r="P5802" s="1" t="n">
        <v>142096</v>
      </c>
      <c r="Q5802" s="1" t="n">
        <v>128615</v>
      </c>
      <c r="R5802" s="1" t="n">
        <v>128615</v>
      </c>
      <c r="S5802" s="1" t="n">
        <v>142096</v>
      </c>
      <c r="T5802" s="1" t="s">
        <v>1467</v>
      </c>
      <c r="U5802" s="1" t="s">
        <v>16929</v>
      </c>
      <c r="V5802" s="1" t="s">
        <v>33799</v>
      </c>
      <c r="W5802" s="1" t="s">
        <v>33800</v>
      </c>
      <c r="X5802" s="1" t="s">
        <v>33799</v>
      </c>
      <c r="Y5802" s="1"/>
      <c r="Z5802" s="1" t="n">
        <v>3</v>
      </c>
      <c r="AA5802" s="1" t="s">
        <v>65</v>
      </c>
      <c r="AB5802" s="1" t="s">
        <v>33801</v>
      </c>
      <c r="AC5802" s="2" t="s">
        <v>66</v>
      </c>
      <c r="AD5802" s="2" t="s">
        <v>67</v>
      </c>
      <c r="AR5802" s="2" t="s">
        <v>3206</v>
      </c>
    </row>
    <row r="5803" customFormat="false" ht="12.75" hidden="false" customHeight="false" outlineLevel="0" collapsed="false">
      <c r="A5803" s="3" t="s">
        <v>33802</v>
      </c>
      <c r="B5803" s="1" t="s">
        <v>33803</v>
      </c>
      <c r="C5803" s="4" t="n">
        <f aca="false">IF(OR(T5803="SSES",T5803="VAR"),-COUNTIF(P$2:P$6715,R5803)+1,IF(T5803="ES",1,IF(OR(T5803="CL",T5803="OR",T5803="SBOR",T5803="SPFM",T5803="FM",T5803="SBFM",T5803="FO",T5803="GN",T5803="SSGN"),0)))</f>
        <v>1</v>
      </c>
      <c r="D5803" s="1" t="n">
        <v>5802</v>
      </c>
      <c r="E5803" s="1" t="s">
        <v>22635</v>
      </c>
      <c r="F5803" s="1"/>
      <c r="G5803" s="1" t="s">
        <v>22654</v>
      </c>
      <c r="H5803" s="1" t="s">
        <v>32418</v>
      </c>
      <c r="I5803" s="1" t="s">
        <v>33720</v>
      </c>
      <c r="J5803" s="1"/>
      <c r="K5803" s="1" t="s">
        <v>33729</v>
      </c>
      <c r="L5803" s="1" t="s">
        <v>25254</v>
      </c>
      <c r="M5803" s="1" t="s">
        <v>25255</v>
      </c>
      <c r="N5803" s="1" t="s">
        <v>2732</v>
      </c>
      <c r="O5803" s="1" t="s">
        <v>25256</v>
      </c>
      <c r="P5803" s="1" t="n">
        <v>128633</v>
      </c>
      <c r="Q5803" s="1" t="n">
        <v>198879</v>
      </c>
      <c r="R5803" s="1" t="n">
        <v>198879</v>
      </c>
      <c r="S5803" s="1" t="n">
        <v>128633</v>
      </c>
      <c r="T5803" s="1" t="s">
        <v>69</v>
      </c>
      <c r="U5803" s="1" t="s">
        <v>27391</v>
      </c>
      <c r="V5803" s="1" t="s">
        <v>33804</v>
      </c>
      <c r="W5803" s="1" t="s">
        <v>33805</v>
      </c>
      <c r="X5803" s="1" t="s">
        <v>33804</v>
      </c>
      <c r="Y5803" s="1" t="s">
        <v>33806</v>
      </c>
      <c r="Z5803" s="1" t="n">
        <v>3</v>
      </c>
      <c r="AA5803" s="1" t="s">
        <v>65</v>
      </c>
      <c r="AB5803" s="1" t="s">
        <v>33807</v>
      </c>
      <c r="AC5803" s="2" t="s">
        <v>66</v>
      </c>
      <c r="AD5803" s="2" t="s">
        <v>67</v>
      </c>
      <c r="AQ5803" s="2" t="s">
        <v>3206</v>
      </c>
    </row>
    <row r="5804" customFormat="false" ht="12.75" hidden="false" customHeight="false" outlineLevel="0" collapsed="false">
      <c r="A5804" s="3" t="s">
        <v>33808</v>
      </c>
      <c r="B5804" s="1" t="s">
        <v>33809</v>
      </c>
      <c r="C5804" s="4" t="n">
        <f aca="false">IF(OR(T5804="SSES",T5804="VAR"),-COUNTIF(P$2:P$6715,R5804)+1,IF(T5804="ES",1,IF(OR(T5804="CL",T5804="OR",T5804="SBOR",T5804="SPFM",T5804="FM",T5804="SBFM",T5804="FO",T5804="GN",T5804="SSGN"),0)))</f>
        <v>1</v>
      </c>
      <c r="D5804" s="1" t="n">
        <v>5803</v>
      </c>
      <c r="E5804" s="1" t="s">
        <v>22635</v>
      </c>
      <c r="F5804" s="1"/>
      <c r="G5804" s="1" t="s">
        <v>22654</v>
      </c>
      <c r="H5804" s="1" t="s">
        <v>32418</v>
      </c>
      <c r="I5804" s="1" t="s">
        <v>33720</v>
      </c>
      <c r="J5804" s="1"/>
      <c r="K5804" s="1" t="s">
        <v>33729</v>
      </c>
      <c r="L5804" s="1" t="s">
        <v>25254</v>
      </c>
      <c r="M5804" s="1" t="s">
        <v>25255</v>
      </c>
      <c r="N5804" s="1" t="s">
        <v>2732</v>
      </c>
      <c r="O5804" s="1" t="s">
        <v>25256</v>
      </c>
      <c r="P5804" s="1" t="n">
        <v>128660</v>
      </c>
      <c r="Q5804" s="1" t="n">
        <v>198879</v>
      </c>
      <c r="R5804" s="1" t="n">
        <v>198879</v>
      </c>
      <c r="S5804" s="1" t="n">
        <v>128660</v>
      </c>
      <c r="T5804" s="1" t="s">
        <v>69</v>
      </c>
      <c r="U5804" s="1" t="s">
        <v>16929</v>
      </c>
      <c r="V5804" s="1" t="s">
        <v>33810</v>
      </c>
      <c r="W5804" s="1" t="s">
        <v>33811</v>
      </c>
      <c r="X5804" s="1" t="s">
        <v>33810</v>
      </c>
      <c r="Y5804" s="1" t="s">
        <v>33812</v>
      </c>
      <c r="Z5804" s="1" t="n">
        <v>3</v>
      </c>
      <c r="AA5804" s="1" t="s">
        <v>65</v>
      </c>
      <c r="AB5804" s="1" t="s">
        <v>33813</v>
      </c>
      <c r="AC5804" s="2" t="s">
        <v>66</v>
      </c>
      <c r="AD5804" s="2" t="s">
        <v>67</v>
      </c>
      <c r="AP5804" s="2" t="s">
        <v>3206</v>
      </c>
      <c r="AQ5804" s="2" t="s">
        <v>3206</v>
      </c>
      <c r="AR5804" s="2" t="s">
        <v>3206</v>
      </c>
    </row>
    <row r="5805" customFormat="false" ht="12.75" hidden="false" customHeight="false" outlineLevel="0" collapsed="false">
      <c r="A5805" s="3" t="s">
        <v>33814</v>
      </c>
      <c r="B5805" s="1" t="s">
        <v>33809</v>
      </c>
      <c r="C5805" s="4" t="n">
        <f aca="false">IF(OR(T5805="SSES",T5805="VAR"),-COUNTIF(P$2:P$6715,R5805)+1,IF(T5805="ES",1,IF(OR(T5805="CL",T5805="OR",T5805="SBOR",T5805="SPFM",T5805="FM",T5805="SBFM",T5805="FO",T5805="GN",T5805="SSGN"),0)))</f>
        <v>0</v>
      </c>
      <c r="D5805" s="1" t="n">
        <v>5804</v>
      </c>
      <c r="E5805" s="1" t="s">
        <v>22635</v>
      </c>
      <c r="F5805" s="1"/>
      <c r="G5805" s="1" t="s">
        <v>22654</v>
      </c>
      <c r="H5805" s="1" t="s">
        <v>32418</v>
      </c>
      <c r="I5805" s="1" t="s">
        <v>33720</v>
      </c>
      <c r="J5805" s="1"/>
      <c r="K5805" s="1" t="s">
        <v>33729</v>
      </c>
      <c r="L5805" s="1" t="s">
        <v>25254</v>
      </c>
      <c r="M5805" s="1" t="s">
        <v>25255</v>
      </c>
      <c r="N5805" s="1" t="s">
        <v>2732</v>
      </c>
      <c r="O5805" s="1" t="s">
        <v>25256</v>
      </c>
      <c r="P5805" s="1" t="n">
        <v>142111</v>
      </c>
      <c r="Q5805" s="1" t="n">
        <v>128660</v>
      </c>
      <c r="R5805" s="1" t="n">
        <v>128660</v>
      </c>
      <c r="S5805" s="1" t="n">
        <v>142111</v>
      </c>
      <c r="T5805" s="1" t="s">
        <v>1467</v>
      </c>
      <c r="U5805" s="1" t="s">
        <v>16929</v>
      </c>
      <c r="V5805" s="1" t="s">
        <v>33815</v>
      </c>
      <c r="W5805" s="1" t="s">
        <v>33816</v>
      </c>
      <c r="X5805" s="1" t="s">
        <v>33815</v>
      </c>
      <c r="Y5805" s="1"/>
      <c r="Z5805" s="1" t="n">
        <v>3</v>
      </c>
      <c r="AA5805" s="1" t="s">
        <v>65</v>
      </c>
      <c r="AB5805" s="1" t="s">
        <v>33817</v>
      </c>
      <c r="AC5805" s="2" t="s">
        <v>66</v>
      </c>
      <c r="AD5805" s="2" t="s">
        <v>67</v>
      </c>
      <c r="AQ5805" s="2" t="s">
        <v>3206</v>
      </c>
    </row>
    <row r="5806" customFormat="false" ht="12.75" hidden="false" customHeight="false" outlineLevel="0" collapsed="false">
      <c r="A5806" s="3" t="s">
        <v>33818</v>
      </c>
      <c r="B5806" s="1" t="s">
        <v>33819</v>
      </c>
      <c r="C5806" s="4" t="n">
        <f aca="false">IF(OR(T5806="SSES",T5806="VAR"),-COUNTIF(P$2:P$6715,R5806)+1,IF(T5806="ES",1,IF(OR(T5806="CL",T5806="OR",T5806="SBOR",T5806="SPFM",T5806="FM",T5806="SBFM",T5806="FO",T5806="GN",T5806="SSGN"),0)))</f>
        <v>1</v>
      </c>
      <c r="D5806" s="1" t="n">
        <v>5805</v>
      </c>
      <c r="E5806" s="1" t="s">
        <v>22635</v>
      </c>
      <c r="F5806" s="1"/>
      <c r="G5806" s="1" t="s">
        <v>22654</v>
      </c>
      <c r="H5806" s="1" t="s">
        <v>32418</v>
      </c>
      <c r="I5806" s="1" t="s">
        <v>33720</v>
      </c>
      <c r="J5806" s="1"/>
      <c r="K5806" s="1" t="s">
        <v>33729</v>
      </c>
      <c r="L5806" s="1" t="s">
        <v>25254</v>
      </c>
      <c r="M5806" s="1" t="s">
        <v>25255</v>
      </c>
      <c r="N5806" s="1" t="s">
        <v>2732</v>
      </c>
      <c r="O5806" s="1" t="s">
        <v>25256</v>
      </c>
      <c r="P5806" s="1" t="n">
        <v>128667</v>
      </c>
      <c r="Q5806" s="1" t="n">
        <v>198879</v>
      </c>
      <c r="R5806" s="1" t="n">
        <v>198879</v>
      </c>
      <c r="S5806" s="1" t="n">
        <v>128667</v>
      </c>
      <c r="T5806" s="1" t="s">
        <v>69</v>
      </c>
      <c r="U5806" s="1" t="s">
        <v>33820</v>
      </c>
      <c r="V5806" s="1" t="s">
        <v>33821</v>
      </c>
      <c r="W5806" s="1" t="s">
        <v>33822</v>
      </c>
      <c r="X5806" s="1" t="s">
        <v>33821</v>
      </c>
      <c r="Y5806" s="1" t="s">
        <v>33823</v>
      </c>
      <c r="Z5806" s="1" t="n">
        <v>3</v>
      </c>
      <c r="AA5806" s="1" t="s">
        <v>65</v>
      </c>
      <c r="AB5806" s="1" t="s">
        <v>33824</v>
      </c>
      <c r="AC5806" s="2" t="s">
        <v>66</v>
      </c>
      <c r="AD5806" s="2" t="s">
        <v>67</v>
      </c>
      <c r="AQ5806" s="2" t="s">
        <v>3206</v>
      </c>
      <c r="AR5806" s="2" t="s">
        <v>3206</v>
      </c>
    </row>
    <row r="5807" customFormat="false" ht="12.75" hidden="false" customHeight="false" outlineLevel="0" collapsed="false">
      <c r="A5807" s="3" t="s">
        <v>33825</v>
      </c>
      <c r="B5807" s="1" t="s">
        <v>33826</v>
      </c>
      <c r="C5807" s="4" t="n">
        <f aca="false">IF(OR(T5807="SSES",T5807="VAR"),-COUNTIF(P$2:P$6715,R5807)+1,IF(T5807="ES",1,IF(OR(T5807="CL",T5807="OR",T5807="SBOR",T5807="SPFM",T5807="FM",T5807="SBFM",T5807="FO",T5807="GN",T5807="SSGN"),0)))</f>
        <v>1</v>
      </c>
      <c r="D5807" s="1" t="n">
        <v>5806</v>
      </c>
      <c r="E5807" s="1" t="s">
        <v>22635</v>
      </c>
      <c r="F5807" s="1"/>
      <c r="G5807" s="1" t="s">
        <v>22654</v>
      </c>
      <c r="H5807" s="1" t="s">
        <v>32418</v>
      </c>
      <c r="I5807" s="1" t="s">
        <v>33827</v>
      </c>
      <c r="J5807" s="1"/>
      <c r="K5807" s="1" t="s">
        <v>33828</v>
      </c>
      <c r="L5807" s="1" t="s">
        <v>25254</v>
      </c>
      <c r="M5807" s="1" t="s">
        <v>25255</v>
      </c>
      <c r="N5807" s="1" t="s">
        <v>2732</v>
      </c>
      <c r="O5807" s="1" t="s">
        <v>25256</v>
      </c>
      <c r="P5807" s="1" t="n">
        <v>128748</v>
      </c>
      <c r="Q5807" s="1" t="n">
        <v>198880</v>
      </c>
      <c r="R5807" s="1" t="n">
        <v>198880</v>
      </c>
      <c r="S5807" s="1" t="n">
        <v>128748</v>
      </c>
      <c r="T5807" s="1" t="s">
        <v>69</v>
      </c>
      <c r="U5807" s="1" t="s">
        <v>16929</v>
      </c>
      <c r="V5807" s="1" t="s">
        <v>33829</v>
      </c>
      <c r="W5807" s="1" t="s">
        <v>33830</v>
      </c>
      <c r="X5807" s="1" t="s">
        <v>33829</v>
      </c>
      <c r="Y5807" s="1" t="s">
        <v>33831</v>
      </c>
      <c r="Z5807" s="1" t="n">
        <v>3</v>
      </c>
      <c r="AA5807" s="1" t="s">
        <v>13550</v>
      </c>
      <c r="AB5807" s="1" t="s">
        <v>33832</v>
      </c>
    </row>
    <row r="5808" customFormat="false" ht="12.75" hidden="false" customHeight="false" outlineLevel="0" collapsed="false">
      <c r="A5808" s="3" t="s">
        <v>33833</v>
      </c>
      <c r="B5808" s="1" t="s">
        <v>33834</v>
      </c>
      <c r="C5808" s="4" t="n">
        <f aca="false">IF(OR(T5808="SSES",T5808="VAR"),-COUNTIF(P$2:P$6715,R5808)+1,IF(T5808="ES",1,IF(OR(T5808="CL",T5808="OR",T5808="SBOR",T5808="SPFM",T5808="FM",T5808="SBFM",T5808="FO",T5808="GN",T5808="SSGN"),0)))</f>
        <v>1</v>
      </c>
      <c r="D5808" s="1" t="n">
        <v>5807</v>
      </c>
      <c r="E5808" s="1" t="s">
        <v>22635</v>
      </c>
      <c r="F5808" s="1"/>
      <c r="G5808" s="1" t="s">
        <v>22654</v>
      </c>
      <c r="H5808" s="1" t="s">
        <v>32418</v>
      </c>
      <c r="I5808" s="1" t="s">
        <v>33827</v>
      </c>
      <c r="J5808" s="1"/>
      <c r="K5808" s="1" t="s">
        <v>33828</v>
      </c>
      <c r="L5808" s="1" t="s">
        <v>25254</v>
      </c>
      <c r="M5808" s="1" t="s">
        <v>25255</v>
      </c>
      <c r="N5808" s="1" t="s">
        <v>2732</v>
      </c>
      <c r="O5808" s="1" t="s">
        <v>25256</v>
      </c>
      <c r="P5808" s="1" t="n">
        <v>128754</v>
      </c>
      <c r="Q5808" s="1" t="n">
        <v>198880</v>
      </c>
      <c r="R5808" s="1" t="n">
        <v>198880</v>
      </c>
      <c r="S5808" s="1" t="n">
        <v>128754</v>
      </c>
      <c r="T5808" s="1" t="s">
        <v>69</v>
      </c>
      <c r="U5808" s="1" t="s">
        <v>16929</v>
      </c>
      <c r="V5808" s="1" t="s">
        <v>33835</v>
      </c>
      <c r="W5808" s="1" t="s">
        <v>33836</v>
      </c>
      <c r="X5808" s="1" t="s">
        <v>33835</v>
      </c>
      <c r="Y5808" s="1" t="s">
        <v>33837</v>
      </c>
      <c r="Z5808" s="1" t="n">
        <v>3</v>
      </c>
      <c r="AA5808" s="1" t="s">
        <v>65</v>
      </c>
      <c r="AB5808" s="1" t="s">
        <v>33838</v>
      </c>
      <c r="AC5808" s="2" t="s">
        <v>66</v>
      </c>
      <c r="AD5808" s="2" t="s">
        <v>67</v>
      </c>
      <c r="AP5808" s="2" t="s">
        <v>3206</v>
      </c>
      <c r="AQ5808" s="2" t="s">
        <v>3206</v>
      </c>
      <c r="AR5808" s="2" t="s">
        <v>3206</v>
      </c>
    </row>
    <row r="5809" customFormat="false" ht="12.75" hidden="false" customHeight="false" outlineLevel="0" collapsed="false">
      <c r="A5809" s="3" t="s">
        <v>33839</v>
      </c>
      <c r="B5809" s="1" t="s">
        <v>33840</v>
      </c>
      <c r="C5809" s="4" t="n">
        <f aca="false">IF(OR(T5809="SSES",T5809="VAR"),-COUNTIF(P$2:P$6715,R5809)+1,IF(T5809="ES",1,IF(OR(T5809="CL",T5809="OR",T5809="SBOR",T5809="SPFM",T5809="FM",T5809="SBFM",T5809="FO",T5809="GN",T5809="SSGN"),0)))</f>
        <v>1</v>
      </c>
      <c r="D5809" s="1" t="n">
        <v>5808</v>
      </c>
      <c r="E5809" s="1" t="s">
        <v>22635</v>
      </c>
      <c r="F5809" s="1"/>
      <c r="G5809" s="1" t="s">
        <v>22654</v>
      </c>
      <c r="H5809" s="1" t="s">
        <v>33841</v>
      </c>
      <c r="I5809" s="1" t="s">
        <v>33842</v>
      </c>
      <c r="J5809" s="1"/>
      <c r="K5809" s="1" t="s">
        <v>33843</v>
      </c>
      <c r="L5809" s="1" t="s">
        <v>25254</v>
      </c>
      <c r="M5809" s="1" t="s">
        <v>25255</v>
      </c>
      <c r="N5809" s="1" t="s">
        <v>2732</v>
      </c>
      <c r="O5809" s="1" t="s">
        <v>25256</v>
      </c>
      <c r="P5809" s="1" t="n">
        <v>105295</v>
      </c>
      <c r="Q5809" s="1" t="n">
        <v>193894</v>
      </c>
      <c r="R5809" s="1" t="n">
        <v>193894</v>
      </c>
      <c r="S5809" s="1" t="n">
        <v>105295</v>
      </c>
      <c r="T5809" s="1" t="s">
        <v>69</v>
      </c>
      <c r="U5809" s="1" t="s">
        <v>16929</v>
      </c>
      <c r="V5809" s="1" t="s">
        <v>33844</v>
      </c>
      <c r="W5809" s="1" t="s">
        <v>33845</v>
      </c>
      <c r="X5809" s="1" t="s">
        <v>33844</v>
      </c>
      <c r="Y5809" s="1" t="s">
        <v>33846</v>
      </c>
      <c r="Z5809" s="1" t="n">
        <v>3</v>
      </c>
      <c r="AA5809" s="1" t="s">
        <v>65</v>
      </c>
      <c r="AB5809" s="1" t="s">
        <v>33847</v>
      </c>
    </row>
    <row r="5810" customFormat="false" ht="12.75" hidden="false" customHeight="false" outlineLevel="0" collapsed="false">
      <c r="A5810" s="3" t="s">
        <v>33848</v>
      </c>
      <c r="B5810" s="1" t="s">
        <v>33849</v>
      </c>
      <c r="C5810" s="4" t="n">
        <f aca="false">IF(OR(T5810="SSES",T5810="VAR"),-COUNTIF(P$2:P$6715,R5810)+1,IF(T5810="ES",1,IF(OR(T5810="CL",T5810="OR",T5810="SBOR",T5810="SPFM",T5810="FM",T5810="SBFM",T5810="FO",T5810="GN",T5810="SSGN"),0)))</f>
        <v>0</v>
      </c>
      <c r="D5810" s="1" t="n">
        <v>5809</v>
      </c>
      <c r="E5810" s="1" t="s">
        <v>22635</v>
      </c>
      <c r="F5810" s="1"/>
      <c r="G5810" s="1" t="s">
        <v>22654</v>
      </c>
      <c r="H5810" s="1" t="s">
        <v>33850</v>
      </c>
      <c r="I5810" s="1" t="s">
        <v>33851</v>
      </c>
      <c r="J5810" s="1"/>
      <c r="K5810" s="1"/>
      <c r="L5810" s="1" t="s">
        <v>25254</v>
      </c>
      <c r="M5810" s="1" t="s">
        <v>25255</v>
      </c>
      <c r="N5810" s="1" t="s">
        <v>2732</v>
      </c>
      <c r="O5810" s="1" t="s">
        <v>25256</v>
      </c>
      <c r="P5810" s="1" t="n">
        <v>191023</v>
      </c>
      <c r="Q5810" s="1" t="n">
        <v>187436</v>
      </c>
      <c r="R5810" s="1" t="n">
        <v>187436</v>
      </c>
      <c r="S5810" s="1" t="n">
        <v>191023</v>
      </c>
      <c r="T5810" s="1" t="s">
        <v>61</v>
      </c>
      <c r="U5810" s="1" t="s">
        <v>16929</v>
      </c>
      <c r="V5810" s="1" t="s">
        <v>33852</v>
      </c>
      <c r="W5810" s="1" t="s">
        <v>33853</v>
      </c>
      <c r="X5810" s="1" t="s">
        <v>33852</v>
      </c>
      <c r="Y5810" s="1"/>
      <c r="Z5810" s="1"/>
      <c r="AA5810" s="1" t="s">
        <v>65</v>
      </c>
      <c r="AB5810" s="1"/>
    </row>
    <row r="5811" customFormat="false" ht="12.75" hidden="false" customHeight="false" outlineLevel="0" collapsed="false">
      <c r="A5811" s="3" t="s">
        <v>33854</v>
      </c>
      <c r="B5811" s="1" t="s">
        <v>33855</v>
      </c>
      <c r="C5811" s="4" t="n">
        <f aca="false">IF(OR(T5811="SSES",T5811="VAR"),-COUNTIF(P$2:P$6715,R5811)+1,IF(T5811="ES",1,IF(OR(T5811="CL",T5811="OR",T5811="SBOR",T5811="SPFM",T5811="FM",T5811="SBFM",T5811="FO",T5811="GN",T5811="SSGN"),0)))</f>
        <v>1</v>
      </c>
      <c r="D5811" s="1" t="n">
        <v>5810</v>
      </c>
      <c r="E5811" s="1" t="s">
        <v>22635</v>
      </c>
      <c r="F5811" s="1"/>
      <c r="G5811" s="1" t="s">
        <v>22654</v>
      </c>
      <c r="H5811" s="1" t="s">
        <v>33850</v>
      </c>
      <c r="I5811" s="1" t="s">
        <v>33851</v>
      </c>
      <c r="J5811" s="1"/>
      <c r="K5811" s="1"/>
      <c r="L5811" s="1" t="s">
        <v>25254</v>
      </c>
      <c r="M5811" s="1" t="s">
        <v>25255</v>
      </c>
      <c r="N5811" s="1" t="s">
        <v>2732</v>
      </c>
      <c r="O5811" s="1" t="s">
        <v>25256</v>
      </c>
      <c r="P5811" s="1" t="n">
        <v>92127</v>
      </c>
      <c r="Q5811" s="1" t="n">
        <v>191023</v>
      </c>
      <c r="R5811" s="1" t="n">
        <v>191023</v>
      </c>
      <c r="S5811" s="1" t="n">
        <v>92127</v>
      </c>
      <c r="T5811" s="1" t="s">
        <v>69</v>
      </c>
      <c r="U5811" s="1" t="s">
        <v>16929</v>
      </c>
      <c r="V5811" s="1" t="s">
        <v>33856</v>
      </c>
      <c r="W5811" s="1" t="s">
        <v>33857</v>
      </c>
      <c r="X5811" s="1" t="s">
        <v>33856</v>
      </c>
      <c r="Y5811" s="1" t="s">
        <v>33858</v>
      </c>
      <c r="Z5811" s="1" t="n">
        <v>3</v>
      </c>
      <c r="AA5811" s="1" t="s">
        <v>65</v>
      </c>
      <c r="AB5811" s="1" t="s">
        <v>33859</v>
      </c>
      <c r="AC5811" s="2" t="s">
        <v>66</v>
      </c>
      <c r="AD5811" s="2" t="s">
        <v>67</v>
      </c>
      <c r="AO5811" s="2" t="s">
        <v>3206</v>
      </c>
      <c r="AP5811" s="2" t="s">
        <v>3206</v>
      </c>
      <c r="AQ5811" s="2" t="s">
        <v>3206</v>
      </c>
      <c r="AR5811" s="2" t="s">
        <v>3206</v>
      </c>
    </row>
    <row r="5812" customFormat="false" ht="12.75" hidden="false" customHeight="false" outlineLevel="0" collapsed="false">
      <c r="A5812" s="3" t="s">
        <v>33860</v>
      </c>
      <c r="B5812" s="1" t="s">
        <v>33861</v>
      </c>
      <c r="C5812" s="4" t="n">
        <f aca="false">IF(OR(T5812="SSES",T5812="VAR"),-COUNTIF(P$2:P$6715,R5812)+1,IF(T5812="ES",1,IF(OR(T5812="CL",T5812="OR",T5812="SBOR",T5812="SPFM",T5812="FM",T5812="SBFM",T5812="FO",T5812="GN",T5812="SSGN"),0)))</f>
        <v>1</v>
      </c>
      <c r="D5812" s="1" t="n">
        <v>5811</v>
      </c>
      <c r="E5812" s="1" t="s">
        <v>22635</v>
      </c>
      <c r="F5812" s="1"/>
      <c r="G5812" s="1" t="s">
        <v>22654</v>
      </c>
      <c r="H5812" s="1" t="s">
        <v>33850</v>
      </c>
      <c r="I5812" s="1" t="s">
        <v>33862</v>
      </c>
      <c r="J5812" s="1"/>
      <c r="K5812" s="1"/>
      <c r="L5812" s="1" t="s">
        <v>25254</v>
      </c>
      <c r="M5812" s="1" t="s">
        <v>25255</v>
      </c>
      <c r="N5812" s="1" t="s">
        <v>2732</v>
      </c>
      <c r="O5812" s="1" t="s">
        <v>25256</v>
      </c>
      <c r="P5812" s="1" t="n">
        <v>97325</v>
      </c>
      <c r="Q5812" s="1" t="n">
        <v>192337</v>
      </c>
      <c r="R5812" s="1" t="n">
        <v>192337</v>
      </c>
      <c r="S5812" s="1" t="n">
        <v>97325</v>
      </c>
      <c r="T5812" s="1" t="s">
        <v>69</v>
      </c>
      <c r="U5812" s="1" t="s">
        <v>16929</v>
      </c>
      <c r="V5812" s="1" t="s">
        <v>33863</v>
      </c>
      <c r="W5812" s="1" t="s">
        <v>33864</v>
      </c>
      <c r="X5812" s="1" t="s">
        <v>33863</v>
      </c>
      <c r="Y5812" s="1" t="s">
        <v>33865</v>
      </c>
      <c r="Z5812" s="1" t="n">
        <v>3</v>
      </c>
      <c r="AA5812" s="1" t="s">
        <v>65</v>
      </c>
      <c r="AB5812" s="1" t="s">
        <v>33866</v>
      </c>
      <c r="AC5812" s="2" t="s">
        <v>66</v>
      </c>
      <c r="AD5812" s="2" t="s">
        <v>67</v>
      </c>
      <c r="AN5812" s="2" t="s">
        <v>23134</v>
      </c>
      <c r="AQ5812" s="2" t="s">
        <v>3206</v>
      </c>
      <c r="AR5812" s="2" t="s">
        <v>3206</v>
      </c>
    </row>
    <row r="5813" customFormat="false" ht="12.75" hidden="false" customHeight="false" outlineLevel="0" collapsed="false">
      <c r="A5813" s="3" t="s">
        <v>33867</v>
      </c>
      <c r="B5813" s="1" t="s">
        <v>33868</v>
      </c>
      <c r="C5813" s="4" t="n">
        <f aca="false">IF(OR(T5813="SSES",T5813="VAR"),-COUNTIF(P$2:P$6715,R5813)+1,IF(T5813="ES",1,IF(OR(T5813="CL",T5813="OR",T5813="SBOR",T5813="SPFM",T5813="FM",T5813="SBFM",T5813="FO",T5813="GN",T5813="SSGN"),0)))</f>
        <v>1</v>
      </c>
      <c r="D5813" s="1" t="n">
        <v>5812</v>
      </c>
      <c r="E5813" s="1" t="s">
        <v>22635</v>
      </c>
      <c r="F5813" s="1"/>
      <c r="G5813" s="1" t="s">
        <v>22654</v>
      </c>
      <c r="H5813" s="1" t="s">
        <v>33850</v>
      </c>
      <c r="I5813" s="1" t="s">
        <v>33862</v>
      </c>
      <c r="J5813" s="1"/>
      <c r="K5813" s="1"/>
      <c r="L5813" s="1" t="s">
        <v>25254</v>
      </c>
      <c r="M5813" s="1" t="s">
        <v>25255</v>
      </c>
      <c r="N5813" s="1" t="s">
        <v>2732</v>
      </c>
      <c r="O5813" s="1" t="s">
        <v>25256</v>
      </c>
      <c r="P5813" s="1" t="n">
        <v>98977</v>
      </c>
      <c r="Q5813" s="1" t="n">
        <v>192630</v>
      </c>
      <c r="R5813" s="1" t="n">
        <v>192630</v>
      </c>
      <c r="S5813" s="1" t="n">
        <v>98977</v>
      </c>
      <c r="T5813" s="1" t="s">
        <v>69</v>
      </c>
      <c r="U5813" s="1" t="s">
        <v>16929</v>
      </c>
      <c r="V5813" s="1" t="s">
        <v>33869</v>
      </c>
      <c r="W5813" s="1" t="s">
        <v>33870</v>
      </c>
      <c r="X5813" s="1" t="s">
        <v>33869</v>
      </c>
      <c r="Y5813" s="1" t="s">
        <v>33871</v>
      </c>
      <c r="Z5813" s="1" t="n">
        <v>3</v>
      </c>
      <c r="AA5813" s="1" t="s">
        <v>65</v>
      </c>
      <c r="AB5813" s="1" t="s">
        <v>33872</v>
      </c>
      <c r="AC5813" s="2" t="s">
        <v>66</v>
      </c>
      <c r="AD5813" s="2" t="s">
        <v>67</v>
      </c>
      <c r="AN5813" s="2" t="s">
        <v>23134</v>
      </c>
      <c r="AQ5813" s="2" t="s">
        <v>3206</v>
      </c>
      <c r="AR5813" s="2" t="s">
        <v>12061</v>
      </c>
      <c r="AU5813" s="2" t="s">
        <v>25272</v>
      </c>
    </row>
    <row r="5814" customFormat="false" ht="12.75" hidden="false" customHeight="false" outlineLevel="0" collapsed="false">
      <c r="A5814" s="3" t="s">
        <v>33873</v>
      </c>
      <c r="B5814" s="1" t="s">
        <v>33874</v>
      </c>
      <c r="C5814" s="4" t="n">
        <f aca="false">IF(OR(T5814="SSES",T5814="VAR"),-COUNTIF(P$2:P$6715,R5814)+1,IF(T5814="ES",1,IF(OR(T5814="CL",T5814="OR",T5814="SBOR",T5814="SPFM",T5814="FM",T5814="SBFM",T5814="FO",T5814="GN",T5814="SSGN"),0)))</f>
        <v>1</v>
      </c>
      <c r="D5814" s="1" t="n">
        <v>5813</v>
      </c>
      <c r="E5814" s="1" t="s">
        <v>22635</v>
      </c>
      <c r="F5814" s="1"/>
      <c r="G5814" s="1" t="s">
        <v>22654</v>
      </c>
      <c r="H5814" s="1" t="s">
        <v>33850</v>
      </c>
      <c r="I5814" s="1" t="s">
        <v>33862</v>
      </c>
      <c r="J5814" s="1"/>
      <c r="K5814" s="1"/>
      <c r="L5814" s="1" t="s">
        <v>25254</v>
      </c>
      <c r="M5814" s="1" t="s">
        <v>25255</v>
      </c>
      <c r="N5814" s="1" t="s">
        <v>2732</v>
      </c>
      <c r="O5814" s="1" t="s">
        <v>25256</v>
      </c>
      <c r="P5814" s="1" t="n">
        <v>99185</v>
      </c>
      <c r="Q5814" s="1" t="n">
        <v>192666</v>
      </c>
      <c r="R5814" s="1" t="n">
        <v>192666</v>
      </c>
      <c r="S5814" s="1" t="n">
        <v>99185</v>
      </c>
      <c r="T5814" s="1" t="s">
        <v>69</v>
      </c>
      <c r="U5814" s="1" t="s">
        <v>33875</v>
      </c>
      <c r="V5814" s="1" t="s">
        <v>33876</v>
      </c>
      <c r="W5814" s="1" t="s">
        <v>33877</v>
      </c>
      <c r="X5814" s="1" t="s">
        <v>33876</v>
      </c>
      <c r="Y5814" s="1" t="s">
        <v>33878</v>
      </c>
      <c r="Z5814" s="1" t="n">
        <v>3</v>
      </c>
      <c r="AA5814" s="1" t="s">
        <v>65</v>
      </c>
      <c r="AB5814" s="1" t="s">
        <v>33879</v>
      </c>
      <c r="AC5814" s="2" t="s">
        <v>66</v>
      </c>
      <c r="AD5814" s="2" t="s">
        <v>67</v>
      </c>
      <c r="AK5814" s="2" t="s">
        <v>22951</v>
      </c>
      <c r="AQ5814" s="2" t="s">
        <v>3206</v>
      </c>
    </row>
    <row r="5815" customFormat="false" ht="12.75" hidden="false" customHeight="false" outlineLevel="0" collapsed="false">
      <c r="A5815" s="3" t="s">
        <v>33880</v>
      </c>
      <c r="B5815" s="1" t="s">
        <v>33881</v>
      </c>
      <c r="C5815" s="4" t="n">
        <f aca="false">IF(OR(T5815="SSES",T5815="VAR"),-COUNTIF(P$2:P$6715,R5815)+1,IF(T5815="ES",1,IF(OR(T5815="CL",T5815="OR",T5815="SBOR",T5815="SPFM",T5815="FM",T5815="SBFM",T5815="FO",T5815="GN",T5815="SSGN"),0)))</f>
        <v>1</v>
      </c>
      <c r="D5815" s="1" t="n">
        <v>5814</v>
      </c>
      <c r="E5815" s="1" t="s">
        <v>22635</v>
      </c>
      <c r="F5815" s="1"/>
      <c r="G5815" s="1" t="s">
        <v>22654</v>
      </c>
      <c r="H5815" s="1" t="s">
        <v>33850</v>
      </c>
      <c r="I5815" s="1" t="s">
        <v>33862</v>
      </c>
      <c r="J5815" s="1"/>
      <c r="K5815" s="1"/>
      <c r="L5815" s="1" t="s">
        <v>25254</v>
      </c>
      <c r="M5815" s="1" t="s">
        <v>25255</v>
      </c>
      <c r="N5815" s="1" t="s">
        <v>2732</v>
      </c>
      <c r="O5815" s="1" t="s">
        <v>25256</v>
      </c>
      <c r="P5815" s="1" t="n">
        <v>99211</v>
      </c>
      <c r="Q5815" s="1" t="n">
        <v>192666</v>
      </c>
      <c r="R5815" s="1" t="n">
        <v>192666</v>
      </c>
      <c r="S5815" s="1" t="n">
        <v>99211</v>
      </c>
      <c r="T5815" s="1" t="s">
        <v>69</v>
      </c>
      <c r="U5815" s="1" t="s">
        <v>33882</v>
      </c>
      <c r="V5815" s="1" t="s">
        <v>33883</v>
      </c>
      <c r="W5815" s="1" t="s">
        <v>33884</v>
      </c>
      <c r="X5815" s="1" t="s">
        <v>33883</v>
      </c>
      <c r="Y5815" s="1"/>
      <c r="Z5815" s="1" t="n">
        <v>3</v>
      </c>
      <c r="AA5815" s="1" t="s">
        <v>65</v>
      </c>
      <c r="AB5815" s="1" t="s">
        <v>33885</v>
      </c>
      <c r="AC5815" s="2" t="s">
        <v>66</v>
      </c>
      <c r="AD5815" s="2" t="s">
        <v>67</v>
      </c>
      <c r="AK5815" s="2" t="s">
        <v>22951</v>
      </c>
      <c r="AQ5815" s="2" t="s">
        <v>3206</v>
      </c>
      <c r="AT5815" s="2" t="s">
        <v>5026</v>
      </c>
    </row>
    <row r="5816" customFormat="false" ht="12.75" hidden="false" customHeight="false" outlineLevel="0" collapsed="false">
      <c r="A5816" s="3" t="s">
        <v>33886</v>
      </c>
      <c r="B5816" s="1" t="s">
        <v>33887</v>
      </c>
      <c r="C5816" s="4" t="n">
        <f aca="false">IF(OR(T5816="SSES",T5816="VAR"),-COUNTIF(P$2:P$6715,R5816)+1,IF(T5816="ES",1,IF(OR(T5816="CL",T5816="OR",T5816="SBOR",T5816="SPFM",T5816="FM",T5816="SBFM",T5816="FO",T5816="GN",T5816="SSGN"),0)))</f>
        <v>1</v>
      </c>
      <c r="D5816" s="1" t="n">
        <v>5815</v>
      </c>
      <c r="E5816" s="1" t="s">
        <v>22635</v>
      </c>
      <c r="F5816" s="1"/>
      <c r="G5816" s="1" t="s">
        <v>22654</v>
      </c>
      <c r="H5816" s="1" t="s">
        <v>33850</v>
      </c>
      <c r="I5816" s="1" t="s">
        <v>33862</v>
      </c>
      <c r="J5816" s="1"/>
      <c r="K5816" s="1"/>
      <c r="L5816" s="1" t="s">
        <v>25254</v>
      </c>
      <c r="M5816" s="1" t="s">
        <v>25255</v>
      </c>
      <c r="N5816" s="1" t="s">
        <v>2732</v>
      </c>
      <c r="O5816" s="1" t="s">
        <v>25256</v>
      </c>
      <c r="P5816" s="1" t="n">
        <v>105989</v>
      </c>
      <c r="Q5816" s="1" t="n">
        <v>194127</v>
      </c>
      <c r="R5816" s="1" t="n">
        <v>194127</v>
      </c>
      <c r="S5816" s="1" t="n">
        <v>105989</v>
      </c>
      <c r="T5816" s="1" t="s">
        <v>69</v>
      </c>
      <c r="U5816" s="1" t="s">
        <v>16929</v>
      </c>
      <c r="V5816" s="1" t="s">
        <v>33888</v>
      </c>
      <c r="W5816" s="1" t="s">
        <v>33889</v>
      </c>
      <c r="X5816" s="1" t="s">
        <v>33888</v>
      </c>
      <c r="Y5816" s="1" t="s">
        <v>33890</v>
      </c>
      <c r="Z5816" s="1" t="n">
        <v>3</v>
      </c>
      <c r="AA5816" s="1" t="s">
        <v>65</v>
      </c>
      <c r="AB5816" s="1" t="s">
        <v>33891</v>
      </c>
      <c r="AC5816" s="2" t="s">
        <v>66</v>
      </c>
      <c r="AD5816" s="2" t="s">
        <v>67</v>
      </c>
      <c r="AM5816" s="2" t="s">
        <v>33892</v>
      </c>
      <c r="AN5816" s="2" t="s">
        <v>23134</v>
      </c>
      <c r="AP5816" s="2" t="s">
        <v>3206</v>
      </c>
      <c r="AQ5816" s="2" t="s">
        <v>3206</v>
      </c>
    </row>
    <row r="5817" customFormat="false" ht="12.75" hidden="false" customHeight="false" outlineLevel="0" collapsed="false">
      <c r="A5817" s="3" t="s">
        <v>33893</v>
      </c>
      <c r="B5817" s="1" t="s">
        <v>33894</v>
      </c>
      <c r="C5817" s="4" t="n">
        <f aca="false">IF(OR(T5817="SSES",T5817="VAR"),-COUNTIF(P$2:P$6715,R5817)+1,IF(T5817="ES",1,IF(OR(T5817="CL",T5817="OR",T5817="SBOR",T5817="SPFM",T5817="FM",T5817="SBFM",T5817="FO",T5817="GN",T5817="SSGN"),0)))</f>
        <v>1</v>
      </c>
      <c r="D5817" s="1" t="n">
        <v>5816</v>
      </c>
      <c r="E5817" s="1" t="s">
        <v>22635</v>
      </c>
      <c r="F5817" s="1"/>
      <c r="G5817" s="1" t="s">
        <v>22654</v>
      </c>
      <c r="H5817" s="1" t="s">
        <v>33850</v>
      </c>
      <c r="I5817" s="1" t="s">
        <v>33862</v>
      </c>
      <c r="J5817" s="1"/>
      <c r="K5817" s="1"/>
      <c r="L5817" s="1" t="s">
        <v>25254</v>
      </c>
      <c r="M5817" s="1" t="s">
        <v>25255</v>
      </c>
      <c r="N5817" s="1" t="s">
        <v>2732</v>
      </c>
      <c r="O5817" s="1" t="s">
        <v>25256</v>
      </c>
      <c r="P5817" s="1" t="n">
        <v>125226</v>
      </c>
      <c r="Q5817" s="1" t="n">
        <v>198036</v>
      </c>
      <c r="R5817" s="1" t="n">
        <v>198036</v>
      </c>
      <c r="S5817" s="1" t="n">
        <v>125226</v>
      </c>
      <c r="T5817" s="1" t="s">
        <v>69</v>
      </c>
      <c r="U5817" s="1" t="s">
        <v>16540</v>
      </c>
      <c r="V5817" s="1" t="s">
        <v>33895</v>
      </c>
      <c r="W5817" s="1" t="s">
        <v>33896</v>
      </c>
      <c r="X5817" s="1" t="s">
        <v>33895</v>
      </c>
      <c r="Y5817" s="1"/>
      <c r="Z5817" s="1" t="n">
        <v>3</v>
      </c>
      <c r="AA5817" s="1" t="s">
        <v>65</v>
      </c>
      <c r="AB5817" s="1" t="s">
        <v>33897</v>
      </c>
      <c r="AC5817" s="2" t="s">
        <v>66</v>
      </c>
      <c r="AD5817" s="2" t="s">
        <v>67</v>
      </c>
      <c r="AQ5817" s="2" t="s">
        <v>3206</v>
      </c>
    </row>
    <row r="5818" customFormat="false" ht="12.75" hidden="false" customHeight="false" outlineLevel="0" collapsed="false">
      <c r="A5818" s="3" t="s">
        <v>33898</v>
      </c>
      <c r="B5818" s="1" t="s">
        <v>33899</v>
      </c>
      <c r="C5818" s="4" t="n">
        <f aca="false">IF(OR(T5818="SSES",T5818="VAR"),-COUNTIF(P$2:P$6715,R5818)+1,IF(T5818="ES",1,IF(OR(T5818="CL",T5818="OR",T5818="SBOR",T5818="SPFM",T5818="FM",T5818="SBFM",T5818="FO",T5818="GN",T5818="SSGN"),0)))</f>
        <v>1</v>
      </c>
      <c r="D5818" s="1" t="n">
        <v>5817</v>
      </c>
      <c r="E5818" s="1" t="s">
        <v>22635</v>
      </c>
      <c r="F5818" s="1"/>
      <c r="G5818" s="1" t="s">
        <v>22654</v>
      </c>
      <c r="H5818" s="1" t="s">
        <v>33850</v>
      </c>
      <c r="I5818" s="1" t="s">
        <v>33862</v>
      </c>
      <c r="J5818" s="1"/>
      <c r="K5818" s="1"/>
      <c r="L5818" s="1" t="s">
        <v>25254</v>
      </c>
      <c r="M5818" s="1" t="s">
        <v>25255</v>
      </c>
      <c r="N5818" s="1" t="s">
        <v>2732</v>
      </c>
      <c r="O5818" s="1" t="s">
        <v>25256</v>
      </c>
      <c r="P5818" s="1" t="n">
        <v>142001</v>
      </c>
      <c r="Q5818" s="1" t="n">
        <v>127966</v>
      </c>
      <c r="R5818" s="1" t="n">
        <v>127966</v>
      </c>
      <c r="S5818" s="1" t="n">
        <v>142001</v>
      </c>
      <c r="T5818" s="1" t="s">
        <v>1467</v>
      </c>
      <c r="U5818" s="1" t="s">
        <v>33900</v>
      </c>
      <c r="V5818" s="1" t="s">
        <v>33901</v>
      </c>
      <c r="W5818" s="1" t="s">
        <v>33902</v>
      </c>
      <c r="X5818" s="1" t="s">
        <v>33901</v>
      </c>
      <c r="Y5818" s="1"/>
      <c r="Z5818" s="1" t="n">
        <v>3</v>
      </c>
      <c r="AA5818" s="1" t="s">
        <v>65</v>
      </c>
      <c r="AB5818" s="1" t="s">
        <v>33903</v>
      </c>
      <c r="AC5818" s="2" t="s">
        <v>66</v>
      </c>
      <c r="AD5818" s="2" t="s">
        <v>67</v>
      </c>
      <c r="AQ5818" s="2" t="s">
        <v>3206</v>
      </c>
    </row>
    <row r="5819" customFormat="false" ht="12.75" hidden="false" customHeight="false" outlineLevel="0" collapsed="false">
      <c r="A5819" s="3" t="s">
        <v>33904</v>
      </c>
      <c r="B5819" s="1" t="s">
        <v>33905</v>
      </c>
      <c r="C5819" s="4" t="n">
        <f aca="false">IF(OR(T5819="SSES",T5819="VAR"),-COUNTIF(P$2:P$6715,R5819)+1,IF(T5819="ES",1,IF(OR(T5819="CL",T5819="OR",T5819="SBOR",T5819="SPFM",T5819="FM",T5819="SBFM",T5819="FO",T5819="GN",T5819="SSGN"),0)))</f>
        <v>1</v>
      </c>
      <c r="D5819" s="1" t="n">
        <v>5818</v>
      </c>
      <c r="E5819" s="1" t="s">
        <v>22635</v>
      </c>
      <c r="F5819" s="1"/>
      <c r="G5819" s="1" t="s">
        <v>22654</v>
      </c>
      <c r="H5819" s="1" t="s">
        <v>33850</v>
      </c>
      <c r="I5819" s="1" t="s">
        <v>33906</v>
      </c>
      <c r="J5819" s="1"/>
      <c r="K5819" s="1"/>
      <c r="L5819" s="1" t="s">
        <v>25254</v>
      </c>
      <c r="M5819" s="1" t="s">
        <v>25255</v>
      </c>
      <c r="N5819" s="1" t="s">
        <v>2732</v>
      </c>
      <c r="O5819" s="1" t="s">
        <v>25256</v>
      </c>
      <c r="P5819" s="1" t="n">
        <v>112421</v>
      </c>
      <c r="Q5819" s="1" t="n">
        <v>195842</v>
      </c>
      <c r="R5819" s="1" t="n">
        <v>195842</v>
      </c>
      <c r="S5819" s="1" t="n">
        <v>112421</v>
      </c>
      <c r="T5819" s="1" t="s">
        <v>69</v>
      </c>
      <c r="U5819" s="1" t="s">
        <v>16929</v>
      </c>
      <c r="V5819" s="1" t="s">
        <v>33907</v>
      </c>
      <c r="W5819" s="1" t="s">
        <v>33908</v>
      </c>
      <c r="X5819" s="1" t="s">
        <v>33907</v>
      </c>
      <c r="Y5819" s="1" t="s">
        <v>33909</v>
      </c>
      <c r="Z5819" s="1" t="n">
        <v>3</v>
      </c>
      <c r="AA5819" s="1" t="s">
        <v>65</v>
      </c>
      <c r="AB5819" s="1" t="s">
        <v>33910</v>
      </c>
      <c r="AC5819" s="2" t="s">
        <v>66</v>
      </c>
      <c r="AD5819" s="2" t="s">
        <v>67</v>
      </c>
      <c r="AP5819" s="2" t="s">
        <v>3206</v>
      </c>
      <c r="AQ5819" s="2" t="s">
        <v>3206</v>
      </c>
    </row>
    <row r="5820" customFormat="false" ht="12.75" hidden="false" customHeight="false" outlineLevel="0" collapsed="false">
      <c r="A5820" s="3" t="s">
        <v>33911</v>
      </c>
      <c r="B5820" s="1" t="s">
        <v>33912</v>
      </c>
      <c r="C5820" s="4" t="n">
        <f aca="false">IF(OR(T5820="SSES",T5820="VAR"),-COUNTIF(P$2:P$6715,R5820)+1,IF(T5820="ES",1,IF(OR(T5820="CL",T5820="OR",T5820="SBOR",T5820="SPFM",T5820="FM",T5820="SBFM",T5820="FO",T5820="GN",T5820="SSGN"),0)))</f>
        <v>1</v>
      </c>
      <c r="D5820" s="1" t="n">
        <v>5819</v>
      </c>
      <c r="E5820" s="1" t="s">
        <v>22635</v>
      </c>
      <c r="F5820" s="1"/>
      <c r="G5820" s="1" t="s">
        <v>22654</v>
      </c>
      <c r="H5820" s="1" t="s">
        <v>33850</v>
      </c>
      <c r="I5820" s="1" t="s">
        <v>33906</v>
      </c>
      <c r="J5820" s="1"/>
      <c r="K5820" s="1"/>
      <c r="L5820" s="1" t="s">
        <v>25254</v>
      </c>
      <c r="M5820" s="1" t="s">
        <v>25255</v>
      </c>
      <c r="N5820" s="1" t="s">
        <v>2732</v>
      </c>
      <c r="O5820" s="1" t="s">
        <v>25256</v>
      </c>
      <c r="P5820" s="1" t="n">
        <v>128520</v>
      </c>
      <c r="Q5820" s="1" t="n">
        <v>198878</v>
      </c>
      <c r="R5820" s="1" t="n">
        <v>198878</v>
      </c>
      <c r="S5820" s="1" t="n">
        <v>128520</v>
      </c>
      <c r="T5820" s="1" t="s">
        <v>69</v>
      </c>
      <c r="U5820" s="1" t="s">
        <v>16929</v>
      </c>
      <c r="V5820" s="1" t="s">
        <v>33913</v>
      </c>
      <c r="W5820" s="1" t="s">
        <v>33914</v>
      </c>
      <c r="X5820" s="1" t="s">
        <v>33913</v>
      </c>
      <c r="Y5820" s="1" t="s">
        <v>33915</v>
      </c>
      <c r="Z5820" s="1" t="n">
        <v>3</v>
      </c>
      <c r="AA5820" s="1" t="s">
        <v>65</v>
      </c>
      <c r="AB5820" s="1" t="s">
        <v>33916</v>
      </c>
      <c r="AC5820" s="2" t="s">
        <v>66</v>
      </c>
      <c r="AD5820" s="2" t="s">
        <v>67</v>
      </c>
      <c r="AP5820" s="2" t="s">
        <v>3206</v>
      </c>
      <c r="AQ5820" s="2" t="s">
        <v>3206</v>
      </c>
      <c r="AR5820" s="2" t="s">
        <v>3206</v>
      </c>
    </row>
    <row r="5821" customFormat="false" ht="12.75" hidden="false" customHeight="false" outlineLevel="0" collapsed="false">
      <c r="A5821" s="3" t="s">
        <v>33917</v>
      </c>
      <c r="B5821" s="1" t="s">
        <v>33918</v>
      </c>
      <c r="C5821" s="4" t="n">
        <f aca="false">IF(OR(T5821="SSES",T5821="VAR"),-COUNTIF(P$2:P$6715,R5821)+1,IF(T5821="ES",1,IF(OR(T5821="CL",T5821="OR",T5821="SBOR",T5821="SPFM",T5821="FM",T5821="SBFM",T5821="FO",T5821="GN",T5821="SSGN"),0)))</f>
        <v>1</v>
      </c>
      <c r="D5821" s="1" t="n">
        <v>5820</v>
      </c>
      <c r="E5821" s="1" t="s">
        <v>22635</v>
      </c>
      <c r="F5821" s="1"/>
      <c r="G5821" s="1" t="s">
        <v>22654</v>
      </c>
      <c r="H5821" s="1" t="s">
        <v>33919</v>
      </c>
      <c r="I5821" s="1" t="s">
        <v>33920</v>
      </c>
      <c r="J5821" s="1" t="s">
        <v>33921</v>
      </c>
      <c r="K5821" s="1"/>
      <c r="L5821" s="1" t="s">
        <v>25254</v>
      </c>
      <c r="M5821" s="1" t="s">
        <v>30615</v>
      </c>
      <c r="N5821" s="1" t="s">
        <v>2732</v>
      </c>
      <c r="O5821" s="1" t="s">
        <v>25256</v>
      </c>
      <c r="P5821" s="1" t="n">
        <v>103034</v>
      </c>
      <c r="Q5821" s="1" t="n">
        <v>193375</v>
      </c>
      <c r="R5821" s="1" t="n">
        <v>193375</v>
      </c>
      <c r="S5821" s="1" t="n">
        <v>103034</v>
      </c>
      <c r="T5821" s="1" t="s">
        <v>69</v>
      </c>
      <c r="U5821" s="1" t="s">
        <v>33922</v>
      </c>
      <c r="V5821" s="1" t="s">
        <v>33923</v>
      </c>
      <c r="W5821" s="1" t="s">
        <v>33924</v>
      </c>
      <c r="X5821" s="1" t="s">
        <v>33923</v>
      </c>
      <c r="Y5821" s="1" t="s">
        <v>33925</v>
      </c>
      <c r="Z5821" s="1" t="n">
        <v>3</v>
      </c>
      <c r="AA5821" s="1" t="s">
        <v>65</v>
      </c>
      <c r="AB5821" s="1" t="s">
        <v>33926</v>
      </c>
      <c r="AC5821" s="2" t="s">
        <v>66</v>
      </c>
      <c r="AD5821" s="2" t="s">
        <v>67</v>
      </c>
      <c r="AP5821" s="2" t="s">
        <v>3206</v>
      </c>
      <c r="AQ5821" s="2" t="s">
        <v>3206</v>
      </c>
    </row>
    <row r="5822" customFormat="false" ht="12.75" hidden="false" customHeight="false" outlineLevel="0" collapsed="false">
      <c r="A5822" s="3" t="s">
        <v>33927</v>
      </c>
      <c r="B5822" s="1" t="s">
        <v>33928</v>
      </c>
      <c r="C5822" s="4" t="n">
        <f aca="false">IF(OR(T5822="SSES",T5822="VAR"),-COUNTIF(P$2:P$6715,R5822)+1,IF(T5822="ES",1,IF(OR(T5822="CL",T5822="OR",T5822="SBOR",T5822="SPFM",T5822="FM",T5822="SBFM",T5822="FO",T5822="GN",T5822="SSGN"),0)))</f>
        <v>1</v>
      </c>
      <c r="D5822" s="1" t="n">
        <v>5821</v>
      </c>
      <c r="E5822" s="1" t="s">
        <v>22635</v>
      </c>
      <c r="F5822" s="1"/>
      <c r="G5822" s="1" t="s">
        <v>22654</v>
      </c>
      <c r="H5822" s="1" t="s">
        <v>33919</v>
      </c>
      <c r="I5822" s="1" t="s">
        <v>33920</v>
      </c>
      <c r="J5822" s="1" t="s">
        <v>33929</v>
      </c>
      <c r="K5822" s="1"/>
      <c r="L5822" s="1" t="s">
        <v>25254</v>
      </c>
      <c r="M5822" s="1" t="s">
        <v>30615</v>
      </c>
      <c r="N5822" s="1" t="s">
        <v>2732</v>
      </c>
      <c r="O5822" s="1" t="s">
        <v>25256</v>
      </c>
      <c r="P5822" s="1" t="n">
        <v>106993</v>
      </c>
      <c r="Q5822" s="1" t="n">
        <v>194336</v>
      </c>
      <c r="R5822" s="1" t="n">
        <v>194336</v>
      </c>
      <c r="S5822" s="1" t="n">
        <v>106993</v>
      </c>
      <c r="T5822" s="1" t="s">
        <v>69</v>
      </c>
      <c r="U5822" s="1" t="s">
        <v>33930</v>
      </c>
      <c r="V5822" s="1" t="s">
        <v>33931</v>
      </c>
      <c r="W5822" s="1" t="s">
        <v>33932</v>
      </c>
      <c r="X5822" s="1" t="s">
        <v>33931</v>
      </c>
      <c r="Y5822" s="1" t="s">
        <v>33933</v>
      </c>
      <c r="Z5822" s="1" t="n">
        <v>3</v>
      </c>
      <c r="AA5822" s="1" t="s">
        <v>65</v>
      </c>
      <c r="AB5822" s="1" t="s">
        <v>33934</v>
      </c>
      <c r="AC5822" s="2" t="s">
        <v>66</v>
      </c>
      <c r="AD5822" s="2" t="s">
        <v>67</v>
      </c>
      <c r="AK5822" s="2" t="s">
        <v>22951</v>
      </c>
      <c r="AO5822" s="2" t="s">
        <v>3206</v>
      </c>
      <c r="AP5822" s="2" t="s">
        <v>3206</v>
      </c>
      <c r="AQ5822" s="2" t="s">
        <v>3232</v>
      </c>
      <c r="AU5822" s="2" t="s">
        <v>25272</v>
      </c>
    </row>
    <row r="5823" customFormat="false" ht="12.75" hidden="false" customHeight="false" outlineLevel="0" collapsed="false">
      <c r="A5823" s="3" t="s">
        <v>33935</v>
      </c>
      <c r="B5823" s="1" t="s">
        <v>33936</v>
      </c>
      <c r="C5823" s="4" t="n">
        <f aca="false">IF(OR(T5823="SSES",T5823="VAR"),-COUNTIF(P$2:P$6715,R5823)+1,IF(T5823="ES",1,IF(OR(T5823="CL",T5823="OR",T5823="SBOR",T5823="SPFM",T5823="FM",T5823="SBFM",T5823="FO",T5823="GN",T5823="SSGN"),0)))</f>
        <v>1</v>
      </c>
      <c r="D5823" s="1" t="n">
        <v>5822</v>
      </c>
      <c r="E5823" s="1" t="s">
        <v>22635</v>
      </c>
      <c r="F5823" s="1"/>
      <c r="G5823" s="1" t="s">
        <v>22654</v>
      </c>
      <c r="H5823" s="1" t="s">
        <v>33919</v>
      </c>
      <c r="I5823" s="1" t="s">
        <v>33920</v>
      </c>
      <c r="J5823" s="1" t="s">
        <v>33937</v>
      </c>
      <c r="K5823" s="1"/>
      <c r="L5823" s="1" t="s">
        <v>25254</v>
      </c>
      <c r="M5823" s="1" t="s">
        <v>30615</v>
      </c>
      <c r="N5823" s="1" t="s">
        <v>2732</v>
      </c>
      <c r="O5823" s="1" t="s">
        <v>25256</v>
      </c>
      <c r="P5823" s="1" t="n">
        <v>107003</v>
      </c>
      <c r="Q5823" s="1" t="n">
        <v>194337</v>
      </c>
      <c r="R5823" s="1" t="n">
        <v>194337</v>
      </c>
      <c r="S5823" s="1" t="n">
        <v>107003</v>
      </c>
      <c r="T5823" s="1" t="s">
        <v>69</v>
      </c>
      <c r="U5823" s="1" t="s">
        <v>16929</v>
      </c>
      <c r="V5823" s="1" t="s">
        <v>33938</v>
      </c>
      <c r="W5823" s="1" t="s">
        <v>33939</v>
      </c>
      <c r="X5823" s="1" t="s">
        <v>33938</v>
      </c>
      <c r="Y5823" s="1" t="s">
        <v>33940</v>
      </c>
      <c r="Z5823" s="1" t="n">
        <v>3</v>
      </c>
      <c r="AA5823" s="1" t="s">
        <v>65</v>
      </c>
      <c r="AB5823" s="1" t="s">
        <v>33941</v>
      </c>
      <c r="AC5823" s="2" t="s">
        <v>66</v>
      </c>
      <c r="AD5823" s="2" t="s">
        <v>67</v>
      </c>
      <c r="AH5823" s="2" t="s">
        <v>13047</v>
      </c>
      <c r="AM5823" s="2" t="s">
        <v>33942</v>
      </c>
      <c r="AN5823" s="2" t="s">
        <v>23134</v>
      </c>
      <c r="AP5823" s="2" t="s">
        <v>3206</v>
      </c>
      <c r="AQ5823" s="2" t="s">
        <v>3206</v>
      </c>
    </row>
    <row r="5824" customFormat="false" ht="12.75" hidden="false" customHeight="false" outlineLevel="0" collapsed="false">
      <c r="A5824" s="3" t="s">
        <v>33943</v>
      </c>
      <c r="B5824" s="1" t="s">
        <v>33944</v>
      </c>
      <c r="C5824" s="4" t="n">
        <f aca="false">IF(OR(T5824="SSES",T5824="VAR"),-COUNTIF(P$2:P$6715,R5824)+1,IF(T5824="ES",1,IF(OR(T5824="CL",T5824="OR",T5824="SBOR",T5824="SPFM",T5824="FM",T5824="SBFM",T5824="FO",T5824="GN",T5824="SSGN"),0)))</f>
        <v>1</v>
      </c>
      <c r="D5824" s="1" t="n">
        <v>5823</v>
      </c>
      <c r="E5824" s="1" t="s">
        <v>22635</v>
      </c>
      <c r="F5824" s="1"/>
      <c r="G5824" s="1" t="s">
        <v>22654</v>
      </c>
      <c r="H5824" s="1" t="s">
        <v>33945</v>
      </c>
      <c r="I5824" s="1" t="s">
        <v>33946</v>
      </c>
      <c r="J5824" s="1"/>
      <c r="K5824" s="1"/>
      <c r="L5824" s="1" t="s">
        <v>25254</v>
      </c>
      <c r="M5824" s="1" t="s">
        <v>25255</v>
      </c>
      <c r="N5824" s="1" t="s">
        <v>2732</v>
      </c>
      <c r="O5824" s="1" t="s">
        <v>25256</v>
      </c>
      <c r="P5824" s="1" t="n">
        <v>95858</v>
      </c>
      <c r="Q5824" s="1" t="n">
        <v>192091</v>
      </c>
      <c r="R5824" s="1" t="n">
        <v>192091</v>
      </c>
      <c r="S5824" s="1" t="n">
        <v>95858</v>
      </c>
      <c r="T5824" s="1" t="s">
        <v>69</v>
      </c>
      <c r="U5824" s="1" t="s">
        <v>33947</v>
      </c>
      <c r="V5824" s="1" t="s">
        <v>33948</v>
      </c>
      <c r="W5824" s="1" t="s">
        <v>33949</v>
      </c>
      <c r="X5824" s="1" t="s">
        <v>33948</v>
      </c>
      <c r="Y5824" s="1" t="s">
        <v>33950</v>
      </c>
      <c r="Z5824" s="1" t="n">
        <v>3</v>
      </c>
      <c r="AA5824" s="1" t="s">
        <v>65</v>
      </c>
      <c r="AB5824" s="1" t="s">
        <v>33951</v>
      </c>
      <c r="AC5824" s="2" t="s">
        <v>66</v>
      </c>
      <c r="AD5824" s="2" t="s">
        <v>67</v>
      </c>
      <c r="AP5824" s="2" t="s">
        <v>3206</v>
      </c>
      <c r="AQ5824" s="2" t="s">
        <v>3206</v>
      </c>
      <c r="AU5824" s="2" t="s">
        <v>25272</v>
      </c>
    </row>
    <row r="5825" customFormat="false" ht="12.75" hidden="false" customHeight="false" outlineLevel="0" collapsed="false">
      <c r="A5825" s="3" t="s">
        <v>33952</v>
      </c>
      <c r="B5825" s="1" t="s">
        <v>33953</v>
      </c>
      <c r="C5825" s="4" t="n">
        <f aca="false">IF(OR(T5825="SSES",T5825="VAR"),-COUNTIF(P$2:P$6715,R5825)+1,IF(T5825="ES",1,IF(OR(T5825="CL",T5825="OR",T5825="SBOR",T5825="SPFM",T5825="FM",T5825="SBFM",T5825="FO",T5825="GN",T5825="SSGN"),0)))</f>
        <v>1</v>
      </c>
      <c r="D5825" s="1" t="n">
        <v>5824</v>
      </c>
      <c r="E5825" s="1" t="s">
        <v>22635</v>
      </c>
      <c r="F5825" s="1"/>
      <c r="G5825" s="1" t="s">
        <v>22654</v>
      </c>
      <c r="H5825" s="1" t="s">
        <v>33945</v>
      </c>
      <c r="I5825" s="1" t="s">
        <v>33954</v>
      </c>
      <c r="J5825" s="1" t="s">
        <v>33955</v>
      </c>
      <c r="K5825" s="1" t="s">
        <v>33956</v>
      </c>
      <c r="L5825" s="1" t="s">
        <v>25254</v>
      </c>
      <c r="M5825" s="1" t="s">
        <v>25255</v>
      </c>
      <c r="N5825" s="1" t="s">
        <v>2732</v>
      </c>
      <c r="O5825" s="1" t="s">
        <v>25256</v>
      </c>
      <c r="P5825" s="1" t="n">
        <v>108351</v>
      </c>
      <c r="Q5825" s="1" t="n">
        <v>194621</v>
      </c>
      <c r="R5825" s="1" t="n">
        <v>194621</v>
      </c>
      <c r="S5825" s="1" t="n">
        <v>108351</v>
      </c>
      <c r="T5825" s="1" t="s">
        <v>69</v>
      </c>
      <c r="U5825" s="1" t="s">
        <v>16929</v>
      </c>
      <c r="V5825" s="1" t="s">
        <v>33957</v>
      </c>
      <c r="W5825" s="1" t="s">
        <v>33958</v>
      </c>
      <c r="X5825" s="1" t="s">
        <v>33957</v>
      </c>
      <c r="Y5825" s="1" t="s">
        <v>33959</v>
      </c>
      <c r="Z5825" s="1" t="n">
        <v>3</v>
      </c>
      <c r="AA5825" s="1" t="s">
        <v>65</v>
      </c>
      <c r="AB5825" s="1" t="s">
        <v>33960</v>
      </c>
      <c r="AC5825" s="2" t="s">
        <v>66</v>
      </c>
      <c r="AD5825" s="2" t="s">
        <v>67</v>
      </c>
      <c r="AQ5825" s="2" t="s">
        <v>3206</v>
      </c>
      <c r="AR5825" s="2" t="s">
        <v>12061</v>
      </c>
    </row>
    <row r="5826" customFormat="false" ht="12.75" hidden="false" customHeight="false" outlineLevel="0" collapsed="false">
      <c r="A5826" s="3" t="s">
        <v>33961</v>
      </c>
      <c r="B5826" s="1" t="s">
        <v>33962</v>
      </c>
      <c r="C5826" s="4" t="n">
        <f aca="false">IF(OR(T5826="SSES",T5826="VAR"),-COUNTIF(P$2:P$6715,R5826)+1,IF(T5826="ES",1,IF(OR(T5826="CL",T5826="OR",T5826="SBOR",T5826="SPFM",T5826="FM",T5826="SBFM",T5826="FO",T5826="GN",T5826="SSGN"),0)))</f>
        <v>1</v>
      </c>
      <c r="D5826" s="1" t="n">
        <v>5825</v>
      </c>
      <c r="E5826" s="1" t="s">
        <v>22635</v>
      </c>
      <c r="F5826" s="1"/>
      <c r="G5826" s="1" t="s">
        <v>22654</v>
      </c>
      <c r="H5826" s="1" t="s">
        <v>33945</v>
      </c>
      <c r="I5826" s="1" t="s">
        <v>33954</v>
      </c>
      <c r="J5826" s="1" t="s">
        <v>33955</v>
      </c>
      <c r="K5826" s="1" t="s">
        <v>33956</v>
      </c>
      <c r="L5826" s="1" t="s">
        <v>25254</v>
      </c>
      <c r="M5826" s="1" t="s">
        <v>25255</v>
      </c>
      <c r="N5826" s="1" t="s">
        <v>2732</v>
      </c>
      <c r="O5826" s="1" t="s">
        <v>25256</v>
      </c>
      <c r="P5826" s="1" t="n">
        <v>108361</v>
      </c>
      <c r="Q5826" s="1" t="n">
        <v>194621</v>
      </c>
      <c r="R5826" s="1" t="n">
        <v>194621</v>
      </c>
      <c r="S5826" s="1" t="n">
        <v>108361</v>
      </c>
      <c r="T5826" s="1" t="s">
        <v>69</v>
      </c>
      <c r="U5826" s="1" t="s">
        <v>16929</v>
      </c>
      <c r="V5826" s="1" t="s">
        <v>33963</v>
      </c>
      <c r="W5826" s="1" t="s">
        <v>33964</v>
      </c>
      <c r="X5826" s="1" t="s">
        <v>33963</v>
      </c>
      <c r="Y5826" s="1" t="s">
        <v>33965</v>
      </c>
      <c r="Z5826" s="1" t="n">
        <v>3</v>
      </c>
      <c r="AA5826" s="1" t="s">
        <v>65</v>
      </c>
      <c r="AB5826" s="1" t="s">
        <v>33966</v>
      </c>
      <c r="AC5826" s="2" t="s">
        <v>66</v>
      </c>
      <c r="AD5826" s="2" t="s">
        <v>67</v>
      </c>
      <c r="AQ5826" s="2" t="s">
        <v>3206</v>
      </c>
    </row>
    <row r="5827" customFormat="false" ht="12.75" hidden="false" customHeight="false" outlineLevel="0" collapsed="false">
      <c r="A5827" s="3" t="s">
        <v>33967</v>
      </c>
      <c r="B5827" s="1" t="s">
        <v>33968</v>
      </c>
      <c r="C5827" s="4" t="n">
        <f aca="false">IF(OR(T5827="SSES",T5827="VAR"),-COUNTIF(P$2:P$6715,R5827)+1,IF(T5827="ES",1,IF(OR(T5827="CL",T5827="OR",T5827="SBOR",T5827="SPFM",T5827="FM",T5827="SBFM",T5827="FO",T5827="GN",T5827="SSGN"),0)))</f>
        <v>1</v>
      </c>
      <c r="D5827" s="1" t="n">
        <v>5826</v>
      </c>
      <c r="E5827" s="1" t="s">
        <v>22635</v>
      </c>
      <c r="F5827" s="1"/>
      <c r="G5827" s="1" t="s">
        <v>22654</v>
      </c>
      <c r="H5827" s="1" t="s">
        <v>33945</v>
      </c>
      <c r="I5827" s="1" t="s">
        <v>33954</v>
      </c>
      <c r="J5827" s="1" t="s">
        <v>33969</v>
      </c>
      <c r="K5827" s="1" t="s">
        <v>33970</v>
      </c>
      <c r="L5827" s="1" t="s">
        <v>25254</v>
      </c>
      <c r="M5827" s="1" t="s">
        <v>25255</v>
      </c>
      <c r="N5827" s="1" t="s">
        <v>2732</v>
      </c>
      <c r="O5827" s="1" t="s">
        <v>25256</v>
      </c>
      <c r="P5827" s="1" t="n">
        <v>97452</v>
      </c>
      <c r="Q5827" s="1" t="n">
        <v>192419</v>
      </c>
      <c r="R5827" s="1" t="n">
        <v>901948</v>
      </c>
      <c r="S5827" s="1" t="n">
        <v>97452</v>
      </c>
      <c r="T5827" s="1" t="s">
        <v>69</v>
      </c>
      <c r="U5827" s="1" t="s">
        <v>16929</v>
      </c>
      <c r="V5827" s="1" t="s">
        <v>33971</v>
      </c>
      <c r="W5827" s="1" t="s">
        <v>33972</v>
      </c>
      <c r="X5827" s="1" t="s">
        <v>33971</v>
      </c>
      <c r="Y5827" s="1" t="s">
        <v>33973</v>
      </c>
      <c r="Z5827" s="1" t="n">
        <v>3</v>
      </c>
      <c r="AA5827" s="1" t="s">
        <v>65</v>
      </c>
      <c r="AB5827" s="1" t="s">
        <v>33974</v>
      </c>
      <c r="AC5827" s="2" t="s">
        <v>66</v>
      </c>
      <c r="AD5827" s="2" t="s">
        <v>67</v>
      </c>
      <c r="AQ5827" s="2" t="s">
        <v>3206</v>
      </c>
      <c r="AR5827" s="2" t="s">
        <v>3206</v>
      </c>
    </row>
    <row r="5828" customFormat="false" ht="12.75" hidden="false" customHeight="false" outlineLevel="0" collapsed="false">
      <c r="A5828" s="3" t="s">
        <v>33975</v>
      </c>
      <c r="B5828" s="1" t="s">
        <v>33968</v>
      </c>
      <c r="C5828" s="4" t="n">
        <f aca="false">IF(OR(T5828="SSES",T5828="VAR"),-COUNTIF(P$2:P$6715,R5828)+1,IF(T5828="ES",1,IF(OR(T5828="CL",T5828="OR",T5828="SBOR",T5828="SPFM",T5828="FM",T5828="SBFM",T5828="FO",T5828="GN",T5828="SSGN"),0)))</f>
        <v>0</v>
      </c>
      <c r="D5828" s="1" t="n">
        <v>5827</v>
      </c>
      <c r="E5828" s="1" t="s">
        <v>22635</v>
      </c>
      <c r="F5828" s="1"/>
      <c r="G5828" s="1" t="s">
        <v>22654</v>
      </c>
      <c r="H5828" s="1" t="s">
        <v>33945</v>
      </c>
      <c r="I5828" s="1" t="s">
        <v>33954</v>
      </c>
      <c r="J5828" s="1" t="s">
        <v>33969</v>
      </c>
      <c r="K5828" s="1" t="s">
        <v>33970</v>
      </c>
      <c r="L5828" s="1" t="s">
        <v>25254</v>
      </c>
      <c r="M5828" s="1" t="s">
        <v>25255</v>
      </c>
      <c r="N5828" s="1" t="s">
        <v>2732</v>
      </c>
      <c r="O5828" s="1" t="s">
        <v>25256</v>
      </c>
      <c r="P5828" s="1" t="n">
        <v>134348</v>
      </c>
      <c r="Q5828" s="1" t="n">
        <v>97452</v>
      </c>
      <c r="R5828" s="1" t="n">
        <v>97452</v>
      </c>
      <c r="S5828" s="1" t="n">
        <v>134348</v>
      </c>
      <c r="T5828" s="1" t="s">
        <v>1467</v>
      </c>
      <c r="U5828" s="1" t="s">
        <v>16929</v>
      </c>
      <c r="V5828" s="1" t="s">
        <v>33976</v>
      </c>
      <c r="W5828" s="1" t="s">
        <v>33977</v>
      </c>
      <c r="X5828" s="1" t="s">
        <v>33976</v>
      </c>
      <c r="Y5828" s="1"/>
      <c r="Z5828" s="1" t="n">
        <v>3</v>
      </c>
      <c r="AA5828" s="1" t="s">
        <v>65</v>
      </c>
      <c r="AB5828" s="1" t="s">
        <v>33978</v>
      </c>
      <c r="AC5828" s="2" t="s">
        <v>66</v>
      </c>
      <c r="AD5828" s="2" t="s">
        <v>67</v>
      </c>
      <c r="AQ5828" s="2" t="s">
        <v>3206</v>
      </c>
    </row>
    <row r="5829" customFormat="false" ht="12.75" hidden="false" customHeight="false" outlineLevel="0" collapsed="false">
      <c r="A5829" s="3" t="s">
        <v>33979</v>
      </c>
      <c r="B5829" s="1" t="s">
        <v>33980</v>
      </c>
      <c r="C5829" s="4" t="n">
        <f aca="false">IF(OR(T5829="SSES",T5829="VAR"),-COUNTIF(P$2:P$6715,R5829)+1,IF(T5829="ES",1,IF(OR(T5829="CL",T5829="OR",T5829="SBOR",T5829="SPFM",T5829="FM",T5829="SBFM",T5829="FO",T5829="GN",T5829="SSGN"),0)))</f>
        <v>1</v>
      </c>
      <c r="D5829" s="1" t="n">
        <v>5828</v>
      </c>
      <c r="E5829" s="1" t="s">
        <v>22635</v>
      </c>
      <c r="F5829" s="1"/>
      <c r="G5829" s="1" t="s">
        <v>22654</v>
      </c>
      <c r="H5829" s="1" t="s">
        <v>33945</v>
      </c>
      <c r="I5829" s="1" t="s">
        <v>33954</v>
      </c>
      <c r="J5829" s="1" t="s">
        <v>33969</v>
      </c>
      <c r="K5829" s="1" t="s">
        <v>33970</v>
      </c>
      <c r="L5829" s="1" t="s">
        <v>25254</v>
      </c>
      <c r="M5829" s="1" t="s">
        <v>25255</v>
      </c>
      <c r="N5829" s="1" t="s">
        <v>2732</v>
      </c>
      <c r="O5829" s="1" t="s">
        <v>25256</v>
      </c>
      <c r="P5829" s="1" t="n">
        <v>97490</v>
      </c>
      <c r="Q5829" s="1" t="n">
        <v>192419</v>
      </c>
      <c r="R5829" s="1" t="n">
        <v>901954</v>
      </c>
      <c r="S5829" s="1" t="n">
        <v>97490</v>
      </c>
      <c r="T5829" s="1" t="s">
        <v>69</v>
      </c>
      <c r="U5829" s="1" t="s">
        <v>16929</v>
      </c>
      <c r="V5829" s="1" t="s">
        <v>33981</v>
      </c>
      <c r="W5829" s="1" t="s">
        <v>33982</v>
      </c>
      <c r="X5829" s="1" t="s">
        <v>33981</v>
      </c>
      <c r="Y5829" s="1" t="s">
        <v>33983</v>
      </c>
      <c r="Z5829" s="1" t="n">
        <v>3</v>
      </c>
      <c r="AA5829" s="1" t="s">
        <v>65</v>
      </c>
      <c r="AB5829" s="1" t="s">
        <v>33984</v>
      </c>
      <c r="AC5829" s="2" t="s">
        <v>66</v>
      </c>
      <c r="AD5829" s="2" t="s">
        <v>67</v>
      </c>
      <c r="AQ5829" s="2" t="s">
        <v>3206</v>
      </c>
    </row>
    <row r="5830" customFormat="false" ht="12.75" hidden="false" customHeight="false" outlineLevel="0" collapsed="false">
      <c r="A5830" s="3" t="s">
        <v>33985</v>
      </c>
      <c r="B5830" s="1" t="s">
        <v>33986</v>
      </c>
      <c r="C5830" s="4" t="n">
        <f aca="false">IF(OR(T5830="SSES",T5830="VAR"),-COUNTIF(P$2:P$6715,R5830)+1,IF(T5830="ES",1,IF(OR(T5830="CL",T5830="OR",T5830="SBOR",T5830="SPFM",T5830="FM",T5830="SBFM",T5830="FO",T5830="GN",T5830="SSGN"),0)))</f>
        <v>1</v>
      </c>
      <c r="D5830" s="1" t="n">
        <v>5829</v>
      </c>
      <c r="E5830" s="1" t="s">
        <v>22635</v>
      </c>
      <c r="F5830" s="1"/>
      <c r="G5830" s="1" t="s">
        <v>22654</v>
      </c>
      <c r="H5830" s="1" t="s">
        <v>33945</v>
      </c>
      <c r="I5830" s="1" t="s">
        <v>33954</v>
      </c>
      <c r="J5830" s="1" t="s">
        <v>33969</v>
      </c>
      <c r="K5830" s="1" t="s">
        <v>33970</v>
      </c>
      <c r="L5830" s="1" t="s">
        <v>25254</v>
      </c>
      <c r="M5830" s="1" t="s">
        <v>25255</v>
      </c>
      <c r="N5830" s="1" t="s">
        <v>2732</v>
      </c>
      <c r="O5830" s="1" t="s">
        <v>25256</v>
      </c>
      <c r="P5830" s="1" t="n">
        <v>97502</v>
      </c>
      <c r="Q5830" s="1" t="n">
        <v>192419</v>
      </c>
      <c r="R5830" s="1" t="n">
        <v>901944</v>
      </c>
      <c r="S5830" s="1" t="n">
        <v>97502</v>
      </c>
      <c r="T5830" s="1" t="s">
        <v>69</v>
      </c>
      <c r="U5830" s="1" t="s">
        <v>16929</v>
      </c>
      <c r="V5830" s="1" t="s">
        <v>33987</v>
      </c>
      <c r="W5830" s="1" t="s">
        <v>33988</v>
      </c>
      <c r="X5830" s="1" t="s">
        <v>33987</v>
      </c>
      <c r="Y5830" s="1" t="s">
        <v>33989</v>
      </c>
      <c r="Z5830" s="1" t="n">
        <v>3</v>
      </c>
      <c r="AA5830" s="1" t="s">
        <v>65</v>
      </c>
      <c r="AB5830" s="1" t="s">
        <v>33990</v>
      </c>
      <c r="AC5830" s="2" t="s">
        <v>66</v>
      </c>
      <c r="AD5830" s="2" t="s">
        <v>67</v>
      </c>
      <c r="AQ5830" s="2" t="s">
        <v>3206</v>
      </c>
      <c r="AR5830" s="2" t="s">
        <v>3206</v>
      </c>
    </row>
    <row r="5831" customFormat="false" ht="12.75" hidden="false" customHeight="false" outlineLevel="0" collapsed="false">
      <c r="A5831" s="3" t="s">
        <v>33991</v>
      </c>
      <c r="B5831" s="1" t="s">
        <v>33992</v>
      </c>
      <c r="C5831" s="4" t="n">
        <f aca="false">IF(OR(T5831="SSES",T5831="VAR"),-COUNTIF(P$2:P$6715,R5831)+1,IF(T5831="ES",1,IF(OR(T5831="CL",T5831="OR",T5831="SBOR",T5831="SPFM",T5831="FM",T5831="SBFM",T5831="FO",T5831="GN",T5831="SSGN"),0)))</f>
        <v>0</v>
      </c>
      <c r="D5831" s="1" t="n">
        <v>5830</v>
      </c>
      <c r="E5831" s="1" t="s">
        <v>22635</v>
      </c>
      <c r="F5831" s="1"/>
      <c r="G5831" s="1" t="s">
        <v>22654</v>
      </c>
      <c r="H5831" s="1" t="s">
        <v>33945</v>
      </c>
      <c r="I5831" s="1" t="s">
        <v>33954</v>
      </c>
      <c r="J5831" s="1" t="s">
        <v>33969</v>
      </c>
      <c r="K5831" s="1" t="s">
        <v>33970</v>
      </c>
      <c r="L5831" s="1" t="s">
        <v>25254</v>
      </c>
      <c r="M5831" s="1" t="s">
        <v>25255</v>
      </c>
      <c r="N5831" s="1" t="s">
        <v>2732</v>
      </c>
      <c r="O5831" s="1" t="s">
        <v>25256</v>
      </c>
      <c r="P5831" s="1" t="n">
        <v>967227</v>
      </c>
      <c r="Q5831" s="1" t="n">
        <v>97502</v>
      </c>
      <c r="R5831" s="1" t="n">
        <v>97502</v>
      </c>
      <c r="S5831" s="1" t="n">
        <v>967227</v>
      </c>
      <c r="T5831" s="1" t="s">
        <v>1467</v>
      </c>
      <c r="U5831" s="1" t="s">
        <v>33993</v>
      </c>
      <c r="V5831" s="1" t="s">
        <v>33994</v>
      </c>
      <c r="W5831" s="1" t="s">
        <v>33995</v>
      </c>
      <c r="X5831" s="1" t="s">
        <v>33994</v>
      </c>
      <c r="Y5831" s="1"/>
      <c r="Z5831" s="1" t="n">
        <v>3</v>
      </c>
      <c r="AA5831" s="1" t="s">
        <v>65</v>
      </c>
      <c r="AB5831" s="1" t="s">
        <v>33996</v>
      </c>
      <c r="AC5831" s="2" t="s">
        <v>66</v>
      </c>
      <c r="AD5831" s="2" t="s">
        <v>67</v>
      </c>
      <c r="AQ5831" s="2" t="s">
        <v>3206</v>
      </c>
      <c r="AR5831" s="2" t="s">
        <v>3206</v>
      </c>
    </row>
    <row r="5832" customFormat="false" ht="12.75" hidden="false" customHeight="false" outlineLevel="0" collapsed="false">
      <c r="A5832" s="3" t="s">
        <v>33997</v>
      </c>
      <c r="B5832" s="1" t="s">
        <v>33998</v>
      </c>
      <c r="C5832" s="4" t="n">
        <f aca="false">IF(OR(T5832="SSES",T5832="VAR"),-COUNTIF(P$2:P$6715,R5832)+1,IF(T5832="ES",1,IF(OR(T5832="CL",T5832="OR",T5832="SBOR",T5832="SPFM",T5832="FM",T5832="SBFM",T5832="FO",T5832="GN",T5832="SSGN"),0)))</f>
        <v>1</v>
      </c>
      <c r="D5832" s="1" t="n">
        <v>5831</v>
      </c>
      <c r="E5832" s="1" t="s">
        <v>22635</v>
      </c>
      <c r="F5832" s="1"/>
      <c r="G5832" s="1" t="s">
        <v>22654</v>
      </c>
      <c r="H5832" s="1" t="s">
        <v>33945</v>
      </c>
      <c r="I5832" s="1" t="s">
        <v>33954</v>
      </c>
      <c r="J5832" s="1" t="s">
        <v>33969</v>
      </c>
      <c r="K5832" s="1" t="s">
        <v>33970</v>
      </c>
      <c r="L5832" s="1" t="s">
        <v>25254</v>
      </c>
      <c r="M5832" s="1" t="s">
        <v>25255</v>
      </c>
      <c r="N5832" s="1" t="s">
        <v>2732</v>
      </c>
      <c r="O5832" s="1" t="s">
        <v>25256</v>
      </c>
      <c r="P5832" s="1" t="n">
        <v>97504</v>
      </c>
      <c r="Q5832" s="1" t="n">
        <v>192419</v>
      </c>
      <c r="R5832" s="1" t="n">
        <v>901944</v>
      </c>
      <c r="S5832" s="1" t="n">
        <v>97504</v>
      </c>
      <c r="T5832" s="1" t="s">
        <v>69</v>
      </c>
      <c r="U5832" s="1" t="s">
        <v>33999</v>
      </c>
      <c r="V5832" s="1" t="s">
        <v>34000</v>
      </c>
      <c r="W5832" s="1" t="s">
        <v>34001</v>
      </c>
      <c r="X5832" s="1" t="s">
        <v>34000</v>
      </c>
      <c r="Y5832" s="1"/>
      <c r="Z5832" s="1" t="n">
        <v>3</v>
      </c>
      <c r="AA5832" s="1" t="s">
        <v>65</v>
      </c>
      <c r="AB5832" s="1" t="s">
        <v>34002</v>
      </c>
      <c r="AC5832" s="2" t="s">
        <v>66</v>
      </c>
      <c r="AD5832" s="2" t="s">
        <v>67</v>
      </c>
      <c r="AQ5832" s="2" t="s">
        <v>3206</v>
      </c>
      <c r="AR5832" s="2" t="s">
        <v>3206</v>
      </c>
    </row>
    <row r="5833" customFormat="false" ht="12.75" hidden="false" customHeight="false" outlineLevel="0" collapsed="false">
      <c r="A5833" s="3" t="s">
        <v>34003</v>
      </c>
      <c r="B5833" s="1" t="s">
        <v>34004</v>
      </c>
      <c r="C5833" s="4" t="n">
        <f aca="false">IF(OR(T5833="SSES",T5833="VAR"),-COUNTIF(P$2:P$6715,R5833)+1,IF(T5833="ES",1,IF(OR(T5833="CL",T5833="OR",T5833="SBOR",T5833="SPFM",T5833="FM",T5833="SBFM",T5833="FO",T5833="GN",T5833="SSGN"),0)))</f>
        <v>1</v>
      </c>
      <c r="D5833" s="1" t="n">
        <v>5832</v>
      </c>
      <c r="E5833" s="1" t="s">
        <v>22635</v>
      </c>
      <c r="F5833" s="1"/>
      <c r="G5833" s="1" t="s">
        <v>22654</v>
      </c>
      <c r="H5833" s="1" t="s">
        <v>33945</v>
      </c>
      <c r="I5833" s="1" t="s">
        <v>33954</v>
      </c>
      <c r="J5833" s="1" t="s">
        <v>33969</v>
      </c>
      <c r="K5833" s="1" t="s">
        <v>33970</v>
      </c>
      <c r="L5833" s="1" t="s">
        <v>25254</v>
      </c>
      <c r="M5833" s="1" t="s">
        <v>25255</v>
      </c>
      <c r="N5833" s="1" t="s">
        <v>2732</v>
      </c>
      <c r="O5833" s="1" t="s">
        <v>25256</v>
      </c>
      <c r="P5833" s="1" t="n">
        <v>97511</v>
      </c>
      <c r="Q5833" s="1" t="n">
        <v>192419</v>
      </c>
      <c r="R5833" s="1" t="n">
        <v>901951</v>
      </c>
      <c r="S5833" s="1" t="n">
        <v>97511</v>
      </c>
      <c r="T5833" s="1" t="s">
        <v>69</v>
      </c>
      <c r="U5833" s="1" t="s">
        <v>16929</v>
      </c>
      <c r="V5833" s="1" t="s">
        <v>34005</v>
      </c>
      <c r="W5833" s="1" t="s">
        <v>34006</v>
      </c>
      <c r="X5833" s="1" t="s">
        <v>34005</v>
      </c>
      <c r="Y5833" s="1" t="s">
        <v>34007</v>
      </c>
      <c r="Z5833" s="1" t="n">
        <v>3</v>
      </c>
      <c r="AA5833" s="1" t="s">
        <v>65</v>
      </c>
      <c r="AB5833" s="1" t="s">
        <v>34008</v>
      </c>
      <c r="AC5833" s="2" t="s">
        <v>66</v>
      </c>
      <c r="AD5833" s="2" t="s">
        <v>67</v>
      </c>
      <c r="AQ5833" s="2" t="s">
        <v>3206</v>
      </c>
    </row>
    <row r="5834" customFormat="false" ht="12.75" hidden="false" customHeight="false" outlineLevel="0" collapsed="false">
      <c r="A5834" s="3" t="s">
        <v>34009</v>
      </c>
      <c r="B5834" s="1" t="s">
        <v>34010</v>
      </c>
      <c r="C5834" s="4" t="n">
        <f aca="false">IF(OR(T5834="SSES",T5834="VAR"),-COUNTIF(P$2:P$6715,R5834)+1,IF(T5834="ES",1,IF(OR(T5834="CL",T5834="OR",T5834="SBOR",T5834="SPFM",T5834="FM",T5834="SBFM",T5834="FO",T5834="GN",T5834="SSGN"),0)))</f>
        <v>1</v>
      </c>
      <c r="D5834" s="1" t="n">
        <v>5833</v>
      </c>
      <c r="E5834" s="1" t="s">
        <v>22635</v>
      </c>
      <c r="F5834" s="1"/>
      <c r="G5834" s="1" t="s">
        <v>22654</v>
      </c>
      <c r="H5834" s="1" t="s">
        <v>33945</v>
      </c>
      <c r="I5834" s="1" t="s">
        <v>33954</v>
      </c>
      <c r="J5834" s="1" t="s">
        <v>33969</v>
      </c>
      <c r="K5834" s="1" t="s">
        <v>33970</v>
      </c>
      <c r="L5834" s="1" t="s">
        <v>25254</v>
      </c>
      <c r="M5834" s="1" t="s">
        <v>25255</v>
      </c>
      <c r="N5834" s="1" t="s">
        <v>2732</v>
      </c>
      <c r="O5834" s="1" t="s">
        <v>25256</v>
      </c>
      <c r="P5834" s="1" t="n">
        <v>97513</v>
      </c>
      <c r="Q5834" s="1" t="n">
        <v>192419</v>
      </c>
      <c r="R5834" s="1" t="n">
        <v>901946</v>
      </c>
      <c r="S5834" s="1" t="n">
        <v>97513</v>
      </c>
      <c r="T5834" s="1" t="s">
        <v>69</v>
      </c>
      <c r="U5834" s="1" t="s">
        <v>28688</v>
      </c>
      <c r="V5834" s="1" t="s">
        <v>34011</v>
      </c>
      <c r="W5834" s="1" t="s">
        <v>34012</v>
      </c>
      <c r="X5834" s="1" t="s">
        <v>34011</v>
      </c>
      <c r="Y5834" s="1" t="s">
        <v>34013</v>
      </c>
      <c r="Z5834" s="1" t="n">
        <v>3</v>
      </c>
      <c r="AA5834" s="1" t="s">
        <v>65</v>
      </c>
      <c r="AB5834" s="1" t="s">
        <v>34014</v>
      </c>
      <c r="AC5834" s="2" t="s">
        <v>66</v>
      </c>
      <c r="AD5834" s="2" t="s">
        <v>67</v>
      </c>
      <c r="AQ5834" s="2" t="s">
        <v>3206</v>
      </c>
      <c r="AR5834" s="2" t="s">
        <v>3206</v>
      </c>
      <c r="AT5834" s="2" t="s">
        <v>5026</v>
      </c>
    </row>
    <row r="5835" customFormat="false" ht="12.75" hidden="false" customHeight="false" outlineLevel="0" collapsed="false">
      <c r="A5835" s="3" t="s">
        <v>34015</v>
      </c>
      <c r="B5835" s="1" t="s">
        <v>34016</v>
      </c>
      <c r="C5835" s="4" t="n">
        <f aca="false">IF(OR(T5835="SSES",T5835="VAR"),-COUNTIF(P$2:P$6715,R5835)+1,IF(T5835="ES",1,IF(OR(T5835="CL",T5835="OR",T5835="SBOR",T5835="SPFM",T5835="FM",T5835="SBFM",T5835="FO",T5835="GN",T5835="SSGN"),0)))</f>
        <v>1</v>
      </c>
      <c r="D5835" s="1" t="n">
        <v>5834</v>
      </c>
      <c r="E5835" s="1" t="s">
        <v>22635</v>
      </c>
      <c r="F5835" s="1"/>
      <c r="G5835" s="1" t="s">
        <v>22654</v>
      </c>
      <c r="H5835" s="1" t="s">
        <v>33945</v>
      </c>
      <c r="I5835" s="1" t="s">
        <v>33954</v>
      </c>
      <c r="J5835" s="1" t="s">
        <v>33969</v>
      </c>
      <c r="K5835" s="1" t="s">
        <v>33970</v>
      </c>
      <c r="L5835" s="1" t="s">
        <v>25254</v>
      </c>
      <c r="M5835" s="1" t="s">
        <v>25255</v>
      </c>
      <c r="N5835" s="1" t="s">
        <v>2732</v>
      </c>
      <c r="O5835" s="1" t="s">
        <v>25256</v>
      </c>
      <c r="P5835" s="1" t="n">
        <v>97516</v>
      </c>
      <c r="Q5835" s="1" t="n">
        <v>192419</v>
      </c>
      <c r="R5835" s="1" t="n">
        <v>901944</v>
      </c>
      <c r="S5835" s="1" t="n">
        <v>97516</v>
      </c>
      <c r="T5835" s="1" t="s">
        <v>69</v>
      </c>
      <c r="U5835" s="1" t="s">
        <v>31129</v>
      </c>
      <c r="V5835" s="1" t="s">
        <v>34017</v>
      </c>
      <c r="W5835" s="1" t="s">
        <v>34018</v>
      </c>
      <c r="X5835" s="1" t="s">
        <v>34017</v>
      </c>
      <c r="Y5835" s="1"/>
      <c r="Z5835" s="1" t="n">
        <v>3</v>
      </c>
      <c r="AA5835" s="1" t="s">
        <v>65</v>
      </c>
      <c r="AB5835" s="1" t="s">
        <v>34019</v>
      </c>
    </row>
    <row r="5836" customFormat="false" ht="12.75" hidden="false" customHeight="false" outlineLevel="0" collapsed="false">
      <c r="A5836" s="3" t="s">
        <v>34020</v>
      </c>
      <c r="B5836" s="1" t="s">
        <v>34021</v>
      </c>
      <c r="C5836" s="4" t="n">
        <f aca="false">IF(OR(T5836="SSES",T5836="VAR"),-COUNTIF(P$2:P$6715,R5836)+1,IF(T5836="ES",1,IF(OR(T5836="CL",T5836="OR",T5836="SBOR",T5836="SPFM",T5836="FM",T5836="SBFM",T5836="FO",T5836="GN",T5836="SSGN"),0)))</f>
        <v>1</v>
      </c>
      <c r="D5836" s="1" t="n">
        <v>5835</v>
      </c>
      <c r="E5836" s="1" t="s">
        <v>22635</v>
      </c>
      <c r="F5836" s="1"/>
      <c r="G5836" s="1" t="s">
        <v>22654</v>
      </c>
      <c r="H5836" s="1" t="s">
        <v>33945</v>
      </c>
      <c r="I5836" s="1" t="s">
        <v>33954</v>
      </c>
      <c r="J5836" s="1" t="s">
        <v>33969</v>
      </c>
      <c r="K5836" s="1" t="s">
        <v>33970</v>
      </c>
      <c r="L5836" s="1" t="s">
        <v>25254</v>
      </c>
      <c r="M5836" s="1" t="s">
        <v>25255</v>
      </c>
      <c r="N5836" s="1" t="s">
        <v>2732</v>
      </c>
      <c r="O5836" s="1" t="s">
        <v>25256</v>
      </c>
      <c r="P5836" s="1" t="n">
        <v>97537</v>
      </c>
      <c r="Q5836" s="1" t="n">
        <v>192419</v>
      </c>
      <c r="R5836" s="1" t="n">
        <v>901944</v>
      </c>
      <c r="S5836" s="1" t="n">
        <v>97537</v>
      </c>
      <c r="T5836" s="1" t="s">
        <v>69</v>
      </c>
      <c r="U5836" s="1" t="s">
        <v>16929</v>
      </c>
      <c r="V5836" s="1" t="s">
        <v>34022</v>
      </c>
      <c r="W5836" s="1" t="s">
        <v>34023</v>
      </c>
      <c r="X5836" s="1" t="s">
        <v>34022</v>
      </c>
      <c r="Y5836" s="1" t="s">
        <v>34024</v>
      </c>
      <c r="Z5836" s="1" t="n">
        <v>3</v>
      </c>
      <c r="AA5836" s="1" t="s">
        <v>65</v>
      </c>
      <c r="AB5836" s="1" t="s">
        <v>34025</v>
      </c>
      <c r="AC5836" s="2" t="s">
        <v>66</v>
      </c>
      <c r="AD5836" s="2" t="s">
        <v>67</v>
      </c>
      <c r="AQ5836" s="2" t="s">
        <v>3206</v>
      </c>
    </row>
    <row r="5837" customFormat="false" ht="12.75" hidden="false" customHeight="false" outlineLevel="0" collapsed="false">
      <c r="A5837" s="3" t="s">
        <v>34026</v>
      </c>
      <c r="B5837" s="1" t="s">
        <v>34027</v>
      </c>
      <c r="C5837" s="4" t="n">
        <f aca="false">IF(OR(T5837="SSES",T5837="VAR"),-COUNTIF(P$2:P$6715,R5837)+1,IF(T5837="ES",1,IF(OR(T5837="CL",T5837="OR",T5837="SBOR",T5837="SPFM",T5837="FM",T5837="SBFM",T5837="FO",T5837="GN",T5837="SSGN"),0)))</f>
        <v>1</v>
      </c>
      <c r="D5837" s="1" t="n">
        <v>5836</v>
      </c>
      <c r="E5837" s="1" t="s">
        <v>22635</v>
      </c>
      <c r="F5837" s="1"/>
      <c r="G5837" s="1" t="s">
        <v>22654</v>
      </c>
      <c r="H5837" s="1" t="s">
        <v>33945</v>
      </c>
      <c r="I5837" s="1" t="s">
        <v>33954</v>
      </c>
      <c r="J5837" s="1" t="s">
        <v>33969</v>
      </c>
      <c r="K5837" s="1" t="s">
        <v>33970</v>
      </c>
      <c r="L5837" s="1" t="s">
        <v>25254</v>
      </c>
      <c r="M5837" s="1" t="s">
        <v>25255</v>
      </c>
      <c r="N5837" s="1" t="s">
        <v>2732</v>
      </c>
      <c r="O5837" s="1" t="s">
        <v>25256</v>
      </c>
      <c r="P5837" s="1" t="n">
        <v>97543</v>
      </c>
      <c r="Q5837" s="1" t="n">
        <v>192419</v>
      </c>
      <c r="R5837" s="1" t="n">
        <v>901956</v>
      </c>
      <c r="S5837" s="1" t="n">
        <v>97543</v>
      </c>
      <c r="T5837" s="1" t="s">
        <v>69</v>
      </c>
      <c r="U5837" s="1" t="s">
        <v>34028</v>
      </c>
      <c r="V5837" s="1" t="s">
        <v>34029</v>
      </c>
      <c r="W5837" s="1" t="s">
        <v>34030</v>
      </c>
      <c r="X5837" s="1" t="s">
        <v>34029</v>
      </c>
      <c r="Y5837" s="1"/>
      <c r="Z5837" s="1" t="n">
        <v>3</v>
      </c>
      <c r="AA5837" s="1" t="s">
        <v>173</v>
      </c>
      <c r="AB5837" s="1" t="s">
        <v>34031</v>
      </c>
      <c r="AC5837" s="2" t="s">
        <v>66</v>
      </c>
      <c r="AD5837" s="2" t="s">
        <v>67</v>
      </c>
      <c r="AQ5837" s="2" t="s">
        <v>9018</v>
      </c>
    </row>
    <row r="5838" customFormat="false" ht="12.75" hidden="false" customHeight="false" outlineLevel="0" collapsed="false">
      <c r="A5838" s="3" t="s">
        <v>34032</v>
      </c>
      <c r="B5838" s="1" t="s">
        <v>34033</v>
      </c>
      <c r="C5838" s="4" t="n">
        <f aca="false">IF(OR(T5838="SSES",T5838="VAR"),-COUNTIF(P$2:P$6715,R5838)+1,IF(T5838="ES",1,IF(OR(T5838="CL",T5838="OR",T5838="SBOR",T5838="SPFM",T5838="FM",T5838="SBFM",T5838="FO",T5838="GN",T5838="SSGN"),0)))</f>
        <v>1</v>
      </c>
      <c r="D5838" s="1" t="n">
        <v>5837</v>
      </c>
      <c r="E5838" s="1" t="s">
        <v>22635</v>
      </c>
      <c r="F5838" s="1"/>
      <c r="G5838" s="1" t="s">
        <v>22654</v>
      </c>
      <c r="H5838" s="1" t="s">
        <v>33945</v>
      </c>
      <c r="I5838" s="1" t="s">
        <v>33954</v>
      </c>
      <c r="J5838" s="1" t="s">
        <v>33969</v>
      </c>
      <c r="K5838" s="1" t="s">
        <v>33970</v>
      </c>
      <c r="L5838" s="1" t="s">
        <v>25254</v>
      </c>
      <c r="M5838" s="1" t="s">
        <v>25255</v>
      </c>
      <c r="N5838" s="1" t="s">
        <v>2732</v>
      </c>
      <c r="O5838" s="1" t="s">
        <v>25256</v>
      </c>
      <c r="P5838" s="1" t="n">
        <v>97544</v>
      </c>
      <c r="Q5838" s="1" t="n">
        <v>192419</v>
      </c>
      <c r="R5838" s="1" t="n">
        <v>901944</v>
      </c>
      <c r="S5838" s="1" t="n">
        <v>97544</v>
      </c>
      <c r="T5838" s="1" t="s">
        <v>69</v>
      </c>
      <c r="U5838" s="1" t="s">
        <v>16929</v>
      </c>
      <c r="V5838" s="1" t="s">
        <v>34034</v>
      </c>
      <c r="W5838" s="1" t="s">
        <v>34035</v>
      </c>
      <c r="X5838" s="1" t="s">
        <v>34034</v>
      </c>
      <c r="Y5838" s="1" t="s">
        <v>34036</v>
      </c>
      <c r="Z5838" s="1" t="n">
        <v>3</v>
      </c>
      <c r="AA5838" s="1" t="s">
        <v>65</v>
      </c>
      <c r="AB5838" s="1" t="s">
        <v>34037</v>
      </c>
      <c r="AC5838" s="2" t="s">
        <v>66</v>
      </c>
      <c r="AD5838" s="2" t="s">
        <v>67</v>
      </c>
      <c r="AQ5838" s="2" t="s">
        <v>3206</v>
      </c>
      <c r="AR5838" s="2" t="s">
        <v>12061</v>
      </c>
    </row>
    <row r="5839" customFormat="false" ht="12.75" hidden="false" customHeight="false" outlineLevel="0" collapsed="false">
      <c r="A5839" s="3" t="s">
        <v>34038</v>
      </c>
      <c r="B5839" s="1" t="s">
        <v>34039</v>
      </c>
      <c r="C5839" s="4" t="n">
        <f aca="false">IF(OR(T5839="SSES",T5839="VAR"),-COUNTIF(P$2:P$6715,R5839)+1,IF(T5839="ES",1,IF(OR(T5839="CL",T5839="OR",T5839="SBOR",T5839="SPFM",T5839="FM",T5839="SBFM",T5839="FO",T5839="GN",T5839="SSGN"),0)))</f>
        <v>1</v>
      </c>
      <c r="D5839" s="1" t="n">
        <v>5838</v>
      </c>
      <c r="E5839" s="1" t="s">
        <v>22635</v>
      </c>
      <c r="F5839" s="1"/>
      <c r="G5839" s="1" t="s">
        <v>22654</v>
      </c>
      <c r="H5839" s="1" t="s">
        <v>33945</v>
      </c>
      <c r="I5839" s="1" t="s">
        <v>33954</v>
      </c>
      <c r="J5839" s="1" t="s">
        <v>33969</v>
      </c>
      <c r="K5839" s="1" t="s">
        <v>33970</v>
      </c>
      <c r="L5839" s="1" t="s">
        <v>25254</v>
      </c>
      <c r="M5839" s="1" t="s">
        <v>25255</v>
      </c>
      <c r="N5839" s="1" t="s">
        <v>2732</v>
      </c>
      <c r="O5839" s="1" t="s">
        <v>25256</v>
      </c>
      <c r="P5839" s="1" t="n">
        <v>97556</v>
      </c>
      <c r="Q5839" s="1" t="n">
        <v>192419</v>
      </c>
      <c r="R5839" s="1" t="n">
        <v>901942</v>
      </c>
      <c r="S5839" s="1" t="n">
        <v>97556</v>
      </c>
      <c r="T5839" s="1" t="s">
        <v>69</v>
      </c>
      <c r="U5839" s="1" t="s">
        <v>16929</v>
      </c>
      <c r="V5839" s="1" t="s">
        <v>34040</v>
      </c>
      <c r="W5839" s="1" t="s">
        <v>34041</v>
      </c>
      <c r="X5839" s="1" t="s">
        <v>34040</v>
      </c>
      <c r="Y5839" s="1" t="s">
        <v>34042</v>
      </c>
      <c r="Z5839" s="1" t="n">
        <v>3</v>
      </c>
      <c r="AA5839" s="1" t="s">
        <v>173</v>
      </c>
      <c r="AB5839" s="1" t="s">
        <v>34043</v>
      </c>
      <c r="AC5839" s="2" t="s">
        <v>66</v>
      </c>
      <c r="AD5839" s="2" t="s">
        <v>67</v>
      </c>
      <c r="AQ5839" s="2" t="s">
        <v>3206</v>
      </c>
      <c r="AR5839" s="2" t="s">
        <v>3206</v>
      </c>
    </row>
    <row r="5840" customFormat="false" ht="12.75" hidden="false" customHeight="false" outlineLevel="0" collapsed="false">
      <c r="A5840" s="3" t="s">
        <v>34044</v>
      </c>
      <c r="B5840" s="1" t="s">
        <v>34045</v>
      </c>
      <c r="C5840" s="4" t="n">
        <f aca="false">IF(OR(T5840="SSES",T5840="VAR"),-COUNTIF(P$2:P$6715,R5840)+1,IF(T5840="ES",1,IF(OR(T5840="CL",T5840="OR",T5840="SBOR",T5840="SPFM",T5840="FM",T5840="SBFM",T5840="FO",T5840="GN",T5840="SSGN"),0)))</f>
        <v>1</v>
      </c>
      <c r="D5840" s="1" t="n">
        <v>5839</v>
      </c>
      <c r="E5840" s="1" t="s">
        <v>22635</v>
      </c>
      <c r="F5840" s="1"/>
      <c r="G5840" s="1" t="s">
        <v>22654</v>
      </c>
      <c r="H5840" s="1" t="s">
        <v>33945</v>
      </c>
      <c r="I5840" s="1" t="s">
        <v>33954</v>
      </c>
      <c r="J5840" s="1" t="s">
        <v>33969</v>
      </c>
      <c r="K5840" s="1" t="s">
        <v>33970</v>
      </c>
      <c r="L5840" s="1" t="s">
        <v>25254</v>
      </c>
      <c r="M5840" s="1" t="s">
        <v>25255</v>
      </c>
      <c r="N5840" s="1" t="s">
        <v>2732</v>
      </c>
      <c r="O5840" s="1" t="s">
        <v>25256</v>
      </c>
      <c r="P5840" s="1" t="n">
        <v>97571</v>
      </c>
      <c r="Q5840" s="1" t="n">
        <v>192419</v>
      </c>
      <c r="R5840" s="1" t="n">
        <v>901956</v>
      </c>
      <c r="S5840" s="1" t="n">
        <v>97571</v>
      </c>
      <c r="T5840" s="1" t="s">
        <v>69</v>
      </c>
      <c r="U5840" s="1" t="s">
        <v>16929</v>
      </c>
      <c r="V5840" s="1" t="s">
        <v>34046</v>
      </c>
      <c r="W5840" s="1" t="s">
        <v>34047</v>
      </c>
      <c r="X5840" s="1" t="s">
        <v>34046</v>
      </c>
      <c r="Y5840" s="1" t="s">
        <v>34048</v>
      </c>
      <c r="Z5840" s="1" t="n">
        <v>3</v>
      </c>
      <c r="AA5840" s="1" t="s">
        <v>173</v>
      </c>
      <c r="AB5840" s="1" t="s">
        <v>34049</v>
      </c>
      <c r="AC5840" s="2" t="s">
        <v>66</v>
      </c>
      <c r="AD5840" s="2" t="s">
        <v>67</v>
      </c>
      <c r="AQ5840" s="2" t="s">
        <v>9018</v>
      </c>
      <c r="AR5840" s="2" t="s">
        <v>3206</v>
      </c>
    </row>
    <row r="5841" customFormat="false" ht="12.75" hidden="false" customHeight="false" outlineLevel="0" collapsed="false">
      <c r="A5841" s="3" t="s">
        <v>34050</v>
      </c>
      <c r="B5841" s="1" t="s">
        <v>34051</v>
      </c>
      <c r="C5841" s="4" t="n">
        <f aca="false">IF(OR(T5841="SSES",T5841="VAR"),-COUNTIF(P$2:P$6715,R5841)+1,IF(T5841="ES",1,IF(OR(T5841="CL",T5841="OR",T5841="SBOR",T5841="SPFM",T5841="FM",T5841="SBFM",T5841="FO",T5841="GN",T5841="SSGN"),0)))</f>
        <v>1</v>
      </c>
      <c r="D5841" s="1" t="n">
        <v>5840</v>
      </c>
      <c r="E5841" s="1" t="s">
        <v>22635</v>
      </c>
      <c r="F5841" s="1"/>
      <c r="G5841" s="1" t="s">
        <v>22654</v>
      </c>
      <c r="H5841" s="1" t="s">
        <v>33945</v>
      </c>
      <c r="I5841" s="1" t="s">
        <v>33954</v>
      </c>
      <c r="J5841" s="1" t="s">
        <v>33969</v>
      </c>
      <c r="K5841" s="1" t="s">
        <v>33970</v>
      </c>
      <c r="L5841" s="1" t="s">
        <v>25254</v>
      </c>
      <c r="M5841" s="1" t="s">
        <v>25255</v>
      </c>
      <c r="N5841" s="1" t="s">
        <v>2732</v>
      </c>
      <c r="O5841" s="1" t="s">
        <v>25256</v>
      </c>
      <c r="P5841" s="1" t="n">
        <v>97609</v>
      </c>
      <c r="Q5841" s="1" t="n">
        <v>192419</v>
      </c>
      <c r="R5841" s="1" t="n">
        <v>901925</v>
      </c>
      <c r="S5841" s="1" t="n">
        <v>97609</v>
      </c>
      <c r="T5841" s="1" t="s">
        <v>69</v>
      </c>
      <c r="U5841" s="1" t="s">
        <v>16929</v>
      </c>
      <c r="V5841" s="1" t="s">
        <v>34052</v>
      </c>
      <c r="W5841" s="1" t="s">
        <v>34053</v>
      </c>
      <c r="X5841" s="1" t="s">
        <v>34052</v>
      </c>
      <c r="Y5841" s="1" t="s">
        <v>34054</v>
      </c>
      <c r="Z5841" s="1" t="n">
        <v>3</v>
      </c>
      <c r="AA5841" s="1" t="s">
        <v>65</v>
      </c>
      <c r="AB5841" s="1" t="s">
        <v>34055</v>
      </c>
      <c r="AC5841" s="2" t="s">
        <v>66</v>
      </c>
      <c r="AD5841" s="2" t="s">
        <v>67</v>
      </c>
      <c r="AQ5841" s="2" t="s">
        <v>3206</v>
      </c>
    </row>
    <row r="5842" customFormat="false" ht="12.75" hidden="false" customHeight="false" outlineLevel="0" collapsed="false">
      <c r="A5842" s="3" t="s">
        <v>34056</v>
      </c>
      <c r="B5842" s="1" t="s">
        <v>34057</v>
      </c>
      <c r="C5842" s="4" t="n">
        <f aca="false">IF(OR(T5842="SSES",T5842="VAR"),-COUNTIF(P$2:P$6715,R5842)+1,IF(T5842="ES",1,IF(OR(T5842="CL",T5842="OR",T5842="SBOR",T5842="SPFM",T5842="FM",T5842="SBFM",T5842="FO",T5842="GN",T5842="SSGN"),0)))</f>
        <v>1</v>
      </c>
      <c r="D5842" s="1" t="n">
        <v>5841</v>
      </c>
      <c r="E5842" s="1" t="s">
        <v>22635</v>
      </c>
      <c r="F5842" s="1"/>
      <c r="G5842" s="1" t="s">
        <v>22654</v>
      </c>
      <c r="H5842" s="1" t="s">
        <v>33945</v>
      </c>
      <c r="I5842" s="1" t="s">
        <v>33954</v>
      </c>
      <c r="J5842" s="1" t="s">
        <v>33969</v>
      </c>
      <c r="K5842" s="1" t="s">
        <v>33970</v>
      </c>
      <c r="L5842" s="1" t="s">
        <v>25254</v>
      </c>
      <c r="M5842" s="1" t="s">
        <v>25255</v>
      </c>
      <c r="N5842" s="1" t="s">
        <v>2732</v>
      </c>
      <c r="O5842" s="1" t="s">
        <v>25256</v>
      </c>
      <c r="P5842" s="1" t="n">
        <v>97623</v>
      </c>
      <c r="Q5842" s="1" t="n">
        <v>192419</v>
      </c>
      <c r="R5842" s="1" t="n">
        <v>901956</v>
      </c>
      <c r="S5842" s="1" t="n">
        <v>97623</v>
      </c>
      <c r="T5842" s="1" t="s">
        <v>69</v>
      </c>
      <c r="U5842" s="1" t="s">
        <v>26973</v>
      </c>
      <c r="V5842" s="1" t="s">
        <v>34058</v>
      </c>
      <c r="W5842" s="1" t="s">
        <v>34059</v>
      </c>
      <c r="X5842" s="1" t="s">
        <v>34058</v>
      </c>
      <c r="Y5842" s="1"/>
      <c r="Z5842" s="1" t="n">
        <v>3</v>
      </c>
      <c r="AA5842" s="1" t="s">
        <v>173</v>
      </c>
      <c r="AB5842" s="1" t="s">
        <v>34060</v>
      </c>
      <c r="AC5842" s="2" t="s">
        <v>66</v>
      </c>
      <c r="AD5842" s="2" t="s">
        <v>67</v>
      </c>
      <c r="AQ5842" s="2" t="s">
        <v>9018</v>
      </c>
      <c r="AR5842" s="2" t="s">
        <v>9018</v>
      </c>
    </row>
    <row r="5843" customFormat="false" ht="12.75" hidden="false" customHeight="false" outlineLevel="0" collapsed="false">
      <c r="A5843" s="3" t="s">
        <v>34061</v>
      </c>
      <c r="B5843" s="1" t="s">
        <v>34062</v>
      </c>
      <c r="C5843" s="4" t="n">
        <f aca="false">IF(OR(T5843="SSES",T5843="VAR"),-COUNTIF(P$2:P$6715,R5843)+1,IF(T5843="ES",1,IF(OR(T5843="CL",T5843="OR",T5843="SBOR",T5843="SPFM",T5843="FM",T5843="SBFM",T5843="FO",T5843="GN",T5843="SSGN"),0)))</f>
        <v>1</v>
      </c>
      <c r="D5843" s="1" t="n">
        <v>5842</v>
      </c>
      <c r="E5843" s="1" t="s">
        <v>22635</v>
      </c>
      <c r="F5843" s="1"/>
      <c r="G5843" s="1" t="s">
        <v>22654</v>
      </c>
      <c r="H5843" s="1" t="s">
        <v>33945</v>
      </c>
      <c r="I5843" s="1" t="s">
        <v>33954</v>
      </c>
      <c r="J5843" s="1" t="s">
        <v>33969</v>
      </c>
      <c r="K5843" s="1" t="s">
        <v>33970</v>
      </c>
      <c r="L5843" s="1" t="s">
        <v>25254</v>
      </c>
      <c r="M5843" s="1" t="s">
        <v>25255</v>
      </c>
      <c r="N5843" s="1" t="s">
        <v>2732</v>
      </c>
      <c r="O5843" s="1" t="s">
        <v>25256</v>
      </c>
      <c r="P5843" s="1" t="n">
        <v>97660</v>
      </c>
      <c r="Q5843" s="1" t="n">
        <v>192419</v>
      </c>
      <c r="R5843" s="1" t="n">
        <v>901946</v>
      </c>
      <c r="S5843" s="1" t="n">
        <v>97660</v>
      </c>
      <c r="T5843" s="1" t="s">
        <v>69</v>
      </c>
      <c r="U5843" s="1" t="s">
        <v>32604</v>
      </c>
      <c r="V5843" s="1" t="s">
        <v>34063</v>
      </c>
      <c r="W5843" s="1" t="s">
        <v>34064</v>
      </c>
      <c r="X5843" s="1" t="s">
        <v>34063</v>
      </c>
      <c r="Y5843" s="1"/>
      <c r="Z5843" s="1" t="n">
        <v>3</v>
      </c>
      <c r="AA5843" s="1" t="s">
        <v>65</v>
      </c>
      <c r="AB5843" s="1" t="s">
        <v>34065</v>
      </c>
      <c r="AC5843" s="2" t="s">
        <v>66</v>
      </c>
      <c r="AD5843" s="2" t="s">
        <v>67</v>
      </c>
      <c r="AQ5843" s="2" t="s">
        <v>3206</v>
      </c>
      <c r="AR5843" s="2" t="s">
        <v>3206</v>
      </c>
    </row>
    <row r="5844" customFormat="false" ht="12.75" hidden="false" customHeight="false" outlineLevel="0" collapsed="false">
      <c r="A5844" s="3" t="s">
        <v>34066</v>
      </c>
      <c r="B5844" s="1" t="s">
        <v>34062</v>
      </c>
      <c r="C5844" s="4" t="n">
        <f aca="false">IF(OR(T5844="SSES",T5844="VAR"),-COUNTIF(P$2:P$6715,R5844)+1,IF(T5844="ES",1,IF(OR(T5844="CL",T5844="OR",T5844="SBOR",T5844="SPFM",T5844="FM",T5844="SBFM",T5844="FO",T5844="GN",T5844="SSGN"),0)))</f>
        <v>0</v>
      </c>
      <c r="D5844" s="1" t="n">
        <v>5843</v>
      </c>
      <c r="E5844" s="1" t="s">
        <v>22635</v>
      </c>
      <c r="F5844" s="1"/>
      <c r="G5844" s="1" t="s">
        <v>22654</v>
      </c>
      <c r="H5844" s="1" t="s">
        <v>33945</v>
      </c>
      <c r="I5844" s="1" t="s">
        <v>33954</v>
      </c>
      <c r="J5844" s="1" t="s">
        <v>33969</v>
      </c>
      <c r="K5844" s="1" t="s">
        <v>33970</v>
      </c>
      <c r="L5844" s="1" t="s">
        <v>25254</v>
      </c>
      <c r="M5844" s="1" t="s">
        <v>25255</v>
      </c>
      <c r="N5844" s="1" t="s">
        <v>2732</v>
      </c>
      <c r="O5844" s="1" t="s">
        <v>25256</v>
      </c>
      <c r="P5844" s="1" t="n">
        <v>134413</v>
      </c>
      <c r="Q5844" s="1" t="n">
        <v>97660</v>
      </c>
      <c r="R5844" s="1" t="n">
        <v>97660</v>
      </c>
      <c r="S5844" s="1" t="n">
        <v>134413</v>
      </c>
      <c r="T5844" s="1" t="s">
        <v>1467</v>
      </c>
      <c r="U5844" s="1" t="s">
        <v>32604</v>
      </c>
      <c r="V5844" s="1" t="s">
        <v>34067</v>
      </c>
      <c r="W5844" s="1" t="s">
        <v>34068</v>
      </c>
      <c r="X5844" s="1" t="s">
        <v>34067</v>
      </c>
      <c r="Y5844" s="1"/>
      <c r="Z5844" s="1" t="n">
        <v>3</v>
      </c>
      <c r="AA5844" s="1" t="s">
        <v>65</v>
      </c>
      <c r="AB5844" s="1" t="s">
        <v>34069</v>
      </c>
      <c r="AC5844" s="2" t="s">
        <v>66</v>
      </c>
      <c r="AD5844" s="2" t="s">
        <v>67</v>
      </c>
      <c r="AQ5844" s="2" t="s">
        <v>3206</v>
      </c>
      <c r="AR5844" s="2" t="s">
        <v>3206</v>
      </c>
    </row>
    <row r="5845" customFormat="false" ht="12.75" hidden="false" customHeight="false" outlineLevel="0" collapsed="false">
      <c r="A5845" s="3" t="s">
        <v>34070</v>
      </c>
      <c r="B5845" s="1" t="s">
        <v>34062</v>
      </c>
      <c r="C5845" s="4" t="n">
        <f aca="false">IF(OR(T5845="SSES",T5845="VAR"),-COUNTIF(P$2:P$6715,R5845)+1,IF(T5845="ES",1,IF(OR(T5845="CL",T5845="OR",T5845="SBOR",T5845="SPFM",T5845="FM",T5845="SBFM",T5845="FO",T5845="GN",T5845="SSGN"),0)))</f>
        <v>0</v>
      </c>
      <c r="D5845" s="1" t="n">
        <v>5844</v>
      </c>
      <c r="E5845" s="1" t="s">
        <v>22635</v>
      </c>
      <c r="F5845" s="1"/>
      <c r="G5845" s="1" t="s">
        <v>22654</v>
      </c>
      <c r="H5845" s="1" t="s">
        <v>33945</v>
      </c>
      <c r="I5845" s="1" t="s">
        <v>33954</v>
      </c>
      <c r="J5845" s="1" t="s">
        <v>33969</v>
      </c>
      <c r="K5845" s="1" t="s">
        <v>33970</v>
      </c>
      <c r="L5845" s="1" t="s">
        <v>25254</v>
      </c>
      <c r="M5845" s="1" t="s">
        <v>25255</v>
      </c>
      <c r="N5845" s="1" t="s">
        <v>2732</v>
      </c>
      <c r="O5845" s="1" t="s">
        <v>25256</v>
      </c>
      <c r="P5845" s="1" t="n">
        <v>613148</v>
      </c>
      <c r="Q5845" s="1" t="n">
        <v>134413</v>
      </c>
      <c r="R5845" s="1" t="n">
        <v>134413</v>
      </c>
      <c r="S5845" s="1" t="n">
        <v>613148</v>
      </c>
      <c r="T5845" s="1" t="s">
        <v>16393</v>
      </c>
      <c r="U5845" s="1" t="s">
        <v>32604</v>
      </c>
      <c r="V5845" s="1" t="s">
        <v>34071</v>
      </c>
      <c r="W5845" s="1" t="s">
        <v>34072</v>
      </c>
      <c r="X5845" s="1" t="s">
        <v>34071</v>
      </c>
      <c r="Y5845" s="1"/>
      <c r="Z5845" s="1" t="n">
        <v>3</v>
      </c>
      <c r="AA5845" s="1" t="s">
        <v>65</v>
      </c>
      <c r="AB5845" s="1" t="s">
        <v>34073</v>
      </c>
      <c r="AC5845" s="2" t="s">
        <v>66</v>
      </c>
      <c r="AD5845" s="2" t="s">
        <v>67</v>
      </c>
    </row>
    <row r="5846" customFormat="false" ht="12.75" hidden="false" customHeight="false" outlineLevel="0" collapsed="false">
      <c r="A5846" s="3" t="s">
        <v>34074</v>
      </c>
      <c r="B5846" s="1" t="s">
        <v>34075</v>
      </c>
      <c r="C5846" s="4" t="n">
        <f aca="false">IF(OR(T5846="SSES",T5846="VAR"),-COUNTIF(P$2:P$6715,R5846)+1,IF(T5846="ES",1,IF(OR(T5846="CL",T5846="OR",T5846="SBOR",T5846="SPFM",T5846="FM",T5846="SBFM",T5846="FO",T5846="GN",T5846="SSGN"),0)))</f>
        <v>1</v>
      </c>
      <c r="D5846" s="1" t="n">
        <v>5845</v>
      </c>
      <c r="E5846" s="1" t="s">
        <v>22635</v>
      </c>
      <c r="F5846" s="1"/>
      <c r="G5846" s="1" t="s">
        <v>22654</v>
      </c>
      <c r="H5846" s="1" t="s">
        <v>33945</v>
      </c>
      <c r="I5846" s="1" t="s">
        <v>33954</v>
      </c>
      <c r="J5846" s="1" t="s">
        <v>33969</v>
      </c>
      <c r="K5846" s="1" t="s">
        <v>33970</v>
      </c>
      <c r="L5846" s="1" t="s">
        <v>25254</v>
      </c>
      <c r="M5846" s="1" t="s">
        <v>25255</v>
      </c>
      <c r="N5846" s="1" t="s">
        <v>2732</v>
      </c>
      <c r="O5846" s="1" t="s">
        <v>25256</v>
      </c>
      <c r="P5846" s="1" t="n">
        <v>97666</v>
      </c>
      <c r="Q5846" s="1" t="n">
        <v>192419</v>
      </c>
      <c r="R5846" s="1" t="n">
        <v>901956</v>
      </c>
      <c r="S5846" s="1" t="n">
        <v>97666</v>
      </c>
      <c r="T5846" s="1" t="s">
        <v>69</v>
      </c>
      <c r="U5846" s="1" t="s">
        <v>34076</v>
      </c>
      <c r="V5846" s="1" t="s">
        <v>34077</v>
      </c>
      <c r="W5846" s="1" t="s">
        <v>34078</v>
      </c>
      <c r="X5846" s="1" t="s">
        <v>34077</v>
      </c>
      <c r="Y5846" s="1"/>
      <c r="Z5846" s="1" t="n">
        <v>3</v>
      </c>
      <c r="AA5846" s="1" t="s">
        <v>173</v>
      </c>
      <c r="AB5846" s="1" t="s">
        <v>34079</v>
      </c>
      <c r="AC5846" s="2" t="s">
        <v>66</v>
      </c>
      <c r="AD5846" s="2" t="s">
        <v>67</v>
      </c>
      <c r="AQ5846" s="2" t="s">
        <v>9018</v>
      </c>
      <c r="AR5846" s="2" t="s">
        <v>9018</v>
      </c>
    </row>
    <row r="5847" customFormat="false" ht="12.75" hidden="false" customHeight="false" outlineLevel="0" collapsed="false">
      <c r="A5847" s="3" t="s">
        <v>34080</v>
      </c>
      <c r="B5847" s="1" t="s">
        <v>34081</v>
      </c>
      <c r="C5847" s="4" t="n">
        <f aca="false">IF(OR(T5847="SSES",T5847="VAR"),-COUNTIF(P$2:P$6715,R5847)+1,IF(T5847="ES",1,IF(OR(T5847="CL",T5847="OR",T5847="SBOR",T5847="SPFM",T5847="FM",T5847="SBFM",T5847="FO",T5847="GN",T5847="SSGN"),0)))</f>
        <v>0</v>
      </c>
      <c r="D5847" s="1" t="n">
        <v>5846</v>
      </c>
      <c r="E5847" s="1" t="s">
        <v>22635</v>
      </c>
      <c r="F5847" s="1"/>
      <c r="G5847" s="1" t="s">
        <v>22654</v>
      </c>
      <c r="H5847" s="1" t="s">
        <v>33945</v>
      </c>
      <c r="I5847" s="1" t="s">
        <v>33954</v>
      </c>
      <c r="J5847" s="1" t="s">
        <v>33969</v>
      </c>
      <c r="K5847" s="1" t="s">
        <v>33970</v>
      </c>
      <c r="L5847" s="1" t="s">
        <v>25254</v>
      </c>
      <c r="M5847" s="1" t="s">
        <v>25255</v>
      </c>
      <c r="N5847" s="1" t="s">
        <v>2732</v>
      </c>
      <c r="O5847" s="1" t="s">
        <v>25256</v>
      </c>
      <c r="P5847" s="1" t="n">
        <v>146586</v>
      </c>
      <c r="Q5847" s="1" t="n">
        <v>97666</v>
      </c>
      <c r="R5847" s="1" t="n">
        <v>97666</v>
      </c>
      <c r="S5847" s="1" t="n">
        <v>146586</v>
      </c>
      <c r="T5847" s="1" t="s">
        <v>16393</v>
      </c>
      <c r="U5847" s="1" t="s">
        <v>34082</v>
      </c>
      <c r="V5847" s="1" t="s">
        <v>34083</v>
      </c>
      <c r="W5847" s="1" t="s">
        <v>34084</v>
      </c>
      <c r="X5847" s="1" t="s">
        <v>34083</v>
      </c>
      <c r="Y5847" s="1"/>
      <c r="Z5847" s="1" t="n">
        <v>3</v>
      </c>
      <c r="AA5847" s="1" t="s">
        <v>173</v>
      </c>
      <c r="AB5847" s="1" t="s">
        <v>34085</v>
      </c>
    </row>
    <row r="5848" customFormat="false" ht="12.75" hidden="false" customHeight="false" outlineLevel="0" collapsed="false">
      <c r="A5848" s="3" t="s">
        <v>34086</v>
      </c>
      <c r="B5848" s="1" t="s">
        <v>34087</v>
      </c>
      <c r="C5848" s="4" t="n">
        <f aca="false">IF(OR(T5848="SSES",T5848="VAR"),-COUNTIF(P$2:P$6715,R5848)+1,IF(T5848="ES",1,IF(OR(T5848="CL",T5848="OR",T5848="SBOR",T5848="SPFM",T5848="FM",T5848="SBFM",T5848="FO",T5848="GN",T5848="SSGN"),0)))</f>
        <v>1</v>
      </c>
      <c r="D5848" s="1" t="n">
        <v>5847</v>
      </c>
      <c r="E5848" s="1" t="s">
        <v>22635</v>
      </c>
      <c r="F5848" s="1"/>
      <c r="G5848" s="1" t="s">
        <v>22654</v>
      </c>
      <c r="H5848" s="1" t="s">
        <v>33945</v>
      </c>
      <c r="I5848" s="1" t="s">
        <v>33954</v>
      </c>
      <c r="J5848" s="1" t="s">
        <v>33969</v>
      </c>
      <c r="K5848" s="1" t="s">
        <v>33970</v>
      </c>
      <c r="L5848" s="1" t="s">
        <v>25254</v>
      </c>
      <c r="M5848" s="1" t="s">
        <v>25255</v>
      </c>
      <c r="N5848" s="1" t="s">
        <v>2732</v>
      </c>
      <c r="O5848" s="1" t="s">
        <v>25256</v>
      </c>
      <c r="P5848" s="1" t="n">
        <v>97699</v>
      </c>
      <c r="Q5848" s="1" t="n">
        <v>192419</v>
      </c>
      <c r="R5848" s="1" t="n">
        <v>901944</v>
      </c>
      <c r="S5848" s="1" t="n">
        <v>97699</v>
      </c>
      <c r="T5848" s="1" t="s">
        <v>69</v>
      </c>
      <c r="U5848" s="1" t="s">
        <v>16929</v>
      </c>
      <c r="V5848" s="1" t="s">
        <v>34088</v>
      </c>
      <c r="W5848" s="1" t="s">
        <v>34089</v>
      </c>
      <c r="X5848" s="1" t="s">
        <v>34088</v>
      </c>
      <c r="Y5848" s="1"/>
      <c r="Z5848" s="1" t="n">
        <v>3</v>
      </c>
      <c r="AA5848" s="1" t="s">
        <v>65</v>
      </c>
      <c r="AB5848" s="1" t="s">
        <v>34090</v>
      </c>
      <c r="AC5848" s="2" t="s">
        <v>66</v>
      </c>
      <c r="AD5848" s="2" t="s">
        <v>67</v>
      </c>
    </row>
    <row r="5849" customFormat="false" ht="12.75" hidden="false" customHeight="false" outlineLevel="0" collapsed="false">
      <c r="A5849" s="3" t="s">
        <v>34091</v>
      </c>
      <c r="B5849" s="1" t="s">
        <v>34092</v>
      </c>
      <c r="C5849" s="4" t="n">
        <f aca="false">IF(OR(T5849="SSES",T5849="VAR"),-COUNTIF(P$2:P$6715,R5849)+1,IF(T5849="ES",1,IF(OR(T5849="CL",T5849="OR",T5849="SBOR",T5849="SPFM",T5849="FM",T5849="SBFM",T5849="FO",T5849="GN",T5849="SSGN"),0)))</f>
        <v>0</v>
      </c>
      <c r="D5849" s="1" t="n">
        <v>5848</v>
      </c>
      <c r="E5849" s="1" t="s">
        <v>22635</v>
      </c>
      <c r="F5849" s="1"/>
      <c r="G5849" s="1" t="s">
        <v>22654</v>
      </c>
      <c r="H5849" s="1" t="s">
        <v>33945</v>
      </c>
      <c r="I5849" s="1" t="s">
        <v>34093</v>
      </c>
      <c r="J5849" s="1"/>
      <c r="K5849" s="1"/>
      <c r="L5849" s="1" t="s">
        <v>25254</v>
      </c>
      <c r="M5849" s="1" t="s">
        <v>25255</v>
      </c>
      <c r="N5849" s="1" t="s">
        <v>2732</v>
      </c>
      <c r="O5849" s="1" t="s">
        <v>25256</v>
      </c>
      <c r="P5849" s="1" t="n">
        <v>193498</v>
      </c>
      <c r="Q5849" s="1" t="n">
        <v>187238</v>
      </c>
      <c r="R5849" s="1" t="n">
        <v>187238</v>
      </c>
      <c r="S5849" s="1" t="n">
        <v>193498</v>
      </c>
      <c r="T5849" s="1" t="s">
        <v>61</v>
      </c>
      <c r="U5849" s="1" t="s">
        <v>16929</v>
      </c>
      <c r="V5849" s="1" t="s">
        <v>34094</v>
      </c>
      <c r="W5849" s="1" t="s">
        <v>34095</v>
      </c>
      <c r="X5849" s="1" t="s">
        <v>34094</v>
      </c>
      <c r="Y5849" s="1" t="s">
        <v>34096</v>
      </c>
      <c r="Z5849" s="1" t="n">
        <v>3</v>
      </c>
      <c r="AA5849" s="1" t="s">
        <v>65</v>
      </c>
      <c r="AB5849" s="1"/>
      <c r="AC5849" s="2" t="s">
        <v>66</v>
      </c>
      <c r="AD5849" s="2" t="s">
        <v>67</v>
      </c>
    </row>
    <row r="5850" customFormat="false" ht="12.75" hidden="false" customHeight="false" outlineLevel="0" collapsed="false">
      <c r="A5850" s="3" t="s">
        <v>34097</v>
      </c>
      <c r="B5850" s="1" t="s">
        <v>34098</v>
      </c>
      <c r="C5850" s="4" t="n">
        <f aca="false">IF(OR(T5850="SSES",T5850="VAR"),-COUNTIF(P$2:P$6715,R5850)+1,IF(T5850="ES",1,IF(OR(T5850="CL",T5850="OR",T5850="SBOR",T5850="SPFM",T5850="FM",T5850="SBFM",T5850="FO",T5850="GN",T5850="SSGN"),0)))</f>
        <v>1</v>
      </c>
      <c r="D5850" s="1" t="n">
        <v>5849</v>
      </c>
      <c r="E5850" s="1" t="s">
        <v>22635</v>
      </c>
      <c r="F5850" s="1"/>
      <c r="G5850" s="1" t="s">
        <v>22654</v>
      </c>
      <c r="H5850" s="1" t="s">
        <v>33945</v>
      </c>
      <c r="I5850" s="1" t="s">
        <v>34093</v>
      </c>
      <c r="J5850" s="1"/>
      <c r="K5850" s="1"/>
      <c r="L5850" s="1" t="s">
        <v>25254</v>
      </c>
      <c r="M5850" s="1" t="s">
        <v>25255</v>
      </c>
      <c r="N5850" s="1" t="s">
        <v>2732</v>
      </c>
      <c r="O5850" s="1" t="s">
        <v>25256</v>
      </c>
      <c r="P5850" s="1" t="n">
        <v>103245</v>
      </c>
      <c r="Q5850" s="1" t="n">
        <v>193498</v>
      </c>
      <c r="R5850" s="1" t="n">
        <v>193498</v>
      </c>
      <c r="S5850" s="1" t="n">
        <v>103245</v>
      </c>
      <c r="T5850" s="1" t="s">
        <v>69</v>
      </c>
      <c r="U5850" s="1" t="s">
        <v>16929</v>
      </c>
      <c r="V5850" s="1" t="s">
        <v>34099</v>
      </c>
      <c r="W5850" s="1" t="s">
        <v>34100</v>
      </c>
      <c r="X5850" s="1" t="s">
        <v>34099</v>
      </c>
      <c r="Y5850" s="1" t="s">
        <v>34101</v>
      </c>
      <c r="Z5850" s="1" t="n">
        <v>3</v>
      </c>
      <c r="AA5850" s="1" t="s">
        <v>65</v>
      </c>
      <c r="AB5850" s="1" t="s">
        <v>34102</v>
      </c>
      <c r="AC5850" s="2" t="s">
        <v>66</v>
      </c>
      <c r="AD5850" s="2" t="s">
        <v>67</v>
      </c>
      <c r="AQ5850" s="2" t="s">
        <v>3206</v>
      </c>
      <c r="AR5850" s="2" t="s">
        <v>3206</v>
      </c>
      <c r="AU5850" s="2" t="s">
        <v>25272</v>
      </c>
    </row>
    <row r="5851" customFormat="false" ht="12.75" hidden="false" customHeight="false" outlineLevel="0" collapsed="false">
      <c r="A5851" s="3" t="s">
        <v>34103</v>
      </c>
      <c r="B5851" s="1" t="s">
        <v>34104</v>
      </c>
      <c r="C5851" s="4" t="n">
        <f aca="false">IF(OR(T5851="SSES",T5851="VAR"),-COUNTIF(P$2:P$6715,R5851)+1,IF(T5851="ES",1,IF(OR(T5851="CL",T5851="OR",T5851="SBOR",T5851="SPFM",T5851="FM",T5851="SBFM",T5851="FO",T5851="GN",T5851="SSGN"),0)))</f>
        <v>1</v>
      </c>
      <c r="D5851" s="1" t="n">
        <v>5850</v>
      </c>
      <c r="E5851" s="1" t="s">
        <v>22635</v>
      </c>
      <c r="F5851" s="1"/>
      <c r="G5851" s="1" t="s">
        <v>22654</v>
      </c>
      <c r="H5851" s="1" t="s">
        <v>33945</v>
      </c>
      <c r="I5851" s="1" t="s">
        <v>34093</v>
      </c>
      <c r="J5851" s="1"/>
      <c r="K5851" s="1"/>
      <c r="L5851" s="1" t="s">
        <v>25254</v>
      </c>
      <c r="M5851" s="1" t="s">
        <v>25255</v>
      </c>
      <c r="N5851" s="1" t="s">
        <v>2732</v>
      </c>
      <c r="O5851" s="1" t="s">
        <v>25256</v>
      </c>
      <c r="P5851" s="1" t="n">
        <v>103254</v>
      </c>
      <c r="Q5851" s="1" t="n">
        <v>193498</v>
      </c>
      <c r="R5851" s="1" t="n">
        <v>193498</v>
      </c>
      <c r="S5851" s="1" t="n">
        <v>103254</v>
      </c>
      <c r="T5851" s="1" t="s">
        <v>69</v>
      </c>
      <c r="U5851" s="1" t="s">
        <v>28911</v>
      </c>
      <c r="V5851" s="1" t="s">
        <v>34105</v>
      </c>
      <c r="W5851" s="1" t="s">
        <v>34106</v>
      </c>
      <c r="X5851" s="1" t="s">
        <v>34105</v>
      </c>
      <c r="Y5851" s="1" t="s">
        <v>34107</v>
      </c>
      <c r="Z5851" s="1" t="n">
        <v>3</v>
      </c>
      <c r="AA5851" s="1" t="s">
        <v>173</v>
      </c>
      <c r="AB5851" s="1" t="s">
        <v>34108</v>
      </c>
      <c r="AC5851" s="2" t="s">
        <v>66</v>
      </c>
      <c r="AD5851" s="2" t="s">
        <v>67</v>
      </c>
      <c r="AQ5851" s="2" t="s">
        <v>9018</v>
      </c>
    </row>
    <row r="5852" customFormat="false" ht="12.75" hidden="false" customHeight="false" outlineLevel="0" collapsed="false">
      <c r="A5852" s="3" t="s">
        <v>34109</v>
      </c>
      <c r="B5852" s="1" t="s">
        <v>34110</v>
      </c>
      <c r="C5852" s="4" t="n">
        <f aca="false">IF(OR(T5852="SSES",T5852="VAR"),-COUNTIF(P$2:P$6715,R5852)+1,IF(T5852="ES",1,IF(OR(T5852="CL",T5852="OR",T5852="SBOR",T5852="SPFM",T5852="FM",T5852="SBFM",T5852="FO",T5852="GN",T5852="SSGN"),0)))</f>
        <v>1</v>
      </c>
      <c r="D5852" s="1" t="n">
        <v>5851</v>
      </c>
      <c r="E5852" s="1" t="s">
        <v>22635</v>
      </c>
      <c r="F5852" s="1"/>
      <c r="G5852" s="1" t="s">
        <v>22654</v>
      </c>
      <c r="H5852" s="1" t="s">
        <v>33945</v>
      </c>
      <c r="I5852" s="1" t="s">
        <v>34093</v>
      </c>
      <c r="J5852" s="1"/>
      <c r="K5852" s="1"/>
      <c r="L5852" s="1" t="s">
        <v>25254</v>
      </c>
      <c r="M5852" s="1" t="s">
        <v>25255</v>
      </c>
      <c r="N5852" s="1" t="s">
        <v>2732</v>
      </c>
      <c r="O5852" s="1" t="s">
        <v>25256</v>
      </c>
      <c r="P5852" s="1" t="n">
        <v>103272</v>
      </c>
      <c r="Q5852" s="1" t="n">
        <v>193498</v>
      </c>
      <c r="R5852" s="1" t="n">
        <v>193498</v>
      </c>
      <c r="S5852" s="1" t="n">
        <v>103272</v>
      </c>
      <c r="T5852" s="1" t="s">
        <v>69</v>
      </c>
      <c r="U5852" s="1" t="s">
        <v>26693</v>
      </c>
      <c r="V5852" s="1" t="s">
        <v>34111</v>
      </c>
      <c r="W5852" s="1" t="s">
        <v>34112</v>
      </c>
      <c r="X5852" s="1" t="s">
        <v>34111</v>
      </c>
      <c r="Y5852" s="1" t="s">
        <v>34113</v>
      </c>
      <c r="Z5852" s="1" t="n">
        <v>7</v>
      </c>
      <c r="AA5852" s="1" t="s">
        <v>65</v>
      </c>
      <c r="AB5852" s="1" t="s">
        <v>34114</v>
      </c>
      <c r="AC5852" s="2" t="s">
        <v>66</v>
      </c>
      <c r="AD5852" s="2" t="s">
        <v>67</v>
      </c>
      <c r="AL5852" s="2" t="s">
        <v>26828</v>
      </c>
      <c r="AO5852" s="2" t="s">
        <v>3206</v>
      </c>
      <c r="AP5852" s="2" t="s">
        <v>3206</v>
      </c>
      <c r="AQ5852" s="2" t="s">
        <v>3206</v>
      </c>
      <c r="AR5852" s="2" t="s">
        <v>3206</v>
      </c>
      <c r="AU5852" s="2" t="s">
        <v>25272</v>
      </c>
    </row>
    <row r="5853" customFormat="false" ht="12.75" hidden="false" customHeight="false" outlineLevel="0" collapsed="false">
      <c r="A5853" s="3" t="s">
        <v>34115</v>
      </c>
      <c r="B5853" s="1" t="s">
        <v>34116</v>
      </c>
      <c r="C5853" s="4" t="n">
        <f aca="false">IF(OR(T5853="SSES",T5853="VAR"),-COUNTIF(P$2:P$6715,R5853)+1,IF(T5853="ES",1,IF(OR(T5853="CL",T5853="OR",T5853="SBOR",T5853="SPFM",T5853="FM",T5853="SBFM",T5853="FO",T5853="GN",T5853="SSGN"),0)))</f>
        <v>1</v>
      </c>
      <c r="D5853" s="1" t="n">
        <v>5852</v>
      </c>
      <c r="E5853" s="1" t="s">
        <v>22635</v>
      </c>
      <c r="F5853" s="1"/>
      <c r="G5853" s="1" t="s">
        <v>22654</v>
      </c>
      <c r="H5853" s="1" t="s">
        <v>33945</v>
      </c>
      <c r="I5853" s="1" t="s">
        <v>34093</v>
      </c>
      <c r="J5853" s="1"/>
      <c r="K5853" s="1"/>
      <c r="L5853" s="1" t="s">
        <v>25254</v>
      </c>
      <c r="M5853" s="1" t="s">
        <v>25255</v>
      </c>
      <c r="N5853" s="1" t="s">
        <v>2732</v>
      </c>
      <c r="O5853" s="1" t="s">
        <v>25256</v>
      </c>
      <c r="P5853" s="1" t="n">
        <v>103286</v>
      </c>
      <c r="Q5853" s="1" t="n">
        <v>193498</v>
      </c>
      <c r="R5853" s="1" t="n">
        <v>193498</v>
      </c>
      <c r="S5853" s="1" t="n">
        <v>103286</v>
      </c>
      <c r="T5853" s="1" t="s">
        <v>69</v>
      </c>
      <c r="U5853" s="1" t="s">
        <v>16929</v>
      </c>
      <c r="V5853" s="1" t="s">
        <v>34117</v>
      </c>
      <c r="W5853" s="1" t="s">
        <v>34118</v>
      </c>
      <c r="X5853" s="1" t="s">
        <v>34117</v>
      </c>
      <c r="Y5853" s="1" t="s">
        <v>34119</v>
      </c>
      <c r="Z5853" s="1" t="n">
        <v>3</v>
      </c>
      <c r="AA5853" s="1" t="s">
        <v>65</v>
      </c>
      <c r="AB5853" s="1" t="s">
        <v>34120</v>
      </c>
    </row>
    <row r="5854" customFormat="false" ht="12.75" hidden="false" customHeight="false" outlineLevel="0" collapsed="false">
      <c r="A5854" s="3" t="s">
        <v>34121</v>
      </c>
      <c r="B5854" s="1" t="s">
        <v>34122</v>
      </c>
      <c r="C5854" s="4" t="n">
        <f aca="false">IF(OR(T5854="SSES",T5854="VAR"),-COUNTIF(P$2:P$6715,R5854)+1,IF(T5854="ES",1,IF(OR(T5854="CL",T5854="OR",T5854="SBOR",T5854="SPFM",T5854="FM",T5854="SBFM",T5854="FO",T5854="GN",T5854="SSGN"),0)))</f>
        <v>1</v>
      </c>
      <c r="D5854" s="1" t="n">
        <v>5853</v>
      </c>
      <c r="E5854" s="1" t="s">
        <v>22635</v>
      </c>
      <c r="F5854" s="1"/>
      <c r="G5854" s="1" t="s">
        <v>22654</v>
      </c>
      <c r="H5854" s="1" t="s">
        <v>33945</v>
      </c>
      <c r="I5854" s="1" t="s">
        <v>34093</v>
      </c>
      <c r="J5854" s="1"/>
      <c r="K5854" s="1"/>
      <c r="L5854" s="1" t="s">
        <v>25254</v>
      </c>
      <c r="M5854" s="1" t="s">
        <v>25255</v>
      </c>
      <c r="N5854" s="1" t="s">
        <v>2732</v>
      </c>
      <c r="O5854" s="1" t="s">
        <v>25256</v>
      </c>
      <c r="P5854" s="1" t="n">
        <v>103287</v>
      </c>
      <c r="Q5854" s="1" t="n">
        <v>193498</v>
      </c>
      <c r="R5854" s="1" t="n">
        <v>193498</v>
      </c>
      <c r="S5854" s="1" t="n">
        <v>103287</v>
      </c>
      <c r="T5854" s="1" t="s">
        <v>69</v>
      </c>
      <c r="U5854" s="1" t="s">
        <v>16929</v>
      </c>
      <c r="V5854" s="1" t="s">
        <v>34123</v>
      </c>
      <c r="W5854" s="1" t="s">
        <v>34124</v>
      </c>
      <c r="X5854" s="1" t="s">
        <v>34123</v>
      </c>
      <c r="Y5854" s="1" t="s">
        <v>34125</v>
      </c>
      <c r="Z5854" s="1" t="n">
        <v>3</v>
      </c>
      <c r="AA5854" s="1" t="s">
        <v>65</v>
      </c>
      <c r="AB5854" s="1" t="s">
        <v>34126</v>
      </c>
      <c r="AC5854" s="2" t="s">
        <v>66</v>
      </c>
      <c r="AD5854" s="2" t="s">
        <v>67</v>
      </c>
      <c r="AQ5854" s="2" t="s">
        <v>3206</v>
      </c>
    </row>
    <row r="5855" customFormat="false" ht="12.75" hidden="false" customHeight="false" outlineLevel="0" collapsed="false">
      <c r="A5855" s="3" t="s">
        <v>34127</v>
      </c>
      <c r="B5855" s="1" t="s">
        <v>34128</v>
      </c>
      <c r="C5855" s="4" t="n">
        <f aca="false">IF(OR(T5855="SSES",T5855="VAR"),-COUNTIF(P$2:P$6715,R5855)+1,IF(T5855="ES",1,IF(OR(T5855="CL",T5855="OR",T5855="SBOR",T5855="SPFM",T5855="FM",T5855="SBFM",T5855="FO",T5855="GN",T5855="SSGN"),0)))</f>
        <v>1</v>
      </c>
      <c r="D5855" s="1" t="n">
        <v>5854</v>
      </c>
      <c r="E5855" s="1" t="s">
        <v>22635</v>
      </c>
      <c r="F5855" s="1"/>
      <c r="G5855" s="1" t="s">
        <v>22654</v>
      </c>
      <c r="H5855" s="1" t="s">
        <v>33945</v>
      </c>
      <c r="I5855" s="1" t="s">
        <v>34093</v>
      </c>
      <c r="J5855" s="1"/>
      <c r="K5855" s="1"/>
      <c r="L5855" s="1" t="s">
        <v>25254</v>
      </c>
      <c r="M5855" s="1" t="s">
        <v>25255</v>
      </c>
      <c r="N5855" s="1" t="s">
        <v>2732</v>
      </c>
      <c r="O5855" s="1" t="s">
        <v>25256</v>
      </c>
      <c r="P5855" s="1" t="n">
        <v>103288</v>
      </c>
      <c r="Q5855" s="1" t="n">
        <v>193498</v>
      </c>
      <c r="R5855" s="1" t="n">
        <v>193498</v>
      </c>
      <c r="S5855" s="1" t="n">
        <v>103288</v>
      </c>
      <c r="T5855" s="1" t="s">
        <v>69</v>
      </c>
      <c r="U5855" s="1" t="s">
        <v>16929</v>
      </c>
      <c r="V5855" s="1" t="s">
        <v>34129</v>
      </c>
      <c r="W5855" s="1" t="s">
        <v>34130</v>
      </c>
      <c r="X5855" s="1" t="s">
        <v>34129</v>
      </c>
      <c r="Y5855" s="1" t="s">
        <v>34131</v>
      </c>
      <c r="Z5855" s="1" t="n">
        <v>3</v>
      </c>
      <c r="AA5855" s="1" t="s">
        <v>65</v>
      </c>
      <c r="AB5855" s="1" t="s">
        <v>34132</v>
      </c>
      <c r="AC5855" s="2" t="s">
        <v>66</v>
      </c>
      <c r="AD5855" s="2" t="s">
        <v>67</v>
      </c>
      <c r="AQ5855" s="2" t="s">
        <v>3206</v>
      </c>
      <c r="AR5855" s="2" t="s">
        <v>3206</v>
      </c>
      <c r="AU5855" s="2" t="s">
        <v>25272</v>
      </c>
    </row>
    <row r="5856" customFormat="false" ht="12.75" hidden="false" customHeight="false" outlineLevel="0" collapsed="false">
      <c r="A5856" s="3" t="s">
        <v>34133</v>
      </c>
      <c r="B5856" s="1" t="s">
        <v>34134</v>
      </c>
      <c r="C5856" s="4" t="n">
        <f aca="false">IF(OR(T5856="SSES",T5856="VAR"),-COUNTIF(P$2:P$6715,R5856)+1,IF(T5856="ES",1,IF(OR(T5856="CL",T5856="OR",T5856="SBOR",T5856="SPFM",T5856="FM",T5856="SBFM",T5856="FO",T5856="GN",T5856="SSGN"),0)))</f>
        <v>1</v>
      </c>
      <c r="D5856" s="1" t="n">
        <v>5855</v>
      </c>
      <c r="E5856" s="1" t="s">
        <v>22635</v>
      </c>
      <c r="F5856" s="1"/>
      <c r="G5856" s="1" t="s">
        <v>22654</v>
      </c>
      <c r="H5856" s="1" t="s">
        <v>33945</v>
      </c>
      <c r="I5856" s="1" t="s">
        <v>34093</v>
      </c>
      <c r="J5856" s="1"/>
      <c r="K5856" s="1"/>
      <c r="L5856" s="1" t="s">
        <v>25254</v>
      </c>
      <c r="M5856" s="1" t="s">
        <v>25255</v>
      </c>
      <c r="N5856" s="1" t="s">
        <v>2732</v>
      </c>
      <c r="O5856" s="1" t="s">
        <v>25256</v>
      </c>
      <c r="P5856" s="1" t="n">
        <v>103292</v>
      </c>
      <c r="Q5856" s="1" t="n">
        <v>193498</v>
      </c>
      <c r="R5856" s="1" t="n">
        <v>193498</v>
      </c>
      <c r="S5856" s="1" t="n">
        <v>103292</v>
      </c>
      <c r="T5856" s="1" t="s">
        <v>69</v>
      </c>
      <c r="U5856" s="1" t="s">
        <v>34135</v>
      </c>
      <c r="V5856" s="1" t="s">
        <v>34136</v>
      </c>
      <c r="W5856" s="1" t="s">
        <v>34137</v>
      </c>
      <c r="X5856" s="1" t="s">
        <v>34136</v>
      </c>
      <c r="Y5856" s="1" t="s">
        <v>34138</v>
      </c>
      <c r="Z5856" s="1" t="n">
        <v>3</v>
      </c>
      <c r="AA5856" s="1" t="s">
        <v>65</v>
      </c>
      <c r="AB5856" s="1" t="s">
        <v>34139</v>
      </c>
      <c r="AC5856" s="2" t="s">
        <v>66</v>
      </c>
      <c r="AD5856" s="2" t="s">
        <v>67</v>
      </c>
      <c r="AQ5856" s="2" t="s">
        <v>3206</v>
      </c>
      <c r="AR5856" s="2" t="s">
        <v>3206</v>
      </c>
    </row>
    <row r="5857" customFormat="false" ht="12.75" hidden="false" customHeight="false" outlineLevel="0" collapsed="false">
      <c r="A5857" s="3" t="s">
        <v>34140</v>
      </c>
      <c r="B5857" s="1" t="s">
        <v>34141</v>
      </c>
      <c r="C5857" s="4" t="n">
        <f aca="false">IF(OR(T5857="SSES",T5857="VAR"),-COUNTIF(P$2:P$6715,R5857)+1,IF(T5857="ES",1,IF(OR(T5857="CL",T5857="OR",T5857="SBOR",T5857="SPFM",T5857="FM",T5857="SBFM",T5857="FO",T5857="GN",T5857="SSGN"),0)))</f>
        <v>1</v>
      </c>
      <c r="D5857" s="1" t="n">
        <v>5856</v>
      </c>
      <c r="E5857" s="1" t="s">
        <v>22635</v>
      </c>
      <c r="F5857" s="1"/>
      <c r="G5857" s="1" t="s">
        <v>22654</v>
      </c>
      <c r="H5857" s="1" t="s">
        <v>33945</v>
      </c>
      <c r="I5857" s="1" t="s">
        <v>34093</v>
      </c>
      <c r="J5857" s="1"/>
      <c r="K5857" s="1"/>
      <c r="L5857" s="1" t="s">
        <v>25254</v>
      </c>
      <c r="M5857" s="1" t="s">
        <v>25255</v>
      </c>
      <c r="N5857" s="1" t="s">
        <v>2732</v>
      </c>
      <c r="O5857" s="1" t="s">
        <v>25256</v>
      </c>
      <c r="P5857" s="1" t="n">
        <v>103298</v>
      </c>
      <c r="Q5857" s="1" t="n">
        <v>193498</v>
      </c>
      <c r="R5857" s="1" t="n">
        <v>193498</v>
      </c>
      <c r="S5857" s="1" t="n">
        <v>103298</v>
      </c>
      <c r="T5857" s="1" t="s">
        <v>69</v>
      </c>
      <c r="U5857" s="1" t="s">
        <v>34142</v>
      </c>
      <c r="V5857" s="1" t="s">
        <v>34143</v>
      </c>
      <c r="W5857" s="1" t="s">
        <v>34144</v>
      </c>
      <c r="X5857" s="1" t="s">
        <v>34143</v>
      </c>
      <c r="Y5857" s="1" t="s">
        <v>34145</v>
      </c>
      <c r="Z5857" s="1" t="n">
        <v>3</v>
      </c>
      <c r="AA5857" s="1" t="s">
        <v>65</v>
      </c>
      <c r="AB5857" s="1" t="s">
        <v>34146</v>
      </c>
      <c r="AC5857" s="2" t="s">
        <v>66</v>
      </c>
      <c r="AD5857" s="2" t="s">
        <v>67</v>
      </c>
      <c r="AQ5857" s="2" t="s">
        <v>3206</v>
      </c>
      <c r="AR5857" s="2" t="s">
        <v>3206</v>
      </c>
    </row>
    <row r="5858" customFormat="false" ht="12.75" hidden="false" customHeight="false" outlineLevel="0" collapsed="false">
      <c r="A5858" s="3" t="s">
        <v>34147</v>
      </c>
      <c r="B5858" s="1" t="s">
        <v>34141</v>
      </c>
      <c r="C5858" s="4" t="n">
        <f aca="false">IF(OR(T5858="SSES",T5858="VAR"),-COUNTIF(P$2:P$6715,R5858)+1,IF(T5858="ES",1,IF(OR(T5858="CL",T5858="OR",T5858="SBOR",T5858="SPFM",T5858="FM",T5858="SBFM",T5858="FO",T5858="GN",T5858="SSGN"),0)))</f>
        <v>0</v>
      </c>
      <c r="D5858" s="1" t="n">
        <v>5857</v>
      </c>
      <c r="E5858" s="1" t="s">
        <v>22635</v>
      </c>
      <c r="F5858" s="1"/>
      <c r="G5858" s="1" t="s">
        <v>22654</v>
      </c>
      <c r="H5858" s="1" t="s">
        <v>33945</v>
      </c>
      <c r="I5858" s="1" t="s">
        <v>34093</v>
      </c>
      <c r="J5858" s="1"/>
      <c r="K5858" s="1"/>
      <c r="L5858" s="1" t="s">
        <v>25254</v>
      </c>
      <c r="M5858" s="1" t="s">
        <v>25255</v>
      </c>
      <c r="N5858" s="1" t="s">
        <v>2732</v>
      </c>
      <c r="O5858" s="1" t="s">
        <v>25256</v>
      </c>
      <c r="P5858" s="1" t="n">
        <v>136750</v>
      </c>
      <c r="Q5858" s="1" t="n">
        <v>103298</v>
      </c>
      <c r="R5858" s="1" t="n">
        <v>103298</v>
      </c>
      <c r="S5858" s="1" t="n">
        <v>136750</v>
      </c>
      <c r="T5858" s="1" t="s">
        <v>1467</v>
      </c>
      <c r="U5858" s="1" t="s">
        <v>34142</v>
      </c>
      <c r="V5858" s="1" t="s">
        <v>34148</v>
      </c>
      <c r="W5858" s="1" t="s">
        <v>34149</v>
      </c>
      <c r="X5858" s="1" t="s">
        <v>34148</v>
      </c>
      <c r="Y5858" s="1"/>
      <c r="Z5858" s="1" t="n">
        <v>3</v>
      </c>
      <c r="AA5858" s="1" t="s">
        <v>65</v>
      </c>
      <c r="AB5858" s="1" t="s">
        <v>34150</v>
      </c>
      <c r="AC5858" s="2" t="s">
        <v>66</v>
      </c>
      <c r="AD5858" s="2" t="s">
        <v>67</v>
      </c>
      <c r="AQ5858" s="2" t="s">
        <v>3206</v>
      </c>
    </row>
    <row r="5859" customFormat="false" ht="12.75" hidden="false" customHeight="false" outlineLevel="0" collapsed="false">
      <c r="A5859" s="3" t="s">
        <v>34151</v>
      </c>
      <c r="B5859" s="1" t="s">
        <v>34152</v>
      </c>
      <c r="C5859" s="4" t="n">
        <f aca="false">IF(OR(T5859="SSES",T5859="VAR"),-COUNTIF(P$2:P$6715,R5859)+1,IF(T5859="ES",1,IF(OR(T5859="CL",T5859="OR",T5859="SBOR",T5859="SPFM",T5859="FM",T5859="SBFM",T5859="FO",T5859="GN",T5859="SSGN"),0)))</f>
        <v>1</v>
      </c>
      <c r="D5859" s="1" t="n">
        <v>5858</v>
      </c>
      <c r="E5859" s="1" t="s">
        <v>22635</v>
      </c>
      <c r="F5859" s="1"/>
      <c r="G5859" s="1" t="s">
        <v>22654</v>
      </c>
      <c r="H5859" s="1" t="s">
        <v>33945</v>
      </c>
      <c r="I5859" s="1" t="s">
        <v>34093</v>
      </c>
      <c r="J5859" s="1"/>
      <c r="K5859" s="1"/>
      <c r="L5859" s="1" t="s">
        <v>25254</v>
      </c>
      <c r="M5859" s="1" t="s">
        <v>25255</v>
      </c>
      <c r="N5859" s="1" t="s">
        <v>2732</v>
      </c>
      <c r="O5859" s="1" t="s">
        <v>25256</v>
      </c>
      <c r="P5859" s="1" t="n">
        <v>103301</v>
      </c>
      <c r="Q5859" s="1" t="n">
        <v>193498</v>
      </c>
      <c r="R5859" s="1" t="n">
        <v>193498</v>
      </c>
      <c r="S5859" s="1" t="n">
        <v>103301</v>
      </c>
      <c r="T5859" s="1" t="s">
        <v>69</v>
      </c>
      <c r="U5859" s="1" t="s">
        <v>28999</v>
      </c>
      <c r="V5859" s="1" t="s">
        <v>34153</v>
      </c>
      <c r="W5859" s="1" t="s">
        <v>34154</v>
      </c>
      <c r="X5859" s="1" t="s">
        <v>34153</v>
      </c>
      <c r="Y5859" s="1" t="s">
        <v>34155</v>
      </c>
      <c r="Z5859" s="1" t="n">
        <v>3</v>
      </c>
      <c r="AA5859" s="1" t="s">
        <v>65</v>
      </c>
      <c r="AB5859" s="1" t="s">
        <v>34156</v>
      </c>
      <c r="AC5859" s="2" t="s">
        <v>66</v>
      </c>
      <c r="AD5859" s="2" t="s">
        <v>67</v>
      </c>
      <c r="AQ5859" s="2" t="s">
        <v>3206</v>
      </c>
    </row>
    <row r="5860" customFormat="false" ht="12.75" hidden="false" customHeight="false" outlineLevel="0" collapsed="false">
      <c r="A5860" s="3" t="s">
        <v>34157</v>
      </c>
      <c r="B5860" s="1" t="s">
        <v>34158</v>
      </c>
      <c r="C5860" s="4" t="n">
        <f aca="false">IF(OR(T5860="SSES",T5860="VAR"),-COUNTIF(P$2:P$6715,R5860)+1,IF(T5860="ES",1,IF(OR(T5860="CL",T5860="OR",T5860="SBOR",T5860="SPFM",T5860="FM",T5860="SBFM",T5860="FO",T5860="GN",T5860="SSGN"),0)))</f>
        <v>1</v>
      </c>
      <c r="D5860" s="1" t="n">
        <v>5859</v>
      </c>
      <c r="E5860" s="1" t="s">
        <v>22635</v>
      </c>
      <c r="F5860" s="1"/>
      <c r="G5860" s="1" t="s">
        <v>22654</v>
      </c>
      <c r="H5860" s="1" t="s">
        <v>33945</v>
      </c>
      <c r="I5860" s="1" t="s">
        <v>34093</v>
      </c>
      <c r="J5860" s="1"/>
      <c r="K5860" s="1"/>
      <c r="L5860" s="1" t="s">
        <v>25254</v>
      </c>
      <c r="M5860" s="1" t="s">
        <v>25255</v>
      </c>
      <c r="N5860" s="1" t="s">
        <v>2732</v>
      </c>
      <c r="O5860" s="1" t="s">
        <v>25256</v>
      </c>
      <c r="P5860" s="1" t="n">
        <v>103316</v>
      </c>
      <c r="Q5860" s="1" t="n">
        <v>193498</v>
      </c>
      <c r="R5860" s="1" t="n">
        <v>193498</v>
      </c>
      <c r="S5860" s="1" t="n">
        <v>103316</v>
      </c>
      <c r="T5860" s="1" t="s">
        <v>69</v>
      </c>
      <c r="U5860" s="1" t="s">
        <v>16929</v>
      </c>
      <c r="V5860" s="1" t="s">
        <v>34159</v>
      </c>
      <c r="W5860" s="1" t="s">
        <v>34160</v>
      </c>
      <c r="X5860" s="1" t="s">
        <v>34159</v>
      </c>
      <c r="Y5860" s="1" t="s">
        <v>34161</v>
      </c>
      <c r="Z5860" s="1" t="n">
        <v>3</v>
      </c>
      <c r="AA5860" s="1" t="s">
        <v>65</v>
      </c>
      <c r="AB5860" s="1" t="s">
        <v>34162</v>
      </c>
      <c r="AC5860" s="2" t="s">
        <v>66</v>
      </c>
      <c r="AD5860" s="2" t="s">
        <v>67</v>
      </c>
      <c r="AP5860" s="2" t="s">
        <v>3206</v>
      </c>
      <c r="AQ5860" s="2" t="s">
        <v>3206</v>
      </c>
      <c r="AR5860" s="2" t="s">
        <v>3206</v>
      </c>
    </row>
    <row r="5861" customFormat="false" ht="12.75" hidden="false" customHeight="false" outlineLevel="0" collapsed="false">
      <c r="A5861" s="3" t="s">
        <v>34163</v>
      </c>
      <c r="B5861" s="1" t="s">
        <v>34158</v>
      </c>
      <c r="C5861" s="4" t="n">
        <f aca="false">IF(OR(T5861="SSES",T5861="VAR"),-COUNTIF(P$2:P$6715,R5861)+1,IF(T5861="ES",1,IF(OR(T5861="CL",T5861="OR",T5861="SBOR",T5861="SPFM",T5861="FM",T5861="SBFM",T5861="FO",T5861="GN",T5861="SSGN"),0)))</f>
        <v>0</v>
      </c>
      <c r="D5861" s="1" t="n">
        <v>5860</v>
      </c>
      <c r="E5861" s="1" t="s">
        <v>22635</v>
      </c>
      <c r="F5861" s="1"/>
      <c r="G5861" s="1" t="s">
        <v>22654</v>
      </c>
      <c r="H5861" s="1" t="s">
        <v>33945</v>
      </c>
      <c r="I5861" s="1" t="s">
        <v>34093</v>
      </c>
      <c r="J5861" s="1"/>
      <c r="K5861" s="1"/>
      <c r="L5861" s="1" t="s">
        <v>25254</v>
      </c>
      <c r="M5861" s="1" t="s">
        <v>25255</v>
      </c>
      <c r="N5861" s="1" t="s">
        <v>2732</v>
      </c>
      <c r="O5861" s="1" t="s">
        <v>25256</v>
      </c>
      <c r="P5861" s="1" t="n">
        <v>136759</v>
      </c>
      <c r="Q5861" s="1" t="n">
        <v>103316</v>
      </c>
      <c r="R5861" s="1" t="n">
        <v>103316</v>
      </c>
      <c r="S5861" s="1" t="n">
        <v>136759</v>
      </c>
      <c r="T5861" s="1" t="s">
        <v>1467</v>
      </c>
      <c r="U5861" s="1" t="s">
        <v>16929</v>
      </c>
      <c r="V5861" s="1" t="s">
        <v>34164</v>
      </c>
      <c r="W5861" s="1" t="s">
        <v>34165</v>
      </c>
      <c r="X5861" s="1" t="s">
        <v>34164</v>
      </c>
      <c r="Y5861" s="1"/>
      <c r="Z5861" s="1" t="n">
        <v>3</v>
      </c>
      <c r="AA5861" s="1" t="s">
        <v>65</v>
      </c>
      <c r="AB5861" s="1" t="s">
        <v>34166</v>
      </c>
      <c r="AC5861" s="2" t="s">
        <v>66</v>
      </c>
      <c r="AD5861" s="2" t="s">
        <v>67</v>
      </c>
    </row>
    <row r="5862" customFormat="false" ht="12.75" hidden="false" customHeight="false" outlineLevel="0" collapsed="false">
      <c r="A5862" s="3" t="s">
        <v>34167</v>
      </c>
      <c r="B5862" s="1" t="s">
        <v>34168</v>
      </c>
      <c r="C5862" s="4" t="n">
        <f aca="false">IF(OR(T5862="SSES",T5862="VAR"),-COUNTIF(P$2:P$6715,R5862)+1,IF(T5862="ES",1,IF(OR(T5862="CL",T5862="OR",T5862="SBOR",T5862="SPFM",T5862="FM",T5862="SBFM",T5862="FO",T5862="GN",T5862="SSGN"),0)))</f>
        <v>0</v>
      </c>
      <c r="D5862" s="1" t="n">
        <v>5861</v>
      </c>
      <c r="E5862" s="1" t="s">
        <v>22635</v>
      </c>
      <c r="F5862" s="1"/>
      <c r="G5862" s="1" t="s">
        <v>22654</v>
      </c>
      <c r="H5862" s="1" t="s">
        <v>33945</v>
      </c>
      <c r="I5862" s="1" t="s">
        <v>34093</v>
      </c>
      <c r="J5862" s="1"/>
      <c r="K5862" s="1"/>
      <c r="L5862" s="1" t="s">
        <v>25254</v>
      </c>
      <c r="M5862" s="1" t="s">
        <v>25255</v>
      </c>
      <c r="N5862" s="1" t="s">
        <v>2732</v>
      </c>
      <c r="O5862" s="1" t="s">
        <v>25256</v>
      </c>
      <c r="P5862" s="1" t="n">
        <v>136761</v>
      </c>
      <c r="Q5862" s="1" t="n">
        <v>103316</v>
      </c>
      <c r="R5862" s="1" t="n">
        <v>103316</v>
      </c>
      <c r="S5862" s="1" t="n">
        <v>136761</v>
      </c>
      <c r="T5862" s="1" t="s">
        <v>1467</v>
      </c>
      <c r="U5862" s="1" t="s">
        <v>34169</v>
      </c>
      <c r="V5862" s="1" t="s">
        <v>34170</v>
      </c>
      <c r="W5862" s="1" t="s">
        <v>34171</v>
      </c>
      <c r="X5862" s="1" t="s">
        <v>34170</v>
      </c>
      <c r="Y5862" s="1"/>
      <c r="Z5862" s="1" t="n">
        <v>3</v>
      </c>
      <c r="AA5862" s="1" t="s">
        <v>65</v>
      </c>
      <c r="AB5862" s="1" t="s">
        <v>34172</v>
      </c>
      <c r="AC5862" s="2" t="s">
        <v>66</v>
      </c>
      <c r="AD5862" s="2" t="s">
        <v>67</v>
      </c>
      <c r="AR5862" s="2" t="s">
        <v>12061</v>
      </c>
    </row>
    <row r="5863" customFormat="false" ht="12.75" hidden="false" customHeight="false" outlineLevel="0" collapsed="false">
      <c r="A5863" s="3" t="s">
        <v>34173</v>
      </c>
      <c r="B5863" s="1" t="s">
        <v>34174</v>
      </c>
      <c r="C5863" s="4" t="n">
        <f aca="false">IF(OR(T5863="SSES",T5863="VAR"),-COUNTIF(P$2:P$6715,R5863)+1,IF(T5863="ES",1,IF(OR(T5863="CL",T5863="OR",T5863="SBOR",T5863="SPFM",T5863="FM",T5863="SBFM",T5863="FO",T5863="GN",T5863="SSGN"),0)))</f>
        <v>1</v>
      </c>
      <c r="D5863" s="1" t="n">
        <v>5862</v>
      </c>
      <c r="E5863" s="1" t="s">
        <v>22635</v>
      </c>
      <c r="F5863" s="1"/>
      <c r="G5863" s="1" t="s">
        <v>22654</v>
      </c>
      <c r="H5863" s="1" t="s">
        <v>33945</v>
      </c>
      <c r="I5863" s="1" t="s">
        <v>34093</v>
      </c>
      <c r="J5863" s="1"/>
      <c r="K5863" s="1"/>
      <c r="L5863" s="1" t="s">
        <v>25254</v>
      </c>
      <c r="M5863" s="1" t="s">
        <v>25255</v>
      </c>
      <c r="N5863" s="1" t="s">
        <v>2732</v>
      </c>
      <c r="O5863" s="1" t="s">
        <v>25256</v>
      </c>
      <c r="P5863" s="1" t="n">
        <v>103320</v>
      </c>
      <c r="Q5863" s="1" t="n">
        <v>193498</v>
      </c>
      <c r="R5863" s="1" t="n">
        <v>193498</v>
      </c>
      <c r="S5863" s="1" t="n">
        <v>103320</v>
      </c>
      <c r="T5863" s="1" t="s">
        <v>69</v>
      </c>
      <c r="U5863" s="1" t="s">
        <v>16929</v>
      </c>
      <c r="V5863" s="1" t="s">
        <v>34175</v>
      </c>
      <c r="W5863" s="1" t="s">
        <v>34176</v>
      </c>
      <c r="X5863" s="1" t="s">
        <v>34175</v>
      </c>
      <c r="Y5863" s="1" t="s">
        <v>34177</v>
      </c>
      <c r="Z5863" s="1" t="n">
        <v>3</v>
      </c>
      <c r="AA5863" s="1" t="s">
        <v>65</v>
      </c>
      <c r="AB5863" s="1" t="s">
        <v>34178</v>
      </c>
      <c r="AC5863" s="2" t="s">
        <v>66</v>
      </c>
      <c r="AD5863" s="2" t="s">
        <v>67</v>
      </c>
      <c r="AQ5863" s="2" t="s">
        <v>3206</v>
      </c>
      <c r="AR5863" s="2" t="s">
        <v>3206</v>
      </c>
    </row>
    <row r="5864" customFormat="false" ht="12.75" hidden="false" customHeight="false" outlineLevel="0" collapsed="false">
      <c r="A5864" s="3" t="s">
        <v>34179</v>
      </c>
      <c r="B5864" s="1" t="s">
        <v>34180</v>
      </c>
      <c r="C5864" s="4" t="n">
        <f aca="false">IF(OR(T5864="SSES",T5864="VAR"),-COUNTIF(P$2:P$6715,R5864)+1,IF(T5864="ES",1,IF(OR(T5864="CL",T5864="OR",T5864="SBOR",T5864="SPFM",T5864="FM",T5864="SBFM",T5864="FO",T5864="GN",T5864="SSGN"),0)))</f>
        <v>1</v>
      </c>
      <c r="D5864" s="1" t="n">
        <v>5863</v>
      </c>
      <c r="E5864" s="1" t="s">
        <v>22635</v>
      </c>
      <c r="F5864" s="1"/>
      <c r="G5864" s="1" t="s">
        <v>22654</v>
      </c>
      <c r="H5864" s="1" t="s">
        <v>33945</v>
      </c>
      <c r="I5864" s="1" t="s">
        <v>34093</v>
      </c>
      <c r="J5864" s="1"/>
      <c r="K5864" s="1"/>
      <c r="L5864" s="1" t="s">
        <v>25254</v>
      </c>
      <c r="M5864" s="1" t="s">
        <v>25255</v>
      </c>
      <c r="N5864" s="1" t="s">
        <v>2732</v>
      </c>
      <c r="O5864" s="1" t="s">
        <v>25256</v>
      </c>
      <c r="P5864" s="1" t="n">
        <v>103329</v>
      </c>
      <c r="Q5864" s="1" t="n">
        <v>193498</v>
      </c>
      <c r="R5864" s="1" t="n">
        <v>193498</v>
      </c>
      <c r="S5864" s="1" t="n">
        <v>103329</v>
      </c>
      <c r="T5864" s="1" t="s">
        <v>69</v>
      </c>
      <c r="U5864" s="1" t="s">
        <v>34181</v>
      </c>
      <c r="V5864" s="1" t="s">
        <v>34182</v>
      </c>
      <c r="W5864" s="1" t="s">
        <v>34183</v>
      </c>
      <c r="X5864" s="1" t="s">
        <v>34182</v>
      </c>
      <c r="Y5864" s="1" t="s">
        <v>34184</v>
      </c>
      <c r="Z5864" s="1" t="n">
        <v>3</v>
      </c>
      <c r="AA5864" s="1" t="s">
        <v>65</v>
      </c>
      <c r="AB5864" s="1" t="s">
        <v>34185</v>
      </c>
      <c r="AC5864" s="2" t="s">
        <v>66</v>
      </c>
      <c r="AD5864" s="2" t="s">
        <v>67</v>
      </c>
      <c r="AQ5864" s="2" t="s">
        <v>3206</v>
      </c>
      <c r="AR5864" s="2" t="s">
        <v>3206</v>
      </c>
      <c r="AU5864" s="2" t="s">
        <v>25272</v>
      </c>
    </row>
    <row r="5865" customFormat="false" ht="12.75" hidden="false" customHeight="false" outlineLevel="0" collapsed="false">
      <c r="A5865" s="3" t="s">
        <v>34186</v>
      </c>
      <c r="B5865" s="1" t="s">
        <v>34187</v>
      </c>
      <c r="C5865" s="4" t="n">
        <f aca="false">IF(OR(T5865="SSES",T5865="VAR"),-COUNTIF(P$2:P$6715,R5865)+1,IF(T5865="ES",1,IF(OR(T5865="CL",T5865="OR",T5865="SBOR",T5865="SPFM",T5865="FM",T5865="SBFM",T5865="FO",T5865="GN",T5865="SSGN"),0)))</f>
        <v>1</v>
      </c>
      <c r="D5865" s="1" t="n">
        <v>5864</v>
      </c>
      <c r="E5865" s="1" t="s">
        <v>22635</v>
      </c>
      <c r="F5865" s="1"/>
      <c r="G5865" s="1" t="s">
        <v>22654</v>
      </c>
      <c r="H5865" s="1" t="s">
        <v>33945</v>
      </c>
      <c r="I5865" s="1" t="s">
        <v>34188</v>
      </c>
      <c r="J5865" s="1" t="s">
        <v>34189</v>
      </c>
      <c r="K5865" s="1"/>
      <c r="L5865" s="1" t="s">
        <v>25254</v>
      </c>
      <c r="M5865" s="1" t="s">
        <v>25255</v>
      </c>
      <c r="N5865" s="1" t="s">
        <v>2732</v>
      </c>
      <c r="O5865" s="1" t="s">
        <v>25256</v>
      </c>
      <c r="P5865" s="1" t="n">
        <v>106278</v>
      </c>
      <c r="Q5865" s="1" t="n">
        <v>194177</v>
      </c>
      <c r="R5865" s="1" t="n">
        <v>194177</v>
      </c>
      <c r="S5865" s="1" t="n">
        <v>106278</v>
      </c>
      <c r="T5865" s="1" t="s">
        <v>69</v>
      </c>
      <c r="U5865" s="1" t="s">
        <v>34190</v>
      </c>
      <c r="V5865" s="1" t="s">
        <v>34191</v>
      </c>
      <c r="W5865" s="1" t="s">
        <v>34192</v>
      </c>
      <c r="X5865" s="1" t="s">
        <v>34191</v>
      </c>
      <c r="Y5865" s="1"/>
      <c r="Z5865" s="1" t="n">
        <v>3</v>
      </c>
      <c r="AA5865" s="1" t="s">
        <v>65</v>
      </c>
      <c r="AB5865" s="1" t="s">
        <v>34193</v>
      </c>
      <c r="AC5865" s="2" t="s">
        <v>66</v>
      </c>
      <c r="AD5865" s="2" t="s">
        <v>67</v>
      </c>
    </row>
    <row r="5866" customFormat="false" ht="12.75" hidden="false" customHeight="false" outlineLevel="0" collapsed="false">
      <c r="A5866" s="3" t="s">
        <v>34194</v>
      </c>
      <c r="B5866" s="1" t="s">
        <v>34195</v>
      </c>
      <c r="C5866" s="4" t="n">
        <f aca="false">IF(OR(T5866="SSES",T5866="VAR"),-COUNTIF(P$2:P$6715,R5866)+1,IF(T5866="ES",1,IF(OR(T5866="CL",T5866="OR",T5866="SBOR",T5866="SPFM",T5866="FM",T5866="SBFM",T5866="FO",T5866="GN",T5866="SSGN"),0)))</f>
        <v>1</v>
      </c>
      <c r="D5866" s="1" t="n">
        <v>5865</v>
      </c>
      <c r="E5866" s="1" t="s">
        <v>22635</v>
      </c>
      <c r="F5866" s="1"/>
      <c r="G5866" s="1" t="s">
        <v>22654</v>
      </c>
      <c r="H5866" s="1" t="s">
        <v>33945</v>
      </c>
      <c r="I5866" s="1" t="s">
        <v>34188</v>
      </c>
      <c r="J5866" s="1" t="s">
        <v>34189</v>
      </c>
      <c r="K5866" s="1"/>
      <c r="L5866" s="1" t="s">
        <v>25254</v>
      </c>
      <c r="M5866" s="1" t="s">
        <v>25255</v>
      </c>
      <c r="N5866" s="1" t="s">
        <v>2732</v>
      </c>
      <c r="O5866" s="1" t="s">
        <v>25256</v>
      </c>
      <c r="P5866" s="1" t="n">
        <v>106280</v>
      </c>
      <c r="Q5866" s="1" t="n">
        <v>194177</v>
      </c>
      <c r="R5866" s="1" t="n">
        <v>194177</v>
      </c>
      <c r="S5866" s="1" t="n">
        <v>106280</v>
      </c>
      <c r="T5866" s="1" t="s">
        <v>69</v>
      </c>
      <c r="U5866" s="1" t="s">
        <v>16929</v>
      </c>
      <c r="V5866" s="1" t="s">
        <v>34196</v>
      </c>
      <c r="W5866" s="1" t="s">
        <v>34197</v>
      </c>
      <c r="X5866" s="1" t="s">
        <v>34196</v>
      </c>
      <c r="Y5866" s="1"/>
      <c r="Z5866" s="1" t="n">
        <v>3</v>
      </c>
      <c r="AA5866" s="1" t="s">
        <v>173</v>
      </c>
      <c r="AB5866" s="1" t="s">
        <v>34198</v>
      </c>
    </row>
    <row r="5867" customFormat="false" ht="12.75" hidden="false" customHeight="false" outlineLevel="0" collapsed="false">
      <c r="A5867" s="3" t="s">
        <v>34199</v>
      </c>
      <c r="B5867" s="1" t="s">
        <v>34200</v>
      </c>
      <c r="C5867" s="4" t="n">
        <f aca="false">IF(OR(T5867="SSES",T5867="VAR"),-COUNTIF(P$2:P$6715,R5867)+1,IF(T5867="ES",1,IF(OR(T5867="CL",T5867="OR",T5867="SBOR",T5867="SPFM",T5867="FM",T5867="SBFM",T5867="FO",T5867="GN",T5867="SSGN"),0)))</f>
        <v>1</v>
      </c>
      <c r="D5867" s="1" t="n">
        <v>5866</v>
      </c>
      <c r="E5867" s="1" t="s">
        <v>22635</v>
      </c>
      <c r="F5867" s="1"/>
      <c r="G5867" s="1" t="s">
        <v>22654</v>
      </c>
      <c r="H5867" s="1" t="s">
        <v>33945</v>
      </c>
      <c r="I5867" s="1" t="s">
        <v>34188</v>
      </c>
      <c r="J5867" s="1" t="s">
        <v>34189</v>
      </c>
      <c r="K5867" s="1"/>
      <c r="L5867" s="1" t="s">
        <v>25254</v>
      </c>
      <c r="M5867" s="1" t="s">
        <v>25255</v>
      </c>
      <c r="N5867" s="1" t="s">
        <v>2732</v>
      </c>
      <c r="O5867" s="1" t="s">
        <v>25256</v>
      </c>
      <c r="P5867" s="1" t="n">
        <v>106287</v>
      </c>
      <c r="Q5867" s="1" t="n">
        <v>194177</v>
      </c>
      <c r="R5867" s="1" t="n">
        <v>194177</v>
      </c>
      <c r="S5867" s="1" t="n">
        <v>106287</v>
      </c>
      <c r="T5867" s="1" t="s">
        <v>69</v>
      </c>
      <c r="U5867" s="1" t="s">
        <v>16929</v>
      </c>
      <c r="V5867" s="1" t="s">
        <v>34201</v>
      </c>
      <c r="W5867" s="1" t="s">
        <v>34202</v>
      </c>
      <c r="X5867" s="1" t="s">
        <v>34201</v>
      </c>
      <c r="Y5867" s="1"/>
      <c r="Z5867" s="1" t="n">
        <v>3</v>
      </c>
      <c r="AA5867" s="1" t="s">
        <v>65</v>
      </c>
      <c r="AB5867" s="1" t="s">
        <v>34203</v>
      </c>
      <c r="AC5867" s="2" t="s">
        <v>66</v>
      </c>
      <c r="AD5867" s="2" t="s">
        <v>67</v>
      </c>
      <c r="AQ5867" s="2" t="s">
        <v>3206</v>
      </c>
    </row>
    <row r="5868" customFormat="false" ht="12.75" hidden="false" customHeight="false" outlineLevel="0" collapsed="false">
      <c r="A5868" s="3" t="s">
        <v>34204</v>
      </c>
      <c r="B5868" s="1" t="s">
        <v>34205</v>
      </c>
      <c r="C5868" s="4" t="n">
        <f aca="false">IF(OR(T5868="SSES",T5868="VAR"),-COUNTIF(P$2:P$6715,R5868)+1,IF(T5868="ES",1,IF(OR(T5868="CL",T5868="OR",T5868="SBOR",T5868="SPFM",T5868="FM",T5868="SBFM",T5868="FO",T5868="GN",T5868="SSGN"),0)))</f>
        <v>1</v>
      </c>
      <c r="D5868" s="1" t="n">
        <v>5867</v>
      </c>
      <c r="E5868" s="1" t="s">
        <v>22635</v>
      </c>
      <c r="F5868" s="1"/>
      <c r="G5868" s="1" t="s">
        <v>22654</v>
      </c>
      <c r="H5868" s="1" t="s">
        <v>33945</v>
      </c>
      <c r="I5868" s="1" t="s">
        <v>34188</v>
      </c>
      <c r="J5868" s="1" t="s">
        <v>34189</v>
      </c>
      <c r="K5868" s="1"/>
      <c r="L5868" s="1" t="s">
        <v>25254</v>
      </c>
      <c r="M5868" s="1" t="s">
        <v>25255</v>
      </c>
      <c r="N5868" s="1" t="s">
        <v>2732</v>
      </c>
      <c r="O5868" s="1" t="s">
        <v>25256</v>
      </c>
      <c r="P5868" s="1" t="n">
        <v>106288</v>
      </c>
      <c r="Q5868" s="1" t="n">
        <v>194177</v>
      </c>
      <c r="R5868" s="1" t="n">
        <v>194177</v>
      </c>
      <c r="S5868" s="1" t="n">
        <v>106288</v>
      </c>
      <c r="T5868" s="1" t="s">
        <v>69</v>
      </c>
      <c r="U5868" s="1" t="s">
        <v>16929</v>
      </c>
      <c r="V5868" s="1" t="s">
        <v>34206</v>
      </c>
      <c r="W5868" s="1" t="s">
        <v>34207</v>
      </c>
      <c r="X5868" s="1" t="s">
        <v>34206</v>
      </c>
      <c r="Y5868" s="1" t="s">
        <v>34208</v>
      </c>
      <c r="Z5868" s="1" t="n">
        <v>3</v>
      </c>
      <c r="AA5868" s="1" t="s">
        <v>65</v>
      </c>
      <c r="AB5868" s="1" t="s">
        <v>34209</v>
      </c>
      <c r="AC5868" s="2" t="s">
        <v>66</v>
      </c>
      <c r="AD5868" s="2" t="s">
        <v>67</v>
      </c>
      <c r="AQ5868" s="2" t="s">
        <v>3206</v>
      </c>
      <c r="AR5868" s="2" t="s">
        <v>3206</v>
      </c>
    </row>
    <row r="5869" customFormat="false" ht="12.75" hidden="false" customHeight="false" outlineLevel="0" collapsed="false">
      <c r="A5869" s="3" t="s">
        <v>34210</v>
      </c>
      <c r="B5869" s="1" t="s">
        <v>34211</v>
      </c>
      <c r="C5869" s="4" t="n">
        <f aca="false">IF(OR(T5869="SSES",T5869="VAR"),-COUNTIF(P$2:P$6715,R5869)+1,IF(T5869="ES",1,IF(OR(T5869="CL",T5869="OR",T5869="SBOR",T5869="SPFM",T5869="FM",T5869="SBFM",T5869="FO",T5869="GN",T5869="SSGN"),0)))</f>
        <v>1</v>
      </c>
      <c r="D5869" s="1" t="n">
        <v>5868</v>
      </c>
      <c r="E5869" s="1" t="s">
        <v>22635</v>
      </c>
      <c r="F5869" s="1"/>
      <c r="G5869" s="1" t="s">
        <v>22654</v>
      </c>
      <c r="H5869" s="1" t="s">
        <v>33945</v>
      </c>
      <c r="I5869" s="1" t="s">
        <v>34188</v>
      </c>
      <c r="J5869" s="1" t="s">
        <v>34189</v>
      </c>
      <c r="K5869" s="1"/>
      <c r="L5869" s="1" t="s">
        <v>25254</v>
      </c>
      <c r="M5869" s="1" t="s">
        <v>25255</v>
      </c>
      <c r="N5869" s="1" t="s">
        <v>2732</v>
      </c>
      <c r="O5869" s="1" t="s">
        <v>25256</v>
      </c>
      <c r="P5869" s="1" t="n">
        <v>106306</v>
      </c>
      <c r="Q5869" s="1" t="n">
        <v>194177</v>
      </c>
      <c r="R5869" s="1" t="n">
        <v>194177</v>
      </c>
      <c r="S5869" s="1" t="n">
        <v>106306</v>
      </c>
      <c r="T5869" s="1" t="s">
        <v>69</v>
      </c>
      <c r="U5869" s="1" t="s">
        <v>34212</v>
      </c>
      <c r="V5869" s="1" t="s">
        <v>34213</v>
      </c>
      <c r="W5869" s="1" t="s">
        <v>34214</v>
      </c>
      <c r="X5869" s="1" t="s">
        <v>34213</v>
      </c>
      <c r="Y5869" s="1"/>
      <c r="Z5869" s="1" t="n">
        <v>3</v>
      </c>
      <c r="AA5869" s="1" t="s">
        <v>65</v>
      </c>
      <c r="AB5869" s="1" t="s">
        <v>34215</v>
      </c>
      <c r="AC5869" s="2" t="s">
        <v>66</v>
      </c>
      <c r="AD5869" s="2" t="s">
        <v>67</v>
      </c>
      <c r="AQ5869" s="2" t="s">
        <v>3232</v>
      </c>
      <c r="AR5869" s="2" t="s">
        <v>3206</v>
      </c>
    </row>
    <row r="5870" customFormat="false" ht="12.75" hidden="false" customHeight="false" outlineLevel="0" collapsed="false">
      <c r="A5870" s="3" t="s">
        <v>34216</v>
      </c>
      <c r="B5870" s="1" t="s">
        <v>34217</v>
      </c>
      <c r="C5870" s="4" t="n">
        <f aca="false">IF(OR(T5870="SSES",T5870="VAR"),-COUNTIF(P$2:P$6715,R5870)+1,IF(T5870="ES",1,IF(OR(T5870="CL",T5870="OR",T5870="SBOR",T5870="SPFM",T5870="FM",T5870="SBFM",T5870="FO",T5870="GN",T5870="SSGN"),0)))</f>
        <v>1</v>
      </c>
      <c r="D5870" s="1" t="n">
        <v>5869</v>
      </c>
      <c r="E5870" s="1" t="s">
        <v>22635</v>
      </c>
      <c r="F5870" s="1"/>
      <c r="G5870" s="1" t="s">
        <v>22654</v>
      </c>
      <c r="H5870" s="1" t="s">
        <v>33945</v>
      </c>
      <c r="I5870" s="1" t="s">
        <v>34188</v>
      </c>
      <c r="J5870" s="1" t="s">
        <v>34189</v>
      </c>
      <c r="K5870" s="1"/>
      <c r="L5870" s="1" t="s">
        <v>25254</v>
      </c>
      <c r="M5870" s="1" t="s">
        <v>25255</v>
      </c>
      <c r="N5870" s="1" t="s">
        <v>2732</v>
      </c>
      <c r="O5870" s="1" t="s">
        <v>25256</v>
      </c>
      <c r="P5870" s="1" t="n">
        <v>106342</v>
      </c>
      <c r="Q5870" s="1" t="n">
        <v>194177</v>
      </c>
      <c r="R5870" s="1" t="n">
        <v>194177</v>
      </c>
      <c r="S5870" s="1" t="n">
        <v>106342</v>
      </c>
      <c r="T5870" s="1" t="s">
        <v>69</v>
      </c>
      <c r="U5870" s="1" t="s">
        <v>16929</v>
      </c>
      <c r="V5870" s="1" t="s">
        <v>34218</v>
      </c>
      <c r="W5870" s="1" t="s">
        <v>34219</v>
      </c>
      <c r="X5870" s="1" t="s">
        <v>34218</v>
      </c>
      <c r="Y5870" s="1"/>
      <c r="Z5870" s="1" t="n">
        <v>3</v>
      </c>
      <c r="AA5870" s="1" t="s">
        <v>65</v>
      </c>
      <c r="AB5870" s="1" t="s">
        <v>34220</v>
      </c>
      <c r="AC5870" s="2" t="s">
        <v>66</v>
      </c>
      <c r="AD5870" s="2" t="s">
        <v>67</v>
      </c>
      <c r="AQ5870" s="2" t="s">
        <v>3206</v>
      </c>
      <c r="AR5870" s="2" t="s">
        <v>3206</v>
      </c>
    </row>
    <row r="5871" customFormat="false" ht="12.75" hidden="false" customHeight="false" outlineLevel="0" collapsed="false">
      <c r="A5871" s="3" t="s">
        <v>34221</v>
      </c>
      <c r="B5871" s="1" t="s">
        <v>34222</v>
      </c>
      <c r="C5871" s="4" t="n">
        <f aca="false">IF(OR(T5871="SSES",T5871="VAR"),-COUNTIF(P$2:P$6715,R5871)+1,IF(T5871="ES",1,IF(OR(T5871="CL",T5871="OR",T5871="SBOR",T5871="SPFM",T5871="FM",T5871="SBFM",T5871="FO",T5871="GN",T5871="SSGN"),0)))</f>
        <v>1</v>
      </c>
      <c r="D5871" s="1" t="n">
        <v>5870</v>
      </c>
      <c r="E5871" s="1" t="s">
        <v>22635</v>
      </c>
      <c r="F5871" s="1"/>
      <c r="G5871" s="1" t="s">
        <v>22654</v>
      </c>
      <c r="H5871" s="1" t="s">
        <v>33945</v>
      </c>
      <c r="I5871" s="1" t="s">
        <v>34188</v>
      </c>
      <c r="J5871" s="1" t="s">
        <v>34189</v>
      </c>
      <c r="K5871" s="1"/>
      <c r="L5871" s="1" t="s">
        <v>25254</v>
      </c>
      <c r="M5871" s="1" t="s">
        <v>25255</v>
      </c>
      <c r="N5871" s="1" t="s">
        <v>2732</v>
      </c>
      <c r="O5871" s="1" t="s">
        <v>25256</v>
      </c>
      <c r="P5871" s="1" t="n">
        <v>106346</v>
      </c>
      <c r="Q5871" s="1" t="n">
        <v>194177</v>
      </c>
      <c r="R5871" s="1" t="n">
        <v>194177</v>
      </c>
      <c r="S5871" s="1" t="n">
        <v>106346</v>
      </c>
      <c r="T5871" s="1" t="s">
        <v>69</v>
      </c>
      <c r="U5871" s="1" t="s">
        <v>16929</v>
      </c>
      <c r="V5871" s="1" t="s">
        <v>34223</v>
      </c>
      <c r="W5871" s="1" t="s">
        <v>34224</v>
      </c>
      <c r="X5871" s="1" t="s">
        <v>34223</v>
      </c>
      <c r="Y5871" s="1"/>
      <c r="Z5871" s="1" t="n">
        <v>3</v>
      </c>
      <c r="AA5871" s="1" t="s">
        <v>65</v>
      </c>
      <c r="AB5871" s="1" t="s">
        <v>34225</v>
      </c>
      <c r="AC5871" s="2" t="s">
        <v>66</v>
      </c>
      <c r="AD5871" s="2" t="s">
        <v>67</v>
      </c>
      <c r="AQ5871" s="2" t="s">
        <v>3206</v>
      </c>
      <c r="AR5871" s="2" t="s">
        <v>3206</v>
      </c>
    </row>
    <row r="5872" customFormat="false" ht="12.75" hidden="false" customHeight="false" outlineLevel="0" collapsed="false">
      <c r="A5872" s="3" t="s">
        <v>34226</v>
      </c>
      <c r="B5872" s="1" t="s">
        <v>34227</v>
      </c>
      <c r="C5872" s="4" t="n">
        <f aca="false">IF(OR(T5872="SSES",T5872="VAR"),-COUNTIF(P$2:P$6715,R5872)+1,IF(T5872="ES",1,IF(OR(T5872="CL",T5872="OR",T5872="SBOR",T5872="SPFM",T5872="FM",T5872="SBFM",T5872="FO",T5872="GN",T5872="SSGN"),0)))</f>
        <v>1</v>
      </c>
      <c r="D5872" s="1" t="n">
        <v>5871</v>
      </c>
      <c r="E5872" s="1" t="s">
        <v>22635</v>
      </c>
      <c r="F5872" s="1"/>
      <c r="G5872" s="1" t="s">
        <v>22654</v>
      </c>
      <c r="H5872" s="1" t="s">
        <v>33945</v>
      </c>
      <c r="I5872" s="1" t="s">
        <v>34188</v>
      </c>
      <c r="J5872" s="1" t="s">
        <v>34189</v>
      </c>
      <c r="K5872" s="1"/>
      <c r="L5872" s="1" t="s">
        <v>25254</v>
      </c>
      <c r="M5872" s="1" t="s">
        <v>25255</v>
      </c>
      <c r="N5872" s="1" t="s">
        <v>2732</v>
      </c>
      <c r="O5872" s="1" t="s">
        <v>25256</v>
      </c>
      <c r="P5872" s="1" t="n">
        <v>106347</v>
      </c>
      <c r="Q5872" s="1" t="n">
        <v>194177</v>
      </c>
      <c r="R5872" s="1" t="n">
        <v>194177</v>
      </c>
      <c r="S5872" s="1" t="n">
        <v>106347</v>
      </c>
      <c r="T5872" s="1" t="s">
        <v>69</v>
      </c>
      <c r="U5872" s="1" t="s">
        <v>16929</v>
      </c>
      <c r="V5872" s="1" t="s">
        <v>34228</v>
      </c>
      <c r="W5872" s="1" t="s">
        <v>34229</v>
      </c>
      <c r="X5872" s="1" t="s">
        <v>34228</v>
      </c>
      <c r="Y5872" s="1"/>
      <c r="Z5872" s="1" t="n">
        <v>3</v>
      </c>
      <c r="AA5872" s="1" t="s">
        <v>65</v>
      </c>
      <c r="AB5872" s="1" t="s">
        <v>34230</v>
      </c>
      <c r="AC5872" s="2" t="s">
        <v>66</v>
      </c>
      <c r="AD5872" s="2" t="s">
        <v>67</v>
      </c>
      <c r="AQ5872" s="2" t="s">
        <v>3206</v>
      </c>
      <c r="AR5872" s="2" t="s">
        <v>3206</v>
      </c>
    </row>
    <row r="5873" customFormat="false" ht="12.75" hidden="false" customHeight="false" outlineLevel="0" collapsed="false">
      <c r="A5873" s="3" t="s">
        <v>34231</v>
      </c>
      <c r="B5873" s="1" t="s">
        <v>34232</v>
      </c>
      <c r="C5873" s="4" t="n">
        <f aca="false">IF(OR(T5873="SSES",T5873="VAR"),-COUNTIF(P$2:P$6715,R5873)+1,IF(T5873="ES",1,IF(OR(T5873="CL",T5873="OR",T5873="SBOR",T5873="SPFM",T5873="FM",T5873="SBFM",T5873="FO",T5873="GN",T5873="SSGN"),0)))</f>
        <v>1</v>
      </c>
      <c r="D5873" s="1" t="n">
        <v>5872</v>
      </c>
      <c r="E5873" s="1" t="s">
        <v>22635</v>
      </c>
      <c r="F5873" s="1"/>
      <c r="G5873" s="1" t="s">
        <v>22654</v>
      </c>
      <c r="H5873" s="1" t="s">
        <v>33945</v>
      </c>
      <c r="I5873" s="1" t="s">
        <v>34188</v>
      </c>
      <c r="J5873" s="1" t="s">
        <v>34189</v>
      </c>
      <c r="K5873" s="1"/>
      <c r="L5873" s="1" t="s">
        <v>25254</v>
      </c>
      <c r="M5873" s="1" t="s">
        <v>25255</v>
      </c>
      <c r="N5873" s="1" t="s">
        <v>2732</v>
      </c>
      <c r="O5873" s="1" t="s">
        <v>25256</v>
      </c>
      <c r="P5873" s="1" t="n">
        <v>137388</v>
      </c>
      <c r="Q5873" s="1" t="n">
        <v>106349</v>
      </c>
      <c r="R5873" s="1" t="n">
        <v>106349</v>
      </c>
      <c r="S5873" s="1" t="n">
        <v>137388</v>
      </c>
      <c r="T5873" s="1" t="s">
        <v>1467</v>
      </c>
      <c r="U5873" s="1" t="s">
        <v>34233</v>
      </c>
      <c r="V5873" s="1" t="s">
        <v>34234</v>
      </c>
      <c r="W5873" s="1" t="s">
        <v>34235</v>
      </c>
      <c r="X5873" s="1" t="s">
        <v>34234</v>
      </c>
      <c r="Y5873" s="1" t="s">
        <v>34236</v>
      </c>
      <c r="Z5873" s="1" t="n">
        <v>3</v>
      </c>
      <c r="AA5873" s="1" t="s">
        <v>65</v>
      </c>
      <c r="AB5873" s="1" t="s">
        <v>34237</v>
      </c>
      <c r="AC5873" s="2" t="s">
        <v>66</v>
      </c>
      <c r="AD5873" s="2" t="s">
        <v>67</v>
      </c>
      <c r="AQ5873" s="2" t="s">
        <v>3206</v>
      </c>
      <c r="AR5873" s="2" t="s">
        <v>3206</v>
      </c>
    </row>
    <row r="5874" customFormat="false" ht="12.75" hidden="false" customHeight="false" outlineLevel="0" collapsed="false">
      <c r="A5874" s="3" t="s">
        <v>34238</v>
      </c>
      <c r="B5874" s="1" t="s">
        <v>34239</v>
      </c>
      <c r="C5874" s="4" t="n">
        <f aca="false">IF(OR(T5874="SSES",T5874="VAR"),-COUNTIF(P$2:P$6715,R5874)+1,IF(T5874="ES",1,IF(OR(T5874="CL",T5874="OR",T5874="SBOR",T5874="SPFM",T5874="FM",T5874="SBFM",T5874="FO",T5874="GN",T5874="SSGN"),0)))</f>
        <v>0</v>
      </c>
      <c r="D5874" s="1" t="n">
        <v>5873</v>
      </c>
      <c r="E5874" s="1" t="s">
        <v>22635</v>
      </c>
      <c r="F5874" s="1"/>
      <c r="G5874" s="1" t="s">
        <v>22654</v>
      </c>
      <c r="H5874" s="1" t="s">
        <v>33945</v>
      </c>
      <c r="I5874" s="1" t="s">
        <v>34240</v>
      </c>
      <c r="J5874" s="1" t="s">
        <v>34241</v>
      </c>
      <c r="K5874" s="1"/>
      <c r="L5874" s="1" t="s">
        <v>25254</v>
      </c>
      <c r="M5874" s="1" t="s">
        <v>25255</v>
      </c>
      <c r="N5874" s="1" t="s">
        <v>2732</v>
      </c>
      <c r="O5874" s="1" t="s">
        <v>25256</v>
      </c>
      <c r="P5874" s="1" t="n">
        <v>196579</v>
      </c>
      <c r="Q5874" s="1" t="n">
        <v>888627</v>
      </c>
      <c r="R5874" s="1" t="n">
        <v>888627</v>
      </c>
      <c r="S5874" s="1" t="n">
        <v>196579</v>
      </c>
      <c r="T5874" s="1" t="s">
        <v>61</v>
      </c>
      <c r="U5874" s="1" t="s">
        <v>16929</v>
      </c>
      <c r="V5874" s="1" t="s">
        <v>34242</v>
      </c>
      <c r="W5874" s="1" t="s">
        <v>34243</v>
      </c>
      <c r="X5874" s="1" t="s">
        <v>34242</v>
      </c>
      <c r="Y5874" s="1" t="s">
        <v>34244</v>
      </c>
      <c r="Z5874" s="1" t="n">
        <v>3</v>
      </c>
      <c r="AA5874" s="1" t="s">
        <v>65</v>
      </c>
      <c r="AB5874" s="1"/>
      <c r="AC5874" s="2" t="s">
        <v>66</v>
      </c>
      <c r="AD5874" s="2" t="s">
        <v>67</v>
      </c>
    </row>
    <row r="5875" customFormat="false" ht="12.75" hidden="false" customHeight="false" outlineLevel="0" collapsed="false">
      <c r="A5875" s="3" t="s">
        <v>34245</v>
      </c>
      <c r="B5875" s="1" t="s">
        <v>34246</v>
      </c>
      <c r="C5875" s="4" t="n">
        <f aca="false">IF(OR(T5875="SSES",T5875="VAR"),-COUNTIF(P$2:P$6715,R5875)+1,IF(T5875="ES",1,IF(OR(T5875="CL",T5875="OR",T5875="SBOR",T5875="SPFM",T5875="FM",T5875="SBFM",T5875="FO",T5875="GN",T5875="SSGN"),0)))</f>
        <v>1</v>
      </c>
      <c r="D5875" s="1" t="n">
        <v>5874</v>
      </c>
      <c r="E5875" s="1" t="s">
        <v>22635</v>
      </c>
      <c r="F5875" s="1"/>
      <c r="G5875" s="1" t="s">
        <v>22654</v>
      </c>
      <c r="H5875" s="1" t="s">
        <v>33945</v>
      </c>
      <c r="I5875" s="1" t="s">
        <v>34240</v>
      </c>
      <c r="J5875" s="1" t="s">
        <v>34241</v>
      </c>
      <c r="K5875" s="1"/>
      <c r="L5875" s="1" t="s">
        <v>25254</v>
      </c>
      <c r="M5875" s="1" t="s">
        <v>25255</v>
      </c>
      <c r="N5875" s="1" t="s">
        <v>2732</v>
      </c>
      <c r="O5875" s="1" t="s">
        <v>25256</v>
      </c>
      <c r="P5875" s="1" t="n">
        <v>115110</v>
      </c>
      <c r="Q5875" s="1" t="n">
        <v>196579</v>
      </c>
      <c r="R5875" s="1" t="n">
        <v>196579</v>
      </c>
      <c r="S5875" s="1" t="n">
        <v>115110</v>
      </c>
      <c r="T5875" s="1" t="s">
        <v>69</v>
      </c>
      <c r="U5875" s="1" t="s">
        <v>16929</v>
      </c>
      <c r="V5875" s="1" t="s">
        <v>34247</v>
      </c>
      <c r="W5875" s="1" t="s">
        <v>34248</v>
      </c>
      <c r="X5875" s="1" t="s">
        <v>34247</v>
      </c>
      <c r="Y5875" s="1" t="s">
        <v>34249</v>
      </c>
      <c r="Z5875" s="1" t="n">
        <v>3</v>
      </c>
      <c r="AA5875" s="1" t="s">
        <v>65</v>
      </c>
      <c r="AB5875" s="1" t="s">
        <v>34250</v>
      </c>
      <c r="AC5875" s="2" t="s">
        <v>5026</v>
      </c>
      <c r="AD5875" s="2" t="s">
        <v>5027</v>
      </c>
      <c r="AO5875" s="2" t="s">
        <v>3206</v>
      </c>
      <c r="AP5875" s="2" t="s">
        <v>3206</v>
      </c>
      <c r="AQ5875" s="2" t="s">
        <v>3206</v>
      </c>
      <c r="AU5875" s="2" t="s">
        <v>25272</v>
      </c>
    </row>
    <row r="5876" customFormat="false" ht="12.75" hidden="false" customHeight="false" outlineLevel="0" collapsed="false">
      <c r="A5876" s="3" t="s">
        <v>34251</v>
      </c>
      <c r="B5876" s="1" t="s">
        <v>34252</v>
      </c>
      <c r="C5876" s="4" t="n">
        <f aca="false">IF(OR(T5876="SSES",T5876="VAR"),-COUNTIF(P$2:P$6715,R5876)+1,IF(T5876="ES",1,IF(OR(T5876="CL",T5876="OR",T5876="SBOR",T5876="SPFM",T5876="FM",T5876="SBFM",T5876="FO",T5876="GN",T5876="SSGN"),0)))</f>
        <v>1</v>
      </c>
      <c r="D5876" s="1" t="n">
        <v>5875</v>
      </c>
      <c r="E5876" s="1" t="s">
        <v>22635</v>
      </c>
      <c r="F5876" s="1"/>
      <c r="G5876" s="1" t="s">
        <v>22654</v>
      </c>
      <c r="H5876" s="1" t="s">
        <v>33945</v>
      </c>
      <c r="I5876" s="1" t="s">
        <v>34240</v>
      </c>
      <c r="J5876" s="1" t="s">
        <v>34241</v>
      </c>
      <c r="K5876" s="1"/>
      <c r="L5876" s="1" t="s">
        <v>25254</v>
      </c>
      <c r="M5876" s="1" t="s">
        <v>25255</v>
      </c>
      <c r="N5876" s="1" t="s">
        <v>2732</v>
      </c>
      <c r="O5876" s="1" t="s">
        <v>25256</v>
      </c>
      <c r="P5876" s="1" t="n">
        <v>115122</v>
      </c>
      <c r="Q5876" s="1" t="n">
        <v>196579</v>
      </c>
      <c r="R5876" s="1" t="n">
        <v>196579</v>
      </c>
      <c r="S5876" s="1" t="n">
        <v>115122</v>
      </c>
      <c r="T5876" s="1" t="s">
        <v>69</v>
      </c>
      <c r="U5876" s="1" t="s">
        <v>34253</v>
      </c>
      <c r="V5876" s="1" t="s">
        <v>34254</v>
      </c>
      <c r="W5876" s="1" t="s">
        <v>34255</v>
      </c>
      <c r="X5876" s="1" t="s">
        <v>34254</v>
      </c>
      <c r="Y5876" s="1" t="s">
        <v>34256</v>
      </c>
      <c r="Z5876" s="1" t="n">
        <v>3</v>
      </c>
      <c r="AA5876" s="1" t="s">
        <v>13550</v>
      </c>
      <c r="AB5876" s="1" t="s">
        <v>34257</v>
      </c>
      <c r="AC5876" s="2" t="s">
        <v>66</v>
      </c>
      <c r="AD5876" s="2" t="s">
        <v>67</v>
      </c>
      <c r="AO5876" s="2" t="s">
        <v>3206</v>
      </c>
      <c r="AQ5876" s="2" t="s">
        <v>9018</v>
      </c>
      <c r="AR5876" s="2" t="s">
        <v>9018</v>
      </c>
    </row>
    <row r="5877" customFormat="false" ht="12.75" hidden="false" customHeight="false" outlineLevel="0" collapsed="false">
      <c r="A5877" s="3" t="s">
        <v>34258</v>
      </c>
      <c r="B5877" s="1" t="s">
        <v>34259</v>
      </c>
      <c r="C5877" s="4" t="n">
        <f aca="false">IF(OR(T5877="SSES",T5877="VAR"),-COUNTIF(P$2:P$6715,R5877)+1,IF(T5877="ES",1,IF(OR(T5877="CL",T5877="OR",T5877="SBOR",T5877="SPFM",T5877="FM",T5877="SBFM",T5877="FO",T5877="GN",T5877="SSGN"),0)))</f>
        <v>1</v>
      </c>
      <c r="D5877" s="1" t="n">
        <v>5876</v>
      </c>
      <c r="E5877" s="1" t="s">
        <v>22635</v>
      </c>
      <c r="F5877" s="1"/>
      <c r="G5877" s="1" t="s">
        <v>22654</v>
      </c>
      <c r="H5877" s="1" t="s">
        <v>33945</v>
      </c>
      <c r="I5877" s="1" t="s">
        <v>34240</v>
      </c>
      <c r="J5877" s="1" t="s">
        <v>34241</v>
      </c>
      <c r="K5877" s="1"/>
      <c r="L5877" s="1" t="s">
        <v>25254</v>
      </c>
      <c r="M5877" s="1" t="s">
        <v>25255</v>
      </c>
      <c r="N5877" s="1" t="s">
        <v>2732</v>
      </c>
      <c r="O5877" s="1" t="s">
        <v>25256</v>
      </c>
      <c r="P5877" s="1" t="n">
        <v>115167</v>
      </c>
      <c r="Q5877" s="1" t="n">
        <v>196579</v>
      </c>
      <c r="R5877" s="1" t="n">
        <v>196579</v>
      </c>
      <c r="S5877" s="1" t="n">
        <v>115167</v>
      </c>
      <c r="T5877" s="1" t="s">
        <v>69</v>
      </c>
      <c r="U5877" s="1" t="s">
        <v>34260</v>
      </c>
      <c r="V5877" s="1" t="s">
        <v>34261</v>
      </c>
      <c r="W5877" s="1" t="s">
        <v>34262</v>
      </c>
      <c r="X5877" s="1" t="s">
        <v>34261</v>
      </c>
      <c r="Y5877" s="1"/>
      <c r="Z5877" s="1" t="n">
        <v>3</v>
      </c>
      <c r="AA5877" s="1" t="s">
        <v>13550</v>
      </c>
      <c r="AB5877" s="1" t="s">
        <v>34263</v>
      </c>
      <c r="AC5877" s="2" t="s">
        <v>66</v>
      </c>
      <c r="AD5877" s="2" t="s">
        <v>67</v>
      </c>
      <c r="AR5877" s="2" t="s">
        <v>9018</v>
      </c>
    </row>
    <row r="5878" customFormat="false" ht="12.75" hidden="false" customHeight="false" outlineLevel="0" collapsed="false">
      <c r="A5878" s="3" t="s">
        <v>34264</v>
      </c>
      <c r="B5878" s="1" t="s">
        <v>34265</v>
      </c>
      <c r="C5878" s="4" t="n">
        <f aca="false">IF(OR(T5878="SSES",T5878="VAR"),-COUNTIF(P$2:P$6715,R5878)+1,IF(T5878="ES",1,IF(OR(T5878="CL",T5878="OR",T5878="SBOR",T5878="SPFM",T5878="FM",T5878="SBFM",T5878="FO",T5878="GN",T5878="SSGN"),0)))</f>
        <v>1</v>
      </c>
      <c r="D5878" s="1" t="n">
        <v>5877</v>
      </c>
      <c r="E5878" s="1" t="s">
        <v>22635</v>
      </c>
      <c r="F5878" s="1"/>
      <c r="G5878" s="1" t="s">
        <v>22654</v>
      </c>
      <c r="H5878" s="1" t="s">
        <v>33945</v>
      </c>
      <c r="I5878" s="1" t="s">
        <v>34240</v>
      </c>
      <c r="J5878" s="1" t="s">
        <v>34241</v>
      </c>
      <c r="K5878" s="1"/>
      <c r="L5878" s="1" t="s">
        <v>25254</v>
      </c>
      <c r="M5878" s="1" t="s">
        <v>25255</v>
      </c>
      <c r="N5878" s="1" t="s">
        <v>2732</v>
      </c>
      <c r="O5878" s="1" t="s">
        <v>25256</v>
      </c>
      <c r="P5878" s="1" t="n">
        <v>115145</v>
      </c>
      <c r="Q5878" s="1" t="n">
        <v>196579</v>
      </c>
      <c r="R5878" s="1" t="n">
        <v>196579</v>
      </c>
      <c r="S5878" s="1" t="n">
        <v>115145</v>
      </c>
      <c r="T5878" s="1" t="s">
        <v>69</v>
      </c>
      <c r="U5878" s="1" t="s">
        <v>16929</v>
      </c>
      <c r="V5878" s="1" t="s">
        <v>34266</v>
      </c>
      <c r="W5878" s="1" t="s">
        <v>34267</v>
      </c>
      <c r="X5878" s="1" t="s">
        <v>34266</v>
      </c>
      <c r="Y5878" s="1" t="s">
        <v>34268</v>
      </c>
      <c r="Z5878" s="1" t="n">
        <v>3</v>
      </c>
      <c r="AA5878" s="1" t="s">
        <v>65</v>
      </c>
      <c r="AB5878" s="1" t="s">
        <v>34269</v>
      </c>
      <c r="AC5878" s="2" t="s">
        <v>66</v>
      </c>
      <c r="AD5878" s="2" t="s">
        <v>67</v>
      </c>
      <c r="AO5878" s="2" t="s">
        <v>5313</v>
      </c>
      <c r="AP5878" s="2" t="s">
        <v>5313</v>
      </c>
      <c r="AQ5878" s="2" t="s">
        <v>3206</v>
      </c>
      <c r="AU5878" s="2" t="s">
        <v>25272</v>
      </c>
    </row>
    <row r="5879" customFormat="false" ht="12.75" hidden="false" customHeight="false" outlineLevel="0" collapsed="false">
      <c r="A5879" s="3" t="s">
        <v>34270</v>
      </c>
      <c r="B5879" s="1" t="s">
        <v>34271</v>
      </c>
      <c r="C5879" s="4" t="n">
        <f aca="false">IF(OR(T5879="SSES",T5879="VAR"),-COUNTIF(P$2:P$6715,R5879)+1,IF(T5879="ES",1,IF(OR(T5879="CL",T5879="OR",T5879="SBOR",T5879="SPFM",T5879="FM",T5879="SBFM",T5879="FO",T5879="GN",T5879="SSGN"),0)))</f>
        <v>1</v>
      </c>
      <c r="D5879" s="1" t="n">
        <v>5878</v>
      </c>
      <c r="E5879" s="1" t="s">
        <v>22635</v>
      </c>
      <c r="F5879" s="1"/>
      <c r="G5879" s="1" t="s">
        <v>22654</v>
      </c>
      <c r="H5879" s="1" t="s">
        <v>33945</v>
      </c>
      <c r="I5879" s="1" t="s">
        <v>34240</v>
      </c>
      <c r="J5879" s="1" t="s">
        <v>34241</v>
      </c>
      <c r="K5879" s="1"/>
      <c r="L5879" s="1" t="s">
        <v>25254</v>
      </c>
      <c r="M5879" s="1" t="s">
        <v>25255</v>
      </c>
      <c r="N5879" s="1" t="s">
        <v>2732</v>
      </c>
      <c r="O5879" s="1" t="s">
        <v>25256</v>
      </c>
      <c r="P5879" s="1" t="n">
        <v>149992</v>
      </c>
      <c r="Q5879" s="1" t="n">
        <v>139173</v>
      </c>
      <c r="R5879" s="1" t="n">
        <v>139173</v>
      </c>
      <c r="S5879" s="1" t="n">
        <v>149992</v>
      </c>
      <c r="T5879" s="1" t="s">
        <v>16393</v>
      </c>
      <c r="U5879" s="1" t="s">
        <v>34272</v>
      </c>
      <c r="V5879" s="1" t="s">
        <v>34273</v>
      </c>
      <c r="W5879" s="1" t="s">
        <v>34274</v>
      </c>
      <c r="X5879" s="1" t="s">
        <v>34273</v>
      </c>
      <c r="Y5879" s="1"/>
      <c r="Z5879" s="1" t="n">
        <v>3</v>
      </c>
      <c r="AA5879" s="1" t="s">
        <v>13550</v>
      </c>
      <c r="AB5879" s="1" t="s">
        <v>34275</v>
      </c>
      <c r="AC5879" s="2" t="s">
        <v>66</v>
      </c>
      <c r="AD5879" s="2" t="s">
        <v>67</v>
      </c>
      <c r="AU5879" s="2" t="s">
        <v>25272</v>
      </c>
    </row>
    <row r="5880" customFormat="false" ht="12.75" hidden="false" customHeight="false" outlineLevel="0" collapsed="false">
      <c r="A5880" s="3" t="s">
        <v>34276</v>
      </c>
      <c r="B5880" s="1" t="s">
        <v>34277</v>
      </c>
      <c r="C5880" s="4" t="n">
        <f aca="false">IF(OR(T5880="SSES",T5880="VAR"),-COUNTIF(P$2:P$6715,R5880)+1,IF(T5880="ES",1,IF(OR(T5880="CL",T5880="OR",T5880="SBOR",T5880="SPFM",T5880="FM",T5880="SBFM",T5880="FO",T5880="GN",T5880="SSGN"),0)))</f>
        <v>0</v>
      </c>
      <c r="D5880" s="1" t="n">
        <v>5879</v>
      </c>
      <c r="E5880" s="1" t="s">
        <v>22635</v>
      </c>
      <c r="F5880" s="1"/>
      <c r="G5880" s="1" t="s">
        <v>22654</v>
      </c>
      <c r="H5880" s="1" t="s">
        <v>33945</v>
      </c>
      <c r="I5880" s="1" t="s">
        <v>34240</v>
      </c>
      <c r="J5880" s="1" t="s">
        <v>34241</v>
      </c>
      <c r="K5880" s="1"/>
      <c r="L5880" s="1" t="s">
        <v>25254</v>
      </c>
      <c r="M5880" s="1" t="s">
        <v>25255</v>
      </c>
      <c r="N5880" s="1" t="s">
        <v>2732</v>
      </c>
      <c r="O5880" s="1" t="s">
        <v>25256</v>
      </c>
      <c r="P5880" s="1" t="n">
        <v>139172</v>
      </c>
      <c r="Q5880" s="1" t="n">
        <v>115145</v>
      </c>
      <c r="R5880" s="1" t="n">
        <v>115145</v>
      </c>
      <c r="S5880" s="1" t="n">
        <v>139172</v>
      </c>
      <c r="T5880" s="1" t="s">
        <v>1467</v>
      </c>
      <c r="U5880" s="1" t="s">
        <v>34278</v>
      </c>
      <c r="V5880" s="1" t="s">
        <v>34279</v>
      </c>
      <c r="W5880" s="1" t="s">
        <v>34280</v>
      </c>
      <c r="X5880" s="1" t="s">
        <v>34279</v>
      </c>
      <c r="Y5880" s="1"/>
      <c r="Z5880" s="1" t="n">
        <v>3</v>
      </c>
      <c r="AA5880" s="1" t="s">
        <v>65</v>
      </c>
      <c r="AB5880" s="1" t="s">
        <v>34281</v>
      </c>
      <c r="AC5880" s="2" t="s">
        <v>66</v>
      </c>
      <c r="AD5880" s="2" t="s">
        <v>67</v>
      </c>
      <c r="AQ5880" s="2" t="s">
        <v>3206</v>
      </c>
      <c r="AU5880" s="2" t="s">
        <v>25272</v>
      </c>
    </row>
    <row r="5881" customFormat="false" ht="12.75" hidden="false" customHeight="false" outlineLevel="0" collapsed="false">
      <c r="A5881" s="3" t="s">
        <v>34282</v>
      </c>
      <c r="B5881" s="1" t="s">
        <v>34283</v>
      </c>
      <c r="C5881" s="4" t="n">
        <f aca="false">IF(OR(T5881="SSES",T5881="VAR"),-COUNTIF(P$2:P$6715,R5881)+1,IF(T5881="ES",1,IF(OR(T5881="CL",T5881="OR",T5881="SBOR",T5881="SPFM",T5881="FM",T5881="SBFM",T5881="FO",T5881="GN",T5881="SSGN"),0)))</f>
        <v>1</v>
      </c>
      <c r="D5881" s="1" t="n">
        <v>5880</v>
      </c>
      <c r="E5881" s="1" t="s">
        <v>22635</v>
      </c>
      <c r="F5881" s="1"/>
      <c r="G5881" s="1" t="s">
        <v>22654</v>
      </c>
      <c r="H5881" s="1" t="s">
        <v>33945</v>
      </c>
      <c r="I5881" s="1" t="s">
        <v>34240</v>
      </c>
      <c r="J5881" s="1" t="s">
        <v>34241</v>
      </c>
      <c r="K5881" s="1"/>
      <c r="L5881" s="1" t="s">
        <v>25254</v>
      </c>
      <c r="M5881" s="1" t="s">
        <v>25255</v>
      </c>
      <c r="N5881" s="1" t="s">
        <v>2732</v>
      </c>
      <c r="O5881" s="1" t="s">
        <v>25256</v>
      </c>
      <c r="P5881" s="1" t="n">
        <v>115156</v>
      </c>
      <c r="Q5881" s="1" t="n">
        <v>196579</v>
      </c>
      <c r="R5881" s="1" t="n">
        <v>196579</v>
      </c>
      <c r="S5881" s="1" t="n">
        <v>115156</v>
      </c>
      <c r="T5881" s="1" t="s">
        <v>69</v>
      </c>
      <c r="U5881" s="1" t="s">
        <v>16929</v>
      </c>
      <c r="V5881" s="1" t="s">
        <v>34284</v>
      </c>
      <c r="W5881" s="1" t="s">
        <v>34285</v>
      </c>
      <c r="X5881" s="1" t="s">
        <v>34284</v>
      </c>
      <c r="Y5881" s="1" t="s">
        <v>34286</v>
      </c>
      <c r="Z5881" s="1" t="n">
        <v>3</v>
      </c>
      <c r="AA5881" s="1" t="s">
        <v>65</v>
      </c>
      <c r="AB5881" s="1" t="s">
        <v>34287</v>
      </c>
      <c r="AC5881" s="2" t="s">
        <v>66</v>
      </c>
      <c r="AD5881" s="2" t="s">
        <v>67</v>
      </c>
      <c r="AO5881" s="2" t="s">
        <v>3206</v>
      </c>
      <c r="AP5881" s="2" t="s">
        <v>3206</v>
      </c>
      <c r="AQ5881" s="2" t="s">
        <v>3206</v>
      </c>
    </row>
    <row r="5882" customFormat="false" ht="12.75" hidden="false" customHeight="false" outlineLevel="0" collapsed="false">
      <c r="A5882" s="3" t="s">
        <v>34288</v>
      </c>
      <c r="B5882" s="1" t="s">
        <v>34289</v>
      </c>
      <c r="C5882" s="4" t="n">
        <f aca="false">IF(OR(T5882="SSES",T5882="VAR"),-COUNTIF(P$2:P$6715,R5882)+1,IF(T5882="ES",1,IF(OR(T5882="CL",T5882="OR",T5882="SBOR",T5882="SPFM",T5882="FM",T5882="SBFM",T5882="FO",T5882="GN",T5882="SSGN"),0)))</f>
        <v>0</v>
      </c>
      <c r="D5882" s="1" t="n">
        <v>5881</v>
      </c>
      <c r="E5882" s="1" t="s">
        <v>22635</v>
      </c>
      <c r="F5882" s="1"/>
      <c r="G5882" s="1" t="s">
        <v>22654</v>
      </c>
      <c r="H5882" s="1" t="s">
        <v>33945</v>
      </c>
      <c r="I5882" s="1" t="s">
        <v>34240</v>
      </c>
      <c r="J5882" s="1" t="s">
        <v>34241</v>
      </c>
      <c r="K5882" s="1"/>
      <c r="L5882" s="1" t="s">
        <v>25254</v>
      </c>
      <c r="M5882" s="1" t="s">
        <v>25255</v>
      </c>
      <c r="N5882" s="1" t="s">
        <v>2732</v>
      </c>
      <c r="O5882" s="1" t="s">
        <v>25256</v>
      </c>
      <c r="P5882" s="1" t="n">
        <v>197334</v>
      </c>
      <c r="Q5882" s="1" t="n">
        <v>888627</v>
      </c>
      <c r="R5882" s="1" t="n">
        <v>888627</v>
      </c>
      <c r="S5882" s="1" t="n">
        <v>197334</v>
      </c>
      <c r="T5882" s="1" t="s">
        <v>61</v>
      </c>
      <c r="U5882" s="1" t="s">
        <v>16929</v>
      </c>
      <c r="V5882" s="1" t="s">
        <v>34290</v>
      </c>
      <c r="W5882" s="1" t="s">
        <v>34291</v>
      </c>
      <c r="X5882" s="1" t="s">
        <v>34290</v>
      </c>
      <c r="Y5882" s="1" t="s">
        <v>34292</v>
      </c>
      <c r="Z5882" s="1" t="n">
        <v>3</v>
      </c>
      <c r="AA5882" s="1" t="s">
        <v>65</v>
      </c>
      <c r="AB5882" s="1"/>
      <c r="AC5882" s="2" t="s">
        <v>66</v>
      </c>
      <c r="AD5882" s="2" t="s">
        <v>67</v>
      </c>
    </row>
    <row r="5883" customFormat="false" ht="12.75" hidden="false" customHeight="false" outlineLevel="0" collapsed="false">
      <c r="A5883" s="3" t="s">
        <v>34293</v>
      </c>
      <c r="B5883" s="1" t="s">
        <v>34294</v>
      </c>
      <c r="C5883" s="4" t="n">
        <f aca="false">IF(OR(T5883="SSES",T5883="VAR"),-COUNTIF(P$2:P$6715,R5883)+1,IF(T5883="ES",1,IF(OR(T5883="CL",T5883="OR",T5883="SBOR",T5883="SPFM",T5883="FM",T5883="SBFM",T5883="FO",T5883="GN",T5883="SSGN"),0)))</f>
        <v>1</v>
      </c>
      <c r="D5883" s="1" t="n">
        <v>5882</v>
      </c>
      <c r="E5883" s="1" t="s">
        <v>22635</v>
      </c>
      <c r="F5883" s="1"/>
      <c r="G5883" s="1" t="s">
        <v>22654</v>
      </c>
      <c r="H5883" s="1" t="s">
        <v>33945</v>
      </c>
      <c r="I5883" s="1" t="s">
        <v>34240</v>
      </c>
      <c r="J5883" s="1" t="s">
        <v>34241</v>
      </c>
      <c r="K5883" s="1"/>
      <c r="L5883" s="1" t="s">
        <v>25254</v>
      </c>
      <c r="M5883" s="1" t="s">
        <v>25255</v>
      </c>
      <c r="N5883" s="1" t="s">
        <v>2732</v>
      </c>
      <c r="O5883" s="1" t="s">
        <v>25256</v>
      </c>
      <c r="P5883" s="1" t="n">
        <v>119915</v>
      </c>
      <c r="Q5883" s="1" t="n">
        <v>197334</v>
      </c>
      <c r="R5883" s="1" t="n">
        <v>197334</v>
      </c>
      <c r="S5883" s="1" t="n">
        <v>119915</v>
      </c>
      <c r="T5883" s="1" t="s">
        <v>69</v>
      </c>
      <c r="U5883" s="1" t="s">
        <v>28688</v>
      </c>
      <c r="V5883" s="1" t="s">
        <v>34295</v>
      </c>
      <c r="W5883" s="1" t="s">
        <v>34296</v>
      </c>
      <c r="X5883" s="1" t="s">
        <v>34295</v>
      </c>
      <c r="Y5883" s="1" t="s">
        <v>34297</v>
      </c>
      <c r="Z5883" s="1" t="n">
        <v>3</v>
      </c>
      <c r="AA5883" s="1" t="s">
        <v>65</v>
      </c>
      <c r="AB5883" s="1" t="s">
        <v>34298</v>
      </c>
      <c r="AC5883" s="2" t="s">
        <v>66</v>
      </c>
      <c r="AD5883" s="2" t="s">
        <v>67</v>
      </c>
      <c r="AO5883" s="2" t="s">
        <v>3206</v>
      </c>
      <c r="AP5883" s="2" t="s">
        <v>3206</v>
      </c>
      <c r="AQ5883" s="2" t="s">
        <v>3206</v>
      </c>
      <c r="AU5883" s="2" t="s">
        <v>25272</v>
      </c>
    </row>
    <row r="5884" customFormat="false" ht="12.75" hidden="false" customHeight="false" outlineLevel="0" collapsed="false">
      <c r="A5884" s="3" t="s">
        <v>34299</v>
      </c>
      <c r="B5884" s="1" t="s">
        <v>34300</v>
      </c>
      <c r="C5884" s="4" t="n">
        <f aca="false">IF(OR(T5884="SSES",T5884="VAR"),-COUNTIF(P$2:P$6715,R5884)+1,IF(T5884="ES",1,IF(OR(T5884="CL",T5884="OR",T5884="SBOR",T5884="SPFM",T5884="FM",T5884="SBFM",T5884="FO",T5884="GN",T5884="SSGN"),0)))</f>
        <v>1</v>
      </c>
      <c r="D5884" s="1" t="n">
        <v>5883</v>
      </c>
      <c r="E5884" s="1" t="s">
        <v>22635</v>
      </c>
      <c r="F5884" s="1"/>
      <c r="G5884" s="1" t="s">
        <v>22654</v>
      </c>
      <c r="H5884" s="1" t="s">
        <v>33945</v>
      </c>
      <c r="I5884" s="1" t="s">
        <v>34240</v>
      </c>
      <c r="J5884" s="1" t="s">
        <v>34241</v>
      </c>
      <c r="K5884" s="1"/>
      <c r="L5884" s="1" t="s">
        <v>25254</v>
      </c>
      <c r="M5884" s="1" t="s">
        <v>25255</v>
      </c>
      <c r="N5884" s="1" t="s">
        <v>2732</v>
      </c>
      <c r="O5884" s="1" t="s">
        <v>25256</v>
      </c>
      <c r="P5884" s="1" t="n">
        <v>119948</v>
      </c>
      <c r="Q5884" s="1" t="n">
        <v>197334</v>
      </c>
      <c r="R5884" s="1" t="n">
        <v>197334</v>
      </c>
      <c r="S5884" s="1" t="n">
        <v>119948</v>
      </c>
      <c r="T5884" s="1" t="s">
        <v>69</v>
      </c>
      <c r="U5884" s="1" t="s">
        <v>32837</v>
      </c>
      <c r="V5884" s="1" t="s">
        <v>34301</v>
      </c>
      <c r="W5884" s="1" t="s">
        <v>34302</v>
      </c>
      <c r="X5884" s="1" t="s">
        <v>34301</v>
      </c>
      <c r="Y5884" s="1" t="s">
        <v>34303</v>
      </c>
      <c r="Z5884" s="1" t="n">
        <v>3</v>
      </c>
      <c r="AA5884" s="1" t="s">
        <v>65</v>
      </c>
      <c r="AB5884" s="1" t="s">
        <v>34304</v>
      </c>
      <c r="AC5884" s="2" t="s">
        <v>66</v>
      </c>
      <c r="AD5884" s="2" t="s">
        <v>67</v>
      </c>
      <c r="AO5884" s="2" t="s">
        <v>3206</v>
      </c>
      <c r="AP5884" s="2" t="s">
        <v>3206</v>
      </c>
      <c r="AQ5884" s="2" t="s">
        <v>3206</v>
      </c>
      <c r="AU5884" s="2" t="s">
        <v>25272</v>
      </c>
    </row>
    <row r="5885" customFormat="false" ht="12.75" hidden="false" customHeight="false" outlineLevel="0" collapsed="false">
      <c r="A5885" s="3" t="s">
        <v>34305</v>
      </c>
      <c r="B5885" s="1" t="s">
        <v>34306</v>
      </c>
      <c r="C5885" s="4" t="n">
        <f aca="false">IF(OR(T5885="SSES",T5885="VAR"),-COUNTIF(P$2:P$6715,R5885)+1,IF(T5885="ES",1,IF(OR(T5885="CL",T5885="OR",T5885="SBOR",T5885="SPFM",T5885="FM",T5885="SBFM",T5885="FO",T5885="GN",T5885="SSGN"),0)))</f>
        <v>1</v>
      </c>
      <c r="D5885" s="1" t="n">
        <v>5884</v>
      </c>
      <c r="E5885" s="1" t="s">
        <v>22635</v>
      </c>
      <c r="F5885" s="1"/>
      <c r="G5885" s="1" t="s">
        <v>22654</v>
      </c>
      <c r="H5885" s="1" t="s">
        <v>33945</v>
      </c>
      <c r="I5885" s="1" t="s">
        <v>34240</v>
      </c>
      <c r="J5885" s="1" t="s">
        <v>34241</v>
      </c>
      <c r="K5885" s="1"/>
      <c r="L5885" s="1" t="s">
        <v>25254</v>
      </c>
      <c r="M5885" s="1" t="s">
        <v>25255</v>
      </c>
      <c r="N5885" s="1" t="s">
        <v>2732</v>
      </c>
      <c r="O5885" s="1" t="s">
        <v>25256</v>
      </c>
      <c r="P5885" s="1" t="n">
        <v>119952</v>
      </c>
      <c r="Q5885" s="1" t="n">
        <v>197334</v>
      </c>
      <c r="R5885" s="1" t="n">
        <v>197334</v>
      </c>
      <c r="S5885" s="1" t="n">
        <v>119952</v>
      </c>
      <c r="T5885" s="1" t="s">
        <v>69</v>
      </c>
      <c r="U5885" s="1" t="s">
        <v>16929</v>
      </c>
      <c r="V5885" s="1" t="s">
        <v>34307</v>
      </c>
      <c r="W5885" s="1" t="s">
        <v>34308</v>
      </c>
      <c r="X5885" s="1" t="s">
        <v>34307</v>
      </c>
      <c r="Y5885" s="1" t="s">
        <v>34309</v>
      </c>
      <c r="Z5885" s="1" t="n">
        <v>3</v>
      </c>
      <c r="AA5885" s="1" t="s">
        <v>65</v>
      </c>
      <c r="AB5885" s="1" t="s">
        <v>34310</v>
      </c>
      <c r="AC5885" s="2" t="s">
        <v>66</v>
      </c>
      <c r="AD5885" s="2" t="s">
        <v>67</v>
      </c>
      <c r="AQ5885" s="2" t="s">
        <v>3206</v>
      </c>
      <c r="AU5885" s="2" t="s">
        <v>25272</v>
      </c>
    </row>
    <row r="5886" customFormat="false" ht="12.75" hidden="false" customHeight="false" outlineLevel="0" collapsed="false">
      <c r="A5886" s="3" t="s">
        <v>34311</v>
      </c>
      <c r="B5886" s="1" t="s">
        <v>34312</v>
      </c>
      <c r="C5886" s="4" t="n">
        <f aca="false">IF(OR(T5886="SSES",T5886="VAR"),-COUNTIF(P$2:P$6715,R5886)+1,IF(T5886="ES",1,IF(OR(T5886="CL",T5886="OR",T5886="SBOR",T5886="SPFM",T5886="FM",T5886="SBFM",T5886="FO",T5886="GN",T5886="SSGN"),0)))</f>
        <v>1</v>
      </c>
      <c r="D5886" s="1" t="n">
        <v>5885</v>
      </c>
      <c r="E5886" s="1" t="s">
        <v>22635</v>
      </c>
      <c r="F5886" s="1"/>
      <c r="G5886" s="1" t="s">
        <v>22654</v>
      </c>
      <c r="H5886" s="1" t="s">
        <v>33945</v>
      </c>
      <c r="I5886" s="1" t="s">
        <v>34240</v>
      </c>
      <c r="J5886" s="1" t="s">
        <v>34241</v>
      </c>
      <c r="K5886" s="1"/>
      <c r="L5886" s="1" t="s">
        <v>25254</v>
      </c>
      <c r="M5886" s="1" t="s">
        <v>25255</v>
      </c>
      <c r="N5886" s="1" t="s">
        <v>2732</v>
      </c>
      <c r="O5886" s="1" t="s">
        <v>25256</v>
      </c>
      <c r="P5886" s="1" t="n">
        <v>119954</v>
      </c>
      <c r="Q5886" s="1" t="n">
        <v>197334</v>
      </c>
      <c r="R5886" s="1" t="n">
        <v>197334</v>
      </c>
      <c r="S5886" s="1" t="n">
        <v>119954</v>
      </c>
      <c r="T5886" s="1" t="s">
        <v>69</v>
      </c>
      <c r="U5886" s="1" t="s">
        <v>16929</v>
      </c>
      <c r="V5886" s="1" t="s">
        <v>34313</v>
      </c>
      <c r="W5886" s="1" t="s">
        <v>34314</v>
      </c>
      <c r="X5886" s="1" t="s">
        <v>34313</v>
      </c>
      <c r="Y5886" s="1"/>
      <c r="Z5886" s="1" t="n">
        <v>3</v>
      </c>
      <c r="AA5886" s="1" t="s">
        <v>13550</v>
      </c>
      <c r="AB5886" s="1" t="s">
        <v>34315</v>
      </c>
      <c r="AC5886" s="2" t="s">
        <v>66</v>
      </c>
      <c r="AD5886" s="2" t="s">
        <v>67</v>
      </c>
      <c r="AQ5886" s="2" t="s">
        <v>9018</v>
      </c>
      <c r="AR5886" s="2" t="s">
        <v>9018</v>
      </c>
    </row>
    <row r="5887" customFormat="false" ht="12.75" hidden="false" customHeight="false" outlineLevel="0" collapsed="false">
      <c r="A5887" s="3" t="s">
        <v>34316</v>
      </c>
      <c r="B5887" s="1" t="s">
        <v>34317</v>
      </c>
      <c r="C5887" s="4" t="n">
        <f aca="false">IF(OR(T5887="SSES",T5887="VAR"),-COUNTIF(P$2:P$6715,R5887)+1,IF(T5887="ES",1,IF(OR(T5887="CL",T5887="OR",T5887="SBOR",T5887="SPFM",T5887="FM",T5887="SBFM",T5887="FO",T5887="GN",T5887="SSGN"),0)))</f>
        <v>1</v>
      </c>
      <c r="D5887" s="1" t="n">
        <v>5886</v>
      </c>
      <c r="E5887" s="1" t="s">
        <v>22635</v>
      </c>
      <c r="F5887" s="1"/>
      <c r="G5887" s="1" t="s">
        <v>22654</v>
      </c>
      <c r="H5887" s="1" t="s">
        <v>33945</v>
      </c>
      <c r="I5887" s="1" t="s">
        <v>34240</v>
      </c>
      <c r="J5887" s="1" t="s">
        <v>34241</v>
      </c>
      <c r="K5887" s="1"/>
      <c r="L5887" s="1" t="s">
        <v>25254</v>
      </c>
      <c r="M5887" s="1" t="s">
        <v>25255</v>
      </c>
      <c r="N5887" s="1" t="s">
        <v>2732</v>
      </c>
      <c r="O5887" s="1" t="s">
        <v>25256</v>
      </c>
      <c r="P5887" s="1" t="n">
        <v>119959</v>
      </c>
      <c r="Q5887" s="1" t="n">
        <v>197334</v>
      </c>
      <c r="R5887" s="1" t="n">
        <v>197334</v>
      </c>
      <c r="S5887" s="1" t="n">
        <v>119959</v>
      </c>
      <c r="T5887" s="1" t="s">
        <v>69</v>
      </c>
      <c r="U5887" s="1" t="s">
        <v>34318</v>
      </c>
      <c r="V5887" s="1" t="s">
        <v>34319</v>
      </c>
      <c r="W5887" s="1" t="s">
        <v>34320</v>
      </c>
      <c r="X5887" s="1" t="s">
        <v>34319</v>
      </c>
      <c r="Y5887" s="1"/>
      <c r="Z5887" s="1" t="n">
        <v>3</v>
      </c>
      <c r="AA5887" s="1" t="s">
        <v>65</v>
      </c>
      <c r="AB5887" s="1" t="s">
        <v>34321</v>
      </c>
    </row>
    <row r="5888" customFormat="false" ht="12.75" hidden="false" customHeight="false" outlineLevel="0" collapsed="false">
      <c r="A5888" s="3" t="s">
        <v>34322</v>
      </c>
      <c r="B5888" s="1" t="s">
        <v>34323</v>
      </c>
      <c r="C5888" s="4" t="n">
        <f aca="false">IF(OR(T5888="SSES",T5888="VAR"),-COUNTIF(P$2:P$6715,R5888)+1,IF(T5888="ES",1,IF(OR(T5888="CL",T5888="OR",T5888="SBOR",T5888="SPFM",T5888="FM",T5888="SBFM",T5888="FO",T5888="GN",T5888="SSGN"),0)))</f>
        <v>1</v>
      </c>
      <c r="D5888" s="1" t="n">
        <v>5887</v>
      </c>
      <c r="E5888" s="1" t="s">
        <v>22635</v>
      </c>
      <c r="F5888" s="1"/>
      <c r="G5888" s="1" t="s">
        <v>22654</v>
      </c>
      <c r="H5888" s="1" t="s">
        <v>33945</v>
      </c>
      <c r="I5888" s="1" t="s">
        <v>34240</v>
      </c>
      <c r="J5888" s="1" t="s">
        <v>34241</v>
      </c>
      <c r="K5888" s="1"/>
      <c r="L5888" s="1" t="s">
        <v>25254</v>
      </c>
      <c r="M5888" s="1" t="s">
        <v>25255</v>
      </c>
      <c r="N5888" s="1" t="s">
        <v>2732</v>
      </c>
      <c r="O5888" s="1" t="s">
        <v>25256</v>
      </c>
      <c r="P5888" s="1" t="n">
        <v>119977</v>
      </c>
      <c r="Q5888" s="1" t="n">
        <v>197334</v>
      </c>
      <c r="R5888" s="1" t="n">
        <v>197334</v>
      </c>
      <c r="S5888" s="1" t="n">
        <v>119977</v>
      </c>
      <c r="T5888" s="1" t="s">
        <v>69</v>
      </c>
      <c r="U5888" s="1" t="s">
        <v>16929</v>
      </c>
      <c r="V5888" s="1" t="s">
        <v>34324</v>
      </c>
      <c r="W5888" s="1" t="s">
        <v>34325</v>
      </c>
      <c r="X5888" s="1" t="s">
        <v>34324</v>
      </c>
      <c r="Y5888" s="1" t="s">
        <v>34326</v>
      </c>
      <c r="Z5888" s="1" t="n">
        <v>3</v>
      </c>
      <c r="AA5888" s="1" t="s">
        <v>65</v>
      </c>
      <c r="AB5888" s="1" t="s">
        <v>34327</v>
      </c>
      <c r="AC5888" s="2" t="s">
        <v>66</v>
      </c>
      <c r="AD5888" s="2" t="s">
        <v>67</v>
      </c>
      <c r="AO5888" s="2" t="s">
        <v>3206</v>
      </c>
      <c r="AP5888" s="2" t="s">
        <v>3206</v>
      </c>
      <c r="AQ5888" s="2" t="s">
        <v>3206</v>
      </c>
    </row>
    <row r="5889" customFormat="false" ht="12.75" hidden="false" customHeight="false" outlineLevel="0" collapsed="false">
      <c r="A5889" s="3" t="s">
        <v>34328</v>
      </c>
      <c r="B5889" s="1" t="s">
        <v>34329</v>
      </c>
      <c r="C5889" s="4" t="n">
        <f aca="false">IF(OR(T5889="SSES",T5889="VAR"),-COUNTIF(P$2:P$6715,R5889)+1,IF(T5889="ES",1,IF(OR(T5889="CL",T5889="OR",T5889="SBOR",T5889="SPFM",T5889="FM",T5889="SBFM",T5889="FO",T5889="GN",T5889="SSGN"),0)))</f>
        <v>1</v>
      </c>
      <c r="D5889" s="1" t="n">
        <v>5888</v>
      </c>
      <c r="E5889" s="1" t="s">
        <v>22635</v>
      </c>
      <c r="F5889" s="1"/>
      <c r="G5889" s="1" t="s">
        <v>22654</v>
      </c>
      <c r="H5889" s="1" t="s">
        <v>33945</v>
      </c>
      <c r="I5889" s="1" t="s">
        <v>34240</v>
      </c>
      <c r="J5889" s="1" t="s">
        <v>34241</v>
      </c>
      <c r="K5889" s="1"/>
      <c r="L5889" s="1" t="s">
        <v>25254</v>
      </c>
      <c r="M5889" s="1" t="s">
        <v>25255</v>
      </c>
      <c r="N5889" s="1" t="s">
        <v>2732</v>
      </c>
      <c r="O5889" s="1" t="s">
        <v>25256</v>
      </c>
      <c r="P5889" s="1" t="n">
        <v>119991</v>
      </c>
      <c r="Q5889" s="1" t="n">
        <v>197334</v>
      </c>
      <c r="R5889" s="1" t="n">
        <v>197334</v>
      </c>
      <c r="S5889" s="1" t="n">
        <v>119991</v>
      </c>
      <c r="T5889" s="1" t="s">
        <v>69</v>
      </c>
      <c r="U5889" s="1" t="s">
        <v>16929</v>
      </c>
      <c r="V5889" s="1" t="s">
        <v>34330</v>
      </c>
      <c r="W5889" s="1" t="s">
        <v>34331</v>
      </c>
      <c r="X5889" s="1" t="s">
        <v>34330</v>
      </c>
      <c r="Y5889" s="1"/>
      <c r="Z5889" s="1" t="n">
        <v>3</v>
      </c>
      <c r="AA5889" s="1" t="s">
        <v>65</v>
      </c>
      <c r="AB5889" s="1" t="s">
        <v>34332</v>
      </c>
      <c r="AC5889" s="2" t="s">
        <v>66</v>
      </c>
      <c r="AD5889" s="2" t="s">
        <v>67</v>
      </c>
      <c r="AO5889" s="2" t="s">
        <v>3206</v>
      </c>
      <c r="AP5889" s="2" t="s">
        <v>3206</v>
      </c>
      <c r="AQ5889" s="2" t="s">
        <v>3206</v>
      </c>
      <c r="AU5889" s="2" t="s">
        <v>25272</v>
      </c>
    </row>
    <row r="5890" customFormat="false" ht="12.75" hidden="false" customHeight="false" outlineLevel="0" collapsed="false">
      <c r="A5890" s="3" t="s">
        <v>34333</v>
      </c>
      <c r="B5890" s="1" t="s">
        <v>34334</v>
      </c>
      <c r="C5890" s="4" t="n">
        <f aca="false">IF(OR(T5890="SSES",T5890="VAR"),-COUNTIF(P$2:P$6715,R5890)+1,IF(T5890="ES",1,IF(OR(T5890="CL",T5890="OR",T5890="SBOR",T5890="SPFM",T5890="FM",T5890="SBFM",T5890="FO",T5890="GN",T5890="SSGN"),0)))</f>
        <v>1</v>
      </c>
      <c r="D5890" s="1" t="n">
        <v>5889</v>
      </c>
      <c r="E5890" s="1" t="s">
        <v>22635</v>
      </c>
      <c r="F5890" s="1"/>
      <c r="G5890" s="1" t="s">
        <v>22654</v>
      </c>
      <c r="H5890" s="1" t="s">
        <v>33945</v>
      </c>
      <c r="I5890" s="1" t="s">
        <v>34240</v>
      </c>
      <c r="J5890" s="1" t="s">
        <v>34241</v>
      </c>
      <c r="K5890" s="1"/>
      <c r="L5890" s="1" t="s">
        <v>25254</v>
      </c>
      <c r="M5890" s="1" t="s">
        <v>25255</v>
      </c>
      <c r="N5890" s="1" t="s">
        <v>2732</v>
      </c>
      <c r="O5890" s="1" t="s">
        <v>25256</v>
      </c>
      <c r="P5890" s="1" t="n">
        <v>120029</v>
      </c>
      <c r="Q5890" s="1" t="n">
        <v>197334</v>
      </c>
      <c r="R5890" s="1" t="n">
        <v>197334</v>
      </c>
      <c r="S5890" s="1" t="n">
        <v>120029</v>
      </c>
      <c r="T5890" s="1" t="s">
        <v>69</v>
      </c>
      <c r="U5890" s="1" t="s">
        <v>24716</v>
      </c>
      <c r="V5890" s="1" t="s">
        <v>34335</v>
      </c>
      <c r="W5890" s="1" t="s">
        <v>34336</v>
      </c>
      <c r="X5890" s="1" t="s">
        <v>34335</v>
      </c>
      <c r="Y5890" s="1"/>
      <c r="Z5890" s="1" t="n">
        <v>3</v>
      </c>
      <c r="AA5890" s="1" t="s">
        <v>65</v>
      </c>
      <c r="AB5890" s="1" t="s">
        <v>34337</v>
      </c>
      <c r="AC5890" s="2" t="s">
        <v>66</v>
      </c>
      <c r="AD5890" s="2" t="s">
        <v>67</v>
      </c>
      <c r="AO5890" s="2" t="s">
        <v>3206</v>
      </c>
      <c r="AP5890" s="2" t="s">
        <v>3206</v>
      </c>
      <c r="AQ5890" s="2" t="s">
        <v>3206</v>
      </c>
    </row>
    <row r="5891" customFormat="false" ht="12.75" hidden="false" customHeight="false" outlineLevel="0" collapsed="false">
      <c r="A5891" s="3" t="s">
        <v>34338</v>
      </c>
      <c r="B5891" s="1" t="s">
        <v>34339</v>
      </c>
      <c r="C5891" s="4" t="n">
        <f aca="false">IF(OR(T5891="SSES",T5891="VAR"),-COUNTIF(P$2:P$6715,R5891)+1,IF(T5891="ES",1,IF(OR(T5891="CL",T5891="OR",T5891="SBOR",T5891="SPFM",T5891="FM",T5891="SBFM",T5891="FO",T5891="GN",T5891="SSGN"),0)))</f>
        <v>1</v>
      </c>
      <c r="D5891" s="1" t="n">
        <v>5890</v>
      </c>
      <c r="E5891" s="1" t="s">
        <v>22635</v>
      </c>
      <c r="F5891" s="1"/>
      <c r="G5891" s="1" t="s">
        <v>22654</v>
      </c>
      <c r="H5891" s="1" t="s">
        <v>33945</v>
      </c>
      <c r="I5891" s="1" t="s">
        <v>34240</v>
      </c>
      <c r="J5891" s="1" t="s">
        <v>34241</v>
      </c>
      <c r="K5891" s="1"/>
      <c r="L5891" s="1" t="s">
        <v>25254</v>
      </c>
      <c r="M5891" s="1" t="s">
        <v>25255</v>
      </c>
      <c r="N5891" s="1" t="s">
        <v>2732</v>
      </c>
      <c r="O5891" s="1" t="s">
        <v>25256</v>
      </c>
      <c r="P5891" s="1" t="n">
        <v>120040</v>
      </c>
      <c r="Q5891" s="1" t="n">
        <v>197334</v>
      </c>
      <c r="R5891" s="1" t="n">
        <v>197334</v>
      </c>
      <c r="S5891" s="1" t="n">
        <v>120040</v>
      </c>
      <c r="T5891" s="1" t="s">
        <v>69</v>
      </c>
      <c r="U5891" s="1" t="s">
        <v>16929</v>
      </c>
      <c r="V5891" s="1" t="s">
        <v>34340</v>
      </c>
      <c r="W5891" s="1" t="s">
        <v>34341</v>
      </c>
      <c r="X5891" s="1" t="s">
        <v>34340</v>
      </c>
      <c r="Y5891" s="1" t="s">
        <v>34342</v>
      </c>
      <c r="Z5891" s="1" t="n">
        <v>3</v>
      </c>
      <c r="AA5891" s="1" t="s">
        <v>65</v>
      </c>
      <c r="AB5891" s="1" t="s">
        <v>34343</v>
      </c>
      <c r="AC5891" s="2" t="s">
        <v>66</v>
      </c>
      <c r="AD5891" s="2" t="s">
        <v>67</v>
      </c>
      <c r="AP5891" s="2" t="s">
        <v>3206</v>
      </c>
      <c r="AQ5891" s="2" t="s">
        <v>3206</v>
      </c>
      <c r="AR5891" s="2" t="s">
        <v>3206</v>
      </c>
      <c r="AU5891" s="2" t="s">
        <v>25272</v>
      </c>
    </row>
    <row r="5892" customFormat="false" ht="12.75" hidden="false" customHeight="false" outlineLevel="0" collapsed="false">
      <c r="A5892" s="3" t="s">
        <v>34344</v>
      </c>
      <c r="B5892" s="1" t="s">
        <v>34345</v>
      </c>
      <c r="C5892" s="4" t="n">
        <f aca="false">IF(OR(T5892="SSES",T5892="VAR"),-COUNTIF(P$2:P$6715,R5892)+1,IF(T5892="ES",1,IF(OR(T5892="CL",T5892="OR",T5892="SBOR",T5892="SPFM",T5892="FM",T5892="SBFM",T5892="FO",T5892="GN",T5892="SSGN"),0)))</f>
        <v>1</v>
      </c>
      <c r="D5892" s="1" t="n">
        <v>5891</v>
      </c>
      <c r="E5892" s="1" t="s">
        <v>22635</v>
      </c>
      <c r="F5892" s="1"/>
      <c r="G5892" s="1" t="s">
        <v>22654</v>
      </c>
      <c r="H5892" s="1" t="s">
        <v>33945</v>
      </c>
      <c r="I5892" s="1" t="s">
        <v>34240</v>
      </c>
      <c r="J5892" s="1" t="s">
        <v>34241</v>
      </c>
      <c r="K5892" s="1"/>
      <c r="L5892" s="1" t="s">
        <v>25254</v>
      </c>
      <c r="M5892" s="1" t="s">
        <v>25255</v>
      </c>
      <c r="N5892" s="1" t="s">
        <v>2732</v>
      </c>
      <c r="O5892" s="1" t="s">
        <v>25256</v>
      </c>
      <c r="P5892" s="1" t="n">
        <v>120284</v>
      </c>
      <c r="Q5892" s="1" t="n">
        <v>197334</v>
      </c>
      <c r="R5892" s="1" t="n">
        <v>197334</v>
      </c>
      <c r="S5892" s="1" t="n">
        <v>120284</v>
      </c>
      <c r="T5892" s="1" t="s">
        <v>69</v>
      </c>
      <c r="U5892" s="1" t="s">
        <v>31897</v>
      </c>
      <c r="V5892" s="1" t="s">
        <v>34346</v>
      </c>
      <c r="W5892" s="1" t="s">
        <v>34347</v>
      </c>
      <c r="X5892" s="1" t="s">
        <v>34346</v>
      </c>
      <c r="Y5892" s="1"/>
      <c r="Z5892" s="1" t="n">
        <v>3</v>
      </c>
      <c r="AA5892" s="1" t="s">
        <v>27570</v>
      </c>
      <c r="AB5892" s="1" t="s">
        <v>34348</v>
      </c>
      <c r="AC5892" s="2" t="s">
        <v>66</v>
      </c>
      <c r="AD5892" s="2" t="s">
        <v>67</v>
      </c>
    </row>
    <row r="5893" customFormat="false" ht="12.75" hidden="false" customHeight="false" outlineLevel="0" collapsed="false">
      <c r="A5893" s="3" t="s">
        <v>34349</v>
      </c>
      <c r="B5893" s="1" t="s">
        <v>34350</v>
      </c>
      <c r="C5893" s="4" t="n">
        <f aca="false">IF(OR(T5893="SSES",T5893="VAR"),-COUNTIF(P$2:P$6715,R5893)+1,IF(T5893="ES",1,IF(OR(T5893="CL",T5893="OR",T5893="SBOR",T5893="SPFM",T5893="FM",T5893="SBFM",T5893="FO",T5893="GN",T5893="SSGN"),0)))</f>
        <v>1</v>
      </c>
      <c r="D5893" s="1" t="n">
        <v>5892</v>
      </c>
      <c r="E5893" s="1" t="s">
        <v>22635</v>
      </c>
      <c r="F5893" s="1"/>
      <c r="G5893" s="1" t="s">
        <v>22654</v>
      </c>
      <c r="H5893" s="1" t="s">
        <v>33945</v>
      </c>
      <c r="I5893" s="1" t="s">
        <v>34240</v>
      </c>
      <c r="J5893" s="1" t="s">
        <v>34241</v>
      </c>
      <c r="K5893" s="1"/>
      <c r="L5893" s="1" t="s">
        <v>25254</v>
      </c>
      <c r="M5893" s="1" t="s">
        <v>25255</v>
      </c>
      <c r="N5893" s="1" t="s">
        <v>2732</v>
      </c>
      <c r="O5893" s="1" t="s">
        <v>25256</v>
      </c>
      <c r="P5893" s="1" t="n">
        <v>120459</v>
      </c>
      <c r="Q5893" s="1" t="n">
        <v>197334</v>
      </c>
      <c r="R5893" s="1" t="n">
        <v>197334</v>
      </c>
      <c r="S5893" s="1" t="n">
        <v>120459</v>
      </c>
      <c r="T5893" s="1" t="s">
        <v>69</v>
      </c>
      <c r="U5893" s="1" t="s">
        <v>34351</v>
      </c>
      <c r="V5893" s="1" t="s">
        <v>34352</v>
      </c>
      <c r="W5893" s="1" t="s">
        <v>34353</v>
      </c>
      <c r="X5893" s="1" t="s">
        <v>34352</v>
      </c>
      <c r="Y5893" s="1"/>
      <c r="Z5893" s="1" t="n">
        <v>3</v>
      </c>
      <c r="AA5893" s="1" t="s">
        <v>27570</v>
      </c>
      <c r="AB5893" s="1" t="s">
        <v>34354</v>
      </c>
      <c r="AC5893" s="2" t="s">
        <v>66</v>
      </c>
      <c r="AD5893" s="2" t="s">
        <v>67</v>
      </c>
    </row>
    <row r="5894" customFormat="false" ht="12.75" hidden="false" customHeight="false" outlineLevel="0" collapsed="false">
      <c r="A5894" s="3" t="s">
        <v>34355</v>
      </c>
      <c r="B5894" s="1" t="s">
        <v>34356</v>
      </c>
      <c r="C5894" s="4" t="n">
        <f aca="false">IF(OR(T5894="SSES",T5894="VAR"),-COUNTIF(P$2:P$6715,R5894)+1,IF(T5894="ES",1,IF(OR(T5894="CL",T5894="OR",T5894="SBOR",T5894="SPFM",T5894="FM",T5894="SBFM",T5894="FO",T5894="GN",T5894="SSGN"),0)))</f>
        <v>1</v>
      </c>
      <c r="D5894" s="1" t="n">
        <v>5893</v>
      </c>
      <c r="E5894" s="1" t="s">
        <v>22635</v>
      </c>
      <c r="F5894" s="1"/>
      <c r="G5894" s="1" t="s">
        <v>22654</v>
      </c>
      <c r="H5894" s="1" t="s">
        <v>33945</v>
      </c>
      <c r="I5894" s="1" t="s">
        <v>34240</v>
      </c>
      <c r="J5894" s="1" t="s">
        <v>34241</v>
      </c>
      <c r="K5894" s="1"/>
      <c r="L5894" s="1" t="s">
        <v>25254</v>
      </c>
      <c r="M5894" s="1" t="s">
        <v>25255</v>
      </c>
      <c r="N5894" s="1" t="s">
        <v>2732</v>
      </c>
      <c r="O5894" s="1" t="s">
        <v>25256</v>
      </c>
      <c r="P5894" s="1" t="n">
        <v>120512</v>
      </c>
      <c r="Q5894" s="1" t="n">
        <v>197334</v>
      </c>
      <c r="R5894" s="1" t="n">
        <v>197334</v>
      </c>
      <c r="S5894" s="1" t="n">
        <v>120512</v>
      </c>
      <c r="T5894" s="1" t="s">
        <v>69</v>
      </c>
      <c r="U5894" s="1" t="s">
        <v>34357</v>
      </c>
      <c r="V5894" s="1" t="s">
        <v>34358</v>
      </c>
      <c r="W5894" s="1" t="s">
        <v>34359</v>
      </c>
      <c r="X5894" s="1" t="s">
        <v>34358</v>
      </c>
      <c r="Y5894" s="1"/>
      <c r="Z5894" s="1" t="n">
        <v>3</v>
      </c>
      <c r="AA5894" s="1" t="s">
        <v>13550</v>
      </c>
      <c r="AB5894" s="1" t="s">
        <v>34360</v>
      </c>
      <c r="AC5894" s="2" t="s">
        <v>66</v>
      </c>
      <c r="AD5894" s="2" t="s">
        <v>67</v>
      </c>
    </row>
    <row r="5895" customFormat="false" ht="12.75" hidden="false" customHeight="false" outlineLevel="0" collapsed="false">
      <c r="A5895" s="3" t="s">
        <v>34361</v>
      </c>
      <c r="B5895" s="1" t="s">
        <v>34362</v>
      </c>
      <c r="C5895" s="4" t="n">
        <f aca="false">IF(OR(T5895="SSES",T5895="VAR"),-COUNTIF(P$2:P$6715,R5895)+1,IF(T5895="ES",1,IF(OR(T5895="CL",T5895="OR",T5895="SBOR",T5895="SPFM",T5895="FM",T5895="SBFM",T5895="FO",T5895="GN",T5895="SSGN"),0)))</f>
        <v>1</v>
      </c>
      <c r="D5895" s="1" t="n">
        <v>5894</v>
      </c>
      <c r="E5895" s="1" t="s">
        <v>22635</v>
      </c>
      <c r="F5895" s="1"/>
      <c r="G5895" s="1" t="s">
        <v>22654</v>
      </c>
      <c r="H5895" s="1" t="s">
        <v>33945</v>
      </c>
      <c r="I5895" s="1" t="s">
        <v>34240</v>
      </c>
      <c r="J5895" s="1" t="s">
        <v>34241</v>
      </c>
      <c r="K5895" s="1"/>
      <c r="L5895" s="1" t="s">
        <v>25254</v>
      </c>
      <c r="M5895" s="1" t="s">
        <v>25255</v>
      </c>
      <c r="N5895" s="1" t="s">
        <v>2732</v>
      </c>
      <c r="O5895" s="1" t="s">
        <v>25256</v>
      </c>
      <c r="P5895" s="1" t="n">
        <v>120091</v>
      </c>
      <c r="Q5895" s="1" t="n">
        <v>197334</v>
      </c>
      <c r="R5895" s="1" t="n">
        <v>197334</v>
      </c>
      <c r="S5895" s="1" t="n">
        <v>120091</v>
      </c>
      <c r="T5895" s="1" t="s">
        <v>69</v>
      </c>
      <c r="U5895" s="1" t="s">
        <v>16929</v>
      </c>
      <c r="V5895" s="1" t="s">
        <v>34363</v>
      </c>
      <c r="W5895" s="1" t="s">
        <v>34364</v>
      </c>
      <c r="X5895" s="1" t="s">
        <v>34363</v>
      </c>
      <c r="Y5895" s="1" t="s">
        <v>34365</v>
      </c>
      <c r="Z5895" s="1" t="n">
        <v>3</v>
      </c>
      <c r="AA5895" s="1" t="s">
        <v>65</v>
      </c>
      <c r="AB5895" s="1" t="s">
        <v>34366</v>
      </c>
      <c r="AC5895" s="2" t="s">
        <v>66</v>
      </c>
      <c r="AD5895" s="2" t="s">
        <v>67</v>
      </c>
      <c r="AK5895" s="2" t="s">
        <v>22951</v>
      </c>
      <c r="AQ5895" s="2" t="s">
        <v>3206</v>
      </c>
      <c r="AU5895" s="2" t="s">
        <v>25272</v>
      </c>
    </row>
    <row r="5896" customFormat="false" ht="12.75" hidden="false" customHeight="false" outlineLevel="0" collapsed="false">
      <c r="A5896" s="3" t="s">
        <v>34367</v>
      </c>
      <c r="B5896" s="1" t="s">
        <v>34368</v>
      </c>
      <c r="C5896" s="4" t="n">
        <f aca="false">IF(OR(T5896="SSES",T5896="VAR"),-COUNTIF(P$2:P$6715,R5896)+1,IF(T5896="ES",1,IF(OR(T5896="CL",T5896="OR",T5896="SBOR",T5896="SPFM",T5896="FM",T5896="SBFM",T5896="FO",T5896="GN",T5896="SSGN"),0)))</f>
        <v>1</v>
      </c>
      <c r="D5896" s="1" t="n">
        <v>5895</v>
      </c>
      <c r="E5896" s="1" t="s">
        <v>22635</v>
      </c>
      <c r="F5896" s="1"/>
      <c r="G5896" s="1" t="s">
        <v>22654</v>
      </c>
      <c r="H5896" s="1" t="s">
        <v>33945</v>
      </c>
      <c r="I5896" s="1" t="s">
        <v>34240</v>
      </c>
      <c r="J5896" s="1" t="s">
        <v>34241</v>
      </c>
      <c r="K5896" s="1"/>
      <c r="L5896" s="1" t="s">
        <v>25254</v>
      </c>
      <c r="M5896" s="1" t="s">
        <v>25255</v>
      </c>
      <c r="N5896" s="1" t="s">
        <v>2732</v>
      </c>
      <c r="O5896" s="1" t="s">
        <v>25256</v>
      </c>
      <c r="P5896" s="1" t="n">
        <v>120163</v>
      </c>
      <c r="Q5896" s="1" t="n">
        <v>197334</v>
      </c>
      <c r="R5896" s="1" t="n">
        <v>197334</v>
      </c>
      <c r="S5896" s="1" t="n">
        <v>120163</v>
      </c>
      <c r="T5896" s="1" t="s">
        <v>69</v>
      </c>
      <c r="U5896" s="1" t="s">
        <v>16929</v>
      </c>
      <c r="V5896" s="1" t="s">
        <v>34369</v>
      </c>
      <c r="W5896" s="1" t="s">
        <v>34370</v>
      </c>
      <c r="X5896" s="1" t="s">
        <v>34369</v>
      </c>
      <c r="Y5896" s="1" t="s">
        <v>34371</v>
      </c>
      <c r="Z5896" s="1" t="n">
        <v>3</v>
      </c>
      <c r="AA5896" s="1" t="s">
        <v>65</v>
      </c>
      <c r="AB5896" s="1" t="s">
        <v>34372</v>
      </c>
      <c r="AC5896" s="2" t="s">
        <v>66</v>
      </c>
      <c r="AD5896" s="2" t="s">
        <v>67</v>
      </c>
      <c r="AO5896" s="2" t="s">
        <v>3206</v>
      </c>
      <c r="AP5896" s="2" t="s">
        <v>3206</v>
      </c>
      <c r="AQ5896" s="2" t="s">
        <v>3206</v>
      </c>
      <c r="AU5896" s="2" t="s">
        <v>25272</v>
      </c>
    </row>
    <row r="5897" customFormat="false" ht="12.75" hidden="false" customHeight="false" outlineLevel="0" collapsed="false">
      <c r="A5897" s="3" t="s">
        <v>34373</v>
      </c>
      <c r="B5897" s="1" t="s">
        <v>34374</v>
      </c>
      <c r="C5897" s="4" t="n">
        <f aca="false">IF(OR(T5897="SSES",T5897="VAR"),-COUNTIF(P$2:P$6715,R5897)+1,IF(T5897="ES",1,IF(OR(T5897="CL",T5897="OR",T5897="SBOR",T5897="SPFM",T5897="FM",T5897="SBFM",T5897="FO",T5897="GN",T5897="SSGN"),0)))</f>
        <v>1</v>
      </c>
      <c r="D5897" s="1" t="n">
        <v>5896</v>
      </c>
      <c r="E5897" s="1" t="s">
        <v>22635</v>
      </c>
      <c r="F5897" s="1"/>
      <c r="G5897" s="1" t="s">
        <v>22654</v>
      </c>
      <c r="H5897" s="1" t="s">
        <v>33945</v>
      </c>
      <c r="I5897" s="1" t="s">
        <v>34240</v>
      </c>
      <c r="J5897" s="1" t="s">
        <v>34241</v>
      </c>
      <c r="K5897" s="1"/>
      <c r="L5897" s="1" t="s">
        <v>25254</v>
      </c>
      <c r="M5897" s="1" t="s">
        <v>25255</v>
      </c>
      <c r="N5897" s="1" t="s">
        <v>2732</v>
      </c>
      <c r="O5897" s="1" t="s">
        <v>25256</v>
      </c>
      <c r="P5897" s="1" t="n">
        <v>120189</v>
      </c>
      <c r="Q5897" s="1" t="n">
        <v>197334</v>
      </c>
      <c r="R5897" s="1" t="n">
        <v>197334</v>
      </c>
      <c r="S5897" s="1" t="n">
        <v>120189</v>
      </c>
      <c r="T5897" s="1" t="s">
        <v>69</v>
      </c>
      <c r="U5897" s="1" t="s">
        <v>16929</v>
      </c>
      <c r="V5897" s="1" t="s">
        <v>34375</v>
      </c>
      <c r="W5897" s="1" t="s">
        <v>34376</v>
      </c>
      <c r="X5897" s="1" t="s">
        <v>34375</v>
      </c>
      <c r="Y5897" s="1" t="s">
        <v>34377</v>
      </c>
      <c r="Z5897" s="1" t="n">
        <v>3</v>
      </c>
      <c r="AA5897" s="1" t="s">
        <v>65</v>
      </c>
      <c r="AB5897" s="1" t="s">
        <v>34378</v>
      </c>
      <c r="AC5897" s="2" t="s">
        <v>66</v>
      </c>
      <c r="AD5897" s="2" t="s">
        <v>67</v>
      </c>
      <c r="AO5897" s="2" t="s">
        <v>3206</v>
      </c>
      <c r="AP5897" s="2" t="s">
        <v>3206</v>
      </c>
      <c r="AQ5897" s="2" t="s">
        <v>3206</v>
      </c>
      <c r="AU5897" s="2" t="s">
        <v>25272</v>
      </c>
    </row>
    <row r="5898" customFormat="false" ht="12.75" hidden="false" customHeight="false" outlineLevel="0" collapsed="false">
      <c r="A5898" s="3" t="s">
        <v>34379</v>
      </c>
      <c r="B5898" s="1" t="s">
        <v>34380</v>
      </c>
      <c r="C5898" s="4" t="n">
        <f aca="false">IF(OR(T5898="SSES",T5898="VAR"),-COUNTIF(P$2:P$6715,R5898)+1,IF(T5898="ES",1,IF(OR(T5898="CL",T5898="OR",T5898="SBOR",T5898="SPFM",T5898="FM",T5898="SBFM",T5898="FO",T5898="GN",T5898="SSGN"),0)))</f>
        <v>1</v>
      </c>
      <c r="D5898" s="1" t="n">
        <v>5897</v>
      </c>
      <c r="E5898" s="1" t="s">
        <v>22635</v>
      </c>
      <c r="F5898" s="1"/>
      <c r="G5898" s="1" t="s">
        <v>22654</v>
      </c>
      <c r="H5898" s="1" t="s">
        <v>33945</v>
      </c>
      <c r="I5898" s="1" t="s">
        <v>34240</v>
      </c>
      <c r="J5898" s="1" t="s">
        <v>34241</v>
      </c>
      <c r="K5898" s="1"/>
      <c r="L5898" s="1" t="s">
        <v>25254</v>
      </c>
      <c r="M5898" s="1" t="s">
        <v>25255</v>
      </c>
      <c r="N5898" s="1" t="s">
        <v>2732</v>
      </c>
      <c r="O5898" s="1" t="s">
        <v>25256</v>
      </c>
      <c r="P5898" s="1" t="n">
        <v>120192</v>
      </c>
      <c r="Q5898" s="1" t="n">
        <v>197334</v>
      </c>
      <c r="R5898" s="1" t="n">
        <v>197334</v>
      </c>
      <c r="S5898" s="1" t="n">
        <v>120192</v>
      </c>
      <c r="T5898" s="1" t="s">
        <v>69</v>
      </c>
      <c r="U5898" s="1" t="s">
        <v>16929</v>
      </c>
      <c r="V5898" s="1" t="s">
        <v>34381</v>
      </c>
      <c r="W5898" s="1" t="s">
        <v>34382</v>
      </c>
      <c r="X5898" s="1" t="s">
        <v>34381</v>
      </c>
      <c r="Y5898" s="1" t="s">
        <v>34383</v>
      </c>
      <c r="Z5898" s="1" t="n">
        <v>3</v>
      </c>
      <c r="AA5898" s="1" t="s">
        <v>65</v>
      </c>
      <c r="AB5898" s="1" t="s">
        <v>34384</v>
      </c>
      <c r="AC5898" s="2" t="s">
        <v>66</v>
      </c>
      <c r="AD5898" s="2" t="s">
        <v>67</v>
      </c>
      <c r="AQ5898" s="2" t="s">
        <v>3206</v>
      </c>
      <c r="AR5898" s="2" t="s">
        <v>3206</v>
      </c>
    </row>
    <row r="5899" customFormat="false" ht="12.75" hidden="false" customHeight="false" outlineLevel="0" collapsed="false">
      <c r="A5899" s="3" t="s">
        <v>34385</v>
      </c>
      <c r="B5899" s="1" t="s">
        <v>34386</v>
      </c>
      <c r="C5899" s="4" t="n">
        <f aca="false">IF(OR(T5899="SSES",T5899="VAR"),-COUNTIF(P$2:P$6715,R5899)+1,IF(T5899="ES",1,IF(OR(T5899="CL",T5899="OR",T5899="SBOR",T5899="SPFM",T5899="FM",T5899="SBFM",T5899="FO",T5899="GN",T5899="SSGN"),0)))</f>
        <v>0</v>
      </c>
      <c r="D5899" s="1" t="n">
        <v>5898</v>
      </c>
      <c r="E5899" s="1" t="s">
        <v>22635</v>
      </c>
      <c r="F5899" s="1"/>
      <c r="G5899" s="1" t="s">
        <v>22654</v>
      </c>
      <c r="H5899" s="1" t="s">
        <v>33945</v>
      </c>
      <c r="I5899" s="1" t="s">
        <v>34240</v>
      </c>
      <c r="J5899" s="1" t="s">
        <v>34241</v>
      </c>
      <c r="K5899" s="1"/>
      <c r="L5899" s="1" t="s">
        <v>25254</v>
      </c>
      <c r="M5899" s="1" t="s">
        <v>25255</v>
      </c>
      <c r="N5899" s="1" t="s">
        <v>2732</v>
      </c>
      <c r="O5899" s="1" t="s">
        <v>25256</v>
      </c>
      <c r="P5899" s="1" t="n">
        <v>140478</v>
      </c>
      <c r="Q5899" s="1" t="n">
        <v>120192</v>
      </c>
      <c r="R5899" s="1" t="n">
        <v>120192</v>
      </c>
      <c r="S5899" s="1" t="n">
        <v>140478</v>
      </c>
      <c r="T5899" s="1" t="s">
        <v>1467</v>
      </c>
      <c r="U5899" s="1" t="s">
        <v>16929</v>
      </c>
      <c r="V5899" s="1" t="s">
        <v>34387</v>
      </c>
      <c r="W5899" s="1" t="s">
        <v>34388</v>
      </c>
      <c r="X5899" s="1" t="s">
        <v>34387</v>
      </c>
      <c r="Y5899" s="1"/>
      <c r="Z5899" s="1" t="n">
        <v>3</v>
      </c>
      <c r="AA5899" s="1" t="s">
        <v>65</v>
      </c>
      <c r="AB5899" s="1" t="s">
        <v>34389</v>
      </c>
      <c r="AC5899" s="2" t="s">
        <v>66</v>
      </c>
      <c r="AD5899" s="2" t="s">
        <v>67</v>
      </c>
      <c r="AU5899" s="2" t="s">
        <v>25272</v>
      </c>
    </row>
    <row r="5900" customFormat="false" ht="12.75" hidden="false" customHeight="false" outlineLevel="0" collapsed="false">
      <c r="A5900" s="3" t="s">
        <v>34390</v>
      </c>
      <c r="B5900" s="1" t="s">
        <v>34391</v>
      </c>
      <c r="C5900" s="4" t="n">
        <f aca="false">IF(OR(T5900="SSES",T5900="VAR"),-COUNTIF(P$2:P$6715,R5900)+1,IF(T5900="ES",1,IF(OR(T5900="CL",T5900="OR",T5900="SBOR",T5900="SPFM",T5900="FM",T5900="SBFM",T5900="FO",T5900="GN",T5900="SSGN"),0)))</f>
        <v>1</v>
      </c>
      <c r="D5900" s="1" t="n">
        <v>5899</v>
      </c>
      <c r="E5900" s="1" t="s">
        <v>22635</v>
      </c>
      <c r="F5900" s="1"/>
      <c r="G5900" s="1" t="s">
        <v>22654</v>
      </c>
      <c r="H5900" s="1" t="s">
        <v>33945</v>
      </c>
      <c r="I5900" s="1" t="s">
        <v>34240</v>
      </c>
      <c r="J5900" s="1" t="s">
        <v>34241</v>
      </c>
      <c r="K5900" s="1"/>
      <c r="L5900" s="1" t="s">
        <v>25254</v>
      </c>
      <c r="M5900" s="1" t="s">
        <v>25255</v>
      </c>
      <c r="N5900" s="1" t="s">
        <v>2732</v>
      </c>
      <c r="O5900" s="1" t="s">
        <v>25256</v>
      </c>
      <c r="P5900" s="1" t="n">
        <v>120246</v>
      </c>
      <c r="Q5900" s="1" t="n">
        <v>197334</v>
      </c>
      <c r="R5900" s="1" t="n">
        <v>197334</v>
      </c>
      <c r="S5900" s="1" t="n">
        <v>120246</v>
      </c>
      <c r="T5900" s="1" t="s">
        <v>69</v>
      </c>
      <c r="U5900" s="1" t="s">
        <v>16929</v>
      </c>
      <c r="V5900" s="1" t="s">
        <v>34392</v>
      </c>
      <c r="W5900" s="1" t="s">
        <v>34393</v>
      </c>
      <c r="X5900" s="1" t="s">
        <v>34392</v>
      </c>
      <c r="Y5900" s="1" t="s">
        <v>34394</v>
      </c>
      <c r="Z5900" s="1" t="n">
        <v>3</v>
      </c>
      <c r="AA5900" s="1" t="s">
        <v>65</v>
      </c>
      <c r="AB5900" s="1" t="s">
        <v>34395</v>
      </c>
      <c r="AC5900" s="2" t="s">
        <v>66</v>
      </c>
      <c r="AD5900" s="2" t="s">
        <v>67</v>
      </c>
      <c r="AO5900" s="2" t="s">
        <v>3206</v>
      </c>
      <c r="AP5900" s="2" t="s">
        <v>3206</v>
      </c>
      <c r="AQ5900" s="2" t="s">
        <v>3206</v>
      </c>
      <c r="AU5900" s="2" t="s">
        <v>25272</v>
      </c>
    </row>
    <row r="5901" customFormat="false" ht="12.75" hidden="false" customHeight="false" outlineLevel="0" collapsed="false">
      <c r="A5901" s="3" t="s">
        <v>34396</v>
      </c>
      <c r="B5901" s="1" t="s">
        <v>34397</v>
      </c>
      <c r="C5901" s="4" t="n">
        <f aca="false">IF(OR(T5901="SSES",T5901="VAR"),-COUNTIF(P$2:P$6715,R5901)+1,IF(T5901="ES",1,IF(OR(T5901="CL",T5901="OR",T5901="SBOR",T5901="SPFM",T5901="FM",T5901="SBFM",T5901="FO",T5901="GN",T5901="SSGN"),0)))</f>
        <v>1</v>
      </c>
      <c r="D5901" s="1" t="n">
        <v>5900</v>
      </c>
      <c r="E5901" s="1" t="s">
        <v>22635</v>
      </c>
      <c r="F5901" s="1"/>
      <c r="G5901" s="1" t="s">
        <v>22654</v>
      </c>
      <c r="H5901" s="1" t="s">
        <v>33945</v>
      </c>
      <c r="I5901" s="1" t="s">
        <v>34240</v>
      </c>
      <c r="J5901" s="1" t="s">
        <v>34241</v>
      </c>
      <c r="K5901" s="1"/>
      <c r="L5901" s="1" t="s">
        <v>25254</v>
      </c>
      <c r="M5901" s="1" t="s">
        <v>25255</v>
      </c>
      <c r="N5901" s="1" t="s">
        <v>2732</v>
      </c>
      <c r="O5901" s="1" t="s">
        <v>25256</v>
      </c>
      <c r="P5901" s="1" t="n">
        <v>120260</v>
      </c>
      <c r="Q5901" s="1" t="n">
        <v>197334</v>
      </c>
      <c r="R5901" s="1" t="n">
        <v>197334</v>
      </c>
      <c r="S5901" s="1" t="n">
        <v>120260</v>
      </c>
      <c r="T5901" s="1" t="s">
        <v>69</v>
      </c>
      <c r="U5901" s="1" t="s">
        <v>16929</v>
      </c>
      <c r="V5901" s="1" t="s">
        <v>34398</v>
      </c>
      <c r="W5901" s="1" t="s">
        <v>34399</v>
      </c>
      <c r="X5901" s="1" t="s">
        <v>34398</v>
      </c>
      <c r="Y5901" s="1" t="s">
        <v>34400</v>
      </c>
      <c r="Z5901" s="1" t="n">
        <v>3</v>
      </c>
      <c r="AA5901" s="1" t="s">
        <v>65</v>
      </c>
      <c r="AB5901" s="1" t="s">
        <v>34401</v>
      </c>
    </row>
    <row r="5902" customFormat="false" ht="12.75" hidden="false" customHeight="false" outlineLevel="0" collapsed="false">
      <c r="A5902" s="3" t="s">
        <v>34402</v>
      </c>
      <c r="B5902" s="1" t="s">
        <v>34403</v>
      </c>
      <c r="C5902" s="4" t="n">
        <f aca="false">IF(OR(T5902="SSES",T5902="VAR"),-COUNTIF(P$2:P$6715,R5902)+1,IF(T5902="ES",1,IF(OR(T5902="CL",T5902="OR",T5902="SBOR",T5902="SPFM",T5902="FM",T5902="SBFM",T5902="FO",T5902="GN",T5902="SSGN"),0)))</f>
        <v>0</v>
      </c>
      <c r="D5902" s="1" t="n">
        <v>5901</v>
      </c>
      <c r="E5902" s="1" t="s">
        <v>22635</v>
      </c>
      <c r="F5902" s="1"/>
      <c r="G5902" s="1" t="s">
        <v>22654</v>
      </c>
      <c r="H5902" s="1" t="s">
        <v>33945</v>
      </c>
      <c r="I5902" s="1" t="s">
        <v>34404</v>
      </c>
      <c r="J5902" s="1"/>
      <c r="K5902" s="1"/>
      <c r="L5902" s="1" t="s">
        <v>25254</v>
      </c>
      <c r="M5902" s="1" t="s">
        <v>25255</v>
      </c>
      <c r="N5902" s="1" t="s">
        <v>2732</v>
      </c>
      <c r="O5902" s="1" t="s">
        <v>25256</v>
      </c>
      <c r="P5902" s="1" t="n">
        <v>198911</v>
      </c>
      <c r="Q5902" s="1" t="n">
        <v>187351</v>
      </c>
      <c r="R5902" s="1" t="n">
        <v>187351</v>
      </c>
      <c r="S5902" s="1" t="n">
        <v>198911</v>
      </c>
      <c r="T5902" s="1" t="s">
        <v>61</v>
      </c>
      <c r="U5902" s="1" t="s">
        <v>16929</v>
      </c>
      <c r="V5902" s="1" t="s">
        <v>34405</v>
      </c>
      <c r="W5902" s="1" t="s">
        <v>34406</v>
      </c>
      <c r="X5902" s="1" t="s">
        <v>34405</v>
      </c>
      <c r="Y5902" s="1" t="s">
        <v>34407</v>
      </c>
      <c r="Z5902" s="1"/>
      <c r="AA5902" s="1" t="s">
        <v>65</v>
      </c>
      <c r="AB5902" s="1"/>
      <c r="AC5902" s="2" t="s">
        <v>66</v>
      </c>
      <c r="AD5902" s="2" t="s">
        <v>67</v>
      </c>
    </row>
    <row r="5903" customFormat="false" ht="12.75" hidden="false" customHeight="false" outlineLevel="0" collapsed="false">
      <c r="A5903" s="3" t="s">
        <v>34408</v>
      </c>
      <c r="B5903" s="1" t="s">
        <v>34409</v>
      </c>
      <c r="C5903" s="4" t="n">
        <f aca="false">IF(OR(T5903="SSES",T5903="VAR"),-COUNTIF(P$2:P$6715,R5903)+1,IF(T5903="ES",1,IF(OR(T5903="CL",T5903="OR",T5903="SBOR",T5903="SPFM",T5903="FM",T5903="SBFM",T5903="FO",T5903="GN",T5903="SSGN"),0)))</f>
        <v>1</v>
      </c>
      <c r="D5903" s="1" t="n">
        <v>5902</v>
      </c>
      <c r="E5903" s="1" t="s">
        <v>22635</v>
      </c>
      <c r="F5903" s="1"/>
      <c r="G5903" s="1" t="s">
        <v>22654</v>
      </c>
      <c r="H5903" s="1" t="s">
        <v>33945</v>
      </c>
      <c r="I5903" s="1" t="s">
        <v>34404</v>
      </c>
      <c r="J5903" s="1"/>
      <c r="K5903" s="1"/>
      <c r="L5903" s="1" t="s">
        <v>25254</v>
      </c>
      <c r="M5903" s="1" t="s">
        <v>25255</v>
      </c>
      <c r="N5903" s="1" t="s">
        <v>2732</v>
      </c>
      <c r="O5903" s="1" t="s">
        <v>25256</v>
      </c>
      <c r="P5903" s="1" t="n">
        <v>129492</v>
      </c>
      <c r="Q5903" s="1" t="n">
        <v>198911</v>
      </c>
      <c r="R5903" s="1" t="n">
        <v>198911</v>
      </c>
      <c r="S5903" s="1" t="n">
        <v>129492</v>
      </c>
      <c r="T5903" s="1" t="s">
        <v>69</v>
      </c>
      <c r="U5903" s="1" t="s">
        <v>34410</v>
      </c>
      <c r="V5903" s="1" t="s">
        <v>34411</v>
      </c>
      <c r="W5903" s="1" t="s">
        <v>34412</v>
      </c>
      <c r="X5903" s="1" t="s">
        <v>34411</v>
      </c>
      <c r="Y5903" s="1"/>
      <c r="Z5903" s="1" t="n">
        <v>3</v>
      </c>
      <c r="AA5903" s="1" t="s">
        <v>65</v>
      </c>
      <c r="AB5903" s="1" t="s">
        <v>34413</v>
      </c>
      <c r="AC5903" s="2" t="s">
        <v>66</v>
      </c>
      <c r="AD5903" s="2" t="s">
        <v>67</v>
      </c>
      <c r="AQ5903" s="2" t="s">
        <v>3206</v>
      </c>
    </row>
    <row r="5904" customFormat="false" ht="12.75" hidden="false" customHeight="false" outlineLevel="0" collapsed="false">
      <c r="A5904" s="3" t="s">
        <v>34414</v>
      </c>
      <c r="B5904" s="1" t="s">
        <v>34415</v>
      </c>
      <c r="C5904" s="4" t="n">
        <f aca="false">IF(OR(T5904="SSES",T5904="VAR"),-COUNTIF(P$2:P$6715,R5904)+1,IF(T5904="ES",1,IF(OR(T5904="CL",T5904="OR",T5904="SBOR",T5904="SPFM",T5904="FM",T5904="SBFM",T5904="FO",T5904="GN",T5904="SSGN"),0)))</f>
        <v>1</v>
      </c>
      <c r="D5904" s="1" t="n">
        <v>5903</v>
      </c>
      <c r="E5904" s="1" t="s">
        <v>22635</v>
      </c>
      <c r="F5904" s="1"/>
      <c r="G5904" s="1" t="s">
        <v>22654</v>
      </c>
      <c r="H5904" s="1" t="s">
        <v>33945</v>
      </c>
      <c r="I5904" s="1" t="s">
        <v>34404</v>
      </c>
      <c r="J5904" s="1"/>
      <c r="K5904" s="1"/>
      <c r="L5904" s="1" t="s">
        <v>25254</v>
      </c>
      <c r="M5904" s="1" t="s">
        <v>25255</v>
      </c>
      <c r="N5904" s="1" t="s">
        <v>2732</v>
      </c>
      <c r="O5904" s="1" t="s">
        <v>25256</v>
      </c>
      <c r="P5904" s="1" t="n">
        <v>129506</v>
      </c>
      <c r="Q5904" s="1" t="n">
        <v>198911</v>
      </c>
      <c r="R5904" s="1" t="n">
        <v>198911</v>
      </c>
      <c r="S5904" s="1" t="n">
        <v>129506</v>
      </c>
      <c r="T5904" s="1" t="s">
        <v>69</v>
      </c>
      <c r="U5904" s="1" t="s">
        <v>30193</v>
      </c>
      <c r="V5904" s="1" t="s">
        <v>34416</v>
      </c>
      <c r="W5904" s="1" t="s">
        <v>34417</v>
      </c>
      <c r="X5904" s="1" t="s">
        <v>34416</v>
      </c>
      <c r="Y5904" s="1" t="s">
        <v>34418</v>
      </c>
      <c r="Z5904" s="1" t="n">
        <v>3</v>
      </c>
      <c r="AA5904" s="1" t="s">
        <v>65</v>
      </c>
      <c r="AB5904" s="1" t="s">
        <v>34419</v>
      </c>
      <c r="AC5904" s="2" t="s">
        <v>66</v>
      </c>
      <c r="AD5904" s="2" t="s">
        <v>67</v>
      </c>
      <c r="AP5904" s="2" t="s">
        <v>3206</v>
      </c>
      <c r="AQ5904" s="2" t="s">
        <v>3206</v>
      </c>
      <c r="AT5904" s="2" t="s">
        <v>5026</v>
      </c>
    </row>
    <row r="5905" customFormat="false" ht="12.75" hidden="false" customHeight="false" outlineLevel="0" collapsed="false">
      <c r="A5905" s="3" t="s">
        <v>34420</v>
      </c>
      <c r="B5905" s="1" t="s">
        <v>34421</v>
      </c>
      <c r="C5905" s="4" t="n">
        <f aca="false">IF(OR(T5905="SSES",T5905="VAR"),-COUNTIF(P$2:P$6715,R5905)+1,IF(T5905="ES",1,IF(OR(T5905="CL",T5905="OR",T5905="SBOR",T5905="SPFM",T5905="FM",T5905="SBFM",T5905="FO",T5905="GN",T5905="SSGN"),0)))</f>
        <v>1</v>
      </c>
      <c r="D5905" s="1" t="n">
        <v>5904</v>
      </c>
      <c r="E5905" s="1" t="s">
        <v>22635</v>
      </c>
      <c r="F5905" s="1"/>
      <c r="G5905" s="1" t="s">
        <v>22654</v>
      </c>
      <c r="H5905" s="1" t="s">
        <v>33945</v>
      </c>
      <c r="I5905" s="1" t="s">
        <v>34404</v>
      </c>
      <c r="J5905" s="1"/>
      <c r="K5905" s="1"/>
      <c r="L5905" s="1" t="s">
        <v>25254</v>
      </c>
      <c r="M5905" s="1" t="s">
        <v>25255</v>
      </c>
      <c r="N5905" s="1" t="s">
        <v>2732</v>
      </c>
      <c r="O5905" s="1" t="s">
        <v>25256</v>
      </c>
      <c r="P5905" s="1" t="n">
        <v>129525</v>
      </c>
      <c r="Q5905" s="1" t="n">
        <v>198911</v>
      </c>
      <c r="R5905" s="1" t="n">
        <v>198911</v>
      </c>
      <c r="S5905" s="1" t="n">
        <v>129525</v>
      </c>
      <c r="T5905" s="1" t="s">
        <v>69</v>
      </c>
      <c r="U5905" s="1" t="s">
        <v>34422</v>
      </c>
      <c r="V5905" s="1" t="s">
        <v>34423</v>
      </c>
      <c r="W5905" s="1" t="s">
        <v>34424</v>
      </c>
      <c r="X5905" s="1" t="s">
        <v>34423</v>
      </c>
      <c r="Y5905" s="1"/>
      <c r="Z5905" s="1" t="n">
        <v>3</v>
      </c>
      <c r="AA5905" s="1" t="s">
        <v>65</v>
      </c>
      <c r="AB5905" s="1" t="s">
        <v>34425</v>
      </c>
      <c r="AC5905" s="2" t="s">
        <v>66</v>
      </c>
      <c r="AD5905" s="2" t="s">
        <v>67</v>
      </c>
      <c r="AQ5905" s="2" t="s">
        <v>3206</v>
      </c>
      <c r="AR5905" s="2" t="s">
        <v>3206</v>
      </c>
    </row>
    <row r="5906" customFormat="false" ht="12.75" hidden="false" customHeight="false" outlineLevel="0" collapsed="false">
      <c r="A5906" s="3" t="s">
        <v>34426</v>
      </c>
      <c r="B5906" s="1" t="s">
        <v>34427</v>
      </c>
      <c r="C5906" s="4" t="n">
        <f aca="false">IF(OR(T5906="SSES",T5906="VAR"),-COUNTIF(P$2:P$6715,R5906)+1,IF(T5906="ES",1,IF(OR(T5906="CL",T5906="OR",T5906="SBOR",T5906="SPFM",T5906="FM",T5906="SBFM",T5906="FO",T5906="GN",T5906="SSGN"),0)))</f>
        <v>1</v>
      </c>
      <c r="D5906" s="1" t="n">
        <v>5905</v>
      </c>
      <c r="E5906" s="1" t="s">
        <v>22635</v>
      </c>
      <c r="F5906" s="1"/>
      <c r="G5906" s="1" t="s">
        <v>22654</v>
      </c>
      <c r="H5906" s="1" t="s">
        <v>33945</v>
      </c>
      <c r="I5906" s="1" t="s">
        <v>34404</v>
      </c>
      <c r="J5906" s="1"/>
      <c r="K5906" s="1"/>
      <c r="L5906" s="1" t="s">
        <v>25254</v>
      </c>
      <c r="M5906" s="1" t="s">
        <v>25255</v>
      </c>
      <c r="N5906" s="1" t="s">
        <v>2732</v>
      </c>
      <c r="O5906" s="1" t="s">
        <v>25256</v>
      </c>
      <c r="P5906" s="1" t="n">
        <v>129529</v>
      </c>
      <c r="Q5906" s="1" t="n">
        <v>198911</v>
      </c>
      <c r="R5906" s="1" t="n">
        <v>198911</v>
      </c>
      <c r="S5906" s="1" t="n">
        <v>129529</v>
      </c>
      <c r="T5906" s="1" t="s">
        <v>69</v>
      </c>
      <c r="U5906" s="1" t="s">
        <v>16929</v>
      </c>
      <c r="V5906" s="1" t="s">
        <v>34428</v>
      </c>
      <c r="W5906" s="1" t="s">
        <v>34429</v>
      </c>
      <c r="X5906" s="1" t="s">
        <v>34428</v>
      </c>
      <c r="Y5906" s="1" t="s">
        <v>34430</v>
      </c>
      <c r="Z5906" s="1" t="n">
        <v>3</v>
      </c>
      <c r="AA5906" s="1" t="s">
        <v>65</v>
      </c>
      <c r="AB5906" s="1" t="s">
        <v>34431</v>
      </c>
      <c r="AC5906" s="2" t="s">
        <v>66</v>
      </c>
      <c r="AD5906" s="2" t="s">
        <v>67</v>
      </c>
      <c r="AP5906" s="2" t="s">
        <v>3206</v>
      </c>
      <c r="AQ5906" s="2" t="s">
        <v>3206</v>
      </c>
      <c r="AR5906" s="2" t="s">
        <v>3206</v>
      </c>
    </row>
    <row r="5907" customFormat="false" ht="12.75" hidden="false" customHeight="false" outlineLevel="0" collapsed="false">
      <c r="A5907" s="3" t="s">
        <v>34432</v>
      </c>
      <c r="B5907" s="1" t="s">
        <v>34427</v>
      </c>
      <c r="C5907" s="4" t="n">
        <f aca="false">IF(OR(T5907="SSES",T5907="VAR"),-COUNTIF(P$2:P$6715,R5907)+1,IF(T5907="ES",1,IF(OR(T5907="CL",T5907="OR",T5907="SBOR",T5907="SPFM",T5907="FM",T5907="SBFM",T5907="FO",T5907="GN",T5907="SSGN"),0)))</f>
        <v>0</v>
      </c>
      <c r="D5907" s="1" t="n">
        <v>5906</v>
      </c>
      <c r="E5907" s="1" t="s">
        <v>22635</v>
      </c>
      <c r="F5907" s="1"/>
      <c r="G5907" s="1" t="s">
        <v>22654</v>
      </c>
      <c r="H5907" s="1" t="s">
        <v>33945</v>
      </c>
      <c r="I5907" s="1" t="s">
        <v>34404</v>
      </c>
      <c r="J5907" s="1"/>
      <c r="K5907" s="1"/>
      <c r="L5907" s="1" t="s">
        <v>25254</v>
      </c>
      <c r="M5907" s="1" t="s">
        <v>25255</v>
      </c>
      <c r="N5907" s="1" t="s">
        <v>2732</v>
      </c>
      <c r="O5907" s="1" t="s">
        <v>25256</v>
      </c>
      <c r="P5907" s="1" t="n">
        <v>142305</v>
      </c>
      <c r="Q5907" s="1" t="n">
        <v>129529</v>
      </c>
      <c r="R5907" s="1" t="n">
        <v>129529</v>
      </c>
      <c r="S5907" s="1" t="n">
        <v>142305</v>
      </c>
      <c r="T5907" s="1" t="s">
        <v>1467</v>
      </c>
      <c r="U5907" s="1" t="s">
        <v>16929</v>
      </c>
      <c r="V5907" s="1" t="s">
        <v>34433</v>
      </c>
      <c r="W5907" s="1" t="s">
        <v>34434</v>
      </c>
      <c r="X5907" s="1" t="s">
        <v>34433</v>
      </c>
      <c r="Y5907" s="1"/>
      <c r="Z5907" s="1" t="n">
        <v>3</v>
      </c>
      <c r="AA5907" s="1" t="s">
        <v>65</v>
      </c>
      <c r="AB5907" s="1" t="s">
        <v>34435</v>
      </c>
      <c r="AC5907" s="2" t="s">
        <v>66</v>
      </c>
      <c r="AD5907" s="2" t="s">
        <v>67</v>
      </c>
      <c r="AQ5907" s="2" t="s">
        <v>3206</v>
      </c>
    </row>
    <row r="5908" customFormat="false" ht="12.75" hidden="false" customHeight="false" outlineLevel="0" collapsed="false">
      <c r="A5908" s="3" t="s">
        <v>34436</v>
      </c>
      <c r="B5908" s="1" t="s">
        <v>34437</v>
      </c>
      <c r="C5908" s="4" t="n">
        <f aca="false">IF(OR(T5908="SSES",T5908="VAR"),-COUNTIF(P$2:P$6715,R5908)+1,IF(T5908="ES",1,IF(OR(T5908="CL",T5908="OR",T5908="SBOR",T5908="SPFM",T5908="FM",T5908="SBFM",T5908="FO",T5908="GN",T5908="SSGN"),0)))</f>
        <v>1</v>
      </c>
      <c r="D5908" s="1" t="n">
        <v>5907</v>
      </c>
      <c r="E5908" s="1" t="s">
        <v>22635</v>
      </c>
      <c r="F5908" s="1"/>
      <c r="G5908" s="1" t="s">
        <v>22654</v>
      </c>
      <c r="H5908" s="1" t="s">
        <v>33945</v>
      </c>
      <c r="I5908" s="1" t="s">
        <v>34404</v>
      </c>
      <c r="J5908" s="1"/>
      <c r="K5908" s="1"/>
      <c r="L5908" s="1" t="s">
        <v>25254</v>
      </c>
      <c r="M5908" s="1" t="s">
        <v>25255</v>
      </c>
      <c r="N5908" s="1" t="s">
        <v>2732</v>
      </c>
      <c r="O5908" s="1" t="s">
        <v>25256</v>
      </c>
      <c r="P5908" s="1" t="n">
        <v>129586</v>
      </c>
      <c r="Q5908" s="1" t="n">
        <v>198911</v>
      </c>
      <c r="R5908" s="1" t="n">
        <v>198911</v>
      </c>
      <c r="S5908" s="1" t="n">
        <v>129586</v>
      </c>
      <c r="T5908" s="1" t="s">
        <v>69</v>
      </c>
      <c r="U5908" s="1" t="s">
        <v>16929</v>
      </c>
      <c r="V5908" s="1" t="s">
        <v>34438</v>
      </c>
      <c r="W5908" s="1" t="s">
        <v>34439</v>
      </c>
      <c r="X5908" s="1" t="s">
        <v>34438</v>
      </c>
      <c r="Y5908" s="1" t="s">
        <v>34440</v>
      </c>
      <c r="Z5908" s="1" t="n">
        <v>3</v>
      </c>
      <c r="AA5908" s="1" t="s">
        <v>65</v>
      </c>
      <c r="AB5908" s="1" t="s">
        <v>34441</v>
      </c>
      <c r="AC5908" s="2" t="s">
        <v>66</v>
      </c>
      <c r="AD5908" s="2" t="s">
        <v>67</v>
      </c>
      <c r="AQ5908" s="2" t="s">
        <v>3206</v>
      </c>
    </row>
    <row r="5909" customFormat="false" ht="12.75" hidden="false" customHeight="false" outlineLevel="0" collapsed="false">
      <c r="A5909" s="3" t="s">
        <v>34442</v>
      </c>
      <c r="B5909" s="1" t="s">
        <v>34443</v>
      </c>
      <c r="C5909" s="4" t="n">
        <f aca="false">IF(OR(T5909="SSES",T5909="VAR"),-COUNTIF(P$2:P$6715,R5909)+1,IF(T5909="ES",1,IF(OR(T5909="CL",T5909="OR",T5909="SBOR",T5909="SPFM",T5909="FM",T5909="SBFM",T5909="FO",T5909="GN",T5909="SSGN"),0)))</f>
        <v>1</v>
      </c>
      <c r="D5909" s="1" t="n">
        <v>5908</v>
      </c>
      <c r="E5909" s="1" t="s">
        <v>22635</v>
      </c>
      <c r="F5909" s="1"/>
      <c r="G5909" s="1" t="s">
        <v>22654</v>
      </c>
      <c r="H5909" s="1" t="s">
        <v>33945</v>
      </c>
      <c r="I5909" s="1" t="s">
        <v>34404</v>
      </c>
      <c r="J5909" s="1"/>
      <c r="K5909" s="1"/>
      <c r="L5909" s="1" t="s">
        <v>25254</v>
      </c>
      <c r="M5909" s="1" t="s">
        <v>25255</v>
      </c>
      <c r="N5909" s="1" t="s">
        <v>2732</v>
      </c>
      <c r="O5909" s="1" t="s">
        <v>25256</v>
      </c>
      <c r="P5909" s="1" t="n">
        <v>129875</v>
      </c>
      <c r="Q5909" s="1" t="n">
        <v>198911</v>
      </c>
      <c r="R5909" s="1" t="n">
        <v>198911</v>
      </c>
      <c r="S5909" s="1" t="n">
        <v>129875</v>
      </c>
      <c r="T5909" s="1" t="s">
        <v>69</v>
      </c>
      <c r="U5909" s="1" t="s">
        <v>34444</v>
      </c>
      <c r="V5909" s="1" t="s">
        <v>34445</v>
      </c>
      <c r="W5909" s="1" t="s">
        <v>34446</v>
      </c>
      <c r="X5909" s="1" t="s">
        <v>34445</v>
      </c>
      <c r="Y5909" s="1"/>
      <c r="Z5909" s="1" t="n">
        <v>3</v>
      </c>
      <c r="AA5909" s="1" t="s">
        <v>13550</v>
      </c>
      <c r="AB5909" s="1" t="s">
        <v>34447</v>
      </c>
    </row>
    <row r="5910" customFormat="false" ht="12.75" hidden="false" customHeight="false" outlineLevel="0" collapsed="false">
      <c r="A5910" s="3" t="s">
        <v>34448</v>
      </c>
      <c r="B5910" s="1" t="s">
        <v>34449</v>
      </c>
      <c r="C5910" s="4" t="n">
        <f aca="false">IF(OR(T5910="SSES",T5910="VAR"),-COUNTIF(P$2:P$6715,R5910)+1,IF(T5910="ES",1,IF(OR(T5910="CL",T5910="OR",T5910="SBOR",T5910="SPFM",T5910="FM",T5910="SBFM",T5910="FO",T5910="GN",T5910="SSGN"),0)))</f>
        <v>1</v>
      </c>
      <c r="D5910" s="1" t="n">
        <v>5909</v>
      </c>
      <c r="E5910" s="1" t="s">
        <v>22635</v>
      </c>
      <c r="F5910" s="1"/>
      <c r="G5910" s="1" t="s">
        <v>22654</v>
      </c>
      <c r="H5910" s="1" t="s">
        <v>33945</v>
      </c>
      <c r="I5910" s="1" t="s">
        <v>34404</v>
      </c>
      <c r="J5910" s="1"/>
      <c r="K5910" s="1"/>
      <c r="L5910" s="1" t="s">
        <v>25254</v>
      </c>
      <c r="M5910" s="1" t="s">
        <v>25255</v>
      </c>
      <c r="N5910" s="1" t="s">
        <v>2732</v>
      </c>
      <c r="O5910" s="1" t="s">
        <v>25256</v>
      </c>
      <c r="P5910" s="1" t="n">
        <v>129614</v>
      </c>
      <c r="Q5910" s="1" t="n">
        <v>198911</v>
      </c>
      <c r="R5910" s="1" t="n">
        <v>198911</v>
      </c>
      <c r="S5910" s="1" t="n">
        <v>129614</v>
      </c>
      <c r="T5910" s="1" t="s">
        <v>69</v>
      </c>
      <c r="U5910" s="1" t="s">
        <v>26530</v>
      </c>
      <c r="V5910" s="1" t="s">
        <v>34450</v>
      </c>
      <c r="W5910" s="1" t="s">
        <v>34451</v>
      </c>
      <c r="X5910" s="1" t="s">
        <v>34450</v>
      </c>
      <c r="Y5910" s="1" t="s">
        <v>34452</v>
      </c>
      <c r="Z5910" s="1" t="n">
        <v>3</v>
      </c>
      <c r="AA5910" s="1" t="s">
        <v>65</v>
      </c>
      <c r="AB5910" s="1" t="s">
        <v>34453</v>
      </c>
      <c r="AC5910" s="2" t="s">
        <v>66</v>
      </c>
      <c r="AD5910" s="2" t="s">
        <v>67</v>
      </c>
      <c r="AQ5910" s="2" t="s">
        <v>3206</v>
      </c>
      <c r="AR5910" s="2" t="s">
        <v>12061</v>
      </c>
    </row>
    <row r="5911" customFormat="false" ht="12.75" hidden="false" customHeight="false" outlineLevel="0" collapsed="false">
      <c r="A5911" s="3" t="s">
        <v>34454</v>
      </c>
      <c r="B5911" s="1" t="s">
        <v>34449</v>
      </c>
      <c r="C5911" s="4" t="n">
        <f aca="false">IF(OR(T5911="SSES",T5911="VAR"),-COUNTIF(P$2:P$6715,R5911)+1,IF(T5911="ES",1,IF(OR(T5911="CL",T5911="OR",T5911="SBOR",T5911="SPFM",T5911="FM",T5911="SBFM",T5911="FO",T5911="GN",T5911="SSGN"),0)))</f>
        <v>0</v>
      </c>
      <c r="D5911" s="1" t="n">
        <v>5910</v>
      </c>
      <c r="E5911" s="1" t="s">
        <v>22635</v>
      </c>
      <c r="F5911" s="1"/>
      <c r="G5911" s="1" t="s">
        <v>22654</v>
      </c>
      <c r="H5911" s="1" t="s">
        <v>33945</v>
      </c>
      <c r="I5911" s="1" t="s">
        <v>34404</v>
      </c>
      <c r="J5911" s="1"/>
      <c r="K5911" s="1"/>
      <c r="L5911" s="1" t="s">
        <v>25254</v>
      </c>
      <c r="M5911" s="1" t="s">
        <v>25255</v>
      </c>
      <c r="N5911" s="1" t="s">
        <v>2732</v>
      </c>
      <c r="O5911" s="1" t="s">
        <v>25256</v>
      </c>
      <c r="P5911" s="1" t="n">
        <v>142347</v>
      </c>
      <c r="Q5911" s="1" t="n">
        <v>129614</v>
      </c>
      <c r="R5911" s="1" t="n">
        <v>129614</v>
      </c>
      <c r="S5911" s="1" t="n">
        <v>142347</v>
      </c>
      <c r="T5911" s="1" t="s">
        <v>1467</v>
      </c>
      <c r="U5911" s="1" t="s">
        <v>26530</v>
      </c>
      <c r="V5911" s="1" t="s">
        <v>34455</v>
      </c>
      <c r="W5911" s="1" t="s">
        <v>34456</v>
      </c>
      <c r="X5911" s="1" t="s">
        <v>34455</v>
      </c>
      <c r="Y5911" s="1"/>
      <c r="Z5911" s="1" t="n">
        <v>3</v>
      </c>
      <c r="AA5911" s="1" t="s">
        <v>65</v>
      </c>
      <c r="AB5911" s="1" t="s">
        <v>34457</v>
      </c>
      <c r="AC5911" s="2" t="s">
        <v>66</v>
      </c>
      <c r="AD5911" s="2" t="s">
        <v>67</v>
      </c>
      <c r="AQ5911" s="2" t="s">
        <v>3206</v>
      </c>
      <c r="AR5911" s="2" t="s">
        <v>12061</v>
      </c>
    </row>
    <row r="5912" customFormat="false" ht="12.75" hidden="false" customHeight="false" outlineLevel="0" collapsed="false">
      <c r="A5912" s="3" t="s">
        <v>34458</v>
      </c>
      <c r="B5912" s="1" t="s">
        <v>34459</v>
      </c>
      <c r="C5912" s="4" t="n">
        <f aca="false">IF(OR(T5912="SSES",T5912="VAR"),-COUNTIF(P$2:P$6715,R5912)+1,IF(T5912="ES",1,IF(OR(T5912="CL",T5912="OR",T5912="SBOR",T5912="SPFM",T5912="FM",T5912="SBFM",T5912="FO",T5912="GN",T5912="SSGN"),0)))</f>
        <v>1</v>
      </c>
      <c r="D5912" s="1" t="n">
        <v>5911</v>
      </c>
      <c r="E5912" s="1" t="s">
        <v>22635</v>
      </c>
      <c r="F5912" s="1"/>
      <c r="G5912" s="1" t="s">
        <v>22654</v>
      </c>
      <c r="H5912" s="1" t="s">
        <v>33945</v>
      </c>
      <c r="I5912" s="1" t="s">
        <v>34404</v>
      </c>
      <c r="J5912" s="1"/>
      <c r="K5912" s="1"/>
      <c r="L5912" s="1" t="s">
        <v>25254</v>
      </c>
      <c r="M5912" s="1" t="s">
        <v>25255</v>
      </c>
      <c r="N5912" s="1" t="s">
        <v>2732</v>
      </c>
      <c r="O5912" s="1" t="s">
        <v>25256</v>
      </c>
      <c r="P5912" s="1" t="n">
        <v>129623</v>
      </c>
      <c r="Q5912" s="1" t="n">
        <v>198911</v>
      </c>
      <c r="R5912" s="1" t="n">
        <v>198911</v>
      </c>
      <c r="S5912" s="1" t="n">
        <v>129623</v>
      </c>
      <c r="T5912" s="1" t="s">
        <v>69</v>
      </c>
      <c r="U5912" s="1" t="s">
        <v>16929</v>
      </c>
      <c r="V5912" s="1" t="s">
        <v>34460</v>
      </c>
      <c r="W5912" s="1" t="s">
        <v>34461</v>
      </c>
      <c r="X5912" s="1" t="s">
        <v>34460</v>
      </c>
      <c r="Y5912" s="1"/>
      <c r="Z5912" s="1" t="n">
        <v>3</v>
      </c>
      <c r="AA5912" s="1" t="s">
        <v>65</v>
      </c>
      <c r="AB5912" s="1" t="s">
        <v>34462</v>
      </c>
      <c r="AC5912" s="2" t="s">
        <v>5026</v>
      </c>
      <c r="AD5912" s="2" t="s">
        <v>5027</v>
      </c>
      <c r="AQ5912" s="2" t="s">
        <v>3206</v>
      </c>
    </row>
    <row r="5913" customFormat="false" ht="12.75" hidden="false" customHeight="false" outlineLevel="0" collapsed="false">
      <c r="A5913" s="3" t="s">
        <v>34463</v>
      </c>
      <c r="B5913" s="1" t="s">
        <v>34464</v>
      </c>
      <c r="C5913" s="4" t="n">
        <f aca="false">IF(OR(T5913="SSES",T5913="VAR"),-COUNTIF(P$2:P$6715,R5913)+1,IF(T5913="ES",1,IF(OR(T5913="CL",T5913="OR",T5913="SBOR",T5913="SPFM",T5913="FM",T5913="SBFM",T5913="FO",T5913="GN",T5913="SSGN"),0)))</f>
        <v>1</v>
      </c>
      <c r="D5913" s="1" t="n">
        <v>5912</v>
      </c>
      <c r="E5913" s="1" t="s">
        <v>22635</v>
      </c>
      <c r="F5913" s="1"/>
      <c r="G5913" s="1" t="s">
        <v>22654</v>
      </c>
      <c r="H5913" s="1" t="s">
        <v>33945</v>
      </c>
      <c r="I5913" s="1" t="s">
        <v>34404</v>
      </c>
      <c r="J5913" s="1"/>
      <c r="K5913" s="1"/>
      <c r="L5913" s="1" t="s">
        <v>25254</v>
      </c>
      <c r="M5913" s="1" t="s">
        <v>25255</v>
      </c>
      <c r="N5913" s="1" t="s">
        <v>2732</v>
      </c>
      <c r="O5913" s="1" t="s">
        <v>25256</v>
      </c>
      <c r="P5913" s="1" t="n">
        <v>129632</v>
      </c>
      <c r="Q5913" s="1" t="n">
        <v>198911</v>
      </c>
      <c r="R5913" s="1" t="n">
        <v>198911</v>
      </c>
      <c r="S5913" s="1" t="n">
        <v>129632</v>
      </c>
      <c r="T5913" s="1" t="s">
        <v>69</v>
      </c>
      <c r="U5913" s="1" t="s">
        <v>16929</v>
      </c>
      <c r="V5913" s="1" t="s">
        <v>34465</v>
      </c>
      <c r="W5913" s="1" t="s">
        <v>34466</v>
      </c>
      <c r="X5913" s="1" t="s">
        <v>34465</v>
      </c>
      <c r="Y5913" s="1" t="s">
        <v>34467</v>
      </c>
      <c r="Z5913" s="1" t="n">
        <v>3</v>
      </c>
      <c r="AA5913" s="1" t="s">
        <v>65</v>
      </c>
      <c r="AB5913" s="1" t="s">
        <v>34468</v>
      </c>
      <c r="AC5913" s="2" t="s">
        <v>66</v>
      </c>
      <c r="AD5913" s="2" t="s">
        <v>67</v>
      </c>
      <c r="AP5913" s="2" t="s">
        <v>3206</v>
      </c>
      <c r="AQ5913" s="2" t="s">
        <v>3206</v>
      </c>
    </row>
    <row r="5914" customFormat="false" ht="12.75" hidden="false" customHeight="false" outlineLevel="0" collapsed="false">
      <c r="A5914" s="3" t="s">
        <v>34469</v>
      </c>
      <c r="B5914" s="1" t="s">
        <v>34470</v>
      </c>
      <c r="C5914" s="4" t="n">
        <f aca="false">IF(OR(T5914="SSES",T5914="VAR"),-COUNTIF(P$2:P$6715,R5914)+1,IF(T5914="ES",1,IF(OR(T5914="CL",T5914="OR",T5914="SBOR",T5914="SPFM",T5914="FM",T5914="SBFM",T5914="FO",T5914="GN",T5914="SSGN"),0)))</f>
        <v>1</v>
      </c>
      <c r="D5914" s="1" t="n">
        <v>5913</v>
      </c>
      <c r="E5914" s="1" t="s">
        <v>22635</v>
      </c>
      <c r="F5914" s="1"/>
      <c r="G5914" s="1" t="s">
        <v>22654</v>
      </c>
      <c r="H5914" s="1" t="s">
        <v>33945</v>
      </c>
      <c r="I5914" s="1" t="s">
        <v>34404</v>
      </c>
      <c r="J5914" s="1"/>
      <c r="K5914" s="1"/>
      <c r="L5914" s="1" t="s">
        <v>25254</v>
      </c>
      <c r="M5914" s="1" t="s">
        <v>25255</v>
      </c>
      <c r="N5914" s="1" t="s">
        <v>2732</v>
      </c>
      <c r="O5914" s="1" t="s">
        <v>25256</v>
      </c>
      <c r="P5914" s="1" t="n">
        <v>129639</v>
      </c>
      <c r="Q5914" s="1" t="n">
        <v>198911</v>
      </c>
      <c r="R5914" s="1" t="n">
        <v>198911</v>
      </c>
      <c r="S5914" s="1" t="n">
        <v>129639</v>
      </c>
      <c r="T5914" s="1" t="s">
        <v>69</v>
      </c>
      <c r="U5914" s="1" t="s">
        <v>16929</v>
      </c>
      <c r="V5914" s="1" t="s">
        <v>34471</v>
      </c>
      <c r="W5914" s="1" t="s">
        <v>34472</v>
      </c>
      <c r="X5914" s="1" t="s">
        <v>34471</v>
      </c>
      <c r="Y5914" s="1" t="s">
        <v>34473</v>
      </c>
      <c r="Z5914" s="1" t="n">
        <v>3</v>
      </c>
      <c r="AA5914" s="1" t="s">
        <v>65</v>
      </c>
      <c r="AB5914" s="1" t="s">
        <v>34474</v>
      </c>
      <c r="AC5914" s="2" t="s">
        <v>66</v>
      </c>
      <c r="AD5914" s="2" t="s">
        <v>67</v>
      </c>
      <c r="AO5914" s="2" t="s">
        <v>3206</v>
      </c>
      <c r="AQ5914" s="2" t="s">
        <v>3206</v>
      </c>
      <c r="AU5914" s="2" t="s">
        <v>25272</v>
      </c>
    </row>
    <row r="5915" customFormat="false" ht="12.75" hidden="false" customHeight="false" outlineLevel="0" collapsed="false">
      <c r="A5915" s="3" t="s">
        <v>34475</v>
      </c>
      <c r="B5915" s="1" t="s">
        <v>34476</v>
      </c>
      <c r="C5915" s="4" t="n">
        <f aca="false">IF(OR(T5915="SSES",T5915="VAR"),-COUNTIF(P$2:P$6715,R5915)+1,IF(T5915="ES",1,IF(OR(T5915="CL",T5915="OR",T5915="SBOR",T5915="SPFM",T5915="FM",T5915="SBFM",T5915="FO",T5915="GN",T5915="SSGN"),0)))</f>
        <v>1</v>
      </c>
      <c r="D5915" s="1" t="n">
        <v>5914</v>
      </c>
      <c r="E5915" s="1" t="s">
        <v>22635</v>
      </c>
      <c r="F5915" s="1"/>
      <c r="G5915" s="1" t="s">
        <v>22654</v>
      </c>
      <c r="H5915" s="1" t="s">
        <v>33945</v>
      </c>
      <c r="I5915" s="1" t="s">
        <v>34404</v>
      </c>
      <c r="J5915" s="1"/>
      <c r="K5915" s="1"/>
      <c r="L5915" s="1" t="s">
        <v>25254</v>
      </c>
      <c r="M5915" s="1" t="s">
        <v>25255</v>
      </c>
      <c r="N5915" s="1" t="s">
        <v>2732</v>
      </c>
      <c r="O5915" s="1" t="s">
        <v>25256</v>
      </c>
      <c r="P5915" s="1" t="n">
        <v>129666</v>
      </c>
      <c r="Q5915" s="1" t="n">
        <v>198911</v>
      </c>
      <c r="R5915" s="1" t="n">
        <v>198911</v>
      </c>
      <c r="S5915" s="1" t="n">
        <v>129666</v>
      </c>
      <c r="T5915" s="1" t="s">
        <v>69</v>
      </c>
      <c r="U5915" s="1" t="s">
        <v>27889</v>
      </c>
      <c r="V5915" s="1" t="s">
        <v>34477</v>
      </c>
      <c r="W5915" s="1" t="s">
        <v>34478</v>
      </c>
      <c r="X5915" s="1" t="s">
        <v>34477</v>
      </c>
      <c r="Y5915" s="1" t="s">
        <v>34479</v>
      </c>
      <c r="Z5915" s="1" t="n">
        <v>3</v>
      </c>
      <c r="AA5915" s="1" t="s">
        <v>65</v>
      </c>
      <c r="AB5915" s="1" t="s">
        <v>34480</v>
      </c>
      <c r="AC5915" s="2" t="s">
        <v>66</v>
      </c>
      <c r="AD5915" s="2" t="s">
        <v>67</v>
      </c>
      <c r="AQ5915" s="2" t="s">
        <v>3206</v>
      </c>
    </row>
    <row r="5916" customFormat="false" ht="12.75" hidden="false" customHeight="false" outlineLevel="0" collapsed="false">
      <c r="A5916" s="3" t="s">
        <v>34481</v>
      </c>
      <c r="B5916" s="1" t="s">
        <v>34482</v>
      </c>
      <c r="C5916" s="4" t="n">
        <f aca="false">IF(OR(T5916="SSES",T5916="VAR"),-COUNTIF(P$2:P$6715,R5916)+1,IF(T5916="ES",1,IF(OR(T5916="CL",T5916="OR",T5916="SBOR",T5916="SPFM",T5916="FM",T5916="SBFM",T5916="FO",T5916="GN",T5916="SSGN"),0)))</f>
        <v>1</v>
      </c>
      <c r="D5916" s="1" t="n">
        <v>5915</v>
      </c>
      <c r="E5916" s="1" t="s">
        <v>22635</v>
      </c>
      <c r="F5916" s="1"/>
      <c r="G5916" s="1" t="s">
        <v>22654</v>
      </c>
      <c r="H5916" s="1" t="s">
        <v>33945</v>
      </c>
      <c r="I5916" s="1" t="s">
        <v>34404</v>
      </c>
      <c r="J5916" s="1"/>
      <c r="K5916" s="1"/>
      <c r="L5916" s="1" t="s">
        <v>25254</v>
      </c>
      <c r="M5916" s="1" t="s">
        <v>25255</v>
      </c>
      <c r="N5916" s="1" t="s">
        <v>2732</v>
      </c>
      <c r="O5916" s="1" t="s">
        <v>25256</v>
      </c>
      <c r="P5916" s="1" t="n">
        <v>129669</v>
      </c>
      <c r="Q5916" s="1" t="n">
        <v>198911</v>
      </c>
      <c r="R5916" s="1" t="n">
        <v>198911</v>
      </c>
      <c r="S5916" s="1" t="n">
        <v>129669</v>
      </c>
      <c r="T5916" s="1" t="s">
        <v>69</v>
      </c>
      <c r="U5916" s="1" t="s">
        <v>33027</v>
      </c>
      <c r="V5916" s="1" t="s">
        <v>34483</v>
      </c>
      <c r="W5916" s="1" t="s">
        <v>34484</v>
      </c>
      <c r="X5916" s="1" t="s">
        <v>34483</v>
      </c>
      <c r="Y5916" s="1" t="s">
        <v>34485</v>
      </c>
      <c r="Z5916" s="1" t="n">
        <v>3</v>
      </c>
      <c r="AA5916" s="1" t="s">
        <v>65</v>
      </c>
      <c r="AB5916" s="1" t="s">
        <v>34486</v>
      </c>
      <c r="AC5916" s="2" t="s">
        <v>66</v>
      </c>
      <c r="AD5916" s="2" t="s">
        <v>67</v>
      </c>
      <c r="AQ5916" s="2" t="s">
        <v>3206</v>
      </c>
      <c r="AR5916" s="2" t="s">
        <v>3206</v>
      </c>
    </row>
    <row r="5917" customFormat="false" ht="12.75" hidden="false" customHeight="false" outlineLevel="0" collapsed="false">
      <c r="A5917" s="3" t="s">
        <v>34487</v>
      </c>
      <c r="B5917" s="1" t="s">
        <v>34488</v>
      </c>
      <c r="C5917" s="4" t="n">
        <f aca="false">IF(OR(T5917="SSES",T5917="VAR"),-COUNTIF(P$2:P$6715,R5917)+1,IF(T5917="ES",1,IF(OR(T5917="CL",T5917="OR",T5917="SBOR",T5917="SPFM",T5917="FM",T5917="SBFM",T5917="FO",T5917="GN",T5917="SSGN"),0)))</f>
        <v>1</v>
      </c>
      <c r="D5917" s="1" t="n">
        <v>5916</v>
      </c>
      <c r="E5917" s="1" t="s">
        <v>22635</v>
      </c>
      <c r="F5917" s="1"/>
      <c r="G5917" s="1" t="s">
        <v>22654</v>
      </c>
      <c r="H5917" s="1" t="s">
        <v>33945</v>
      </c>
      <c r="I5917" s="1" t="s">
        <v>34404</v>
      </c>
      <c r="J5917" s="1"/>
      <c r="K5917" s="1"/>
      <c r="L5917" s="1" t="s">
        <v>25254</v>
      </c>
      <c r="M5917" s="1" t="s">
        <v>25255</v>
      </c>
      <c r="N5917" s="1" t="s">
        <v>2732</v>
      </c>
      <c r="O5917" s="1" t="s">
        <v>25256</v>
      </c>
      <c r="P5917" s="1" t="n">
        <v>129674</v>
      </c>
      <c r="Q5917" s="1" t="n">
        <v>198911</v>
      </c>
      <c r="R5917" s="1" t="n">
        <v>198911</v>
      </c>
      <c r="S5917" s="1" t="n">
        <v>129674</v>
      </c>
      <c r="T5917" s="1" t="s">
        <v>69</v>
      </c>
      <c r="U5917" s="1" t="s">
        <v>34489</v>
      </c>
      <c r="V5917" s="1" t="s">
        <v>34490</v>
      </c>
      <c r="W5917" s="1" t="s">
        <v>34491</v>
      </c>
      <c r="X5917" s="1" t="s">
        <v>34490</v>
      </c>
      <c r="Y5917" s="1" t="s">
        <v>34492</v>
      </c>
      <c r="Z5917" s="1" t="n">
        <v>3</v>
      </c>
      <c r="AA5917" s="1" t="s">
        <v>65</v>
      </c>
      <c r="AB5917" s="1" t="s">
        <v>34493</v>
      </c>
      <c r="AC5917" s="2" t="s">
        <v>66</v>
      </c>
      <c r="AD5917" s="2" t="s">
        <v>67</v>
      </c>
      <c r="AQ5917" s="2" t="s">
        <v>3206</v>
      </c>
    </row>
    <row r="5918" customFormat="false" ht="12.75" hidden="false" customHeight="false" outlineLevel="0" collapsed="false">
      <c r="A5918" s="3" t="s">
        <v>34494</v>
      </c>
      <c r="B5918" s="1" t="s">
        <v>34495</v>
      </c>
      <c r="C5918" s="4" t="n">
        <f aca="false">IF(OR(T5918="SSES",T5918="VAR"),-COUNTIF(P$2:P$6715,R5918)+1,IF(T5918="ES",1,IF(OR(T5918="CL",T5918="OR",T5918="SBOR",T5918="SPFM",T5918="FM",T5918="SBFM",T5918="FO",T5918="GN",T5918="SSGN"),0)))</f>
        <v>1</v>
      </c>
      <c r="D5918" s="1" t="n">
        <v>5917</v>
      </c>
      <c r="E5918" s="1" t="s">
        <v>22635</v>
      </c>
      <c r="F5918" s="1"/>
      <c r="G5918" s="1" t="s">
        <v>22654</v>
      </c>
      <c r="H5918" s="1" t="s">
        <v>33945</v>
      </c>
      <c r="I5918" s="1" t="s">
        <v>34404</v>
      </c>
      <c r="J5918" s="1"/>
      <c r="K5918" s="1"/>
      <c r="L5918" s="1" t="s">
        <v>25254</v>
      </c>
      <c r="M5918" s="1" t="s">
        <v>25255</v>
      </c>
      <c r="N5918" s="1" t="s">
        <v>2732</v>
      </c>
      <c r="O5918" s="1" t="s">
        <v>25256</v>
      </c>
      <c r="P5918" s="1" t="n">
        <v>129702</v>
      </c>
      <c r="Q5918" s="1" t="n">
        <v>198911</v>
      </c>
      <c r="R5918" s="1" t="n">
        <v>198911</v>
      </c>
      <c r="S5918" s="1" t="n">
        <v>129702</v>
      </c>
      <c r="T5918" s="1" t="s">
        <v>69</v>
      </c>
      <c r="U5918" s="1" t="s">
        <v>25491</v>
      </c>
      <c r="V5918" s="1" t="s">
        <v>34496</v>
      </c>
      <c r="W5918" s="1" t="s">
        <v>34497</v>
      </c>
      <c r="X5918" s="1" t="s">
        <v>34496</v>
      </c>
      <c r="Y5918" s="1"/>
      <c r="Z5918" s="1" t="n">
        <v>3</v>
      </c>
      <c r="AA5918" s="1" t="s">
        <v>65</v>
      </c>
      <c r="AB5918" s="1" t="s">
        <v>34498</v>
      </c>
      <c r="AC5918" s="2" t="s">
        <v>66</v>
      </c>
      <c r="AD5918" s="2" t="s">
        <v>67</v>
      </c>
      <c r="AQ5918" s="2" t="s">
        <v>3206</v>
      </c>
    </row>
    <row r="5919" customFormat="false" ht="12.75" hidden="false" customHeight="false" outlineLevel="0" collapsed="false">
      <c r="A5919" s="3" t="s">
        <v>34499</v>
      </c>
      <c r="B5919" s="1" t="s">
        <v>34500</v>
      </c>
      <c r="C5919" s="4" t="n">
        <f aca="false">IF(OR(T5919="SSES",T5919="VAR"),-COUNTIF(P$2:P$6715,R5919)+1,IF(T5919="ES",1,IF(OR(T5919="CL",T5919="OR",T5919="SBOR",T5919="SPFM",T5919="FM",T5919="SBFM",T5919="FO",T5919="GN",T5919="SSGN"),0)))</f>
        <v>1</v>
      </c>
      <c r="D5919" s="1" t="n">
        <v>5918</v>
      </c>
      <c r="E5919" s="1" t="s">
        <v>22635</v>
      </c>
      <c r="F5919" s="1"/>
      <c r="G5919" s="1" t="s">
        <v>22654</v>
      </c>
      <c r="H5919" s="1" t="s">
        <v>33945</v>
      </c>
      <c r="I5919" s="1" t="s">
        <v>34404</v>
      </c>
      <c r="J5919" s="1"/>
      <c r="K5919" s="1"/>
      <c r="L5919" s="1" t="s">
        <v>25254</v>
      </c>
      <c r="M5919" s="1" t="s">
        <v>25255</v>
      </c>
      <c r="N5919" s="1" t="s">
        <v>2732</v>
      </c>
      <c r="O5919" s="1" t="s">
        <v>25256</v>
      </c>
      <c r="P5919" s="1" t="n">
        <v>129723</v>
      </c>
      <c r="Q5919" s="1" t="n">
        <v>198911</v>
      </c>
      <c r="R5919" s="1" t="n">
        <v>198911</v>
      </c>
      <c r="S5919" s="1" t="n">
        <v>129723</v>
      </c>
      <c r="T5919" s="1" t="s">
        <v>69</v>
      </c>
      <c r="U5919" s="1" t="s">
        <v>16929</v>
      </c>
      <c r="V5919" s="1" t="s">
        <v>34501</v>
      </c>
      <c r="W5919" s="1" t="s">
        <v>34502</v>
      </c>
      <c r="X5919" s="1" t="s">
        <v>34501</v>
      </c>
      <c r="Y5919" s="1" t="s">
        <v>34503</v>
      </c>
      <c r="Z5919" s="1" t="n">
        <v>3</v>
      </c>
      <c r="AA5919" s="1" t="s">
        <v>65</v>
      </c>
      <c r="AB5919" s="1" t="s">
        <v>34504</v>
      </c>
      <c r="AC5919" s="2" t="s">
        <v>66</v>
      </c>
      <c r="AD5919" s="2" t="s">
        <v>67</v>
      </c>
      <c r="AP5919" s="2" t="s">
        <v>3206</v>
      </c>
      <c r="AQ5919" s="2" t="s">
        <v>3206</v>
      </c>
      <c r="AR5919" s="2" t="s">
        <v>3206</v>
      </c>
    </row>
    <row r="5920" customFormat="false" ht="12.75" hidden="false" customHeight="false" outlineLevel="0" collapsed="false">
      <c r="A5920" s="3" t="s">
        <v>34505</v>
      </c>
      <c r="B5920" s="1" t="s">
        <v>34500</v>
      </c>
      <c r="C5920" s="4" t="n">
        <f aca="false">IF(OR(T5920="SSES",T5920="VAR"),-COUNTIF(P$2:P$6715,R5920)+1,IF(T5920="ES",1,IF(OR(T5920="CL",T5920="OR",T5920="SBOR",T5920="SPFM",T5920="FM",T5920="SBFM",T5920="FO",T5920="GN",T5920="SSGN"),0)))</f>
        <v>0</v>
      </c>
      <c r="D5920" s="1" t="n">
        <v>5919</v>
      </c>
      <c r="E5920" s="1" t="s">
        <v>22635</v>
      </c>
      <c r="F5920" s="1"/>
      <c r="G5920" s="1" t="s">
        <v>22654</v>
      </c>
      <c r="H5920" s="1" t="s">
        <v>33945</v>
      </c>
      <c r="I5920" s="1" t="s">
        <v>34404</v>
      </c>
      <c r="J5920" s="1"/>
      <c r="K5920" s="1"/>
      <c r="L5920" s="1" t="s">
        <v>25254</v>
      </c>
      <c r="M5920" s="1" t="s">
        <v>25255</v>
      </c>
      <c r="N5920" s="1" t="s">
        <v>2732</v>
      </c>
      <c r="O5920" s="1" t="s">
        <v>25256</v>
      </c>
      <c r="P5920" s="1" t="n">
        <v>142433</v>
      </c>
      <c r="Q5920" s="1" t="n">
        <v>129723</v>
      </c>
      <c r="R5920" s="1" t="n">
        <v>129723</v>
      </c>
      <c r="S5920" s="1" t="n">
        <v>142433</v>
      </c>
      <c r="T5920" s="1" t="s">
        <v>1467</v>
      </c>
      <c r="U5920" s="1" t="s">
        <v>16929</v>
      </c>
      <c r="V5920" s="1" t="s">
        <v>34506</v>
      </c>
      <c r="W5920" s="1" t="s">
        <v>34507</v>
      </c>
      <c r="X5920" s="1" t="s">
        <v>34506</v>
      </c>
      <c r="Y5920" s="1"/>
      <c r="Z5920" s="1" t="n">
        <v>3</v>
      </c>
      <c r="AA5920" s="1" t="s">
        <v>65</v>
      </c>
      <c r="AB5920" s="1" t="s">
        <v>34508</v>
      </c>
      <c r="AC5920" s="2" t="s">
        <v>66</v>
      </c>
      <c r="AD5920" s="2" t="s">
        <v>67</v>
      </c>
      <c r="AQ5920" s="2" t="s">
        <v>3206</v>
      </c>
      <c r="AR5920" s="2" t="s">
        <v>3206</v>
      </c>
    </row>
    <row r="5921" customFormat="false" ht="12.75" hidden="false" customHeight="false" outlineLevel="0" collapsed="false">
      <c r="A5921" s="3" t="s">
        <v>34509</v>
      </c>
      <c r="B5921" s="1" t="s">
        <v>34510</v>
      </c>
      <c r="C5921" s="4" t="n">
        <f aca="false">IF(OR(T5921="SSES",T5921="VAR"),-COUNTIF(P$2:P$6715,R5921)+1,IF(T5921="ES",1,IF(OR(T5921="CL",T5921="OR",T5921="SBOR",T5921="SPFM",T5921="FM",T5921="SBFM",T5921="FO",T5921="GN",T5921="SSGN"),0)))</f>
        <v>0</v>
      </c>
      <c r="D5921" s="1" t="n">
        <v>5920</v>
      </c>
      <c r="E5921" s="1" t="s">
        <v>22635</v>
      </c>
      <c r="F5921" s="1"/>
      <c r="G5921" s="1" t="s">
        <v>22654</v>
      </c>
      <c r="H5921" s="1" t="s">
        <v>33945</v>
      </c>
      <c r="I5921" s="1" t="s">
        <v>34404</v>
      </c>
      <c r="J5921" s="1"/>
      <c r="K5921" s="1"/>
      <c r="L5921" s="1" t="s">
        <v>25254</v>
      </c>
      <c r="M5921" s="1" t="s">
        <v>25255</v>
      </c>
      <c r="N5921" s="1" t="s">
        <v>2732</v>
      </c>
      <c r="O5921" s="1" t="s">
        <v>25256</v>
      </c>
      <c r="P5921" s="1" t="n">
        <v>142431</v>
      </c>
      <c r="Q5921" s="1" t="n">
        <v>129723</v>
      </c>
      <c r="R5921" s="1" t="n">
        <v>129723</v>
      </c>
      <c r="S5921" s="1" t="n">
        <v>142431</v>
      </c>
      <c r="T5921" s="1" t="s">
        <v>1467</v>
      </c>
      <c r="U5921" s="1" t="s">
        <v>34511</v>
      </c>
      <c r="V5921" s="1" t="s">
        <v>34512</v>
      </c>
      <c r="W5921" s="1" t="s">
        <v>34513</v>
      </c>
      <c r="X5921" s="1" t="s">
        <v>34512</v>
      </c>
      <c r="Y5921" s="1"/>
      <c r="Z5921" s="1" t="n">
        <v>3</v>
      </c>
      <c r="AA5921" s="1" t="s">
        <v>65</v>
      </c>
      <c r="AB5921" s="1" t="s">
        <v>34514</v>
      </c>
      <c r="AC5921" s="2" t="s">
        <v>66</v>
      </c>
      <c r="AD5921" s="2" t="s">
        <v>67</v>
      </c>
      <c r="AQ5921" s="2" t="s">
        <v>3206</v>
      </c>
    </row>
    <row r="5922" customFormat="false" ht="12.75" hidden="false" customHeight="false" outlineLevel="0" collapsed="false">
      <c r="A5922" s="3" t="s">
        <v>34515</v>
      </c>
      <c r="B5922" s="1" t="s">
        <v>34516</v>
      </c>
      <c r="C5922" s="4" t="n">
        <f aca="false">IF(OR(T5922="SSES",T5922="VAR"),-COUNTIF(P$2:P$6715,R5922)+1,IF(T5922="ES",1,IF(OR(T5922="CL",T5922="OR",T5922="SBOR",T5922="SPFM",T5922="FM",T5922="SBFM",T5922="FO",T5922="GN",T5922="SSGN"),0)))</f>
        <v>1</v>
      </c>
      <c r="D5922" s="1" t="n">
        <v>5921</v>
      </c>
      <c r="E5922" s="1" t="s">
        <v>22635</v>
      </c>
      <c r="F5922" s="1"/>
      <c r="G5922" s="1" t="s">
        <v>22654</v>
      </c>
      <c r="H5922" s="1" t="s">
        <v>34517</v>
      </c>
      <c r="I5922" s="1" t="s">
        <v>34518</v>
      </c>
      <c r="J5922" s="1"/>
      <c r="K5922" s="1"/>
      <c r="L5922" s="1" t="s">
        <v>25254</v>
      </c>
      <c r="M5922" s="1" t="s">
        <v>25255</v>
      </c>
      <c r="N5922" s="1" t="s">
        <v>2732</v>
      </c>
      <c r="O5922" s="1" t="s">
        <v>25256</v>
      </c>
      <c r="P5922" s="1" t="n">
        <v>91715</v>
      </c>
      <c r="Q5922" s="1" t="n">
        <v>190862</v>
      </c>
      <c r="R5922" s="1" t="n">
        <v>190862</v>
      </c>
      <c r="S5922" s="1" t="n">
        <v>91715</v>
      </c>
      <c r="T5922" s="1" t="s">
        <v>69</v>
      </c>
      <c r="U5922" s="1" t="s">
        <v>16929</v>
      </c>
      <c r="V5922" s="1" t="s">
        <v>34519</v>
      </c>
      <c r="W5922" s="1" t="s">
        <v>34520</v>
      </c>
      <c r="X5922" s="1" t="s">
        <v>34519</v>
      </c>
      <c r="Y5922" s="1" t="s">
        <v>34521</v>
      </c>
      <c r="Z5922" s="1" t="n">
        <v>3</v>
      </c>
      <c r="AA5922" s="1" t="s">
        <v>65</v>
      </c>
      <c r="AB5922" s="1" t="s">
        <v>34522</v>
      </c>
    </row>
    <row r="5923" customFormat="false" ht="12.75" hidden="false" customHeight="false" outlineLevel="0" collapsed="false">
      <c r="A5923" s="3" t="s">
        <v>34523</v>
      </c>
      <c r="B5923" s="1" t="s">
        <v>34524</v>
      </c>
      <c r="C5923" s="4" t="n">
        <f aca="false">IF(OR(T5923="SSES",T5923="VAR"),-COUNTIF(P$2:P$6715,R5923)+1,IF(T5923="ES",1,IF(OR(T5923="CL",T5923="OR",T5923="SBOR",T5923="SPFM",T5923="FM",T5923="SBFM",T5923="FO",T5923="GN",T5923="SSGN"),0)))</f>
        <v>1</v>
      </c>
      <c r="D5923" s="1" t="n">
        <v>5922</v>
      </c>
      <c r="E5923" s="1" t="s">
        <v>22635</v>
      </c>
      <c r="F5923" s="1"/>
      <c r="G5923" s="1" t="s">
        <v>22654</v>
      </c>
      <c r="H5923" s="1" t="s">
        <v>34517</v>
      </c>
      <c r="I5923" s="1" t="s">
        <v>34518</v>
      </c>
      <c r="J5923" s="1"/>
      <c r="K5923" s="1"/>
      <c r="L5923" s="1" t="s">
        <v>25254</v>
      </c>
      <c r="M5923" s="1" t="s">
        <v>25255</v>
      </c>
      <c r="N5923" s="1" t="s">
        <v>2732</v>
      </c>
      <c r="O5923" s="1" t="s">
        <v>25256</v>
      </c>
      <c r="P5923" s="1" t="n">
        <v>99015</v>
      </c>
      <c r="Q5923" s="1" t="n">
        <v>192647</v>
      </c>
      <c r="R5923" s="1" t="n">
        <v>192647</v>
      </c>
      <c r="S5923" s="1" t="n">
        <v>99015</v>
      </c>
      <c r="T5923" s="1" t="s">
        <v>69</v>
      </c>
      <c r="U5923" s="1" t="s">
        <v>34525</v>
      </c>
      <c r="V5923" s="1" t="s">
        <v>34526</v>
      </c>
      <c r="W5923" s="1" t="s">
        <v>34527</v>
      </c>
      <c r="X5923" s="1" t="s">
        <v>34526</v>
      </c>
      <c r="Y5923" s="1"/>
      <c r="Z5923" s="1" t="n">
        <v>3</v>
      </c>
      <c r="AA5923" s="1" t="s">
        <v>65</v>
      </c>
      <c r="AB5923" s="1" t="s">
        <v>34528</v>
      </c>
      <c r="AC5923" s="2" t="s">
        <v>66</v>
      </c>
      <c r="AD5923" s="2" t="s">
        <v>67</v>
      </c>
      <c r="AQ5923" s="2" t="s">
        <v>3206</v>
      </c>
      <c r="AR5923" s="2" t="s">
        <v>3206</v>
      </c>
    </row>
    <row r="5924" customFormat="false" ht="12.75" hidden="false" customHeight="false" outlineLevel="0" collapsed="false">
      <c r="A5924" s="3" t="s">
        <v>34529</v>
      </c>
      <c r="B5924" s="1" t="s">
        <v>34530</v>
      </c>
      <c r="C5924" s="4" t="n">
        <f aca="false">IF(OR(T5924="SSES",T5924="VAR"),-COUNTIF(P$2:P$6715,R5924)+1,IF(T5924="ES",1,IF(OR(T5924="CL",T5924="OR",T5924="SBOR",T5924="SPFM",T5924="FM",T5924="SBFM",T5924="FO",T5924="GN",T5924="SSGN"),0)))</f>
        <v>1</v>
      </c>
      <c r="D5924" s="1" t="n">
        <v>5923</v>
      </c>
      <c r="E5924" s="1" t="s">
        <v>22635</v>
      </c>
      <c r="F5924" s="1"/>
      <c r="G5924" s="1" t="s">
        <v>22654</v>
      </c>
      <c r="H5924" s="1" t="s">
        <v>34517</v>
      </c>
      <c r="I5924" s="1" t="s">
        <v>34518</v>
      </c>
      <c r="J5924" s="1"/>
      <c r="K5924" s="1"/>
      <c r="L5924" s="1" t="s">
        <v>25254</v>
      </c>
      <c r="M5924" s="1" t="s">
        <v>25255</v>
      </c>
      <c r="N5924" s="1" t="s">
        <v>2732</v>
      </c>
      <c r="O5924" s="1" t="s">
        <v>25256</v>
      </c>
      <c r="P5924" s="1" t="n">
        <v>99016</v>
      </c>
      <c r="Q5924" s="1" t="n">
        <v>192647</v>
      </c>
      <c r="R5924" s="1" t="n">
        <v>192647</v>
      </c>
      <c r="S5924" s="1" t="n">
        <v>99016</v>
      </c>
      <c r="T5924" s="1" t="s">
        <v>69</v>
      </c>
      <c r="U5924" s="1" t="s">
        <v>34531</v>
      </c>
      <c r="V5924" s="1" t="s">
        <v>34532</v>
      </c>
      <c r="W5924" s="1" t="s">
        <v>34533</v>
      </c>
      <c r="X5924" s="1" t="s">
        <v>34532</v>
      </c>
      <c r="Y5924" s="1"/>
      <c r="Z5924" s="1" t="n">
        <v>3</v>
      </c>
      <c r="AA5924" s="1" t="s">
        <v>65</v>
      </c>
      <c r="AB5924" s="1" t="s">
        <v>34534</v>
      </c>
      <c r="AC5924" s="2" t="s">
        <v>66</v>
      </c>
      <c r="AD5924" s="2" t="s">
        <v>67</v>
      </c>
      <c r="AQ5924" s="2" t="s">
        <v>3206</v>
      </c>
      <c r="AR5924" s="2" t="s">
        <v>3206</v>
      </c>
    </row>
    <row r="5925" customFormat="false" ht="12.75" hidden="false" customHeight="false" outlineLevel="0" collapsed="false">
      <c r="A5925" s="3" t="s">
        <v>34535</v>
      </c>
      <c r="B5925" s="1" t="s">
        <v>34536</v>
      </c>
      <c r="C5925" s="4" t="n">
        <f aca="false">IF(OR(T5925="SSES",T5925="VAR"),-COUNTIF(P$2:P$6715,R5925)+1,IF(T5925="ES",1,IF(OR(T5925="CL",T5925="OR",T5925="SBOR",T5925="SPFM",T5925="FM",T5925="SBFM",T5925="FO",T5925="GN",T5925="SSGN"),0)))</f>
        <v>1</v>
      </c>
      <c r="D5925" s="1" t="n">
        <v>5924</v>
      </c>
      <c r="E5925" s="1" t="s">
        <v>22635</v>
      </c>
      <c r="F5925" s="1"/>
      <c r="G5925" s="1" t="s">
        <v>22654</v>
      </c>
      <c r="H5925" s="1" t="s">
        <v>34517</v>
      </c>
      <c r="I5925" s="1" t="s">
        <v>34518</v>
      </c>
      <c r="J5925" s="1"/>
      <c r="K5925" s="1"/>
      <c r="L5925" s="1" t="s">
        <v>25254</v>
      </c>
      <c r="M5925" s="1" t="s">
        <v>25255</v>
      </c>
      <c r="N5925" s="1" t="s">
        <v>2732</v>
      </c>
      <c r="O5925" s="1" t="s">
        <v>25256</v>
      </c>
      <c r="P5925" s="1" t="n">
        <v>99028</v>
      </c>
      <c r="Q5925" s="1" t="n">
        <v>192647</v>
      </c>
      <c r="R5925" s="1" t="n">
        <v>192647</v>
      </c>
      <c r="S5925" s="1" t="n">
        <v>99028</v>
      </c>
      <c r="T5925" s="1" t="s">
        <v>69</v>
      </c>
      <c r="U5925" s="1" t="s">
        <v>34537</v>
      </c>
      <c r="V5925" s="1" t="s">
        <v>34538</v>
      </c>
      <c r="W5925" s="1" t="s">
        <v>34539</v>
      </c>
      <c r="X5925" s="1" t="s">
        <v>34538</v>
      </c>
      <c r="Y5925" s="1"/>
      <c r="Z5925" s="1" t="n">
        <v>3</v>
      </c>
      <c r="AA5925" s="1" t="s">
        <v>65</v>
      </c>
      <c r="AB5925" s="1" t="s">
        <v>34540</v>
      </c>
      <c r="AC5925" s="2" t="s">
        <v>66</v>
      </c>
      <c r="AD5925" s="2" t="s">
        <v>67</v>
      </c>
      <c r="AQ5925" s="2" t="s">
        <v>3206</v>
      </c>
      <c r="AR5925" s="2" t="s">
        <v>3206</v>
      </c>
    </row>
    <row r="5926" customFormat="false" ht="12.75" hidden="false" customHeight="false" outlineLevel="0" collapsed="false">
      <c r="A5926" s="3" t="s">
        <v>34541</v>
      </c>
      <c r="B5926" s="1" t="s">
        <v>34542</v>
      </c>
      <c r="C5926" s="4" t="n">
        <f aca="false">IF(OR(T5926="SSES",T5926="VAR"),-COUNTIF(P$2:P$6715,R5926)+1,IF(T5926="ES",1,IF(OR(T5926="CL",T5926="OR",T5926="SBOR",T5926="SPFM",T5926="FM",T5926="SBFM",T5926="FO",T5926="GN",T5926="SSGN"),0)))</f>
        <v>1</v>
      </c>
      <c r="D5926" s="1" t="n">
        <v>5925</v>
      </c>
      <c r="E5926" s="1" t="s">
        <v>22635</v>
      </c>
      <c r="F5926" s="1"/>
      <c r="G5926" s="1" t="s">
        <v>22654</v>
      </c>
      <c r="H5926" s="1" t="s">
        <v>34517</v>
      </c>
      <c r="I5926" s="1" t="s">
        <v>34518</v>
      </c>
      <c r="J5926" s="1"/>
      <c r="K5926" s="1"/>
      <c r="L5926" s="1" t="s">
        <v>25254</v>
      </c>
      <c r="M5926" s="1" t="s">
        <v>25255</v>
      </c>
      <c r="N5926" s="1" t="s">
        <v>2732</v>
      </c>
      <c r="O5926" s="1" t="s">
        <v>25256</v>
      </c>
      <c r="P5926" s="1" t="n">
        <v>100896</v>
      </c>
      <c r="Q5926" s="1" t="n">
        <v>939319</v>
      </c>
      <c r="R5926" s="1" t="n">
        <v>939319</v>
      </c>
      <c r="S5926" s="1" t="n">
        <v>100896</v>
      </c>
      <c r="T5926" s="1" t="s">
        <v>69</v>
      </c>
      <c r="U5926" s="1" t="s">
        <v>26089</v>
      </c>
      <c r="V5926" s="1" t="s">
        <v>34543</v>
      </c>
      <c r="W5926" s="1" t="s">
        <v>34544</v>
      </c>
      <c r="X5926" s="1" t="s">
        <v>34543</v>
      </c>
      <c r="Y5926" s="1" t="s">
        <v>34545</v>
      </c>
      <c r="Z5926" s="1" t="n">
        <v>3</v>
      </c>
      <c r="AA5926" s="1" t="s">
        <v>65</v>
      </c>
      <c r="AB5926" s="1" t="s">
        <v>34546</v>
      </c>
      <c r="AC5926" s="2" t="s">
        <v>66</v>
      </c>
      <c r="AD5926" s="2" t="s">
        <v>67</v>
      </c>
      <c r="AQ5926" s="2" t="s">
        <v>3206</v>
      </c>
      <c r="AR5926" s="2" t="s">
        <v>3206</v>
      </c>
    </row>
    <row r="5927" customFormat="false" ht="12.75" hidden="false" customHeight="false" outlineLevel="0" collapsed="false">
      <c r="A5927" s="3" t="s">
        <v>34547</v>
      </c>
      <c r="B5927" s="1" t="s">
        <v>34548</v>
      </c>
      <c r="C5927" s="4" t="n">
        <f aca="false">IF(OR(T5927="SSES",T5927="VAR"),-COUNTIF(P$2:P$6715,R5927)+1,IF(T5927="ES",1,IF(OR(T5927="CL",T5927="OR",T5927="SBOR",T5927="SPFM",T5927="FM",T5927="SBFM",T5927="FO",T5927="GN",T5927="SSGN"),0)))</f>
        <v>0</v>
      </c>
      <c r="D5927" s="1" t="n">
        <v>5926</v>
      </c>
      <c r="E5927" s="1" t="s">
        <v>22635</v>
      </c>
      <c r="F5927" s="1"/>
      <c r="G5927" s="1" t="s">
        <v>22654</v>
      </c>
      <c r="H5927" s="1" t="s">
        <v>34517</v>
      </c>
      <c r="I5927" s="1" t="s">
        <v>34518</v>
      </c>
      <c r="J5927" s="1"/>
      <c r="K5927" s="1"/>
      <c r="L5927" s="1" t="s">
        <v>25254</v>
      </c>
      <c r="M5927" s="1" t="s">
        <v>25255</v>
      </c>
      <c r="N5927" s="1" t="s">
        <v>2732</v>
      </c>
      <c r="O5927" s="1" t="s">
        <v>25256</v>
      </c>
      <c r="P5927" s="1" t="n">
        <v>135166</v>
      </c>
      <c r="Q5927" s="1" t="n">
        <v>100896</v>
      </c>
      <c r="R5927" s="1" t="n">
        <v>100896</v>
      </c>
      <c r="S5927" s="1" t="n">
        <v>135166</v>
      </c>
      <c r="T5927" s="1" t="s">
        <v>1467</v>
      </c>
      <c r="U5927" s="1" t="s">
        <v>26089</v>
      </c>
      <c r="V5927" s="1" t="s">
        <v>34549</v>
      </c>
      <c r="W5927" s="1" t="s">
        <v>34550</v>
      </c>
      <c r="X5927" s="1" t="s">
        <v>34549</v>
      </c>
      <c r="Y5927" s="1"/>
      <c r="Z5927" s="1" t="n">
        <v>3</v>
      </c>
      <c r="AA5927" s="1" t="s">
        <v>65</v>
      </c>
      <c r="AB5927" s="1" t="s">
        <v>34551</v>
      </c>
      <c r="AC5927" s="2" t="s">
        <v>66</v>
      </c>
      <c r="AD5927" s="2" t="s">
        <v>67</v>
      </c>
      <c r="AR5927" s="2" t="s">
        <v>12061</v>
      </c>
    </row>
    <row r="5928" customFormat="false" ht="12.75" hidden="false" customHeight="false" outlineLevel="0" collapsed="false">
      <c r="A5928" s="3" t="s">
        <v>34552</v>
      </c>
      <c r="B5928" s="1" t="s">
        <v>34553</v>
      </c>
      <c r="C5928" s="4" t="n">
        <f aca="false">IF(OR(T5928="SSES",T5928="VAR"),-COUNTIF(P$2:P$6715,R5928)+1,IF(T5928="ES",1,IF(OR(T5928="CL",T5928="OR",T5928="SBOR",T5928="SPFM",T5928="FM",T5928="SBFM",T5928="FO",T5928="GN",T5928="SSGN"),0)))</f>
        <v>1</v>
      </c>
      <c r="D5928" s="1" t="n">
        <v>5927</v>
      </c>
      <c r="E5928" s="1" t="s">
        <v>22635</v>
      </c>
      <c r="F5928" s="1"/>
      <c r="G5928" s="1" t="s">
        <v>22654</v>
      </c>
      <c r="H5928" s="1" t="s">
        <v>34517</v>
      </c>
      <c r="I5928" s="1" t="s">
        <v>34518</v>
      </c>
      <c r="J5928" s="1"/>
      <c r="K5928" s="1"/>
      <c r="L5928" s="1" t="s">
        <v>25254</v>
      </c>
      <c r="M5928" s="1" t="s">
        <v>25255</v>
      </c>
      <c r="N5928" s="1" t="s">
        <v>2732</v>
      </c>
      <c r="O5928" s="1" t="s">
        <v>25256</v>
      </c>
      <c r="P5928" s="1" t="n">
        <v>101026</v>
      </c>
      <c r="Q5928" s="1" t="n">
        <v>939319</v>
      </c>
      <c r="R5928" s="1" t="n">
        <v>939319</v>
      </c>
      <c r="S5928" s="1" t="n">
        <v>101026</v>
      </c>
      <c r="T5928" s="1" t="s">
        <v>69</v>
      </c>
      <c r="U5928" s="1" t="s">
        <v>34554</v>
      </c>
      <c r="V5928" s="1" t="s">
        <v>34555</v>
      </c>
      <c r="W5928" s="1" t="s">
        <v>34556</v>
      </c>
      <c r="X5928" s="1" t="s">
        <v>34555</v>
      </c>
      <c r="Y5928" s="1"/>
      <c r="Z5928" s="1" t="n">
        <v>3</v>
      </c>
      <c r="AA5928" s="1" t="s">
        <v>65</v>
      </c>
      <c r="AB5928" s="1" t="s">
        <v>34557</v>
      </c>
    </row>
    <row r="5929" customFormat="false" ht="12.75" hidden="false" customHeight="false" outlineLevel="0" collapsed="false">
      <c r="A5929" s="3" t="s">
        <v>34558</v>
      </c>
      <c r="B5929" s="1" t="s">
        <v>34559</v>
      </c>
      <c r="C5929" s="4" t="n">
        <f aca="false">IF(OR(T5929="SSES",T5929="VAR"),-COUNTIF(P$2:P$6715,R5929)+1,IF(T5929="ES",1,IF(OR(T5929="CL",T5929="OR",T5929="SBOR",T5929="SPFM",T5929="FM",T5929="SBFM",T5929="FO",T5929="GN",T5929="SSGN"),0)))</f>
        <v>1</v>
      </c>
      <c r="D5929" s="1" t="n">
        <v>5928</v>
      </c>
      <c r="E5929" s="1" t="s">
        <v>22635</v>
      </c>
      <c r="F5929" s="1"/>
      <c r="G5929" s="1" t="s">
        <v>22654</v>
      </c>
      <c r="H5929" s="1" t="s">
        <v>34517</v>
      </c>
      <c r="I5929" s="1" t="s">
        <v>34518</v>
      </c>
      <c r="J5929" s="1"/>
      <c r="K5929" s="1"/>
      <c r="L5929" s="1" t="s">
        <v>25254</v>
      </c>
      <c r="M5929" s="1" t="s">
        <v>25255</v>
      </c>
      <c r="N5929" s="1" t="s">
        <v>2732</v>
      </c>
      <c r="O5929" s="1" t="s">
        <v>25256</v>
      </c>
      <c r="P5929" s="1" t="n">
        <v>100956</v>
      </c>
      <c r="Q5929" s="1" t="n">
        <v>939319</v>
      </c>
      <c r="R5929" s="1" t="n">
        <v>939319</v>
      </c>
      <c r="S5929" s="1" t="n">
        <v>100956</v>
      </c>
      <c r="T5929" s="1" t="s">
        <v>69</v>
      </c>
      <c r="U5929" s="1" t="s">
        <v>26089</v>
      </c>
      <c r="V5929" s="1" t="s">
        <v>34560</v>
      </c>
      <c r="W5929" s="1" t="s">
        <v>34561</v>
      </c>
      <c r="X5929" s="1" t="s">
        <v>34560</v>
      </c>
      <c r="Y5929" s="1" t="s">
        <v>34562</v>
      </c>
      <c r="Z5929" s="1" t="n">
        <v>3</v>
      </c>
      <c r="AA5929" s="1" t="s">
        <v>65</v>
      </c>
      <c r="AB5929" s="1" t="s">
        <v>34563</v>
      </c>
      <c r="AC5929" s="2" t="s">
        <v>66</v>
      </c>
      <c r="AD5929" s="2" t="s">
        <v>67</v>
      </c>
      <c r="AQ5929" s="2" t="s">
        <v>3206</v>
      </c>
      <c r="AR5929" s="2" t="s">
        <v>12061</v>
      </c>
    </row>
    <row r="5930" customFormat="false" ht="12.75" hidden="false" customHeight="false" outlineLevel="0" collapsed="false">
      <c r="A5930" s="3" t="s">
        <v>34564</v>
      </c>
      <c r="B5930" s="1" t="s">
        <v>34565</v>
      </c>
      <c r="C5930" s="4" t="n">
        <f aca="false">IF(OR(T5930="SSES",T5930="VAR"),-COUNTIF(P$2:P$6715,R5930)+1,IF(T5930="ES",1,IF(OR(T5930="CL",T5930="OR",T5930="SBOR",T5930="SPFM",T5930="FM",T5930="SBFM",T5930="FO",T5930="GN",T5930="SSGN"),0)))</f>
        <v>1</v>
      </c>
      <c r="D5930" s="1" t="n">
        <v>5929</v>
      </c>
      <c r="E5930" s="1" t="s">
        <v>22635</v>
      </c>
      <c r="F5930" s="1"/>
      <c r="G5930" s="1" t="s">
        <v>22654</v>
      </c>
      <c r="H5930" s="1" t="s">
        <v>34517</v>
      </c>
      <c r="I5930" s="1" t="s">
        <v>34518</v>
      </c>
      <c r="J5930" s="1"/>
      <c r="K5930" s="1"/>
      <c r="L5930" s="1" t="s">
        <v>25254</v>
      </c>
      <c r="M5930" s="1" t="s">
        <v>25255</v>
      </c>
      <c r="N5930" s="1" t="s">
        <v>2732</v>
      </c>
      <c r="O5930" s="1" t="s">
        <v>25256</v>
      </c>
      <c r="P5930" s="1" t="n">
        <v>981676</v>
      </c>
      <c r="Q5930" s="1" t="n">
        <v>100960</v>
      </c>
      <c r="R5930" s="1" t="n">
        <v>100960</v>
      </c>
      <c r="S5930" s="1" t="n">
        <v>981676</v>
      </c>
      <c r="T5930" s="1" t="s">
        <v>16393</v>
      </c>
      <c r="U5930" s="1" t="s">
        <v>34566</v>
      </c>
      <c r="V5930" s="1" t="s">
        <v>34567</v>
      </c>
      <c r="W5930" s="1" t="s">
        <v>34568</v>
      </c>
      <c r="X5930" s="1" t="s">
        <v>34567</v>
      </c>
      <c r="Y5930" s="1"/>
      <c r="Z5930" s="1" t="n">
        <v>3</v>
      </c>
      <c r="AA5930" s="1" t="s">
        <v>65</v>
      </c>
      <c r="AB5930" s="1" t="s">
        <v>34569</v>
      </c>
      <c r="AC5930" s="2" t="s">
        <v>66</v>
      </c>
      <c r="AD5930" s="2" t="s">
        <v>67</v>
      </c>
    </row>
    <row r="5931" customFormat="false" ht="12.75" hidden="false" customHeight="false" outlineLevel="0" collapsed="false">
      <c r="A5931" s="3" t="s">
        <v>34570</v>
      </c>
      <c r="B5931" s="1" t="s">
        <v>34571</v>
      </c>
      <c r="C5931" s="4" t="n">
        <f aca="false">IF(OR(T5931="SSES",T5931="VAR"),-COUNTIF(P$2:P$6715,R5931)+1,IF(T5931="ES",1,IF(OR(T5931="CL",T5931="OR",T5931="SBOR",T5931="SPFM",T5931="FM",T5931="SBFM",T5931="FO",T5931="GN",T5931="SSGN"),0)))</f>
        <v>1</v>
      </c>
      <c r="D5931" s="1" t="n">
        <v>5930</v>
      </c>
      <c r="E5931" s="1" t="s">
        <v>22635</v>
      </c>
      <c r="F5931" s="1"/>
      <c r="G5931" s="1" t="s">
        <v>22654</v>
      </c>
      <c r="H5931" s="1" t="s">
        <v>34517</v>
      </c>
      <c r="I5931" s="1" t="s">
        <v>34518</v>
      </c>
      <c r="J5931" s="1"/>
      <c r="K5931" s="1"/>
      <c r="L5931" s="1" t="s">
        <v>25254</v>
      </c>
      <c r="M5931" s="1" t="s">
        <v>25255</v>
      </c>
      <c r="N5931" s="1" t="s">
        <v>2732</v>
      </c>
      <c r="O5931" s="1" t="s">
        <v>25256</v>
      </c>
      <c r="P5931" s="1" t="n">
        <v>1002106</v>
      </c>
      <c r="Q5931" s="1" t="n">
        <v>100960</v>
      </c>
      <c r="R5931" s="1" t="n">
        <v>100960</v>
      </c>
      <c r="S5931" s="1" t="n">
        <v>1002106</v>
      </c>
      <c r="T5931" s="1" t="s">
        <v>16393</v>
      </c>
      <c r="U5931" s="1" t="s">
        <v>34572</v>
      </c>
      <c r="V5931" s="1" t="s">
        <v>34573</v>
      </c>
      <c r="W5931" s="1" t="s">
        <v>34574</v>
      </c>
      <c r="X5931" s="1" t="s">
        <v>34573</v>
      </c>
      <c r="Y5931" s="1"/>
      <c r="Z5931" s="1" t="n">
        <v>3</v>
      </c>
      <c r="AA5931" s="1" t="s">
        <v>65</v>
      </c>
      <c r="AB5931" s="1" t="s">
        <v>34575</v>
      </c>
      <c r="AC5931" s="2" t="s">
        <v>66</v>
      </c>
      <c r="AD5931" s="2" t="s">
        <v>67</v>
      </c>
    </row>
    <row r="5932" customFormat="false" ht="12.75" hidden="false" customHeight="false" outlineLevel="0" collapsed="false">
      <c r="A5932" s="3" t="s">
        <v>34576</v>
      </c>
      <c r="B5932" s="1" t="s">
        <v>34577</v>
      </c>
      <c r="C5932" s="4" t="n">
        <f aca="false">IF(OR(T5932="SSES",T5932="VAR"),-COUNTIF(P$2:P$6715,R5932)+1,IF(T5932="ES",1,IF(OR(T5932="CL",T5932="OR",T5932="SBOR",T5932="SPFM",T5932="FM",T5932="SBFM",T5932="FO",T5932="GN",T5932="SSGN"),0)))</f>
        <v>1</v>
      </c>
      <c r="D5932" s="1" t="n">
        <v>5931</v>
      </c>
      <c r="E5932" s="1" t="s">
        <v>22635</v>
      </c>
      <c r="F5932" s="1"/>
      <c r="G5932" s="1" t="s">
        <v>22654</v>
      </c>
      <c r="H5932" s="1" t="s">
        <v>34517</v>
      </c>
      <c r="I5932" s="1" t="s">
        <v>34518</v>
      </c>
      <c r="J5932" s="1"/>
      <c r="K5932" s="1"/>
      <c r="L5932" s="1" t="s">
        <v>25254</v>
      </c>
      <c r="M5932" s="1" t="s">
        <v>25255</v>
      </c>
      <c r="N5932" s="1" t="s">
        <v>2732</v>
      </c>
      <c r="O5932" s="1" t="s">
        <v>25256</v>
      </c>
      <c r="P5932" s="1" t="n">
        <v>100983</v>
      </c>
      <c r="Q5932" s="1" t="n">
        <v>939319</v>
      </c>
      <c r="R5932" s="1" t="n">
        <v>939319</v>
      </c>
      <c r="S5932" s="1" t="n">
        <v>100983</v>
      </c>
      <c r="T5932" s="1" t="s">
        <v>69</v>
      </c>
      <c r="U5932" s="1" t="s">
        <v>26089</v>
      </c>
      <c r="V5932" s="1" t="s">
        <v>34578</v>
      </c>
      <c r="W5932" s="1" t="s">
        <v>34579</v>
      </c>
      <c r="X5932" s="1" t="s">
        <v>34578</v>
      </c>
      <c r="Y5932" s="1"/>
      <c r="Z5932" s="1" t="n">
        <v>3</v>
      </c>
      <c r="AA5932" s="1" t="s">
        <v>65</v>
      </c>
      <c r="AB5932" s="1" t="s">
        <v>34580</v>
      </c>
      <c r="AC5932" s="2" t="s">
        <v>66</v>
      </c>
      <c r="AD5932" s="2" t="s">
        <v>67</v>
      </c>
      <c r="AQ5932" s="2" t="s">
        <v>3206</v>
      </c>
    </row>
    <row r="5933" customFormat="false" ht="12.75" hidden="false" customHeight="false" outlineLevel="0" collapsed="false">
      <c r="A5933" s="3" t="s">
        <v>34581</v>
      </c>
      <c r="B5933" s="1" t="s">
        <v>34582</v>
      </c>
      <c r="C5933" s="4" t="n">
        <f aca="false">IF(OR(T5933="SSES",T5933="VAR"),-COUNTIF(P$2:P$6715,R5933)+1,IF(T5933="ES",1,IF(OR(T5933="CL",T5933="OR",T5933="SBOR",T5933="SPFM",T5933="FM",T5933="SBFM",T5933="FO",T5933="GN",T5933="SSGN"),0)))</f>
        <v>1</v>
      </c>
      <c r="D5933" s="1" t="n">
        <v>5932</v>
      </c>
      <c r="E5933" s="1" t="s">
        <v>22635</v>
      </c>
      <c r="F5933" s="1"/>
      <c r="G5933" s="1" t="s">
        <v>22654</v>
      </c>
      <c r="H5933" s="1" t="s">
        <v>34517</v>
      </c>
      <c r="I5933" s="1" t="s">
        <v>34583</v>
      </c>
      <c r="J5933" s="1" t="s">
        <v>34584</v>
      </c>
      <c r="K5933" s="1" t="s">
        <v>34585</v>
      </c>
      <c r="L5933" s="1" t="s">
        <v>25254</v>
      </c>
      <c r="M5933" s="1" t="s">
        <v>25255</v>
      </c>
      <c r="N5933" s="1" t="s">
        <v>2732</v>
      </c>
      <c r="O5933" s="1" t="s">
        <v>25256</v>
      </c>
      <c r="P5933" s="1" t="n">
        <v>79684</v>
      </c>
      <c r="Q5933" s="1" t="n">
        <v>188678</v>
      </c>
      <c r="R5933" s="1" t="n">
        <v>188678</v>
      </c>
      <c r="S5933" s="1" t="n">
        <v>79684</v>
      </c>
      <c r="T5933" s="1" t="s">
        <v>69</v>
      </c>
      <c r="U5933" s="1" t="s">
        <v>31065</v>
      </c>
      <c r="V5933" s="1" t="s">
        <v>34586</v>
      </c>
      <c r="W5933" s="1" t="s">
        <v>34587</v>
      </c>
      <c r="X5933" s="1" t="s">
        <v>34586</v>
      </c>
      <c r="Y5933" s="1" t="s">
        <v>34588</v>
      </c>
      <c r="Z5933" s="1" t="n">
        <v>3</v>
      </c>
      <c r="AA5933" s="1" t="s">
        <v>173</v>
      </c>
      <c r="AB5933" s="1" t="s">
        <v>34589</v>
      </c>
    </row>
    <row r="5934" customFormat="false" ht="12.75" hidden="false" customHeight="false" outlineLevel="0" collapsed="false">
      <c r="A5934" s="3" t="s">
        <v>34590</v>
      </c>
      <c r="B5934" s="1" t="s">
        <v>34591</v>
      </c>
      <c r="C5934" s="4" t="n">
        <f aca="false">IF(OR(T5934="SSES",T5934="VAR"),-COUNTIF(P$2:P$6715,R5934)+1,IF(T5934="ES",1,IF(OR(T5934="CL",T5934="OR",T5934="SBOR",T5934="SPFM",T5934="FM",T5934="SBFM",T5934="FO",T5934="GN",T5934="SSGN"),0)))</f>
        <v>1</v>
      </c>
      <c r="D5934" s="1" t="n">
        <v>5933</v>
      </c>
      <c r="E5934" s="1" t="s">
        <v>22635</v>
      </c>
      <c r="F5934" s="1"/>
      <c r="G5934" s="1" t="s">
        <v>22654</v>
      </c>
      <c r="H5934" s="1" t="s">
        <v>34517</v>
      </c>
      <c r="I5934" s="1" t="s">
        <v>34583</v>
      </c>
      <c r="J5934" s="1" t="s">
        <v>34584</v>
      </c>
      <c r="K5934" s="1" t="s">
        <v>34585</v>
      </c>
      <c r="L5934" s="1" t="s">
        <v>25254</v>
      </c>
      <c r="M5934" s="1" t="s">
        <v>25255</v>
      </c>
      <c r="N5934" s="1" t="s">
        <v>2732</v>
      </c>
      <c r="O5934" s="1" t="s">
        <v>25256</v>
      </c>
      <c r="P5934" s="1" t="n">
        <v>81023</v>
      </c>
      <c r="Q5934" s="1" t="n">
        <v>188937</v>
      </c>
      <c r="R5934" s="1" t="n">
        <v>188937</v>
      </c>
      <c r="S5934" s="1" t="n">
        <v>81023</v>
      </c>
      <c r="T5934" s="1" t="s">
        <v>69</v>
      </c>
      <c r="U5934" s="1" t="s">
        <v>16929</v>
      </c>
      <c r="V5934" s="1" t="s">
        <v>34592</v>
      </c>
      <c r="W5934" s="1" t="s">
        <v>34593</v>
      </c>
      <c r="X5934" s="1" t="s">
        <v>34592</v>
      </c>
      <c r="Y5934" s="1" t="s">
        <v>34594</v>
      </c>
      <c r="Z5934" s="1" t="n">
        <v>3</v>
      </c>
      <c r="AA5934" s="1" t="s">
        <v>173</v>
      </c>
      <c r="AB5934" s="1" t="s">
        <v>34595</v>
      </c>
      <c r="AC5934" s="2" t="s">
        <v>66</v>
      </c>
      <c r="AD5934" s="2" t="s">
        <v>67</v>
      </c>
      <c r="AQ5934" s="2" t="s">
        <v>3206</v>
      </c>
    </row>
    <row r="5935" customFormat="false" ht="12.75" hidden="false" customHeight="false" outlineLevel="0" collapsed="false">
      <c r="A5935" s="3" t="s">
        <v>34596</v>
      </c>
      <c r="B5935" s="1" t="s">
        <v>34597</v>
      </c>
      <c r="C5935" s="4" t="n">
        <f aca="false">IF(OR(T5935="SSES",T5935="VAR"),-COUNTIF(P$2:P$6715,R5935)+1,IF(T5935="ES",1,IF(OR(T5935="CL",T5935="OR",T5935="SBOR",T5935="SPFM",T5935="FM",T5935="SBFM",T5935="FO",T5935="GN",T5935="SSGN"),0)))</f>
        <v>0</v>
      </c>
      <c r="D5935" s="1" t="n">
        <v>5934</v>
      </c>
      <c r="E5935" s="1" t="s">
        <v>22635</v>
      </c>
      <c r="F5935" s="1"/>
      <c r="G5935" s="1" t="s">
        <v>22654</v>
      </c>
      <c r="H5935" s="1" t="s">
        <v>34517</v>
      </c>
      <c r="I5935" s="1" t="s">
        <v>34583</v>
      </c>
      <c r="J5935" s="1" t="s">
        <v>34584</v>
      </c>
      <c r="K5935" s="1" t="s">
        <v>34585</v>
      </c>
      <c r="L5935" s="1" t="s">
        <v>25254</v>
      </c>
      <c r="M5935" s="1" t="s">
        <v>25255</v>
      </c>
      <c r="N5935" s="1" t="s">
        <v>2732</v>
      </c>
      <c r="O5935" s="1" t="s">
        <v>25256</v>
      </c>
      <c r="P5935" s="1" t="n">
        <v>194445</v>
      </c>
      <c r="Q5935" s="1" t="n">
        <v>843950</v>
      </c>
      <c r="R5935" s="1" t="n">
        <v>843950</v>
      </c>
      <c r="S5935" s="1" t="n">
        <v>194445</v>
      </c>
      <c r="T5935" s="1" t="s">
        <v>61</v>
      </c>
      <c r="U5935" s="1" t="s">
        <v>16929</v>
      </c>
      <c r="V5935" s="1" t="s">
        <v>34598</v>
      </c>
      <c r="W5935" s="1" t="s">
        <v>34599</v>
      </c>
      <c r="X5935" s="1" t="s">
        <v>34598</v>
      </c>
      <c r="Y5935" s="1" t="s">
        <v>34600</v>
      </c>
      <c r="Z5935" s="1" t="n">
        <v>3</v>
      </c>
      <c r="AA5935" s="1" t="s">
        <v>65</v>
      </c>
      <c r="AB5935" s="1"/>
    </row>
    <row r="5936" customFormat="false" ht="12.75" hidden="false" customHeight="false" outlineLevel="0" collapsed="false">
      <c r="A5936" s="3" t="s">
        <v>34601</v>
      </c>
      <c r="B5936" s="1" t="s">
        <v>34602</v>
      </c>
      <c r="C5936" s="4" t="n">
        <f aca="false">IF(OR(T5936="SSES",T5936="VAR"),-COUNTIF(P$2:P$6715,R5936)+1,IF(T5936="ES",1,IF(OR(T5936="CL",T5936="OR",T5936="SBOR",T5936="SPFM",T5936="FM",T5936="SBFM",T5936="FO",T5936="GN",T5936="SSGN"),0)))</f>
        <v>1</v>
      </c>
      <c r="D5936" s="1" t="n">
        <v>5935</v>
      </c>
      <c r="E5936" s="1" t="s">
        <v>22635</v>
      </c>
      <c r="F5936" s="1"/>
      <c r="G5936" s="1" t="s">
        <v>22654</v>
      </c>
      <c r="H5936" s="1" t="s">
        <v>34517</v>
      </c>
      <c r="I5936" s="1" t="s">
        <v>34583</v>
      </c>
      <c r="J5936" s="1" t="s">
        <v>34584</v>
      </c>
      <c r="K5936" s="1" t="s">
        <v>34585</v>
      </c>
      <c r="L5936" s="1" t="s">
        <v>25254</v>
      </c>
      <c r="M5936" s="1" t="s">
        <v>25255</v>
      </c>
      <c r="N5936" s="1" t="s">
        <v>2732</v>
      </c>
      <c r="O5936" s="1" t="s">
        <v>25256</v>
      </c>
      <c r="P5936" s="1" t="n">
        <v>107224</v>
      </c>
      <c r="Q5936" s="1" t="n">
        <v>194445</v>
      </c>
      <c r="R5936" s="1" t="n">
        <v>194445</v>
      </c>
      <c r="S5936" s="1" t="n">
        <v>107224</v>
      </c>
      <c r="T5936" s="1" t="s">
        <v>69</v>
      </c>
      <c r="U5936" s="1" t="s">
        <v>16929</v>
      </c>
      <c r="V5936" s="1" t="s">
        <v>34603</v>
      </c>
      <c r="W5936" s="1" t="s">
        <v>34604</v>
      </c>
      <c r="X5936" s="1" t="s">
        <v>34603</v>
      </c>
      <c r="Y5936" s="1" t="s">
        <v>34605</v>
      </c>
      <c r="Z5936" s="1" t="n">
        <v>3</v>
      </c>
      <c r="AA5936" s="1" t="s">
        <v>65</v>
      </c>
      <c r="AB5936" s="1" t="s">
        <v>34606</v>
      </c>
    </row>
    <row r="5937" customFormat="false" ht="12.75" hidden="false" customHeight="false" outlineLevel="0" collapsed="false">
      <c r="A5937" s="3" t="s">
        <v>34607</v>
      </c>
      <c r="B5937" s="1" t="s">
        <v>34608</v>
      </c>
      <c r="C5937" s="4" t="n">
        <f aca="false">IF(OR(T5937="SSES",T5937="VAR"),-COUNTIF(P$2:P$6715,R5937)+1,IF(T5937="ES",1,IF(OR(T5937="CL",T5937="OR",T5937="SBOR",T5937="SPFM",T5937="FM",T5937="SBFM",T5937="FO",T5937="GN",T5937="SSGN"),0)))</f>
        <v>1</v>
      </c>
      <c r="D5937" s="1" t="n">
        <v>5936</v>
      </c>
      <c r="E5937" s="1" t="s">
        <v>22635</v>
      </c>
      <c r="F5937" s="1"/>
      <c r="G5937" s="1" t="s">
        <v>22654</v>
      </c>
      <c r="H5937" s="1" t="s">
        <v>34517</v>
      </c>
      <c r="I5937" s="1" t="s">
        <v>34583</v>
      </c>
      <c r="J5937" s="1" t="s">
        <v>34584</v>
      </c>
      <c r="K5937" s="1" t="s">
        <v>34585</v>
      </c>
      <c r="L5937" s="1" t="s">
        <v>25254</v>
      </c>
      <c r="M5937" s="1" t="s">
        <v>25255</v>
      </c>
      <c r="N5937" s="1" t="s">
        <v>2732</v>
      </c>
      <c r="O5937" s="1" t="s">
        <v>25256</v>
      </c>
      <c r="P5937" s="1" t="n">
        <v>107282</v>
      </c>
      <c r="Q5937" s="1" t="n">
        <v>194445</v>
      </c>
      <c r="R5937" s="1" t="n">
        <v>194445</v>
      </c>
      <c r="S5937" s="1" t="n">
        <v>107282</v>
      </c>
      <c r="T5937" s="1" t="s">
        <v>69</v>
      </c>
      <c r="U5937" s="1" t="s">
        <v>16929</v>
      </c>
      <c r="V5937" s="1" t="s">
        <v>34609</v>
      </c>
      <c r="W5937" s="1" t="s">
        <v>34610</v>
      </c>
      <c r="X5937" s="1" t="s">
        <v>34609</v>
      </c>
      <c r="Y5937" s="1" t="s">
        <v>34611</v>
      </c>
      <c r="Z5937" s="1" t="n">
        <v>3</v>
      </c>
      <c r="AA5937" s="1" t="s">
        <v>65</v>
      </c>
      <c r="AB5937" s="1" t="s">
        <v>34612</v>
      </c>
      <c r="AC5937" s="2" t="s">
        <v>66</v>
      </c>
      <c r="AD5937" s="2" t="s">
        <v>67</v>
      </c>
      <c r="AQ5937" s="2" t="s">
        <v>3206</v>
      </c>
      <c r="AR5937" s="2" t="s">
        <v>3206</v>
      </c>
    </row>
    <row r="5938" customFormat="false" ht="12.75" hidden="false" customHeight="false" outlineLevel="0" collapsed="false">
      <c r="A5938" s="3" t="s">
        <v>34613</v>
      </c>
      <c r="B5938" s="1" t="s">
        <v>34614</v>
      </c>
      <c r="C5938" s="4" t="n">
        <f aca="false">IF(OR(T5938="SSES",T5938="VAR"),-COUNTIF(P$2:P$6715,R5938)+1,IF(T5938="ES",1,IF(OR(T5938="CL",T5938="OR",T5938="SBOR",T5938="SPFM",T5938="FM",T5938="SBFM",T5938="FO",T5938="GN",T5938="SSGN"),0)))</f>
        <v>1</v>
      </c>
      <c r="D5938" s="1" t="n">
        <v>5937</v>
      </c>
      <c r="E5938" s="1" t="s">
        <v>22635</v>
      </c>
      <c r="F5938" s="1"/>
      <c r="G5938" s="1" t="s">
        <v>22654</v>
      </c>
      <c r="H5938" s="1" t="s">
        <v>34517</v>
      </c>
      <c r="I5938" s="1" t="s">
        <v>34583</v>
      </c>
      <c r="J5938" s="1" t="s">
        <v>34584</v>
      </c>
      <c r="K5938" s="1" t="s">
        <v>34585</v>
      </c>
      <c r="L5938" s="1" t="s">
        <v>25254</v>
      </c>
      <c r="M5938" s="1" t="s">
        <v>25255</v>
      </c>
      <c r="N5938" s="1" t="s">
        <v>2732</v>
      </c>
      <c r="O5938" s="1" t="s">
        <v>25256</v>
      </c>
      <c r="P5938" s="1" t="n">
        <v>107284</v>
      </c>
      <c r="Q5938" s="1" t="n">
        <v>194445</v>
      </c>
      <c r="R5938" s="1" t="n">
        <v>194445</v>
      </c>
      <c r="S5938" s="1" t="n">
        <v>107284</v>
      </c>
      <c r="T5938" s="1" t="s">
        <v>69</v>
      </c>
      <c r="U5938" s="1" t="s">
        <v>34615</v>
      </c>
      <c r="V5938" s="1" t="s">
        <v>34616</v>
      </c>
      <c r="W5938" s="1" t="s">
        <v>34617</v>
      </c>
      <c r="X5938" s="1" t="s">
        <v>34616</v>
      </c>
      <c r="Y5938" s="1" t="s">
        <v>34618</v>
      </c>
      <c r="Z5938" s="1" t="n">
        <v>3</v>
      </c>
      <c r="AA5938" s="1" t="s">
        <v>65</v>
      </c>
      <c r="AB5938" s="1" t="s">
        <v>34619</v>
      </c>
      <c r="AC5938" s="2" t="s">
        <v>66</v>
      </c>
      <c r="AD5938" s="2" t="s">
        <v>67</v>
      </c>
      <c r="AP5938" s="2" t="s">
        <v>3206</v>
      </c>
      <c r="AQ5938" s="2" t="s">
        <v>3206</v>
      </c>
    </row>
    <row r="5939" customFormat="false" ht="12.75" hidden="false" customHeight="false" outlineLevel="0" collapsed="false">
      <c r="A5939" s="3" t="s">
        <v>34620</v>
      </c>
      <c r="B5939" s="1" t="s">
        <v>34621</v>
      </c>
      <c r="C5939" s="4" t="n">
        <f aca="false">IF(OR(T5939="SSES",T5939="VAR"),-COUNTIF(P$2:P$6715,R5939)+1,IF(T5939="ES",1,IF(OR(T5939="CL",T5939="OR",T5939="SBOR",T5939="SPFM",T5939="FM",T5939="SBFM",T5939="FO",T5939="GN",T5939="SSGN"),0)))</f>
        <v>1</v>
      </c>
      <c r="D5939" s="1" t="n">
        <v>5938</v>
      </c>
      <c r="E5939" s="1" t="s">
        <v>22635</v>
      </c>
      <c r="F5939" s="1"/>
      <c r="G5939" s="1" t="s">
        <v>22654</v>
      </c>
      <c r="H5939" s="1" t="s">
        <v>34517</v>
      </c>
      <c r="I5939" s="1" t="s">
        <v>34583</v>
      </c>
      <c r="J5939" s="1" t="s">
        <v>34584</v>
      </c>
      <c r="K5939" s="1" t="s">
        <v>34585</v>
      </c>
      <c r="L5939" s="1" t="s">
        <v>25254</v>
      </c>
      <c r="M5939" s="1" t="s">
        <v>25255</v>
      </c>
      <c r="N5939" s="1" t="s">
        <v>2732</v>
      </c>
      <c r="O5939" s="1" t="s">
        <v>25256</v>
      </c>
      <c r="P5939" s="1" t="n">
        <v>107313</v>
      </c>
      <c r="Q5939" s="1" t="n">
        <v>194445</v>
      </c>
      <c r="R5939" s="1" t="n">
        <v>194445</v>
      </c>
      <c r="S5939" s="1" t="n">
        <v>107313</v>
      </c>
      <c r="T5939" s="1" t="s">
        <v>69</v>
      </c>
      <c r="U5939" s="1" t="s">
        <v>34622</v>
      </c>
      <c r="V5939" s="1" t="s">
        <v>34623</v>
      </c>
      <c r="W5939" s="1" t="s">
        <v>34624</v>
      </c>
      <c r="X5939" s="1" t="s">
        <v>34623</v>
      </c>
      <c r="Y5939" s="1" t="s">
        <v>34625</v>
      </c>
      <c r="Z5939" s="1" t="n">
        <v>3</v>
      </c>
      <c r="AA5939" s="1" t="s">
        <v>65</v>
      </c>
      <c r="AB5939" s="1" t="s">
        <v>34626</v>
      </c>
      <c r="AC5939" s="2" t="s">
        <v>66</v>
      </c>
      <c r="AD5939" s="2" t="s">
        <v>67</v>
      </c>
      <c r="AQ5939" s="2" t="s">
        <v>3206</v>
      </c>
      <c r="AR5939" s="2" t="s">
        <v>3206</v>
      </c>
    </row>
    <row r="5940" customFormat="false" ht="12.75" hidden="false" customHeight="false" outlineLevel="0" collapsed="false">
      <c r="A5940" s="3" t="s">
        <v>34627</v>
      </c>
      <c r="B5940" s="1" t="s">
        <v>34628</v>
      </c>
      <c r="C5940" s="4" t="n">
        <f aca="false">IF(OR(T5940="SSES",T5940="VAR"),-COUNTIF(P$2:P$6715,R5940)+1,IF(T5940="ES",1,IF(OR(T5940="CL",T5940="OR",T5940="SBOR",T5940="SPFM",T5940="FM",T5940="SBFM",T5940="FO",T5940="GN",T5940="SSGN"),0)))</f>
        <v>1</v>
      </c>
      <c r="D5940" s="1" t="n">
        <v>5939</v>
      </c>
      <c r="E5940" s="1" t="s">
        <v>22635</v>
      </c>
      <c r="F5940" s="1"/>
      <c r="G5940" s="1" t="s">
        <v>22654</v>
      </c>
      <c r="H5940" s="1" t="s">
        <v>34517</v>
      </c>
      <c r="I5940" s="1" t="s">
        <v>34583</v>
      </c>
      <c r="J5940" s="1" t="s">
        <v>34584</v>
      </c>
      <c r="K5940" s="1" t="s">
        <v>34585</v>
      </c>
      <c r="L5940" s="1" t="s">
        <v>25254</v>
      </c>
      <c r="M5940" s="1" t="s">
        <v>25255</v>
      </c>
      <c r="N5940" s="1" t="s">
        <v>2732</v>
      </c>
      <c r="O5940" s="1" t="s">
        <v>25256</v>
      </c>
      <c r="P5940" s="1" t="n">
        <v>107318</v>
      </c>
      <c r="Q5940" s="1" t="n">
        <v>194445</v>
      </c>
      <c r="R5940" s="1" t="n">
        <v>194445</v>
      </c>
      <c r="S5940" s="1" t="n">
        <v>107318</v>
      </c>
      <c r="T5940" s="1" t="s">
        <v>69</v>
      </c>
      <c r="U5940" s="1" t="s">
        <v>16929</v>
      </c>
      <c r="V5940" s="1" t="s">
        <v>34629</v>
      </c>
      <c r="W5940" s="1" t="s">
        <v>34630</v>
      </c>
      <c r="X5940" s="1" t="s">
        <v>34629</v>
      </c>
      <c r="Y5940" s="1" t="s">
        <v>34631</v>
      </c>
      <c r="Z5940" s="1" t="n">
        <v>3</v>
      </c>
      <c r="AA5940" s="1" t="s">
        <v>65</v>
      </c>
      <c r="AB5940" s="1" t="s">
        <v>34632</v>
      </c>
      <c r="AC5940" s="2" t="s">
        <v>66</v>
      </c>
      <c r="AD5940" s="2" t="s">
        <v>67</v>
      </c>
      <c r="AP5940" s="2" t="s">
        <v>3206</v>
      </c>
      <c r="AQ5940" s="2" t="s">
        <v>3206</v>
      </c>
      <c r="AR5940" s="2" t="s">
        <v>3206</v>
      </c>
    </row>
    <row r="5941" customFormat="false" ht="12.75" hidden="false" customHeight="false" outlineLevel="0" collapsed="false">
      <c r="A5941" s="3" t="s">
        <v>34633</v>
      </c>
      <c r="B5941" s="1" t="s">
        <v>34634</v>
      </c>
      <c r="C5941" s="4" t="n">
        <f aca="false">IF(OR(T5941="SSES",T5941="VAR"),-COUNTIF(P$2:P$6715,R5941)+1,IF(T5941="ES",1,IF(OR(T5941="CL",T5941="OR",T5941="SBOR",T5941="SPFM",T5941="FM",T5941="SBFM",T5941="FO",T5941="GN",T5941="SSGN"),0)))</f>
        <v>1</v>
      </c>
      <c r="D5941" s="1" t="n">
        <v>5940</v>
      </c>
      <c r="E5941" s="1" t="s">
        <v>22635</v>
      </c>
      <c r="F5941" s="1"/>
      <c r="G5941" s="1" t="s">
        <v>22654</v>
      </c>
      <c r="H5941" s="1" t="s">
        <v>34517</v>
      </c>
      <c r="I5941" s="1" t="s">
        <v>34583</v>
      </c>
      <c r="J5941" s="1" t="s">
        <v>34635</v>
      </c>
      <c r="K5941" s="1"/>
      <c r="L5941" s="1" t="s">
        <v>25254</v>
      </c>
      <c r="M5941" s="1" t="s">
        <v>25255</v>
      </c>
      <c r="N5941" s="1" t="s">
        <v>2732</v>
      </c>
      <c r="O5941" s="1" t="s">
        <v>25256</v>
      </c>
      <c r="P5941" s="1" t="n">
        <v>126628</v>
      </c>
      <c r="Q5941" s="1" t="n">
        <v>198461</v>
      </c>
      <c r="R5941" s="1" t="n">
        <v>198461</v>
      </c>
      <c r="S5941" s="1" t="n">
        <v>126628</v>
      </c>
      <c r="T5941" s="1" t="s">
        <v>69</v>
      </c>
      <c r="U5941" s="1" t="s">
        <v>25290</v>
      </c>
      <c r="V5941" s="1" t="s">
        <v>34636</v>
      </c>
      <c r="W5941" s="1" t="s">
        <v>34637</v>
      </c>
      <c r="X5941" s="1" t="s">
        <v>34636</v>
      </c>
      <c r="Y5941" s="1" t="s">
        <v>34638</v>
      </c>
      <c r="Z5941" s="1" t="n">
        <v>3</v>
      </c>
      <c r="AA5941" s="1" t="s">
        <v>65</v>
      </c>
      <c r="AB5941" s="1" t="s">
        <v>34639</v>
      </c>
      <c r="AC5941" s="2" t="s">
        <v>66</v>
      </c>
      <c r="AD5941" s="2" t="s">
        <v>67</v>
      </c>
      <c r="AO5941" s="2" t="s">
        <v>3206</v>
      </c>
      <c r="AP5941" s="2" t="s">
        <v>3206</v>
      </c>
      <c r="AQ5941" s="2" t="s">
        <v>3206</v>
      </c>
    </row>
    <row r="5942" customFormat="false" ht="12.75" hidden="false" customHeight="false" outlineLevel="0" collapsed="false">
      <c r="A5942" s="3" t="s">
        <v>34640</v>
      </c>
      <c r="B5942" s="1" t="s">
        <v>34641</v>
      </c>
      <c r="C5942" s="4" t="n">
        <f aca="false">IF(OR(T5942="SSES",T5942="VAR"),-COUNTIF(P$2:P$6715,R5942)+1,IF(T5942="ES",1,IF(OR(T5942="CL",T5942="OR",T5942="SBOR",T5942="SPFM",T5942="FM",T5942="SBFM",T5942="FO",T5942="GN",T5942="SSGN"),0)))</f>
        <v>1</v>
      </c>
      <c r="D5942" s="1" t="n">
        <v>5941</v>
      </c>
      <c r="E5942" s="1" t="s">
        <v>22635</v>
      </c>
      <c r="F5942" s="1"/>
      <c r="G5942" s="1" t="s">
        <v>22654</v>
      </c>
      <c r="H5942" s="1" t="s">
        <v>34517</v>
      </c>
      <c r="I5942" s="1" t="s">
        <v>34583</v>
      </c>
      <c r="J5942" s="1" t="s">
        <v>34635</v>
      </c>
      <c r="K5942" s="1"/>
      <c r="L5942" s="1" t="s">
        <v>25254</v>
      </c>
      <c r="M5942" s="1" t="s">
        <v>25255</v>
      </c>
      <c r="N5942" s="1" t="s">
        <v>2732</v>
      </c>
      <c r="O5942" s="1" t="s">
        <v>25256</v>
      </c>
      <c r="P5942" s="1" t="n">
        <v>126650</v>
      </c>
      <c r="Q5942" s="1" t="n">
        <v>198461</v>
      </c>
      <c r="R5942" s="1" t="n">
        <v>198461</v>
      </c>
      <c r="S5942" s="1" t="n">
        <v>126650</v>
      </c>
      <c r="T5942" s="1" t="s">
        <v>69</v>
      </c>
      <c r="U5942" s="1" t="s">
        <v>34642</v>
      </c>
      <c r="V5942" s="1" t="s">
        <v>34643</v>
      </c>
      <c r="W5942" s="1" t="s">
        <v>34644</v>
      </c>
      <c r="X5942" s="1" t="s">
        <v>34643</v>
      </c>
      <c r="Y5942" s="1" t="s">
        <v>34645</v>
      </c>
      <c r="Z5942" s="1" t="n">
        <v>3</v>
      </c>
      <c r="AA5942" s="1" t="s">
        <v>65</v>
      </c>
      <c r="AB5942" s="1" t="s">
        <v>34646</v>
      </c>
      <c r="AC5942" s="2" t="s">
        <v>66</v>
      </c>
      <c r="AD5942" s="2" t="s">
        <v>67</v>
      </c>
      <c r="AO5942" s="2" t="s">
        <v>3206</v>
      </c>
      <c r="AP5942" s="2" t="s">
        <v>3206</v>
      </c>
      <c r="AQ5942" s="2" t="s">
        <v>3206</v>
      </c>
      <c r="AR5942" s="2" t="s">
        <v>3206</v>
      </c>
    </row>
    <row r="5943" customFormat="false" ht="12.75" hidden="false" customHeight="false" outlineLevel="0" collapsed="false">
      <c r="A5943" s="3" t="s">
        <v>34647</v>
      </c>
      <c r="B5943" s="1" t="s">
        <v>34648</v>
      </c>
      <c r="C5943" s="4" t="n">
        <f aca="false">IF(OR(T5943="SSES",T5943="VAR"),-COUNTIF(P$2:P$6715,R5943)+1,IF(T5943="ES",1,IF(OR(T5943="CL",T5943="OR",T5943="SBOR",T5943="SPFM",T5943="FM",T5943="SBFM",T5943="FO",T5943="GN",T5943="SSGN"),0)))</f>
        <v>1</v>
      </c>
      <c r="D5943" s="1" t="n">
        <v>5942</v>
      </c>
      <c r="E5943" s="1" t="s">
        <v>22635</v>
      </c>
      <c r="F5943" s="1"/>
      <c r="G5943" s="1" t="s">
        <v>22654</v>
      </c>
      <c r="H5943" s="1" t="s">
        <v>34517</v>
      </c>
      <c r="I5943" s="1" t="s">
        <v>34649</v>
      </c>
      <c r="J5943" s="1"/>
      <c r="K5943" s="1"/>
      <c r="L5943" s="1" t="s">
        <v>25254</v>
      </c>
      <c r="M5943" s="1" t="s">
        <v>25255</v>
      </c>
      <c r="N5943" s="1" t="s">
        <v>2732</v>
      </c>
      <c r="O5943" s="1" t="s">
        <v>25256</v>
      </c>
      <c r="P5943" s="1" t="n">
        <v>94411</v>
      </c>
      <c r="Q5943" s="1" t="n">
        <v>191544</v>
      </c>
      <c r="R5943" s="1" t="n">
        <v>191544</v>
      </c>
      <c r="S5943" s="1" t="n">
        <v>94411</v>
      </c>
      <c r="T5943" s="1" t="s">
        <v>69</v>
      </c>
      <c r="U5943" s="1" t="s">
        <v>16929</v>
      </c>
      <c r="V5943" s="1" t="s">
        <v>34650</v>
      </c>
      <c r="W5943" s="1" t="s">
        <v>34651</v>
      </c>
      <c r="X5943" s="1" t="s">
        <v>34650</v>
      </c>
      <c r="Y5943" s="1"/>
      <c r="Z5943" s="1" t="n">
        <v>3</v>
      </c>
      <c r="AA5943" s="1" t="s">
        <v>65</v>
      </c>
      <c r="AB5943" s="1" t="s">
        <v>34652</v>
      </c>
      <c r="AC5943" s="2" t="s">
        <v>66</v>
      </c>
      <c r="AD5943" s="2" t="s">
        <v>67</v>
      </c>
      <c r="AQ5943" s="2" t="s">
        <v>3206</v>
      </c>
    </row>
    <row r="5944" customFormat="false" ht="12.75" hidden="false" customHeight="false" outlineLevel="0" collapsed="false">
      <c r="A5944" s="3" t="s">
        <v>34653</v>
      </c>
      <c r="B5944" s="1" t="s">
        <v>34654</v>
      </c>
      <c r="C5944" s="4" t="n">
        <f aca="false">IF(OR(T5944="SSES",T5944="VAR"),-COUNTIF(P$2:P$6715,R5944)+1,IF(T5944="ES",1,IF(OR(T5944="CL",T5944="OR",T5944="SBOR",T5944="SPFM",T5944="FM",T5944="SBFM",T5944="FO",T5944="GN",T5944="SSGN"),0)))</f>
        <v>1</v>
      </c>
      <c r="D5944" s="1" t="n">
        <v>5943</v>
      </c>
      <c r="E5944" s="1" t="s">
        <v>22635</v>
      </c>
      <c r="F5944" s="1"/>
      <c r="G5944" s="1" t="s">
        <v>22654</v>
      </c>
      <c r="H5944" s="1" t="s">
        <v>34517</v>
      </c>
      <c r="I5944" s="1" t="s">
        <v>34649</v>
      </c>
      <c r="J5944" s="1"/>
      <c r="K5944" s="1"/>
      <c r="L5944" s="1" t="s">
        <v>25254</v>
      </c>
      <c r="M5944" s="1" t="s">
        <v>25255</v>
      </c>
      <c r="N5944" s="1" t="s">
        <v>2732</v>
      </c>
      <c r="O5944" s="1" t="s">
        <v>25256</v>
      </c>
      <c r="P5944" s="1" t="n">
        <v>94423</v>
      </c>
      <c r="Q5944" s="1" t="n">
        <v>191544</v>
      </c>
      <c r="R5944" s="1" t="n">
        <v>191544</v>
      </c>
      <c r="S5944" s="1" t="n">
        <v>94423</v>
      </c>
      <c r="T5944" s="1" t="s">
        <v>69</v>
      </c>
      <c r="U5944" s="1" t="s">
        <v>16929</v>
      </c>
      <c r="V5944" s="1" t="s">
        <v>34655</v>
      </c>
      <c r="W5944" s="1" t="s">
        <v>34656</v>
      </c>
      <c r="X5944" s="1" t="s">
        <v>34655</v>
      </c>
      <c r="Y5944" s="1"/>
      <c r="Z5944" s="1" t="n">
        <v>3</v>
      </c>
      <c r="AA5944" s="1" t="s">
        <v>65</v>
      </c>
      <c r="AB5944" s="1" t="s">
        <v>34657</v>
      </c>
      <c r="AC5944" s="2" t="s">
        <v>66</v>
      </c>
      <c r="AD5944" s="2" t="s">
        <v>67</v>
      </c>
      <c r="AQ5944" s="2" t="s">
        <v>3206</v>
      </c>
    </row>
    <row r="5945" customFormat="false" ht="12.75" hidden="false" customHeight="false" outlineLevel="0" collapsed="false">
      <c r="A5945" s="3" t="s">
        <v>34658</v>
      </c>
      <c r="B5945" s="1" t="s">
        <v>34659</v>
      </c>
      <c r="C5945" s="4" t="n">
        <f aca="false">IF(OR(T5945="SSES",T5945="VAR"),-COUNTIF(P$2:P$6715,R5945)+1,IF(T5945="ES",1,IF(OR(T5945="CL",T5945="OR",T5945="SBOR",T5945="SPFM",T5945="FM",T5945="SBFM",T5945="FO",T5945="GN",T5945="SSGN"),0)))</f>
        <v>1</v>
      </c>
      <c r="D5945" s="1" t="n">
        <v>5944</v>
      </c>
      <c r="E5945" s="1" t="s">
        <v>22635</v>
      </c>
      <c r="F5945" s="1"/>
      <c r="G5945" s="1" t="s">
        <v>22654</v>
      </c>
      <c r="H5945" s="1" t="s">
        <v>34517</v>
      </c>
      <c r="I5945" s="1" t="s">
        <v>34649</v>
      </c>
      <c r="J5945" s="1"/>
      <c r="K5945" s="1"/>
      <c r="L5945" s="1" t="s">
        <v>25254</v>
      </c>
      <c r="M5945" s="1" t="s">
        <v>25255</v>
      </c>
      <c r="N5945" s="1" t="s">
        <v>2732</v>
      </c>
      <c r="O5945" s="1" t="s">
        <v>25256</v>
      </c>
      <c r="P5945" s="1" t="n">
        <v>94432</v>
      </c>
      <c r="Q5945" s="1" t="n">
        <v>191544</v>
      </c>
      <c r="R5945" s="1" t="n">
        <v>191544</v>
      </c>
      <c r="S5945" s="1" t="n">
        <v>94432</v>
      </c>
      <c r="T5945" s="1" t="s">
        <v>69</v>
      </c>
      <c r="U5945" s="1" t="s">
        <v>16929</v>
      </c>
      <c r="V5945" s="1" t="s">
        <v>34660</v>
      </c>
      <c r="W5945" s="1" t="s">
        <v>34661</v>
      </c>
      <c r="X5945" s="1" t="s">
        <v>34660</v>
      </c>
      <c r="Y5945" s="1" t="s">
        <v>34662</v>
      </c>
      <c r="Z5945" s="1" t="n">
        <v>3</v>
      </c>
      <c r="AA5945" s="1" t="s">
        <v>65</v>
      </c>
      <c r="AB5945" s="1" t="s">
        <v>34663</v>
      </c>
      <c r="AC5945" s="2" t="s">
        <v>66</v>
      </c>
      <c r="AD5945" s="2" t="s">
        <v>67</v>
      </c>
      <c r="AP5945" s="2" t="s">
        <v>3206</v>
      </c>
      <c r="AQ5945" s="2" t="s">
        <v>3206</v>
      </c>
      <c r="AR5945" s="2" t="s">
        <v>3206</v>
      </c>
    </row>
    <row r="5946" customFormat="false" ht="12.75" hidden="false" customHeight="false" outlineLevel="0" collapsed="false">
      <c r="A5946" s="3" t="s">
        <v>34664</v>
      </c>
      <c r="B5946" s="1" t="s">
        <v>34665</v>
      </c>
      <c r="C5946" s="4" t="n">
        <f aca="false">IF(OR(T5946="SSES",T5946="VAR"),-COUNTIF(P$2:P$6715,R5946)+1,IF(T5946="ES",1,IF(OR(T5946="CL",T5946="OR",T5946="SBOR",T5946="SPFM",T5946="FM",T5946="SBFM",T5946="FO",T5946="GN",T5946="SSGN"),0)))</f>
        <v>1</v>
      </c>
      <c r="D5946" s="1" t="n">
        <v>5945</v>
      </c>
      <c r="E5946" s="1" t="s">
        <v>22635</v>
      </c>
      <c r="F5946" s="1"/>
      <c r="G5946" s="1" t="s">
        <v>22654</v>
      </c>
      <c r="H5946" s="1" t="s">
        <v>34517</v>
      </c>
      <c r="I5946" s="1" t="s">
        <v>34649</v>
      </c>
      <c r="J5946" s="1"/>
      <c r="K5946" s="1"/>
      <c r="L5946" s="1" t="s">
        <v>25254</v>
      </c>
      <c r="M5946" s="1" t="s">
        <v>25255</v>
      </c>
      <c r="N5946" s="1" t="s">
        <v>2732</v>
      </c>
      <c r="O5946" s="1" t="s">
        <v>25256</v>
      </c>
      <c r="P5946" s="1" t="n">
        <v>94435</v>
      </c>
      <c r="Q5946" s="1" t="n">
        <v>191544</v>
      </c>
      <c r="R5946" s="1" t="n">
        <v>191544</v>
      </c>
      <c r="S5946" s="1" t="n">
        <v>94435</v>
      </c>
      <c r="T5946" s="1" t="s">
        <v>69</v>
      </c>
      <c r="U5946" s="1" t="s">
        <v>16929</v>
      </c>
      <c r="V5946" s="1" t="s">
        <v>34666</v>
      </c>
      <c r="W5946" s="1" t="s">
        <v>34667</v>
      </c>
      <c r="X5946" s="1" t="s">
        <v>34666</v>
      </c>
      <c r="Y5946" s="1" t="s">
        <v>34668</v>
      </c>
      <c r="Z5946" s="1" t="n">
        <v>3</v>
      </c>
      <c r="AA5946" s="1" t="s">
        <v>65</v>
      </c>
      <c r="AB5946" s="1" t="s">
        <v>34669</v>
      </c>
      <c r="AC5946" s="2" t="s">
        <v>66</v>
      </c>
      <c r="AD5946" s="2" t="s">
        <v>67</v>
      </c>
      <c r="AN5946" s="2" t="s">
        <v>23134</v>
      </c>
      <c r="AP5946" s="2" t="s">
        <v>3206</v>
      </c>
      <c r="AQ5946" s="2" t="s">
        <v>3206</v>
      </c>
    </row>
    <row r="5947" customFormat="false" ht="12.75" hidden="false" customHeight="false" outlineLevel="0" collapsed="false">
      <c r="A5947" s="3" t="s">
        <v>34670</v>
      </c>
      <c r="B5947" s="1" t="s">
        <v>34671</v>
      </c>
      <c r="C5947" s="4" t="n">
        <f aca="false">IF(OR(T5947="SSES",T5947="VAR"),-COUNTIF(P$2:P$6715,R5947)+1,IF(T5947="ES",1,IF(OR(T5947="CL",T5947="OR",T5947="SBOR",T5947="SPFM",T5947="FM",T5947="SBFM",T5947="FO",T5947="GN",T5947="SSGN"),0)))</f>
        <v>0</v>
      </c>
      <c r="D5947" s="1" t="n">
        <v>5946</v>
      </c>
      <c r="E5947" s="1" t="s">
        <v>22635</v>
      </c>
      <c r="F5947" s="1"/>
      <c r="G5947" s="1" t="s">
        <v>22654</v>
      </c>
      <c r="H5947" s="1" t="s">
        <v>34672</v>
      </c>
      <c r="I5947" s="1" t="s">
        <v>34673</v>
      </c>
      <c r="J5947" s="1" t="s">
        <v>34674</v>
      </c>
      <c r="K5947" s="1"/>
      <c r="L5947" s="1" t="s">
        <v>25254</v>
      </c>
      <c r="M5947" s="1" t="s">
        <v>25255</v>
      </c>
      <c r="N5947" s="1" t="s">
        <v>2732</v>
      </c>
      <c r="O5947" s="1" t="s">
        <v>25256</v>
      </c>
      <c r="P5947" s="1" t="n">
        <v>194362</v>
      </c>
      <c r="Q5947" s="1" t="n">
        <v>921314</v>
      </c>
      <c r="R5947" s="1" t="n">
        <v>921314</v>
      </c>
      <c r="S5947" s="1" t="n">
        <v>194362</v>
      </c>
      <c r="T5947" s="1" t="s">
        <v>61</v>
      </c>
      <c r="U5947" s="1" t="s">
        <v>16929</v>
      </c>
      <c r="V5947" s="1" t="s">
        <v>34675</v>
      </c>
      <c r="W5947" s="1" t="s">
        <v>34676</v>
      </c>
      <c r="X5947" s="1" t="s">
        <v>34675</v>
      </c>
      <c r="Y5947" s="1" t="s">
        <v>34677</v>
      </c>
      <c r="Z5947" s="1"/>
      <c r="AA5947" s="1" t="s">
        <v>65</v>
      </c>
      <c r="AB5947" s="1"/>
    </row>
    <row r="5948" customFormat="false" ht="12.75" hidden="false" customHeight="false" outlineLevel="0" collapsed="false">
      <c r="A5948" s="3" t="s">
        <v>34678</v>
      </c>
      <c r="B5948" s="1" t="s">
        <v>34679</v>
      </c>
      <c r="C5948" s="4" t="n">
        <f aca="false">IF(OR(T5948="SSES",T5948="VAR"),-COUNTIF(P$2:P$6715,R5948)+1,IF(T5948="ES",1,IF(OR(T5948="CL",T5948="OR",T5948="SBOR",T5948="SPFM",T5948="FM",T5948="SBFM",T5948="FO",T5948="GN",T5948="SSGN"),0)))</f>
        <v>1</v>
      </c>
      <c r="D5948" s="1" t="n">
        <v>5947</v>
      </c>
      <c r="E5948" s="1" t="s">
        <v>22635</v>
      </c>
      <c r="F5948" s="1"/>
      <c r="G5948" s="1" t="s">
        <v>22654</v>
      </c>
      <c r="H5948" s="1" t="s">
        <v>34672</v>
      </c>
      <c r="I5948" s="1" t="s">
        <v>34673</v>
      </c>
      <c r="J5948" s="1" t="s">
        <v>34674</v>
      </c>
      <c r="K5948" s="1"/>
      <c r="L5948" s="1" t="s">
        <v>25254</v>
      </c>
      <c r="M5948" s="1" t="s">
        <v>25255</v>
      </c>
      <c r="N5948" s="1" t="s">
        <v>2732</v>
      </c>
      <c r="O5948" s="1" t="s">
        <v>25256</v>
      </c>
      <c r="P5948" s="1" t="n">
        <v>107106</v>
      </c>
      <c r="Q5948" s="1" t="n">
        <v>194362</v>
      </c>
      <c r="R5948" s="1" t="n">
        <v>194362</v>
      </c>
      <c r="S5948" s="1" t="n">
        <v>107106</v>
      </c>
      <c r="T5948" s="1" t="s">
        <v>69</v>
      </c>
      <c r="U5948" s="1" t="s">
        <v>16929</v>
      </c>
      <c r="V5948" s="1" t="s">
        <v>34680</v>
      </c>
      <c r="W5948" s="1" t="s">
        <v>34681</v>
      </c>
      <c r="X5948" s="1" t="s">
        <v>34680</v>
      </c>
      <c r="Y5948" s="1"/>
      <c r="Z5948" s="1" t="n">
        <v>3</v>
      </c>
      <c r="AA5948" s="1" t="s">
        <v>65</v>
      </c>
      <c r="AB5948" s="1" t="s">
        <v>34682</v>
      </c>
    </row>
    <row r="5949" customFormat="false" ht="12.75" hidden="false" customHeight="false" outlineLevel="0" collapsed="false">
      <c r="A5949" s="3" t="s">
        <v>34683</v>
      </c>
      <c r="B5949" s="1" t="s">
        <v>34684</v>
      </c>
      <c r="C5949" s="4" t="n">
        <f aca="false">IF(OR(T5949="SSES",T5949="VAR"),-COUNTIF(P$2:P$6715,R5949)+1,IF(T5949="ES",1,IF(OR(T5949="CL",T5949="OR",T5949="SBOR",T5949="SPFM",T5949="FM",T5949="SBFM",T5949="FO",T5949="GN",T5949="SSGN"),0)))</f>
        <v>1</v>
      </c>
      <c r="D5949" s="1" t="n">
        <v>5948</v>
      </c>
      <c r="E5949" s="1" t="s">
        <v>22635</v>
      </c>
      <c r="F5949" s="1"/>
      <c r="G5949" s="1" t="s">
        <v>22654</v>
      </c>
      <c r="H5949" s="1" t="s">
        <v>34672</v>
      </c>
      <c r="I5949" s="1" t="s">
        <v>34673</v>
      </c>
      <c r="J5949" s="1" t="s">
        <v>34674</v>
      </c>
      <c r="K5949" s="1"/>
      <c r="L5949" s="1" t="s">
        <v>25254</v>
      </c>
      <c r="M5949" s="1" t="s">
        <v>25255</v>
      </c>
      <c r="N5949" s="1" t="s">
        <v>2732</v>
      </c>
      <c r="O5949" s="1" t="s">
        <v>25256</v>
      </c>
      <c r="P5949" s="1" t="n">
        <v>107115</v>
      </c>
      <c r="Q5949" s="1" t="n">
        <v>194362</v>
      </c>
      <c r="R5949" s="1" t="n">
        <v>194362</v>
      </c>
      <c r="S5949" s="1" t="n">
        <v>107115</v>
      </c>
      <c r="T5949" s="1" t="s">
        <v>69</v>
      </c>
      <c r="U5949" s="1" t="s">
        <v>34685</v>
      </c>
      <c r="V5949" s="1" t="s">
        <v>34686</v>
      </c>
      <c r="W5949" s="1" t="s">
        <v>34687</v>
      </c>
      <c r="X5949" s="1" t="s">
        <v>34686</v>
      </c>
      <c r="Y5949" s="1" t="s">
        <v>34688</v>
      </c>
      <c r="Z5949" s="1" t="n">
        <v>3</v>
      </c>
      <c r="AA5949" s="1" t="s">
        <v>65</v>
      </c>
      <c r="AB5949" s="1" t="s">
        <v>34689</v>
      </c>
      <c r="AC5949" s="2" t="s">
        <v>66</v>
      </c>
      <c r="AD5949" s="2" t="s">
        <v>67</v>
      </c>
      <c r="AO5949" s="2" t="s">
        <v>3206</v>
      </c>
      <c r="AP5949" s="2" t="s">
        <v>3206</v>
      </c>
      <c r="AQ5949" s="2" t="s">
        <v>3206</v>
      </c>
      <c r="AU5949" s="2" t="s">
        <v>25272</v>
      </c>
    </row>
    <row r="5950" customFormat="false" ht="12.75" hidden="false" customHeight="false" outlineLevel="0" collapsed="false">
      <c r="A5950" s="3" t="s">
        <v>34690</v>
      </c>
      <c r="B5950" s="1" t="s">
        <v>34691</v>
      </c>
      <c r="C5950" s="4" t="n">
        <f aca="false">IF(OR(T5950="SSES",T5950="VAR"),-COUNTIF(P$2:P$6715,R5950)+1,IF(T5950="ES",1,IF(OR(T5950="CL",T5950="OR",T5950="SBOR",T5950="SPFM",T5950="FM",T5950="SBFM",T5950="FO",T5950="GN",T5950="SSGN"),0)))</f>
        <v>1</v>
      </c>
      <c r="D5950" s="1" t="n">
        <v>5949</v>
      </c>
      <c r="E5950" s="1" t="s">
        <v>22635</v>
      </c>
      <c r="F5950" s="1"/>
      <c r="G5950" s="1" t="s">
        <v>22654</v>
      </c>
      <c r="H5950" s="1" t="s">
        <v>34672</v>
      </c>
      <c r="I5950" s="1" t="s">
        <v>34673</v>
      </c>
      <c r="J5950" s="1" t="s">
        <v>34674</v>
      </c>
      <c r="K5950" s="1"/>
      <c r="L5950" s="1" t="s">
        <v>25254</v>
      </c>
      <c r="M5950" s="1" t="s">
        <v>25255</v>
      </c>
      <c r="N5950" s="1" t="s">
        <v>2732</v>
      </c>
      <c r="O5950" s="1" t="s">
        <v>25256</v>
      </c>
      <c r="P5950" s="1" t="n">
        <v>107117</v>
      </c>
      <c r="Q5950" s="1" t="n">
        <v>194362</v>
      </c>
      <c r="R5950" s="1" t="n">
        <v>194362</v>
      </c>
      <c r="S5950" s="1" t="n">
        <v>107117</v>
      </c>
      <c r="T5950" s="1" t="s">
        <v>69</v>
      </c>
      <c r="U5950" s="1" t="s">
        <v>16929</v>
      </c>
      <c r="V5950" s="1" t="s">
        <v>34692</v>
      </c>
      <c r="W5950" s="1" t="s">
        <v>34693</v>
      </c>
      <c r="X5950" s="1" t="s">
        <v>34692</v>
      </c>
      <c r="Y5950" s="1" t="s">
        <v>34694</v>
      </c>
      <c r="Z5950" s="1" t="n">
        <v>3</v>
      </c>
      <c r="AA5950" s="1" t="s">
        <v>65</v>
      </c>
      <c r="AB5950" s="1" t="s">
        <v>34695</v>
      </c>
      <c r="AC5950" s="2" t="s">
        <v>66</v>
      </c>
      <c r="AD5950" s="2" t="s">
        <v>67</v>
      </c>
      <c r="AO5950" s="2" t="s">
        <v>3206</v>
      </c>
      <c r="AP5950" s="2" t="s">
        <v>3206</v>
      </c>
      <c r="AQ5950" s="2" t="s">
        <v>3206</v>
      </c>
      <c r="AR5950" s="2" t="s">
        <v>3206</v>
      </c>
      <c r="AU5950" s="2" t="s">
        <v>25272</v>
      </c>
    </row>
    <row r="5951" customFormat="false" ht="12.75" hidden="false" customHeight="false" outlineLevel="0" collapsed="false">
      <c r="A5951" s="3" t="s">
        <v>34696</v>
      </c>
      <c r="B5951" s="1" t="s">
        <v>34697</v>
      </c>
      <c r="C5951" s="4" t="n">
        <f aca="false">IF(OR(T5951="SSES",T5951="VAR"),-COUNTIF(P$2:P$6715,R5951)+1,IF(T5951="ES",1,IF(OR(T5951="CL",T5951="OR",T5951="SBOR",T5951="SPFM",T5951="FM",T5951="SBFM",T5951="FO",T5951="GN",T5951="SSGN"),0)))</f>
        <v>1</v>
      </c>
      <c r="D5951" s="1" t="n">
        <v>5950</v>
      </c>
      <c r="E5951" s="1" t="s">
        <v>22635</v>
      </c>
      <c r="F5951" s="1"/>
      <c r="G5951" s="1" t="s">
        <v>22654</v>
      </c>
      <c r="H5951" s="1" t="s">
        <v>34672</v>
      </c>
      <c r="I5951" s="1" t="s">
        <v>34698</v>
      </c>
      <c r="J5951" s="1" t="s">
        <v>34699</v>
      </c>
      <c r="K5951" s="1" t="s">
        <v>34700</v>
      </c>
      <c r="L5951" s="1" t="s">
        <v>25254</v>
      </c>
      <c r="M5951" s="1" t="s">
        <v>25255</v>
      </c>
      <c r="N5951" s="1" t="s">
        <v>2732</v>
      </c>
      <c r="O5951" s="1" t="s">
        <v>25256</v>
      </c>
      <c r="P5951" s="1" t="n">
        <v>91256</v>
      </c>
      <c r="Q5951" s="1" t="n">
        <v>190849</v>
      </c>
      <c r="R5951" s="1" t="n">
        <v>190849</v>
      </c>
      <c r="S5951" s="1" t="n">
        <v>91256</v>
      </c>
      <c r="T5951" s="1" t="s">
        <v>69</v>
      </c>
      <c r="U5951" s="1" t="s">
        <v>16929</v>
      </c>
      <c r="V5951" s="1" t="s">
        <v>34701</v>
      </c>
      <c r="W5951" s="1" t="s">
        <v>34702</v>
      </c>
      <c r="X5951" s="1" t="s">
        <v>34701</v>
      </c>
      <c r="Y5951" s="1" t="s">
        <v>34703</v>
      </c>
      <c r="Z5951" s="1" t="n">
        <v>3</v>
      </c>
      <c r="AA5951" s="1" t="s">
        <v>65</v>
      </c>
      <c r="AB5951" s="1" t="s">
        <v>34704</v>
      </c>
      <c r="AC5951" s="2" t="s">
        <v>66</v>
      </c>
      <c r="AD5951" s="2" t="s">
        <v>67</v>
      </c>
      <c r="AQ5951" s="2" t="s">
        <v>3206</v>
      </c>
      <c r="AR5951" s="2" t="s">
        <v>3206</v>
      </c>
      <c r="AU5951" s="2" t="s">
        <v>25272</v>
      </c>
    </row>
    <row r="5952" customFormat="false" ht="12.75" hidden="false" customHeight="false" outlineLevel="0" collapsed="false">
      <c r="A5952" s="3" t="s">
        <v>34705</v>
      </c>
      <c r="B5952" s="1" t="s">
        <v>34706</v>
      </c>
      <c r="C5952" s="4" t="n">
        <f aca="false">IF(OR(T5952="SSES",T5952="VAR"),-COUNTIF(P$2:P$6715,R5952)+1,IF(T5952="ES",1,IF(OR(T5952="CL",T5952="OR",T5952="SBOR",T5952="SPFM",T5952="FM",T5952="SBFM",T5952="FO",T5952="GN",T5952="SSGN"),0)))</f>
        <v>1</v>
      </c>
      <c r="D5952" s="1" t="n">
        <v>5951</v>
      </c>
      <c r="E5952" s="1" t="s">
        <v>22635</v>
      </c>
      <c r="F5952" s="1"/>
      <c r="G5952" s="1" t="s">
        <v>22654</v>
      </c>
      <c r="H5952" s="1" t="s">
        <v>34672</v>
      </c>
      <c r="I5952" s="1" t="s">
        <v>34698</v>
      </c>
      <c r="J5952" s="1" t="s">
        <v>34699</v>
      </c>
      <c r="K5952" s="1" t="s">
        <v>34700</v>
      </c>
      <c r="L5952" s="1" t="s">
        <v>25254</v>
      </c>
      <c r="M5952" s="1" t="s">
        <v>25255</v>
      </c>
      <c r="N5952" s="1" t="s">
        <v>2732</v>
      </c>
      <c r="O5952" s="1" t="s">
        <v>25256</v>
      </c>
      <c r="P5952" s="1" t="n">
        <v>91267</v>
      </c>
      <c r="Q5952" s="1" t="n">
        <v>190849</v>
      </c>
      <c r="R5952" s="1" t="n">
        <v>190849</v>
      </c>
      <c r="S5952" s="1" t="n">
        <v>91267</v>
      </c>
      <c r="T5952" s="1" t="s">
        <v>69</v>
      </c>
      <c r="U5952" s="1" t="s">
        <v>34707</v>
      </c>
      <c r="V5952" s="1" t="s">
        <v>34708</v>
      </c>
      <c r="W5952" s="1" t="s">
        <v>34709</v>
      </c>
      <c r="X5952" s="1" t="s">
        <v>34708</v>
      </c>
      <c r="Y5952" s="1" t="s">
        <v>34710</v>
      </c>
      <c r="Z5952" s="1" t="n">
        <v>3</v>
      </c>
      <c r="AA5952" s="1" t="s">
        <v>65</v>
      </c>
      <c r="AB5952" s="1" t="s">
        <v>34711</v>
      </c>
      <c r="AC5952" s="2" t="s">
        <v>66</v>
      </c>
      <c r="AD5952" s="2" t="s">
        <v>67</v>
      </c>
      <c r="AR5952" s="2" t="s">
        <v>9018</v>
      </c>
      <c r="AU5952" s="2" t="s">
        <v>25272</v>
      </c>
    </row>
    <row r="5953" customFormat="false" ht="12.75" hidden="false" customHeight="false" outlineLevel="0" collapsed="false">
      <c r="A5953" s="3" t="s">
        <v>34712</v>
      </c>
      <c r="B5953" s="1" t="s">
        <v>34713</v>
      </c>
      <c r="C5953" s="4" t="n">
        <f aca="false">IF(OR(T5953="SSES",T5953="VAR"),-COUNTIF(P$2:P$6715,R5953)+1,IF(T5953="ES",1,IF(OR(T5953="CL",T5953="OR",T5953="SBOR",T5953="SPFM",T5953="FM",T5953="SBFM",T5953="FO",T5953="GN",T5953="SSGN"),0)))</f>
        <v>1</v>
      </c>
      <c r="D5953" s="1" t="n">
        <v>5952</v>
      </c>
      <c r="E5953" s="1" t="s">
        <v>22635</v>
      </c>
      <c r="F5953" s="1"/>
      <c r="G5953" s="1" t="s">
        <v>22654</v>
      </c>
      <c r="H5953" s="1" t="s">
        <v>34672</v>
      </c>
      <c r="I5953" s="1" t="s">
        <v>34698</v>
      </c>
      <c r="J5953" s="1" t="s">
        <v>34699</v>
      </c>
      <c r="K5953" s="1" t="s">
        <v>34700</v>
      </c>
      <c r="L5953" s="1" t="s">
        <v>25254</v>
      </c>
      <c r="M5953" s="1" t="s">
        <v>25255</v>
      </c>
      <c r="N5953" s="1" t="s">
        <v>2732</v>
      </c>
      <c r="O5953" s="1" t="s">
        <v>25256</v>
      </c>
      <c r="P5953" s="1" t="n">
        <v>91258</v>
      </c>
      <c r="Q5953" s="1" t="n">
        <v>190849</v>
      </c>
      <c r="R5953" s="1" t="n">
        <v>190849</v>
      </c>
      <c r="S5953" s="1" t="n">
        <v>91258</v>
      </c>
      <c r="T5953" s="1" t="s">
        <v>69</v>
      </c>
      <c r="U5953" s="1" t="s">
        <v>16929</v>
      </c>
      <c r="V5953" s="1" t="s">
        <v>34714</v>
      </c>
      <c r="W5953" s="1" t="s">
        <v>34715</v>
      </c>
      <c r="X5953" s="1" t="s">
        <v>34714</v>
      </c>
      <c r="Y5953" s="1" t="s">
        <v>34716</v>
      </c>
      <c r="Z5953" s="1" t="n">
        <v>3</v>
      </c>
      <c r="AA5953" s="1" t="s">
        <v>65</v>
      </c>
      <c r="AB5953" s="1" t="s">
        <v>34717</v>
      </c>
      <c r="AC5953" s="2" t="s">
        <v>66</v>
      </c>
      <c r="AD5953" s="2" t="s">
        <v>67</v>
      </c>
      <c r="AQ5953" s="2" t="s">
        <v>3206</v>
      </c>
      <c r="AR5953" s="2" t="s">
        <v>3206</v>
      </c>
    </row>
    <row r="5954" customFormat="false" ht="12.75" hidden="false" customHeight="false" outlineLevel="0" collapsed="false">
      <c r="A5954" s="3" t="s">
        <v>34718</v>
      </c>
      <c r="B5954" s="1" t="s">
        <v>34719</v>
      </c>
      <c r="C5954" s="4" t="n">
        <f aca="false">IF(OR(T5954="SSES",T5954="VAR"),-COUNTIF(P$2:P$6715,R5954)+1,IF(T5954="ES",1,IF(OR(T5954="CL",T5954="OR",T5954="SBOR",T5954="SPFM",T5954="FM",T5954="SBFM",T5954="FO",T5954="GN",T5954="SSGN"),0)))</f>
        <v>0</v>
      </c>
      <c r="D5954" s="1" t="n">
        <v>5953</v>
      </c>
      <c r="E5954" s="1" t="s">
        <v>22635</v>
      </c>
      <c r="F5954" s="1"/>
      <c r="G5954" s="1" t="s">
        <v>22654</v>
      </c>
      <c r="H5954" s="1" t="s">
        <v>34672</v>
      </c>
      <c r="I5954" s="1" t="s">
        <v>34698</v>
      </c>
      <c r="J5954" s="1" t="s">
        <v>34699</v>
      </c>
      <c r="K5954" s="1" t="s">
        <v>34720</v>
      </c>
      <c r="L5954" s="1" t="s">
        <v>25254</v>
      </c>
      <c r="M5954" s="1" t="s">
        <v>25255</v>
      </c>
      <c r="N5954" s="1" t="s">
        <v>2732</v>
      </c>
      <c r="O5954" s="1" t="s">
        <v>25256</v>
      </c>
      <c r="P5954" s="1" t="n">
        <v>192232</v>
      </c>
      <c r="Q5954" s="1" t="n">
        <v>921225</v>
      </c>
      <c r="R5954" s="1" t="n">
        <v>921225</v>
      </c>
      <c r="S5954" s="1" t="n">
        <v>192232</v>
      </c>
      <c r="T5954" s="1" t="s">
        <v>61</v>
      </c>
      <c r="U5954" s="1" t="s">
        <v>16929</v>
      </c>
      <c r="V5954" s="1" t="s">
        <v>34721</v>
      </c>
      <c r="W5954" s="1" t="s">
        <v>34722</v>
      </c>
      <c r="X5954" s="1" t="s">
        <v>34721</v>
      </c>
      <c r="Y5954" s="1" t="s">
        <v>34723</v>
      </c>
      <c r="Z5954" s="1" t="n">
        <v>3</v>
      </c>
      <c r="AA5954" s="1" t="s">
        <v>65</v>
      </c>
      <c r="AB5954" s="1"/>
      <c r="AC5954" s="2" t="s">
        <v>66</v>
      </c>
      <c r="AD5954" s="2" t="s">
        <v>67</v>
      </c>
    </row>
    <row r="5955" customFormat="false" ht="12.75" hidden="false" customHeight="false" outlineLevel="0" collapsed="false">
      <c r="A5955" s="3" t="s">
        <v>34724</v>
      </c>
      <c r="B5955" s="1" t="s">
        <v>34725</v>
      </c>
      <c r="C5955" s="4" t="n">
        <f aca="false">IF(OR(T5955="SSES",T5955="VAR"),-COUNTIF(P$2:P$6715,R5955)+1,IF(T5955="ES",1,IF(OR(T5955="CL",T5955="OR",T5955="SBOR",T5955="SPFM",T5955="FM",T5955="SBFM",T5955="FO",T5955="GN",T5955="SSGN"),0)))</f>
        <v>1</v>
      </c>
      <c r="D5955" s="1" t="n">
        <v>5954</v>
      </c>
      <c r="E5955" s="1" t="s">
        <v>22635</v>
      </c>
      <c r="F5955" s="1"/>
      <c r="G5955" s="1" t="s">
        <v>22654</v>
      </c>
      <c r="H5955" s="1" t="s">
        <v>34672</v>
      </c>
      <c r="I5955" s="1" t="s">
        <v>34698</v>
      </c>
      <c r="J5955" s="1" t="s">
        <v>34699</v>
      </c>
      <c r="K5955" s="1" t="s">
        <v>34720</v>
      </c>
      <c r="L5955" s="1" t="s">
        <v>25254</v>
      </c>
      <c r="M5955" s="1" t="s">
        <v>25255</v>
      </c>
      <c r="N5955" s="1" t="s">
        <v>2732</v>
      </c>
      <c r="O5955" s="1" t="s">
        <v>25256</v>
      </c>
      <c r="P5955" s="1" t="n">
        <v>96130</v>
      </c>
      <c r="Q5955" s="1" t="n">
        <v>192232</v>
      </c>
      <c r="R5955" s="1" t="n">
        <v>192232</v>
      </c>
      <c r="S5955" s="1" t="n">
        <v>96130</v>
      </c>
      <c r="T5955" s="1" t="s">
        <v>69</v>
      </c>
      <c r="U5955" s="1" t="s">
        <v>27391</v>
      </c>
      <c r="V5955" s="1" t="s">
        <v>34726</v>
      </c>
      <c r="W5955" s="1" t="s">
        <v>34727</v>
      </c>
      <c r="X5955" s="1" t="s">
        <v>34726</v>
      </c>
      <c r="Y5955" s="1" t="s">
        <v>34728</v>
      </c>
      <c r="Z5955" s="1" t="n">
        <v>3</v>
      </c>
      <c r="AA5955" s="1" t="s">
        <v>65</v>
      </c>
      <c r="AB5955" s="1" t="s">
        <v>34729</v>
      </c>
    </row>
    <row r="5956" customFormat="false" ht="12.75" hidden="false" customHeight="false" outlineLevel="0" collapsed="false">
      <c r="A5956" s="3" t="s">
        <v>34730</v>
      </c>
      <c r="B5956" s="1" t="s">
        <v>34731</v>
      </c>
      <c r="C5956" s="4" t="n">
        <f aca="false">IF(OR(T5956="SSES",T5956="VAR"),-COUNTIF(P$2:P$6715,R5956)+1,IF(T5956="ES",1,IF(OR(T5956="CL",T5956="OR",T5956="SBOR",T5956="SPFM",T5956="FM",T5956="SBFM",T5956="FO",T5956="GN",T5956="SSGN"),0)))</f>
        <v>1</v>
      </c>
      <c r="D5956" s="1" t="n">
        <v>5955</v>
      </c>
      <c r="E5956" s="1" t="s">
        <v>22635</v>
      </c>
      <c r="F5956" s="1"/>
      <c r="G5956" s="1" t="s">
        <v>22654</v>
      </c>
      <c r="H5956" s="1" t="s">
        <v>34672</v>
      </c>
      <c r="I5956" s="1" t="s">
        <v>34698</v>
      </c>
      <c r="J5956" s="1" t="s">
        <v>34699</v>
      </c>
      <c r="K5956" s="1" t="s">
        <v>34720</v>
      </c>
      <c r="L5956" s="1" t="s">
        <v>25254</v>
      </c>
      <c r="M5956" s="1" t="s">
        <v>25255</v>
      </c>
      <c r="N5956" s="1" t="s">
        <v>2732</v>
      </c>
      <c r="O5956" s="1" t="s">
        <v>25256</v>
      </c>
      <c r="P5956" s="1" t="n">
        <v>96136</v>
      </c>
      <c r="Q5956" s="1" t="n">
        <v>192232</v>
      </c>
      <c r="R5956" s="1" t="n">
        <v>192232</v>
      </c>
      <c r="S5956" s="1" t="n">
        <v>96136</v>
      </c>
      <c r="T5956" s="1" t="s">
        <v>69</v>
      </c>
      <c r="U5956" s="1" t="s">
        <v>16929</v>
      </c>
      <c r="V5956" s="1" t="s">
        <v>34732</v>
      </c>
      <c r="W5956" s="1" t="s">
        <v>34733</v>
      </c>
      <c r="X5956" s="1" t="s">
        <v>34732</v>
      </c>
      <c r="Y5956" s="1"/>
      <c r="Z5956" s="1" t="n">
        <v>3</v>
      </c>
      <c r="AA5956" s="1" t="s">
        <v>65</v>
      </c>
      <c r="AB5956" s="1" t="s">
        <v>34734</v>
      </c>
      <c r="AC5956" s="2" t="s">
        <v>66</v>
      </c>
      <c r="AD5956" s="2" t="s">
        <v>67</v>
      </c>
      <c r="AO5956" s="2" t="s">
        <v>3206</v>
      </c>
      <c r="AQ5956" s="2" t="s">
        <v>3206</v>
      </c>
    </row>
    <row r="5957" customFormat="false" ht="12.75" hidden="false" customHeight="false" outlineLevel="0" collapsed="false">
      <c r="A5957" s="3" t="s">
        <v>34735</v>
      </c>
      <c r="B5957" s="1" t="s">
        <v>34736</v>
      </c>
      <c r="C5957" s="4" t="n">
        <f aca="false">IF(OR(T5957="SSES",T5957="VAR"),-COUNTIF(P$2:P$6715,R5957)+1,IF(T5957="ES",1,IF(OR(T5957="CL",T5957="OR",T5957="SBOR",T5957="SPFM",T5957="FM",T5957="SBFM",T5957="FO",T5957="GN",T5957="SSGN"),0)))</f>
        <v>1</v>
      </c>
      <c r="D5957" s="1" t="n">
        <v>5956</v>
      </c>
      <c r="E5957" s="1" t="s">
        <v>22635</v>
      </c>
      <c r="F5957" s="1"/>
      <c r="G5957" s="1" t="s">
        <v>22654</v>
      </c>
      <c r="H5957" s="1" t="s">
        <v>34672</v>
      </c>
      <c r="I5957" s="1" t="s">
        <v>34698</v>
      </c>
      <c r="J5957" s="1" t="s">
        <v>34699</v>
      </c>
      <c r="K5957" s="1" t="s">
        <v>34720</v>
      </c>
      <c r="L5957" s="1" t="s">
        <v>25254</v>
      </c>
      <c r="M5957" s="1" t="s">
        <v>25255</v>
      </c>
      <c r="N5957" s="1" t="s">
        <v>2732</v>
      </c>
      <c r="O5957" s="1" t="s">
        <v>25256</v>
      </c>
      <c r="P5957" s="1" t="n">
        <v>96149</v>
      </c>
      <c r="Q5957" s="1" t="n">
        <v>192232</v>
      </c>
      <c r="R5957" s="1" t="n">
        <v>192232</v>
      </c>
      <c r="S5957" s="1" t="n">
        <v>96149</v>
      </c>
      <c r="T5957" s="1" t="s">
        <v>69</v>
      </c>
      <c r="U5957" s="1" t="s">
        <v>34737</v>
      </c>
      <c r="V5957" s="1" t="s">
        <v>34738</v>
      </c>
      <c r="W5957" s="1" t="s">
        <v>34739</v>
      </c>
      <c r="X5957" s="1" t="s">
        <v>34738</v>
      </c>
      <c r="Y5957" s="1" t="s">
        <v>34740</v>
      </c>
      <c r="Z5957" s="1" t="n">
        <v>3</v>
      </c>
      <c r="AA5957" s="1" t="s">
        <v>173</v>
      </c>
      <c r="AB5957" s="1" t="s">
        <v>34741</v>
      </c>
      <c r="AC5957" s="2" t="s">
        <v>66</v>
      </c>
      <c r="AD5957" s="2" t="s">
        <v>67</v>
      </c>
      <c r="AO5957" s="2" t="s">
        <v>3206</v>
      </c>
      <c r="AQ5957" s="2" t="s">
        <v>9018</v>
      </c>
      <c r="AR5957" s="2" t="s">
        <v>9018</v>
      </c>
      <c r="AS5957" s="2" t="s">
        <v>3772</v>
      </c>
    </row>
    <row r="5958" customFormat="false" ht="12.75" hidden="false" customHeight="false" outlineLevel="0" collapsed="false">
      <c r="A5958" s="3" t="s">
        <v>34742</v>
      </c>
      <c r="B5958" s="1" t="s">
        <v>34743</v>
      </c>
      <c r="C5958" s="4" t="n">
        <f aca="false">IF(OR(T5958="SSES",T5958="VAR"),-COUNTIF(P$2:P$6715,R5958)+1,IF(T5958="ES",1,IF(OR(T5958="CL",T5958="OR",T5958="SBOR",T5958="SPFM",T5958="FM",T5958="SBFM",T5958="FO",T5958="GN",T5958="SSGN"),0)))</f>
        <v>1</v>
      </c>
      <c r="D5958" s="1" t="n">
        <v>5957</v>
      </c>
      <c r="E5958" s="1" t="s">
        <v>22635</v>
      </c>
      <c r="F5958" s="1"/>
      <c r="G5958" s="1" t="s">
        <v>22654</v>
      </c>
      <c r="H5958" s="1" t="s">
        <v>34672</v>
      </c>
      <c r="I5958" s="1" t="s">
        <v>34698</v>
      </c>
      <c r="J5958" s="1" t="s">
        <v>34699</v>
      </c>
      <c r="K5958" s="1" t="s">
        <v>34720</v>
      </c>
      <c r="L5958" s="1" t="s">
        <v>25254</v>
      </c>
      <c r="M5958" s="1" t="s">
        <v>25255</v>
      </c>
      <c r="N5958" s="1" t="s">
        <v>2732</v>
      </c>
      <c r="O5958" s="1" t="s">
        <v>25256</v>
      </c>
      <c r="P5958" s="1" t="n">
        <v>96150</v>
      </c>
      <c r="Q5958" s="1" t="n">
        <v>192232</v>
      </c>
      <c r="R5958" s="1" t="n">
        <v>192232</v>
      </c>
      <c r="S5958" s="1" t="n">
        <v>96150</v>
      </c>
      <c r="T5958" s="1" t="s">
        <v>69</v>
      </c>
      <c r="U5958" s="1" t="s">
        <v>34744</v>
      </c>
      <c r="V5958" s="1" t="s">
        <v>34745</v>
      </c>
      <c r="W5958" s="1" t="s">
        <v>34746</v>
      </c>
      <c r="X5958" s="1" t="s">
        <v>34745</v>
      </c>
      <c r="Y5958" s="1"/>
      <c r="Z5958" s="1" t="n">
        <v>3</v>
      </c>
      <c r="AA5958" s="1" t="s">
        <v>65</v>
      </c>
      <c r="AB5958" s="1" t="s">
        <v>34747</v>
      </c>
      <c r="AC5958" s="2" t="s">
        <v>66</v>
      </c>
      <c r="AD5958" s="2" t="s">
        <v>67</v>
      </c>
      <c r="AQ5958" s="2" t="s">
        <v>3206</v>
      </c>
      <c r="AR5958" s="2" t="s">
        <v>3206</v>
      </c>
    </row>
    <row r="5959" customFormat="false" ht="12.75" hidden="false" customHeight="false" outlineLevel="0" collapsed="false">
      <c r="A5959" s="3" t="s">
        <v>34748</v>
      </c>
      <c r="B5959" s="1" t="s">
        <v>34749</v>
      </c>
      <c r="C5959" s="4" t="n">
        <f aca="false">IF(OR(T5959="SSES",T5959="VAR"),-COUNTIF(P$2:P$6715,R5959)+1,IF(T5959="ES",1,IF(OR(T5959="CL",T5959="OR",T5959="SBOR",T5959="SPFM",T5959="FM",T5959="SBFM",T5959="FO",T5959="GN",T5959="SSGN"),0)))</f>
        <v>1</v>
      </c>
      <c r="D5959" s="1" t="n">
        <v>5958</v>
      </c>
      <c r="E5959" s="1" t="s">
        <v>22635</v>
      </c>
      <c r="F5959" s="1"/>
      <c r="G5959" s="1" t="s">
        <v>22654</v>
      </c>
      <c r="H5959" s="1" t="s">
        <v>34672</v>
      </c>
      <c r="I5959" s="1" t="s">
        <v>34698</v>
      </c>
      <c r="J5959" s="1" t="s">
        <v>34699</v>
      </c>
      <c r="K5959" s="1" t="s">
        <v>34720</v>
      </c>
      <c r="L5959" s="1" t="s">
        <v>25254</v>
      </c>
      <c r="M5959" s="1" t="s">
        <v>25255</v>
      </c>
      <c r="N5959" s="1" t="s">
        <v>2732</v>
      </c>
      <c r="O5959" s="1" t="s">
        <v>25256</v>
      </c>
      <c r="P5959" s="1" t="n">
        <v>96163</v>
      </c>
      <c r="Q5959" s="1" t="n">
        <v>192232</v>
      </c>
      <c r="R5959" s="1" t="n">
        <v>192232</v>
      </c>
      <c r="S5959" s="1" t="n">
        <v>96163</v>
      </c>
      <c r="T5959" s="1" t="s">
        <v>69</v>
      </c>
      <c r="U5959" s="1" t="s">
        <v>27391</v>
      </c>
      <c r="V5959" s="1" t="s">
        <v>34750</v>
      </c>
      <c r="W5959" s="1" t="s">
        <v>34751</v>
      </c>
      <c r="X5959" s="1" t="s">
        <v>34750</v>
      </c>
      <c r="Y5959" s="1"/>
      <c r="Z5959" s="1" t="n">
        <v>3</v>
      </c>
      <c r="AA5959" s="1" t="s">
        <v>65</v>
      </c>
      <c r="AB5959" s="1" t="s">
        <v>34752</v>
      </c>
      <c r="AC5959" s="2" t="s">
        <v>66</v>
      </c>
      <c r="AD5959" s="2" t="s">
        <v>67</v>
      </c>
      <c r="AL5959" s="2" t="s">
        <v>26828</v>
      </c>
      <c r="AQ5959" s="2" t="s">
        <v>3206</v>
      </c>
      <c r="AR5959" s="2" t="s">
        <v>3206</v>
      </c>
    </row>
    <row r="5960" customFormat="false" ht="12.75" hidden="false" customHeight="false" outlineLevel="0" collapsed="false">
      <c r="A5960" s="3" t="s">
        <v>34753</v>
      </c>
      <c r="B5960" s="1" t="s">
        <v>34754</v>
      </c>
      <c r="C5960" s="4" t="n">
        <f aca="false">IF(OR(T5960="SSES",T5960="VAR"),-COUNTIF(P$2:P$6715,R5960)+1,IF(T5960="ES",1,IF(OR(T5960="CL",T5960="OR",T5960="SBOR",T5960="SPFM",T5960="FM",T5960="SBFM",T5960="FO",T5960="GN",T5960="SSGN"),0)))</f>
        <v>1</v>
      </c>
      <c r="D5960" s="1" t="n">
        <v>5959</v>
      </c>
      <c r="E5960" s="1" t="s">
        <v>22635</v>
      </c>
      <c r="F5960" s="1"/>
      <c r="G5960" s="1" t="s">
        <v>22654</v>
      </c>
      <c r="H5960" s="1" t="s">
        <v>34672</v>
      </c>
      <c r="I5960" s="1" t="s">
        <v>34698</v>
      </c>
      <c r="J5960" s="1" t="s">
        <v>34699</v>
      </c>
      <c r="K5960" s="1" t="s">
        <v>34720</v>
      </c>
      <c r="L5960" s="1" t="s">
        <v>25254</v>
      </c>
      <c r="M5960" s="1" t="s">
        <v>25255</v>
      </c>
      <c r="N5960" s="1" t="s">
        <v>2732</v>
      </c>
      <c r="O5960" s="1" t="s">
        <v>25256</v>
      </c>
      <c r="P5960" s="1" t="n">
        <v>96165</v>
      </c>
      <c r="Q5960" s="1" t="n">
        <v>192232</v>
      </c>
      <c r="R5960" s="1" t="n">
        <v>192232</v>
      </c>
      <c r="S5960" s="1" t="n">
        <v>96165</v>
      </c>
      <c r="T5960" s="1" t="s">
        <v>69</v>
      </c>
      <c r="U5960" s="1" t="s">
        <v>34755</v>
      </c>
      <c r="V5960" s="1" t="s">
        <v>34756</v>
      </c>
      <c r="W5960" s="1" t="s">
        <v>34757</v>
      </c>
      <c r="X5960" s="1" t="s">
        <v>34756</v>
      </c>
      <c r="Y5960" s="1"/>
      <c r="Z5960" s="1" t="n">
        <v>3</v>
      </c>
      <c r="AA5960" s="1" t="s">
        <v>65</v>
      </c>
      <c r="AB5960" s="1" t="s">
        <v>34758</v>
      </c>
      <c r="AC5960" s="2" t="s">
        <v>66</v>
      </c>
      <c r="AD5960" s="2" t="s">
        <v>67</v>
      </c>
      <c r="AQ5960" s="2" t="s">
        <v>3206</v>
      </c>
      <c r="AR5960" s="2" t="s">
        <v>3206</v>
      </c>
    </row>
    <row r="5961" customFormat="false" ht="12.75" hidden="false" customHeight="false" outlineLevel="0" collapsed="false">
      <c r="A5961" s="3" t="s">
        <v>34759</v>
      </c>
      <c r="B5961" s="1" t="s">
        <v>34760</v>
      </c>
      <c r="C5961" s="4" t="n">
        <f aca="false">IF(OR(T5961="SSES",T5961="VAR"),-COUNTIF(P$2:P$6715,R5961)+1,IF(T5961="ES",1,IF(OR(T5961="CL",T5961="OR",T5961="SBOR",T5961="SPFM",T5961="FM",T5961="SBFM",T5961="FO",T5961="GN",T5961="SSGN"),0)))</f>
        <v>1</v>
      </c>
      <c r="D5961" s="1" t="n">
        <v>5960</v>
      </c>
      <c r="E5961" s="1" t="s">
        <v>22635</v>
      </c>
      <c r="F5961" s="1"/>
      <c r="G5961" s="1" t="s">
        <v>22654</v>
      </c>
      <c r="H5961" s="1" t="s">
        <v>34672</v>
      </c>
      <c r="I5961" s="1" t="s">
        <v>34698</v>
      </c>
      <c r="J5961" s="1" t="s">
        <v>34699</v>
      </c>
      <c r="K5961" s="1" t="s">
        <v>34720</v>
      </c>
      <c r="L5961" s="1" t="s">
        <v>25254</v>
      </c>
      <c r="M5961" s="1" t="s">
        <v>25255</v>
      </c>
      <c r="N5961" s="1" t="s">
        <v>2732</v>
      </c>
      <c r="O5961" s="1" t="s">
        <v>25256</v>
      </c>
      <c r="P5961" s="1" t="n">
        <v>96180</v>
      </c>
      <c r="Q5961" s="1" t="n">
        <v>192232</v>
      </c>
      <c r="R5961" s="1" t="n">
        <v>192232</v>
      </c>
      <c r="S5961" s="1" t="n">
        <v>96180</v>
      </c>
      <c r="T5961" s="1" t="s">
        <v>69</v>
      </c>
      <c r="U5961" s="1" t="s">
        <v>16929</v>
      </c>
      <c r="V5961" s="1" t="s">
        <v>34761</v>
      </c>
      <c r="W5961" s="1" t="s">
        <v>34762</v>
      </c>
      <c r="X5961" s="1" t="s">
        <v>34761</v>
      </c>
      <c r="Y5961" s="1" t="s">
        <v>34763</v>
      </c>
      <c r="Z5961" s="1" t="n">
        <v>3</v>
      </c>
      <c r="AA5961" s="1" t="s">
        <v>65</v>
      </c>
      <c r="AB5961" s="1" t="s">
        <v>34764</v>
      </c>
      <c r="AC5961" s="2" t="s">
        <v>66</v>
      </c>
      <c r="AD5961" s="2" t="s">
        <v>67</v>
      </c>
      <c r="AO5961" s="2" t="s">
        <v>3206</v>
      </c>
      <c r="AQ5961" s="2" t="s">
        <v>3206</v>
      </c>
      <c r="AR5961" s="2" t="s">
        <v>3206</v>
      </c>
      <c r="AU5961" s="2" t="s">
        <v>25272</v>
      </c>
    </row>
    <row r="5962" customFormat="false" ht="12.75" hidden="false" customHeight="false" outlineLevel="0" collapsed="false">
      <c r="A5962" s="3" t="s">
        <v>34765</v>
      </c>
      <c r="B5962" s="1" t="s">
        <v>34766</v>
      </c>
      <c r="C5962" s="4" t="n">
        <f aca="false">IF(OR(T5962="SSES",T5962="VAR"),-COUNTIF(P$2:P$6715,R5962)+1,IF(T5962="ES",1,IF(OR(T5962="CL",T5962="OR",T5962="SBOR",T5962="SPFM",T5962="FM",T5962="SBFM",T5962="FO",T5962="GN",T5962="SSGN"),0)))</f>
        <v>1</v>
      </c>
      <c r="D5962" s="1" t="n">
        <v>5961</v>
      </c>
      <c r="E5962" s="1" t="s">
        <v>22635</v>
      </c>
      <c r="F5962" s="1"/>
      <c r="G5962" s="1" t="s">
        <v>22654</v>
      </c>
      <c r="H5962" s="1" t="s">
        <v>34672</v>
      </c>
      <c r="I5962" s="1" t="s">
        <v>34698</v>
      </c>
      <c r="J5962" s="1" t="s">
        <v>34699</v>
      </c>
      <c r="K5962" s="1" t="s">
        <v>34720</v>
      </c>
      <c r="L5962" s="1" t="s">
        <v>25254</v>
      </c>
      <c r="M5962" s="1" t="s">
        <v>25255</v>
      </c>
      <c r="N5962" s="1" t="s">
        <v>2732</v>
      </c>
      <c r="O5962" s="1" t="s">
        <v>25256</v>
      </c>
      <c r="P5962" s="1" t="n">
        <v>96191</v>
      </c>
      <c r="Q5962" s="1" t="n">
        <v>192232</v>
      </c>
      <c r="R5962" s="1" t="n">
        <v>192232</v>
      </c>
      <c r="S5962" s="1" t="n">
        <v>96191</v>
      </c>
      <c r="T5962" s="1" t="s">
        <v>69</v>
      </c>
      <c r="U5962" s="1" t="s">
        <v>34767</v>
      </c>
      <c r="V5962" s="1" t="s">
        <v>34768</v>
      </c>
      <c r="W5962" s="1" t="s">
        <v>34769</v>
      </c>
      <c r="X5962" s="1" t="s">
        <v>34768</v>
      </c>
      <c r="Y5962" s="1" t="s">
        <v>34770</v>
      </c>
      <c r="Z5962" s="1" t="n">
        <v>3</v>
      </c>
      <c r="AA5962" s="1" t="s">
        <v>65</v>
      </c>
      <c r="AB5962" s="1" t="s">
        <v>34771</v>
      </c>
      <c r="AC5962" s="2" t="s">
        <v>66</v>
      </c>
      <c r="AD5962" s="2" t="s">
        <v>67</v>
      </c>
      <c r="AQ5962" s="2" t="s">
        <v>3206</v>
      </c>
      <c r="AR5962" s="2" t="s">
        <v>5313</v>
      </c>
    </row>
    <row r="5963" customFormat="false" ht="12.75" hidden="false" customHeight="false" outlineLevel="0" collapsed="false">
      <c r="A5963" s="3" t="s">
        <v>34772</v>
      </c>
      <c r="B5963" s="1" t="s">
        <v>34773</v>
      </c>
      <c r="C5963" s="4" t="n">
        <f aca="false">IF(OR(T5963="SSES",T5963="VAR"),-COUNTIF(P$2:P$6715,R5963)+1,IF(T5963="ES",1,IF(OR(T5963="CL",T5963="OR",T5963="SBOR",T5963="SPFM",T5963="FM",T5963="SBFM",T5963="FO",T5963="GN",T5963="SSGN"),0)))</f>
        <v>1</v>
      </c>
      <c r="D5963" s="1" t="n">
        <v>5962</v>
      </c>
      <c r="E5963" s="1" t="s">
        <v>22635</v>
      </c>
      <c r="F5963" s="1"/>
      <c r="G5963" s="1" t="s">
        <v>22654</v>
      </c>
      <c r="H5963" s="1" t="s">
        <v>34672</v>
      </c>
      <c r="I5963" s="1" t="s">
        <v>34698</v>
      </c>
      <c r="J5963" s="1" t="s">
        <v>34699</v>
      </c>
      <c r="K5963" s="1" t="s">
        <v>34720</v>
      </c>
      <c r="L5963" s="1" t="s">
        <v>25254</v>
      </c>
      <c r="M5963" s="1" t="s">
        <v>25255</v>
      </c>
      <c r="N5963" s="1" t="s">
        <v>2732</v>
      </c>
      <c r="O5963" s="1" t="s">
        <v>25256</v>
      </c>
      <c r="P5963" s="1" t="n">
        <v>96208</v>
      </c>
      <c r="Q5963" s="1" t="n">
        <v>192232</v>
      </c>
      <c r="R5963" s="1" t="n">
        <v>192232</v>
      </c>
      <c r="S5963" s="1" t="n">
        <v>96208</v>
      </c>
      <c r="T5963" s="1" t="s">
        <v>69</v>
      </c>
      <c r="U5963" s="1" t="s">
        <v>16929</v>
      </c>
      <c r="V5963" s="1" t="s">
        <v>34774</v>
      </c>
      <c r="W5963" s="1" t="s">
        <v>34775</v>
      </c>
      <c r="X5963" s="1" t="s">
        <v>34774</v>
      </c>
      <c r="Y5963" s="1" t="s">
        <v>34776</v>
      </c>
      <c r="Z5963" s="1" t="n">
        <v>3</v>
      </c>
      <c r="AA5963" s="1" t="s">
        <v>65</v>
      </c>
      <c r="AB5963" s="1" t="s">
        <v>34777</v>
      </c>
      <c r="AC5963" s="2" t="s">
        <v>66</v>
      </c>
      <c r="AD5963" s="2" t="s">
        <v>67</v>
      </c>
      <c r="AQ5963" s="2" t="s">
        <v>3206</v>
      </c>
    </row>
    <row r="5964" customFormat="false" ht="12.75" hidden="false" customHeight="false" outlineLevel="0" collapsed="false">
      <c r="A5964" s="3" t="s">
        <v>34778</v>
      </c>
      <c r="B5964" s="1" t="s">
        <v>34779</v>
      </c>
      <c r="C5964" s="4" t="n">
        <f aca="false">IF(OR(T5964="SSES",T5964="VAR"),-COUNTIF(P$2:P$6715,R5964)+1,IF(T5964="ES",1,IF(OR(T5964="CL",T5964="OR",T5964="SBOR",T5964="SPFM",T5964="FM",T5964="SBFM",T5964="FO",T5964="GN",T5964="SSGN"),0)))</f>
        <v>1</v>
      </c>
      <c r="D5964" s="1" t="n">
        <v>5963</v>
      </c>
      <c r="E5964" s="1" t="s">
        <v>22635</v>
      </c>
      <c r="F5964" s="1"/>
      <c r="G5964" s="1" t="s">
        <v>22654</v>
      </c>
      <c r="H5964" s="1" t="s">
        <v>34672</v>
      </c>
      <c r="I5964" s="1" t="s">
        <v>34698</v>
      </c>
      <c r="J5964" s="1" t="s">
        <v>34699</v>
      </c>
      <c r="K5964" s="1" t="s">
        <v>34720</v>
      </c>
      <c r="L5964" s="1" t="s">
        <v>25254</v>
      </c>
      <c r="M5964" s="1" t="s">
        <v>25255</v>
      </c>
      <c r="N5964" s="1" t="s">
        <v>2732</v>
      </c>
      <c r="O5964" s="1" t="s">
        <v>25256</v>
      </c>
      <c r="P5964" s="1" t="n">
        <v>96220</v>
      </c>
      <c r="Q5964" s="1" t="n">
        <v>192232</v>
      </c>
      <c r="R5964" s="1" t="n">
        <v>192232</v>
      </c>
      <c r="S5964" s="1" t="n">
        <v>96220</v>
      </c>
      <c r="T5964" s="1" t="s">
        <v>69</v>
      </c>
      <c r="U5964" s="1" t="s">
        <v>34780</v>
      </c>
      <c r="V5964" s="1" t="s">
        <v>34781</v>
      </c>
      <c r="W5964" s="1" t="s">
        <v>34782</v>
      </c>
      <c r="X5964" s="1" t="s">
        <v>34781</v>
      </c>
      <c r="Y5964" s="1" t="s">
        <v>34783</v>
      </c>
      <c r="Z5964" s="1" t="n">
        <v>3</v>
      </c>
      <c r="AA5964" s="1" t="s">
        <v>65</v>
      </c>
      <c r="AB5964" s="1" t="s">
        <v>34784</v>
      </c>
      <c r="AC5964" s="2" t="s">
        <v>66</v>
      </c>
      <c r="AD5964" s="2" t="s">
        <v>67</v>
      </c>
      <c r="AQ5964" s="2" t="s">
        <v>3206</v>
      </c>
      <c r="AR5964" s="2" t="s">
        <v>3206</v>
      </c>
      <c r="AU5964" s="2" t="s">
        <v>25272</v>
      </c>
    </row>
    <row r="5965" customFormat="false" ht="12.75" hidden="false" customHeight="false" outlineLevel="0" collapsed="false">
      <c r="A5965" s="3" t="s">
        <v>34785</v>
      </c>
      <c r="B5965" s="1" t="s">
        <v>34786</v>
      </c>
      <c r="C5965" s="4" t="n">
        <f aca="false">IF(OR(T5965="SSES",T5965="VAR"),-COUNTIF(P$2:P$6715,R5965)+1,IF(T5965="ES",1,IF(OR(T5965="CL",T5965="OR",T5965="SBOR",T5965="SPFM",T5965="FM",T5965="SBFM",T5965="FO",T5965="GN",T5965="SSGN"),0)))</f>
        <v>1</v>
      </c>
      <c r="D5965" s="1" t="n">
        <v>5964</v>
      </c>
      <c r="E5965" s="1" t="s">
        <v>22635</v>
      </c>
      <c r="F5965" s="1"/>
      <c r="G5965" s="1" t="s">
        <v>22654</v>
      </c>
      <c r="H5965" s="1" t="s">
        <v>34672</v>
      </c>
      <c r="I5965" s="1" t="s">
        <v>34698</v>
      </c>
      <c r="J5965" s="1" t="s">
        <v>34699</v>
      </c>
      <c r="K5965" s="1" t="s">
        <v>34720</v>
      </c>
      <c r="L5965" s="1" t="s">
        <v>25254</v>
      </c>
      <c r="M5965" s="1" t="s">
        <v>25255</v>
      </c>
      <c r="N5965" s="1" t="s">
        <v>2732</v>
      </c>
      <c r="O5965" s="1" t="s">
        <v>25256</v>
      </c>
      <c r="P5965" s="1" t="n">
        <v>96226</v>
      </c>
      <c r="Q5965" s="1" t="n">
        <v>192232</v>
      </c>
      <c r="R5965" s="1" t="n">
        <v>192232</v>
      </c>
      <c r="S5965" s="1" t="n">
        <v>96226</v>
      </c>
      <c r="T5965" s="1" t="s">
        <v>69</v>
      </c>
      <c r="U5965" s="1" t="s">
        <v>16929</v>
      </c>
      <c r="V5965" s="1" t="s">
        <v>34787</v>
      </c>
      <c r="W5965" s="1" t="s">
        <v>34788</v>
      </c>
      <c r="X5965" s="1" t="s">
        <v>34787</v>
      </c>
      <c r="Y5965" s="1" t="s">
        <v>34789</v>
      </c>
      <c r="Z5965" s="1" t="n">
        <v>3</v>
      </c>
      <c r="AA5965" s="1" t="s">
        <v>65</v>
      </c>
      <c r="AB5965" s="1" t="s">
        <v>34790</v>
      </c>
      <c r="AC5965" s="2" t="s">
        <v>66</v>
      </c>
      <c r="AD5965" s="2" t="s">
        <v>67</v>
      </c>
      <c r="AO5965" s="2" t="s">
        <v>3206</v>
      </c>
      <c r="AQ5965" s="2" t="s">
        <v>3206</v>
      </c>
      <c r="AR5965" s="2" t="s">
        <v>3206</v>
      </c>
      <c r="AU5965" s="2" t="s">
        <v>25272</v>
      </c>
    </row>
    <row r="5966" customFormat="false" ht="12.75" hidden="false" customHeight="false" outlineLevel="0" collapsed="false">
      <c r="A5966" s="3" t="s">
        <v>34791</v>
      </c>
      <c r="B5966" s="1" t="s">
        <v>34792</v>
      </c>
      <c r="C5966" s="4" t="n">
        <f aca="false">IF(OR(T5966="SSES",T5966="VAR"),-COUNTIF(P$2:P$6715,R5966)+1,IF(T5966="ES",1,IF(OR(T5966="CL",T5966="OR",T5966="SBOR",T5966="SPFM",T5966="FM",T5966="SBFM",T5966="FO",T5966="GN",T5966="SSGN"),0)))</f>
        <v>1</v>
      </c>
      <c r="D5966" s="1" t="n">
        <v>5965</v>
      </c>
      <c r="E5966" s="1" t="s">
        <v>22635</v>
      </c>
      <c r="F5966" s="1"/>
      <c r="G5966" s="1" t="s">
        <v>22654</v>
      </c>
      <c r="H5966" s="1" t="s">
        <v>34672</v>
      </c>
      <c r="I5966" s="1" t="s">
        <v>34698</v>
      </c>
      <c r="J5966" s="1" t="s">
        <v>34699</v>
      </c>
      <c r="K5966" s="1" t="s">
        <v>34720</v>
      </c>
      <c r="L5966" s="1" t="s">
        <v>25254</v>
      </c>
      <c r="M5966" s="1" t="s">
        <v>25255</v>
      </c>
      <c r="N5966" s="1" t="s">
        <v>2732</v>
      </c>
      <c r="O5966" s="1" t="s">
        <v>25256</v>
      </c>
      <c r="P5966" s="1" t="n">
        <v>96229</v>
      </c>
      <c r="Q5966" s="1" t="n">
        <v>192232</v>
      </c>
      <c r="R5966" s="1" t="n">
        <v>192232</v>
      </c>
      <c r="S5966" s="1" t="n">
        <v>96229</v>
      </c>
      <c r="T5966" s="1" t="s">
        <v>69</v>
      </c>
      <c r="U5966" s="1" t="s">
        <v>34780</v>
      </c>
      <c r="V5966" s="1" t="s">
        <v>34793</v>
      </c>
      <c r="W5966" s="1" t="s">
        <v>34794</v>
      </c>
      <c r="X5966" s="1" t="s">
        <v>34793</v>
      </c>
      <c r="Y5966" s="1" t="s">
        <v>34795</v>
      </c>
      <c r="Z5966" s="1" t="n">
        <v>3</v>
      </c>
      <c r="AA5966" s="1" t="s">
        <v>65</v>
      </c>
      <c r="AB5966" s="1" t="s">
        <v>34796</v>
      </c>
      <c r="AC5966" s="2" t="s">
        <v>66</v>
      </c>
      <c r="AD5966" s="2" t="s">
        <v>67</v>
      </c>
      <c r="AO5966" s="2" t="s">
        <v>3206</v>
      </c>
      <c r="AQ5966" s="2" t="s">
        <v>3206</v>
      </c>
      <c r="AU5966" s="2" t="s">
        <v>25272</v>
      </c>
    </row>
    <row r="5967" customFormat="false" ht="12.75" hidden="false" customHeight="false" outlineLevel="0" collapsed="false">
      <c r="A5967" s="3" t="s">
        <v>34797</v>
      </c>
      <c r="B5967" s="1" t="s">
        <v>34798</v>
      </c>
      <c r="C5967" s="4" t="n">
        <f aca="false">IF(OR(T5967="SSES",T5967="VAR"),-COUNTIF(P$2:P$6715,R5967)+1,IF(T5967="ES",1,IF(OR(T5967="CL",T5967="OR",T5967="SBOR",T5967="SPFM",T5967="FM",T5967="SBFM",T5967="FO",T5967="GN",T5967="SSGN"),0)))</f>
        <v>1</v>
      </c>
      <c r="D5967" s="1" t="n">
        <v>5966</v>
      </c>
      <c r="E5967" s="1" t="s">
        <v>22635</v>
      </c>
      <c r="F5967" s="1"/>
      <c r="G5967" s="1" t="s">
        <v>22654</v>
      </c>
      <c r="H5967" s="1" t="s">
        <v>34672</v>
      </c>
      <c r="I5967" s="1" t="s">
        <v>34698</v>
      </c>
      <c r="J5967" s="1" t="s">
        <v>34699</v>
      </c>
      <c r="K5967" s="1" t="s">
        <v>34720</v>
      </c>
      <c r="L5967" s="1" t="s">
        <v>25254</v>
      </c>
      <c r="M5967" s="1" t="s">
        <v>25255</v>
      </c>
      <c r="N5967" s="1" t="s">
        <v>2732</v>
      </c>
      <c r="O5967" s="1" t="s">
        <v>25256</v>
      </c>
      <c r="P5967" s="1" t="n">
        <v>96251</v>
      </c>
      <c r="Q5967" s="1" t="n">
        <v>192232</v>
      </c>
      <c r="R5967" s="1" t="n">
        <v>192232</v>
      </c>
      <c r="S5967" s="1" t="n">
        <v>96251</v>
      </c>
      <c r="T5967" s="1" t="s">
        <v>69</v>
      </c>
      <c r="U5967" s="1" t="s">
        <v>34780</v>
      </c>
      <c r="V5967" s="1" t="s">
        <v>34799</v>
      </c>
      <c r="W5967" s="1" t="s">
        <v>34800</v>
      </c>
      <c r="X5967" s="1" t="s">
        <v>34799</v>
      </c>
      <c r="Y5967" s="1" t="s">
        <v>34801</v>
      </c>
      <c r="Z5967" s="1" t="n">
        <v>3</v>
      </c>
      <c r="AA5967" s="1" t="s">
        <v>65</v>
      </c>
      <c r="AB5967" s="1" t="s">
        <v>34802</v>
      </c>
      <c r="AC5967" s="2" t="s">
        <v>66</v>
      </c>
      <c r="AD5967" s="2" t="s">
        <v>67</v>
      </c>
      <c r="AQ5967" s="2" t="s">
        <v>3206</v>
      </c>
      <c r="AR5967" s="2" t="s">
        <v>5313</v>
      </c>
    </row>
    <row r="5968" customFormat="false" ht="12.75" hidden="false" customHeight="false" outlineLevel="0" collapsed="false">
      <c r="A5968" s="3" t="s">
        <v>34803</v>
      </c>
      <c r="B5968" s="1" t="s">
        <v>34804</v>
      </c>
      <c r="C5968" s="4" t="n">
        <f aca="false">IF(OR(T5968="SSES",T5968="VAR"),-COUNTIF(P$2:P$6715,R5968)+1,IF(T5968="ES",1,IF(OR(T5968="CL",T5968="OR",T5968="SBOR",T5968="SPFM",T5968="FM",T5968="SBFM",T5968="FO",T5968="GN",T5968="SSGN"),0)))</f>
        <v>1</v>
      </c>
      <c r="D5968" s="1" t="n">
        <v>5967</v>
      </c>
      <c r="E5968" s="1" t="s">
        <v>22635</v>
      </c>
      <c r="F5968" s="1"/>
      <c r="G5968" s="1" t="s">
        <v>22654</v>
      </c>
      <c r="H5968" s="1" t="s">
        <v>34672</v>
      </c>
      <c r="I5968" s="1" t="s">
        <v>34698</v>
      </c>
      <c r="J5968" s="1" t="s">
        <v>34699</v>
      </c>
      <c r="K5968" s="1" t="s">
        <v>34720</v>
      </c>
      <c r="L5968" s="1" t="s">
        <v>25254</v>
      </c>
      <c r="M5968" s="1" t="s">
        <v>25255</v>
      </c>
      <c r="N5968" s="1" t="s">
        <v>2732</v>
      </c>
      <c r="O5968" s="1" t="s">
        <v>25256</v>
      </c>
      <c r="P5968" s="1" t="n">
        <v>96271</v>
      </c>
      <c r="Q5968" s="1" t="n">
        <v>192232</v>
      </c>
      <c r="R5968" s="1" t="n">
        <v>192232</v>
      </c>
      <c r="S5968" s="1" t="n">
        <v>96271</v>
      </c>
      <c r="T5968" s="1" t="s">
        <v>69</v>
      </c>
      <c r="U5968" s="1" t="s">
        <v>16929</v>
      </c>
      <c r="V5968" s="1" t="s">
        <v>34805</v>
      </c>
      <c r="W5968" s="1" t="s">
        <v>34806</v>
      </c>
      <c r="X5968" s="1" t="s">
        <v>34805</v>
      </c>
      <c r="Y5968" s="1" t="s">
        <v>34807</v>
      </c>
      <c r="Z5968" s="1" t="n">
        <v>3</v>
      </c>
      <c r="AA5968" s="1" t="s">
        <v>65</v>
      </c>
      <c r="AB5968" s="1" t="s">
        <v>34808</v>
      </c>
      <c r="AC5968" s="2" t="s">
        <v>66</v>
      </c>
      <c r="AD5968" s="2" t="s">
        <v>67</v>
      </c>
      <c r="AQ5968" s="2" t="s">
        <v>3206</v>
      </c>
      <c r="AR5968" s="2" t="s">
        <v>3206</v>
      </c>
    </row>
    <row r="5969" customFormat="false" ht="12.75" hidden="false" customHeight="false" outlineLevel="0" collapsed="false">
      <c r="A5969" s="3" t="s">
        <v>34809</v>
      </c>
      <c r="B5969" s="1" t="s">
        <v>34804</v>
      </c>
      <c r="C5969" s="4" t="n">
        <f aca="false">IF(OR(T5969="SSES",T5969="VAR"),-COUNTIF(P$2:P$6715,R5969)+1,IF(T5969="ES",1,IF(OR(T5969="CL",T5969="OR",T5969="SBOR",T5969="SPFM",T5969="FM",T5969="SBFM",T5969="FO",T5969="GN",T5969="SSGN"),0)))</f>
        <v>0</v>
      </c>
      <c r="D5969" s="1" t="n">
        <v>5968</v>
      </c>
      <c r="E5969" s="1" t="s">
        <v>22635</v>
      </c>
      <c r="F5969" s="1"/>
      <c r="G5969" s="1" t="s">
        <v>22654</v>
      </c>
      <c r="H5969" s="1" t="s">
        <v>34672</v>
      </c>
      <c r="I5969" s="1" t="s">
        <v>34698</v>
      </c>
      <c r="J5969" s="1" t="s">
        <v>34699</v>
      </c>
      <c r="K5969" s="1" t="s">
        <v>34720</v>
      </c>
      <c r="L5969" s="1" t="s">
        <v>25254</v>
      </c>
      <c r="M5969" s="1" t="s">
        <v>25255</v>
      </c>
      <c r="N5969" s="1" t="s">
        <v>2732</v>
      </c>
      <c r="O5969" s="1" t="s">
        <v>25256</v>
      </c>
      <c r="P5969" s="1" t="n">
        <v>134131</v>
      </c>
      <c r="Q5969" s="1" t="n">
        <v>96271</v>
      </c>
      <c r="R5969" s="1" t="n">
        <v>96271</v>
      </c>
      <c r="S5969" s="1" t="n">
        <v>134131</v>
      </c>
      <c r="T5969" s="1" t="s">
        <v>1467</v>
      </c>
      <c r="U5969" s="1" t="s">
        <v>16929</v>
      </c>
      <c r="V5969" s="1" t="s">
        <v>34810</v>
      </c>
      <c r="W5969" s="1" t="s">
        <v>34811</v>
      </c>
      <c r="X5969" s="1" t="s">
        <v>34810</v>
      </c>
      <c r="Y5969" s="1"/>
      <c r="Z5969" s="1" t="n">
        <v>3</v>
      </c>
      <c r="AA5969" s="1" t="s">
        <v>65</v>
      </c>
      <c r="AB5969" s="1" t="s">
        <v>34812</v>
      </c>
      <c r="AC5969" s="2" t="s">
        <v>66</v>
      </c>
      <c r="AD5969" s="2" t="s">
        <v>67</v>
      </c>
      <c r="AQ5969" s="2" t="s">
        <v>3206</v>
      </c>
      <c r="AU5969" s="2" t="s">
        <v>25272</v>
      </c>
    </row>
    <row r="5970" customFormat="false" ht="12.75" hidden="false" customHeight="false" outlineLevel="0" collapsed="false">
      <c r="A5970" s="3" t="s">
        <v>34813</v>
      </c>
      <c r="B5970" s="1" t="s">
        <v>34814</v>
      </c>
      <c r="C5970" s="4" t="n">
        <f aca="false">IF(OR(T5970="SSES",T5970="VAR"),-COUNTIF(P$2:P$6715,R5970)+1,IF(T5970="ES",1,IF(OR(T5970="CL",T5970="OR",T5970="SBOR",T5970="SPFM",T5970="FM",T5970="SBFM",T5970="FO",T5970="GN",T5970="SSGN"),0)))</f>
        <v>0</v>
      </c>
      <c r="D5970" s="1" t="n">
        <v>5969</v>
      </c>
      <c r="E5970" s="1" t="s">
        <v>22635</v>
      </c>
      <c r="F5970" s="1"/>
      <c r="G5970" s="1" t="s">
        <v>22654</v>
      </c>
      <c r="H5970" s="1" t="s">
        <v>34672</v>
      </c>
      <c r="I5970" s="1" t="s">
        <v>34698</v>
      </c>
      <c r="J5970" s="1" t="s">
        <v>34699</v>
      </c>
      <c r="K5970" s="1" t="s">
        <v>34720</v>
      </c>
      <c r="L5970" s="1" t="s">
        <v>25254</v>
      </c>
      <c r="M5970" s="1" t="s">
        <v>25255</v>
      </c>
      <c r="N5970" s="1" t="s">
        <v>2732</v>
      </c>
      <c r="O5970" s="1" t="s">
        <v>25256</v>
      </c>
      <c r="P5970" s="1" t="n">
        <v>134129</v>
      </c>
      <c r="Q5970" s="1" t="n">
        <v>96271</v>
      </c>
      <c r="R5970" s="1" t="n">
        <v>96271</v>
      </c>
      <c r="S5970" s="1" t="n">
        <v>134129</v>
      </c>
      <c r="T5970" s="1" t="s">
        <v>1467</v>
      </c>
      <c r="U5970" s="1" t="s">
        <v>34815</v>
      </c>
      <c r="V5970" s="1" t="s">
        <v>34816</v>
      </c>
      <c r="W5970" s="1" t="s">
        <v>34817</v>
      </c>
      <c r="X5970" s="1" t="s">
        <v>34816</v>
      </c>
      <c r="Y5970" s="1"/>
      <c r="Z5970" s="1" t="n">
        <v>3</v>
      </c>
      <c r="AA5970" s="1" t="s">
        <v>65</v>
      </c>
      <c r="AB5970" s="1" t="s">
        <v>34818</v>
      </c>
      <c r="AC5970" s="2" t="s">
        <v>66</v>
      </c>
      <c r="AD5970" s="2" t="s">
        <v>67</v>
      </c>
      <c r="AQ5970" s="2" t="s">
        <v>3206</v>
      </c>
    </row>
    <row r="5971" customFormat="false" ht="12.75" hidden="false" customHeight="false" outlineLevel="0" collapsed="false">
      <c r="A5971" s="3" t="s">
        <v>34819</v>
      </c>
      <c r="B5971" s="1" t="s">
        <v>34820</v>
      </c>
      <c r="C5971" s="4" t="n">
        <f aca="false">IF(OR(T5971="SSES",T5971="VAR"),-COUNTIF(P$2:P$6715,R5971)+1,IF(T5971="ES",1,IF(OR(T5971="CL",T5971="OR",T5971="SBOR",T5971="SPFM",T5971="FM",T5971="SBFM",T5971="FO",T5971="GN",T5971="SSGN"),0)))</f>
        <v>1</v>
      </c>
      <c r="D5971" s="1" t="n">
        <v>5970</v>
      </c>
      <c r="E5971" s="1" t="s">
        <v>22635</v>
      </c>
      <c r="F5971" s="1"/>
      <c r="G5971" s="1" t="s">
        <v>22654</v>
      </c>
      <c r="H5971" s="1" t="s">
        <v>34672</v>
      </c>
      <c r="I5971" s="1" t="s">
        <v>34698</v>
      </c>
      <c r="J5971" s="1" t="s">
        <v>34699</v>
      </c>
      <c r="K5971" s="1" t="s">
        <v>34821</v>
      </c>
      <c r="L5971" s="1" t="s">
        <v>25254</v>
      </c>
      <c r="M5971" s="1" t="s">
        <v>25255</v>
      </c>
      <c r="N5971" s="1" t="s">
        <v>2732</v>
      </c>
      <c r="O5971" s="1" t="s">
        <v>25256</v>
      </c>
      <c r="P5971" s="1" t="n">
        <v>109911</v>
      </c>
      <c r="Q5971" s="1" t="n">
        <v>195388</v>
      </c>
      <c r="R5971" s="1" t="n">
        <v>195388</v>
      </c>
      <c r="S5971" s="1" t="n">
        <v>109911</v>
      </c>
      <c r="T5971" s="1" t="s">
        <v>69</v>
      </c>
      <c r="U5971" s="1" t="s">
        <v>16929</v>
      </c>
      <c r="V5971" s="1" t="s">
        <v>34822</v>
      </c>
      <c r="W5971" s="1" t="s">
        <v>34823</v>
      </c>
      <c r="X5971" s="1" t="s">
        <v>34822</v>
      </c>
      <c r="Y5971" s="1" t="s">
        <v>34824</v>
      </c>
      <c r="Z5971" s="1" t="n">
        <v>3</v>
      </c>
      <c r="AA5971" s="1" t="s">
        <v>173</v>
      </c>
      <c r="AB5971" s="1" t="s">
        <v>34825</v>
      </c>
      <c r="AC5971" s="2" t="s">
        <v>66</v>
      </c>
      <c r="AD5971" s="2" t="s">
        <v>67</v>
      </c>
      <c r="AQ5971" s="2" t="s">
        <v>9018</v>
      </c>
      <c r="AS5971" s="2" t="s">
        <v>30163</v>
      </c>
    </row>
    <row r="5972" customFormat="false" ht="12.75" hidden="false" customHeight="false" outlineLevel="0" collapsed="false">
      <c r="A5972" s="3" t="s">
        <v>34826</v>
      </c>
      <c r="B5972" s="1" t="s">
        <v>34827</v>
      </c>
      <c r="C5972" s="4" t="n">
        <f aca="false">IF(OR(T5972="SSES",T5972="VAR"),-COUNTIF(P$2:P$6715,R5972)+1,IF(T5972="ES",1,IF(OR(T5972="CL",T5972="OR",T5972="SBOR",T5972="SPFM",T5972="FM",T5972="SBFM",T5972="FO",T5972="GN",T5972="SSGN"),0)))</f>
        <v>1</v>
      </c>
      <c r="D5972" s="1" t="n">
        <v>5971</v>
      </c>
      <c r="E5972" s="1" t="s">
        <v>22635</v>
      </c>
      <c r="F5972" s="1"/>
      <c r="G5972" s="1" t="s">
        <v>22654</v>
      </c>
      <c r="H5972" s="1" t="s">
        <v>34672</v>
      </c>
      <c r="I5972" s="1" t="s">
        <v>34698</v>
      </c>
      <c r="J5972" s="1" t="s">
        <v>34699</v>
      </c>
      <c r="K5972" s="1" t="s">
        <v>34821</v>
      </c>
      <c r="L5972" s="1" t="s">
        <v>25254</v>
      </c>
      <c r="M5972" s="1" t="s">
        <v>25255</v>
      </c>
      <c r="N5972" s="1" t="s">
        <v>2732</v>
      </c>
      <c r="O5972" s="1" t="s">
        <v>25256</v>
      </c>
      <c r="P5972" s="1" t="n">
        <v>109926</v>
      </c>
      <c r="Q5972" s="1" t="n">
        <v>195388</v>
      </c>
      <c r="R5972" s="1" t="n">
        <v>195388</v>
      </c>
      <c r="S5972" s="1" t="n">
        <v>109926</v>
      </c>
      <c r="T5972" s="1" t="s">
        <v>69</v>
      </c>
      <c r="U5972" s="1" t="s">
        <v>34828</v>
      </c>
      <c r="V5972" s="1" t="s">
        <v>34829</v>
      </c>
      <c r="W5972" s="1" t="s">
        <v>34830</v>
      </c>
      <c r="X5972" s="1" t="s">
        <v>34829</v>
      </c>
      <c r="Y5972" s="1" t="s">
        <v>34831</v>
      </c>
      <c r="Z5972" s="1" t="n">
        <v>3</v>
      </c>
      <c r="AA5972" s="1" t="s">
        <v>173</v>
      </c>
      <c r="AB5972" s="1" t="s">
        <v>34832</v>
      </c>
      <c r="AC5972" s="2" t="s">
        <v>66</v>
      </c>
      <c r="AD5972" s="2" t="s">
        <v>67</v>
      </c>
      <c r="AQ5972" s="2" t="s">
        <v>9018</v>
      </c>
    </row>
    <row r="5973" customFormat="false" ht="12.75" hidden="false" customHeight="false" outlineLevel="0" collapsed="false">
      <c r="A5973" s="3" t="s">
        <v>34833</v>
      </c>
      <c r="B5973" s="1" t="s">
        <v>34834</v>
      </c>
      <c r="C5973" s="4" t="n">
        <f aca="false">IF(OR(T5973="SSES",T5973="VAR"),-COUNTIF(P$2:P$6715,R5973)+1,IF(T5973="ES",1,IF(OR(T5973="CL",T5973="OR",T5973="SBOR",T5973="SPFM",T5973="FM",T5973="SBFM",T5973="FO",T5973="GN",T5973="SSGN"),0)))</f>
        <v>1</v>
      </c>
      <c r="D5973" s="1" t="n">
        <v>5972</v>
      </c>
      <c r="E5973" s="1" t="s">
        <v>22635</v>
      </c>
      <c r="F5973" s="1"/>
      <c r="G5973" s="1" t="s">
        <v>22654</v>
      </c>
      <c r="H5973" s="1" t="s">
        <v>34672</v>
      </c>
      <c r="I5973" s="1" t="s">
        <v>34698</v>
      </c>
      <c r="J5973" s="1" t="s">
        <v>34699</v>
      </c>
      <c r="K5973" s="1" t="s">
        <v>34821</v>
      </c>
      <c r="L5973" s="1" t="s">
        <v>25254</v>
      </c>
      <c r="M5973" s="1" t="s">
        <v>25255</v>
      </c>
      <c r="N5973" s="1" t="s">
        <v>2732</v>
      </c>
      <c r="O5973" s="1" t="s">
        <v>25256</v>
      </c>
      <c r="P5973" s="1" t="n">
        <v>109954</v>
      </c>
      <c r="Q5973" s="1" t="n">
        <v>195388</v>
      </c>
      <c r="R5973" s="1" t="n">
        <v>195388</v>
      </c>
      <c r="S5973" s="1" t="n">
        <v>109954</v>
      </c>
      <c r="T5973" s="1" t="s">
        <v>69</v>
      </c>
      <c r="U5973" s="1" t="s">
        <v>34835</v>
      </c>
      <c r="V5973" s="1" t="s">
        <v>34836</v>
      </c>
      <c r="W5973" s="1" t="s">
        <v>34837</v>
      </c>
      <c r="X5973" s="1" t="s">
        <v>34836</v>
      </c>
      <c r="Y5973" s="1"/>
      <c r="Z5973" s="1" t="n">
        <v>3</v>
      </c>
      <c r="AA5973" s="1" t="s">
        <v>173</v>
      </c>
      <c r="AB5973" s="1" t="s">
        <v>34838</v>
      </c>
    </row>
    <row r="5974" customFormat="false" ht="12.75" hidden="false" customHeight="false" outlineLevel="0" collapsed="false">
      <c r="A5974" s="3" t="s">
        <v>34839</v>
      </c>
      <c r="B5974" s="1" t="s">
        <v>34840</v>
      </c>
      <c r="C5974" s="4" t="n">
        <f aca="false">IF(OR(T5974="SSES",T5974="VAR"),-COUNTIF(P$2:P$6715,R5974)+1,IF(T5974="ES",1,IF(OR(T5974="CL",T5974="OR",T5974="SBOR",T5974="SPFM",T5974="FM",T5974="SBFM",T5974="FO",T5974="GN",T5974="SSGN"),0)))</f>
        <v>1</v>
      </c>
      <c r="D5974" s="1" t="n">
        <v>5973</v>
      </c>
      <c r="E5974" s="1" t="s">
        <v>22635</v>
      </c>
      <c r="F5974" s="1"/>
      <c r="G5974" s="1" t="s">
        <v>22654</v>
      </c>
      <c r="H5974" s="1" t="s">
        <v>34672</v>
      </c>
      <c r="I5974" s="1" t="s">
        <v>34698</v>
      </c>
      <c r="J5974" s="1" t="s">
        <v>34699</v>
      </c>
      <c r="K5974" s="1" t="s">
        <v>34821</v>
      </c>
      <c r="L5974" s="1" t="s">
        <v>25254</v>
      </c>
      <c r="M5974" s="1" t="s">
        <v>25255</v>
      </c>
      <c r="N5974" s="1" t="s">
        <v>2732</v>
      </c>
      <c r="O5974" s="1" t="s">
        <v>25256</v>
      </c>
      <c r="P5974" s="1" t="n">
        <v>109969</v>
      </c>
      <c r="Q5974" s="1" t="n">
        <v>195388</v>
      </c>
      <c r="R5974" s="1" t="n">
        <v>195388</v>
      </c>
      <c r="S5974" s="1" t="n">
        <v>109969</v>
      </c>
      <c r="T5974" s="1" t="s">
        <v>69</v>
      </c>
      <c r="U5974" s="1" t="s">
        <v>29496</v>
      </c>
      <c r="V5974" s="1" t="s">
        <v>34841</v>
      </c>
      <c r="W5974" s="1" t="s">
        <v>34842</v>
      </c>
      <c r="X5974" s="1" t="s">
        <v>34841</v>
      </c>
      <c r="Y5974" s="1"/>
      <c r="Z5974" s="1" t="n">
        <v>3</v>
      </c>
      <c r="AA5974" s="1" t="s">
        <v>173</v>
      </c>
      <c r="AB5974" s="1" t="s">
        <v>34843</v>
      </c>
    </row>
    <row r="5975" customFormat="false" ht="12.75" hidden="false" customHeight="false" outlineLevel="0" collapsed="false">
      <c r="A5975" s="3" t="s">
        <v>34844</v>
      </c>
      <c r="B5975" s="1" t="s">
        <v>34845</v>
      </c>
      <c r="C5975" s="4" t="n">
        <f aca="false">IF(OR(T5975="SSES",T5975="VAR"),-COUNTIF(P$2:P$6715,R5975)+1,IF(T5975="ES",1,IF(OR(T5975="CL",T5975="OR",T5975="SBOR",T5975="SPFM",T5975="FM",T5975="SBFM",T5975="FO",T5975="GN",T5975="SSGN"),0)))</f>
        <v>1</v>
      </c>
      <c r="D5975" s="1" t="n">
        <v>5974</v>
      </c>
      <c r="E5975" s="1" t="s">
        <v>22635</v>
      </c>
      <c r="F5975" s="1"/>
      <c r="G5975" s="1" t="s">
        <v>22654</v>
      </c>
      <c r="H5975" s="1" t="s">
        <v>34846</v>
      </c>
      <c r="I5975" s="1" t="s">
        <v>34847</v>
      </c>
      <c r="J5975" s="1"/>
      <c r="K5975" s="1"/>
      <c r="L5975" s="1" t="s">
        <v>25254</v>
      </c>
      <c r="M5975" s="1" t="s">
        <v>25255</v>
      </c>
      <c r="N5975" s="1" t="s">
        <v>2732</v>
      </c>
      <c r="O5975" s="1" t="s">
        <v>25256</v>
      </c>
      <c r="P5975" s="1" t="n">
        <v>109750</v>
      </c>
      <c r="Q5975" s="1" t="n">
        <v>445858</v>
      </c>
      <c r="R5975" s="1" t="n">
        <v>445858</v>
      </c>
      <c r="S5975" s="1" t="n">
        <v>109750</v>
      </c>
      <c r="T5975" s="1" t="s">
        <v>69</v>
      </c>
      <c r="U5975" s="1" t="s">
        <v>16929</v>
      </c>
      <c r="V5975" s="1" t="s">
        <v>34848</v>
      </c>
      <c r="W5975" s="1" t="s">
        <v>34849</v>
      </c>
      <c r="X5975" s="1" t="s">
        <v>34848</v>
      </c>
      <c r="Y5975" s="1" t="s">
        <v>34850</v>
      </c>
      <c r="Z5975" s="1" t="n">
        <v>2</v>
      </c>
      <c r="AA5975" s="1" t="s">
        <v>65</v>
      </c>
      <c r="AB5975" s="1" t="s">
        <v>34851</v>
      </c>
    </row>
    <row r="5976" customFormat="false" ht="12.75" hidden="false" customHeight="false" outlineLevel="0" collapsed="false">
      <c r="A5976" s="3" t="s">
        <v>34852</v>
      </c>
      <c r="B5976" s="1" t="s">
        <v>34853</v>
      </c>
      <c r="C5976" s="4" t="n">
        <f aca="false">IF(OR(T5976="SSES",T5976="VAR"),-COUNTIF(P$2:P$6715,R5976)+1,IF(T5976="ES",1,IF(OR(T5976="CL",T5976="OR",T5976="SBOR",T5976="SPFM",T5976="FM",T5976="SBFM",T5976="FO",T5976="GN",T5976="SSGN"),0)))</f>
        <v>1</v>
      </c>
      <c r="D5976" s="1" t="n">
        <v>5975</v>
      </c>
      <c r="E5976" s="1" t="s">
        <v>22635</v>
      </c>
      <c r="F5976" s="1"/>
      <c r="G5976" s="1" t="s">
        <v>22654</v>
      </c>
      <c r="H5976" s="1" t="s">
        <v>34854</v>
      </c>
      <c r="I5976" s="1" t="s">
        <v>34855</v>
      </c>
      <c r="J5976" s="1" t="s">
        <v>34856</v>
      </c>
      <c r="K5976" s="1"/>
      <c r="L5976" s="1" t="s">
        <v>25254</v>
      </c>
      <c r="M5976" s="1" t="s">
        <v>30615</v>
      </c>
      <c r="N5976" s="1" t="s">
        <v>2732</v>
      </c>
      <c r="O5976" s="1" t="s">
        <v>25256</v>
      </c>
      <c r="P5976" s="1" t="n">
        <v>86183</v>
      </c>
      <c r="Q5976" s="1" t="n">
        <v>189979</v>
      </c>
      <c r="R5976" s="1" t="n">
        <v>189979</v>
      </c>
      <c r="S5976" s="1" t="n">
        <v>86183</v>
      </c>
      <c r="T5976" s="1" t="s">
        <v>69</v>
      </c>
      <c r="U5976" s="1" t="s">
        <v>34857</v>
      </c>
      <c r="V5976" s="1" t="s">
        <v>34858</v>
      </c>
      <c r="W5976" s="1" t="s">
        <v>34859</v>
      </c>
      <c r="X5976" s="1" t="s">
        <v>34858</v>
      </c>
      <c r="Y5976" s="1" t="s">
        <v>34860</v>
      </c>
      <c r="Z5976" s="1" t="n">
        <v>3</v>
      </c>
      <c r="AA5976" s="1" t="s">
        <v>65</v>
      </c>
      <c r="AB5976" s="1" t="s">
        <v>34861</v>
      </c>
      <c r="AC5976" s="2" t="s">
        <v>66</v>
      </c>
      <c r="AD5976" s="2" t="s">
        <v>67</v>
      </c>
      <c r="AP5976" s="2" t="s">
        <v>3206</v>
      </c>
      <c r="AQ5976" s="2" t="s">
        <v>3206</v>
      </c>
    </row>
    <row r="5977" customFormat="false" ht="12.75" hidden="false" customHeight="false" outlineLevel="0" collapsed="false">
      <c r="A5977" s="3" t="s">
        <v>34862</v>
      </c>
      <c r="B5977" s="1" t="s">
        <v>34863</v>
      </c>
      <c r="C5977" s="4" t="n">
        <f aca="false">IF(OR(T5977="SSES",T5977="VAR"),-COUNTIF(P$2:P$6715,R5977)+1,IF(T5977="ES",1,IF(OR(T5977="CL",T5977="OR",T5977="SBOR",T5977="SPFM",T5977="FM",T5977="SBFM",T5977="FO",T5977="GN",T5977="SSGN"),0)))</f>
        <v>1</v>
      </c>
      <c r="D5977" s="1" t="n">
        <v>5976</v>
      </c>
      <c r="E5977" s="1" t="s">
        <v>22635</v>
      </c>
      <c r="F5977" s="1"/>
      <c r="G5977" s="1" t="s">
        <v>22654</v>
      </c>
      <c r="H5977" s="1" t="s">
        <v>34854</v>
      </c>
      <c r="I5977" s="1" t="s">
        <v>34855</v>
      </c>
      <c r="J5977" s="1" t="s">
        <v>34856</v>
      </c>
      <c r="K5977" s="1"/>
      <c r="L5977" s="1" t="s">
        <v>25254</v>
      </c>
      <c r="M5977" s="1" t="s">
        <v>30615</v>
      </c>
      <c r="N5977" s="1" t="s">
        <v>2732</v>
      </c>
      <c r="O5977" s="1" t="s">
        <v>25256</v>
      </c>
      <c r="P5977" s="1" t="n">
        <v>86199</v>
      </c>
      <c r="Q5977" s="1" t="n">
        <v>189979</v>
      </c>
      <c r="R5977" s="1" t="n">
        <v>189979</v>
      </c>
      <c r="S5977" s="1" t="n">
        <v>86199</v>
      </c>
      <c r="T5977" s="1" t="s">
        <v>69</v>
      </c>
      <c r="U5977" s="1" t="s">
        <v>34864</v>
      </c>
      <c r="V5977" s="1" t="s">
        <v>34865</v>
      </c>
      <c r="W5977" s="1" t="s">
        <v>34866</v>
      </c>
      <c r="X5977" s="1" t="s">
        <v>34865</v>
      </c>
      <c r="Y5977" s="1"/>
      <c r="Z5977" s="1" t="n">
        <v>3</v>
      </c>
      <c r="AA5977" s="1" t="s">
        <v>65</v>
      </c>
      <c r="AB5977" s="1" t="s">
        <v>34867</v>
      </c>
      <c r="AC5977" s="2" t="s">
        <v>66</v>
      </c>
      <c r="AD5977" s="2" t="s">
        <v>67</v>
      </c>
      <c r="AE5977" s="2" t="s">
        <v>22950</v>
      </c>
      <c r="AH5977" s="2" t="s">
        <v>3229</v>
      </c>
      <c r="AK5977" s="2" t="s">
        <v>22951</v>
      </c>
      <c r="AP5977" s="2" t="s">
        <v>4335</v>
      </c>
      <c r="AQ5977" s="2" t="s">
        <v>3231</v>
      </c>
      <c r="AR5977" s="2" t="s">
        <v>10421</v>
      </c>
      <c r="AU5977" s="2" t="s">
        <v>25272</v>
      </c>
    </row>
    <row r="5978" customFormat="false" ht="12.75" hidden="false" customHeight="false" outlineLevel="0" collapsed="false">
      <c r="A5978" s="3" t="s">
        <v>34868</v>
      </c>
      <c r="B5978" s="1" t="s">
        <v>34869</v>
      </c>
      <c r="C5978" s="4" t="n">
        <f aca="false">IF(OR(T5978="SSES",T5978="VAR"),-COUNTIF(P$2:P$6715,R5978)+1,IF(T5978="ES",1,IF(OR(T5978="CL",T5978="OR",T5978="SBOR",T5978="SPFM",T5978="FM",T5978="SBFM",T5978="FO",T5978="GN",T5978="SSGN"),0)))</f>
        <v>1</v>
      </c>
      <c r="D5978" s="1" t="n">
        <v>5977</v>
      </c>
      <c r="E5978" s="1" t="s">
        <v>22635</v>
      </c>
      <c r="F5978" s="1"/>
      <c r="G5978" s="1" t="s">
        <v>22654</v>
      </c>
      <c r="H5978" s="1" t="s">
        <v>34854</v>
      </c>
      <c r="I5978" s="1" t="s">
        <v>34855</v>
      </c>
      <c r="J5978" s="1" t="s">
        <v>34870</v>
      </c>
      <c r="K5978" s="1"/>
      <c r="L5978" s="1" t="s">
        <v>25254</v>
      </c>
      <c r="M5978" s="1" t="s">
        <v>30615</v>
      </c>
      <c r="N5978" s="1" t="s">
        <v>2732</v>
      </c>
      <c r="O5978" s="1" t="s">
        <v>25256</v>
      </c>
      <c r="P5978" s="1" t="n">
        <v>110313</v>
      </c>
      <c r="Q5978" s="1" t="n">
        <v>195485</v>
      </c>
      <c r="R5978" s="1" t="n">
        <v>195485</v>
      </c>
      <c r="S5978" s="1" t="n">
        <v>110313</v>
      </c>
      <c r="T5978" s="1" t="s">
        <v>69</v>
      </c>
      <c r="U5978" s="1" t="s">
        <v>16929</v>
      </c>
      <c r="V5978" s="1" t="s">
        <v>34871</v>
      </c>
      <c r="W5978" s="1" t="s">
        <v>34872</v>
      </c>
      <c r="X5978" s="1" t="s">
        <v>34871</v>
      </c>
      <c r="Y5978" s="1" t="s">
        <v>34873</v>
      </c>
      <c r="Z5978" s="1" t="n">
        <v>3</v>
      </c>
      <c r="AA5978" s="1" t="s">
        <v>65</v>
      </c>
      <c r="AB5978" s="1" t="s">
        <v>34874</v>
      </c>
      <c r="AC5978" s="2" t="s">
        <v>66</v>
      </c>
      <c r="AD5978" s="2" t="s">
        <v>67</v>
      </c>
      <c r="AP5978" s="2" t="s">
        <v>3206</v>
      </c>
      <c r="AQ5978" s="2" t="s">
        <v>3206</v>
      </c>
      <c r="AU5978" s="2" t="s">
        <v>25272</v>
      </c>
    </row>
    <row r="5979" customFormat="false" ht="12.75" hidden="false" customHeight="false" outlineLevel="0" collapsed="false">
      <c r="A5979" s="3" t="s">
        <v>34875</v>
      </c>
      <c r="B5979" s="1" t="s">
        <v>34876</v>
      </c>
      <c r="C5979" s="4" t="n">
        <f aca="false">IF(OR(T5979="SSES",T5979="VAR"),-COUNTIF(P$2:P$6715,R5979)+1,IF(T5979="ES",1,IF(OR(T5979="CL",T5979="OR",T5979="SBOR",T5979="SPFM",T5979="FM",T5979="SBFM",T5979="FO",T5979="GN",T5979="SSGN"),0)))</f>
        <v>0</v>
      </c>
      <c r="D5979" s="1" t="n">
        <v>5978</v>
      </c>
      <c r="E5979" s="1" t="s">
        <v>22635</v>
      </c>
      <c r="F5979" s="1"/>
      <c r="G5979" s="1" t="s">
        <v>22654</v>
      </c>
      <c r="H5979" s="1" t="s">
        <v>34877</v>
      </c>
      <c r="I5979" s="1" t="s">
        <v>34878</v>
      </c>
      <c r="J5979" s="1"/>
      <c r="K5979" s="1"/>
      <c r="L5979" s="1" t="s">
        <v>25254</v>
      </c>
      <c r="M5979" s="1" t="s">
        <v>25255</v>
      </c>
      <c r="N5979" s="1" t="s">
        <v>2732</v>
      </c>
      <c r="O5979" s="1" t="s">
        <v>25256</v>
      </c>
      <c r="P5979" s="1" t="n">
        <v>195604</v>
      </c>
      <c r="Q5979" s="1" t="n">
        <v>187315</v>
      </c>
      <c r="R5979" s="1" t="n">
        <v>187315</v>
      </c>
      <c r="S5979" s="1" t="n">
        <v>195604</v>
      </c>
      <c r="T5979" s="1" t="s">
        <v>61</v>
      </c>
      <c r="U5979" s="1" t="s">
        <v>16929</v>
      </c>
      <c r="V5979" s="1" t="s">
        <v>34879</v>
      </c>
      <c r="W5979" s="1" t="s">
        <v>34880</v>
      </c>
      <c r="X5979" s="1" t="s">
        <v>34879</v>
      </c>
      <c r="Y5979" s="1" t="s">
        <v>34881</v>
      </c>
      <c r="Z5979" s="1" t="n">
        <v>3</v>
      </c>
      <c r="AA5979" s="1" t="s">
        <v>65</v>
      </c>
      <c r="AB5979" s="1"/>
    </row>
    <row r="5980" customFormat="false" ht="12.75" hidden="false" customHeight="false" outlineLevel="0" collapsed="false">
      <c r="A5980" s="3" t="s">
        <v>34882</v>
      </c>
      <c r="B5980" s="1" t="s">
        <v>34883</v>
      </c>
      <c r="C5980" s="4" t="n">
        <f aca="false">IF(OR(T5980="SSES",T5980="VAR"),-COUNTIF(P$2:P$6715,R5980)+1,IF(T5980="ES",1,IF(OR(T5980="CL",T5980="OR",T5980="SBOR",T5980="SPFM",T5980="FM",T5980="SBFM",T5980="FO",T5980="GN",T5980="SSGN"),0)))</f>
        <v>1</v>
      </c>
      <c r="D5980" s="1" t="n">
        <v>5979</v>
      </c>
      <c r="E5980" s="1" t="s">
        <v>22635</v>
      </c>
      <c r="F5980" s="1"/>
      <c r="G5980" s="1" t="s">
        <v>22654</v>
      </c>
      <c r="H5980" s="1" t="s">
        <v>34877</v>
      </c>
      <c r="I5980" s="1" t="s">
        <v>34878</v>
      </c>
      <c r="J5980" s="1"/>
      <c r="K5980" s="1"/>
      <c r="L5980" s="1" t="s">
        <v>25254</v>
      </c>
      <c r="M5980" s="1" t="s">
        <v>25255</v>
      </c>
      <c r="N5980" s="1" t="s">
        <v>2732</v>
      </c>
      <c r="O5980" s="1" t="s">
        <v>25256</v>
      </c>
      <c r="P5980" s="1" t="n">
        <v>111859</v>
      </c>
      <c r="Q5980" s="1" t="n">
        <v>195604</v>
      </c>
      <c r="R5980" s="1" t="n">
        <v>195604</v>
      </c>
      <c r="S5980" s="1" t="n">
        <v>111859</v>
      </c>
      <c r="T5980" s="1" t="s">
        <v>69</v>
      </c>
      <c r="U5980" s="1" t="s">
        <v>16929</v>
      </c>
      <c r="V5980" s="1" t="s">
        <v>34884</v>
      </c>
      <c r="W5980" s="1" t="s">
        <v>34885</v>
      </c>
      <c r="X5980" s="1" t="s">
        <v>34884</v>
      </c>
      <c r="Y5980" s="1" t="s">
        <v>34886</v>
      </c>
      <c r="Z5980" s="1" t="n">
        <v>3</v>
      </c>
      <c r="AA5980" s="1" t="s">
        <v>65</v>
      </c>
      <c r="AB5980" s="1" t="s">
        <v>34887</v>
      </c>
      <c r="AC5980" s="2" t="s">
        <v>66</v>
      </c>
      <c r="AD5980" s="2" t="s">
        <v>67</v>
      </c>
      <c r="AQ5980" s="2" t="s">
        <v>3206</v>
      </c>
    </row>
    <row r="5981" customFormat="false" ht="12.75" hidden="false" customHeight="false" outlineLevel="0" collapsed="false">
      <c r="A5981" s="3" t="s">
        <v>34888</v>
      </c>
      <c r="B5981" s="1" t="s">
        <v>34889</v>
      </c>
      <c r="C5981" s="4" t="n">
        <f aca="false">IF(OR(T5981="SSES",T5981="VAR"),-COUNTIF(P$2:P$6715,R5981)+1,IF(T5981="ES",1,IF(OR(T5981="CL",T5981="OR",T5981="SBOR",T5981="SPFM",T5981="FM",T5981="SBFM",T5981="FO",T5981="GN",T5981="SSGN"),0)))</f>
        <v>1</v>
      </c>
      <c r="D5981" s="1" t="n">
        <v>5980</v>
      </c>
      <c r="E5981" s="1" t="s">
        <v>22635</v>
      </c>
      <c r="F5981" s="1"/>
      <c r="G5981" s="1" t="s">
        <v>22654</v>
      </c>
      <c r="H5981" s="1" t="s">
        <v>34877</v>
      </c>
      <c r="I5981" s="1" t="s">
        <v>34878</v>
      </c>
      <c r="J5981" s="1"/>
      <c r="K5981" s="1"/>
      <c r="L5981" s="1" t="s">
        <v>25254</v>
      </c>
      <c r="M5981" s="1" t="s">
        <v>25255</v>
      </c>
      <c r="N5981" s="1" t="s">
        <v>2732</v>
      </c>
      <c r="O5981" s="1" t="s">
        <v>25256</v>
      </c>
      <c r="P5981" s="1" t="n">
        <v>111863</v>
      </c>
      <c r="Q5981" s="1" t="n">
        <v>195604</v>
      </c>
      <c r="R5981" s="1" t="n">
        <v>195604</v>
      </c>
      <c r="S5981" s="1" t="n">
        <v>111863</v>
      </c>
      <c r="T5981" s="1" t="s">
        <v>69</v>
      </c>
      <c r="U5981" s="1" t="s">
        <v>34890</v>
      </c>
      <c r="V5981" s="1" t="s">
        <v>34891</v>
      </c>
      <c r="W5981" s="1" t="s">
        <v>34892</v>
      </c>
      <c r="X5981" s="1" t="s">
        <v>34891</v>
      </c>
      <c r="Y5981" s="1" t="s">
        <v>34893</v>
      </c>
      <c r="Z5981" s="1" t="n">
        <v>3</v>
      </c>
      <c r="AA5981" s="1" t="s">
        <v>173</v>
      </c>
      <c r="AB5981" s="1" t="s">
        <v>34894</v>
      </c>
    </row>
    <row r="5982" customFormat="false" ht="12.75" hidden="false" customHeight="false" outlineLevel="0" collapsed="false">
      <c r="A5982" s="3" t="s">
        <v>34895</v>
      </c>
      <c r="B5982" s="1" t="s">
        <v>34896</v>
      </c>
      <c r="C5982" s="4" t="n">
        <f aca="false">IF(OR(T5982="SSES",T5982="VAR"),-COUNTIF(P$2:P$6715,R5982)+1,IF(T5982="ES",1,IF(OR(T5982="CL",T5982="OR",T5982="SBOR",T5982="SPFM",T5982="FM",T5982="SBFM",T5982="FO",T5982="GN",T5982="SSGN"),0)))</f>
        <v>1</v>
      </c>
      <c r="D5982" s="1" t="n">
        <v>5981</v>
      </c>
      <c r="E5982" s="1" t="s">
        <v>22635</v>
      </c>
      <c r="F5982" s="1"/>
      <c r="G5982" s="1" t="s">
        <v>22654</v>
      </c>
      <c r="H5982" s="1" t="s">
        <v>34877</v>
      </c>
      <c r="I5982" s="1" t="s">
        <v>34878</v>
      </c>
      <c r="J5982" s="1"/>
      <c r="K5982" s="1"/>
      <c r="L5982" s="1" t="s">
        <v>25254</v>
      </c>
      <c r="M5982" s="1" t="s">
        <v>25255</v>
      </c>
      <c r="N5982" s="1" t="s">
        <v>2732</v>
      </c>
      <c r="O5982" s="1" t="s">
        <v>25256</v>
      </c>
      <c r="P5982" s="1" t="n">
        <v>111876</v>
      </c>
      <c r="Q5982" s="1" t="n">
        <v>195604</v>
      </c>
      <c r="R5982" s="1" t="n">
        <v>195604</v>
      </c>
      <c r="S5982" s="1" t="n">
        <v>111876</v>
      </c>
      <c r="T5982" s="1" t="s">
        <v>69</v>
      </c>
      <c r="U5982" s="1" t="s">
        <v>16929</v>
      </c>
      <c r="V5982" s="1" t="s">
        <v>34897</v>
      </c>
      <c r="W5982" s="1" t="s">
        <v>34898</v>
      </c>
      <c r="X5982" s="1" t="s">
        <v>34897</v>
      </c>
      <c r="Y5982" s="1" t="s">
        <v>34899</v>
      </c>
      <c r="Z5982" s="1" t="n">
        <v>3</v>
      </c>
      <c r="AA5982" s="1" t="s">
        <v>65</v>
      </c>
      <c r="AB5982" s="1" t="s">
        <v>34900</v>
      </c>
      <c r="AC5982" s="2" t="s">
        <v>66</v>
      </c>
      <c r="AD5982" s="2" t="s">
        <v>67</v>
      </c>
      <c r="AQ5982" s="2" t="s">
        <v>3206</v>
      </c>
      <c r="AR5982" s="2" t="s">
        <v>3206</v>
      </c>
    </row>
    <row r="5983" customFormat="false" ht="12.75" hidden="false" customHeight="false" outlineLevel="0" collapsed="false">
      <c r="A5983" s="3" t="s">
        <v>34901</v>
      </c>
      <c r="B5983" s="1" t="s">
        <v>34902</v>
      </c>
      <c r="C5983" s="4" t="n">
        <f aca="false">IF(OR(T5983="SSES",T5983="VAR"),-COUNTIF(P$2:P$6715,R5983)+1,IF(T5983="ES",1,IF(OR(T5983="CL",T5983="OR",T5983="SBOR",T5983="SPFM",T5983="FM",T5983="SBFM",T5983="FO",T5983="GN",T5983="SSGN"),0)))</f>
        <v>1</v>
      </c>
      <c r="D5983" s="1" t="n">
        <v>5982</v>
      </c>
      <c r="E5983" s="1" t="s">
        <v>22635</v>
      </c>
      <c r="F5983" s="1"/>
      <c r="G5983" s="1" t="s">
        <v>22654</v>
      </c>
      <c r="H5983" s="1" t="s">
        <v>34877</v>
      </c>
      <c r="I5983" s="1" t="s">
        <v>34878</v>
      </c>
      <c r="J5983" s="1"/>
      <c r="K5983" s="1"/>
      <c r="L5983" s="1" t="s">
        <v>25254</v>
      </c>
      <c r="M5983" s="1" t="s">
        <v>25255</v>
      </c>
      <c r="N5983" s="1" t="s">
        <v>2732</v>
      </c>
      <c r="O5983" s="1" t="s">
        <v>25256</v>
      </c>
      <c r="P5983" s="1" t="n">
        <v>111881</v>
      </c>
      <c r="Q5983" s="1" t="n">
        <v>195604</v>
      </c>
      <c r="R5983" s="1" t="n">
        <v>195604</v>
      </c>
      <c r="S5983" s="1" t="n">
        <v>111881</v>
      </c>
      <c r="T5983" s="1" t="s">
        <v>69</v>
      </c>
      <c r="U5983" s="1" t="s">
        <v>34903</v>
      </c>
      <c r="V5983" s="1" t="s">
        <v>34904</v>
      </c>
      <c r="W5983" s="1" t="s">
        <v>34905</v>
      </c>
      <c r="X5983" s="1" t="s">
        <v>34904</v>
      </c>
      <c r="Y5983" s="1" t="s">
        <v>34906</v>
      </c>
      <c r="Z5983" s="1" t="n">
        <v>3</v>
      </c>
      <c r="AA5983" s="1" t="s">
        <v>173</v>
      </c>
      <c r="AB5983" s="1" t="s">
        <v>34907</v>
      </c>
      <c r="AC5983" s="2" t="s">
        <v>66</v>
      </c>
      <c r="AD5983" s="2" t="s">
        <v>67</v>
      </c>
      <c r="AQ5983" s="2" t="s">
        <v>9018</v>
      </c>
      <c r="AR5983" s="2" t="s">
        <v>9018</v>
      </c>
    </row>
    <row r="5984" customFormat="false" ht="12.75" hidden="false" customHeight="false" outlineLevel="0" collapsed="false">
      <c r="A5984" s="3" t="s">
        <v>34908</v>
      </c>
      <c r="B5984" s="1" t="s">
        <v>34909</v>
      </c>
      <c r="C5984" s="4" t="n">
        <f aca="false">IF(OR(T5984="SSES",T5984="VAR"),-COUNTIF(P$2:P$6715,R5984)+1,IF(T5984="ES",1,IF(OR(T5984="CL",T5984="OR",T5984="SBOR",T5984="SPFM",T5984="FM",T5984="SBFM",T5984="FO",T5984="GN",T5984="SSGN"),0)))</f>
        <v>1</v>
      </c>
      <c r="D5984" s="1" t="n">
        <v>5983</v>
      </c>
      <c r="E5984" s="1" t="s">
        <v>22635</v>
      </c>
      <c r="F5984" s="1"/>
      <c r="G5984" s="1" t="s">
        <v>22654</v>
      </c>
      <c r="H5984" s="1" t="s">
        <v>34877</v>
      </c>
      <c r="I5984" s="1" t="s">
        <v>34878</v>
      </c>
      <c r="J5984" s="1"/>
      <c r="K5984" s="1"/>
      <c r="L5984" s="1" t="s">
        <v>25254</v>
      </c>
      <c r="M5984" s="1" t="s">
        <v>25255</v>
      </c>
      <c r="N5984" s="1" t="s">
        <v>2732</v>
      </c>
      <c r="O5984" s="1" t="s">
        <v>25256</v>
      </c>
      <c r="P5984" s="1" t="n">
        <v>111897</v>
      </c>
      <c r="Q5984" s="1" t="n">
        <v>195604</v>
      </c>
      <c r="R5984" s="1" t="n">
        <v>195604</v>
      </c>
      <c r="S5984" s="1" t="n">
        <v>111897</v>
      </c>
      <c r="T5984" s="1" t="s">
        <v>69</v>
      </c>
      <c r="U5984" s="1" t="s">
        <v>34910</v>
      </c>
      <c r="V5984" s="1" t="s">
        <v>34911</v>
      </c>
      <c r="W5984" s="1" t="s">
        <v>34912</v>
      </c>
      <c r="X5984" s="1" t="s">
        <v>34911</v>
      </c>
      <c r="Y5984" s="1" t="s">
        <v>34913</v>
      </c>
      <c r="Z5984" s="1" t="n">
        <v>3</v>
      </c>
      <c r="AA5984" s="1" t="s">
        <v>173</v>
      </c>
      <c r="AB5984" s="1" t="s">
        <v>34914</v>
      </c>
    </row>
    <row r="5985" customFormat="false" ht="12.75" hidden="false" customHeight="false" outlineLevel="0" collapsed="false">
      <c r="A5985" s="3" t="s">
        <v>34915</v>
      </c>
      <c r="B5985" s="1" t="s">
        <v>34916</v>
      </c>
      <c r="C5985" s="4" t="n">
        <f aca="false">IF(OR(T5985="SSES",T5985="VAR"),-COUNTIF(P$2:P$6715,R5985)+1,IF(T5985="ES",1,IF(OR(T5985="CL",T5985="OR",T5985="SBOR",T5985="SPFM",T5985="FM",T5985="SBFM",T5985="FO",T5985="GN",T5985="SSGN"),0)))</f>
        <v>1</v>
      </c>
      <c r="D5985" s="1" t="n">
        <v>5984</v>
      </c>
      <c r="E5985" s="1" t="s">
        <v>22635</v>
      </c>
      <c r="F5985" s="1"/>
      <c r="G5985" s="1" t="s">
        <v>22654</v>
      </c>
      <c r="H5985" s="1" t="s">
        <v>34877</v>
      </c>
      <c r="I5985" s="1" t="s">
        <v>34878</v>
      </c>
      <c r="J5985" s="1"/>
      <c r="K5985" s="1"/>
      <c r="L5985" s="1" t="s">
        <v>25254</v>
      </c>
      <c r="M5985" s="1" t="s">
        <v>25255</v>
      </c>
      <c r="N5985" s="1" t="s">
        <v>2732</v>
      </c>
      <c r="O5985" s="1" t="s">
        <v>25256</v>
      </c>
      <c r="P5985" s="1" t="n">
        <v>111921</v>
      </c>
      <c r="Q5985" s="1" t="n">
        <v>195604</v>
      </c>
      <c r="R5985" s="1" t="n">
        <v>195604</v>
      </c>
      <c r="S5985" s="1" t="n">
        <v>111921</v>
      </c>
      <c r="T5985" s="1" t="s">
        <v>69</v>
      </c>
      <c r="U5985" s="1" t="s">
        <v>16929</v>
      </c>
      <c r="V5985" s="1" t="s">
        <v>34917</v>
      </c>
      <c r="W5985" s="1" t="s">
        <v>34918</v>
      </c>
      <c r="X5985" s="1" t="s">
        <v>34917</v>
      </c>
      <c r="Y5985" s="1" t="s">
        <v>34919</v>
      </c>
      <c r="Z5985" s="1" t="n">
        <v>3</v>
      </c>
      <c r="AA5985" s="1" t="s">
        <v>173</v>
      </c>
      <c r="AB5985" s="1" t="s">
        <v>34920</v>
      </c>
      <c r="AC5985" s="2" t="s">
        <v>66</v>
      </c>
      <c r="AD5985" s="2" t="s">
        <v>67</v>
      </c>
      <c r="AQ5985" s="2" t="s">
        <v>9018</v>
      </c>
      <c r="AR5985" s="2" t="s">
        <v>5313</v>
      </c>
    </row>
    <row r="5986" customFormat="false" ht="12.75" hidden="false" customHeight="false" outlineLevel="0" collapsed="false">
      <c r="A5986" s="3" t="s">
        <v>34921</v>
      </c>
      <c r="B5986" s="1" t="s">
        <v>34922</v>
      </c>
      <c r="C5986" s="4" t="n">
        <f aca="false">IF(OR(T5986="SSES",T5986="VAR"),-COUNTIF(P$2:P$6715,R5986)+1,IF(T5986="ES",1,IF(OR(T5986="CL",T5986="OR",T5986="SBOR",T5986="SPFM",T5986="FM",T5986="SBFM",T5986="FO",T5986="GN",T5986="SSGN"),0)))</f>
        <v>1</v>
      </c>
      <c r="D5986" s="1" t="n">
        <v>5985</v>
      </c>
      <c r="E5986" s="1" t="s">
        <v>22635</v>
      </c>
      <c r="F5986" s="1"/>
      <c r="G5986" s="1" t="s">
        <v>22654</v>
      </c>
      <c r="H5986" s="1" t="s">
        <v>34923</v>
      </c>
      <c r="I5986" s="1" t="s">
        <v>34924</v>
      </c>
      <c r="J5986" s="1"/>
      <c r="K5986" s="1"/>
      <c r="L5986" s="1" t="s">
        <v>25254</v>
      </c>
      <c r="M5986" s="1" t="s">
        <v>30322</v>
      </c>
      <c r="N5986" s="1" t="s">
        <v>2732</v>
      </c>
      <c r="O5986" s="1" t="s">
        <v>25256</v>
      </c>
      <c r="P5986" s="1" t="n">
        <v>79319</v>
      </c>
      <c r="Q5986" s="1" t="n">
        <v>188665</v>
      </c>
      <c r="R5986" s="1" t="n">
        <v>188665</v>
      </c>
      <c r="S5986" s="1" t="n">
        <v>79319</v>
      </c>
      <c r="T5986" s="1" t="s">
        <v>69</v>
      </c>
      <c r="U5986" s="1" t="s">
        <v>25290</v>
      </c>
      <c r="V5986" s="1" t="s">
        <v>34925</v>
      </c>
      <c r="W5986" s="1" t="s">
        <v>34926</v>
      </c>
      <c r="X5986" s="1" t="s">
        <v>34925</v>
      </c>
      <c r="Y5986" s="1" t="s">
        <v>34927</v>
      </c>
      <c r="Z5986" s="1" t="n">
        <v>3</v>
      </c>
      <c r="AA5986" s="1" t="s">
        <v>65</v>
      </c>
      <c r="AB5986" s="1" t="s">
        <v>34928</v>
      </c>
      <c r="AC5986" s="2" t="s">
        <v>66</v>
      </c>
      <c r="AD5986" s="2" t="s">
        <v>67</v>
      </c>
      <c r="AO5986" s="2" t="s">
        <v>3206</v>
      </c>
      <c r="AP5986" s="2" t="s">
        <v>3206</v>
      </c>
      <c r="AQ5986" s="2" t="s">
        <v>3206</v>
      </c>
    </row>
    <row r="5987" customFormat="false" ht="12.75" hidden="false" customHeight="false" outlineLevel="0" collapsed="false">
      <c r="A5987" s="3" t="s">
        <v>34929</v>
      </c>
      <c r="B5987" s="1" t="s">
        <v>34930</v>
      </c>
      <c r="C5987" s="4" t="n">
        <f aca="false">IF(OR(T5987="SSES",T5987="VAR"),-COUNTIF(P$2:P$6715,R5987)+1,IF(T5987="ES",1,IF(OR(T5987="CL",T5987="OR",T5987="SBOR",T5987="SPFM",T5987="FM",T5987="SBFM",T5987="FO",T5987="GN",T5987="SSGN"),0)))</f>
        <v>1</v>
      </c>
      <c r="D5987" s="1" t="n">
        <v>5986</v>
      </c>
      <c r="E5987" s="1" t="s">
        <v>22635</v>
      </c>
      <c r="F5987" s="1"/>
      <c r="G5987" s="1" t="s">
        <v>22654</v>
      </c>
      <c r="H5987" s="1" t="s">
        <v>34923</v>
      </c>
      <c r="I5987" s="1" t="s">
        <v>34924</v>
      </c>
      <c r="J5987" s="1"/>
      <c r="K5987" s="1"/>
      <c r="L5987" s="1" t="s">
        <v>25254</v>
      </c>
      <c r="M5987" s="1" t="s">
        <v>30322</v>
      </c>
      <c r="N5987" s="1" t="s">
        <v>2732</v>
      </c>
      <c r="O5987" s="1" t="s">
        <v>25256</v>
      </c>
      <c r="P5987" s="1" t="n">
        <v>79333</v>
      </c>
      <c r="Q5987" s="1" t="n">
        <v>188665</v>
      </c>
      <c r="R5987" s="1" t="n">
        <v>188665</v>
      </c>
      <c r="S5987" s="1" t="n">
        <v>79333</v>
      </c>
      <c r="T5987" s="1" t="s">
        <v>69</v>
      </c>
      <c r="U5987" s="1" t="s">
        <v>34931</v>
      </c>
      <c r="V5987" s="1" t="s">
        <v>34932</v>
      </c>
      <c r="W5987" s="1" t="s">
        <v>34933</v>
      </c>
      <c r="X5987" s="1" t="s">
        <v>34932</v>
      </c>
      <c r="Y5987" s="1" t="s">
        <v>34934</v>
      </c>
      <c r="Z5987" s="1" t="n">
        <v>3</v>
      </c>
      <c r="AA5987" s="1" t="s">
        <v>173</v>
      </c>
      <c r="AB5987" s="1" t="s">
        <v>34935</v>
      </c>
      <c r="AC5987" s="2" t="s">
        <v>66</v>
      </c>
      <c r="AD5987" s="2" t="s">
        <v>67</v>
      </c>
      <c r="AO5987" s="2" t="s">
        <v>3206</v>
      </c>
      <c r="AQ5987" s="2" t="s">
        <v>9018</v>
      </c>
    </row>
    <row r="5988" customFormat="false" ht="12.75" hidden="false" customHeight="false" outlineLevel="0" collapsed="false">
      <c r="A5988" s="3" t="s">
        <v>34936</v>
      </c>
      <c r="B5988" s="1" t="s">
        <v>34937</v>
      </c>
      <c r="C5988" s="4" t="n">
        <f aca="false">IF(OR(T5988="SSES",T5988="VAR"),-COUNTIF(P$2:P$6715,R5988)+1,IF(T5988="ES",1,IF(OR(T5988="CL",T5988="OR",T5988="SBOR",T5988="SPFM",T5988="FM",T5988="SBFM",T5988="FO",T5988="GN",T5988="SSGN"),0)))</f>
        <v>1</v>
      </c>
      <c r="D5988" s="1" t="n">
        <v>5987</v>
      </c>
      <c r="E5988" s="1" t="s">
        <v>22635</v>
      </c>
      <c r="F5988" s="1"/>
      <c r="G5988" s="1" t="s">
        <v>22654</v>
      </c>
      <c r="H5988" s="1" t="s">
        <v>34923</v>
      </c>
      <c r="I5988" s="1" t="s">
        <v>34924</v>
      </c>
      <c r="J5988" s="1"/>
      <c r="K5988" s="1"/>
      <c r="L5988" s="1" t="s">
        <v>25254</v>
      </c>
      <c r="M5988" s="1" t="s">
        <v>30322</v>
      </c>
      <c r="N5988" s="1" t="s">
        <v>2732</v>
      </c>
      <c r="O5988" s="1" t="s">
        <v>25256</v>
      </c>
      <c r="P5988" s="1" t="n">
        <v>79345</v>
      </c>
      <c r="Q5988" s="1" t="n">
        <v>188665</v>
      </c>
      <c r="R5988" s="1" t="n">
        <v>188665</v>
      </c>
      <c r="S5988" s="1" t="n">
        <v>79345</v>
      </c>
      <c r="T5988" s="1" t="s">
        <v>69</v>
      </c>
      <c r="U5988" s="1" t="s">
        <v>34938</v>
      </c>
      <c r="V5988" s="1" t="s">
        <v>34939</v>
      </c>
      <c r="W5988" s="1" t="s">
        <v>34940</v>
      </c>
      <c r="X5988" s="1" t="s">
        <v>34939</v>
      </c>
      <c r="Y5988" s="1" t="s">
        <v>34941</v>
      </c>
      <c r="Z5988" s="1" t="n">
        <v>3</v>
      </c>
      <c r="AA5988" s="1" t="s">
        <v>173</v>
      </c>
      <c r="AB5988" s="1" t="s">
        <v>34942</v>
      </c>
      <c r="AC5988" s="2" t="s">
        <v>66</v>
      </c>
      <c r="AD5988" s="2" t="s">
        <v>67</v>
      </c>
      <c r="AO5988" s="2" t="s">
        <v>3206</v>
      </c>
      <c r="AQ5988" s="2" t="s">
        <v>9018</v>
      </c>
    </row>
    <row r="5989" customFormat="false" ht="12.75" hidden="false" customHeight="false" outlineLevel="0" collapsed="false">
      <c r="A5989" s="3" t="s">
        <v>34943</v>
      </c>
      <c r="B5989" s="1" t="s">
        <v>34944</v>
      </c>
      <c r="C5989" s="4" t="n">
        <f aca="false">IF(OR(T5989="SSES",T5989="VAR"),-COUNTIF(P$2:P$6715,R5989)+1,IF(T5989="ES",1,IF(OR(T5989="CL",T5989="OR",T5989="SBOR",T5989="SPFM",T5989="FM",T5989="SBFM",T5989="FO",T5989="GN",T5989="SSGN"),0)))</f>
        <v>1</v>
      </c>
      <c r="D5989" s="1" t="n">
        <v>5988</v>
      </c>
      <c r="E5989" s="1" t="s">
        <v>22635</v>
      </c>
      <c r="F5989" s="1"/>
      <c r="G5989" s="1" t="s">
        <v>22654</v>
      </c>
      <c r="H5989" s="1" t="s">
        <v>34923</v>
      </c>
      <c r="I5989" s="1" t="s">
        <v>34924</v>
      </c>
      <c r="J5989" s="1"/>
      <c r="K5989" s="1"/>
      <c r="L5989" s="1" t="s">
        <v>25254</v>
      </c>
      <c r="M5989" s="1" t="s">
        <v>30322</v>
      </c>
      <c r="N5989" s="1" t="s">
        <v>2732</v>
      </c>
      <c r="O5989" s="1" t="s">
        <v>25256</v>
      </c>
      <c r="P5989" s="1" t="n">
        <v>89452</v>
      </c>
      <c r="Q5989" s="1" t="n">
        <v>190425</v>
      </c>
      <c r="R5989" s="1" t="n">
        <v>190425</v>
      </c>
      <c r="S5989" s="1" t="n">
        <v>89452</v>
      </c>
      <c r="T5989" s="1" t="s">
        <v>69</v>
      </c>
      <c r="U5989" s="1" t="s">
        <v>34945</v>
      </c>
      <c r="V5989" s="1" t="s">
        <v>34946</v>
      </c>
      <c r="W5989" s="1" t="s">
        <v>34947</v>
      </c>
      <c r="X5989" s="1" t="s">
        <v>34946</v>
      </c>
      <c r="Y5989" s="1" t="s">
        <v>34948</v>
      </c>
      <c r="Z5989" s="1" t="n">
        <v>3</v>
      </c>
      <c r="AA5989" s="1" t="s">
        <v>173</v>
      </c>
      <c r="AB5989" s="1" t="s">
        <v>34949</v>
      </c>
      <c r="AC5989" s="2" t="s">
        <v>66</v>
      </c>
      <c r="AD5989" s="2" t="s">
        <v>67</v>
      </c>
      <c r="AO5989" s="2" t="s">
        <v>4335</v>
      </c>
      <c r="AQ5989" s="2" t="s">
        <v>9018</v>
      </c>
    </row>
    <row r="5990" customFormat="false" ht="12.75" hidden="false" customHeight="false" outlineLevel="0" collapsed="false">
      <c r="A5990" s="3" t="s">
        <v>34950</v>
      </c>
      <c r="B5990" s="1" t="s">
        <v>34951</v>
      </c>
      <c r="C5990" s="4" t="n">
        <f aca="false">IF(OR(T5990="SSES",T5990="VAR"),-COUNTIF(P$2:P$6715,R5990)+1,IF(T5990="ES",1,IF(OR(T5990="CL",T5990="OR",T5990="SBOR",T5990="SPFM",T5990="FM",T5990="SBFM",T5990="FO",T5990="GN",T5990="SSGN"),0)))</f>
        <v>1</v>
      </c>
      <c r="D5990" s="1" t="n">
        <v>5989</v>
      </c>
      <c r="E5990" s="1" t="s">
        <v>22635</v>
      </c>
      <c r="F5990" s="1"/>
      <c r="G5990" s="1" t="s">
        <v>22654</v>
      </c>
      <c r="H5990" s="1" t="s">
        <v>34923</v>
      </c>
      <c r="I5990" s="1" t="s">
        <v>34924</v>
      </c>
      <c r="J5990" s="1"/>
      <c r="K5990" s="1"/>
      <c r="L5990" s="1" t="s">
        <v>25254</v>
      </c>
      <c r="M5990" s="1" t="s">
        <v>30322</v>
      </c>
      <c r="N5990" s="1" t="s">
        <v>2732</v>
      </c>
      <c r="O5990" s="1" t="s">
        <v>25256</v>
      </c>
      <c r="P5990" s="1" t="n">
        <v>105042</v>
      </c>
      <c r="Q5990" s="1" t="n">
        <v>923853</v>
      </c>
      <c r="R5990" s="1" t="n">
        <v>923853</v>
      </c>
      <c r="S5990" s="1" t="n">
        <v>105042</v>
      </c>
      <c r="T5990" s="1" t="s">
        <v>69</v>
      </c>
      <c r="U5990" s="1" t="s">
        <v>25290</v>
      </c>
      <c r="V5990" s="1" t="s">
        <v>34952</v>
      </c>
      <c r="W5990" s="1" t="s">
        <v>34953</v>
      </c>
      <c r="X5990" s="1" t="s">
        <v>34952</v>
      </c>
      <c r="Y5990" s="1" t="s">
        <v>34954</v>
      </c>
      <c r="Z5990" s="1" t="n">
        <v>3</v>
      </c>
      <c r="AA5990" s="1" t="s">
        <v>65</v>
      </c>
      <c r="AB5990" s="1" t="s">
        <v>34955</v>
      </c>
      <c r="AC5990" s="2" t="s">
        <v>66</v>
      </c>
      <c r="AD5990" s="2" t="s">
        <v>67</v>
      </c>
      <c r="AO5990" s="2" t="s">
        <v>3206</v>
      </c>
      <c r="AP5990" s="2" t="s">
        <v>3206</v>
      </c>
      <c r="AQ5990" s="2" t="s">
        <v>3206</v>
      </c>
    </row>
    <row r="5991" customFormat="false" ht="12.75" hidden="false" customHeight="false" outlineLevel="0" collapsed="false">
      <c r="A5991" s="3" t="s">
        <v>34956</v>
      </c>
      <c r="B5991" s="1" t="s">
        <v>34957</v>
      </c>
      <c r="C5991" s="4" t="n">
        <f aca="false">IF(OR(T5991="SSES",T5991="VAR"),-COUNTIF(P$2:P$6715,R5991)+1,IF(T5991="ES",1,IF(OR(T5991="CL",T5991="OR",T5991="SBOR",T5991="SPFM",T5991="FM",T5991="SBFM",T5991="FO",T5991="GN",T5991="SSGN"),0)))</f>
        <v>1</v>
      </c>
      <c r="D5991" s="1" t="n">
        <v>5990</v>
      </c>
      <c r="E5991" s="1" t="s">
        <v>22635</v>
      </c>
      <c r="F5991" s="1"/>
      <c r="G5991" s="1" t="s">
        <v>22654</v>
      </c>
      <c r="H5991" s="1" t="s">
        <v>34923</v>
      </c>
      <c r="I5991" s="1" t="s">
        <v>34924</v>
      </c>
      <c r="J5991" s="1"/>
      <c r="K5991" s="1"/>
      <c r="L5991" s="1" t="s">
        <v>25254</v>
      </c>
      <c r="M5991" s="1" t="s">
        <v>30322</v>
      </c>
      <c r="N5991" s="1" t="s">
        <v>2732</v>
      </c>
      <c r="O5991" s="1" t="s">
        <v>25256</v>
      </c>
      <c r="P5991" s="1" t="n">
        <v>113432</v>
      </c>
      <c r="Q5991" s="1" t="n">
        <v>196264</v>
      </c>
      <c r="R5991" s="1" t="n">
        <v>196264</v>
      </c>
      <c r="S5991" s="1" t="n">
        <v>113432</v>
      </c>
      <c r="T5991" s="1" t="s">
        <v>69</v>
      </c>
      <c r="U5991" s="1" t="s">
        <v>34958</v>
      </c>
      <c r="V5991" s="1" t="s">
        <v>34959</v>
      </c>
      <c r="W5991" s="1" t="s">
        <v>34960</v>
      </c>
      <c r="X5991" s="1" t="s">
        <v>34959</v>
      </c>
      <c r="Y5991" s="1" t="s">
        <v>34961</v>
      </c>
      <c r="Z5991" s="1" t="n">
        <v>3</v>
      </c>
      <c r="AA5991" s="1" t="s">
        <v>65</v>
      </c>
      <c r="AB5991" s="1" t="s">
        <v>34962</v>
      </c>
      <c r="AC5991" s="2" t="s">
        <v>66</v>
      </c>
      <c r="AD5991" s="2" t="s">
        <v>67</v>
      </c>
      <c r="AO5991" s="2" t="s">
        <v>3206</v>
      </c>
      <c r="AP5991" s="2" t="s">
        <v>3206</v>
      </c>
      <c r="AQ5991" s="2" t="s">
        <v>3206</v>
      </c>
    </row>
    <row r="5992" customFormat="false" ht="12.75" hidden="false" customHeight="false" outlineLevel="0" collapsed="false">
      <c r="A5992" s="3" t="s">
        <v>34963</v>
      </c>
      <c r="B5992" s="1" t="s">
        <v>34964</v>
      </c>
      <c r="C5992" s="4" t="n">
        <f aca="false">IF(OR(T5992="SSES",T5992="VAR"),-COUNTIF(P$2:P$6715,R5992)+1,IF(T5992="ES",1,IF(OR(T5992="CL",T5992="OR",T5992="SBOR",T5992="SPFM",T5992="FM",T5992="SBFM",T5992="FO",T5992="GN",T5992="SSGN"),0)))</f>
        <v>1</v>
      </c>
      <c r="D5992" s="1" t="n">
        <v>5991</v>
      </c>
      <c r="E5992" s="1" t="s">
        <v>22635</v>
      </c>
      <c r="F5992" s="1"/>
      <c r="G5992" s="1" t="s">
        <v>22654</v>
      </c>
      <c r="H5992" s="1" t="s">
        <v>34923</v>
      </c>
      <c r="I5992" s="1" t="s">
        <v>34924</v>
      </c>
      <c r="J5992" s="1"/>
      <c r="K5992" s="1"/>
      <c r="L5992" s="1" t="s">
        <v>25254</v>
      </c>
      <c r="M5992" s="1" t="s">
        <v>30322</v>
      </c>
      <c r="N5992" s="1" t="s">
        <v>2732</v>
      </c>
      <c r="O5992" s="1" t="s">
        <v>25256</v>
      </c>
      <c r="P5992" s="1" t="n">
        <v>113442</v>
      </c>
      <c r="Q5992" s="1" t="n">
        <v>196264</v>
      </c>
      <c r="R5992" s="1" t="n">
        <v>196264</v>
      </c>
      <c r="S5992" s="1" t="n">
        <v>113442</v>
      </c>
      <c r="T5992" s="1" t="s">
        <v>69</v>
      </c>
      <c r="U5992" s="1" t="s">
        <v>34965</v>
      </c>
      <c r="V5992" s="1" t="s">
        <v>34966</v>
      </c>
      <c r="W5992" s="1" t="s">
        <v>34967</v>
      </c>
      <c r="X5992" s="1" t="s">
        <v>34966</v>
      </c>
      <c r="Y5992" s="1" t="s">
        <v>34968</v>
      </c>
      <c r="Z5992" s="1" t="n">
        <v>3</v>
      </c>
      <c r="AA5992" s="1" t="s">
        <v>13550</v>
      </c>
      <c r="AB5992" s="1" t="s">
        <v>34969</v>
      </c>
      <c r="AC5992" s="2" t="s">
        <v>66</v>
      </c>
      <c r="AD5992" s="2" t="s">
        <v>67</v>
      </c>
      <c r="AO5992" s="2" t="s">
        <v>3206</v>
      </c>
    </row>
    <row r="5993" customFormat="false" ht="12.75" hidden="false" customHeight="false" outlineLevel="0" collapsed="false">
      <c r="A5993" s="3" t="s">
        <v>34970</v>
      </c>
      <c r="B5993" s="1" t="s">
        <v>34971</v>
      </c>
      <c r="C5993" s="4" t="n">
        <f aca="false">IF(OR(T5993="SSES",T5993="VAR"),-COUNTIF(P$2:P$6715,R5993)+1,IF(T5993="ES",1,IF(OR(T5993="CL",T5993="OR",T5993="SBOR",T5993="SPFM",T5993="FM",T5993="SBFM",T5993="FO",T5993="GN",T5993="SSGN"),0)))</f>
        <v>1</v>
      </c>
      <c r="D5993" s="1" t="n">
        <v>5992</v>
      </c>
      <c r="E5993" s="1" t="s">
        <v>22635</v>
      </c>
      <c r="F5993" s="1"/>
      <c r="G5993" s="1" t="s">
        <v>22654</v>
      </c>
      <c r="H5993" s="1" t="s">
        <v>34923</v>
      </c>
      <c r="I5993" s="1" t="s">
        <v>34924</v>
      </c>
      <c r="J5993" s="1"/>
      <c r="K5993" s="1"/>
      <c r="L5993" s="1" t="s">
        <v>25254</v>
      </c>
      <c r="M5993" s="1" t="s">
        <v>30322</v>
      </c>
      <c r="N5993" s="1" t="s">
        <v>2732</v>
      </c>
      <c r="O5993" s="1" t="s">
        <v>25256</v>
      </c>
      <c r="P5993" s="1" t="n">
        <v>113444</v>
      </c>
      <c r="Q5993" s="1" t="n">
        <v>196264</v>
      </c>
      <c r="R5993" s="1" t="n">
        <v>196264</v>
      </c>
      <c r="S5993" s="1" t="n">
        <v>113444</v>
      </c>
      <c r="T5993" s="1" t="s">
        <v>69</v>
      </c>
      <c r="U5993" s="1" t="s">
        <v>34972</v>
      </c>
      <c r="V5993" s="1" t="s">
        <v>34973</v>
      </c>
      <c r="W5993" s="1" t="s">
        <v>34974</v>
      </c>
      <c r="X5993" s="1" t="s">
        <v>34973</v>
      </c>
      <c r="Y5993" s="1" t="s">
        <v>34975</v>
      </c>
      <c r="Z5993" s="1" t="n">
        <v>3</v>
      </c>
      <c r="AA5993" s="1" t="s">
        <v>13550</v>
      </c>
      <c r="AB5993" s="1" t="s">
        <v>34976</v>
      </c>
    </row>
    <row r="5994" customFormat="false" ht="12.75" hidden="false" customHeight="false" outlineLevel="0" collapsed="false">
      <c r="A5994" s="3" t="s">
        <v>34977</v>
      </c>
      <c r="B5994" s="1" t="s">
        <v>34978</v>
      </c>
      <c r="C5994" s="4" t="n">
        <f aca="false">IF(OR(T5994="SSES",T5994="VAR"),-COUNTIF(P$2:P$6715,R5994)+1,IF(T5994="ES",1,IF(OR(T5994="CL",T5994="OR",T5994="SBOR",T5994="SPFM",T5994="FM",T5994="SBFM",T5994="FO",T5994="GN",T5994="SSGN"),0)))</f>
        <v>0</v>
      </c>
      <c r="D5994" s="1" t="n">
        <v>5993</v>
      </c>
      <c r="E5994" s="1" t="s">
        <v>22635</v>
      </c>
      <c r="F5994" s="1"/>
      <c r="G5994" s="1" t="s">
        <v>22654</v>
      </c>
      <c r="H5994" s="1" t="s">
        <v>34923</v>
      </c>
      <c r="I5994" s="1" t="s">
        <v>34924</v>
      </c>
      <c r="J5994" s="1"/>
      <c r="K5994" s="1"/>
      <c r="L5994" s="1" t="s">
        <v>25254</v>
      </c>
      <c r="M5994" s="1" t="s">
        <v>30322</v>
      </c>
      <c r="N5994" s="1" t="s">
        <v>2732</v>
      </c>
      <c r="O5994" s="1" t="s">
        <v>25256</v>
      </c>
      <c r="P5994" s="1" t="n">
        <v>196293</v>
      </c>
      <c r="Q5994" s="1" t="n">
        <v>187213</v>
      </c>
      <c r="R5994" s="1" t="n">
        <v>187213</v>
      </c>
      <c r="S5994" s="1" t="n">
        <v>196293</v>
      </c>
      <c r="T5994" s="1" t="s">
        <v>61</v>
      </c>
      <c r="U5994" s="1" t="s">
        <v>16929</v>
      </c>
      <c r="V5994" s="1" t="s">
        <v>34979</v>
      </c>
      <c r="W5994" s="1" t="s">
        <v>34980</v>
      </c>
      <c r="X5994" s="1" t="s">
        <v>34979</v>
      </c>
      <c r="Y5994" s="1" t="s">
        <v>34981</v>
      </c>
      <c r="Z5994" s="1" t="n">
        <v>3</v>
      </c>
      <c r="AA5994" s="1" t="s">
        <v>65</v>
      </c>
      <c r="AB5994" s="1"/>
    </row>
    <row r="5995" customFormat="false" ht="12.75" hidden="false" customHeight="false" outlineLevel="0" collapsed="false">
      <c r="A5995" s="3" t="s">
        <v>34982</v>
      </c>
      <c r="B5995" s="1" t="s">
        <v>34983</v>
      </c>
      <c r="C5995" s="4" t="n">
        <f aca="false">IF(OR(T5995="SSES",T5995="VAR"),-COUNTIF(P$2:P$6715,R5995)+1,IF(T5995="ES",1,IF(OR(T5995="CL",T5995="OR",T5995="SBOR",T5995="SPFM",T5995="FM",T5995="SBFM",T5995="FO",T5995="GN",T5995="SSGN"),0)))</f>
        <v>1</v>
      </c>
      <c r="D5995" s="1" t="n">
        <v>5994</v>
      </c>
      <c r="E5995" s="1" t="s">
        <v>22635</v>
      </c>
      <c r="F5995" s="1"/>
      <c r="G5995" s="1" t="s">
        <v>22654</v>
      </c>
      <c r="H5995" s="1" t="s">
        <v>34923</v>
      </c>
      <c r="I5995" s="1" t="s">
        <v>34924</v>
      </c>
      <c r="J5995" s="1"/>
      <c r="K5995" s="1"/>
      <c r="L5995" s="1" t="s">
        <v>25254</v>
      </c>
      <c r="M5995" s="1" t="s">
        <v>30322</v>
      </c>
      <c r="N5995" s="1" t="s">
        <v>2732</v>
      </c>
      <c r="O5995" s="1" t="s">
        <v>25256</v>
      </c>
      <c r="P5995" s="1" t="n">
        <v>138840</v>
      </c>
      <c r="Q5995" s="1" t="n">
        <v>113682</v>
      </c>
      <c r="R5995" s="1" t="n">
        <v>113682</v>
      </c>
      <c r="S5995" s="1" t="n">
        <v>138840</v>
      </c>
      <c r="T5995" s="1" t="s">
        <v>1467</v>
      </c>
      <c r="U5995" s="1" t="s">
        <v>34984</v>
      </c>
      <c r="V5995" s="1" t="s">
        <v>34985</v>
      </c>
      <c r="W5995" s="1" t="s">
        <v>34986</v>
      </c>
      <c r="X5995" s="1" t="s">
        <v>34985</v>
      </c>
      <c r="Y5995" s="1"/>
      <c r="Z5995" s="1" t="n">
        <v>3</v>
      </c>
      <c r="AA5995" s="1" t="s">
        <v>65</v>
      </c>
      <c r="AB5995" s="1" t="s">
        <v>34987</v>
      </c>
      <c r="AC5995" s="2" t="s">
        <v>66</v>
      </c>
      <c r="AD5995" s="2" t="s">
        <v>67</v>
      </c>
      <c r="AK5995" s="2" t="s">
        <v>22951</v>
      </c>
      <c r="AQ5995" s="2" t="s">
        <v>3206</v>
      </c>
    </row>
    <row r="5996" customFormat="false" ht="12.75" hidden="false" customHeight="false" outlineLevel="0" collapsed="false">
      <c r="A5996" s="3" t="s">
        <v>34988</v>
      </c>
      <c r="B5996" s="1" t="s">
        <v>34989</v>
      </c>
      <c r="C5996" s="4" t="n">
        <f aca="false">IF(OR(T5996="SSES",T5996="VAR"),-COUNTIF(P$2:P$6715,R5996)+1,IF(T5996="ES",1,IF(OR(T5996="CL",T5996="OR",T5996="SBOR",T5996="SPFM",T5996="FM",T5996="SBFM",T5996="FO",T5996="GN",T5996="SSGN"),0)))</f>
        <v>1</v>
      </c>
      <c r="D5996" s="1" t="n">
        <v>5995</v>
      </c>
      <c r="E5996" s="1" t="s">
        <v>22635</v>
      </c>
      <c r="F5996" s="1"/>
      <c r="G5996" s="1" t="s">
        <v>22654</v>
      </c>
      <c r="H5996" s="1" t="s">
        <v>34923</v>
      </c>
      <c r="I5996" s="1" t="s">
        <v>34924</v>
      </c>
      <c r="J5996" s="1"/>
      <c r="K5996" s="1"/>
      <c r="L5996" s="1" t="s">
        <v>25254</v>
      </c>
      <c r="M5996" s="1" t="s">
        <v>30322</v>
      </c>
      <c r="N5996" s="1" t="s">
        <v>2732</v>
      </c>
      <c r="O5996" s="1" t="s">
        <v>25256</v>
      </c>
      <c r="P5996" s="1" t="n">
        <v>113683</v>
      </c>
      <c r="Q5996" s="1" t="n">
        <v>196293</v>
      </c>
      <c r="R5996" s="1" t="n">
        <v>196293</v>
      </c>
      <c r="S5996" s="1" t="n">
        <v>113683</v>
      </c>
      <c r="T5996" s="1" t="s">
        <v>69</v>
      </c>
      <c r="U5996" s="1" t="s">
        <v>34990</v>
      </c>
      <c r="V5996" s="1" t="s">
        <v>34991</v>
      </c>
      <c r="W5996" s="1" t="s">
        <v>34992</v>
      </c>
      <c r="X5996" s="1" t="s">
        <v>34991</v>
      </c>
      <c r="Y5996" s="1"/>
      <c r="Z5996" s="1" t="n">
        <v>3</v>
      </c>
      <c r="AA5996" s="1" t="s">
        <v>65</v>
      </c>
      <c r="AB5996" s="1" t="s">
        <v>34993</v>
      </c>
      <c r="AC5996" s="2" t="s">
        <v>66</v>
      </c>
      <c r="AD5996" s="2" t="s">
        <v>67</v>
      </c>
      <c r="AO5996" s="2" t="s">
        <v>3206</v>
      </c>
      <c r="AP5996" s="2" t="s">
        <v>3206</v>
      </c>
      <c r="AQ5996" s="2" t="s">
        <v>3206</v>
      </c>
    </row>
    <row r="5997" customFormat="false" ht="12.75" hidden="false" customHeight="false" outlineLevel="0" collapsed="false">
      <c r="A5997" s="3" t="s">
        <v>34994</v>
      </c>
      <c r="B5997" s="1" t="s">
        <v>34989</v>
      </c>
      <c r="C5997" s="4" t="n">
        <f aca="false">IF(OR(T5997="SSES",T5997="VAR"),-COUNTIF(P$2:P$6715,R5997)+1,IF(T5997="ES",1,IF(OR(T5997="CL",T5997="OR",T5997="SBOR",T5997="SPFM",T5997="FM",T5997="SBFM",T5997="FO",T5997="GN",T5997="SSGN"),0)))</f>
        <v>0</v>
      </c>
      <c r="D5997" s="1" t="n">
        <v>5996</v>
      </c>
      <c r="E5997" s="1" t="s">
        <v>22635</v>
      </c>
      <c r="F5997" s="1"/>
      <c r="G5997" s="1" t="s">
        <v>22654</v>
      </c>
      <c r="H5997" s="1" t="s">
        <v>34923</v>
      </c>
      <c r="I5997" s="1" t="s">
        <v>34924</v>
      </c>
      <c r="J5997" s="1"/>
      <c r="K5997" s="1"/>
      <c r="L5997" s="1" t="s">
        <v>25254</v>
      </c>
      <c r="M5997" s="1" t="s">
        <v>30322</v>
      </c>
      <c r="N5997" s="1" t="s">
        <v>2732</v>
      </c>
      <c r="O5997" s="1" t="s">
        <v>25256</v>
      </c>
      <c r="P5997" s="1" t="n">
        <v>138843</v>
      </c>
      <c r="Q5997" s="1" t="n">
        <v>113683</v>
      </c>
      <c r="R5997" s="1" t="n">
        <v>113683</v>
      </c>
      <c r="S5997" s="1" t="n">
        <v>138843</v>
      </c>
      <c r="T5997" s="1" t="s">
        <v>1467</v>
      </c>
      <c r="U5997" s="1" t="s">
        <v>34990</v>
      </c>
      <c r="V5997" s="1" t="s">
        <v>34995</v>
      </c>
      <c r="W5997" s="1" t="s">
        <v>34996</v>
      </c>
      <c r="X5997" s="1" t="s">
        <v>34995</v>
      </c>
      <c r="Y5997" s="1" t="s">
        <v>34997</v>
      </c>
      <c r="Z5997" s="1" t="n">
        <v>3</v>
      </c>
      <c r="AA5997" s="1" t="s">
        <v>173</v>
      </c>
      <c r="AB5997" s="1" t="s">
        <v>34998</v>
      </c>
      <c r="AC5997" s="2" t="s">
        <v>66</v>
      </c>
      <c r="AD5997" s="2" t="s">
        <v>67</v>
      </c>
      <c r="AQ5997" s="2" t="s">
        <v>9018</v>
      </c>
    </row>
    <row r="5998" customFormat="false" ht="12.75" hidden="false" customHeight="false" outlineLevel="0" collapsed="false">
      <c r="A5998" s="3" t="s">
        <v>34999</v>
      </c>
      <c r="B5998" s="1" t="s">
        <v>35000</v>
      </c>
      <c r="C5998" s="4" t="n">
        <f aca="false">IF(OR(T5998="SSES",T5998="VAR"),-COUNTIF(P$2:P$6715,R5998)+1,IF(T5998="ES",1,IF(OR(T5998="CL",T5998="OR",T5998="SBOR",T5998="SPFM",T5998="FM",T5998="SBFM",T5998="FO",T5998="GN",T5998="SSGN"),0)))</f>
        <v>0</v>
      </c>
      <c r="D5998" s="1" t="n">
        <v>5997</v>
      </c>
      <c r="E5998" s="1" t="s">
        <v>22635</v>
      </c>
      <c r="F5998" s="1"/>
      <c r="G5998" s="1" t="s">
        <v>22654</v>
      </c>
      <c r="H5998" s="1" t="s">
        <v>34923</v>
      </c>
      <c r="I5998" s="1" t="s">
        <v>34924</v>
      </c>
      <c r="J5998" s="1"/>
      <c r="K5998" s="1"/>
      <c r="L5998" s="1" t="s">
        <v>25254</v>
      </c>
      <c r="M5998" s="1" t="s">
        <v>30322</v>
      </c>
      <c r="N5998" s="1" t="s">
        <v>2732</v>
      </c>
      <c r="O5998" s="1" t="s">
        <v>25256</v>
      </c>
      <c r="P5998" s="1" t="n">
        <v>138841</v>
      </c>
      <c r="Q5998" s="1" t="n">
        <v>113683</v>
      </c>
      <c r="R5998" s="1" t="n">
        <v>113683</v>
      </c>
      <c r="S5998" s="1" t="n">
        <v>138841</v>
      </c>
      <c r="T5998" s="1" t="s">
        <v>1467</v>
      </c>
      <c r="U5998" s="1" t="s">
        <v>35001</v>
      </c>
      <c r="V5998" s="1" t="s">
        <v>35002</v>
      </c>
      <c r="W5998" s="1" t="s">
        <v>35003</v>
      </c>
      <c r="X5998" s="1" t="s">
        <v>35002</v>
      </c>
      <c r="Y5998" s="1" t="s">
        <v>35004</v>
      </c>
      <c r="Z5998" s="1" t="n">
        <v>3</v>
      </c>
      <c r="AA5998" s="1" t="s">
        <v>65</v>
      </c>
      <c r="AB5998" s="1" t="s">
        <v>35005</v>
      </c>
      <c r="AC5998" s="2" t="s">
        <v>66</v>
      </c>
      <c r="AD5998" s="2" t="s">
        <v>67</v>
      </c>
      <c r="AQ5998" s="2" t="s">
        <v>3206</v>
      </c>
    </row>
    <row r="5999" customFormat="false" ht="12.75" hidden="false" customHeight="false" outlineLevel="0" collapsed="false">
      <c r="A5999" s="3" t="s">
        <v>35006</v>
      </c>
      <c r="B5999" s="1" t="s">
        <v>35007</v>
      </c>
      <c r="C5999" s="4" t="n">
        <f aca="false">IF(OR(T5999="SSES",T5999="VAR"),-COUNTIF(P$2:P$6715,R5999)+1,IF(T5999="ES",1,IF(OR(T5999="CL",T5999="OR",T5999="SBOR",T5999="SPFM",T5999="FM",T5999="SBFM",T5999="FO",T5999="GN",T5999="SSGN"),0)))</f>
        <v>1</v>
      </c>
      <c r="D5999" s="1" t="n">
        <v>5998</v>
      </c>
      <c r="E5999" s="1" t="s">
        <v>22635</v>
      </c>
      <c r="F5999" s="1"/>
      <c r="G5999" s="1" t="s">
        <v>22654</v>
      </c>
      <c r="H5999" s="1" t="s">
        <v>34923</v>
      </c>
      <c r="I5999" s="1" t="s">
        <v>34924</v>
      </c>
      <c r="J5999" s="1"/>
      <c r="K5999" s="1"/>
      <c r="L5999" s="1" t="s">
        <v>25254</v>
      </c>
      <c r="M5999" s="1" t="s">
        <v>30322</v>
      </c>
      <c r="N5999" s="1" t="s">
        <v>2732</v>
      </c>
      <c r="O5999" s="1" t="s">
        <v>25256</v>
      </c>
      <c r="P5999" s="1" t="n">
        <v>113703</v>
      </c>
      <c r="Q5999" s="1" t="n">
        <v>196293</v>
      </c>
      <c r="R5999" s="1" t="n">
        <v>196293</v>
      </c>
      <c r="S5999" s="1" t="n">
        <v>113703</v>
      </c>
      <c r="T5999" s="1" t="s">
        <v>69</v>
      </c>
      <c r="U5999" s="1" t="s">
        <v>16929</v>
      </c>
      <c r="V5999" s="1" t="s">
        <v>35008</v>
      </c>
      <c r="W5999" s="1" t="s">
        <v>35009</v>
      </c>
      <c r="X5999" s="1" t="s">
        <v>35008</v>
      </c>
      <c r="Y5999" s="1" t="s">
        <v>35010</v>
      </c>
      <c r="Z5999" s="1" t="n">
        <v>3</v>
      </c>
      <c r="AA5999" s="1" t="s">
        <v>65</v>
      </c>
      <c r="AB5999" s="1" t="s">
        <v>35011</v>
      </c>
      <c r="AC5999" s="2" t="s">
        <v>66</v>
      </c>
      <c r="AD5999" s="2" t="s">
        <v>67</v>
      </c>
      <c r="AO5999" s="2" t="s">
        <v>3206</v>
      </c>
      <c r="AP5999" s="2" t="s">
        <v>3206</v>
      </c>
      <c r="AQ5999" s="2" t="s">
        <v>3206</v>
      </c>
    </row>
    <row r="6000" customFormat="false" ht="12.75" hidden="false" customHeight="false" outlineLevel="0" collapsed="false">
      <c r="A6000" s="3" t="s">
        <v>35012</v>
      </c>
      <c r="B6000" s="1" t="s">
        <v>35013</v>
      </c>
      <c r="C6000" s="4" t="n">
        <f aca="false">IF(OR(T6000="SSES",T6000="VAR"),-COUNTIF(P$2:P$6715,R6000)+1,IF(T6000="ES",1,IF(OR(T6000="CL",T6000="OR",T6000="SBOR",T6000="SPFM",T6000="FM",T6000="SBFM",T6000="FO",T6000="GN",T6000="SSGN"),0)))</f>
        <v>1</v>
      </c>
      <c r="D6000" s="1" t="n">
        <v>5999</v>
      </c>
      <c r="E6000" s="1" t="s">
        <v>22635</v>
      </c>
      <c r="F6000" s="1"/>
      <c r="G6000" s="1" t="s">
        <v>22654</v>
      </c>
      <c r="H6000" s="1" t="s">
        <v>34923</v>
      </c>
      <c r="I6000" s="1" t="s">
        <v>34924</v>
      </c>
      <c r="J6000" s="1"/>
      <c r="K6000" s="1"/>
      <c r="L6000" s="1" t="s">
        <v>25254</v>
      </c>
      <c r="M6000" s="1" t="s">
        <v>30322</v>
      </c>
      <c r="N6000" s="1" t="s">
        <v>2732</v>
      </c>
      <c r="O6000" s="1" t="s">
        <v>25256</v>
      </c>
      <c r="P6000" s="1" t="n">
        <v>116216</v>
      </c>
      <c r="Q6000" s="1" t="n">
        <v>196835</v>
      </c>
      <c r="R6000" s="1" t="n">
        <v>196835</v>
      </c>
      <c r="S6000" s="1" t="n">
        <v>116216</v>
      </c>
      <c r="T6000" s="1" t="s">
        <v>69</v>
      </c>
      <c r="U6000" s="1" t="s">
        <v>35014</v>
      </c>
      <c r="V6000" s="1" t="s">
        <v>35015</v>
      </c>
      <c r="W6000" s="1" t="s">
        <v>35016</v>
      </c>
      <c r="X6000" s="1" t="s">
        <v>35015</v>
      </c>
      <c r="Y6000" s="1" t="s">
        <v>35017</v>
      </c>
      <c r="Z6000" s="1" t="n">
        <v>3</v>
      </c>
      <c r="AA6000" s="1" t="s">
        <v>13550</v>
      </c>
      <c r="AB6000" s="1" t="s">
        <v>35018</v>
      </c>
      <c r="AC6000" s="2" t="s">
        <v>66</v>
      </c>
      <c r="AD6000" s="2" t="s">
        <v>67</v>
      </c>
      <c r="AO6000" s="2" t="s">
        <v>3206</v>
      </c>
      <c r="AQ6000" s="2" t="s">
        <v>9018</v>
      </c>
    </row>
    <row r="6001" customFormat="false" ht="12.75" hidden="false" customHeight="false" outlineLevel="0" collapsed="false">
      <c r="A6001" s="3" t="s">
        <v>35019</v>
      </c>
      <c r="B6001" s="1" t="s">
        <v>35020</v>
      </c>
      <c r="C6001" s="4" t="n">
        <f aca="false">IF(OR(T6001="SSES",T6001="VAR"),-COUNTIF(P$2:P$6715,R6001)+1,IF(T6001="ES",1,IF(OR(T6001="CL",T6001="OR",T6001="SBOR",T6001="SPFM",T6001="FM",T6001="SBFM",T6001="FO",T6001="GN",T6001="SSGN"),0)))</f>
        <v>1</v>
      </c>
      <c r="D6001" s="1" t="n">
        <v>6000</v>
      </c>
      <c r="E6001" s="1" t="s">
        <v>22635</v>
      </c>
      <c r="F6001" s="1"/>
      <c r="G6001" s="1" t="s">
        <v>22654</v>
      </c>
      <c r="H6001" s="1" t="s">
        <v>35021</v>
      </c>
      <c r="I6001" s="1" t="s">
        <v>35022</v>
      </c>
      <c r="J6001" s="1"/>
      <c r="K6001" s="1"/>
      <c r="L6001" s="1" t="s">
        <v>25254</v>
      </c>
      <c r="M6001" s="1" t="s">
        <v>25255</v>
      </c>
      <c r="N6001" s="1" t="s">
        <v>2732</v>
      </c>
      <c r="O6001" s="1" t="s">
        <v>25256</v>
      </c>
      <c r="P6001" s="1" t="n">
        <v>83777</v>
      </c>
      <c r="Q6001" s="1" t="n">
        <v>189459</v>
      </c>
      <c r="R6001" s="1" t="n">
        <v>845381</v>
      </c>
      <c r="S6001" s="1" t="n">
        <v>83777</v>
      </c>
      <c r="T6001" s="1" t="s">
        <v>69</v>
      </c>
      <c r="U6001" s="1" t="s">
        <v>16929</v>
      </c>
      <c r="V6001" s="1" t="s">
        <v>35023</v>
      </c>
      <c r="W6001" s="1" t="s">
        <v>35024</v>
      </c>
      <c r="X6001" s="1" t="s">
        <v>35023</v>
      </c>
      <c r="Y6001" s="1" t="s">
        <v>35025</v>
      </c>
      <c r="Z6001" s="1" t="n">
        <v>3</v>
      </c>
      <c r="AA6001" s="1" t="s">
        <v>65</v>
      </c>
      <c r="AB6001" s="1" t="s">
        <v>35026</v>
      </c>
      <c r="AC6001" s="2" t="s">
        <v>66</v>
      </c>
      <c r="AD6001" s="2" t="s">
        <v>67</v>
      </c>
      <c r="AQ6001" s="2" t="s">
        <v>3206</v>
      </c>
      <c r="AR6001" s="2" t="s">
        <v>3206</v>
      </c>
      <c r="AU6001" s="2" t="s">
        <v>25272</v>
      </c>
    </row>
    <row r="6002" customFormat="false" ht="12.75" hidden="false" customHeight="false" outlineLevel="0" collapsed="false">
      <c r="A6002" s="3" t="s">
        <v>35027</v>
      </c>
      <c r="B6002" s="1" t="s">
        <v>35028</v>
      </c>
      <c r="C6002" s="4" t="n">
        <f aca="false">IF(OR(T6002="SSES",T6002="VAR"),-COUNTIF(P$2:P$6715,R6002)+1,IF(T6002="ES",1,IF(OR(T6002="CL",T6002="OR",T6002="SBOR",T6002="SPFM",T6002="FM",T6002="SBFM",T6002="FO",T6002="GN",T6002="SSGN"),0)))</f>
        <v>0</v>
      </c>
      <c r="D6002" s="1" t="n">
        <v>6001</v>
      </c>
      <c r="E6002" s="1" t="s">
        <v>22635</v>
      </c>
      <c r="F6002" s="1"/>
      <c r="G6002" s="1" t="s">
        <v>22654</v>
      </c>
      <c r="H6002" s="1" t="s">
        <v>35029</v>
      </c>
      <c r="I6002" s="1" t="s">
        <v>35030</v>
      </c>
      <c r="J6002" s="1" t="s">
        <v>35031</v>
      </c>
      <c r="K6002" s="1" t="s">
        <v>35032</v>
      </c>
      <c r="L6002" s="1" t="s">
        <v>25254</v>
      </c>
      <c r="M6002" s="1" t="s">
        <v>25255</v>
      </c>
      <c r="N6002" s="1" t="s">
        <v>2732</v>
      </c>
      <c r="O6002" s="1" t="s">
        <v>25256</v>
      </c>
      <c r="P6002" s="1" t="n">
        <v>190355</v>
      </c>
      <c r="Q6002" s="1" t="n">
        <v>852392</v>
      </c>
      <c r="R6002" s="1" t="n">
        <v>852392</v>
      </c>
      <c r="S6002" s="1" t="n">
        <v>190355</v>
      </c>
      <c r="T6002" s="1" t="s">
        <v>61</v>
      </c>
      <c r="U6002" s="1" t="s">
        <v>16929</v>
      </c>
      <c r="V6002" s="1" t="s">
        <v>35033</v>
      </c>
      <c r="W6002" s="1" t="s">
        <v>35034</v>
      </c>
      <c r="X6002" s="1" t="s">
        <v>35033</v>
      </c>
      <c r="Y6002" s="1" t="s">
        <v>35035</v>
      </c>
      <c r="Z6002" s="1" t="n">
        <v>3</v>
      </c>
      <c r="AA6002" s="1" t="s">
        <v>65</v>
      </c>
      <c r="AB6002" s="1"/>
    </row>
    <row r="6003" customFormat="false" ht="12.75" hidden="false" customHeight="false" outlineLevel="0" collapsed="false">
      <c r="A6003" s="3" t="s">
        <v>35036</v>
      </c>
      <c r="B6003" s="1" t="s">
        <v>35037</v>
      </c>
      <c r="C6003" s="4" t="n">
        <f aca="false">IF(OR(T6003="SSES",T6003="VAR"),-COUNTIF(P$2:P$6715,R6003)+1,IF(T6003="ES",1,IF(OR(T6003="CL",T6003="OR",T6003="SBOR",T6003="SPFM",T6003="FM",T6003="SBFM",T6003="FO",T6003="GN",T6003="SSGN"),0)))</f>
        <v>1</v>
      </c>
      <c r="D6003" s="1" t="n">
        <v>6002</v>
      </c>
      <c r="E6003" s="1" t="s">
        <v>22635</v>
      </c>
      <c r="F6003" s="1"/>
      <c r="G6003" s="1" t="s">
        <v>22654</v>
      </c>
      <c r="H6003" s="1" t="s">
        <v>35029</v>
      </c>
      <c r="I6003" s="1" t="s">
        <v>35030</v>
      </c>
      <c r="J6003" s="1" t="s">
        <v>35031</v>
      </c>
      <c r="K6003" s="1" t="s">
        <v>35032</v>
      </c>
      <c r="L6003" s="1" t="s">
        <v>25254</v>
      </c>
      <c r="M6003" s="1" t="s">
        <v>25255</v>
      </c>
      <c r="N6003" s="1" t="s">
        <v>2732</v>
      </c>
      <c r="O6003" s="1" t="s">
        <v>25256</v>
      </c>
      <c r="P6003" s="1" t="n">
        <v>88314</v>
      </c>
      <c r="Q6003" s="1" t="n">
        <v>190355</v>
      </c>
      <c r="R6003" s="1" t="n">
        <v>190355</v>
      </c>
      <c r="S6003" s="1" t="n">
        <v>88314</v>
      </c>
      <c r="T6003" s="1" t="s">
        <v>69</v>
      </c>
      <c r="U6003" s="1" t="s">
        <v>16929</v>
      </c>
      <c r="V6003" s="1" t="s">
        <v>35038</v>
      </c>
      <c r="W6003" s="1" t="s">
        <v>35039</v>
      </c>
      <c r="X6003" s="1" t="s">
        <v>35038</v>
      </c>
      <c r="Y6003" s="1" t="s">
        <v>35040</v>
      </c>
      <c r="Z6003" s="1" t="n">
        <v>7</v>
      </c>
      <c r="AA6003" s="1" t="s">
        <v>65</v>
      </c>
      <c r="AB6003" s="1" t="s">
        <v>35041</v>
      </c>
    </row>
    <row r="6004" customFormat="false" ht="12.75" hidden="false" customHeight="false" outlineLevel="0" collapsed="false">
      <c r="A6004" s="3" t="s">
        <v>35042</v>
      </c>
      <c r="B6004" s="1" t="s">
        <v>35043</v>
      </c>
      <c r="C6004" s="4" t="n">
        <f aca="false">IF(OR(T6004="SSES",T6004="VAR"),-COUNTIF(P$2:P$6715,R6004)+1,IF(T6004="ES",1,IF(OR(T6004="CL",T6004="OR",T6004="SBOR",T6004="SPFM",T6004="FM",T6004="SBFM",T6004="FO",T6004="GN",T6004="SSGN"),0)))</f>
        <v>1</v>
      </c>
      <c r="D6004" s="1" t="n">
        <v>6003</v>
      </c>
      <c r="E6004" s="1" t="s">
        <v>22635</v>
      </c>
      <c r="F6004" s="1"/>
      <c r="G6004" s="1" t="s">
        <v>22654</v>
      </c>
      <c r="H6004" s="1" t="s">
        <v>35029</v>
      </c>
      <c r="I6004" s="1" t="s">
        <v>35030</v>
      </c>
      <c r="J6004" s="1" t="s">
        <v>35031</v>
      </c>
      <c r="K6004" s="1" t="s">
        <v>35032</v>
      </c>
      <c r="L6004" s="1" t="s">
        <v>25254</v>
      </c>
      <c r="M6004" s="1" t="s">
        <v>25255</v>
      </c>
      <c r="N6004" s="1" t="s">
        <v>2732</v>
      </c>
      <c r="O6004" s="1" t="s">
        <v>25256</v>
      </c>
      <c r="P6004" s="1" t="n">
        <v>88318</v>
      </c>
      <c r="Q6004" s="1" t="n">
        <v>190355</v>
      </c>
      <c r="R6004" s="1" t="n">
        <v>190355</v>
      </c>
      <c r="S6004" s="1" t="n">
        <v>88318</v>
      </c>
      <c r="T6004" s="1" t="s">
        <v>69</v>
      </c>
      <c r="U6004" s="1" t="s">
        <v>34707</v>
      </c>
      <c r="V6004" s="1" t="s">
        <v>35044</v>
      </c>
      <c r="W6004" s="1" t="s">
        <v>35045</v>
      </c>
      <c r="X6004" s="1" t="s">
        <v>35044</v>
      </c>
      <c r="Y6004" s="1" t="s">
        <v>35046</v>
      </c>
      <c r="Z6004" s="1" t="n">
        <v>7</v>
      </c>
      <c r="AA6004" s="1" t="s">
        <v>65</v>
      </c>
      <c r="AB6004" s="1" t="s">
        <v>35047</v>
      </c>
      <c r="AC6004" s="2" t="s">
        <v>66</v>
      </c>
      <c r="AD6004" s="2" t="s">
        <v>67</v>
      </c>
      <c r="AO6004" s="2" t="s">
        <v>3206</v>
      </c>
      <c r="AP6004" s="2" t="s">
        <v>3206</v>
      </c>
      <c r="AQ6004" s="2" t="s">
        <v>3206</v>
      </c>
      <c r="AR6004" s="2" t="s">
        <v>3206</v>
      </c>
      <c r="AU6004" s="2" t="s">
        <v>25272</v>
      </c>
    </row>
    <row r="6005" customFormat="false" ht="12.75" hidden="false" customHeight="false" outlineLevel="0" collapsed="false">
      <c r="A6005" s="3" t="s">
        <v>35048</v>
      </c>
      <c r="B6005" s="1" t="s">
        <v>35049</v>
      </c>
      <c r="C6005" s="4" t="n">
        <f aca="false">IF(OR(T6005="SSES",T6005="VAR"),-COUNTIF(P$2:P$6715,R6005)+1,IF(T6005="ES",1,IF(OR(T6005="CL",T6005="OR",T6005="SBOR",T6005="SPFM",T6005="FM",T6005="SBFM",T6005="FO",T6005="GN",T6005="SSGN"),0)))</f>
        <v>1</v>
      </c>
      <c r="D6005" s="1" t="n">
        <v>6004</v>
      </c>
      <c r="E6005" s="1" t="s">
        <v>22635</v>
      </c>
      <c r="F6005" s="1"/>
      <c r="G6005" s="1" t="s">
        <v>22654</v>
      </c>
      <c r="H6005" s="1" t="s">
        <v>35029</v>
      </c>
      <c r="I6005" s="1" t="s">
        <v>35030</v>
      </c>
      <c r="J6005" s="1" t="s">
        <v>35031</v>
      </c>
      <c r="K6005" s="1" t="s">
        <v>35032</v>
      </c>
      <c r="L6005" s="1" t="s">
        <v>25254</v>
      </c>
      <c r="M6005" s="1" t="s">
        <v>25255</v>
      </c>
      <c r="N6005" s="1" t="s">
        <v>2732</v>
      </c>
      <c r="O6005" s="1" t="s">
        <v>25256</v>
      </c>
      <c r="P6005" s="1" t="n">
        <v>88344</v>
      </c>
      <c r="Q6005" s="1" t="n">
        <v>190355</v>
      </c>
      <c r="R6005" s="1" t="n">
        <v>190355</v>
      </c>
      <c r="S6005" s="1" t="n">
        <v>88344</v>
      </c>
      <c r="T6005" s="1" t="s">
        <v>69</v>
      </c>
      <c r="U6005" s="1" t="s">
        <v>35050</v>
      </c>
      <c r="V6005" s="1" t="s">
        <v>35051</v>
      </c>
      <c r="W6005" s="1" t="s">
        <v>35052</v>
      </c>
      <c r="X6005" s="1" t="s">
        <v>35051</v>
      </c>
      <c r="Y6005" s="1" t="s">
        <v>35053</v>
      </c>
      <c r="Z6005" s="1" t="n">
        <v>7</v>
      </c>
      <c r="AA6005" s="1" t="s">
        <v>65</v>
      </c>
      <c r="AB6005" s="1" t="s">
        <v>35054</v>
      </c>
    </row>
    <row r="6006" customFormat="false" ht="12.75" hidden="false" customHeight="false" outlineLevel="0" collapsed="false">
      <c r="A6006" s="3" t="s">
        <v>35055</v>
      </c>
      <c r="B6006" s="1" t="s">
        <v>35056</v>
      </c>
      <c r="C6006" s="4" t="n">
        <f aca="false">IF(OR(T6006="SSES",T6006="VAR"),-COUNTIF(P$2:P$6715,R6006)+1,IF(T6006="ES",1,IF(OR(T6006="CL",T6006="OR",T6006="SBOR",T6006="SPFM",T6006="FM",T6006="SBFM",T6006="FO",T6006="GN",T6006="SSGN"),0)))</f>
        <v>1</v>
      </c>
      <c r="D6006" s="1" t="n">
        <v>6005</v>
      </c>
      <c r="E6006" s="1" t="s">
        <v>22635</v>
      </c>
      <c r="F6006" s="1"/>
      <c r="G6006" s="1" t="s">
        <v>22654</v>
      </c>
      <c r="H6006" s="1" t="s">
        <v>35029</v>
      </c>
      <c r="I6006" s="1" t="s">
        <v>35030</v>
      </c>
      <c r="J6006" s="1" t="s">
        <v>35031</v>
      </c>
      <c r="K6006" s="1" t="s">
        <v>35032</v>
      </c>
      <c r="L6006" s="1" t="s">
        <v>25254</v>
      </c>
      <c r="M6006" s="1" t="s">
        <v>25255</v>
      </c>
      <c r="N6006" s="1" t="s">
        <v>2732</v>
      </c>
      <c r="O6006" s="1" t="s">
        <v>25256</v>
      </c>
      <c r="P6006" s="1" t="n">
        <v>88389</v>
      </c>
      <c r="Q6006" s="1" t="n">
        <v>190355</v>
      </c>
      <c r="R6006" s="1" t="n">
        <v>190355</v>
      </c>
      <c r="S6006" s="1" t="n">
        <v>88389</v>
      </c>
      <c r="T6006" s="1" t="s">
        <v>69</v>
      </c>
      <c r="U6006" s="1" t="s">
        <v>34357</v>
      </c>
      <c r="V6006" s="1" t="s">
        <v>35057</v>
      </c>
      <c r="W6006" s="1" t="s">
        <v>35058</v>
      </c>
      <c r="X6006" s="1" t="s">
        <v>35057</v>
      </c>
      <c r="Y6006" s="1"/>
      <c r="Z6006" s="1" t="n">
        <v>3</v>
      </c>
      <c r="AA6006" s="1" t="s">
        <v>65</v>
      </c>
      <c r="AB6006" s="1" t="s">
        <v>35059</v>
      </c>
      <c r="AC6006" s="2" t="s">
        <v>66</v>
      </c>
      <c r="AD6006" s="2" t="s">
        <v>67</v>
      </c>
      <c r="AQ6006" s="2" t="s">
        <v>3206</v>
      </c>
    </row>
    <row r="6007" customFormat="false" ht="12.75" hidden="false" customHeight="false" outlineLevel="0" collapsed="false">
      <c r="A6007" s="3" t="s">
        <v>35060</v>
      </c>
      <c r="B6007" s="1" t="s">
        <v>35061</v>
      </c>
      <c r="C6007" s="4" t="n">
        <f aca="false">IF(OR(T6007="SSES",T6007="VAR"),-COUNTIF(P$2:P$6715,R6007)+1,IF(T6007="ES",1,IF(OR(T6007="CL",T6007="OR",T6007="SBOR",T6007="SPFM",T6007="FM",T6007="SBFM",T6007="FO",T6007="GN",T6007="SSGN"),0)))</f>
        <v>1</v>
      </c>
      <c r="D6007" s="1" t="n">
        <v>6006</v>
      </c>
      <c r="E6007" s="1" t="s">
        <v>22635</v>
      </c>
      <c r="F6007" s="1"/>
      <c r="G6007" s="1" t="s">
        <v>22654</v>
      </c>
      <c r="H6007" s="1" t="s">
        <v>35029</v>
      </c>
      <c r="I6007" s="1" t="s">
        <v>35030</v>
      </c>
      <c r="J6007" s="1" t="s">
        <v>35031</v>
      </c>
      <c r="K6007" s="1" t="s">
        <v>35032</v>
      </c>
      <c r="L6007" s="1" t="s">
        <v>25254</v>
      </c>
      <c r="M6007" s="1" t="s">
        <v>25255</v>
      </c>
      <c r="N6007" s="1" t="s">
        <v>2732</v>
      </c>
      <c r="O6007" s="1" t="s">
        <v>25256</v>
      </c>
      <c r="P6007" s="1" t="n">
        <v>88391</v>
      </c>
      <c r="Q6007" s="1" t="n">
        <v>190355</v>
      </c>
      <c r="R6007" s="1" t="n">
        <v>190355</v>
      </c>
      <c r="S6007" s="1" t="n">
        <v>88391</v>
      </c>
      <c r="T6007" s="1" t="s">
        <v>69</v>
      </c>
      <c r="U6007" s="1" t="s">
        <v>30212</v>
      </c>
      <c r="V6007" s="1" t="s">
        <v>35062</v>
      </c>
      <c r="W6007" s="1" t="s">
        <v>35063</v>
      </c>
      <c r="X6007" s="1" t="s">
        <v>35062</v>
      </c>
      <c r="Y6007" s="1"/>
      <c r="Z6007" s="1" t="n">
        <v>3</v>
      </c>
      <c r="AA6007" s="1" t="s">
        <v>65</v>
      </c>
      <c r="AB6007" s="1" t="s">
        <v>35064</v>
      </c>
    </row>
    <row r="6008" customFormat="false" ht="12.75" hidden="false" customHeight="false" outlineLevel="0" collapsed="false">
      <c r="A6008" s="3" t="s">
        <v>35065</v>
      </c>
      <c r="B6008" s="1" t="s">
        <v>35066</v>
      </c>
      <c r="C6008" s="4" t="n">
        <f aca="false">IF(OR(T6008="SSES",T6008="VAR"),-COUNTIF(P$2:P$6715,R6008)+1,IF(T6008="ES",1,IF(OR(T6008="CL",T6008="OR",T6008="SBOR",T6008="SPFM",T6008="FM",T6008="SBFM",T6008="FO",T6008="GN",T6008="SSGN"),0)))</f>
        <v>1</v>
      </c>
      <c r="D6008" s="1" t="n">
        <v>6007</v>
      </c>
      <c r="E6008" s="1" t="s">
        <v>22635</v>
      </c>
      <c r="F6008" s="1"/>
      <c r="G6008" s="1" t="s">
        <v>22654</v>
      </c>
      <c r="H6008" s="1" t="s">
        <v>35029</v>
      </c>
      <c r="I6008" s="1" t="s">
        <v>35030</v>
      </c>
      <c r="J6008" s="1" t="s">
        <v>35031</v>
      </c>
      <c r="K6008" s="1" t="s">
        <v>35032</v>
      </c>
      <c r="L6008" s="1" t="s">
        <v>25254</v>
      </c>
      <c r="M6008" s="1" t="s">
        <v>25255</v>
      </c>
      <c r="N6008" s="1" t="s">
        <v>2732</v>
      </c>
      <c r="O6008" s="1" t="s">
        <v>25256</v>
      </c>
      <c r="P6008" s="1" t="n">
        <v>88407</v>
      </c>
      <c r="Q6008" s="1" t="n">
        <v>190355</v>
      </c>
      <c r="R6008" s="1" t="n">
        <v>190355</v>
      </c>
      <c r="S6008" s="1" t="n">
        <v>88407</v>
      </c>
      <c r="T6008" s="1" t="s">
        <v>69</v>
      </c>
      <c r="U6008" s="1" t="s">
        <v>16929</v>
      </c>
      <c r="V6008" s="1" t="s">
        <v>35067</v>
      </c>
      <c r="W6008" s="1" t="s">
        <v>35068</v>
      </c>
      <c r="X6008" s="1" t="s">
        <v>35067</v>
      </c>
      <c r="Y6008" s="1" t="s">
        <v>35069</v>
      </c>
      <c r="Z6008" s="1" t="n">
        <v>3</v>
      </c>
      <c r="AA6008" s="1" t="s">
        <v>65</v>
      </c>
      <c r="AB6008" s="1" t="s">
        <v>35070</v>
      </c>
      <c r="AC6008" s="2" t="s">
        <v>66</v>
      </c>
      <c r="AD6008" s="2" t="s">
        <v>67</v>
      </c>
      <c r="AO6008" s="2" t="s">
        <v>3206</v>
      </c>
      <c r="AP6008" s="2" t="s">
        <v>3206</v>
      </c>
      <c r="AQ6008" s="2" t="s">
        <v>3206</v>
      </c>
    </row>
    <row r="6009" customFormat="false" ht="12.75" hidden="false" customHeight="false" outlineLevel="0" collapsed="false">
      <c r="A6009" s="3" t="s">
        <v>35071</v>
      </c>
      <c r="B6009" s="1" t="s">
        <v>35072</v>
      </c>
      <c r="C6009" s="4" t="n">
        <f aca="false">IF(OR(T6009="SSES",T6009="VAR"),-COUNTIF(P$2:P$6715,R6009)+1,IF(T6009="ES",1,IF(OR(T6009="CL",T6009="OR",T6009="SBOR",T6009="SPFM",T6009="FM",T6009="SBFM",T6009="FO",T6009="GN",T6009="SSGN"),0)))</f>
        <v>1</v>
      </c>
      <c r="D6009" s="1" t="n">
        <v>6008</v>
      </c>
      <c r="E6009" s="1" t="s">
        <v>22635</v>
      </c>
      <c r="F6009" s="1"/>
      <c r="G6009" s="1" t="s">
        <v>22654</v>
      </c>
      <c r="H6009" s="1" t="s">
        <v>35029</v>
      </c>
      <c r="I6009" s="1" t="s">
        <v>35030</v>
      </c>
      <c r="J6009" s="1" t="s">
        <v>35031</v>
      </c>
      <c r="K6009" s="1" t="s">
        <v>35032</v>
      </c>
      <c r="L6009" s="1" t="s">
        <v>25254</v>
      </c>
      <c r="M6009" s="1" t="s">
        <v>25255</v>
      </c>
      <c r="N6009" s="1" t="s">
        <v>2732</v>
      </c>
      <c r="O6009" s="1" t="s">
        <v>25256</v>
      </c>
      <c r="P6009" s="1" t="n">
        <v>88415</v>
      </c>
      <c r="Q6009" s="1" t="n">
        <v>190355</v>
      </c>
      <c r="R6009" s="1" t="n">
        <v>190355</v>
      </c>
      <c r="S6009" s="1" t="n">
        <v>88415</v>
      </c>
      <c r="T6009" s="1" t="s">
        <v>69</v>
      </c>
      <c r="U6009" s="1" t="s">
        <v>35073</v>
      </c>
      <c r="V6009" s="1" t="s">
        <v>35074</v>
      </c>
      <c r="W6009" s="1" t="s">
        <v>35075</v>
      </c>
      <c r="X6009" s="1" t="s">
        <v>35074</v>
      </c>
      <c r="Y6009" s="1" t="s">
        <v>35076</v>
      </c>
      <c r="Z6009" s="1" t="n">
        <v>3</v>
      </c>
      <c r="AA6009" s="1" t="s">
        <v>65</v>
      </c>
      <c r="AB6009" s="1" t="s">
        <v>35077</v>
      </c>
      <c r="AC6009" s="2" t="s">
        <v>66</v>
      </c>
      <c r="AD6009" s="2" t="s">
        <v>67</v>
      </c>
      <c r="AQ6009" s="2" t="s">
        <v>3206</v>
      </c>
    </row>
    <row r="6010" customFormat="false" ht="12.75" hidden="false" customHeight="false" outlineLevel="0" collapsed="false">
      <c r="A6010" s="3" t="s">
        <v>35078</v>
      </c>
      <c r="B6010" s="1" t="s">
        <v>35079</v>
      </c>
      <c r="C6010" s="4" t="n">
        <f aca="false">IF(OR(T6010="SSES",T6010="VAR"),-COUNTIF(P$2:P$6715,R6010)+1,IF(T6010="ES",1,IF(OR(T6010="CL",T6010="OR",T6010="SBOR",T6010="SPFM",T6010="FM",T6010="SBFM",T6010="FO",T6010="GN",T6010="SSGN"),0)))</f>
        <v>1</v>
      </c>
      <c r="D6010" s="1" t="n">
        <v>6009</v>
      </c>
      <c r="E6010" s="1" t="s">
        <v>22635</v>
      </c>
      <c r="F6010" s="1"/>
      <c r="G6010" s="1" t="s">
        <v>22654</v>
      </c>
      <c r="H6010" s="1" t="s">
        <v>35029</v>
      </c>
      <c r="I6010" s="1" t="s">
        <v>35030</v>
      </c>
      <c r="J6010" s="1" t="s">
        <v>35031</v>
      </c>
      <c r="K6010" s="1" t="s">
        <v>35032</v>
      </c>
      <c r="L6010" s="1" t="s">
        <v>25254</v>
      </c>
      <c r="M6010" s="1" t="s">
        <v>25255</v>
      </c>
      <c r="N6010" s="1" t="s">
        <v>2732</v>
      </c>
      <c r="O6010" s="1" t="s">
        <v>25256</v>
      </c>
      <c r="P6010" s="1" t="n">
        <v>88459</v>
      </c>
      <c r="Q6010" s="1" t="n">
        <v>190355</v>
      </c>
      <c r="R6010" s="1" t="n">
        <v>190355</v>
      </c>
      <c r="S6010" s="1" t="n">
        <v>88459</v>
      </c>
      <c r="T6010" s="1" t="s">
        <v>69</v>
      </c>
      <c r="U6010" s="1" t="s">
        <v>35080</v>
      </c>
      <c r="V6010" s="1" t="s">
        <v>35081</v>
      </c>
      <c r="W6010" s="1" t="s">
        <v>35082</v>
      </c>
      <c r="X6010" s="1" t="s">
        <v>35081</v>
      </c>
      <c r="Y6010" s="1" t="s">
        <v>35083</v>
      </c>
      <c r="Z6010" s="1" t="n">
        <v>3</v>
      </c>
      <c r="AA6010" s="1" t="s">
        <v>65</v>
      </c>
      <c r="AB6010" s="1" t="s">
        <v>35084</v>
      </c>
      <c r="AC6010" s="2" t="s">
        <v>66</v>
      </c>
      <c r="AD6010" s="2" t="s">
        <v>67</v>
      </c>
      <c r="AO6010" s="2" t="s">
        <v>3206</v>
      </c>
      <c r="AQ6010" s="2" t="s">
        <v>3206</v>
      </c>
      <c r="AU6010" s="2" t="s">
        <v>25272</v>
      </c>
    </row>
    <row r="6011" customFormat="false" ht="12.75" hidden="false" customHeight="false" outlineLevel="0" collapsed="false">
      <c r="A6011" s="3" t="s">
        <v>35085</v>
      </c>
      <c r="B6011" s="1" t="s">
        <v>35086</v>
      </c>
      <c r="C6011" s="4" t="n">
        <f aca="false">IF(OR(T6011="SSES",T6011="VAR"),-COUNTIF(P$2:P$6715,R6011)+1,IF(T6011="ES",1,IF(OR(T6011="CL",T6011="OR",T6011="SBOR",T6011="SPFM",T6011="FM",T6011="SBFM",T6011="FO",T6011="GN",T6011="SSGN"),0)))</f>
        <v>1</v>
      </c>
      <c r="D6011" s="1" t="n">
        <v>6010</v>
      </c>
      <c r="E6011" s="1" t="s">
        <v>22635</v>
      </c>
      <c r="F6011" s="1"/>
      <c r="G6011" s="1" t="s">
        <v>22654</v>
      </c>
      <c r="H6011" s="1" t="s">
        <v>35029</v>
      </c>
      <c r="I6011" s="1" t="s">
        <v>35030</v>
      </c>
      <c r="J6011" s="1" t="s">
        <v>35031</v>
      </c>
      <c r="K6011" s="1" t="s">
        <v>35032</v>
      </c>
      <c r="L6011" s="1" t="s">
        <v>25254</v>
      </c>
      <c r="M6011" s="1" t="s">
        <v>25255</v>
      </c>
      <c r="N6011" s="1" t="s">
        <v>2732</v>
      </c>
      <c r="O6011" s="1" t="s">
        <v>25256</v>
      </c>
      <c r="P6011" s="1" t="n">
        <v>771637</v>
      </c>
      <c r="Q6011" s="1" t="n">
        <v>190355</v>
      </c>
      <c r="R6011" s="1" t="n">
        <v>190355</v>
      </c>
      <c r="S6011" s="1" t="n">
        <v>771637</v>
      </c>
      <c r="T6011" s="1" t="s">
        <v>69</v>
      </c>
      <c r="U6011" s="1" t="s">
        <v>35087</v>
      </c>
      <c r="V6011" s="1" t="s">
        <v>35088</v>
      </c>
      <c r="W6011" s="1" t="s">
        <v>35089</v>
      </c>
      <c r="X6011" s="1" t="s">
        <v>35088</v>
      </c>
      <c r="Y6011" s="1" t="s">
        <v>35090</v>
      </c>
      <c r="Z6011" s="1" t="n">
        <v>3</v>
      </c>
      <c r="AA6011" s="1" t="s">
        <v>65</v>
      </c>
      <c r="AB6011" s="1" t="s">
        <v>35091</v>
      </c>
      <c r="AC6011" s="2" t="s">
        <v>66</v>
      </c>
      <c r="AD6011" s="2" t="s">
        <v>67</v>
      </c>
    </row>
    <row r="6012" customFormat="false" ht="12.75" hidden="false" customHeight="false" outlineLevel="0" collapsed="false">
      <c r="A6012" s="3" t="s">
        <v>35092</v>
      </c>
      <c r="B6012" s="1" t="s">
        <v>35093</v>
      </c>
      <c r="C6012" s="4" t="n">
        <f aca="false">IF(OR(T6012="SSES",T6012="VAR"),-COUNTIF(P$2:P$6715,R6012)+1,IF(T6012="ES",1,IF(OR(T6012="CL",T6012="OR",T6012="SBOR",T6012="SPFM",T6012="FM",T6012="SBFM",T6012="FO",T6012="GN",T6012="SSGN"),0)))</f>
        <v>1</v>
      </c>
      <c r="D6012" s="1" t="n">
        <v>6011</v>
      </c>
      <c r="E6012" s="1" t="s">
        <v>22635</v>
      </c>
      <c r="F6012" s="1"/>
      <c r="G6012" s="1" t="s">
        <v>22654</v>
      </c>
      <c r="H6012" s="1" t="s">
        <v>35029</v>
      </c>
      <c r="I6012" s="1" t="s">
        <v>35030</v>
      </c>
      <c r="J6012" s="1" t="s">
        <v>35031</v>
      </c>
      <c r="K6012" s="1" t="s">
        <v>35032</v>
      </c>
      <c r="L6012" s="1" t="s">
        <v>25254</v>
      </c>
      <c r="M6012" s="1" t="s">
        <v>25255</v>
      </c>
      <c r="N6012" s="1" t="s">
        <v>2732</v>
      </c>
      <c r="O6012" s="1" t="s">
        <v>25256</v>
      </c>
      <c r="P6012" s="1" t="n">
        <v>88467</v>
      </c>
      <c r="Q6012" s="1" t="n">
        <v>190355</v>
      </c>
      <c r="R6012" s="1" t="n">
        <v>190355</v>
      </c>
      <c r="S6012" s="1" t="n">
        <v>88467</v>
      </c>
      <c r="T6012" s="1" t="s">
        <v>69</v>
      </c>
      <c r="U6012" s="1" t="s">
        <v>35094</v>
      </c>
      <c r="V6012" s="1" t="s">
        <v>35095</v>
      </c>
      <c r="W6012" s="1" t="s">
        <v>35096</v>
      </c>
      <c r="X6012" s="1" t="s">
        <v>35095</v>
      </c>
      <c r="Y6012" s="1"/>
      <c r="Z6012" s="1" t="n">
        <v>3</v>
      </c>
      <c r="AA6012" s="1" t="s">
        <v>65</v>
      </c>
      <c r="AB6012" s="1" t="s">
        <v>35097</v>
      </c>
      <c r="AC6012" s="2" t="s">
        <v>66</v>
      </c>
      <c r="AD6012" s="2" t="s">
        <v>67</v>
      </c>
      <c r="AQ6012" s="2" t="s">
        <v>3206</v>
      </c>
    </row>
    <row r="6013" customFormat="false" ht="12.75" hidden="false" customHeight="false" outlineLevel="0" collapsed="false">
      <c r="A6013" s="3" t="s">
        <v>35098</v>
      </c>
      <c r="B6013" s="1" t="s">
        <v>35099</v>
      </c>
      <c r="C6013" s="4" t="n">
        <f aca="false">IF(OR(T6013="SSES",T6013="VAR"),-COUNTIF(P$2:P$6715,R6013)+1,IF(T6013="ES",1,IF(OR(T6013="CL",T6013="OR",T6013="SBOR",T6013="SPFM",T6013="FM",T6013="SBFM",T6013="FO",T6013="GN",T6013="SSGN"),0)))</f>
        <v>1</v>
      </c>
      <c r="D6013" s="1" t="n">
        <v>6012</v>
      </c>
      <c r="E6013" s="1" t="s">
        <v>22635</v>
      </c>
      <c r="F6013" s="1"/>
      <c r="G6013" s="1" t="s">
        <v>22654</v>
      </c>
      <c r="H6013" s="1" t="s">
        <v>35029</v>
      </c>
      <c r="I6013" s="1" t="s">
        <v>35030</v>
      </c>
      <c r="J6013" s="1" t="s">
        <v>35031</v>
      </c>
      <c r="K6013" s="1" t="s">
        <v>35032</v>
      </c>
      <c r="L6013" s="1" t="s">
        <v>25254</v>
      </c>
      <c r="M6013" s="1" t="s">
        <v>25255</v>
      </c>
      <c r="N6013" s="1" t="s">
        <v>2732</v>
      </c>
      <c r="O6013" s="1" t="s">
        <v>25256</v>
      </c>
      <c r="P6013" s="1" t="n">
        <v>88468</v>
      </c>
      <c r="Q6013" s="1" t="n">
        <v>190355</v>
      </c>
      <c r="R6013" s="1" t="n">
        <v>190355</v>
      </c>
      <c r="S6013" s="1" t="n">
        <v>88468</v>
      </c>
      <c r="T6013" s="1" t="s">
        <v>69</v>
      </c>
      <c r="U6013" s="1" t="s">
        <v>35100</v>
      </c>
      <c r="V6013" s="1" t="s">
        <v>35101</v>
      </c>
      <c r="W6013" s="1" t="s">
        <v>35102</v>
      </c>
      <c r="X6013" s="1" t="s">
        <v>35101</v>
      </c>
      <c r="Y6013" s="1" t="s">
        <v>35103</v>
      </c>
      <c r="Z6013" s="1" t="n">
        <v>3</v>
      </c>
      <c r="AA6013" s="1" t="s">
        <v>65</v>
      </c>
      <c r="AB6013" s="1" t="s">
        <v>35104</v>
      </c>
      <c r="AC6013" s="2" t="s">
        <v>66</v>
      </c>
      <c r="AD6013" s="2" t="s">
        <v>67</v>
      </c>
      <c r="AL6013" s="2" t="s">
        <v>26828</v>
      </c>
      <c r="AO6013" s="2" t="s">
        <v>3206</v>
      </c>
      <c r="AQ6013" s="2" t="s">
        <v>3232</v>
      </c>
      <c r="AR6013" s="2" t="s">
        <v>3232</v>
      </c>
      <c r="AU6013" s="2" t="s">
        <v>25272</v>
      </c>
    </row>
    <row r="6014" customFormat="false" ht="12.75" hidden="false" customHeight="false" outlineLevel="0" collapsed="false">
      <c r="A6014" s="3" t="s">
        <v>35105</v>
      </c>
      <c r="B6014" s="1" t="s">
        <v>35106</v>
      </c>
      <c r="C6014" s="4" t="n">
        <f aca="false">IF(OR(T6014="SSES",T6014="VAR"),-COUNTIF(P$2:P$6715,R6014)+1,IF(T6014="ES",1,IF(OR(T6014="CL",T6014="OR",T6014="SBOR",T6014="SPFM",T6014="FM",T6014="SBFM",T6014="FO",T6014="GN",T6014="SSGN"),0)))</f>
        <v>1</v>
      </c>
      <c r="D6014" s="1" t="n">
        <v>6013</v>
      </c>
      <c r="E6014" s="1" t="s">
        <v>22635</v>
      </c>
      <c r="F6014" s="1"/>
      <c r="G6014" s="1" t="s">
        <v>22654</v>
      </c>
      <c r="H6014" s="1" t="s">
        <v>35029</v>
      </c>
      <c r="I6014" s="1" t="s">
        <v>35030</v>
      </c>
      <c r="J6014" s="1" t="s">
        <v>35031</v>
      </c>
      <c r="K6014" s="1" t="s">
        <v>35032</v>
      </c>
      <c r="L6014" s="1" t="s">
        <v>25254</v>
      </c>
      <c r="M6014" s="1" t="s">
        <v>25255</v>
      </c>
      <c r="N6014" s="1" t="s">
        <v>2732</v>
      </c>
      <c r="O6014" s="1" t="s">
        <v>25256</v>
      </c>
      <c r="P6014" s="1" t="n">
        <v>88470</v>
      </c>
      <c r="Q6014" s="1" t="n">
        <v>190355</v>
      </c>
      <c r="R6014" s="1" t="n">
        <v>190355</v>
      </c>
      <c r="S6014" s="1" t="n">
        <v>88470</v>
      </c>
      <c r="T6014" s="1" t="s">
        <v>69</v>
      </c>
      <c r="U6014" s="1" t="s">
        <v>16929</v>
      </c>
      <c r="V6014" s="1" t="s">
        <v>35107</v>
      </c>
      <c r="W6014" s="1" t="s">
        <v>35108</v>
      </c>
      <c r="X6014" s="1" t="s">
        <v>35107</v>
      </c>
      <c r="Y6014" s="1" t="s">
        <v>35109</v>
      </c>
      <c r="Z6014" s="1" t="n">
        <v>3</v>
      </c>
      <c r="AA6014" s="1" t="s">
        <v>65</v>
      </c>
      <c r="AB6014" s="1" t="s">
        <v>35110</v>
      </c>
      <c r="AC6014" s="2" t="s">
        <v>66</v>
      </c>
      <c r="AD6014" s="2" t="s">
        <v>67</v>
      </c>
      <c r="AQ6014" s="2" t="s">
        <v>3206</v>
      </c>
      <c r="AR6014" s="2" t="s">
        <v>3206</v>
      </c>
    </row>
    <row r="6015" customFormat="false" ht="12.75" hidden="false" customHeight="false" outlineLevel="0" collapsed="false">
      <c r="A6015" s="3" t="s">
        <v>35111</v>
      </c>
      <c r="B6015" s="1" t="s">
        <v>35112</v>
      </c>
      <c r="C6015" s="4" t="n">
        <f aca="false">IF(OR(T6015="SSES",T6015="VAR"),-COUNTIF(P$2:P$6715,R6015)+1,IF(T6015="ES",1,IF(OR(T6015="CL",T6015="OR",T6015="SBOR",T6015="SPFM",T6015="FM",T6015="SBFM",T6015="FO",T6015="GN",T6015="SSGN"),0)))</f>
        <v>1</v>
      </c>
      <c r="D6015" s="1" t="n">
        <v>6014</v>
      </c>
      <c r="E6015" s="1" t="s">
        <v>22635</v>
      </c>
      <c r="F6015" s="1"/>
      <c r="G6015" s="1" t="s">
        <v>22654</v>
      </c>
      <c r="H6015" s="1" t="s">
        <v>35029</v>
      </c>
      <c r="I6015" s="1" t="s">
        <v>35030</v>
      </c>
      <c r="J6015" s="1" t="s">
        <v>35031</v>
      </c>
      <c r="K6015" s="1" t="s">
        <v>35032</v>
      </c>
      <c r="L6015" s="1" t="s">
        <v>25254</v>
      </c>
      <c r="M6015" s="1" t="s">
        <v>25255</v>
      </c>
      <c r="N6015" s="1" t="s">
        <v>2732</v>
      </c>
      <c r="O6015" s="1" t="s">
        <v>25256</v>
      </c>
      <c r="P6015" s="1" t="n">
        <v>88477</v>
      </c>
      <c r="Q6015" s="1" t="n">
        <v>190355</v>
      </c>
      <c r="R6015" s="1" t="n">
        <v>190355</v>
      </c>
      <c r="S6015" s="1" t="n">
        <v>88477</v>
      </c>
      <c r="T6015" s="1" t="s">
        <v>69</v>
      </c>
      <c r="U6015" s="1" t="s">
        <v>26693</v>
      </c>
      <c r="V6015" s="1" t="s">
        <v>35113</v>
      </c>
      <c r="W6015" s="1" t="s">
        <v>35114</v>
      </c>
      <c r="X6015" s="1" t="s">
        <v>35113</v>
      </c>
      <c r="Y6015" s="1" t="s">
        <v>35115</v>
      </c>
      <c r="Z6015" s="1" t="n">
        <v>3</v>
      </c>
      <c r="AA6015" s="1" t="s">
        <v>65</v>
      </c>
      <c r="AB6015" s="1" t="s">
        <v>35116</v>
      </c>
      <c r="AC6015" s="2" t="s">
        <v>66</v>
      </c>
      <c r="AD6015" s="2" t="s">
        <v>67</v>
      </c>
      <c r="AO6015" s="2" t="s">
        <v>3206</v>
      </c>
      <c r="AQ6015" s="2" t="s">
        <v>3206</v>
      </c>
      <c r="AU6015" s="2" t="s">
        <v>25272</v>
      </c>
    </row>
    <row r="6016" customFormat="false" ht="12.75" hidden="false" customHeight="false" outlineLevel="0" collapsed="false">
      <c r="A6016" s="3" t="s">
        <v>35117</v>
      </c>
      <c r="B6016" s="1" t="s">
        <v>35118</v>
      </c>
      <c r="C6016" s="4" t="n">
        <f aca="false">IF(OR(T6016="SSES",T6016="VAR"),-COUNTIF(P$2:P$6715,R6016)+1,IF(T6016="ES",1,IF(OR(T6016="CL",T6016="OR",T6016="SBOR",T6016="SPFM",T6016="FM",T6016="SBFM",T6016="FO",T6016="GN",T6016="SSGN"),0)))</f>
        <v>1</v>
      </c>
      <c r="D6016" s="1" t="n">
        <v>6015</v>
      </c>
      <c r="E6016" s="1" t="s">
        <v>22635</v>
      </c>
      <c r="F6016" s="1"/>
      <c r="G6016" s="1" t="s">
        <v>22654</v>
      </c>
      <c r="H6016" s="1" t="s">
        <v>35029</v>
      </c>
      <c r="I6016" s="1" t="s">
        <v>35030</v>
      </c>
      <c r="J6016" s="1" t="s">
        <v>35031</v>
      </c>
      <c r="K6016" s="1" t="s">
        <v>35032</v>
      </c>
      <c r="L6016" s="1" t="s">
        <v>25254</v>
      </c>
      <c r="M6016" s="1" t="s">
        <v>25255</v>
      </c>
      <c r="N6016" s="1" t="s">
        <v>2732</v>
      </c>
      <c r="O6016" s="1" t="s">
        <v>25256</v>
      </c>
      <c r="P6016" s="1" t="n">
        <v>88478</v>
      </c>
      <c r="Q6016" s="1" t="n">
        <v>190355</v>
      </c>
      <c r="R6016" s="1" t="n">
        <v>190355</v>
      </c>
      <c r="S6016" s="1" t="n">
        <v>88478</v>
      </c>
      <c r="T6016" s="1" t="s">
        <v>69</v>
      </c>
      <c r="U6016" s="1" t="s">
        <v>26530</v>
      </c>
      <c r="V6016" s="1" t="s">
        <v>35119</v>
      </c>
      <c r="W6016" s="1" t="s">
        <v>35120</v>
      </c>
      <c r="X6016" s="1" t="s">
        <v>35119</v>
      </c>
      <c r="Y6016" s="1" t="s">
        <v>35121</v>
      </c>
      <c r="Z6016" s="1" t="n">
        <v>3</v>
      </c>
      <c r="AA6016" s="1" t="s">
        <v>65</v>
      </c>
      <c r="AB6016" s="1" t="s">
        <v>35122</v>
      </c>
      <c r="AC6016" s="2" t="s">
        <v>66</v>
      </c>
      <c r="AD6016" s="2" t="s">
        <v>67</v>
      </c>
      <c r="AP6016" s="2" t="s">
        <v>3206</v>
      </c>
      <c r="AQ6016" s="2" t="s">
        <v>3206</v>
      </c>
      <c r="AU6016" s="2" t="s">
        <v>25272</v>
      </c>
    </row>
    <row r="6017" customFormat="false" ht="12.75" hidden="false" customHeight="false" outlineLevel="0" collapsed="false">
      <c r="A6017" s="3" t="s">
        <v>35123</v>
      </c>
      <c r="B6017" s="1" t="s">
        <v>35124</v>
      </c>
      <c r="C6017" s="4" t="n">
        <f aca="false">IF(OR(T6017="SSES",T6017="VAR"),-COUNTIF(P$2:P$6715,R6017)+1,IF(T6017="ES",1,IF(OR(T6017="CL",T6017="OR",T6017="SBOR",T6017="SPFM",T6017="FM",T6017="SBFM",T6017="FO",T6017="GN",T6017="SSGN"),0)))</f>
        <v>1</v>
      </c>
      <c r="D6017" s="1" t="n">
        <v>6016</v>
      </c>
      <c r="E6017" s="1" t="s">
        <v>22635</v>
      </c>
      <c r="F6017" s="1"/>
      <c r="G6017" s="1" t="s">
        <v>22654</v>
      </c>
      <c r="H6017" s="1" t="s">
        <v>35029</v>
      </c>
      <c r="I6017" s="1" t="s">
        <v>35030</v>
      </c>
      <c r="J6017" s="1" t="s">
        <v>35031</v>
      </c>
      <c r="K6017" s="1" t="s">
        <v>35032</v>
      </c>
      <c r="L6017" s="1" t="s">
        <v>25254</v>
      </c>
      <c r="M6017" s="1" t="s">
        <v>25255</v>
      </c>
      <c r="N6017" s="1" t="s">
        <v>2732</v>
      </c>
      <c r="O6017" s="1" t="s">
        <v>25256</v>
      </c>
      <c r="P6017" s="1" t="n">
        <v>88482</v>
      </c>
      <c r="Q6017" s="1" t="n">
        <v>190355</v>
      </c>
      <c r="R6017" s="1" t="n">
        <v>190355</v>
      </c>
      <c r="S6017" s="1" t="n">
        <v>88482</v>
      </c>
      <c r="T6017" s="1" t="s">
        <v>69</v>
      </c>
      <c r="U6017" s="1" t="s">
        <v>26530</v>
      </c>
      <c r="V6017" s="1" t="s">
        <v>35125</v>
      </c>
      <c r="W6017" s="1" t="s">
        <v>35126</v>
      </c>
      <c r="X6017" s="1" t="s">
        <v>35125</v>
      </c>
      <c r="Y6017" s="1" t="s">
        <v>35127</v>
      </c>
      <c r="Z6017" s="1" t="n">
        <v>3</v>
      </c>
      <c r="AA6017" s="1" t="s">
        <v>65</v>
      </c>
      <c r="AB6017" s="1" t="s">
        <v>35128</v>
      </c>
      <c r="AC6017" s="2" t="s">
        <v>66</v>
      </c>
      <c r="AD6017" s="2" t="s">
        <v>67</v>
      </c>
      <c r="AO6017" s="2" t="s">
        <v>3206</v>
      </c>
      <c r="AQ6017" s="2" t="s">
        <v>3206</v>
      </c>
      <c r="AR6017" s="2" t="s">
        <v>3206</v>
      </c>
      <c r="AU6017" s="2" t="s">
        <v>25272</v>
      </c>
    </row>
    <row r="6018" customFormat="false" ht="12.75" hidden="false" customHeight="false" outlineLevel="0" collapsed="false">
      <c r="A6018" s="3" t="s">
        <v>35129</v>
      </c>
      <c r="B6018" s="1" t="s">
        <v>35130</v>
      </c>
      <c r="C6018" s="4" t="n">
        <f aca="false">IF(OR(T6018="SSES",T6018="VAR"),-COUNTIF(P$2:P$6715,R6018)+1,IF(T6018="ES",1,IF(OR(T6018="CL",T6018="OR",T6018="SBOR",T6018="SPFM",T6018="FM",T6018="SBFM",T6018="FO",T6018="GN",T6018="SSGN"),0)))</f>
        <v>1</v>
      </c>
      <c r="D6018" s="1" t="n">
        <v>6017</v>
      </c>
      <c r="E6018" s="1" t="s">
        <v>22635</v>
      </c>
      <c r="F6018" s="1"/>
      <c r="G6018" s="1" t="s">
        <v>22654</v>
      </c>
      <c r="H6018" s="1" t="s">
        <v>35029</v>
      </c>
      <c r="I6018" s="1" t="s">
        <v>35030</v>
      </c>
      <c r="J6018" s="1" t="s">
        <v>35031</v>
      </c>
      <c r="K6018" s="1" t="s">
        <v>35032</v>
      </c>
      <c r="L6018" s="1" t="s">
        <v>25254</v>
      </c>
      <c r="M6018" s="1" t="s">
        <v>25255</v>
      </c>
      <c r="N6018" s="1" t="s">
        <v>2732</v>
      </c>
      <c r="O6018" s="1" t="s">
        <v>25256</v>
      </c>
      <c r="P6018" s="1" t="n">
        <v>88483</v>
      </c>
      <c r="Q6018" s="1" t="n">
        <v>190355</v>
      </c>
      <c r="R6018" s="1" t="n">
        <v>190355</v>
      </c>
      <c r="S6018" s="1" t="n">
        <v>88483</v>
      </c>
      <c r="T6018" s="1" t="s">
        <v>69</v>
      </c>
      <c r="U6018" s="1" t="s">
        <v>33820</v>
      </c>
      <c r="V6018" s="1" t="s">
        <v>35131</v>
      </c>
      <c r="W6018" s="1" t="s">
        <v>35132</v>
      </c>
      <c r="X6018" s="1" t="s">
        <v>35131</v>
      </c>
      <c r="Y6018" s="1" t="s">
        <v>35133</v>
      </c>
      <c r="Z6018" s="1" t="n">
        <v>3</v>
      </c>
      <c r="AA6018" s="1" t="s">
        <v>65</v>
      </c>
      <c r="AB6018" s="1" t="s">
        <v>35134</v>
      </c>
      <c r="AC6018" s="2" t="s">
        <v>66</v>
      </c>
      <c r="AD6018" s="2" t="s">
        <v>67</v>
      </c>
      <c r="AQ6018" s="2" t="s">
        <v>3206</v>
      </c>
      <c r="AR6018" s="2" t="s">
        <v>3206</v>
      </c>
    </row>
    <row r="6019" customFormat="false" ht="12.75" hidden="false" customHeight="false" outlineLevel="0" collapsed="false">
      <c r="A6019" s="3" t="s">
        <v>35135</v>
      </c>
      <c r="B6019" s="1" t="s">
        <v>35136</v>
      </c>
      <c r="C6019" s="4" t="n">
        <f aca="false">IF(OR(T6019="SSES",T6019="VAR"),-COUNTIF(P$2:P$6715,R6019)+1,IF(T6019="ES",1,IF(OR(T6019="CL",T6019="OR",T6019="SBOR",T6019="SPFM",T6019="FM",T6019="SBFM",T6019="FO",T6019="GN",T6019="SSGN"),0)))</f>
        <v>1</v>
      </c>
      <c r="D6019" s="1" t="n">
        <v>6018</v>
      </c>
      <c r="E6019" s="1" t="s">
        <v>22635</v>
      </c>
      <c r="F6019" s="1"/>
      <c r="G6019" s="1" t="s">
        <v>22654</v>
      </c>
      <c r="H6019" s="1" t="s">
        <v>35029</v>
      </c>
      <c r="I6019" s="1" t="s">
        <v>35030</v>
      </c>
      <c r="J6019" s="1" t="s">
        <v>35031</v>
      </c>
      <c r="K6019" s="1" t="s">
        <v>35032</v>
      </c>
      <c r="L6019" s="1" t="s">
        <v>25254</v>
      </c>
      <c r="M6019" s="1" t="s">
        <v>25255</v>
      </c>
      <c r="N6019" s="1" t="s">
        <v>2732</v>
      </c>
      <c r="O6019" s="1" t="s">
        <v>25256</v>
      </c>
      <c r="P6019" s="1" t="n">
        <v>88489</v>
      </c>
      <c r="Q6019" s="1" t="n">
        <v>190355</v>
      </c>
      <c r="R6019" s="1" t="n">
        <v>190355</v>
      </c>
      <c r="S6019" s="1" t="n">
        <v>88489</v>
      </c>
      <c r="T6019" s="1" t="s">
        <v>69</v>
      </c>
      <c r="U6019" s="1" t="s">
        <v>30193</v>
      </c>
      <c r="V6019" s="1" t="s">
        <v>35137</v>
      </c>
      <c r="W6019" s="1" t="s">
        <v>35138</v>
      </c>
      <c r="X6019" s="1" t="s">
        <v>35137</v>
      </c>
      <c r="Y6019" s="1" t="s">
        <v>35139</v>
      </c>
      <c r="Z6019" s="1" t="n">
        <v>3</v>
      </c>
      <c r="AA6019" s="1" t="s">
        <v>65</v>
      </c>
      <c r="AB6019" s="1" t="s">
        <v>35140</v>
      </c>
      <c r="AC6019" s="2" t="s">
        <v>66</v>
      </c>
      <c r="AD6019" s="2" t="s">
        <v>67</v>
      </c>
      <c r="AO6019" s="2" t="s">
        <v>3206</v>
      </c>
      <c r="AQ6019" s="2" t="s">
        <v>3206</v>
      </c>
      <c r="AU6019" s="2" t="s">
        <v>25272</v>
      </c>
    </row>
    <row r="6020" customFormat="false" ht="12.75" hidden="false" customHeight="false" outlineLevel="0" collapsed="false">
      <c r="A6020" s="3" t="s">
        <v>35141</v>
      </c>
      <c r="B6020" s="1" t="s">
        <v>35142</v>
      </c>
      <c r="C6020" s="4" t="n">
        <f aca="false">IF(OR(T6020="SSES",T6020="VAR"),-COUNTIF(P$2:P$6715,R6020)+1,IF(T6020="ES",1,IF(OR(T6020="CL",T6020="OR",T6020="SBOR",T6020="SPFM",T6020="FM",T6020="SBFM",T6020="FO",T6020="GN",T6020="SSGN"),0)))</f>
        <v>1</v>
      </c>
      <c r="D6020" s="1" t="n">
        <v>6019</v>
      </c>
      <c r="E6020" s="1" t="s">
        <v>22635</v>
      </c>
      <c r="F6020" s="1"/>
      <c r="G6020" s="1" t="s">
        <v>22654</v>
      </c>
      <c r="H6020" s="1" t="s">
        <v>35029</v>
      </c>
      <c r="I6020" s="1" t="s">
        <v>35030</v>
      </c>
      <c r="J6020" s="1" t="s">
        <v>35031</v>
      </c>
      <c r="K6020" s="1" t="s">
        <v>35032</v>
      </c>
      <c r="L6020" s="1" t="s">
        <v>25254</v>
      </c>
      <c r="M6020" s="1" t="s">
        <v>25255</v>
      </c>
      <c r="N6020" s="1" t="s">
        <v>2732</v>
      </c>
      <c r="O6020" s="1" t="s">
        <v>25256</v>
      </c>
      <c r="P6020" s="1" t="n">
        <v>88491</v>
      </c>
      <c r="Q6020" s="1" t="n">
        <v>190355</v>
      </c>
      <c r="R6020" s="1" t="n">
        <v>190355</v>
      </c>
      <c r="S6020" s="1" t="n">
        <v>88491</v>
      </c>
      <c r="T6020" s="1" t="s">
        <v>69</v>
      </c>
      <c r="U6020" s="1" t="s">
        <v>27567</v>
      </c>
      <c r="V6020" s="1" t="s">
        <v>35143</v>
      </c>
      <c r="W6020" s="1" t="s">
        <v>35144</v>
      </c>
      <c r="X6020" s="1" t="s">
        <v>35143</v>
      </c>
      <c r="Y6020" s="1" t="s">
        <v>35145</v>
      </c>
      <c r="Z6020" s="1" t="n">
        <v>7</v>
      </c>
      <c r="AA6020" s="1" t="s">
        <v>65</v>
      </c>
      <c r="AB6020" s="1" t="s">
        <v>35146</v>
      </c>
      <c r="AC6020" s="2" t="s">
        <v>66</v>
      </c>
      <c r="AD6020" s="2" t="s">
        <v>67</v>
      </c>
      <c r="AO6020" s="2" t="s">
        <v>3206</v>
      </c>
      <c r="AP6020" s="2" t="s">
        <v>3206</v>
      </c>
      <c r="AQ6020" s="2" t="s">
        <v>3206</v>
      </c>
      <c r="AR6020" s="2" t="s">
        <v>3206</v>
      </c>
      <c r="AU6020" s="2" t="s">
        <v>25272</v>
      </c>
    </row>
    <row r="6021" customFormat="false" ht="12.75" hidden="false" customHeight="false" outlineLevel="0" collapsed="false">
      <c r="A6021" s="3" t="s">
        <v>35147</v>
      </c>
      <c r="B6021" s="1" t="s">
        <v>35148</v>
      </c>
      <c r="C6021" s="4" t="n">
        <f aca="false">IF(OR(T6021="SSES",T6021="VAR"),-COUNTIF(P$2:P$6715,R6021)+1,IF(T6021="ES",1,IF(OR(T6021="CL",T6021="OR",T6021="SBOR",T6021="SPFM",T6021="FM",T6021="SBFM",T6021="FO",T6021="GN",T6021="SSGN"),0)))</f>
        <v>0</v>
      </c>
      <c r="D6021" s="1" t="n">
        <v>6020</v>
      </c>
      <c r="E6021" s="1" t="s">
        <v>22635</v>
      </c>
      <c r="F6021" s="1"/>
      <c r="G6021" s="1" t="s">
        <v>22654</v>
      </c>
      <c r="H6021" s="1" t="s">
        <v>35029</v>
      </c>
      <c r="I6021" s="1" t="s">
        <v>35030</v>
      </c>
      <c r="J6021" s="1" t="s">
        <v>35031</v>
      </c>
      <c r="K6021" s="1" t="s">
        <v>35032</v>
      </c>
      <c r="L6021" s="1" t="s">
        <v>25254</v>
      </c>
      <c r="M6021" s="1" t="s">
        <v>25255</v>
      </c>
      <c r="N6021" s="1" t="s">
        <v>2732</v>
      </c>
      <c r="O6021" s="1" t="s">
        <v>25256</v>
      </c>
      <c r="P6021" s="1" t="n">
        <v>132695</v>
      </c>
      <c r="Q6021" s="1" t="n">
        <v>88491</v>
      </c>
      <c r="R6021" s="1" t="n">
        <v>88491</v>
      </c>
      <c r="S6021" s="1" t="n">
        <v>132695</v>
      </c>
      <c r="T6021" s="1" t="s">
        <v>1467</v>
      </c>
      <c r="U6021" s="1" t="s">
        <v>27567</v>
      </c>
      <c r="V6021" s="1" t="s">
        <v>35149</v>
      </c>
      <c r="W6021" s="1" t="s">
        <v>35150</v>
      </c>
      <c r="X6021" s="1" t="s">
        <v>35149</v>
      </c>
      <c r="Y6021" s="1"/>
      <c r="Z6021" s="1" t="n">
        <v>7</v>
      </c>
      <c r="AA6021" s="1" t="s">
        <v>65</v>
      </c>
      <c r="AB6021" s="1" t="s">
        <v>35151</v>
      </c>
    </row>
    <row r="6022" customFormat="false" ht="12.75" hidden="false" customHeight="false" outlineLevel="0" collapsed="false">
      <c r="A6022" s="3" t="s">
        <v>35152</v>
      </c>
      <c r="B6022" s="1" t="s">
        <v>35153</v>
      </c>
      <c r="C6022" s="4" t="n">
        <f aca="false">IF(OR(T6022="SSES",T6022="VAR"),-COUNTIF(P$2:P$6715,R6022)+1,IF(T6022="ES",1,IF(OR(T6022="CL",T6022="OR",T6022="SBOR",T6022="SPFM",T6022="FM",T6022="SBFM",T6022="FO",T6022="GN",T6022="SSGN"),0)))</f>
        <v>1</v>
      </c>
      <c r="D6022" s="1" t="n">
        <v>6021</v>
      </c>
      <c r="E6022" s="1" t="s">
        <v>22635</v>
      </c>
      <c r="F6022" s="1"/>
      <c r="G6022" s="1" t="s">
        <v>22654</v>
      </c>
      <c r="H6022" s="1" t="s">
        <v>35029</v>
      </c>
      <c r="I6022" s="1" t="s">
        <v>35030</v>
      </c>
      <c r="J6022" s="1" t="s">
        <v>35031</v>
      </c>
      <c r="K6022" s="1" t="s">
        <v>35032</v>
      </c>
      <c r="L6022" s="1" t="s">
        <v>25254</v>
      </c>
      <c r="M6022" s="1" t="s">
        <v>25255</v>
      </c>
      <c r="N6022" s="1" t="s">
        <v>2732</v>
      </c>
      <c r="O6022" s="1" t="s">
        <v>25256</v>
      </c>
      <c r="P6022" s="1" t="n">
        <v>88510</v>
      </c>
      <c r="Q6022" s="1" t="n">
        <v>190355</v>
      </c>
      <c r="R6022" s="1" t="n">
        <v>190355</v>
      </c>
      <c r="S6022" s="1" t="n">
        <v>88510</v>
      </c>
      <c r="T6022" s="1" t="s">
        <v>69</v>
      </c>
      <c r="U6022" s="1" t="s">
        <v>34780</v>
      </c>
      <c r="V6022" s="1" t="s">
        <v>35154</v>
      </c>
      <c r="W6022" s="1" t="s">
        <v>35155</v>
      </c>
      <c r="X6022" s="1" t="s">
        <v>35154</v>
      </c>
      <c r="Y6022" s="1" t="s">
        <v>35156</v>
      </c>
      <c r="Z6022" s="1" t="n">
        <v>3</v>
      </c>
      <c r="AA6022" s="1" t="s">
        <v>65</v>
      </c>
      <c r="AB6022" s="1" t="s">
        <v>35157</v>
      </c>
      <c r="AC6022" s="2" t="s">
        <v>66</v>
      </c>
      <c r="AD6022" s="2" t="s">
        <v>67</v>
      </c>
      <c r="AQ6022" s="2" t="s">
        <v>3206</v>
      </c>
      <c r="AR6022" s="2" t="s">
        <v>3206</v>
      </c>
    </row>
    <row r="6023" customFormat="false" ht="12.75" hidden="false" customHeight="false" outlineLevel="0" collapsed="false">
      <c r="A6023" s="3" t="s">
        <v>35158</v>
      </c>
      <c r="B6023" s="1" t="s">
        <v>35153</v>
      </c>
      <c r="C6023" s="4" t="n">
        <f aca="false">IF(OR(T6023="SSES",T6023="VAR"),-COUNTIF(P$2:P$6715,R6023)+1,IF(T6023="ES",1,IF(OR(T6023="CL",T6023="OR",T6023="SBOR",T6023="SPFM",T6023="FM",T6023="SBFM",T6023="FO",T6023="GN",T6023="SSGN"),0)))</f>
        <v>0</v>
      </c>
      <c r="D6023" s="1" t="n">
        <v>6022</v>
      </c>
      <c r="E6023" s="1" t="s">
        <v>22635</v>
      </c>
      <c r="F6023" s="1"/>
      <c r="G6023" s="1" t="s">
        <v>22654</v>
      </c>
      <c r="H6023" s="1" t="s">
        <v>35029</v>
      </c>
      <c r="I6023" s="1" t="s">
        <v>35030</v>
      </c>
      <c r="J6023" s="1" t="s">
        <v>35031</v>
      </c>
      <c r="K6023" s="1" t="s">
        <v>35032</v>
      </c>
      <c r="L6023" s="1" t="s">
        <v>25254</v>
      </c>
      <c r="M6023" s="1" t="s">
        <v>25255</v>
      </c>
      <c r="N6023" s="1" t="s">
        <v>2732</v>
      </c>
      <c r="O6023" s="1" t="s">
        <v>25256</v>
      </c>
      <c r="P6023" s="1" t="n">
        <v>132707</v>
      </c>
      <c r="Q6023" s="1" t="n">
        <v>88510</v>
      </c>
      <c r="R6023" s="1" t="n">
        <v>88510</v>
      </c>
      <c r="S6023" s="1" t="n">
        <v>132707</v>
      </c>
      <c r="T6023" s="1" t="s">
        <v>1467</v>
      </c>
      <c r="U6023" s="1" t="s">
        <v>34780</v>
      </c>
      <c r="V6023" s="1" t="s">
        <v>35159</v>
      </c>
      <c r="W6023" s="1" t="s">
        <v>35160</v>
      </c>
      <c r="X6023" s="1" t="s">
        <v>35159</v>
      </c>
      <c r="Y6023" s="1"/>
      <c r="Z6023" s="1" t="n">
        <v>3</v>
      </c>
      <c r="AA6023" s="1" t="s">
        <v>65</v>
      </c>
      <c r="AB6023" s="1" t="s">
        <v>35161</v>
      </c>
      <c r="AC6023" s="2" t="s">
        <v>66</v>
      </c>
      <c r="AD6023" s="2" t="s">
        <v>67</v>
      </c>
      <c r="AQ6023" s="2" t="s">
        <v>3206</v>
      </c>
      <c r="AR6023" s="2" t="s">
        <v>5313</v>
      </c>
    </row>
    <row r="6024" customFormat="false" ht="12.75" hidden="false" customHeight="false" outlineLevel="0" collapsed="false">
      <c r="A6024" s="3" t="s">
        <v>35162</v>
      </c>
      <c r="B6024" s="1" t="s">
        <v>35163</v>
      </c>
      <c r="C6024" s="4" t="n">
        <f aca="false">IF(OR(T6024="SSES",T6024="VAR"),-COUNTIF(P$2:P$6715,R6024)+1,IF(T6024="ES",1,IF(OR(T6024="CL",T6024="OR",T6024="SBOR",T6024="SPFM",T6024="FM",T6024="SBFM",T6024="FO",T6024="GN",T6024="SSGN"),0)))</f>
        <v>1</v>
      </c>
      <c r="D6024" s="1" t="n">
        <v>6023</v>
      </c>
      <c r="E6024" s="1" t="s">
        <v>22635</v>
      </c>
      <c r="F6024" s="1"/>
      <c r="G6024" s="1" t="s">
        <v>22654</v>
      </c>
      <c r="H6024" s="1" t="s">
        <v>35029</v>
      </c>
      <c r="I6024" s="1" t="s">
        <v>35030</v>
      </c>
      <c r="J6024" s="1" t="s">
        <v>35031</v>
      </c>
      <c r="K6024" s="1" t="s">
        <v>35032</v>
      </c>
      <c r="L6024" s="1" t="s">
        <v>25254</v>
      </c>
      <c r="M6024" s="1" t="s">
        <v>25255</v>
      </c>
      <c r="N6024" s="1" t="s">
        <v>2732</v>
      </c>
      <c r="O6024" s="1" t="s">
        <v>25256</v>
      </c>
      <c r="P6024" s="1" t="n">
        <v>88560</v>
      </c>
      <c r="Q6024" s="1" t="n">
        <v>190355</v>
      </c>
      <c r="R6024" s="1" t="n">
        <v>190355</v>
      </c>
      <c r="S6024" s="1" t="n">
        <v>88560</v>
      </c>
      <c r="T6024" s="1" t="s">
        <v>69</v>
      </c>
      <c r="U6024" s="1" t="s">
        <v>35164</v>
      </c>
      <c r="V6024" s="1" t="s">
        <v>35165</v>
      </c>
      <c r="W6024" s="1" t="s">
        <v>35166</v>
      </c>
      <c r="X6024" s="1" t="s">
        <v>35165</v>
      </c>
      <c r="Y6024" s="1"/>
      <c r="Z6024" s="1" t="n">
        <v>3</v>
      </c>
      <c r="AA6024" s="1" t="s">
        <v>65</v>
      </c>
      <c r="AB6024" s="1" t="s">
        <v>35167</v>
      </c>
      <c r="AC6024" s="2" t="s">
        <v>66</v>
      </c>
      <c r="AD6024" s="2" t="s">
        <v>67</v>
      </c>
      <c r="AQ6024" s="2" t="s">
        <v>3206</v>
      </c>
      <c r="AR6024" s="2" t="s">
        <v>3206</v>
      </c>
    </row>
    <row r="6025" customFormat="false" ht="12.75" hidden="false" customHeight="false" outlineLevel="0" collapsed="false">
      <c r="A6025" s="3" t="s">
        <v>35168</v>
      </c>
      <c r="B6025" s="1" t="s">
        <v>35169</v>
      </c>
      <c r="C6025" s="4" t="n">
        <f aca="false">IF(OR(T6025="SSES",T6025="VAR"),-COUNTIF(P$2:P$6715,R6025)+1,IF(T6025="ES",1,IF(OR(T6025="CL",T6025="OR",T6025="SBOR",T6025="SPFM",T6025="FM",T6025="SBFM",T6025="FO",T6025="GN",T6025="SSGN"),0)))</f>
        <v>1</v>
      </c>
      <c r="D6025" s="1" t="n">
        <v>6024</v>
      </c>
      <c r="E6025" s="1" t="s">
        <v>22635</v>
      </c>
      <c r="F6025" s="1"/>
      <c r="G6025" s="1" t="s">
        <v>22654</v>
      </c>
      <c r="H6025" s="1" t="s">
        <v>35029</v>
      </c>
      <c r="I6025" s="1" t="s">
        <v>35030</v>
      </c>
      <c r="J6025" s="1" t="s">
        <v>35031</v>
      </c>
      <c r="K6025" s="1" t="s">
        <v>35032</v>
      </c>
      <c r="L6025" s="1" t="s">
        <v>25254</v>
      </c>
      <c r="M6025" s="1" t="s">
        <v>25255</v>
      </c>
      <c r="N6025" s="1" t="s">
        <v>2732</v>
      </c>
      <c r="O6025" s="1" t="s">
        <v>25256</v>
      </c>
      <c r="P6025" s="1" t="n">
        <v>88569</v>
      </c>
      <c r="Q6025" s="1" t="n">
        <v>190355</v>
      </c>
      <c r="R6025" s="1" t="n">
        <v>190355</v>
      </c>
      <c r="S6025" s="1" t="n">
        <v>88569</v>
      </c>
      <c r="T6025" s="1" t="s">
        <v>69</v>
      </c>
      <c r="U6025" s="1" t="s">
        <v>16929</v>
      </c>
      <c r="V6025" s="1" t="s">
        <v>35170</v>
      </c>
      <c r="W6025" s="1" t="s">
        <v>35171</v>
      </c>
      <c r="X6025" s="1" t="s">
        <v>35170</v>
      </c>
      <c r="Y6025" s="1" t="s">
        <v>35172</v>
      </c>
      <c r="Z6025" s="1" t="n">
        <v>3</v>
      </c>
      <c r="AA6025" s="1" t="s">
        <v>65</v>
      </c>
      <c r="AB6025" s="1" t="s">
        <v>35173</v>
      </c>
      <c r="AC6025" s="2" t="s">
        <v>66</v>
      </c>
      <c r="AD6025" s="2" t="s">
        <v>67</v>
      </c>
      <c r="AQ6025" s="2" t="s">
        <v>3206</v>
      </c>
      <c r="AR6025" s="2" t="s">
        <v>3206</v>
      </c>
    </row>
    <row r="6026" customFormat="false" ht="12.75" hidden="false" customHeight="false" outlineLevel="0" collapsed="false">
      <c r="A6026" s="3" t="s">
        <v>35174</v>
      </c>
      <c r="B6026" s="1" t="s">
        <v>35175</v>
      </c>
      <c r="C6026" s="4" t="n">
        <f aca="false">IF(OR(T6026="SSES",T6026="VAR"),-COUNTIF(P$2:P$6715,R6026)+1,IF(T6026="ES",1,IF(OR(T6026="CL",T6026="OR",T6026="SBOR",T6026="SPFM",T6026="FM",T6026="SBFM",T6026="FO",T6026="GN",T6026="SSGN"),0)))</f>
        <v>1</v>
      </c>
      <c r="D6026" s="1" t="n">
        <v>6025</v>
      </c>
      <c r="E6026" s="1" t="s">
        <v>22635</v>
      </c>
      <c r="F6026" s="1"/>
      <c r="G6026" s="1" t="s">
        <v>22654</v>
      </c>
      <c r="H6026" s="1" t="s">
        <v>35029</v>
      </c>
      <c r="I6026" s="1" t="s">
        <v>35030</v>
      </c>
      <c r="J6026" s="1" t="s">
        <v>35031</v>
      </c>
      <c r="K6026" s="1" t="s">
        <v>35032</v>
      </c>
      <c r="L6026" s="1" t="s">
        <v>25254</v>
      </c>
      <c r="M6026" s="1" t="s">
        <v>25255</v>
      </c>
      <c r="N6026" s="1" t="s">
        <v>2732</v>
      </c>
      <c r="O6026" s="1" t="s">
        <v>25256</v>
      </c>
      <c r="P6026" s="1" t="n">
        <v>88582</v>
      </c>
      <c r="Q6026" s="1" t="n">
        <v>190355</v>
      </c>
      <c r="R6026" s="1" t="n">
        <v>190355</v>
      </c>
      <c r="S6026" s="1" t="n">
        <v>88582</v>
      </c>
      <c r="T6026" s="1" t="s">
        <v>69</v>
      </c>
      <c r="U6026" s="1" t="s">
        <v>35176</v>
      </c>
      <c r="V6026" s="1" t="s">
        <v>35177</v>
      </c>
      <c r="W6026" s="1" t="s">
        <v>35178</v>
      </c>
      <c r="X6026" s="1" t="s">
        <v>35177</v>
      </c>
      <c r="Y6026" s="1" t="s">
        <v>35179</v>
      </c>
      <c r="Z6026" s="1" t="n">
        <v>3</v>
      </c>
      <c r="AA6026" s="1" t="s">
        <v>65</v>
      </c>
      <c r="AB6026" s="1" t="s">
        <v>35180</v>
      </c>
      <c r="AC6026" s="2" t="s">
        <v>66</v>
      </c>
      <c r="AD6026" s="2" t="s">
        <v>67</v>
      </c>
      <c r="AQ6026" s="2" t="s">
        <v>3206</v>
      </c>
      <c r="AR6026" s="2" t="s">
        <v>3206</v>
      </c>
    </row>
    <row r="6027" customFormat="false" ht="12.75" hidden="false" customHeight="false" outlineLevel="0" collapsed="false">
      <c r="A6027" s="3" t="s">
        <v>35181</v>
      </c>
      <c r="B6027" s="1" t="s">
        <v>35182</v>
      </c>
      <c r="C6027" s="4" t="n">
        <f aca="false">IF(OR(T6027="SSES",T6027="VAR"),-COUNTIF(P$2:P$6715,R6027)+1,IF(T6027="ES",1,IF(OR(T6027="CL",T6027="OR",T6027="SBOR",T6027="SPFM",T6027="FM",T6027="SBFM",T6027="FO",T6027="GN",T6027="SSGN"),0)))</f>
        <v>1</v>
      </c>
      <c r="D6027" s="1" t="n">
        <v>6026</v>
      </c>
      <c r="E6027" s="1" t="s">
        <v>22635</v>
      </c>
      <c r="F6027" s="1"/>
      <c r="G6027" s="1" t="s">
        <v>22654</v>
      </c>
      <c r="H6027" s="1" t="s">
        <v>35029</v>
      </c>
      <c r="I6027" s="1" t="s">
        <v>35030</v>
      </c>
      <c r="J6027" s="1" t="s">
        <v>35031</v>
      </c>
      <c r="K6027" s="1" t="s">
        <v>35032</v>
      </c>
      <c r="L6027" s="1" t="s">
        <v>25254</v>
      </c>
      <c r="M6027" s="1" t="s">
        <v>25255</v>
      </c>
      <c r="N6027" s="1" t="s">
        <v>2732</v>
      </c>
      <c r="O6027" s="1" t="s">
        <v>25256</v>
      </c>
      <c r="P6027" s="1" t="n">
        <v>88608</v>
      </c>
      <c r="Q6027" s="1" t="n">
        <v>190355</v>
      </c>
      <c r="R6027" s="1" t="n">
        <v>190355</v>
      </c>
      <c r="S6027" s="1" t="n">
        <v>88608</v>
      </c>
      <c r="T6027" s="1" t="s">
        <v>69</v>
      </c>
      <c r="U6027" s="1" t="s">
        <v>35080</v>
      </c>
      <c r="V6027" s="1" t="s">
        <v>35183</v>
      </c>
      <c r="W6027" s="1" t="s">
        <v>35184</v>
      </c>
      <c r="X6027" s="1" t="s">
        <v>35183</v>
      </c>
      <c r="Y6027" s="1" t="s">
        <v>35185</v>
      </c>
      <c r="Z6027" s="1" t="n">
        <v>3</v>
      </c>
      <c r="AA6027" s="1" t="s">
        <v>65</v>
      </c>
      <c r="AB6027" s="1" t="s">
        <v>35186</v>
      </c>
      <c r="AC6027" s="2" t="s">
        <v>66</v>
      </c>
      <c r="AD6027" s="2" t="s">
        <v>67</v>
      </c>
      <c r="AQ6027" s="2" t="s">
        <v>3206</v>
      </c>
      <c r="AR6027" s="2" t="s">
        <v>3206</v>
      </c>
      <c r="AU6027" s="2" t="s">
        <v>25272</v>
      </c>
    </row>
    <row r="6028" customFormat="false" ht="12.75" hidden="false" customHeight="false" outlineLevel="0" collapsed="false">
      <c r="A6028" s="3" t="s">
        <v>35187</v>
      </c>
      <c r="B6028" s="1" t="s">
        <v>35188</v>
      </c>
      <c r="C6028" s="4" t="n">
        <f aca="false">IF(OR(T6028="SSES",T6028="VAR"),-COUNTIF(P$2:P$6715,R6028)+1,IF(T6028="ES",1,IF(OR(T6028="CL",T6028="OR",T6028="SBOR",T6028="SPFM",T6028="FM",T6028="SBFM",T6028="FO",T6028="GN",T6028="SSGN"),0)))</f>
        <v>1</v>
      </c>
      <c r="D6028" s="1" t="n">
        <v>6027</v>
      </c>
      <c r="E6028" s="1" t="s">
        <v>22635</v>
      </c>
      <c r="F6028" s="1"/>
      <c r="G6028" s="1" t="s">
        <v>22654</v>
      </c>
      <c r="H6028" s="1" t="s">
        <v>35029</v>
      </c>
      <c r="I6028" s="1" t="s">
        <v>35030</v>
      </c>
      <c r="J6028" s="1" t="s">
        <v>35031</v>
      </c>
      <c r="K6028" s="1" t="s">
        <v>35032</v>
      </c>
      <c r="L6028" s="1" t="s">
        <v>25254</v>
      </c>
      <c r="M6028" s="1" t="s">
        <v>25255</v>
      </c>
      <c r="N6028" s="1" t="s">
        <v>2732</v>
      </c>
      <c r="O6028" s="1" t="s">
        <v>25256</v>
      </c>
      <c r="P6028" s="1" t="n">
        <v>88614</v>
      </c>
      <c r="Q6028" s="1" t="n">
        <v>190355</v>
      </c>
      <c r="R6028" s="1" t="n">
        <v>190355</v>
      </c>
      <c r="S6028" s="1" t="n">
        <v>88614</v>
      </c>
      <c r="T6028" s="1" t="s">
        <v>69</v>
      </c>
      <c r="U6028" s="1" t="s">
        <v>35189</v>
      </c>
      <c r="V6028" s="1" t="s">
        <v>35190</v>
      </c>
      <c r="W6028" s="1" t="s">
        <v>35191</v>
      </c>
      <c r="X6028" s="1" t="s">
        <v>35190</v>
      </c>
      <c r="Y6028" s="1" t="s">
        <v>35192</v>
      </c>
      <c r="Z6028" s="1" t="n">
        <v>3</v>
      </c>
      <c r="AA6028" s="1" t="s">
        <v>65</v>
      </c>
      <c r="AB6028" s="1" t="s">
        <v>35193</v>
      </c>
      <c r="AC6028" s="2" t="s">
        <v>66</v>
      </c>
      <c r="AD6028" s="2" t="s">
        <v>67</v>
      </c>
      <c r="AO6028" s="2" t="s">
        <v>3206</v>
      </c>
      <c r="AP6028" s="2" t="s">
        <v>3206</v>
      </c>
      <c r="AQ6028" s="2" t="s">
        <v>3206</v>
      </c>
      <c r="AU6028" s="2" t="s">
        <v>25272</v>
      </c>
    </row>
    <row r="6029" customFormat="false" ht="12.75" hidden="false" customHeight="false" outlineLevel="0" collapsed="false">
      <c r="A6029" s="3" t="s">
        <v>35194</v>
      </c>
      <c r="B6029" s="1" t="s">
        <v>35195</v>
      </c>
      <c r="C6029" s="4" t="n">
        <f aca="false">IF(OR(T6029="SSES",T6029="VAR"),-COUNTIF(P$2:P$6715,R6029)+1,IF(T6029="ES",1,IF(OR(T6029="CL",T6029="OR",T6029="SBOR",T6029="SPFM",T6029="FM",T6029="SBFM",T6029="FO",T6029="GN",T6029="SSGN"),0)))</f>
        <v>1</v>
      </c>
      <c r="D6029" s="1" t="n">
        <v>6028</v>
      </c>
      <c r="E6029" s="1" t="s">
        <v>22635</v>
      </c>
      <c r="F6029" s="1"/>
      <c r="G6029" s="1" t="s">
        <v>22654</v>
      </c>
      <c r="H6029" s="1" t="s">
        <v>35029</v>
      </c>
      <c r="I6029" s="1" t="s">
        <v>35030</v>
      </c>
      <c r="J6029" s="1" t="s">
        <v>35031</v>
      </c>
      <c r="K6029" s="1" t="s">
        <v>35032</v>
      </c>
      <c r="L6029" s="1" t="s">
        <v>25254</v>
      </c>
      <c r="M6029" s="1" t="s">
        <v>25255</v>
      </c>
      <c r="N6029" s="1" t="s">
        <v>2732</v>
      </c>
      <c r="O6029" s="1" t="s">
        <v>25256</v>
      </c>
      <c r="P6029" s="1" t="n">
        <v>88622</v>
      </c>
      <c r="Q6029" s="1" t="n">
        <v>190355</v>
      </c>
      <c r="R6029" s="1" t="n">
        <v>190355</v>
      </c>
      <c r="S6029" s="1" t="n">
        <v>88622</v>
      </c>
      <c r="T6029" s="1" t="s">
        <v>69</v>
      </c>
      <c r="U6029" s="1" t="s">
        <v>35196</v>
      </c>
      <c r="V6029" s="1" t="s">
        <v>35197</v>
      </c>
      <c r="W6029" s="1" t="s">
        <v>35198</v>
      </c>
      <c r="X6029" s="1" t="s">
        <v>35197</v>
      </c>
      <c r="Y6029" s="1" t="s">
        <v>35199</v>
      </c>
      <c r="Z6029" s="1" t="n">
        <v>3</v>
      </c>
      <c r="AA6029" s="1" t="s">
        <v>65</v>
      </c>
      <c r="AB6029" s="1" t="s">
        <v>35200</v>
      </c>
      <c r="AC6029" s="2" t="s">
        <v>66</v>
      </c>
      <c r="AD6029" s="2" t="s">
        <v>67</v>
      </c>
      <c r="AQ6029" s="2" t="s">
        <v>3206</v>
      </c>
      <c r="AR6029" s="2" t="s">
        <v>3206</v>
      </c>
    </row>
    <row r="6030" customFormat="false" ht="12.75" hidden="false" customHeight="false" outlineLevel="0" collapsed="false">
      <c r="A6030" s="3" t="s">
        <v>35201</v>
      </c>
      <c r="B6030" s="1" t="s">
        <v>35202</v>
      </c>
      <c r="C6030" s="4" t="n">
        <f aca="false">IF(OR(T6030="SSES",T6030="VAR"),-COUNTIF(P$2:P$6715,R6030)+1,IF(T6030="ES",1,IF(OR(T6030="CL",T6030="OR",T6030="SBOR",T6030="SPFM",T6030="FM",T6030="SBFM",T6030="FO",T6030="GN",T6030="SSGN"),0)))</f>
        <v>1</v>
      </c>
      <c r="D6030" s="1" t="n">
        <v>6029</v>
      </c>
      <c r="E6030" s="1" t="s">
        <v>22635</v>
      </c>
      <c r="F6030" s="1"/>
      <c r="G6030" s="1" t="s">
        <v>22654</v>
      </c>
      <c r="H6030" s="1" t="s">
        <v>35029</v>
      </c>
      <c r="I6030" s="1" t="s">
        <v>35030</v>
      </c>
      <c r="J6030" s="1" t="s">
        <v>35031</v>
      </c>
      <c r="K6030" s="1" t="s">
        <v>35032</v>
      </c>
      <c r="L6030" s="1" t="s">
        <v>25254</v>
      </c>
      <c r="M6030" s="1" t="s">
        <v>25255</v>
      </c>
      <c r="N6030" s="1" t="s">
        <v>2732</v>
      </c>
      <c r="O6030" s="1" t="s">
        <v>25256</v>
      </c>
      <c r="P6030" s="1" t="n">
        <v>88624</v>
      </c>
      <c r="Q6030" s="1" t="n">
        <v>190355</v>
      </c>
      <c r="R6030" s="1" t="n">
        <v>190355</v>
      </c>
      <c r="S6030" s="1" t="n">
        <v>88624</v>
      </c>
      <c r="T6030" s="1" t="s">
        <v>69</v>
      </c>
      <c r="U6030" s="1" t="s">
        <v>35203</v>
      </c>
      <c r="V6030" s="1" t="s">
        <v>35204</v>
      </c>
      <c r="W6030" s="1" t="s">
        <v>35205</v>
      </c>
      <c r="X6030" s="1" t="s">
        <v>35204</v>
      </c>
      <c r="Y6030" s="1" t="s">
        <v>35206</v>
      </c>
      <c r="Z6030" s="1" t="n">
        <v>3</v>
      </c>
      <c r="AA6030" s="1" t="s">
        <v>65</v>
      </c>
      <c r="AB6030" s="1" t="s">
        <v>35207</v>
      </c>
      <c r="AC6030" s="2" t="s">
        <v>66</v>
      </c>
      <c r="AD6030" s="2" t="s">
        <v>67</v>
      </c>
      <c r="AQ6030" s="2" t="s">
        <v>3206</v>
      </c>
    </row>
    <row r="6031" customFormat="false" ht="12.75" hidden="false" customHeight="false" outlineLevel="0" collapsed="false">
      <c r="A6031" s="3" t="s">
        <v>35208</v>
      </c>
      <c r="B6031" s="1" t="s">
        <v>35209</v>
      </c>
      <c r="C6031" s="4" t="n">
        <f aca="false">IF(OR(T6031="SSES",T6031="VAR"),-COUNTIF(P$2:P$6715,R6031)+1,IF(T6031="ES",1,IF(OR(T6031="CL",T6031="OR",T6031="SBOR",T6031="SPFM",T6031="FM",T6031="SBFM",T6031="FO",T6031="GN",T6031="SSGN"),0)))</f>
        <v>1</v>
      </c>
      <c r="D6031" s="1" t="n">
        <v>6030</v>
      </c>
      <c r="E6031" s="1" t="s">
        <v>22635</v>
      </c>
      <c r="F6031" s="1"/>
      <c r="G6031" s="1" t="s">
        <v>22654</v>
      </c>
      <c r="H6031" s="1" t="s">
        <v>35029</v>
      </c>
      <c r="I6031" s="1" t="s">
        <v>35030</v>
      </c>
      <c r="J6031" s="1" t="s">
        <v>35031</v>
      </c>
      <c r="K6031" s="1" t="s">
        <v>35032</v>
      </c>
      <c r="L6031" s="1" t="s">
        <v>25254</v>
      </c>
      <c r="M6031" s="1" t="s">
        <v>25255</v>
      </c>
      <c r="N6031" s="1" t="s">
        <v>2732</v>
      </c>
      <c r="O6031" s="1" t="s">
        <v>25256</v>
      </c>
      <c r="P6031" s="1" t="n">
        <v>88626</v>
      </c>
      <c r="Q6031" s="1" t="n">
        <v>190355</v>
      </c>
      <c r="R6031" s="1" t="n">
        <v>190355</v>
      </c>
      <c r="S6031" s="1" t="n">
        <v>88626</v>
      </c>
      <c r="T6031" s="1" t="s">
        <v>69</v>
      </c>
      <c r="U6031" s="1" t="s">
        <v>16929</v>
      </c>
      <c r="V6031" s="1" t="s">
        <v>35210</v>
      </c>
      <c r="W6031" s="1" t="s">
        <v>35211</v>
      </c>
      <c r="X6031" s="1" t="s">
        <v>35210</v>
      </c>
      <c r="Y6031" s="1" t="s">
        <v>35212</v>
      </c>
      <c r="Z6031" s="1" t="n">
        <v>3</v>
      </c>
      <c r="AA6031" s="1" t="s">
        <v>65</v>
      </c>
      <c r="AB6031" s="1" t="s">
        <v>35213</v>
      </c>
      <c r="AC6031" s="2" t="s">
        <v>66</v>
      </c>
      <c r="AD6031" s="2" t="s">
        <v>67</v>
      </c>
      <c r="AQ6031" s="2" t="s">
        <v>3206</v>
      </c>
    </row>
    <row r="6032" customFormat="false" ht="12.75" hidden="false" customHeight="false" outlineLevel="0" collapsed="false">
      <c r="A6032" s="3" t="s">
        <v>35214</v>
      </c>
      <c r="B6032" s="1" t="s">
        <v>35215</v>
      </c>
      <c r="C6032" s="4" t="n">
        <f aca="false">IF(OR(T6032="SSES",T6032="VAR"),-COUNTIF(P$2:P$6715,R6032)+1,IF(T6032="ES",1,IF(OR(T6032="CL",T6032="OR",T6032="SBOR",T6032="SPFM",T6032="FM",T6032="SBFM",T6032="FO",T6032="GN",T6032="SSGN"),0)))</f>
        <v>0</v>
      </c>
      <c r="D6032" s="1" t="n">
        <v>6031</v>
      </c>
      <c r="E6032" s="1" t="s">
        <v>22635</v>
      </c>
      <c r="F6032" s="1"/>
      <c r="G6032" s="1" t="s">
        <v>22654</v>
      </c>
      <c r="H6032" s="1" t="s">
        <v>35029</v>
      </c>
      <c r="I6032" s="1" t="s">
        <v>35030</v>
      </c>
      <c r="J6032" s="1" t="s">
        <v>35031</v>
      </c>
      <c r="K6032" s="1" t="s">
        <v>35032</v>
      </c>
      <c r="L6032" s="1" t="s">
        <v>25254</v>
      </c>
      <c r="M6032" s="1" t="s">
        <v>25255</v>
      </c>
      <c r="N6032" s="1" t="s">
        <v>2732</v>
      </c>
      <c r="O6032" s="1" t="s">
        <v>25256</v>
      </c>
      <c r="P6032" s="1" t="n">
        <v>718664</v>
      </c>
      <c r="Q6032" s="1" t="n">
        <v>88626</v>
      </c>
      <c r="R6032" s="1" t="n">
        <v>88626</v>
      </c>
      <c r="S6032" s="1" t="n">
        <v>718664</v>
      </c>
      <c r="T6032" s="1" t="s">
        <v>16393</v>
      </c>
      <c r="U6032" s="1" t="s">
        <v>16929</v>
      </c>
      <c r="V6032" s="1" t="s">
        <v>35216</v>
      </c>
      <c r="W6032" s="1" t="s">
        <v>35217</v>
      </c>
      <c r="X6032" s="1" t="s">
        <v>35216</v>
      </c>
      <c r="Y6032" s="1"/>
      <c r="Z6032" s="1" t="n">
        <v>3</v>
      </c>
      <c r="AA6032" s="1" t="s">
        <v>65</v>
      </c>
      <c r="AB6032" s="1" t="s">
        <v>35218</v>
      </c>
    </row>
    <row r="6033" customFormat="false" ht="12.75" hidden="false" customHeight="false" outlineLevel="0" collapsed="false">
      <c r="A6033" s="3" t="s">
        <v>35219</v>
      </c>
      <c r="B6033" s="1" t="s">
        <v>35220</v>
      </c>
      <c r="C6033" s="4" t="n">
        <f aca="false">IF(OR(T6033="SSES",T6033="VAR"),-COUNTIF(P$2:P$6715,R6033)+1,IF(T6033="ES",1,IF(OR(T6033="CL",T6033="OR",T6033="SBOR",T6033="SPFM",T6033="FM",T6033="SBFM",T6033="FO",T6033="GN",T6033="SSGN"),0)))</f>
        <v>1</v>
      </c>
      <c r="D6033" s="1" t="n">
        <v>6032</v>
      </c>
      <c r="E6033" s="1" t="s">
        <v>22635</v>
      </c>
      <c r="F6033" s="1"/>
      <c r="G6033" s="1" t="s">
        <v>22654</v>
      </c>
      <c r="H6033" s="1" t="s">
        <v>35029</v>
      </c>
      <c r="I6033" s="1" t="s">
        <v>35030</v>
      </c>
      <c r="J6033" s="1" t="s">
        <v>35031</v>
      </c>
      <c r="K6033" s="1" t="s">
        <v>35032</v>
      </c>
      <c r="L6033" s="1" t="s">
        <v>25254</v>
      </c>
      <c r="M6033" s="1" t="s">
        <v>25255</v>
      </c>
      <c r="N6033" s="1" t="s">
        <v>2732</v>
      </c>
      <c r="O6033" s="1" t="s">
        <v>25256</v>
      </c>
      <c r="P6033" s="1" t="n">
        <v>88632</v>
      </c>
      <c r="Q6033" s="1" t="n">
        <v>190355</v>
      </c>
      <c r="R6033" s="1" t="n">
        <v>190355</v>
      </c>
      <c r="S6033" s="1" t="n">
        <v>88632</v>
      </c>
      <c r="T6033" s="1" t="s">
        <v>69</v>
      </c>
      <c r="U6033" s="1" t="s">
        <v>16929</v>
      </c>
      <c r="V6033" s="1" t="s">
        <v>35221</v>
      </c>
      <c r="W6033" s="1" t="s">
        <v>35222</v>
      </c>
      <c r="X6033" s="1" t="s">
        <v>35221</v>
      </c>
      <c r="Y6033" s="1" t="s">
        <v>35223</v>
      </c>
      <c r="Z6033" s="1" t="n">
        <v>3</v>
      </c>
      <c r="AA6033" s="1" t="s">
        <v>65</v>
      </c>
      <c r="AB6033" s="1" t="s">
        <v>35224</v>
      </c>
      <c r="AC6033" s="2" t="s">
        <v>66</v>
      </c>
      <c r="AD6033" s="2" t="s">
        <v>67</v>
      </c>
      <c r="AK6033" s="2" t="s">
        <v>22951</v>
      </c>
      <c r="AO6033" s="2" t="s">
        <v>3206</v>
      </c>
      <c r="AP6033" s="2" t="s">
        <v>3206</v>
      </c>
      <c r="AQ6033" s="2" t="s">
        <v>3206</v>
      </c>
      <c r="AU6033" s="2" t="s">
        <v>25272</v>
      </c>
    </row>
    <row r="6034" customFormat="false" ht="12.75" hidden="false" customHeight="false" outlineLevel="0" collapsed="false">
      <c r="A6034" s="3" t="s">
        <v>35225</v>
      </c>
      <c r="B6034" s="1" t="s">
        <v>35226</v>
      </c>
      <c r="C6034" s="4" t="n">
        <f aca="false">IF(OR(T6034="SSES",T6034="VAR"),-COUNTIF(P$2:P$6715,R6034)+1,IF(T6034="ES",1,IF(OR(T6034="CL",T6034="OR",T6034="SBOR",T6034="SPFM",T6034="FM",T6034="SBFM",T6034="FO",T6034="GN",T6034="SSGN"),0)))</f>
        <v>1</v>
      </c>
      <c r="D6034" s="1" t="n">
        <v>6033</v>
      </c>
      <c r="E6034" s="1" t="s">
        <v>22635</v>
      </c>
      <c r="F6034" s="1"/>
      <c r="G6034" s="1" t="s">
        <v>22654</v>
      </c>
      <c r="H6034" s="1" t="s">
        <v>35029</v>
      </c>
      <c r="I6034" s="1" t="s">
        <v>35030</v>
      </c>
      <c r="J6034" s="1" t="s">
        <v>35031</v>
      </c>
      <c r="K6034" s="1" t="s">
        <v>35032</v>
      </c>
      <c r="L6034" s="1" t="s">
        <v>25254</v>
      </c>
      <c r="M6034" s="1" t="s">
        <v>25255</v>
      </c>
      <c r="N6034" s="1" t="s">
        <v>2732</v>
      </c>
      <c r="O6034" s="1" t="s">
        <v>25256</v>
      </c>
      <c r="P6034" s="1" t="n">
        <v>88691</v>
      </c>
      <c r="Q6034" s="1" t="n">
        <v>190355</v>
      </c>
      <c r="R6034" s="1" t="n">
        <v>190355</v>
      </c>
      <c r="S6034" s="1" t="n">
        <v>88691</v>
      </c>
      <c r="T6034" s="1" t="s">
        <v>69</v>
      </c>
      <c r="U6034" s="1" t="s">
        <v>16929</v>
      </c>
      <c r="V6034" s="1" t="s">
        <v>35227</v>
      </c>
      <c r="W6034" s="1" t="s">
        <v>35228</v>
      </c>
      <c r="X6034" s="1" t="s">
        <v>35227</v>
      </c>
      <c r="Y6034" s="1" t="s">
        <v>35229</v>
      </c>
      <c r="Z6034" s="1" t="n">
        <v>3</v>
      </c>
      <c r="AA6034" s="1" t="s">
        <v>65</v>
      </c>
      <c r="AB6034" s="1" t="s">
        <v>35230</v>
      </c>
      <c r="AC6034" s="2" t="s">
        <v>66</v>
      </c>
      <c r="AD6034" s="2" t="s">
        <v>67</v>
      </c>
      <c r="AQ6034" s="2" t="s">
        <v>3206</v>
      </c>
    </row>
    <row r="6035" customFormat="false" ht="12.75" hidden="false" customHeight="false" outlineLevel="0" collapsed="false">
      <c r="A6035" s="3" t="s">
        <v>35231</v>
      </c>
      <c r="B6035" s="1" t="s">
        <v>35232</v>
      </c>
      <c r="C6035" s="4" t="n">
        <f aca="false">IF(OR(T6035="SSES",T6035="VAR"),-COUNTIF(P$2:P$6715,R6035)+1,IF(T6035="ES",1,IF(OR(T6035="CL",T6035="OR",T6035="SBOR",T6035="SPFM",T6035="FM",T6035="SBFM",T6035="FO",T6035="GN",T6035="SSGN"),0)))</f>
        <v>1</v>
      </c>
      <c r="D6035" s="1" t="n">
        <v>6034</v>
      </c>
      <c r="E6035" s="1" t="s">
        <v>22635</v>
      </c>
      <c r="F6035" s="1"/>
      <c r="G6035" s="1" t="s">
        <v>22654</v>
      </c>
      <c r="H6035" s="1" t="s">
        <v>35029</v>
      </c>
      <c r="I6035" s="1" t="s">
        <v>35030</v>
      </c>
      <c r="J6035" s="1" t="s">
        <v>35031</v>
      </c>
      <c r="K6035" s="1" t="s">
        <v>35032</v>
      </c>
      <c r="L6035" s="1" t="s">
        <v>25254</v>
      </c>
      <c r="M6035" s="1" t="s">
        <v>25255</v>
      </c>
      <c r="N6035" s="1" t="s">
        <v>2732</v>
      </c>
      <c r="O6035" s="1" t="s">
        <v>25256</v>
      </c>
      <c r="P6035" s="1" t="n">
        <v>88702</v>
      </c>
      <c r="Q6035" s="1" t="n">
        <v>190355</v>
      </c>
      <c r="R6035" s="1" t="n">
        <v>190355</v>
      </c>
      <c r="S6035" s="1" t="n">
        <v>88702</v>
      </c>
      <c r="T6035" s="1" t="s">
        <v>69</v>
      </c>
      <c r="U6035" s="1" t="s">
        <v>16929</v>
      </c>
      <c r="V6035" s="1" t="s">
        <v>35233</v>
      </c>
      <c r="W6035" s="1" t="s">
        <v>35234</v>
      </c>
      <c r="X6035" s="1" t="s">
        <v>35233</v>
      </c>
      <c r="Y6035" s="1"/>
      <c r="Z6035" s="1" t="n">
        <v>3</v>
      </c>
      <c r="AA6035" s="1" t="s">
        <v>65</v>
      </c>
      <c r="AB6035" s="1" t="s">
        <v>35235</v>
      </c>
      <c r="AC6035" s="2" t="s">
        <v>66</v>
      </c>
      <c r="AD6035" s="2" t="s">
        <v>67</v>
      </c>
      <c r="AQ6035" s="2" t="s">
        <v>3206</v>
      </c>
    </row>
    <row r="6036" customFormat="false" ht="12.75" hidden="false" customHeight="false" outlineLevel="0" collapsed="false">
      <c r="A6036" s="3" t="s">
        <v>35236</v>
      </c>
      <c r="B6036" s="1" t="s">
        <v>35237</v>
      </c>
      <c r="C6036" s="4" t="n">
        <f aca="false">IF(OR(T6036="SSES",T6036="VAR"),-COUNTIF(P$2:P$6715,R6036)+1,IF(T6036="ES",1,IF(OR(T6036="CL",T6036="OR",T6036="SBOR",T6036="SPFM",T6036="FM",T6036="SBFM",T6036="FO",T6036="GN",T6036="SSGN"),0)))</f>
        <v>1</v>
      </c>
      <c r="D6036" s="1" t="n">
        <v>6035</v>
      </c>
      <c r="E6036" s="1" t="s">
        <v>22635</v>
      </c>
      <c r="F6036" s="1"/>
      <c r="G6036" s="1" t="s">
        <v>22654</v>
      </c>
      <c r="H6036" s="1" t="s">
        <v>35029</v>
      </c>
      <c r="I6036" s="1" t="s">
        <v>35030</v>
      </c>
      <c r="J6036" s="1" t="s">
        <v>35031</v>
      </c>
      <c r="K6036" s="1" t="s">
        <v>35032</v>
      </c>
      <c r="L6036" s="1" t="s">
        <v>25254</v>
      </c>
      <c r="M6036" s="1" t="s">
        <v>25255</v>
      </c>
      <c r="N6036" s="1" t="s">
        <v>2732</v>
      </c>
      <c r="O6036" s="1" t="s">
        <v>25256</v>
      </c>
      <c r="P6036" s="1" t="n">
        <v>88720</v>
      </c>
      <c r="Q6036" s="1" t="n">
        <v>190355</v>
      </c>
      <c r="R6036" s="1" t="n">
        <v>190355</v>
      </c>
      <c r="S6036" s="1" t="n">
        <v>88720</v>
      </c>
      <c r="T6036" s="1" t="s">
        <v>69</v>
      </c>
      <c r="U6036" s="1" t="s">
        <v>35238</v>
      </c>
      <c r="V6036" s="1" t="s">
        <v>35239</v>
      </c>
      <c r="W6036" s="1" t="s">
        <v>35240</v>
      </c>
      <c r="X6036" s="1" t="s">
        <v>35239</v>
      </c>
      <c r="Y6036" s="1" t="s">
        <v>35241</v>
      </c>
      <c r="Z6036" s="1" t="n">
        <v>3</v>
      </c>
      <c r="AA6036" s="1" t="s">
        <v>65</v>
      </c>
      <c r="AB6036" s="1" t="s">
        <v>35242</v>
      </c>
      <c r="AC6036" s="2" t="s">
        <v>66</v>
      </c>
      <c r="AD6036" s="2" t="s">
        <v>67</v>
      </c>
      <c r="AO6036" s="2" t="s">
        <v>3206</v>
      </c>
      <c r="AQ6036" s="2" t="s">
        <v>3206</v>
      </c>
      <c r="AU6036" s="2" t="s">
        <v>25272</v>
      </c>
    </row>
    <row r="6037" customFormat="false" ht="12.75" hidden="false" customHeight="false" outlineLevel="0" collapsed="false">
      <c r="A6037" s="3" t="s">
        <v>35243</v>
      </c>
      <c r="B6037" s="1" t="s">
        <v>35244</v>
      </c>
      <c r="C6037" s="4" t="n">
        <f aca="false">IF(OR(T6037="SSES",T6037="VAR"),-COUNTIF(P$2:P$6715,R6037)+1,IF(T6037="ES",1,IF(OR(T6037="CL",T6037="OR",T6037="SBOR",T6037="SPFM",T6037="FM",T6037="SBFM",T6037="FO",T6037="GN",T6037="SSGN"),0)))</f>
        <v>1</v>
      </c>
      <c r="D6037" s="1" t="n">
        <v>6036</v>
      </c>
      <c r="E6037" s="1" t="s">
        <v>22635</v>
      </c>
      <c r="F6037" s="1"/>
      <c r="G6037" s="1" t="s">
        <v>22654</v>
      </c>
      <c r="H6037" s="1" t="s">
        <v>35029</v>
      </c>
      <c r="I6037" s="1" t="s">
        <v>35030</v>
      </c>
      <c r="J6037" s="1" t="s">
        <v>35031</v>
      </c>
      <c r="K6037" s="1" t="s">
        <v>35032</v>
      </c>
      <c r="L6037" s="1" t="s">
        <v>25254</v>
      </c>
      <c r="M6037" s="1" t="s">
        <v>25255</v>
      </c>
      <c r="N6037" s="1" t="s">
        <v>2732</v>
      </c>
      <c r="O6037" s="1" t="s">
        <v>25256</v>
      </c>
      <c r="P6037" s="1" t="n">
        <v>88737</v>
      </c>
      <c r="Q6037" s="1" t="n">
        <v>190355</v>
      </c>
      <c r="R6037" s="1" t="n">
        <v>190355</v>
      </c>
      <c r="S6037" s="1" t="n">
        <v>88737</v>
      </c>
      <c r="T6037" s="1" t="s">
        <v>69</v>
      </c>
      <c r="U6037" s="1" t="s">
        <v>35245</v>
      </c>
      <c r="V6037" s="1" t="s">
        <v>35246</v>
      </c>
      <c r="W6037" s="1" t="s">
        <v>35247</v>
      </c>
      <c r="X6037" s="1" t="s">
        <v>35246</v>
      </c>
      <c r="Y6037" s="1" t="s">
        <v>35248</v>
      </c>
      <c r="Z6037" s="1" t="n">
        <v>3</v>
      </c>
      <c r="AA6037" s="1" t="s">
        <v>65</v>
      </c>
      <c r="AB6037" s="1" t="s">
        <v>35249</v>
      </c>
      <c r="AC6037" s="2" t="s">
        <v>66</v>
      </c>
      <c r="AD6037" s="2" t="s">
        <v>67</v>
      </c>
      <c r="AQ6037" s="2" t="s">
        <v>3206</v>
      </c>
      <c r="AR6037" s="2" t="s">
        <v>3206</v>
      </c>
    </row>
    <row r="6038" customFormat="false" ht="12.75" hidden="false" customHeight="false" outlineLevel="0" collapsed="false">
      <c r="A6038" s="3" t="s">
        <v>35250</v>
      </c>
      <c r="B6038" s="1" t="s">
        <v>35251</v>
      </c>
      <c r="C6038" s="4" t="n">
        <f aca="false">IF(OR(T6038="SSES",T6038="VAR"),-COUNTIF(P$2:P$6715,R6038)+1,IF(T6038="ES",1,IF(OR(T6038="CL",T6038="OR",T6038="SBOR",T6038="SPFM",T6038="FM",T6038="SBFM",T6038="FO",T6038="GN",T6038="SSGN"),0)))</f>
        <v>1</v>
      </c>
      <c r="D6038" s="1" t="n">
        <v>6037</v>
      </c>
      <c r="E6038" s="1" t="s">
        <v>22635</v>
      </c>
      <c r="F6038" s="1"/>
      <c r="G6038" s="1" t="s">
        <v>22654</v>
      </c>
      <c r="H6038" s="1" t="s">
        <v>35029</v>
      </c>
      <c r="I6038" s="1" t="s">
        <v>35030</v>
      </c>
      <c r="J6038" s="1" t="s">
        <v>35031</v>
      </c>
      <c r="K6038" s="1" t="s">
        <v>35032</v>
      </c>
      <c r="L6038" s="1" t="s">
        <v>25254</v>
      </c>
      <c r="M6038" s="1" t="s">
        <v>25255</v>
      </c>
      <c r="N6038" s="1" t="s">
        <v>2732</v>
      </c>
      <c r="O6038" s="1" t="s">
        <v>25256</v>
      </c>
      <c r="P6038" s="1" t="n">
        <v>88741</v>
      </c>
      <c r="Q6038" s="1" t="n">
        <v>190355</v>
      </c>
      <c r="R6038" s="1" t="n">
        <v>190355</v>
      </c>
      <c r="S6038" s="1" t="n">
        <v>88741</v>
      </c>
      <c r="T6038" s="1" t="s">
        <v>69</v>
      </c>
      <c r="U6038" s="1" t="s">
        <v>35252</v>
      </c>
      <c r="V6038" s="1" t="s">
        <v>35253</v>
      </c>
      <c r="W6038" s="1" t="s">
        <v>35254</v>
      </c>
      <c r="X6038" s="1" t="s">
        <v>35253</v>
      </c>
      <c r="Y6038" s="1" t="s">
        <v>35255</v>
      </c>
      <c r="Z6038" s="1" t="n">
        <v>3</v>
      </c>
      <c r="AA6038" s="1" t="s">
        <v>65</v>
      </c>
      <c r="AB6038" s="1" t="s">
        <v>35256</v>
      </c>
      <c r="AC6038" s="2" t="s">
        <v>66</v>
      </c>
      <c r="AD6038" s="2" t="s">
        <v>67</v>
      </c>
      <c r="AO6038" s="2" t="s">
        <v>3206</v>
      </c>
      <c r="AQ6038" s="2" t="s">
        <v>3206</v>
      </c>
      <c r="AR6038" s="2" t="s">
        <v>3206</v>
      </c>
    </row>
    <row r="6039" customFormat="false" ht="12.75" hidden="false" customHeight="false" outlineLevel="0" collapsed="false">
      <c r="A6039" s="3" t="s">
        <v>35257</v>
      </c>
      <c r="B6039" s="1" t="s">
        <v>35258</v>
      </c>
      <c r="C6039" s="4" t="n">
        <f aca="false">IF(OR(T6039="SSES",T6039="VAR"),-COUNTIF(P$2:P$6715,R6039)+1,IF(T6039="ES",1,IF(OR(T6039="CL",T6039="OR",T6039="SBOR",T6039="SPFM",T6039="FM",T6039="SBFM",T6039="FO",T6039="GN",T6039="SSGN"),0)))</f>
        <v>1</v>
      </c>
      <c r="D6039" s="1" t="n">
        <v>6038</v>
      </c>
      <c r="E6039" s="1" t="s">
        <v>22635</v>
      </c>
      <c r="F6039" s="1"/>
      <c r="G6039" s="1" t="s">
        <v>22654</v>
      </c>
      <c r="H6039" s="1" t="s">
        <v>35029</v>
      </c>
      <c r="I6039" s="1" t="s">
        <v>35030</v>
      </c>
      <c r="J6039" s="1" t="s">
        <v>35031</v>
      </c>
      <c r="K6039" s="1" t="s">
        <v>35032</v>
      </c>
      <c r="L6039" s="1" t="s">
        <v>25254</v>
      </c>
      <c r="M6039" s="1" t="s">
        <v>25255</v>
      </c>
      <c r="N6039" s="1" t="s">
        <v>2732</v>
      </c>
      <c r="O6039" s="1" t="s">
        <v>25256</v>
      </c>
      <c r="P6039" s="1" t="n">
        <v>88745</v>
      </c>
      <c r="Q6039" s="1" t="n">
        <v>190355</v>
      </c>
      <c r="R6039" s="1" t="n">
        <v>190355</v>
      </c>
      <c r="S6039" s="1" t="n">
        <v>88745</v>
      </c>
      <c r="T6039" s="1" t="s">
        <v>69</v>
      </c>
      <c r="U6039" s="1" t="s">
        <v>35259</v>
      </c>
      <c r="V6039" s="1" t="s">
        <v>35260</v>
      </c>
      <c r="W6039" s="1" t="s">
        <v>35261</v>
      </c>
      <c r="X6039" s="1" t="s">
        <v>35260</v>
      </c>
      <c r="Y6039" s="1" t="s">
        <v>35262</v>
      </c>
      <c r="Z6039" s="1" t="n">
        <v>3</v>
      </c>
      <c r="AA6039" s="1" t="s">
        <v>65</v>
      </c>
      <c r="AB6039" s="1" t="s">
        <v>35263</v>
      </c>
      <c r="AC6039" s="2" t="s">
        <v>66</v>
      </c>
      <c r="AD6039" s="2" t="s">
        <v>67</v>
      </c>
      <c r="AQ6039" s="2" t="s">
        <v>3206</v>
      </c>
      <c r="AR6039" s="2" t="s">
        <v>3206</v>
      </c>
    </row>
    <row r="6040" customFormat="false" ht="12.75" hidden="false" customHeight="false" outlineLevel="0" collapsed="false">
      <c r="A6040" s="3" t="s">
        <v>35264</v>
      </c>
      <c r="B6040" s="1" t="s">
        <v>35265</v>
      </c>
      <c r="C6040" s="4" t="n">
        <f aca="false">IF(OR(T6040="SSES",T6040="VAR"),-COUNTIF(P$2:P$6715,R6040)+1,IF(T6040="ES",1,IF(OR(T6040="CL",T6040="OR",T6040="SBOR",T6040="SPFM",T6040="FM",T6040="SBFM",T6040="FO",T6040="GN",T6040="SSGN"),0)))</f>
        <v>1</v>
      </c>
      <c r="D6040" s="1" t="n">
        <v>6039</v>
      </c>
      <c r="E6040" s="1" t="s">
        <v>22635</v>
      </c>
      <c r="F6040" s="1"/>
      <c r="G6040" s="1" t="s">
        <v>22654</v>
      </c>
      <c r="H6040" s="1" t="s">
        <v>35029</v>
      </c>
      <c r="I6040" s="1" t="s">
        <v>35030</v>
      </c>
      <c r="J6040" s="1" t="s">
        <v>35031</v>
      </c>
      <c r="K6040" s="1" t="s">
        <v>35032</v>
      </c>
      <c r="L6040" s="1" t="s">
        <v>25254</v>
      </c>
      <c r="M6040" s="1" t="s">
        <v>25255</v>
      </c>
      <c r="N6040" s="1" t="s">
        <v>2732</v>
      </c>
      <c r="O6040" s="1" t="s">
        <v>25256</v>
      </c>
      <c r="P6040" s="1" t="n">
        <v>88747</v>
      </c>
      <c r="Q6040" s="1" t="n">
        <v>190355</v>
      </c>
      <c r="R6040" s="1" t="n">
        <v>190355</v>
      </c>
      <c r="S6040" s="1" t="n">
        <v>88747</v>
      </c>
      <c r="T6040" s="1" t="s">
        <v>69</v>
      </c>
      <c r="U6040" s="1" t="s">
        <v>16929</v>
      </c>
      <c r="V6040" s="1" t="s">
        <v>35266</v>
      </c>
      <c r="W6040" s="1" t="s">
        <v>35267</v>
      </c>
      <c r="X6040" s="1" t="s">
        <v>35266</v>
      </c>
      <c r="Y6040" s="1" t="s">
        <v>35268</v>
      </c>
      <c r="Z6040" s="1" t="n">
        <v>3</v>
      </c>
      <c r="AA6040" s="1" t="s">
        <v>65</v>
      </c>
      <c r="AB6040" s="1" t="s">
        <v>35269</v>
      </c>
      <c r="AC6040" s="2" t="s">
        <v>66</v>
      </c>
      <c r="AD6040" s="2" t="s">
        <v>67</v>
      </c>
      <c r="AQ6040" s="2" t="s">
        <v>3206</v>
      </c>
    </row>
    <row r="6041" customFormat="false" ht="12.75" hidden="false" customHeight="false" outlineLevel="0" collapsed="false">
      <c r="A6041" s="3" t="s">
        <v>35270</v>
      </c>
      <c r="B6041" s="1" t="s">
        <v>35271</v>
      </c>
      <c r="C6041" s="4" t="n">
        <f aca="false">IF(OR(T6041="SSES",T6041="VAR"),-COUNTIF(P$2:P$6715,R6041)+1,IF(T6041="ES",1,IF(OR(T6041="CL",T6041="OR",T6041="SBOR",T6041="SPFM",T6041="FM",T6041="SBFM",T6041="FO",T6041="GN",T6041="SSGN"),0)))</f>
        <v>1</v>
      </c>
      <c r="D6041" s="1" t="n">
        <v>6040</v>
      </c>
      <c r="E6041" s="1" t="s">
        <v>22635</v>
      </c>
      <c r="F6041" s="1"/>
      <c r="G6041" s="1" t="s">
        <v>22654</v>
      </c>
      <c r="H6041" s="1" t="s">
        <v>35029</v>
      </c>
      <c r="I6041" s="1" t="s">
        <v>35030</v>
      </c>
      <c r="J6041" s="1" t="s">
        <v>35031</v>
      </c>
      <c r="K6041" s="1" t="s">
        <v>35032</v>
      </c>
      <c r="L6041" s="1" t="s">
        <v>25254</v>
      </c>
      <c r="M6041" s="1" t="s">
        <v>25255</v>
      </c>
      <c r="N6041" s="1" t="s">
        <v>2732</v>
      </c>
      <c r="O6041" s="1" t="s">
        <v>25256</v>
      </c>
      <c r="P6041" s="1" t="n">
        <v>88752</v>
      </c>
      <c r="Q6041" s="1" t="n">
        <v>190355</v>
      </c>
      <c r="R6041" s="1" t="n">
        <v>190355</v>
      </c>
      <c r="S6041" s="1" t="n">
        <v>88752</v>
      </c>
      <c r="T6041" s="1" t="s">
        <v>69</v>
      </c>
      <c r="U6041" s="1" t="s">
        <v>16929</v>
      </c>
      <c r="V6041" s="1" t="s">
        <v>35272</v>
      </c>
      <c r="W6041" s="1" t="s">
        <v>35273</v>
      </c>
      <c r="X6041" s="1" t="s">
        <v>35272</v>
      </c>
      <c r="Y6041" s="1" t="s">
        <v>35274</v>
      </c>
      <c r="Z6041" s="1" t="n">
        <v>3</v>
      </c>
      <c r="AA6041" s="1" t="s">
        <v>65</v>
      </c>
      <c r="AB6041" s="1" t="s">
        <v>35275</v>
      </c>
      <c r="AC6041" s="2" t="s">
        <v>66</v>
      </c>
      <c r="AD6041" s="2" t="s">
        <v>67</v>
      </c>
      <c r="AQ6041" s="2" t="s">
        <v>3206</v>
      </c>
      <c r="AU6041" s="2" t="s">
        <v>25272</v>
      </c>
    </row>
    <row r="6042" customFormat="false" ht="12.75" hidden="false" customHeight="false" outlineLevel="0" collapsed="false">
      <c r="A6042" s="3" t="s">
        <v>35276</v>
      </c>
      <c r="B6042" s="1" t="s">
        <v>35277</v>
      </c>
      <c r="C6042" s="4" t="n">
        <f aca="false">IF(OR(T6042="SSES",T6042="VAR"),-COUNTIF(P$2:P$6715,R6042)+1,IF(T6042="ES",1,IF(OR(T6042="CL",T6042="OR",T6042="SBOR",T6042="SPFM",T6042="FM",T6042="SBFM",T6042="FO",T6042="GN",T6042="SSGN"),0)))</f>
        <v>1</v>
      </c>
      <c r="D6042" s="1" t="n">
        <v>6041</v>
      </c>
      <c r="E6042" s="1" t="s">
        <v>22635</v>
      </c>
      <c r="F6042" s="1"/>
      <c r="G6042" s="1" t="s">
        <v>22654</v>
      </c>
      <c r="H6042" s="1" t="s">
        <v>35029</v>
      </c>
      <c r="I6042" s="1" t="s">
        <v>35030</v>
      </c>
      <c r="J6042" s="1" t="s">
        <v>35031</v>
      </c>
      <c r="K6042" s="1" t="s">
        <v>35032</v>
      </c>
      <c r="L6042" s="1" t="s">
        <v>25254</v>
      </c>
      <c r="M6042" s="1" t="s">
        <v>25255</v>
      </c>
      <c r="N6042" s="1" t="s">
        <v>2732</v>
      </c>
      <c r="O6042" s="1" t="s">
        <v>25256</v>
      </c>
      <c r="P6042" s="1" t="n">
        <v>88753</v>
      </c>
      <c r="Q6042" s="1" t="n">
        <v>190355</v>
      </c>
      <c r="R6042" s="1" t="n">
        <v>190355</v>
      </c>
      <c r="S6042" s="1" t="n">
        <v>88753</v>
      </c>
      <c r="T6042" s="1" t="s">
        <v>69</v>
      </c>
      <c r="U6042" s="1" t="s">
        <v>28999</v>
      </c>
      <c r="V6042" s="1" t="s">
        <v>35278</v>
      </c>
      <c r="W6042" s="1" t="s">
        <v>35279</v>
      </c>
      <c r="X6042" s="1" t="s">
        <v>35278</v>
      </c>
      <c r="Y6042" s="1" t="s">
        <v>35280</v>
      </c>
      <c r="Z6042" s="1" t="n">
        <v>3</v>
      </c>
      <c r="AA6042" s="1" t="s">
        <v>65</v>
      </c>
      <c r="AB6042" s="1" t="s">
        <v>35281</v>
      </c>
      <c r="AC6042" s="2" t="s">
        <v>66</v>
      </c>
      <c r="AD6042" s="2" t="s">
        <v>67</v>
      </c>
      <c r="AO6042" s="2" t="s">
        <v>3206</v>
      </c>
      <c r="AP6042" s="2" t="s">
        <v>3206</v>
      </c>
      <c r="AQ6042" s="2" t="s">
        <v>3206</v>
      </c>
      <c r="AR6042" s="2" t="s">
        <v>3206</v>
      </c>
      <c r="AU6042" s="2" t="s">
        <v>25272</v>
      </c>
    </row>
    <row r="6043" customFormat="false" ht="12.75" hidden="false" customHeight="false" outlineLevel="0" collapsed="false">
      <c r="A6043" s="3" t="s">
        <v>35282</v>
      </c>
      <c r="B6043" s="1" t="s">
        <v>35277</v>
      </c>
      <c r="C6043" s="4" t="n">
        <f aca="false">IF(OR(T6043="SSES",T6043="VAR"),-COUNTIF(P$2:P$6715,R6043)+1,IF(T6043="ES",1,IF(OR(T6043="CL",T6043="OR",T6043="SBOR",T6043="SPFM",T6043="FM",T6043="SBFM",T6043="FO",T6043="GN",T6043="SSGN"),0)))</f>
        <v>0</v>
      </c>
      <c r="D6043" s="1" t="n">
        <v>6042</v>
      </c>
      <c r="E6043" s="1" t="s">
        <v>22635</v>
      </c>
      <c r="F6043" s="1"/>
      <c r="G6043" s="1" t="s">
        <v>22654</v>
      </c>
      <c r="H6043" s="1" t="s">
        <v>35029</v>
      </c>
      <c r="I6043" s="1" t="s">
        <v>35030</v>
      </c>
      <c r="J6043" s="1" t="s">
        <v>35031</v>
      </c>
      <c r="K6043" s="1" t="s">
        <v>35032</v>
      </c>
      <c r="L6043" s="1" t="s">
        <v>25254</v>
      </c>
      <c r="M6043" s="1" t="s">
        <v>25255</v>
      </c>
      <c r="N6043" s="1" t="s">
        <v>2732</v>
      </c>
      <c r="O6043" s="1" t="s">
        <v>25256</v>
      </c>
      <c r="P6043" s="1" t="n">
        <v>132786</v>
      </c>
      <c r="Q6043" s="1" t="n">
        <v>88753</v>
      </c>
      <c r="R6043" s="1" t="n">
        <v>88753</v>
      </c>
      <c r="S6043" s="1" t="n">
        <v>132786</v>
      </c>
      <c r="T6043" s="1" t="s">
        <v>1467</v>
      </c>
      <c r="U6043" s="1" t="s">
        <v>28999</v>
      </c>
      <c r="V6043" s="1" t="s">
        <v>35283</v>
      </c>
      <c r="W6043" s="1" t="s">
        <v>35284</v>
      </c>
      <c r="X6043" s="1" t="s">
        <v>35283</v>
      </c>
      <c r="Y6043" s="1"/>
      <c r="Z6043" s="1" t="n">
        <v>7</v>
      </c>
      <c r="AA6043" s="1" t="s">
        <v>65</v>
      </c>
      <c r="AB6043" s="1" t="s">
        <v>35285</v>
      </c>
      <c r="AC6043" s="2" t="s">
        <v>66</v>
      </c>
      <c r="AD6043" s="2" t="s">
        <v>67</v>
      </c>
      <c r="AQ6043" s="2" t="s">
        <v>3206</v>
      </c>
      <c r="AU6043" s="2" t="s">
        <v>25272</v>
      </c>
    </row>
    <row r="6044" customFormat="false" ht="12.75" hidden="false" customHeight="false" outlineLevel="0" collapsed="false">
      <c r="A6044" s="3" t="s">
        <v>35286</v>
      </c>
      <c r="B6044" s="1" t="s">
        <v>35287</v>
      </c>
      <c r="C6044" s="4" t="n">
        <f aca="false">IF(OR(T6044="SSES",T6044="VAR"),-COUNTIF(P$2:P$6715,R6044)+1,IF(T6044="ES",1,IF(OR(T6044="CL",T6044="OR",T6044="SBOR",T6044="SPFM",T6044="FM",T6044="SBFM",T6044="FO",T6044="GN",T6044="SSGN"),0)))</f>
        <v>1</v>
      </c>
      <c r="D6044" s="1" t="n">
        <v>6043</v>
      </c>
      <c r="E6044" s="1" t="s">
        <v>22635</v>
      </c>
      <c r="F6044" s="1"/>
      <c r="G6044" s="1" t="s">
        <v>22654</v>
      </c>
      <c r="H6044" s="1" t="s">
        <v>35029</v>
      </c>
      <c r="I6044" s="1" t="s">
        <v>35030</v>
      </c>
      <c r="J6044" s="1" t="s">
        <v>35031</v>
      </c>
      <c r="K6044" s="1" t="s">
        <v>35032</v>
      </c>
      <c r="L6044" s="1" t="s">
        <v>25254</v>
      </c>
      <c r="M6044" s="1" t="s">
        <v>25255</v>
      </c>
      <c r="N6044" s="1" t="s">
        <v>2732</v>
      </c>
      <c r="O6044" s="1" t="s">
        <v>25256</v>
      </c>
      <c r="P6044" s="1" t="n">
        <v>88762</v>
      </c>
      <c r="Q6044" s="1" t="n">
        <v>190355</v>
      </c>
      <c r="R6044" s="1" t="n">
        <v>190355</v>
      </c>
      <c r="S6044" s="1" t="n">
        <v>88762</v>
      </c>
      <c r="T6044" s="1" t="s">
        <v>69</v>
      </c>
      <c r="U6044" s="1" t="s">
        <v>35288</v>
      </c>
      <c r="V6044" s="1" t="s">
        <v>35289</v>
      </c>
      <c r="W6044" s="1" t="s">
        <v>35290</v>
      </c>
      <c r="X6044" s="1" t="s">
        <v>35289</v>
      </c>
      <c r="Y6044" s="1" t="s">
        <v>35291</v>
      </c>
      <c r="Z6044" s="1" t="n">
        <v>3</v>
      </c>
      <c r="AA6044" s="1" t="s">
        <v>65</v>
      </c>
      <c r="AB6044" s="1" t="s">
        <v>35292</v>
      </c>
      <c r="AC6044" s="2" t="s">
        <v>66</v>
      </c>
      <c r="AD6044" s="2" t="s">
        <v>67</v>
      </c>
      <c r="AO6044" s="2" t="s">
        <v>3206</v>
      </c>
      <c r="AQ6044" s="2" t="s">
        <v>3206</v>
      </c>
      <c r="AU6044" s="2" t="s">
        <v>25272</v>
      </c>
    </row>
    <row r="6045" customFormat="false" ht="12.75" hidden="false" customHeight="false" outlineLevel="0" collapsed="false">
      <c r="A6045" s="3" t="s">
        <v>35293</v>
      </c>
      <c r="B6045" s="1" t="s">
        <v>35294</v>
      </c>
      <c r="C6045" s="4" t="n">
        <f aca="false">IF(OR(T6045="SSES",T6045="VAR"),-COUNTIF(P$2:P$6715,R6045)+1,IF(T6045="ES",1,IF(OR(T6045="CL",T6045="OR",T6045="SBOR",T6045="SPFM",T6045="FM",T6045="SBFM",T6045="FO",T6045="GN",T6045="SSGN"),0)))</f>
        <v>1</v>
      </c>
      <c r="D6045" s="1" t="n">
        <v>6044</v>
      </c>
      <c r="E6045" s="1" t="s">
        <v>22635</v>
      </c>
      <c r="F6045" s="1"/>
      <c r="G6045" s="1" t="s">
        <v>22654</v>
      </c>
      <c r="H6045" s="1" t="s">
        <v>35029</v>
      </c>
      <c r="I6045" s="1" t="s">
        <v>35030</v>
      </c>
      <c r="J6045" s="1" t="s">
        <v>35031</v>
      </c>
      <c r="K6045" s="1" t="s">
        <v>35032</v>
      </c>
      <c r="L6045" s="1" t="s">
        <v>25254</v>
      </c>
      <c r="M6045" s="1" t="s">
        <v>25255</v>
      </c>
      <c r="N6045" s="1" t="s">
        <v>2732</v>
      </c>
      <c r="O6045" s="1" t="s">
        <v>25256</v>
      </c>
      <c r="P6045" s="1" t="n">
        <v>88766</v>
      </c>
      <c r="Q6045" s="1" t="n">
        <v>190355</v>
      </c>
      <c r="R6045" s="1" t="n">
        <v>190355</v>
      </c>
      <c r="S6045" s="1" t="n">
        <v>88766</v>
      </c>
      <c r="T6045" s="1" t="s">
        <v>69</v>
      </c>
      <c r="U6045" s="1" t="s">
        <v>26530</v>
      </c>
      <c r="V6045" s="1" t="s">
        <v>35295</v>
      </c>
      <c r="W6045" s="1" t="s">
        <v>35296</v>
      </c>
      <c r="X6045" s="1" t="s">
        <v>35295</v>
      </c>
      <c r="Y6045" s="1" t="s">
        <v>35297</v>
      </c>
      <c r="Z6045" s="1" t="n">
        <v>7</v>
      </c>
      <c r="AA6045" s="1" t="s">
        <v>65</v>
      </c>
      <c r="AB6045" s="1" t="s">
        <v>35298</v>
      </c>
      <c r="AC6045" s="2" t="s">
        <v>66</v>
      </c>
      <c r="AD6045" s="2" t="s">
        <v>67</v>
      </c>
      <c r="AQ6045" s="2" t="s">
        <v>3206</v>
      </c>
      <c r="AR6045" s="2" t="s">
        <v>3206</v>
      </c>
      <c r="AU6045" s="2" t="s">
        <v>25272</v>
      </c>
    </row>
    <row r="6046" customFormat="false" ht="12.75" hidden="false" customHeight="false" outlineLevel="0" collapsed="false">
      <c r="A6046" s="3" t="s">
        <v>35299</v>
      </c>
      <c r="B6046" s="1" t="s">
        <v>35300</v>
      </c>
      <c r="C6046" s="4" t="n">
        <f aca="false">IF(OR(T6046="SSES",T6046="VAR"),-COUNTIF(P$2:P$6715,R6046)+1,IF(T6046="ES",1,IF(OR(T6046="CL",T6046="OR",T6046="SBOR",T6046="SPFM",T6046="FM",T6046="SBFM",T6046="FO",T6046="GN",T6046="SSGN"),0)))</f>
        <v>1</v>
      </c>
      <c r="D6046" s="1" t="n">
        <v>6045</v>
      </c>
      <c r="E6046" s="1" t="s">
        <v>22635</v>
      </c>
      <c r="F6046" s="1"/>
      <c r="G6046" s="1" t="s">
        <v>22654</v>
      </c>
      <c r="H6046" s="1" t="s">
        <v>35029</v>
      </c>
      <c r="I6046" s="1" t="s">
        <v>35030</v>
      </c>
      <c r="J6046" s="1" t="s">
        <v>35031</v>
      </c>
      <c r="K6046" s="1" t="s">
        <v>35032</v>
      </c>
      <c r="L6046" s="1" t="s">
        <v>25254</v>
      </c>
      <c r="M6046" s="1" t="s">
        <v>25255</v>
      </c>
      <c r="N6046" s="1" t="s">
        <v>2732</v>
      </c>
      <c r="O6046" s="1" t="s">
        <v>25256</v>
      </c>
      <c r="P6046" s="1" t="n">
        <v>88775</v>
      </c>
      <c r="Q6046" s="1" t="n">
        <v>190355</v>
      </c>
      <c r="R6046" s="1" t="n">
        <v>190355</v>
      </c>
      <c r="S6046" s="1" t="n">
        <v>88775</v>
      </c>
      <c r="T6046" s="1" t="s">
        <v>69</v>
      </c>
      <c r="U6046" s="1" t="s">
        <v>16929</v>
      </c>
      <c r="V6046" s="1" t="s">
        <v>35301</v>
      </c>
      <c r="W6046" s="1" t="s">
        <v>35302</v>
      </c>
      <c r="X6046" s="1" t="s">
        <v>35301</v>
      </c>
      <c r="Y6046" s="1" t="s">
        <v>35303</v>
      </c>
      <c r="Z6046" s="1" t="n">
        <v>3</v>
      </c>
      <c r="AA6046" s="1" t="s">
        <v>65</v>
      </c>
      <c r="AB6046" s="1" t="s">
        <v>35304</v>
      </c>
      <c r="AC6046" s="2" t="s">
        <v>66</v>
      </c>
      <c r="AD6046" s="2" t="s">
        <v>67</v>
      </c>
      <c r="AQ6046" s="2" t="s">
        <v>3206</v>
      </c>
    </row>
    <row r="6047" customFormat="false" ht="12.75" hidden="false" customHeight="false" outlineLevel="0" collapsed="false">
      <c r="A6047" s="3" t="s">
        <v>35305</v>
      </c>
      <c r="B6047" s="1" t="s">
        <v>35306</v>
      </c>
      <c r="C6047" s="4" t="n">
        <f aca="false">IF(OR(T6047="SSES",T6047="VAR"),-COUNTIF(P$2:P$6715,R6047)+1,IF(T6047="ES",1,IF(OR(T6047="CL",T6047="OR",T6047="SBOR",T6047="SPFM",T6047="FM",T6047="SBFM",T6047="FO",T6047="GN",T6047="SSGN"),0)))</f>
        <v>1</v>
      </c>
      <c r="D6047" s="1" t="n">
        <v>6046</v>
      </c>
      <c r="E6047" s="1" t="s">
        <v>22635</v>
      </c>
      <c r="F6047" s="1"/>
      <c r="G6047" s="1" t="s">
        <v>22654</v>
      </c>
      <c r="H6047" s="1" t="s">
        <v>35029</v>
      </c>
      <c r="I6047" s="1" t="s">
        <v>35030</v>
      </c>
      <c r="J6047" s="1" t="s">
        <v>35031</v>
      </c>
      <c r="K6047" s="1" t="s">
        <v>35032</v>
      </c>
      <c r="L6047" s="1" t="s">
        <v>25254</v>
      </c>
      <c r="M6047" s="1" t="s">
        <v>25255</v>
      </c>
      <c r="N6047" s="1" t="s">
        <v>2732</v>
      </c>
      <c r="O6047" s="1" t="s">
        <v>25256</v>
      </c>
      <c r="P6047" s="1" t="n">
        <v>88802</v>
      </c>
      <c r="Q6047" s="1" t="n">
        <v>190355</v>
      </c>
      <c r="R6047" s="1" t="n">
        <v>190355</v>
      </c>
      <c r="S6047" s="1" t="n">
        <v>88802</v>
      </c>
      <c r="T6047" s="1" t="s">
        <v>69</v>
      </c>
      <c r="U6047" s="1" t="s">
        <v>16929</v>
      </c>
      <c r="V6047" s="1" t="s">
        <v>35307</v>
      </c>
      <c r="W6047" s="1" t="s">
        <v>35308</v>
      </c>
      <c r="X6047" s="1" t="s">
        <v>35307</v>
      </c>
      <c r="Y6047" s="1" t="s">
        <v>35309</v>
      </c>
      <c r="Z6047" s="1" t="n">
        <v>3</v>
      </c>
      <c r="AA6047" s="1" t="s">
        <v>65</v>
      </c>
      <c r="AB6047" s="1" t="s">
        <v>35310</v>
      </c>
      <c r="AC6047" s="2" t="s">
        <v>66</v>
      </c>
      <c r="AD6047" s="2" t="s">
        <v>67</v>
      </c>
      <c r="AQ6047" s="2" t="s">
        <v>3206</v>
      </c>
      <c r="AU6047" s="2" t="s">
        <v>25272</v>
      </c>
    </row>
    <row r="6048" customFormat="false" ht="12.75" hidden="false" customHeight="false" outlineLevel="0" collapsed="false">
      <c r="A6048" s="3" t="s">
        <v>35311</v>
      </c>
      <c r="B6048" s="1" t="s">
        <v>35312</v>
      </c>
      <c r="C6048" s="4" t="n">
        <f aca="false">IF(OR(T6048="SSES",T6048="VAR"),-COUNTIF(P$2:P$6715,R6048)+1,IF(T6048="ES",1,IF(OR(T6048="CL",T6048="OR",T6048="SBOR",T6048="SPFM",T6048="FM",T6048="SBFM",T6048="FO",T6048="GN",T6048="SSGN"),0)))</f>
        <v>1</v>
      </c>
      <c r="D6048" s="1" t="n">
        <v>6047</v>
      </c>
      <c r="E6048" s="1" t="s">
        <v>22635</v>
      </c>
      <c r="F6048" s="1"/>
      <c r="G6048" s="1" t="s">
        <v>22654</v>
      </c>
      <c r="H6048" s="1" t="s">
        <v>35029</v>
      </c>
      <c r="I6048" s="1" t="s">
        <v>35030</v>
      </c>
      <c r="J6048" s="1" t="s">
        <v>35031</v>
      </c>
      <c r="K6048" s="1" t="s">
        <v>35032</v>
      </c>
      <c r="L6048" s="1" t="s">
        <v>25254</v>
      </c>
      <c r="M6048" s="1" t="s">
        <v>25255</v>
      </c>
      <c r="N6048" s="1" t="s">
        <v>2732</v>
      </c>
      <c r="O6048" s="1" t="s">
        <v>25256</v>
      </c>
      <c r="P6048" s="1" t="n">
        <v>88819</v>
      </c>
      <c r="Q6048" s="1" t="n">
        <v>190355</v>
      </c>
      <c r="R6048" s="1" t="n">
        <v>190355</v>
      </c>
      <c r="S6048" s="1" t="n">
        <v>88819</v>
      </c>
      <c r="T6048" s="1" t="s">
        <v>69</v>
      </c>
      <c r="U6048" s="1" t="s">
        <v>28999</v>
      </c>
      <c r="V6048" s="1" t="s">
        <v>35313</v>
      </c>
      <c r="W6048" s="1" t="s">
        <v>35314</v>
      </c>
      <c r="X6048" s="1" t="s">
        <v>35313</v>
      </c>
      <c r="Y6048" s="1" t="s">
        <v>35315</v>
      </c>
      <c r="Z6048" s="1" t="n">
        <v>3</v>
      </c>
      <c r="AA6048" s="1" t="s">
        <v>65</v>
      </c>
      <c r="AB6048" s="1" t="s">
        <v>35316</v>
      </c>
      <c r="AC6048" s="2" t="s">
        <v>66</v>
      </c>
      <c r="AD6048" s="2" t="s">
        <v>67</v>
      </c>
      <c r="AO6048" s="2" t="s">
        <v>3206</v>
      </c>
      <c r="AQ6048" s="2" t="s">
        <v>3206</v>
      </c>
      <c r="AR6048" s="2" t="s">
        <v>3206</v>
      </c>
      <c r="AU6048" s="2" t="s">
        <v>25272</v>
      </c>
    </row>
    <row r="6049" customFormat="false" ht="12.75" hidden="false" customHeight="false" outlineLevel="0" collapsed="false">
      <c r="A6049" s="3" t="s">
        <v>35317</v>
      </c>
      <c r="B6049" s="1" t="s">
        <v>35318</v>
      </c>
      <c r="C6049" s="4" t="n">
        <f aca="false">IF(OR(T6049="SSES",T6049="VAR"),-COUNTIF(P$2:P$6715,R6049)+1,IF(T6049="ES",1,IF(OR(T6049="CL",T6049="OR",T6049="SBOR",T6049="SPFM",T6049="FM",T6049="SBFM",T6049="FO",T6049="GN",T6049="SSGN"),0)))</f>
        <v>1</v>
      </c>
      <c r="D6049" s="1" t="n">
        <v>6048</v>
      </c>
      <c r="E6049" s="1" t="s">
        <v>22635</v>
      </c>
      <c r="F6049" s="1"/>
      <c r="G6049" s="1" t="s">
        <v>22654</v>
      </c>
      <c r="H6049" s="1" t="s">
        <v>35029</v>
      </c>
      <c r="I6049" s="1" t="s">
        <v>35030</v>
      </c>
      <c r="J6049" s="1" t="s">
        <v>35031</v>
      </c>
      <c r="K6049" s="1" t="s">
        <v>35032</v>
      </c>
      <c r="L6049" s="1" t="s">
        <v>25254</v>
      </c>
      <c r="M6049" s="1" t="s">
        <v>25255</v>
      </c>
      <c r="N6049" s="1" t="s">
        <v>2732</v>
      </c>
      <c r="O6049" s="1" t="s">
        <v>25256</v>
      </c>
      <c r="P6049" s="1" t="n">
        <v>88833</v>
      </c>
      <c r="Q6049" s="1" t="n">
        <v>190355</v>
      </c>
      <c r="R6049" s="1" t="n">
        <v>190355</v>
      </c>
      <c r="S6049" s="1" t="n">
        <v>88833</v>
      </c>
      <c r="T6049" s="1" t="s">
        <v>69</v>
      </c>
      <c r="U6049" s="1" t="s">
        <v>35319</v>
      </c>
      <c r="V6049" s="1" t="s">
        <v>35320</v>
      </c>
      <c r="W6049" s="1" t="s">
        <v>35321</v>
      </c>
      <c r="X6049" s="1" t="s">
        <v>35320</v>
      </c>
      <c r="Y6049" s="1" t="s">
        <v>35322</v>
      </c>
      <c r="Z6049" s="1" t="n">
        <v>7</v>
      </c>
      <c r="AA6049" s="1" t="s">
        <v>65</v>
      </c>
      <c r="AB6049" s="1" t="s">
        <v>35323</v>
      </c>
      <c r="AC6049" s="2" t="s">
        <v>66</v>
      </c>
      <c r="AD6049" s="2" t="s">
        <v>67</v>
      </c>
      <c r="AO6049" s="2" t="s">
        <v>3206</v>
      </c>
      <c r="AP6049" s="2" t="s">
        <v>3206</v>
      </c>
      <c r="AQ6049" s="2" t="s">
        <v>3206</v>
      </c>
      <c r="AR6049" s="2" t="s">
        <v>3206</v>
      </c>
      <c r="AU6049" s="2" t="s">
        <v>25272</v>
      </c>
    </row>
    <row r="6050" customFormat="false" ht="12.75" hidden="false" customHeight="false" outlineLevel="0" collapsed="false">
      <c r="A6050" s="3" t="s">
        <v>35324</v>
      </c>
      <c r="B6050" s="1" t="s">
        <v>35325</v>
      </c>
      <c r="C6050" s="4" t="n">
        <f aca="false">IF(OR(T6050="SSES",T6050="VAR"),-COUNTIF(P$2:P$6715,R6050)+1,IF(T6050="ES",1,IF(OR(T6050="CL",T6050="OR",T6050="SBOR",T6050="SPFM",T6050="FM",T6050="SBFM",T6050="FO",T6050="GN",T6050="SSGN"),0)))</f>
        <v>1</v>
      </c>
      <c r="D6050" s="1" t="n">
        <v>6049</v>
      </c>
      <c r="E6050" s="1" t="s">
        <v>22635</v>
      </c>
      <c r="F6050" s="1"/>
      <c r="G6050" s="1" t="s">
        <v>22654</v>
      </c>
      <c r="H6050" s="1" t="s">
        <v>35029</v>
      </c>
      <c r="I6050" s="1" t="s">
        <v>35030</v>
      </c>
      <c r="J6050" s="1" t="s">
        <v>35031</v>
      </c>
      <c r="K6050" s="1" t="s">
        <v>35032</v>
      </c>
      <c r="L6050" s="1" t="s">
        <v>25254</v>
      </c>
      <c r="M6050" s="1" t="s">
        <v>25255</v>
      </c>
      <c r="N6050" s="1" t="s">
        <v>2732</v>
      </c>
      <c r="O6050" s="1" t="s">
        <v>25256</v>
      </c>
      <c r="P6050" s="1" t="n">
        <v>88840</v>
      </c>
      <c r="Q6050" s="1" t="n">
        <v>190355</v>
      </c>
      <c r="R6050" s="1" t="n">
        <v>190355</v>
      </c>
      <c r="S6050" s="1" t="n">
        <v>88840</v>
      </c>
      <c r="T6050" s="1" t="s">
        <v>69</v>
      </c>
      <c r="U6050" s="1" t="s">
        <v>35326</v>
      </c>
      <c r="V6050" s="1" t="s">
        <v>35327</v>
      </c>
      <c r="W6050" s="1" t="s">
        <v>35328</v>
      </c>
      <c r="X6050" s="1" t="s">
        <v>35327</v>
      </c>
      <c r="Y6050" s="1" t="s">
        <v>35329</v>
      </c>
      <c r="Z6050" s="1" t="n">
        <v>3</v>
      </c>
      <c r="AA6050" s="1" t="s">
        <v>65</v>
      </c>
      <c r="AB6050" s="1" t="s">
        <v>35330</v>
      </c>
      <c r="AC6050" s="2" t="s">
        <v>66</v>
      </c>
      <c r="AD6050" s="2" t="s">
        <v>67</v>
      </c>
      <c r="AO6050" s="2" t="s">
        <v>3206</v>
      </c>
      <c r="AP6050" s="2" t="s">
        <v>3206</v>
      </c>
      <c r="AQ6050" s="2" t="s">
        <v>3206</v>
      </c>
      <c r="AU6050" s="2" t="s">
        <v>25272</v>
      </c>
    </row>
    <row r="6051" customFormat="false" ht="12.75" hidden="false" customHeight="false" outlineLevel="0" collapsed="false">
      <c r="A6051" s="3" t="s">
        <v>35331</v>
      </c>
      <c r="B6051" s="1" t="s">
        <v>35332</v>
      </c>
      <c r="C6051" s="4" t="n">
        <f aca="false">IF(OR(T6051="SSES",T6051="VAR"),-COUNTIF(P$2:P$6715,R6051)+1,IF(T6051="ES",1,IF(OR(T6051="CL",T6051="OR",T6051="SBOR",T6051="SPFM",T6051="FM",T6051="SBFM",T6051="FO",T6051="GN",T6051="SSGN"),0)))</f>
        <v>1</v>
      </c>
      <c r="D6051" s="1" t="n">
        <v>6050</v>
      </c>
      <c r="E6051" s="1" t="s">
        <v>22635</v>
      </c>
      <c r="F6051" s="1"/>
      <c r="G6051" s="1" t="s">
        <v>22654</v>
      </c>
      <c r="H6051" s="1" t="s">
        <v>35029</v>
      </c>
      <c r="I6051" s="1" t="s">
        <v>35030</v>
      </c>
      <c r="J6051" s="1" t="s">
        <v>35031</v>
      </c>
      <c r="K6051" s="1" t="s">
        <v>35032</v>
      </c>
      <c r="L6051" s="1" t="s">
        <v>25254</v>
      </c>
      <c r="M6051" s="1" t="s">
        <v>25255</v>
      </c>
      <c r="N6051" s="1" t="s">
        <v>2732</v>
      </c>
      <c r="O6051" s="1" t="s">
        <v>25256</v>
      </c>
      <c r="P6051" s="1" t="n">
        <v>88885</v>
      </c>
      <c r="Q6051" s="1" t="n">
        <v>190355</v>
      </c>
      <c r="R6051" s="1" t="n">
        <v>190355</v>
      </c>
      <c r="S6051" s="1" t="n">
        <v>88885</v>
      </c>
      <c r="T6051" s="1" t="s">
        <v>69</v>
      </c>
      <c r="U6051" s="1" t="s">
        <v>26530</v>
      </c>
      <c r="V6051" s="1" t="s">
        <v>35333</v>
      </c>
      <c r="W6051" s="1" t="s">
        <v>35334</v>
      </c>
      <c r="X6051" s="1" t="s">
        <v>35333</v>
      </c>
      <c r="Y6051" s="1" t="s">
        <v>35335</v>
      </c>
      <c r="Z6051" s="1" t="n">
        <v>3</v>
      </c>
      <c r="AA6051" s="1" t="s">
        <v>65</v>
      </c>
      <c r="AB6051" s="1" t="s">
        <v>35336</v>
      </c>
      <c r="AC6051" s="2" t="s">
        <v>66</v>
      </c>
      <c r="AD6051" s="2" t="s">
        <v>67</v>
      </c>
      <c r="AQ6051" s="2" t="s">
        <v>3206</v>
      </c>
      <c r="AR6051" s="2" t="s">
        <v>3206</v>
      </c>
    </row>
    <row r="6052" customFormat="false" ht="12.75" hidden="false" customHeight="false" outlineLevel="0" collapsed="false">
      <c r="A6052" s="3" t="s">
        <v>35337</v>
      </c>
      <c r="B6052" s="1" t="s">
        <v>35338</v>
      </c>
      <c r="C6052" s="4" t="n">
        <f aca="false">IF(OR(T6052="SSES",T6052="VAR"),-COUNTIF(P$2:P$6715,R6052)+1,IF(T6052="ES",1,IF(OR(T6052="CL",T6052="OR",T6052="SBOR",T6052="SPFM",T6052="FM",T6052="SBFM",T6052="FO",T6052="GN",T6052="SSGN"),0)))</f>
        <v>1</v>
      </c>
      <c r="D6052" s="1" t="n">
        <v>6051</v>
      </c>
      <c r="E6052" s="1" t="s">
        <v>22635</v>
      </c>
      <c r="F6052" s="1"/>
      <c r="G6052" s="1" t="s">
        <v>22654</v>
      </c>
      <c r="H6052" s="1" t="s">
        <v>35029</v>
      </c>
      <c r="I6052" s="1" t="s">
        <v>35030</v>
      </c>
      <c r="J6052" s="1" t="s">
        <v>35031</v>
      </c>
      <c r="K6052" s="1" t="s">
        <v>35032</v>
      </c>
      <c r="L6052" s="1" t="s">
        <v>25254</v>
      </c>
      <c r="M6052" s="1" t="s">
        <v>25255</v>
      </c>
      <c r="N6052" s="1" t="s">
        <v>2732</v>
      </c>
      <c r="O6052" s="1" t="s">
        <v>25256</v>
      </c>
      <c r="P6052" s="1" t="n">
        <v>88905</v>
      </c>
      <c r="Q6052" s="1" t="n">
        <v>190355</v>
      </c>
      <c r="R6052" s="1" t="n">
        <v>190355</v>
      </c>
      <c r="S6052" s="1" t="n">
        <v>88905</v>
      </c>
      <c r="T6052" s="1" t="s">
        <v>69</v>
      </c>
      <c r="U6052" s="1" t="s">
        <v>26530</v>
      </c>
      <c r="V6052" s="1" t="s">
        <v>35339</v>
      </c>
      <c r="W6052" s="1" t="s">
        <v>35340</v>
      </c>
      <c r="X6052" s="1" t="s">
        <v>35339</v>
      </c>
      <c r="Y6052" s="1" t="s">
        <v>35341</v>
      </c>
      <c r="Z6052" s="1" t="n">
        <v>3</v>
      </c>
      <c r="AA6052" s="1" t="s">
        <v>65</v>
      </c>
      <c r="AB6052" s="1" t="s">
        <v>35342</v>
      </c>
      <c r="AC6052" s="2" t="s">
        <v>66</v>
      </c>
      <c r="AD6052" s="2" t="s">
        <v>67</v>
      </c>
      <c r="AQ6052" s="2" t="s">
        <v>3206</v>
      </c>
    </row>
    <row r="6053" customFormat="false" ht="12.75" hidden="false" customHeight="false" outlineLevel="0" collapsed="false">
      <c r="A6053" s="3" t="s">
        <v>35343</v>
      </c>
      <c r="B6053" s="1" t="s">
        <v>35344</v>
      </c>
      <c r="C6053" s="4" t="n">
        <f aca="false">IF(OR(T6053="SSES",T6053="VAR"),-COUNTIF(P$2:P$6715,R6053)+1,IF(T6053="ES",1,IF(OR(T6053="CL",T6053="OR",T6053="SBOR",T6053="SPFM",T6053="FM",T6053="SBFM",T6053="FO",T6053="GN",T6053="SSGN"),0)))</f>
        <v>0</v>
      </c>
      <c r="D6053" s="1" t="n">
        <v>6052</v>
      </c>
      <c r="E6053" s="1" t="s">
        <v>22635</v>
      </c>
      <c r="F6053" s="1"/>
      <c r="G6053" s="1" t="s">
        <v>22654</v>
      </c>
      <c r="H6053" s="1" t="s">
        <v>35029</v>
      </c>
      <c r="I6053" s="1" t="s">
        <v>35030</v>
      </c>
      <c r="J6053" s="1" t="s">
        <v>35031</v>
      </c>
      <c r="K6053" s="1" t="s">
        <v>35032</v>
      </c>
      <c r="L6053" s="1" t="s">
        <v>25254</v>
      </c>
      <c r="M6053" s="1" t="s">
        <v>25255</v>
      </c>
      <c r="N6053" s="1" t="s">
        <v>2732</v>
      </c>
      <c r="O6053" s="1" t="s">
        <v>25256</v>
      </c>
      <c r="P6053" s="1" t="n">
        <v>132818</v>
      </c>
      <c r="Q6053" s="1" t="n">
        <v>88905</v>
      </c>
      <c r="R6053" s="1" t="n">
        <v>88905</v>
      </c>
      <c r="S6053" s="1" t="n">
        <v>132818</v>
      </c>
      <c r="T6053" s="1" t="s">
        <v>1467</v>
      </c>
      <c r="U6053" s="1" t="s">
        <v>26530</v>
      </c>
      <c r="V6053" s="1" t="s">
        <v>35345</v>
      </c>
      <c r="W6053" s="1" t="s">
        <v>35346</v>
      </c>
      <c r="X6053" s="1" t="s">
        <v>35345</v>
      </c>
      <c r="Y6053" s="1"/>
      <c r="Z6053" s="1" t="n">
        <v>3</v>
      </c>
      <c r="AA6053" s="1" t="s">
        <v>65</v>
      </c>
      <c r="AB6053" s="1" t="s">
        <v>35347</v>
      </c>
    </row>
    <row r="6054" customFormat="false" ht="12.75" hidden="false" customHeight="false" outlineLevel="0" collapsed="false">
      <c r="A6054" s="3" t="s">
        <v>35348</v>
      </c>
      <c r="B6054" s="1" t="s">
        <v>35349</v>
      </c>
      <c r="C6054" s="4" t="n">
        <f aca="false">IF(OR(T6054="SSES",T6054="VAR"),-COUNTIF(P$2:P$6715,R6054)+1,IF(T6054="ES",1,IF(OR(T6054="CL",T6054="OR",T6054="SBOR",T6054="SPFM",T6054="FM",T6054="SBFM",T6054="FO",T6054="GN",T6054="SSGN"),0)))</f>
        <v>1</v>
      </c>
      <c r="D6054" s="1" t="n">
        <v>6053</v>
      </c>
      <c r="E6054" s="1" t="s">
        <v>22635</v>
      </c>
      <c r="F6054" s="1"/>
      <c r="G6054" s="1" t="s">
        <v>22654</v>
      </c>
      <c r="H6054" s="1" t="s">
        <v>35029</v>
      </c>
      <c r="I6054" s="1" t="s">
        <v>35030</v>
      </c>
      <c r="J6054" s="1" t="s">
        <v>35031</v>
      </c>
      <c r="K6054" s="1" t="s">
        <v>35032</v>
      </c>
      <c r="L6054" s="1" t="s">
        <v>25254</v>
      </c>
      <c r="M6054" s="1" t="s">
        <v>25255</v>
      </c>
      <c r="N6054" s="1" t="s">
        <v>2732</v>
      </c>
      <c r="O6054" s="1" t="s">
        <v>25256</v>
      </c>
      <c r="P6054" s="1" t="n">
        <v>88916</v>
      </c>
      <c r="Q6054" s="1" t="n">
        <v>190355</v>
      </c>
      <c r="R6054" s="1" t="n">
        <v>190355</v>
      </c>
      <c r="S6054" s="1" t="n">
        <v>88916</v>
      </c>
      <c r="T6054" s="1" t="s">
        <v>69</v>
      </c>
      <c r="U6054" s="1" t="s">
        <v>28911</v>
      </c>
      <c r="V6054" s="1" t="s">
        <v>35350</v>
      </c>
      <c r="W6054" s="1" t="s">
        <v>35351</v>
      </c>
      <c r="X6054" s="1" t="s">
        <v>35350</v>
      </c>
      <c r="Y6054" s="1"/>
      <c r="Z6054" s="1" t="n">
        <v>3</v>
      </c>
      <c r="AA6054" s="1" t="s">
        <v>65</v>
      </c>
      <c r="AB6054" s="1" t="s">
        <v>35352</v>
      </c>
      <c r="AC6054" s="2" t="s">
        <v>66</v>
      </c>
      <c r="AD6054" s="2" t="s">
        <v>67</v>
      </c>
      <c r="AQ6054" s="2" t="s">
        <v>3206</v>
      </c>
      <c r="AR6054" s="2" t="s">
        <v>3206</v>
      </c>
    </row>
    <row r="6055" customFormat="false" ht="12.75" hidden="false" customHeight="false" outlineLevel="0" collapsed="false">
      <c r="A6055" s="3" t="s">
        <v>35353</v>
      </c>
      <c r="B6055" s="1" t="s">
        <v>35354</v>
      </c>
      <c r="C6055" s="4" t="n">
        <f aca="false">IF(OR(T6055="SSES",T6055="VAR"),-COUNTIF(P$2:P$6715,R6055)+1,IF(T6055="ES",1,IF(OR(T6055="CL",T6055="OR",T6055="SBOR",T6055="SPFM",T6055="FM",T6055="SBFM",T6055="FO",T6055="GN",T6055="SSGN"),0)))</f>
        <v>1</v>
      </c>
      <c r="D6055" s="1" t="n">
        <v>6054</v>
      </c>
      <c r="E6055" s="1" t="s">
        <v>22635</v>
      </c>
      <c r="F6055" s="1"/>
      <c r="G6055" s="1" t="s">
        <v>22654</v>
      </c>
      <c r="H6055" s="1" t="s">
        <v>35029</v>
      </c>
      <c r="I6055" s="1" t="s">
        <v>35030</v>
      </c>
      <c r="J6055" s="1" t="s">
        <v>35031</v>
      </c>
      <c r="K6055" s="1" t="s">
        <v>35032</v>
      </c>
      <c r="L6055" s="1" t="s">
        <v>25254</v>
      </c>
      <c r="M6055" s="1" t="s">
        <v>25255</v>
      </c>
      <c r="N6055" s="1" t="s">
        <v>2732</v>
      </c>
      <c r="O6055" s="1" t="s">
        <v>25256</v>
      </c>
      <c r="P6055" s="1" t="n">
        <v>88927</v>
      </c>
      <c r="Q6055" s="1" t="n">
        <v>190355</v>
      </c>
      <c r="R6055" s="1" t="n">
        <v>190355</v>
      </c>
      <c r="S6055" s="1" t="n">
        <v>88927</v>
      </c>
      <c r="T6055" s="1" t="s">
        <v>69</v>
      </c>
      <c r="U6055" s="1" t="s">
        <v>35355</v>
      </c>
      <c r="V6055" s="1" t="s">
        <v>35356</v>
      </c>
      <c r="W6055" s="1" t="s">
        <v>35357</v>
      </c>
      <c r="X6055" s="1" t="s">
        <v>35356</v>
      </c>
      <c r="Y6055" s="1"/>
      <c r="Z6055" s="1" t="n">
        <v>3</v>
      </c>
      <c r="AA6055" s="1" t="s">
        <v>65</v>
      </c>
      <c r="AB6055" s="1" t="s">
        <v>35358</v>
      </c>
      <c r="AC6055" s="2" t="s">
        <v>66</v>
      </c>
      <c r="AD6055" s="2" t="s">
        <v>67</v>
      </c>
      <c r="AO6055" s="2" t="s">
        <v>3206</v>
      </c>
      <c r="AQ6055" s="2" t="s">
        <v>3206</v>
      </c>
      <c r="AR6055" s="2" t="s">
        <v>3206</v>
      </c>
    </row>
    <row r="6056" customFormat="false" ht="12.75" hidden="false" customHeight="false" outlineLevel="0" collapsed="false">
      <c r="A6056" s="3" t="s">
        <v>35359</v>
      </c>
      <c r="B6056" s="1" t="s">
        <v>35354</v>
      </c>
      <c r="C6056" s="4" t="n">
        <f aca="false">IF(OR(T6056="SSES",T6056="VAR"),-COUNTIF(P$2:P$6715,R6056)+1,IF(T6056="ES",1,IF(OR(T6056="CL",T6056="OR",T6056="SBOR",T6056="SPFM",T6056="FM",T6056="SBFM",T6056="FO",T6056="GN",T6056="SSGN"),0)))</f>
        <v>0</v>
      </c>
      <c r="D6056" s="1" t="n">
        <v>6055</v>
      </c>
      <c r="E6056" s="1" t="s">
        <v>22635</v>
      </c>
      <c r="F6056" s="1"/>
      <c r="G6056" s="1" t="s">
        <v>22654</v>
      </c>
      <c r="H6056" s="1" t="s">
        <v>35029</v>
      </c>
      <c r="I6056" s="1" t="s">
        <v>35030</v>
      </c>
      <c r="J6056" s="1" t="s">
        <v>35031</v>
      </c>
      <c r="K6056" s="1" t="s">
        <v>35032</v>
      </c>
      <c r="L6056" s="1" t="s">
        <v>25254</v>
      </c>
      <c r="M6056" s="1" t="s">
        <v>25255</v>
      </c>
      <c r="N6056" s="1" t="s">
        <v>2732</v>
      </c>
      <c r="O6056" s="1" t="s">
        <v>25256</v>
      </c>
      <c r="P6056" s="1" t="n">
        <v>613147</v>
      </c>
      <c r="Q6056" s="1" t="n">
        <v>88927</v>
      </c>
      <c r="R6056" s="1" t="n">
        <v>88927</v>
      </c>
      <c r="S6056" s="1" t="n">
        <v>613147</v>
      </c>
      <c r="T6056" s="1" t="s">
        <v>16393</v>
      </c>
      <c r="U6056" s="1" t="s">
        <v>35355</v>
      </c>
      <c r="V6056" s="1" t="s">
        <v>35360</v>
      </c>
      <c r="W6056" s="1" t="s">
        <v>35361</v>
      </c>
      <c r="X6056" s="1" t="s">
        <v>35360</v>
      </c>
      <c r="Y6056" s="1"/>
      <c r="Z6056" s="1" t="n">
        <v>3</v>
      </c>
      <c r="AA6056" s="1" t="s">
        <v>65</v>
      </c>
      <c r="AB6056" s="1" t="s">
        <v>35362</v>
      </c>
      <c r="AC6056" s="2" t="s">
        <v>66</v>
      </c>
      <c r="AD6056" s="2" t="s">
        <v>67</v>
      </c>
    </row>
    <row r="6057" customFormat="false" ht="12.75" hidden="false" customHeight="false" outlineLevel="0" collapsed="false">
      <c r="A6057" s="3" t="s">
        <v>35363</v>
      </c>
      <c r="B6057" s="1" t="s">
        <v>35364</v>
      </c>
      <c r="C6057" s="4" t="n">
        <f aca="false">IF(OR(T6057="SSES",T6057="VAR"),-COUNTIF(P$2:P$6715,R6057)+1,IF(T6057="ES",1,IF(OR(T6057="CL",T6057="OR",T6057="SBOR",T6057="SPFM",T6057="FM",T6057="SBFM",T6057="FO",T6057="GN",T6057="SSGN"),0)))</f>
        <v>1</v>
      </c>
      <c r="D6057" s="1" t="n">
        <v>6056</v>
      </c>
      <c r="E6057" s="1" t="s">
        <v>22635</v>
      </c>
      <c r="F6057" s="1"/>
      <c r="G6057" s="1" t="s">
        <v>22654</v>
      </c>
      <c r="H6057" s="1" t="s">
        <v>35029</v>
      </c>
      <c r="I6057" s="1" t="s">
        <v>35030</v>
      </c>
      <c r="J6057" s="1" t="s">
        <v>35031</v>
      </c>
      <c r="K6057" s="1" t="s">
        <v>35032</v>
      </c>
      <c r="L6057" s="1" t="s">
        <v>25254</v>
      </c>
      <c r="M6057" s="1" t="s">
        <v>25255</v>
      </c>
      <c r="N6057" s="1" t="s">
        <v>2732</v>
      </c>
      <c r="O6057" s="1" t="s">
        <v>25256</v>
      </c>
      <c r="P6057" s="1" t="n">
        <v>88942</v>
      </c>
      <c r="Q6057" s="1" t="n">
        <v>190355</v>
      </c>
      <c r="R6057" s="1" t="n">
        <v>190355</v>
      </c>
      <c r="S6057" s="1" t="n">
        <v>88942</v>
      </c>
      <c r="T6057" s="1" t="s">
        <v>69</v>
      </c>
      <c r="U6057" s="1" t="s">
        <v>16929</v>
      </c>
      <c r="V6057" s="1" t="s">
        <v>35365</v>
      </c>
      <c r="W6057" s="1" t="s">
        <v>35366</v>
      </c>
      <c r="X6057" s="1" t="s">
        <v>35365</v>
      </c>
      <c r="Y6057" s="1" t="s">
        <v>35367</v>
      </c>
      <c r="Z6057" s="1" t="n">
        <v>7</v>
      </c>
      <c r="AA6057" s="1" t="s">
        <v>65</v>
      </c>
      <c r="AB6057" s="1" t="s">
        <v>35368</v>
      </c>
      <c r="AC6057" s="2" t="s">
        <v>66</v>
      </c>
      <c r="AD6057" s="2" t="s">
        <v>67</v>
      </c>
      <c r="AO6057" s="2" t="s">
        <v>3206</v>
      </c>
      <c r="AP6057" s="2" t="s">
        <v>3206</v>
      </c>
      <c r="AQ6057" s="2" t="s">
        <v>3206</v>
      </c>
      <c r="AR6057" s="2" t="s">
        <v>3206</v>
      </c>
      <c r="AU6057" s="2" t="s">
        <v>25272</v>
      </c>
    </row>
    <row r="6058" customFormat="false" ht="12.75" hidden="false" customHeight="false" outlineLevel="0" collapsed="false">
      <c r="A6058" s="3" t="s">
        <v>35369</v>
      </c>
      <c r="B6058" s="1" t="s">
        <v>35370</v>
      </c>
      <c r="C6058" s="4" t="n">
        <f aca="false">IF(OR(T6058="SSES",T6058="VAR"),-COUNTIF(P$2:P$6715,R6058)+1,IF(T6058="ES",1,IF(OR(T6058="CL",T6058="OR",T6058="SBOR",T6058="SPFM",T6058="FM",T6058="SBFM",T6058="FO",T6058="GN",T6058="SSGN"),0)))</f>
        <v>1</v>
      </c>
      <c r="D6058" s="1" t="n">
        <v>6057</v>
      </c>
      <c r="E6058" s="1" t="s">
        <v>22635</v>
      </c>
      <c r="F6058" s="1"/>
      <c r="G6058" s="1" t="s">
        <v>22654</v>
      </c>
      <c r="H6058" s="1" t="s">
        <v>35029</v>
      </c>
      <c r="I6058" s="1" t="s">
        <v>35030</v>
      </c>
      <c r="J6058" s="1" t="s">
        <v>35031</v>
      </c>
      <c r="K6058" s="1" t="s">
        <v>35032</v>
      </c>
      <c r="L6058" s="1" t="s">
        <v>25254</v>
      </c>
      <c r="M6058" s="1" t="s">
        <v>25255</v>
      </c>
      <c r="N6058" s="1" t="s">
        <v>2732</v>
      </c>
      <c r="O6058" s="1" t="s">
        <v>25256</v>
      </c>
      <c r="P6058" s="1" t="n">
        <v>88949</v>
      </c>
      <c r="Q6058" s="1" t="n">
        <v>190355</v>
      </c>
      <c r="R6058" s="1" t="n">
        <v>190355</v>
      </c>
      <c r="S6058" s="1" t="n">
        <v>88949</v>
      </c>
      <c r="T6058" s="1" t="s">
        <v>69</v>
      </c>
      <c r="U6058" s="1" t="s">
        <v>25331</v>
      </c>
      <c r="V6058" s="1" t="s">
        <v>35371</v>
      </c>
      <c r="W6058" s="1" t="s">
        <v>35372</v>
      </c>
      <c r="X6058" s="1" t="s">
        <v>35371</v>
      </c>
      <c r="Y6058" s="1" t="s">
        <v>35373</v>
      </c>
      <c r="Z6058" s="1" t="n">
        <v>3</v>
      </c>
      <c r="AA6058" s="1" t="s">
        <v>65</v>
      </c>
      <c r="AB6058" s="1" t="s">
        <v>35374</v>
      </c>
      <c r="AC6058" s="2" t="s">
        <v>66</v>
      </c>
      <c r="AD6058" s="2" t="s">
        <v>67</v>
      </c>
      <c r="AQ6058" s="2" t="s">
        <v>3206</v>
      </c>
      <c r="AR6058" s="2" t="s">
        <v>3206</v>
      </c>
      <c r="AU6058" s="2" t="s">
        <v>25272</v>
      </c>
    </row>
    <row r="6059" customFormat="false" ht="12.75" hidden="false" customHeight="false" outlineLevel="0" collapsed="false">
      <c r="A6059" s="3" t="s">
        <v>35375</v>
      </c>
      <c r="B6059" s="1" t="s">
        <v>35376</v>
      </c>
      <c r="C6059" s="4" t="n">
        <f aca="false">IF(OR(T6059="SSES",T6059="VAR"),-COUNTIF(P$2:P$6715,R6059)+1,IF(T6059="ES",1,IF(OR(T6059="CL",T6059="OR",T6059="SBOR",T6059="SPFM",T6059="FM",T6059="SBFM",T6059="FO",T6059="GN",T6059="SSGN"),0)))</f>
        <v>1</v>
      </c>
      <c r="D6059" s="1" t="n">
        <v>6058</v>
      </c>
      <c r="E6059" s="1" t="s">
        <v>22635</v>
      </c>
      <c r="F6059" s="1"/>
      <c r="G6059" s="1" t="s">
        <v>22654</v>
      </c>
      <c r="H6059" s="1" t="s">
        <v>35029</v>
      </c>
      <c r="I6059" s="1" t="s">
        <v>35030</v>
      </c>
      <c r="J6059" s="1" t="s">
        <v>35031</v>
      </c>
      <c r="K6059" s="1" t="s">
        <v>35032</v>
      </c>
      <c r="L6059" s="1" t="s">
        <v>25254</v>
      </c>
      <c r="M6059" s="1" t="s">
        <v>25255</v>
      </c>
      <c r="N6059" s="1" t="s">
        <v>2732</v>
      </c>
      <c r="O6059" s="1" t="s">
        <v>25256</v>
      </c>
      <c r="P6059" s="1" t="n">
        <v>88956</v>
      </c>
      <c r="Q6059" s="1" t="n">
        <v>190355</v>
      </c>
      <c r="R6059" s="1" t="n">
        <v>190355</v>
      </c>
      <c r="S6059" s="1" t="n">
        <v>88956</v>
      </c>
      <c r="T6059" s="1" t="s">
        <v>69</v>
      </c>
      <c r="U6059" s="1" t="s">
        <v>25331</v>
      </c>
      <c r="V6059" s="1" t="s">
        <v>35377</v>
      </c>
      <c r="W6059" s="1" t="s">
        <v>35378</v>
      </c>
      <c r="X6059" s="1" t="s">
        <v>35377</v>
      </c>
      <c r="Y6059" s="1" t="s">
        <v>35379</v>
      </c>
      <c r="Z6059" s="1" t="n">
        <v>3</v>
      </c>
      <c r="AA6059" s="1" t="s">
        <v>173</v>
      </c>
      <c r="AB6059" s="1" t="s">
        <v>35380</v>
      </c>
    </row>
    <row r="6060" customFormat="false" ht="12.75" hidden="false" customHeight="false" outlineLevel="0" collapsed="false">
      <c r="A6060" s="3" t="s">
        <v>35381</v>
      </c>
      <c r="B6060" s="1" t="s">
        <v>35382</v>
      </c>
      <c r="C6060" s="4" t="n">
        <f aca="false">IF(OR(T6060="SSES",T6060="VAR"),-COUNTIF(P$2:P$6715,R6060)+1,IF(T6060="ES",1,IF(OR(T6060="CL",T6060="OR",T6060="SBOR",T6060="SPFM",T6060="FM",T6060="SBFM",T6060="FO",T6060="GN",T6060="SSGN"),0)))</f>
        <v>0</v>
      </c>
      <c r="D6060" s="1" t="n">
        <v>6059</v>
      </c>
      <c r="E6060" s="1" t="s">
        <v>22635</v>
      </c>
      <c r="F6060" s="1"/>
      <c r="G6060" s="1" t="s">
        <v>22654</v>
      </c>
      <c r="H6060" s="1" t="s">
        <v>35029</v>
      </c>
      <c r="I6060" s="1" t="s">
        <v>35030</v>
      </c>
      <c r="J6060" s="1" t="s">
        <v>35031</v>
      </c>
      <c r="K6060" s="1" t="s">
        <v>35383</v>
      </c>
      <c r="L6060" s="1" t="s">
        <v>25254</v>
      </c>
      <c r="M6060" s="1" t="s">
        <v>25255</v>
      </c>
      <c r="N6060" s="1" t="s">
        <v>2732</v>
      </c>
      <c r="O6060" s="1" t="s">
        <v>25256</v>
      </c>
      <c r="P6060" s="1" t="n">
        <v>191454</v>
      </c>
      <c r="Q6060" s="1" t="n">
        <v>852389</v>
      </c>
      <c r="R6060" s="1" t="n">
        <v>852389</v>
      </c>
      <c r="S6060" s="1" t="n">
        <v>191454</v>
      </c>
      <c r="T6060" s="1" t="s">
        <v>61</v>
      </c>
      <c r="U6060" s="1" t="s">
        <v>16929</v>
      </c>
      <c r="V6060" s="1" t="s">
        <v>35384</v>
      </c>
      <c r="W6060" s="1" t="s">
        <v>35385</v>
      </c>
      <c r="X6060" s="1" t="s">
        <v>35384</v>
      </c>
      <c r="Y6060" s="1" t="s">
        <v>35386</v>
      </c>
      <c r="Z6060" s="1" t="n">
        <v>3</v>
      </c>
      <c r="AA6060" s="1" t="s">
        <v>65</v>
      </c>
      <c r="AB6060" s="1"/>
    </row>
    <row r="6061" customFormat="false" ht="12.75" hidden="false" customHeight="false" outlineLevel="0" collapsed="false">
      <c r="A6061" s="3" t="s">
        <v>35387</v>
      </c>
      <c r="B6061" s="1" t="s">
        <v>35388</v>
      </c>
      <c r="C6061" s="4" t="n">
        <f aca="false">IF(OR(T6061="SSES",T6061="VAR"),-COUNTIF(P$2:P$6715,R6061)+1,IF(T6061="ES",1,IF(OR(T6061="CL",T6061="OR",T6061="SBOR",T6061="SPFM",T6061="FM",T6061="SBFM",T6061="FO",T6061="GN",T6061="SSGN"),0)))</f>
        <v>1</v>
      </c>
      <c r="D6061" s="1" t="n">
        <v>6060</v>
      </c>
      <c r="E6061" s="1" t="s">
        <v>22635</v>
      </c>
      <c r="F6061" s="1"/>
      <c r="G6061" s="1" t="s">
        <v>22654</v>
      </c>
      <c r="H6061" s="1" t="s">
        <v>35029</v>
      </c>
      <c r="I6061" s="1" t="s">
        <v>35030</v>
      </c>
      <c r="J6061" s="1" t="s">
        <v>35031</v>
      </c>
      <c r="K6061" s="1" t="s">
        <v>35383</v>
      </c>
      <c r="L6061" s="1" t="s">
        <v>25254</v>
      </c>
      <c r="M6061" s="1" t="s">
        <v>25255</v>
      </c>
      <c r="N6061" s="1" t="s">
        <v>2732</v>
      </c>
      <c r="O6061" s="1" t="s">
        <v>25256</v>
      </c>
      <c r="P6061" s="1" t="n">
        <v>93923</v>
      </c>
      <c r="Q6061" s="1" t="n">
        <v>191454</v>
      </c>
      <c r="R6061" s="1" t="n">
        <v>854150</v>
      </c>
      <c r="S6061" s="1" t="n">
        <v>93923</v>
      </c>
      <c r="T6061" s="1" t="s">
        <v>69</v>
      </c>
      <c r="U6061" s="1" t="s">
        <v>35389</v>
      </c>
      <c r="V6061" s="1" t="s">
        <v>35390</v>
      </c>
      <c r="W6061" s="1" t="s">
        <v>35391</v>
      </c>
      <c r="X6061" s="1" t="s">
        <v>35390</v>
      </c>
      <c r="Y6061" s="1" t="s">
        <v>35392</v>
      </c>
      <c r="Z6061" s="1" t="n">
        <v>3</v>
      </c>
      <c r="AA6061" s="1" t="s">
        <v>173</v>
      </c>
      <c r="AB6061" s="1" t="s">
        <v>35393</v>
      </c>
      <c r="AC6061" s="2" t="s">
        <v>66</v>
      </c>
      <c r="AD6061" s="2" t="s">
        <v>67</v>
      </c>
      <c r="AO6061" s="2" t="s">
        <v>3206</v>
      </c>
      <c r="AQ6061" s="2" t="s">
        <v>9018</v>
      </c>
      <c r="AR6061" s="2" t="s">
        <v>9018</v>
      </c>
      <c r="AS6061" s="2" t="s">
        <v>3772</v>
      </c>
      <c r="AU6061" s="2" t="s">
        <v>25272</v>
      </c>
    </row>
    <row r="6062" customFormat="false" ht="12.75" hidden="false" customHeight="false" outlineLevel="0" collapsed="false">
      <c r="A6062" s="3" t="s">
        <v>35394</v>
      </c>
      <c r="B6062" s="1" t="s">
        <v>35395</v>
      </c>
      <c r="C6062" s="4" t="n">
        <f aca="false">IF(OR(T6062="SSES",T6062="VAR"),-COUNTIF(P$2:P$6715,R6062)+1,IF(T6062="ES",1,IF(OR(T6062="CL",T6062="OR",T6062="SBOR",T6062="SPFM",T6062="FM",T6062="SBFM",T6062="FO",T6062="GN",T6062="SSGN"),0)))</f>
        <v>1</v>
      </c>
      <c r="D6062" s="1" t="n">
        <v>6061</v>
      </c>
      <c r="E6062" s="1" t="s">
        <v>22635</v>
      </c>
      <c r="F6062" s="1"/>
      <c r="G6062" s="1" t="s">
        <v>22654</v>
      </c>
      <c r="H6062" s="1" t="s">
        <v>35029</v>
      </c>
      <c r="I6062" s="1" t="s">
        <v>35030</v>
      </c>
      <c r="J6062" s="1" t="s">
        <v>35031</v>
      </c>
      <c r="K6062" s="1" t="s">
        <v>35383</v>
      </c>
      <c r="L6062" s="1" t="s">
        <v>25254</v>
      </c>
      <c r="M6062" s="1" t="s">
        <v>25255</v>
      </c>
      <c r="N6062" s="1" t="s">
        <v>2732</v>
      </c>
      <c r="O6062" s="1" t="s">
        <v>25256</v>
      </c>
      <c r="P6062" s="1" t="n">
        <v>93936</v>
      </c>
      <c r="Q6062" s="1" t="n">
        <v>191454</v>
      </c>
      <c r="R6062" s="1" t="n">
        <v>191454</v>
      </c>
      <c r="S6062" s="1" t="n">
        <v>93936</v>
      </c>
      <c r="T6062" s="1" t="s">
        <v>69</v>
      </c>
      <c r="U6062" s="1" t="s">
        <v>16929</v>
      </c>
      <c r="V6062" s="1" t="s">
        <v>35396</v>
      </c>
      <c r="W6062" s="1" t="s">
        <v>35397</v>
      </c>
      <c r="X6062" s="1" t="s">
        <v>35396</v>
      </c>
      <c r="Y6062" s="1" t="s">
        <v>35398</v>
      </c>
      <c r="Z6062" s="1" t="n">
        <v>3</v>
      </c>
      <c r="AA6062" s="1" t="s">
        <v>65</v>
      </c>
      <c r="AB6062" s="1" t="s">
        <v>35399</v>
      </c>
      <c r="AC6062" s="2" t="s">
        <v>66</v>
      </c>
      <c r="AD6062" s="2" t="s">
        <v>67</v>
      </c>
      <c r="AO6062" s="2" t="s">
        <v>3206</v>
      </c>
      <c r="AP6062" s="2" t="s">
        <v>3206</v>
      </c>
      <c r="AQ6062" s="2" t="s">
        <v>3206</v>
      </c>
      <c r="AR6062" s="2" t="s">
        <v>3206</v>
      </c>
      <c r="AU6062" s="2" t="s">
        <v>25272</v>
      </c>
    </row>
    <row r="6063" customFormat="false" ht="12.75" hidden="false" customHeight="false" outlineLevel="0" collapsed="false">
      <c r="A6063" s="3" t="s">
        <v>35400</v>
      </c>
      <c r="B6063" s="1" t="s">
        <v>35401</v>
      </c>
      <c r="C6063" s="4" t="n">
        <f aca="false">IF(OR(T6063="SSES",T6063="VAR"),-COUNTIF(P$2:P$6715,R6063)+1,IF(T6063="ES",1,IF(OR(T6063="CL",T6063="OR",T6063="SBOR",T6063="SPFM",T6063="FM",T6063="SBFM",T6063="FO",T6063="GN",T6063="SSGN"),0)))</f>
        <v>1</v>
      </c>
      <c r="D6063" s="1" t="n">
        <v>6062</v>
      </c>
      <c r="E6063" s="1" t="s">
        <v>22635</v>
      </c>
      <c r="F6063" s="1"/>
      <c r="G6063" s="1" t="s">
        <v>22654</v>
      </c>
      <c r="H6063" s="1" t="s">
        <v>35029</v>
      </c>
      <c r="I6063" s="1" t="s">
        <v>35030</v>
      </c>
      <c r="J6063" s="1" t="s">
        <v>35031</v>
      </c>
      <c r="K6063" s="1" t="s">
        <v>35383</v>
      </c>
      <c r="L6063" s="1" t="s">
        <v>25254</v>
      </c>
      <c r="M6063" s="1" t="s">
        <v>25255</v>
      </c>
      <c r="N6063" s="1" t="s">
        <v>2732</v>
      </c>
      <c r="O6063" s="1" t="s">
        <v>25256</v>
      </c>
      <c r="P6063" s="1" t="n">
        <v>93967</v>
      </c>
      <c r="Q6063" s="1" t="n">
        <v>191454</v>
      </c>
      <c r="R6063" s="1" t="n">
        <v>191454</v>
      </c>
      <c r="S6063" s="1" t="n">
        <v>93967</v>
      </c>
      <c r="T6063" s="1" t="s">
        <v>69</v>
      </c>
      <c r="U6063" s="1" t="s">
        <v>16929</v>
      </c>
      <c r="V6063" s="1" t="s">
        <v>35402</v>
      </c>
      <c r="W6063" s="1" t="s">
        <v>35403</v>
      </c>
      <c r="X6063" s="1" t="s">
        <v>35402</v>
      </c>
      <c r="Y6063" s="1" t="s">
        <v>35404</v>
      </c>
      <c r="Z6063" s="1" t="n">
        <v>3</v>
      </c>
      <c r="AA6063" s="1" t="s">
        <v>65</v>
      </c>
      <c r="AB6063" s="1" t="s">
        <v>35405</v>
      </c>
      <c r="AC6063" s="2" t="s">
        <v>66</v>
      </c>
      <c r="AD6063" s="2" t="s">
        <v>67</v>
      </c>
      <c r="AO6063" s="2" t="s">
        <v>3206</v>
      </c>
      <c r="AP6063" s="2" t="s">
        <v>3206</v>
      </c>
      <c r="AQ6063" s="2" t="s">
        <v>3206</v>
      </c>
      <c r="AR6063" s="2" t="s">
        <v>5313</v>
      </c>
      <c r="AU6063" s="2" t="s">
        <v>25272</v>
      </c>
    </row>
    <row r="6064" customFormat="false" ht="12.75" hidden="false" customHeight="false" outlineLevel="0" collapsed="false">
      <c r="A6064" s="3" t="s">
        <v>35406</v>
      </c>
      <c r="B6064" s="1" t="s">
        <v>35407</v>
      </c>
      <c r="C6064" s="4" t="n">
        <f aca="false">IF(OR(T6064="SSES",T6064="VAR"),-COUNTIF(P$2:P$6715,R6064)+1,IF(T6064="ES",1,IF(OR(T6064="CL",T6064="OR",T6064="SBOR",T6064="SPFM",T6064="FM",T6064="SBFM",T6064="FO",T6064="GN",T6064="SSGN"),0)))</f>
        <v>1</v>
      </c>
      <c r="D6064" s="1" t="n">
        <v>6063</v>
      </c>
      <c r="E6064" s="1" t="s">
        <v>22635</v>
      </c>
      <c r="F6064" s="1"/>
      <c r="G6064" s="1" t="s">
        <v>22654</v>
      </c>
      <c r="H6064" s="1" t="s">
        <v>35029</v>
      </c>
      <c r="I6064" s="1" t="s">
        <v>35030</v>
      </c>
      <c r="J6064" s="1" t="s">
        <v>35031</v>
      </c>
      <c r="K6064" s="1" t="s">
        <v>35383</v>
      </c>
      <c r="L6064" s="1" t="s">
        <v>25254</v>
      </c>
      <c r="M6064" s="1" t="s">
        <v>25255</v>
      </c>
      <c r="N6064" s="1" t="s">
        <v>2732</v>
      </c>
      <c r="O6064" s="1" t="s">
        <v>25256</v>
      </c>
      <c r="P6064" s="1" t="n">
        <v>103898</v>
      </c>
      <c r="Q6064" s="1" t="n">
        <v>193642</v>
      </c>
      <c r="R6064" s="1" t="n">
        <v>193642</v>
      </c>
      <c r="S6064" s="1" t="n">
        <v>103898</v>
      </c>
      <c r="T6064" s="1" t="s">
        <v>69</v>
      </c>
      <c r="U6064" s="1" t="s">
        <v>35408</v>
      </c>
      <c r="V6064" s="1" t="s">
        <v>35409</v>
      </c>
      <c r="W6064" s="1" t="s">
        <v>35410</v>
      </c>
      <c r="X6064" s="1" t="s">
        <v>35409</v>
      </c>
      <c r="Y6064" s="1" t="s">
        <v>35411</v>
      </c>
      <c r="Z6064" s="1" t="n">
        <v>7</v>
      </c>
      <c r="AA6064" s="1" t="s">
        <v>65</v>
      </c>
      <c r="AB6064" s="1" t="s">
        <v>35412</v>
      </c>
      <c r="AC6064" s="2" t="s">
        <v>66</v>
      </c>
      <c r="AD6064" s="2" t="s">
        <v>67</v>
      </c>
      <c r="AO6064" s="2" t="s">
        <v>3206</v>
      </c>
      <c r="AQ6064" s="2" t="s">
        <v>3206</v>
      </c>
      <c r="AR6064" s="2" t="s">
        <v>3206</v>
      </c>
      <c r="AU6064" s="2" t="s">
        <v>25272</v>
      </c>
    </row>
    <row r="6065" customFormat="false" ht="12.75" hidden="false" customHeight="false" outlineLevel="0" collapsed="false">
      <c r="A6065" s="3" t="s">
        <v>35413</v>
      </c>
      <c r="B6065" s="1" t="s">
        <v>35414</v>
      </c>
      <c r="C6065" s="4" t="n">
        <f aca="false">IF(OR(T6065="SSES",T6065="VAR"),-COUNTIF(P$2:P$6715,R6065)+1,IF(T6065="ES",1,IF(OR(T6065="CL",T6065="OR",T6065="SBOR",T6065="SPFM",T6065="FM",T6065="SBFM",T6065="FO",T6065="GN",T6065="SSGN"),0)))</f>
        <v>1</v>
      </c>
      <c r="D6065" s="1" t="n">
        <v>6064</v>
      </c>
      <c r="E6065" s="1" t="s">
        <v>22635</v>
      </c>
      <c r="F6065" s="1"/>
      <c r="G6065" s="1" t="s">
        <v>22654</v>
      </c>
      <c r="H6065" s="1" t="s">
        <v>35029</v>
      </c>
      <c r="I6065" s="1" t="s">
        <v>35030</v>
      </c>
      <c r="J6065" s="1" t="s">
        <v>35031</v>
      </c>
      <c r="K6065" s="1" t="s">
        <v>35415</v>
      </c>
      <c r="L6065" s="1" t="s">
        <v>25254</v>
      </c>
      <c r="M6065" s="1" t="s">
        <v>25255</v>
      </c>
      <c r="N6065" s="1" t="s">
        <v>2732</v>
      </c>
      <c r="O6065" s="1" t="s">
        <v>25256</v>
      </c>
      <c r="P6065" s="1" t="n">
        <v>86124</v>
      </c>
      <c r="Q6065" s="1" t="n">
        <v>189921</v>
      </c>
      <c r="R6065" s="1" t="n">
        <v>189921</v>
      </c>
      <c r="S6065" s="1" t="n">
        <v>86124</v>
      </c>
      <c r="T6065" s="1" t="s">
        <v>69</v>
      </c>
      <c r="U6065" s="1" t="s">
        <v>35416</v>
      </c>
      <c r="V6065" s="1" t="s">
        <v>35417</v>
      </c>
      <c r="W6065" s="1" t="s">
        <v>35418</v>
      </c>
      <c r="X6065" s="1" t="s">
        <v>35417</v>
      </c>
      <c r="Y6065" s="1" t="s">
        <v>35419</v>
      </c>
      <c r="Z6065" s="1" t="n">
        <v>3</v>
      </c>
      <c r="AA6065" s="1" t="s">
        <v>65</v>
      </c>
      <c r="AB6065" s="1" t="s">
        <v>35420</v>
      </c>
      <c r="AC6065" s="2" t="s">
        <v>66</v>
      </c>
      <c r="AD6065" s="2" t="s">
        <v>67</v>
      </c>
      <c r="AO6065" s="2" t="s">
        <v>3206</v>
      </c>
      <c r="AQ6065" s="2" t="s">
        <v>3206</v>
      </c>
      <c r="AU6065" s="2" t="s">
        <v>25272</v>
      </c>
    </row>
    <row r="6066" customFormat="false" ht="12.75" hidden="false" customHeight="false" outlineLevel="0" collapsed="false">
      <c r="A6066" s="3" t="s">
        <v>35421</v>
      </c>
      <c r="B6066" s="1" t="s">
        <v>35422</v>
      </c>
      <c r="C6066" s="4" t="n">
        <f aca="false">IF(OR(T6066="SSES",T6066="VAR"),-COUNTIF(P$2:P$6715,R6066)+1,IF(T6066="ES",1,IF(OR(T6066="CL",T6066="OR",T6066="SBOR",T6066="SPFM",T6066="FM",T6066="SBFM",T6066="FO",T6066="GN",T6066="SSGN"),0)))</f>
        <v>1</v>
      </c>
      <c r="D6066" s="1" t="n">
        <v>6065</v>
      </c>
      <c r="E6066" s="1" t="s">
        <v>22635</v>
      </c>
      <c r="F6066" s="1"/>
      <c r="G6066" s="1" t="s">
        <v>22654</v>
      </c>
      <c r="H6066" s="1" t="s">
        <v>35029</v>
      </c>
      <c r="I6066" s="1" t="s">
        <v>35030</v>
      </c>
      <c r="J6066" s="1" t="s">
        <v>35031</v>
      </c>
      <c r="K6066" s="1" t="s">
        <v>35423</v>
      </c>
      <c r="L6066" s="1" t="s">
        <v>25254</v>
      </c>
      <c r="M6066" s="1" t="s">
        <v>25255</v>
      </c>
      <c r="N6066" s="1" t="s">
        <v>2732</v>
      </c>
      <c r="O6066" s="1" t="s">
        <v>25256</v>
      </c>
      <c r="P6066" s="1" t="n">
        <v>95889</v>
      </c>
      <c r="Q6066" s="1" t="n">
        <v>192097</v>
      </c>
      <c r="R6066" s="1" t="n">
        <v>930928</v>
      </c>
      <c r="S6066" s="1" t="n">
        <v>95889</v>
      </c>
      <c r="T6066" s="1" t="s">
        <v>69</v>
      </c>
      <c r="U6066" s="1" t="s">
        <v>35424</v>
      </c>
      <c r="V6066" s="1" t="s">
        <v>35425</v>
      </c>
      <c r="W6066" s="1" t="s">
        <v>35426</v>
      </c>
      <c r="X6066" s="1" t="s">
        <v>35425</v>
      </c>
      <c r="Y6066" s="1" t="s">
        <v>35427</v>
      </c>
      <c r="Z6066" s="1" t="n">
        <v>3</v>
      </c>
      <c r="AA6066" s="1" t="s">
        <v>65</v>
      </c>
      <c r="AB6066" s="1" t="s">
        <v>35428</v>
      </c>
      <c r="AC6066" s="2" t="s">
        <v>66</v>
      </c>
      <c r="AD6066" s="2" t="s">
        <v>67</v>
      </c>
      <c r="AO6066" s="2" t="s">
        <v>3206</v>
      </c>
      <c r="AP6066" s="2" t="s">
        <v>3206</v>
      </c>
      <c r="AQ6066" s="2" t="s">
        <v>3206</v>
      </c>
      <c r="AU6066" s="2" t="s">
        <v>25272</v>
      </c>
    </row>
    <row r="6067" customFormat="false" ht="12.75" hidden="false" customHeight="false" outlineLevel="0" collapsed="false">
      <c r="A6067" s="3" t="s">
        <v>35429</v>
      </c>
      <c r="B6067" s="1" t="s">
        <v>35430</v>
      </c>
      <c r="C6067" s="4" t="n">
        <f aca="false">IF(OR(T6067="SSES",T6067="VAR"),-COUNTIF(P$2:P$6715,R6067)+1,IF(T6067="ES",1,IF(OR(T6067="CL",T6067="OR",T6067="SBOR",T6067="SPFM",T6067="FM",T6067="SBFM",T6067="FO",T6067="GN",T6067="SSGN"),0)))</f>
        <v>1</v>
      </c>
      <c r="D6067" s="1" t="n">
        <v>6066</v>
      </c>
      <c r="E6067" s="1" t="s">
        <v>22635</v>
      </c>
      <c r="F6067" s="1"/>
      <c r="G6067" s="1" t="s">
        <v>22654</v>
      </c>
      <c r="H6067" s="1" t="s">
        <v>35029</v>
      </c>
      <c r="I6067" s="1" t="s">
        <v>35030</v>
      </c>
      <c r="J6067" s="1" t="s">
        <v>35031</v>
      </c>
      <c r="K6067" s="1" t="s">
        <v>35423</v>
      </c>
      <c r="L6067" s="1" t="s">
        <v>25254</v>
      </c>
      <c r="M6067" s="1" t="s">
        <v>25255</v>
      </c>
      <c r="N6067" s="1" t="s">
        <v>2732</v>
      </c>
      <c r="O6067" s="1" t="s">
        <v>25256</v>
      </c>
      <c r="P6067" s="1" t="n">
        <v>612461</v>
      </c>
      <c r="Q6067" s="1" t="n">
        <v>95914</v>
      </c>
      <c r="R6067" s="1" t="n">
        <v>95914</v>
      </c>
      <c r="S6067" s="1" t="n">
        <v>612461</v>
      </c>
      <c r="T6067" s="1" t="s">
        <v>1467</v>
      </c>
      <c r="U6067" s="1" t="s">
        <v>35431</v>
      </c>
      <c r="V6067" s="1" t="s">
        <v>35432</v>
      </c>
      <c r="W6067" s="1" t="s">
        <v>35433</v>
      </c>
      <c r="X6067" s="1" t="s">
        <v>35432</v>
      </c>
      <c r="Y6067" s="1"/>
      <c r="Z6067" s="1" t="n">
        <v>3</v>
      </c>
      <c r="AA6067" s="1" t="s">
        <v>65</v>
      </c>
      <c r="AB6067" s="1" t="s">
        <v>35434</v>
      </c>
      <c r="AC6067" s="2" t="s">
        <v>66</v>
      </c>
      <c r="AD6067" s="2" t="s">
        <v>67</v>
      </c>
      <c r="AQ6067" s="2" t="s">
        <v>5313</v>
      </c>
      <c r="AU6067" s="2" t="s">
        <v>25272</v>
      </c>
    </row>
    <row r="6068" customFormat="false" ht="12.75" hidden="false" customHeight="false" outlineLevel="0" collapsed="false">
      <c r="A6068" s="3" t="s">
        <v>35435</v>
      </c>
      <c r="B6068" s="1" t="s">
        <v>35436</v>
      </c>
      <c r="C6068" s="4" t="n">
        <f aca="false">IF(OR(T6068="SSES",T6068="VAR"),-COUNTIF(P$2:P$6715,R6068)+1,IF(T6068="ES",1,IF(OR(T6068="CL",T6068="OR",T6068="SBOR",T6068="SPFM",T6068="FM",T6068="SBFM",T6068="FO",T6068="GN",T6068="SSGN"),0)))</f>
        <v>1</v>
      </c>
      <c r="D6068" s="1" t="n">
        <v>6067</v>
      </c>
      <c r="E6068" s="1" t="s">
        <v>22635</v>
      </c>
      <c r="F6068" s="1"/>
      <c r="G6068" s="1" t="s">
        <v>22654</v>
      </c>
      <c r="H6068" s="1" t="s">
        <v>35029</v>
      </c>
      <c r="I6068" s="1" t="s">
        <v>35030</v>
      </c>
      <c r="J6068" s="1" t="s">
        <v>35031</v>
      </c>
      <c r="K6068" s="1" t="s">
        <v>35423</v>
      </c>
      <c r="L6068" s="1" t="s">
        <v>25254</v>
      </c>
      <c r="M6068" s="1" t="s">
        <v>25255</v>
      </c>
      <c r="N6068" s="1" t="s">
        <v>2732</v>
      </c>
      <c r="O6068" s="1" t="s">
        <v>25256</v>
      </c>
      <c r="P6068" s="1" t="n">
        <v>95922</v>
      </c>
      <c r="Q6068" s="1" t="n">
        <v>192097</v>
      </c>
      <c r="R6068" s="1" t="n">
        <v>930973</v>
      </c>
      <c r="S6068" s="1" t="n">
        <v>95922</v>
      </c>
      <c r="T6068" s="1" t="s">
        <v>69</v>
      </c>
      <c r="U6068" s="1" t="s">
        <v>35424</v>
      </c>
      <c r="V6068" s="1" t="s">
        <v>35437</v>
      </c>
      <c r="W6068" s="1" t="s">
        <v>35438</v>
      </c>
      <c r="X6068" s="1" t="s">
        <v>35437</v>
      </c>
      <c r="Y6068" s="1" t="s">
        <v>35439</v>
      </c>
      <c r="Z6068" s="1" t="n">
        <v>3</v>
      </c>
      <c r="AA6068" s="1" t="s">
        <v>65</v>
      </c>
      <c r="AB6068" s="1" t="s">
        <v>35440</v>
      </c>
      <c r="AC6068" s="2" t="s">
        <v>66</v>
      </c>
      <c r="AD6068" s="2" t="s">
        <v>67</v>
      </c>
      <c r="AO6068" s="2" t="s">
        <v>3206</v>
      </c>
      <c r="AP6068" s="2" t="s">
        <v>3206</v>
      </c>
      <c r="AQ6068" s="2" t="s">
        <v>3206</v>
      </c>
      <c r="AR6068" s="2" t="s">
        <v>3206</v>
      </c>
      <c r="AU6068" s="2" t="s">
        <v>25272</v>
      </c>
    </row>
    <row r="6069" customFormat="false" ht="12.75" hidden="false" customHeight="false" outlineLevel="0" collapsed="false">
      <c r="A6069" s="3" t="s">
        <v>35441</v>
      </c>
      <c r="B6069" s="1" t="s">
        <v>35436</v>
      </c>
      <c r="C6069" s="4" t="n">
        <f aca="false">IF(OR(T6069="SSES",T6069="VAR"),-COUNTIF(P$2:P$6715,R6069)+1,IF(T6069="ES",1,IF(OR(T6069="CL",T6069="OR",T6069="SBOR",T6069="SPFM",T6069="FM",T6069="SBFM",T6069="FO",T6069="GN",T6069="SSGN"),0)))</f>
        <v>0</v>
      </c>
      <c r="D6069" s="1" t="n">
        <v>6068</v>
      </c>
      <c r="E6069" s="1" t="s">
        <v>22635</v>
      </c>
      <c r="F6069" s="1"/>
      <c r="G6069" s="1" t="s">
        <v>22654</v>
      </c>
      <c r="H6069" s="1" t="s">
        <v>35029</v>
      </c>
      <c r="I6069" s="1" t="s">
        <v>35030</v>
      </c>
      <c r="J6069" s="1" t="s">
        <v>35031</v>
      </c>
      <c r="K6069" s="1" t="s">
        <v>35423</v>
      </c>
      <c r="L6069" s="1" t="s">
        <v>25254</v>
      </c>
      <c r="M6069" s="1" t="s">
        <v>25255</v>
      </c>
      <c r="N6069" s="1" t="s">
        <v>2732</v>
      </c>
      <c r="O6069" s="1" t="s">
        <v>25256</v>
      </c>
      <c r="P6069" s="1" t="n">
        <v>134060</v>
      </c>
      <c r="Q6069" s="1" t="n">
        <v>95922</v>
      </c>
      <c r="R6069" s="1" t="n">
        <v>95922</v>
      </c>
      <c r="S6069" s="1" t="n">
        <v>134060</v>
      </c>
      <c r="T6069" s="1" t="s">
        <v>1467</v>
      </c>
      <c r="U6069" s="1" t="s">
        <v>35424</v>
      </c>
      <c r="V6069" s="1" t="s">
        <v>35442</v>
      </c>
      <c r="W6069" s="1" t="s">
        <v>35443</v>
      </c>
      <c r="X6069" s="1" t="s">
        <v>35442</v>
      </c>
      <c r="Y6069" s="1"/>
      <c r="Z6069" s="1" t="n">
        <v>3</v>
      </c>
      <c r="AA6069" s="1" t="s">
        <v>65</v>
      </c>
      <c r="AB6069" s="1" t="s">
        <v>35444</v>
      </c>
    </row>
    <row r="6070" customFormat="false" ht="12.75" hidden="false" customHeight="false" outlineLevel="0" collapsed="false">
      <c r="A6070" s="3" t="s">
        <v>35445</v>
      </c>
      <c r="B6070" s="1" t="s">
        <v>35446</v>
      </c>
      <c r="C6070" s="4" t="n">
        <f aca="false">IF(OR(T6070="SSES",T6070="VAR"),-COUNTIF(P$2:P$6715,R6070)+1,IF(T6070="ES",1,IF(OR(T6070="CL",T6070="OR",T6070="SBOR",T6070="SPFM",T6070="FM",T6070="SBFM",T6070="FO",T6070="GN",T6070="SSGN"),0)))</f>
        <v>0</v>
      </c>
      <c r="D6070" s="1" t="n">
        <v>6069</v>
      </c>
      <c r="E6070" s="1" t="s">
        <v>22635</v>
      </c>
      <c r="F6070" s="1"/>
      <c r="G6070" s="1" t="s">
        <v>22654</v>
      </c>
      <c r="H6070" s="1" t="s">
        <v>35029</v>
      </c>
      <c r="I6070" s="1" t="s">
        <v>35030</v>
      </c>
      <c r="J6070" s="1" t="s">
        <v>35031</v>
      </c>
      <c r="K6070" s="1" t="s">
        <v>35423</v>
      </c>
      <c r="L6070" s="1" t="s">
        <v>25254</v>
      </c>
      <c r="M6070" s="1" t="s">
        <v>25255</v>
      </c>
      <c r="N6070" s="1" t="s">
        <v>2732</v>
      </c>
      <c r="O6070" s="1" t="s">
        <v>25256</v>
      </c>
      <c r="P6070" s="1" t="n">
        <v>612462</v>
      </c>
      <c r="Q6070" s="1" t="n">
        <v>95922</v>
      </c>
      <c r="R6070" s="1" t="n">
        <v>95922</v>
      </c>
      <c r="S6070" s="1" t="n">
        <v>612462</v>
      </c>
      <c r="T6070" s="1" t="s">
        <v>1467</v>
      </c>
      <c r="U6070" s="1" t="s">
        <v>35447</v>
      </c>
      <c r="V6070" s="1" t="s">
        <v>35448</v>
      </c>
      <c r="W6070" s="1" t="s">
        <v>35449</v>
      </c>
      <c r="X6070" s="1" t="s">
        <v>35448</v>
      </c>
      <c r="Y6070" s="1"/>
      <c r="Z6070" s="1" t="n">
        <v>3</v>
      </c>
      <c r="AA6070" s="1" t="s">
        <v>65</v>
      </c>
      <c r="AB6070" s="1" t="s">
        <v>35450</v>
      </c>
      <c r="AC6070" s="2" t="s">
        <v>66</v>
      </c>
      <c r="AD6070" s="2" t="s">
        <v>67</v>
      </c>
      <c r="AQ6070" s="2" t="s">
        <v>3206</v>
      </c>
      <c r="AR6070" s="2" t="s">
        <v>5313</v>
      </c>
      <c r="AU6070" s="2" t="s">
        <v>25272</v>
      </c>
    </row>
    <row r="6071" customFormat="false" ht="12.75" hidden="false" customHeight="false" outlineLevel="0" collapsed="false">
      <c r="A6071" s="3" t="s">
        <v>35451</v>
      </c>
      <c r="B6071" s="1" t="s">
        <v>35452</v>
      </c>
      <c r="C6071" s="4" t="n">
        <f aca="false">IF(OR(T6071="SSES",T6071="VAR"),-COUNTIF(P$2:P$6715,R6071)+1,IF(T6071="ES",1,IF(OR(T6071="CL",T6071="OR",T6071="SBOR",T6071="SPFM",T6071="FM",T6071="SBFM",T6071="FO",T6071="GN",T6071="SSGN"),0)))</f>
        <v>1</v>
      </c>
      <c r="D6071" s="1" t="n">
        <v>6070</v>
      </c>
      <c r="E6071" s="1" t="s">
        <v>22635</v>
      </c>
      <c r="F6071" s="1"/>
      <c r="G6071" s="1" t="s">
        <v>22654</v>
      </c>
      <c r="H6071" s="1" t="s">
        <v>35029</v>
      </c>
      <c r="I6071" s="1" t="s">
        <v>35030</v>
      </c>
      <c r="J6071" s="1" t="s">
        <v>35031</v>
      </c>
      <c r="K6071" s="1" t="s">
        <v>35423</v>
      </c>
      <c r="L6071" s="1" t="s">
        <v>25254</v>
      </c>
      <c r="M6071" s="1" t="s">
        <v>25255</v>
      </c>
      <c r="N6071" s="1" t="s">
        <v>2732</v>
      </c>
      <c r="O6071" s="1" t="s">
        <v>25256</v>
      </c>
      <c r="P6071" s="1" t="n">
        <v>95927</v>
      </c>
      <c r="Q6071" s="1" t="n">
        <v>192097</v>
      </c>
      <c r="R6071" s="1" t="n">
        <v>930934</v>
      </c>
      <c r="S6071" s="1" t="n">
        <v>95927</v>
      </c>
      <c r="T6071" s="1" t="s">
        <v>69</v>
      </c>
      <c r="U6071" s="1" t="s">
        <v>35453</v>
      </c>
      <c r="V6071" s="1" t="s">
        <v>35454</v>
      </c>
      <c r="W6071" s="1" t="s">
        <v>35455</v>
      </c>
      <c r="X6071" s="1" t="s">
        <v>35454</v>
      </c>
      <c r="Y6071" s="1" t="s">
        <v>35456</v>
      </c>
      <c r="Z6071" s="1" t="n">
        <v>3</v>
      </c>
      <c r="AA6071" s="1" t="s">
        <v>65</v>
      </c>
      <c r="AB6071" s="1" t="s">
        <v>35457</v>
      </c>
      <c r="AC6071" s="2" t="s">
        <v>66</v>
      </c>
      <c r="AD6071" s="2" t="s">
        <v>67</v>
      </c>
      <c r="AO6071" s="2" t="s">
        <v>3206</v>
      </c>
      <c r="AP6071" s="2" t="s">
        <v>3206</v>
      </c>
      <c r="AQ6071" s="2" t="s">
        <v>3206</v>
      </c>
      <c r="AU6071" s="2" t="s">
        <v>25272</v>
      </c>
    </row>
    <row r="6072" customFormat="false" ht="12.75" hidden="false" customHeight="false" outlineLevel="0" collapsed="false">
      <c r="A6072" s="3" t="s">
        <v>35458</v>
      </c>
      <c r="B6072" s="1" t="s">
        <v>35459</v>
      </c>
      <c r="C6072" s="4" t="n">
        <f aca="false">IF(OR(T6072="SSES",T6072="VAR"),-COUNTIF(P$2:P$6715,R6072)+1,IF(T6072="ES",1,IF(OR(T6072="CL",T6072="OR",T6072="SBOR",T6072="SPFM",T6072="FM",T6072="SBFM",T6072="FO",T6072="GN",T6072="SSGN"),0)))</f>
        <v>1</v>
      </c>
      <c r="D6072" s="1" t="n">
        <v>6071</v>
      </c>
      <c r="E6072" s="1" t="s">
        <v>22635</v>
      </c>
      <c r="F6072" s="1"/>
      <c r="G6072" s="1" t="s">
        <v>22654</v>
      </c>
      <c r="H6072" s="1" t="s">
        <v>35029</v>
      </c>
      <c r="I6072" s="1" t="s">
        <v>35030</v>
      </c>
      <c r="J6072" s="1" t="s">
        <v>35031</v>
      </c>
      <c r="K6072" s="1" t="s">
        <v>35460</v>
      </c>
      <c r="L6072" s="1" t="s">
        <v>25254</v>
      </c>
      <c r="M6072" s="1" t="s">
        <v>25255</v>
      </c>
      <c r="N6072" s="1" t="s">
        <v>2732</v>
      </c>
      <c r="O6072" s="1" t="s">
        <v>25256</v>
      </c>
      <c r="P6072" s="1" t="n">
        <v>121549</v>
      </c>
      <c r="Q6072" s="1" t="n">
        <v>197468</v>
      </c>
      <c r="R6072" s="1" t="n">
        <v>197468</v>
      </c>
      <c r="S6072" s="1" t="n">
        <v>121549</v>
      </c>
      <c r="T6072" s="1" t="s">
        <v>69</v>
      </c>
      <c r="U6072" s="1" t="s">
        <v>35461</v>
      </c>
      <c r="V6072" s="1" t="s">
        <v>35462</v>
      </c>
      <c r="W6072" s="1" t="s">
        <v>35463</v>
      </c>
      <c r="X6072" s="1" t="s">
        <v>35462</v>
      </c>
      <c r="Y6072" s="1" t="s">
        <v>35464</v>
      </c>
      <c r="Z6072" s="1" t="n">
        <v>7</v>
      </c>
      <c r="AA6072" s="1" t="s">
        <v>65</v>
      </c>
      <c r="AB6072" s="1" t="s">
        <v>35465</v>
      </c>
      <c r="AC6072" s="2" t="s">
        <v>66</v>
      </c>
      <c r="AD6072" s="2" t="s">
        <v>67</v>
      </c>
      <c r="AO6072" s="2" t="s">
        <v>3206</v>
      </c>
      <c r="AP6072" s="2" t="s">
        <v>3206</v>
      </c>
      <c r="AQ6072" s="2" t="s">
        <v>3206</v>
      </c>
      <c r="AR6072" s="2" t="s">
        <v>3206</v>
      </c>
      <c r="AU6072" s="2" t="s">
        <v>25272</v>
      </c>
    </row>
    <row r="6073" customFormat="false" ht="12.75" hidden="false" customHeight="false" outlineLevel="0" collapsed="false">
      <c r="A6073" s="3" t="s">
        <v>35466</v>
      </c>
      <c r="B6073" s="1" t="s">
        <v>35467</v>
      </c>
      <c r="C6073" s="4" t="n">
        <f aca="false">IF(OR(T6073="SSES",T6073="VAR"),-COUNTIF(P$2:P$6715,R6073)+1,IF(T6073="ES",1,IF(OR(T6073="CL",T6073="OR",T6073="SBOR",T6073="SPFM",T6073="FM",T6073="SBFM",T6073="FO",T6073="GN",T6073="SSGN"),0)))</f>
        <v>1</v>
      </c>
      <c r="D6073" s="1" t="n">
        <v>6072</v>
      </c>
      <c r="E6073" s="1" t="s">
        <v>22635</v>
      </c>
      <c r="F6073" s="1"/>
      <c r="G6073" s="1" t="s">
        <v>22654</v>
      </c>
      <c r="H6073" s="1" t="s">
        <v>35029</v>
      </c>
      <c r="I6073" s="1" t="s">
        <v>35030</v>
      </c>
      <c r="J6073" s="1" t="s">
        <v>35031</v>
      </c>
      <c r="K6073" s="1" t="s">
        <v>35468</v>
      </c>
      <c r="L6073" s="1" t="s">
        <v>25254</v>
      </c>
      <c r="M6073" s="1" t="s">
        <v>25255</v>
      </c>
      <c r="N6073" s="1" t="s">
        <v>2732</v>
      </c>
      <c r="O6073" s="1" t="s">
        <v>25256</v>
      </c>
      <c r="P6073" s="1" t="n">
        <v>117731</v>
      </c>
      <c r="Q6073" s="1" t="n">
        <v>197201</v>
      </c>
      <c r="R6073" s="1" t="n">
        <v>892133</v>
      </c>
      <c r="S6073" s="1" t="n">
        <v>117731</v>
      </c>
      <c r="T6073" s="1" t="s">
        <v>69</v>
      </c>
      <c r="U6073" s="1" t="s">
        <v>35469</v>
      </c>
      <c r="V6073" s="1" t="s">
        <v>35470</v>
      </c>
      <c r="W6073" s="1" t="s">
        <v>35471</v>
      </c>
      <c r="X6073" s="1" t="s">
        <v>35470</v>
      </c>
      <c r="Y6073" s="1" t="s">
        <v>35472</v>
      </c>
      <c r="Z6073" s="1" t="n">
        <v>3</v>
      </c>
      <c r="AA6073" s="1" t="s">
        <v>65</v>
      </c>
      <c r="AB6073" s="1" t="s">
        <v>35473</v>
      </c>
      <c r="AC6073" s="2" t="s">
        <v>66</v>
      </c>
      <c r="AD6073" s="2" t="s">
        <v>67</v>
      </c>
      <c r="AO6073" s="2" t="s">
        <v>3206</v>
      </c>
      <c r="AQ6073" s="2" t="s">
        <v>3206</v>
      </c>
      <c r="AU6073" s="2" t="s">
        <v>25272</v>
      </c>
    </row>
    <row r="6074" customFormat="false" ht="12.75" hidden="false" customHeight="false" outlineLevel="0" collapsed="false">
      <c r="A6074" s="3" t="s">
        <v>35474</v>
      </c>
      <c r="B6074" s="1" t="s">
        <v>35475</v>
      </c>
      <c r="C6074" s="4" t="n">
        <f aca="false">IF(OR(T6074="SSES",T6074="VAR"),-COUNTIF(P$2:P$6715,R6074)+1,IF(T6074="ES",1,IF(OR(T6074="CL",T6074="OR",T6074="SBOR",T6074="SPFM",T6074="FM",T6074="SBFM",T6074="FO",T6074="GN",T6074="SSGN"),0)))</f>
        <v>1</v>
      </c>
      <c r="D6074" s="1" t="n">
        <v>6073</v>
      </c>
      <c r="E6074" s="1" t="s">
        <v>22635</v>
      </c>
      <c r="F6074" s="1"/>
      <c r="G6074" s="1" t="s">
        <v>22654</v>
      </c>
      <c r="H6074" s="1" t="s">
        <v>35029</v>
      </c>
      <c r="I6074" s="1" t="s">
        <v>35030</v>
      </c>
      <c r="J6074" s="1" t="s">
        <v>35031</v>
      </c>
      <c r="K6074" s="1" t="s">
        <v>35476</v>
      </c>
      <c r="L6074" s="1" t="s">
        <v>25254</v>
      </c>
      <c r="M6074" s="1" t="s">
        <v>25255</v>
      </c>
      <c r="N6074" s="1" t="s">
        <v>2732</v>
      </c>
      <c r="O6074" s="1" t="s">
        <v>25256</v>
      </c>
      <c r="P6074" s="1" t="n">
        <v>121581</v>
      </c>
      <c r="Q6074" s="1" t="n">
        <v>197469</v>
      </c>
      <c r="R6074" s="1" t="n">
        <v>197469</v>
      </c>
      <c r="S6074" s="1" t="n">
        <v>121581</v>
      </c>
      <c r="T6074" s="1" t="s">
        <v>69</v>
      </c>
      <c r="U6074" s="1" t="s">
        <v>16929</v>
      </c>
      <c r="V6074" s="1" t="s">
        <v>35477</v>
      </c>
      <c r="W6074" s="1" t="s">
        <v>35478</v>
      </c>
      <c r="X6074" s="1" t="s">
        <v>35477</v>
      </c>
      <c r="Y6074" s="1" t="s">
        <v>35479</v>
      </c>
      <c r="Z6074" s="1" t="n">
        <v>3</v>
      </c>
      <c r="AA6074" s="1" t="s">
        <v>65</v>
      </c>
      <c r="AB6074" s="1" t="s">
        <v>35480</v>
      </c>
    </row>
    <row r="6075" customFormat="false" ht="12.75" hidden="false" customHeight="false" outlineLevel="0" collapsed="false">
      <c r="A6075" s="3" t="s">
        <v>35481</v>
      </c>
      <c r="B6075" s="1" t="s">
        <v>35482</v>
      </c>
      <c r="C6075" s="4" t="n">
        <f aca="false">IF(OR(T6075="SSES",T6075="VAR"),-COUNTIF(P$2:P$6715,R6075)+1,IF(T6075="ES",1,IF(OR(T6075="CL",T6075="OR",T6075="SBOR",T6075="SPFM",T6075="FM",T6075="SBFM",T6075="FO",T6075="GN",T6075="SSGN"),0)))</f>
        <v>0</v>
      </c>
      <c r="D6075" s="1" t="n">
        <v>6074</v>
      </c>
      <c r="E6075" s="1" t="s">
        <v>22635</v>
      </c>
      <c r="F6075" s="1"/>
      <c r="G6075" s="1" t="s">
        <v>22654</v>
      </c>
      <c r="H6075" s="1" t="s">
        <v>35029</v>
      </c>
      <c r="I6075" s="1" t="s">
        <v>35030</v>
      </c>
      <c r="J6075" s="1" t="s">
        <v>35031</v>
      </c>
      <c r="K6075" s="1" t="s">
        <v>35483</v>
      </c>
      <c r="L6075" s="1" t="s">
        <v>25254</v>
      </c>
      <c r="M6075" s="1" t="s">
        <v>25255</v>
      </c>
      <c r="N6075" s="1" t="s">
        <v>2732</v>
      </c>
      <c r="O6075" s="1" t="s">
        <v>25256</v>
      </c>
      <c r="P6075" s="1" t="n">
        <v>192302</v>
      </c>
      <c r="Q6075" s="1" t="n">
        <v>852400</v>
      </c>
      <c r="R6075" s="1" t="n">
        <v>852400</v>
      </c>
      <c r="S6075" s="1" t="n">
        <v>192302</v>
      </c>
      <c r="T6075" s="1" t="s">
        <v>61</v>
      </c>
      <c r="U6075" s="1" t="s">
        <v>16929</v>
      </c>
      <c r="V6075" s="1" t="s">
        <v>35484</v>
      </c>
      <c r="W6075" s="1" t="s">
        <v>35485</v>
      </c>
      <c r="X6075" s="1" t="s">
        <v>35484</v>
      </c>
      <c r="Y6075" s="1" t="s">
        <v>35486</v>
      </c>
      <c r="Z6075" s="1" t="n">
        <v>3</v>
      </c>
      <c r="AA6075" s="1" t="s">
        <v>65</v>
      </c>
      <c r="AB6075" s="1"/>
    </row>
    <row r="6076" customFormat="false" ht="12.75" hidden="false" customHeight="false" outlineLevel="0" collapsed="false">
      <c r="A6076" s="3" t="s">
        <v>35487</v>
      </c>
      <c r="B6076" s="1" t="s">
        <v>35488</v>
      </c>
      <c r="C6076" s="4" t="n">
        <f aca="false">IF(OR(T6076="SSES",T6076="VAR"),-COUNTIF(P$2:P$6715,R6076)+1,IF(T6076="ES",1,IF(OR(T6076="CL",T6076="OR",T6076="SBOR",T6076="SPFM",T6076="FM",T6076="SBFM",T6076="FO",T6076="GN",T6076="SSGN"),0)))</f>
        <v>1</v>
      </c>
      <c r="D6076" s="1" t="n">
        <v>6075</v>
      </c>
      <c r="E6076" s="1" t="s">
        <v>22635</v>
      </c>
      <c r="F6076" s="1"/>
      <c r="G6076" s="1" t="s">
        <v>22654</v>
      </c>
      <c r="H6076" s="1" t="s">
        <v>35029</v>
      </c>
      <c r="I6076" s="1" t="s">
        <v>35030</v>
      </c>
      <c r="J6076" s="1" t="s">
        <v>35031</v>
      </c>
      <c r="K6076" s="1" t="s">
        <v>35483</v>
      </c>
      <c r="L6076" s="1" t="s">
        <v>25254</v>
      </c>
      <c r="M6076" s="1" t="s">
        <v>25255</v>
      </c>
      <c r="N6076" s="1" t="s">
        <v>2732</v>
      </c>
      <c r="O6076" s="1" t="s">
        <v>25256</v>
      </c>
      <c r="P6076" s="1" t="n">
        <v>96844</v>
      </c>
      <c r="Q6076" s="1" t="n">
        <v>192302</v>
      </c>
      <c r="R6076" s="1" t="n">
        <v>192302</v>
      </c>
      <c r="S6076" s="1" t="n">
        <v>96844</v>
      </c>
      <c r="T6076" s="1" t="s">
        <v>69</v>
      </c>
      <c r="U6076" s="1" t="s">
        <v>35489</v>
      </c>
      <c r="V6076" s="1" t="s">
        <v>35490</v>
      </c>
      <c r="W6076" s="1" t="s">
        <v>35491</v>
      </c>
      <c r="X6076" s="1" t="s">
        <v>35490</v>
      </c>
      <c r="Y6076" s="1" t="s">
        <v>35492</v>
      </c>
      <c r="Z6076" s="1" t="n">
        <v>3</v>
      </c>
      <c r="AA6076" s="1" t="s">
        <v>65</v>
      </c>
      <c r="AB6076" s="1" t="s">
        <v>35493</v>
      </c>
      <c r="AC6076" s="2" t="s">
        <v>66</v>
      </c>
      <c r="AD6076" s="2" t="s">
        <v>67</v>
      </c>
      <c r="AO6076" s="2" t="s">
        <v>3206</v>
      </c>
      <c r="AP6076" s="2" t="s">
        <v>3206</v>
      </c>
      <c r="AQ6076" s="2" t="s">
        <v>3206</v>
      </c>
      <c r="AU6076" s="2" t="s">
        <v>25272</v>
      </c>
    </row>
    <row r="6077" customFormat="false" ht="12.75" hidden="false" customHeight="false" outlineLevel="0" collapsed="false">
      <c r="A6077" s="3" t="s">
        <v>35494</v>
      </c>
      <c r="B6077" s="1" t="s">
        <v>35495</v>
      </c>
      <c r="C6077" s="4" t="n">
        <f aca="false">IF(OR(T6077="SSES",T6077="VAR"),-COUNTIF(P$2:P$6715,R6077)+1,IF(T6077="ES",1,IF(OR(T6077="CL",T6077="OR",T6077="SBOR",T6077="SPFM",T6077="FM",T6077="SBFM",T6077="FO",T6077="GN",T6077="SSGN"),0)))</f>
        <v>1</v>
      </c>
      <c r="D6077" s="1" t="n">
        <v>6076</v>
      </c>
      <c r="E6077" s="1" t="s">
        <v>22635</v>
      </c>
      <c r="F6077" s="1"/>
      <c r="G6077" s="1" t="s">
        <v>22654</v>
      </c>
      <c r="H6077" s="1" t="s">
        <v>35029</v>
      </c>
      <c r="I6077" s="1" t="s">
        <v>35030</v>
      </c>
      <c r="J6077" s="1" t="s">
        <v>35031</v>
      </c>
      <c r="K6077" s="1" t="s">
        <v>35483</v>
      </c>
      <c r="L6077" s="1" t="s">
        <v>25254</v>
      </c>
      <c r="M6077" s="1" t="s">
        <v>25255</v>
      </c>
      <c r="N6077" s="1" t="s">
        <v>2732</v>
      </c>
      <c r="O6077" s="1" t="s">
        <v>25256</v>
      </c>
      <c r="P6077" s="1" t="n">
        <v>96852</v>
      </c>
      <c r="Q6077" s="1" t="n">
        <v>192302</v>
      </c>
      <c r="R6077" s="1" t="n">
        <v>192302</v>
      </c>
      <c r="S6077" s="1" t="n">
        <v>96852</v>
      </c>
      <c r="T6077" s="1" t="s">
        <v>69</v>
      </c>
      <c r="U6077" s="1" t="s">
        <v>35496</v>
      </c>
      <c r="V6077" s="1" t="s">
        <v>35497</v>
      </c>
      <c r="W6077" s="1" t="s">
        <v>35498</v>
      </c>
      <c r="X6077" s="1" t="s">
        <v>35497</v>
      </c>
      <c r="Y6077" s="1" t="s">
        <v>35499</v>
      </c>
      <c r="Z6077" s="1" t="n">
        <v>3</v>
      </c>
      <c r="AA6077" s="1" t="s">
        <v>65</v>
      </c>
      <c r="AB6077" s="1" t="s">
        <v>35500</v>
      </c>
      <c r="AC6077" s="2" t="s">
        <v>66</v>
      </c>
      <c r="AD6077" s="2" t="s">
        <v>67</v>
      </c>
      <c r="AO6077" s="2" t="s">
        <v>3206</v>
      </c>
      <c r="AQ6077" s="2" t="s">
        <v>3206</v>
      </c>
      <c r="AU6077" s="2" t="s">
        <v>25272</v>
      </c>
    </row>
    <row r="6078" customFormat="false" ht="12.75" hidden="false" customHeight="false" outlineLevel="0" collapsed="false">
      <c r="A6078" s="3" t="s">
        <v>35501</v>
      </c>
      <c r="B6078" s="1" t="s">
        <v>35502</v>
      </c>
      <c r="C6078" s="4" t="n">
        <f aca="false">IF(OR(T6078="SSES",T6078="VAR"),-COUNTIF(P$2:P$6715,R6078)+1,IF(T6078="ES",1,IF(OR(T6078="CL",T6078="OR",T6078="SBOR",T6078="SPFM",T6078="FM",T6078="SBFM",T6078="FO",T6078="GN",T6078="SSGN"),0)))</f>
        <v>1</v>
      </c>
      <c r="D6078" s="1" t="n">
        <v>6077</v>
      </c>
      <c r="E6078" s="1" t="s">
        <v>22635</v>
      </c>
      <c r="F6078" s="1"/>
      <c r="G6078" s="1" t="s">
        <v>22654</v>
      </c>
      <c r="H6078" s="1" t="s">
        <v>35029</v>
      </c>
      <c r="I6078" s="1" t="s">
        <v>35030</v>
      </c>
      <c r="J6078" s="1" t="s">
        <v>35031</v>
      </c>
      <c r="K6078" s="1" t="s">
        <v>35483</v>
      </c>
      <c r="L6078" s="1" t="s">
        <v>25254</v>
      </c>
      <c r="M6078" s="1" t="s">
        <v>25255</v>
      </c>
      <c r="N6078" s="1" t="s">
        <v>2732</v>
      </c>
      <c r="O6078" s="1" t="s">
        <v>25256</v>
      </c>
      <c r="P6078" s="1" t="n">
        <v>96861</v>
      </c>
      <c r="Q6078" s="1" t="n">
        <v>192302</v>
      </c>
      <c r="R6078" s="1" t="n">
        <v>192302</v>
      </c>
      <c r="S6078" s="1" t="n">
        <v>96861</v>
      </c>
      <c r="T6078" s="1" t="s">
        <v>69</v>
      </c>
      <c r="U6078" s="1" t="s">
        <v>16929</v>
      </c>
      <c r="V6078" s="1" t="s">
        <v>35503</v>
      </c>
      <c r="W6078" s="1" t="s">
        <v>35504</v>
      </c>
      <c r="X6078" s="1" t="s">
        <v>35503</v>
      </c>
      <c r="Y6078" s="1" t="s">
        <v>35505</v>
      </c>
      <c r="Z6078" s="1" t="n">
        <v>3</v>
      </c>
      <c r="AA6078" s="1" t="s">
        <v>65</v>
      </c>
      <c r="AB6078" s="1" t="s">
        <v>35506</v>
      </c>
      <c r="AC6078" s="2" t="s">
        <v>66</v>
      </c>
      <c r="AD6078" s="2" t="s">
        <v>67</v>
      </c>
      <c r="AO6078" s="2" t="s">
        <v>3206</v>
      </c>
      <c r="AQ6078" s="2" t="s">
        <v>3206</v>
      </c>
      <c r="AU6078" s="2" t="s">
        <v>25272</v>
      </c>
    </row>
    <row r="6079" customFormat="false" ht="12.75" hidden="false" customHeight="false" outlineLevel="0" collapsed="false">
      <c r="A6079" s="3" t="s">
        <v>35507</v>
      </c>
      <c r="B6079" s="1" t="s">
        <v>35508</v>
      </c>
      <c r="C6079" s="4" t="n">
        <f aca="false">IF(OR(T6079="SSES",T6079="VAR"),-COUNTIF(P$2:P$6715,R6079)+1,IF(T6079="ES",1,IF(OR(T6079="CL",T6079="OR",T6079="SBOR",T6079="SPFM",T6079="FM",T6079="SBFM",T6079="FO",T6079="GN",T6079="SSGN"),0)))</f>
        <v>0</v>
      </c>
      <c r="D6079" s="1" t="n">
        <v>6078</v>
      </c>
      <c r="E6079" s="1" t="s">
        <v>22635</v>
      </c>
      <c r="F6079" s="1"/>
      <c r="G6079" s="1" t="s">
        <v>22654</v>
      </c>
      <c r="H6079" s="1" t="s">
        <v>35029</v>
      </c>
      <c r="I6079" s="1" t="s">
        <v>35030</v>
      </c>
      <c r="J6079" s="1" t="s">
        <v>35031</v>
      </c>
      <c r="K6079" s="1" t="s">
        <v>35483</v>
      </c>
      <c r="L6079" s="1" t="s">
        <v>25254</v>
      </c>
      <c r="M6079" s="1" t="s">
        <v>25255</v>
      </c>
      <c r="N6079" s="1" t="s">
        <v>2732</v>
      </c>
      <c r="O6079" s="1" t="s">
        <v>25256</v>
      </c>
      <c r="P6079" s="1" t="n">
        <v>197484</v>
      </c>
      <c r="Q6079" s="1" t="n">
        <v>852400</v>
      </c>
      <c r="R6079" s="1" t="n">
        <v>852400</v>
      </c>
      <c r="S6079" s="1" t="n">
        <v>197484</v>
      </c>
      <c r="T6079" s="1" t="s">
        <v>61</v>
      </c>
      <c r="U6079" s="1" t="s">
        <v>16929</v>
      </c>
      <c r="V6079" s="1" t="s">
        <v>35509</v>
      </c>
      <c r="W6079" s="1" t="s">
        <v>35510</v>
      </c>
      <c r="X6079" s="1" t="s">
        <v>35509</v>
      </c>
      <c r="Y6079" s="1"/>
      <c r="Z6079" s="1" t="n">
        <v>3</v>
      </c>
      <c r="AA6079" s="1" t="s">
        <v>65</v>
      </c>
      <c r="AB6079" s="1"/>
    </row>
    <row r="6080" customFormat="false" ht="12.75" hidden="false" customHeight="false" outlineLevel="0" collapsed="false">
      <c r="A6080" s="3" t="s">
        <v>35511</v>
      </c>
      <c r="B6080" s="1" t="s">
        <v>35512</v>
      </c>
      <c r="C6080" s="4" t="n">
        <f aca="false">IF(OR(T6080="SSES",T6080="VAR"),-COUNTIF(P$2:P$6715,R6080)+1,IF(T6080="ES",1,IF(OR(T6080="CL",T6080="OR",T6080="SBOR",T6080="SPFM",T6080="FM",T6080="SBFM",T6080="FO",T6080="GN",T6080="SSGN"),0)))</f>
        <v>1</v>
      </c>
      <c r="D6080" s="1" t="n">
        <v>6079</v>
      </c>
      <c r="E6080" s="1" t="s">
        <v>22635</v>
      </c>
      <c r="F6080" s="1"/>
      <c r="G6080" s="1" t="s">
        <v>22654</v>
      </c>
      <c r="H6080" s="1" t="s">
        <v>35029</v>
      </c>
      <c r="I6080" s="1" t="s">
        <v>35030</v>
      </c>
      <c r="J6080" s="1" t="s">
        <v>35031</v>
      </c>
      <c r="K6080" s="1" t="s">
        <v>35483</v>
      </c>
      <c r="L6080" s="1" t="s">
        <v>25254</v>
      </c>
      <c r="M6080" s="1" t="s">
        <v>25255</v>
      </c>
      <c r="N6080" s="1" t="s">
        <v>2732</v>
      </c>
      <c r="O6080" s="1" t="s">
        <v>25256</v>
      </c>
      <c r="P6080" s="1" t="n">
        <v>121792</v>
      </c>
      <c r="Q6080" s="1" t="n">
        <v>197484</v>
      </c>
      <c r="R6080" s="1" t="n">
        <v>197484</v>
      </c>
      <c r="S6080" s="1" t="n">
        <v>121792</v>
      </c>
      <c r="T6080" s="1" t="s">
        <v>69</v>
      </c>
      <c r="U6080" s="1" t="s">
        <v>16929</v>
      </c>
      <c r="V6080" s="1" t="s">
        <v>35513</v>
      </c>
      <c r="W6080" s="1" t="s">
        <v>35514</v>
      </c>
      <c r="X6080" s="1" t="s">
        <v>35513</v>
      </c>
      <c r="Y6080" s="1" t="s">
        <v>35515</v>
      </c>
      <c r="Z6080" s="1" t="n">
        <v>3</v>
      </c>
      <c r="AA6080" s="1" t="s">
        <v>65</v>
      </c>
      <c r="AB6080" s="1" t="s">
        <v>35516</v>
      </c>
      <c r="AC6080" s="2" t="s">
        <v>66</v>
      </c>
      <c r="AD6080" s="2" t="s">
        <v>67</v>
      </c>
      <c r="AO6080" s="2" t="s">
        <v>3206</v>
      </c>
      <c r="AP6080" s="2" t="s">
        <v>3206</v>
      </c>
      <c r="AQ6080" s="2" t="s">
        <v>3206</v>
      </c>
      <c r="AR6080" s="2" t="s">
        <v>3206</v>
      </c>
      <c r="AU6080" s="2" t="s">
        <v>25272</v>
      </c>
    </row>
    <row r="6081" customFormat="false" ht="12.75" hidden="false" customHeight="false" outlineLevel="0" collapsed="false">
      <c r="A6081" s="3" t="s">
        <v>35517</v>
      </c>
      <c r="B6081" s="1" t="s">
        <v>35518</v>
      </c>
      <c r="C6081" s="4" t="n">
        <f aca="false">IF(OR(T6081="SSES",T6081="VAR"),-COUNTIF(P$2:P$6715,R6081)+1,IF(T6081="ES",1,IF(OR(T6081="CL",T6081="OR",T6081="SBOR",T6081="SPFM",T6081="FM",T6081="SBFM",T6081="FO",T6081="GN",T6081="SSGN"),0)))</f>
        <v>1</v>
      </c>
      <c r="D6081" s="1" t="n">
        <v>6080</v>
      </c>
      <c r="E6081" s="1" t="s">
        <v>22635</v>
      </c>
      <c r="F6081" s="1"/>
      <c r="G6081" s="1" t="s">
        <v>22654</v>
      </c>
      <c r="H6081" s="1" t="s">
        <v>35029</v>
      </c>
      <c r="I6081" s="1" t="s">
        <v>35030</v>
      </c>
      <c r="J6081" s="1" t="s">
        <v>35031</v>
      </c>
      <c r="K6081" s="1" t="s">
        <v>35519</v>
      </c>
      <c r="L6081" s="1" t="s">
        <v>25254</v>
      </c>
      <c r="M6081" s="1" t="s">
        <v>25255</v>
      </c>
      <c r="N6081" s="1" t="s">
        <v>2732</v>
      </c>
      <c r="O6081" s="1" t="s">
        <v>25256</v>
      </c>
      <c r="P6081" s="1" t="n">
        <v>127193</v>
      </c>
      <c r="Q6081" s="1" t="n">
        <v>198614</v>
      </c>
      <c r="R6081" s="1" t="n">
        <v>198614</v>
      </c>
      <c r="S6081" s="1" t="n">
        <v>127193</v>
      </c>
      <c r="T6081" s="1" t="s">
        <v>69</v>
      </c>
      <c r="U6081" s="1" t="s">
        <v>35520</v>
      </c>
      <c r="V6081" s="1" t="s">
        <v>35521</v>
      </c>
      <c r="W6081" s="1" t="s">
        <v>35522</v>
      </c>
      <c r="X6081" s="1" t="s">
        <v>35521</v>
      </c>
      <c r="Y6081" s="1" t="s">
        <v>35523</v>
      </c>
      <c r="Z6081" s="1" t="n">
        <v>3</v>
      </c>
      <c r="AA6081" s="1" t="s">
        <v>65</v>
      </c>
      <c r="AB6081" s="1" t="s">
        <v>35524</v>
      </c>
      <c r="AC6081" s="2" t="s">
        <v>66</v>
      </c>
      <c r="AD6081" s="2" t="s">
        <v>67</v>
      </c>
      <c r="AM6081" s="2" t="s">
        <v>25909</v>
      </c>
      <c r="AO6081" s="2" t="s">
        <v>3206</v>
      </c>
      <c r="AQ6081" s="2" t="s">
        <v>3206</v>
      </c>
      <c r="AR6081" s="2" t="s">
        <v>3206</v>
      </c>
      <c r="AU6081" s="2" t="s">
        <v>25272</v>
      </c>
    </row>
    <row r="6082" customFormat="false" ht="12.75" hidden="false" customHeight="false" outlineLevel="0" collapsed="false">
      <c r="A6082" s="3" t="s">
        <v>35525</v>
      </c>
      <c r="B6082" s="1" t="s">
        <v>35518</v>
      </c>
      <c r="C6082" s="4" t="n">
        <f aca="false">IF(OR(T6082="SSES",T6082="VAR"),-COUNTIF(P$2:P$6715,R6082)+1,IF(T6082="ES",1,IF(OR(T6082="CL",T6082="OR",T6082="SBOR",T6082="SPFM",T6082="FM",T6082="SBFM",T6082="FO",T6082="GN",T6082="SSGN"),0)))</f>
        <v>0</v>
      </c>
      <c r="D6082" s="1" t="n">
        <v>6081</v>
      </c>
      <c r="E6082" s="1" t="s">
        <v>22635</v>
      </c>
      <c r="F6082" s="1"/>
      <c r="G6082" s="1" t="s">
        <v>22654</v>
      </c>
      <c r="H6082" s="1" t="s">
        <v>35029</v>
      </c>
      <c r="I6082" s="1" t="s">
        <v>35030</v>
      </c>
      <c r="J6082" s="1" t="s">
        <v>35031</v>
      </c>
      <c r="K6082" s="1" t="s">
        <v>35519</v>
      </c>
      <c r="L6082" s="1" t="s">
        <v>25254</v>
      </c>
      <c r="M6082" s="1" t="s">
        <v>25255</v>
      </c>
      <c r="N6082" s="1" t="s">
        <v>2732</v>
      </c>
      <c r="O6082" s="1" t="s">
        <v>25256</v>
      </c>
      <c r="P6082" s="1" t="n">
        <v>141824</v>
      </c>
      <c r="Q6082" s="1" t="n">
        <v>127193</v>
      </c>
      <c r="R6082" s="1" t="n">
        <v>127193</v>
      </c>
      <c r="S6082" s="1" t="n">
        <v>141824</v>
      </c>
      <c r="T6082" s="1" t="s">
        <v>1467</v>
      </c>
      <c r="U6082" s="1" t="s">
        <v>35520</v>
      </c>
      <c r="V6082" s="1" t="s">
        <v>35526</v>
      </c>
      <c r="W6082" s="1" t="s">
        <v>35527</v>
      </c>
      <c r="X6082" s="1" t="s">
        <v>35526</v>
      </c>
      <c r="Y6082" s="1"/>
      <c r="Z6082" s="1" t="n">
        <v>3</v>
      </c>
      <c r="AA6082" s="1" t="s">
        <v>65</v>
      </c>
      <c r="AB6082" s="1" t="s">
        <v>35528</v>
      </c>
      <c r="AC6082" s="2" t="s">
        <v>66</v>
      </c>
      <c r="AD6082" s="2" t="s">
        <v>67</v>
      </c>
      <c r="AQ6082" s="2" t="s">
        <v>3206</v>
      </c>
      <c r="AU6082" s="2" t="s">
        <v>25272</v>
      </c>
    </row>
    <row r="6083" customFormat="false" ht="12.75" hidden="false" customHeight="false" outlineLevel="0" collapsed="false">
      <c r="A6083" s="3" t="s">
        <v>35529</v>
      </c>
      <c r="B6083" s="1" t="s">
        <v>35530</v>
      </c>
      <c r="C6083" s="4" t="n">
        <f aca="false">IF(OR(T6083="SSES",T6083="VAR"),-COUNTIF(P$2:P$6715,R6083)+1,IF(T6083="ES",1,IF(OR(T6083="CL",T6083="OR",T6083="SBOR",T6083="SPFM",T6083="FM",T6083="SBFM",T6083="FO",T6083="GN",T6083="SSGN"),0)))</f>
        <v>0</v>
      </c>
      <c r="D6083" s="1" t="n">
        <v>6082</v>
      </c>
      <c r="E6083" s="1" t="s">
        <v>22635</v>
      </c>
      <c r="F6083" s="1"/>
      <c r="G6083" s="1" t="s">
        <v>22654</v>
      </c>
      <c r="H6083" s="1" t="s">
        <v>35029</v>
      </c>
      <c r="I6083" s="1" t="s">
        <v>35531</v>
      </c>
      <c r="J6083" s="1"/>
      <c r="K6083" s="1"/>
      <c r="L6083" s="1" t="s">
        <v>25254</v>
      </c>
      <c r="M6083" s="1" t="s">
        <v>25255</v>
      </c>
      <c r="N6083" s="1" t="s">
        <v>2732</v>
      </c>
      <c r="O6083" s="1" t="s">
        <v>25256</v>
      </c>
      <c r="P6083" s="1" t="n">
        <v>193689</v>
      </c>
      <c r="Q6083" s="1" t="n">
        <v>187471</v>
      </c>
      <c r="R6083" s="1" t="n">
        <v>187471</v>
      </c>
      <c r="S6083" s="1" t="n">
        <v>193689</v>
      </c>
      <c r="T6083" s="1" t="s">
        <v>61</v>
      </c>
      <c r="U6083" s="1" t="s">
        <v>16929</v>
      </c>
      <c r="V6083" s="1" t="s">
        <v>35532</v>
      </c>
      <c r="W6083" s="1" t="s">
        <v>35533</v>
      </c>
      <c r="X6083" s="1" t="s">
        <v>35532</v>
      </c>
      <c r="Y6083" s="1" t="s">
        <v>35534</v>
      </c>
      <c r="Z6083" s="1" t="n">
        <v>6</v>
      </c>
      <c r="AA6083" s="1" t="s">
        <v>65</v>
      </c>
      <c r="AB6083" s="1"/>
      <c r="AC6083" s="2" t="s">
        <v>66</v>
      </c>
      <c r="AD6083" s="2" t="s">
        <v>67</v>
      </c>
    </row>
    <row r="6084" customFormat="false" ht="12.75" hidden="false" customHeight="false" outlineLevel="0" collapsed="false">
      <c r="A6084" s="3" t="s">
        <v>35535</v>
      </c>
      <c r="B6084" s="1" t="s">
        <v>35536</v>
      </c>
      <c r="C6084" s="4" t="n">
        <f aca="false">IF(OR(T6084="SSES",T6084="VAR"),-COUNTIF(P$2:P$6715,R6084)+1,IF(T6084="ES",1,IF(OR(T6084="CL",T6084="OR",T6084="SBOR",T6084="SPFM",T6084="FM",T6084="SBFM",T6084="FO",T6084="GN",T6084="SSGN"),0)))</f>
        <v>1</v>
      </c>
      <c r="D6084" s="1" t="n">
        <v>6083</v>
      </c>
      <c r="E6084" s="1" t="s">
        <v>22635</v>
      </c>
      <c r="F6084" s="1"/>
      <c r="G6084" s="1" t="s">
        <v>22654</v>
      </c>
      <c r="H6084" s="1" t="s">
        <v>35029</v>
      </c>
      <c r="I6084" s="1" t="s">
        <v>35531</v>
      </c>
      <c r="J6084" s="1"/>
      <c r="K6084" s="1"/>
      <c r="L6084" s="1" t="s">
        <v>25254</v>
      </c>
      <c r="M6084" s="1" t="s">
        <v>25255</v>
      </c>
      <c r="N6084" s="1" t="s">
        <v>2732</v>
      </c>
      <c r="O6084" s="1" t="s">
        <v>25256</v>
      </c>
      <c r="P6084" s="1" t="n">
        <v>104101</v>
      </c>
      <c r="Q6084" s="1" t="n">
        <v>193689</v>
      </c>
      <c r="R6084" s="1" t="n">
        <v>193689</v>
      </c>
      <c r="S6084" s="1" t="n">
        <v>104101</v>
      </c>
      <c r="T6084" s="1" t="s">
        <v>69</v>
      </c>
      <c r="U6084" s="1" t="s">
        <v>35537</v>
      </c>
      <c r="V6084" s="1" t="s">
        <v>35538</v>
      </c>
      <c r="W6084" s="1" t="s">
        <v>35539</v>
      </c>
      <c r="X6084" s="1" t="s">
        <v>35538</v>
      </c>
      <c r="Y6084" s="1" t="s">
        <v>35540</v>
      </c>
      <c r="Z6084" s="1" t="n">
        <v>3</v>
      </c>
      <c r="AA6084" s="1" t="s">
        <v>65</v>
      </c>
      <c r="AB6084" s="1" t="s">
        <v>35541</v>
      </c>
      <c r="AC6084" s="2" t="s">
        <v>66</v>
      </c>
      <c r="AD6084" s="2" t="s">
        <v>67</v>
      </c>
      <c r="AP6084" s="2" t="s">
        <v>3206</v>
      </c>
      <c r="AQ6084" s="2" t="s">
        <v>3206</v>
      </c>
      <c r="AR6084" s="2" t="s">
        <v>3206</v>
      </c>
      <c r="AU6084" s="2" t="s">
        <v>25272</v>
      </c>
    </row>
    <row r="6085" customFormat="false" ht="12.75" hidden="false" customHeight="false" outlineLevel="0" collapsed="false">
      <c r="A6085" s="3" t="s">
        <v>35542</v>
      </c>
      <c r="B6085" s="1" t="s">
        <v>35543</v>
      </c>
      <c r="C6085" s="4" t="n">
        <f aca="false">IF(OR(T6085="SSES",T6085="VAR"),-COUNTIF(P$2:P$6715,R6085)+1,IF(T6085="ES",1,IF(OR(T6085="CL",T6085="OR",T6085="SBOR",T6085="SPFM",T6085="FM",T6085="SBFM",T6085="FO",T6085="GN",T6085="SSGN"),0)))</f>
        <v>1</v>
      </c>
      <c r="D6085" s="1" t="n">
        <v>6084</v>
      </c>
      <c r="E6085" s="1" t="s">
        <v>22635</v>
      </c>
      <c r="F6085" s="1"/>
      <c r="G6085" s="1" t="s">
        <v>22654</v>
      </c>
      <c r="H6085" s="1" t="s">
        <v>35029</v>
      </c>
      <c r="I6085" s="1" t="s">
        <v>35531</v>
      </c>
      <c r="J6085" s="1"/>
      <c r="K6085" s="1"/>
      <c r="L6085" s="1" t="s">
        <v>25254</v>
      </c>
      <c r="M6085" s="1" t="s">
        <v>25255</v>
      </c>
      <c r="N6085" s="1" t="s">
        <v>2732</v>
      </c>
      <c r="O6085" s="1" t="s">
        <v>25256</v>
      </c>
      <c r="P6085" s="1" t="n">
        <v>104111</v>
      </c>
      <c r="Q6085" s="1" t="n">
        <v>193689</v>
      </c>
      <c r="R6085" s="1" t="n">
        <v>193689</v>
      </c>
      <c r="S6085" s="1" t="n">
        <v>104111</v>
      </c>
      <c r="T6085" s="1" t="s">
        <v>69</v>
      </c>
      <c r="U6085" s="1" t="s">
        <v>33501</v>
      </c>
      <c r="V6085" s="1" t="s">
        <v>35544</v>
      </c>
      <c r="W6085" s="1" t="s">
        <v>35545</v>
      </c>
      <c r="X6085" s="1" t="s">
        <v>35544</v>
      </c>
      <c r="Y6085" s="1" t="s">
        <v>35546</v>
      </c>
      <c r="Z6085" s="1" t="n">
        <v>3</v>
      </c>
      <c r="AA6085" s="1" t="s">
        <v>65</v>
      </c>
      <c r="AB6085" s="1" t="s">
        <v>35547</v>
      </c>
      <c r="AC6085" s="2" t="s">
        <v>66</v>
      </c>
      <c r="AD6085" s="2" t="s">
        <v>67</v>
      </c>
      <c r="AO6085" s="2" t="s">
        <v>3206</v>
      </c>
      <c r="AQ6085" s="2" t="s">
        <v>3206</v>
      </c>
      <c r="AR6085" s="2" t="s">
        <v>3206</v>
      </c>
      <c r="AU6085" s="2" t="s">
        <v>25272</v>
      </c>
    </row>
    <row r="6086" customFormat="false" ht="12.75" hidden="false" customHeight="false" outlineLevel="0" collapsed="false">
      <c r="A6086" s="3" t="s">
        <v>35548</v>
      </c>
      <c r="B6086" s="1" t="s">
        <v>35543</v>
      </c>
      <c r="C6086" s="4" t="n">
        <f aca="false">IF(OR(T6086="SSES",T6086="VAR"),-COUNTIF(P$2:P$6715,R6086)+1,IF(T6086="ES",1,IF(OR(T6086="CL",T6086="OR",T6086="SBOR",T6086="SPFM",T6086="FM",T6086="SBFM",T6086="FO",T6086="GN",T6086="SSGN"),0)))</f>
        <v>0</v>
      </c>
      <c r="D6086" s="1" t="n">
        <v>6085</v>
      </c>
      <c r="E6086" s="1" t="s">
        <v>22635</v>
      </c>
      <c r="F6086" s="1"/>
      <c r="G6086" s="1" t="s">
        <v>22654</v>
      </c>
      <c r="H6086" s="1" t="s">
        <v>35029</v>
      </c>
      <c r="I6086" s="1" t="s">
        <v>35531</v>
      </c>
      <c r="J6086" s="1"/>
      <c r="K6086" s="1"/>
      <c r="L6086" s="1" t="s">
        <v>25254</v>
      </c>
      <c r="M6086" s="1" t="s">
        <v>25255</v>
      </c>
      <c r="N6086" s="1" t="s">
        <v>2732</v>
      </c>
      <c r="O6086" s="1" t="s">
        <v>25256</v>
      </c>
      <c r="P6086" s="1" t="n">
        <v>136899</v>
      </c>
      <c r="Q6086" s="1" t="n">
        <v>104111</v>
      </c>
      <c r="R6086" s="1" t="n">
        <v>104111</v>
      </c>
      <c r="S6086" s="1" t="n">
        <v>136899</v>
      </c>
      <c r="T6086" s="1" t="s">
        <v>1467</v>
      </c>
      <c r="U6086" s="1" t="s">
        <v>33501</v>
      </c>
      <c r="V6086" s="1" t="s">
        <v>35549</v>
      </c>
      <c r="W6086" s="1" t="s">
        <v>35550</v>
      </c>
      <c r="X6086" s="1" t="s">
        <v>35549</v>
      </c>
      <c r="Y6086" s="1"/>
      <c r="Z6086" s="1" t="n">
        <v>3</v>
      </c>
      <c r="AA6086" s="1" t="s">
        <v>65</v>
      </c>
      <c r="AB6086" s="1" t="s">
        <v>35551</v>
      </c>
      <c r="AC6086" s="2" t="s">
        <v>66</v>
      </c>
      <c r="AD6086" s="2" t="s">
        <v>67</v>
      </c>
      <c r="AQ6086" s="2" t="s">
        <v>3206</v>
      </c>
      <c r="AU6086" s="2" t="s">
        <v>25272</v>
      </c>
    </row>
    <row r="6087" customFormat="false" ht="12.75" hidden="false" customHeight="false" outlineLevel="0" collapsed="false">
      <c r="A6087" s="3" t="s">
        <v>35552</v>
      </c>
      <c r="B6087" s="1" t="s">
        <v>35553</v>
      </c>
      <c r="C6087" s="4" t="n">
        <f aca="false">IF(OR(T6087="SSES",T6087="VAR"),-COUNTIF(P$2:P$6715,R6087)+1,IF(T6087="ES",1,IF(OR(T6087="CL",T6087="OR",T6087="SBOR",T6087="SPFM",T6087="FM",T6087="SBFM",T6087="FO",T6087="GN",T6087="SSGN"),0)))</f>
        <v>1</v>
      </c>
      <c r="D6087" s="1" t="n">
        <v>6086</v>
      </c>
      <c r="E6087" s="1" t="s">
        <v>22635</v>
      </c>
      <c r="F6087" s="1"/>
      <c r="G6087" s="1" t="s">
        <v>22654</v>
      </c>
      <c r="H6087" s="1" t="s">
        <v>35029</v>
      </c>
      <c r="I6087" s="1" t="s">
        <v>35531</v>
      </c>
      <c r="J6087" s="1"/>
      <c r="K6087" s="1"/>
      <c r="L6087" s="1" t="s">
        <v>25254</v>
      </c>
      <c r="M6087" s="1" t="s">
        <v>25255</v>
      </c>
      <c r="N6087" s="1" t="s">
        <v>2732</v>
      </c>
      <c r="O6087" s="1" t="s">
        <v>25256</v>
      </c>
      <c r="P6087" s="1" t="n">
        <v>104126</v>
      </c>
      <c r="Q6087" s="1" t="n">
        <v>193689</v>
      </c>
      <c r="R6087" s="1" t="n">
        <v>193689</v>
      </c>
      <c r="S6087" s="1" t="n">
        <v>104126</v>
      </c>
      <c r="T6087" s="1" t="s">
        <v>69</v>
      </c>
      <c r="U6087" s="1" t="s">
        <v>16929</v>
      </c>
      <c r="V6087" s="1" t="s">
        <v>35554</v>
      </c>
      <c r="W6087" s="1" t="s">
        <v>35555</v>
      </c>
      <c r="X6087" s="1" t="s">
        <v>35554</v>
      </c>
      <c r="Y6087" s="1" t="s">
        <v>35556</v>
      </c>
      <c r="Z6087" s="1" t="n">
        <v>3</v>
      </c>
      <c r="AA6087" s="1" t="s">
        <v>65</v>
      </c>
      <c r="AB6087" s="1" t="s">
        <v>35557</v>
      </c>
      <c r="AC6087" s="2" t="s">
        <v>66</v>
      </c>
      <c r="AD6087" s="2" t="s">
        <v>67</v>
      </c>
      <c r="AO6087" s="2" t="s">
        <v>3206</v>
      </c>
      <c r="AP6087" s="2" t="s">
        <v>3206</v>
      </c>
      <c r="AQ6087" s="2" t="s">
        <v>3206</v>
      </c>
      <c r="AU6087" s="2" t="s">
        <v>25272</v>
      </c>
    </row>
    <row r="6088" customFormat="false" ht="12.75" hidden="false" customHeight="false" outlineLevel="0" collapsed="false">
      <c r="A6088" s="3" t="s">
        <v>35558</v>
      </c>
      <c r="B6088" s="1" t="s">
        <v>35559</v>
      </c>
      <c r="C6088" s="4" t="n">
        <f aca="false">IF(OR(T6088="SSES",T6088="VAR"),-COUNTIF(P$2:P$6715,R6088)+1,IF(T6088="ES",1,IF(OR(T6088="CL",T6088="OR",T6088="SBOR",T6088="SPFM",T6088="FM",T6088="SBFM",T6088="FO",T6088="GN",T6088="SSGN"),0)))</f>
        <v>1</v>
      </c>
      <c r="D6088" s="1" t="n">
        <v>6087</v>
      </c>
      <c r="E6088" s="1" t="s">
        <v>22635</v>
      </c>
      <c r="F6088" s="1"/>
      <c r="G6088" s="1" t="s">
        <v>22654</v>
      </c>
      <c r="H6088" s="1" t="s">
        <v>35029</v>
      </c>
      <c r="I6088" s="1" t="s">
        <v>35531</v>
      </c>
      <c r="J6088" s="1"/>
      <c r="K6088" s="1"/>
      <c r="L6088" s="1" t="s">
        <v>25254</v>
      </c>
      <c r="M6088" s="1" t="s">
        <v>25255</v>
      </c>
      <c r="N6088" s="1" t="s">
        <v>2732</v>
      </c>
      <c r="O6088" s="1" t="s">
        <v>25256</v>
      </c>
      <c r="P6088" s="1" t="n">
        <v>104144</v>
      </c>
      <c r="Q6088" s="1" t="n">
        <v>193689</v>
      </c>
      <c r="R6088" s="1" t="n">
        <v>193689</v>
      </c>
      <c r="S6088" s="1" t="n">
        <v>104144</v>
      </c>
      <c r="T6088" s="1" t="s">
        <v>69</v>
      </c>
      <c r="U6088" s="1" t="s">
        <v>16929</v>
      </c>
      <c r="V6088" s="1" t="s">
        <v>35560</v>
      </c>
      <c r="W6088" s="1" t="s">
        <v>35561</v>
      </c>
      <c r="X6088" s="1" t="s">
        <v>35560</v>
      </c>
      <c r="Y6088" s="1" t="s">
        <v>35562</v>
      </c>
      <c r="Z6088" s="1" t="n">
        <v>3</v>
      </c>
      <c r="AA6088" s="1" t="s">
        <v>65</v>
      </c>
      <c r="AB6088" s="1" t="s">
        <v>35563</v>
      </c>
      <c r="AC6088" s="2" t="s">
        <v>66</v>
      </c>
      <c r="AD6088" s="2" t="s">
        <v>67</v>
      </c>
      <c r="AO6088" s="2" t="s">
        <v>3206</v>
      </c>
      <c r="AP6088" s="2" t="s">
        <v>3206</v>
      </c>
      <c r="AQ6088" s="2" t="s">
        <v>3206</v>
      </c>
      <c r="AU6088" s="2" t="s">
        <v>25272</v>
      </c>
    </row>
    <row r="6089" customFormat="false" ht="12.75" hidden="false" customHeight="false" outlineLevel="0" collapsed="false">
      <c r="A6089" s="3" t="s">
        <v>35564</v>
      </c>
      <c r="B6089" s="1" t="s">
        <v>35565</v>
      </c>
      <c r="C6089" s="4" t="n">
        <f aca="false">IF(OR(T6089="SSES",T6089="VAR"),-COUNTIF(P$2:P$6715,R6089)+1,IF(T6089="ES",1,IF(OR(T6089="CL",T6089="OR",T6089="SBOR",T6089="SPFM",T6089="FM",T6089="SBFM",T6089="FO",T6089="GN",T6089="SSGN"),0)))</f>
        <v>1</v>
      </c>
      <c r="D6089" s="1" t="n">
        <v>6088</v>
      </c>
      <c r="E6089" s="1" t="s">
        <v>22635</v>
      </c>
      <c r="F6089" s="1"/>
      <c r="G6089" s="1" t="s">
        <v>22654</v>
      </c>
      <c r="H6089" s="1" t="s">
        <v>35029</v>
      </c>
      <c r="I6089" s="1" t="s">
        <v>35531</v>
      </c>
      <c r="J6089" s="1"/>
      <c r="K6089" s="1"/>
      <c r="L6089" s="1" t="s">
        <v>25254</v>
      </c>
      <c r="M6089" s="1" t="s">
        <v>25255</v>
      </c>
      <c r="N6089" s="1" t="s">
        <v>2732</v>
      </c>
      <c r="O6089" s="1" t="s">
        <v>25256</v>
      </c>
      <c r="P6089" s="1" t="n">
        <v>104145</v>
      </c>
      <c r="Q6089" s="1" t="n">
        <v>193689</v>
      </c>
      <c r="R6089" s="1" t="n">
        <v>193689</v>
      </c>
      <c r="S6089" s="1" t="n">
        <v>104145</v>
      </c>
      <c r="T6089" s="1" t="s">
        <v>69</v>
      </c>
      <c r="U6089" s="1" t="s">
        <v>16929</v>
      </c>
      <c r="V6089" s="1" t="s">
        <v>35566</v>
      </c>
      <c r="W6089" s="1" t="s">
        <v>35567</v>
      </c>
      <c r="X6089" s="1" t="s">
        <v>35566</v>
      </c>
      <c r="Y6089" s="1" t="s">
        <v>35568</v>
      </c>
      <c r="Z6089" s="1" t="n">
        <v>7</v>
      </c>
      <c r="AA6089" s="1" t="s">
        <v>65</v>
      </c>
      <c r="AB6089" s="1" t="s">
        <v>35569</v>
      </c>
      <c r="AC6089" s="2" t="s">
        <v>66</v>
      </c>
      <c r="AD6089" s="2" t="s">
        <v>67</v>
      </c>
      <c r="AO6089" s="2" t="s">
        <v>3206</v>
      </c>
      <c r="AP6089" s="2" t="s">
        <v>3206</v>
      </c>
      <c r="AQ6089" s="2" t="s">
        <v>3206</v>
      </c>
      <c r="AU6089" s="2" t="s">
        <v>25272</v>
      </c>
    </row>
    <row r="6090" customFormat="false" ht="12.75" hidden="false" customHeight="false" outlineLevel="0" collapsed="false">
      <c r="A6090" s="3" t="s">
        <v>35570</v>
      </c>
      <c r="B6090" s="1" t="s">
        <v>35565</v>
      </c>
      <c r="C6090" s="4" t="n">
        <f aca="false">IF(OR(T6090="SSES",T6090="VAR"),-COUNTIF(P$2:P$6715,R6090)+1,IF(T6090="ES",1,IF(OR(T6090="CL",T6090="OR",T6090="SBOR",T6090="SPFM",T6090="FM",T6090="SBFM",T6090="FO",T6090="GN",T6090="SSGN"),0)))</f>
        <v>0</v>
      </c>
      <c r="D6090" s="1" t="n">
        <v>6089</v>
      </c>
      <c r="E6090" s="1" t="s">
        <v>22635</v>
      </c>
      <c r="F6090" s="1"/>
      <c r="G6090" s="1" t="s">
        <v>22654</v>
      </c>
      <c r="H6090" s="1" t="s">
        <v>35029</v>
      </c>
      <c r="I6090" s="1" t="s">
        <v>35531</v>
      </c>
      <c r="J6090" s="1"/>
      <c r="K6090" s="1"/>
      <c r="L6090" s="1" t="s">
        <v>25254</v>
      </c>
      <c r="M6090" s="1" t="s">
        <v>25255</v>
      </c>
      <c r="N6090" s="1" t="s">
        <v>2732</v>
      </c>
      <c r="O6090" s="1" t="s">
        <v>25256</v>
      </c>
      <c r="P6090" s="1" t="n">
        <v>136927</v>
      </c>
      <c r="Q6090" s="1" t="n">
        <v>104145</v>
      </c>
      <c r="R6090" s="1" t="n">
        <v>104145</v>
      </c>
      <c r="S6090" s="1" t="n">
        <v>136927</v>
      </c>
      <c r="T6090" s="1" t="s">
        <v>1467</v>
      </c>
      <c r="U6090" s="1" t="s">
        <v>16929</v>
      </c>
      <c r="V6090" s="1" t="s">
        <v>35571</v>
      </c>
      <c r="W6090" s="1" t="s">
        <v>35572</v>
      </c>
      <c r="X6090" s="1" t="s">
        <v>35571</v>
      </c>
      <c r="Y6090" s="1"/>
      <c r="Z6090" s="1" t="n">
        <v>7</v>
      </c>
      <c r="AA6090" s="1" t="s">
        <v>65</v>
      </c>
      <c r="AB6090" s="1" t="s">
        <v>35573</v>
      </c>
      <c r="AC6090" s="2" t="s">
        <v>66</v>
      </c>
      <c r="AD6090" s="2" t="s">
        <v>67</v>
      </c>
      <c r="AQ6090" s="2" t="s">
        <v>3206</v>
      </c>
      <c r="AU6090" s="2" t="s">
        <v>25272</v>
      </c>
    </row>
    <row r="6091" customFormat="false" ht="12.75" hidden="false" customHeight="false" outlineLevel="0" collapsed="false">
      <c r="A6091" s="3" t="s">
        <v>35574</v>
      </c>
      <c r="B6091" s="1" t="s">
        <v>35575</v>
      </c>
      <c r="C6091" s="4" t="n">
        <f aca="false">IF(OR(T6091="SSES",T6091="VAR"),-COUNTIF(P$2:P$6715,R6091)+1,IF(T6091="ES",1,IF(OR(T6091="CL",T6091="OR",T6091="SBOR",T6091="SPFM",T6091="FM",T6091="SBFM",T6091="FO",T6091="GN",T6091="SSGN"),0)))</f>
        <v>1</v>
      </c>
      <c r="D6091" s="1" t="n">
        <v>6090</v>
      </c>
      <c r="E6091" s="1" t="s">
        <v>22635</v>
      </c>
      <c r="F6091" s="1"/>
      <c r="G6091" s="1" t="s">
        <v>22654</v>
      </c>
      <c r="H6091" s="1" t="s">
        <v>35029</v>
      </c>
      <c r="I6091" s="1" t="s">
        <v>35531</v>
      </c>
      <c r="J6091" s="1"/>
      <c r="K6091" s="1"/>
      <c r="L6091" s="1" t="s">
        <v>25254</v>
      </c>
      <c r="M6091" s="1" t="s">
        <v>25255</v>
      </c>
      <c r="N6091" s="1" t="s">
        <v>2732</v>
      </c>
      <c r="O6091" s="1" t="s">
        <v>25256</v>
      </c>
      <c r="P6091" s="1" t="n">
        <v>104148</v>
      </c>
      <c r="Q6091" s="1" t="n">
        <v>193689</v>
      </c>
      <c r="R6091" s="1" t="n">
        <v>193689</v>
      </c>
      <c r="S6091" s="1" t="n">
        <v>104148</v>
      </c>
      <c r="T6091" s="1" t="s">
        <v>69</v>
      </c>
      <c r="U6091" s="1" t="s">
        <v>35576</v>
      </c>
      <c r="V6091" s="1" t="s">
        <v>35577</v>
      </c>
      <c r="W6091" s="1" t="s">
        <v>35578</v>
      </c>
      <c r="X6091" s="1" t="s">
        <v>35577</v>
      </c>
      <c r="Y6091" s="1" t="s">
        <v>35579</v>
      </c>
      <c r="Z6091" s="1" t="n">
        <v>7</v>
      </c>
      <c r="AA6091" s="1" t="s">
        <v>65</v>
      </c>
      <c r="AB6091" s="1" t="s">
        <v>35580</v>
      </c>
      <c r="AC6091" s="2" t="s">
        <v>66</v>
      </c>
      <c r="AD6091" s="2" t="s">
        <v>67</v>
      </c>
      <c r="AQ6091" s="2" t="s">
        <v>3206</v>
      </c>
      <c r="AU6091" s="2" t="s">
        <v>25272</v>
      </c>
    </row>
    <row r="6092" customFormat="false" ht="12.75" hidden="false" customHeight="false" outlineLevel="0" collapsed="false">
      <c r="A6092" s="3" t="s">
        <v>35581</v>
      </c>
      <c r="B6092" s="1" t="s">
        <v>35582</v>
      </c>
      <c r="C6092" s="4" t="n">
        <f aca="false">IF(OR(T6092="SSES",T6092="VAR"),-COUNTIF(P$2:P$6715,R6092)+1,IF(T6092="ES",1,IF(OR(T6092="CL",T6092="OR",T6092="SBOR",T6092="SPFM",T6092="FM",T6092="SBFM",T6092="FO",T6092="GN",T6092="SSGN"),0)))</f>
        <v>1</v>
      </c>
      <c r="D6092" s="1" t="n">
        <v>6091</v>
      </c>
      <c r="E6092" s="1" t="s">
        <v>22635</v>
      </c>
      <c r="F6092" s="1"/>
      <c r="G6092" s="1" t="s">
        <v>22654</v>
      </c>
      <c r="H6092" s="1" t="s">
        <v>35029</v>
      </c>
      <c r="I6092" s="1" t="s">
        <v>35531</v>
      </c>
      <c r="J6092" s="1"/>
      <c r="K6092" s="1"/>
      <c r="L6092" s="1" t="s">
        <v>25254</v>
      </c>
      <c r="M6092" s="1" t="s">
        <v>25255</v>
      </c>
      <c r="N6092" s="1" t="s">
        <v>2732</v>
      </c>
      <c r="O6092" s="1" t="s">
        <v>25256</v>
      </c>
      <c r="P6092" s="1" t="n">
        <v>104155</v>
      </c>
      <c r="Q6092" s="1" t="n">
        <v>193689</v>
      </c>
      <c r="R6092" s="1" t="n">
        <v>193689</v>
      </c>
      <c r="S6092" s="1" t="n">
        <v>104155</v>
      </c>
      <c r="T6092" s="1" t="s">
        <v>69</v>
      </c>
      <c r="U6092" s="1" t="s">
        <v>35583</v>
      </c>
      <c r="V6092" s="1" t="s">
        <v>35584</v>
      </c>
      <c r="W6092" s="1" t="s">
        <v>35585</v>
      </c>
      <c r="X6092" s="1" t="s">
        <v>35584</v>
      </c>
      <c r="Y6092" s="1" t="s">
        <v>35586</v>
      </c>
      <c r="Z6092" s="1" t="n">
        <v>3</v>
      </c>
      <c r="AA6092" s="1" t="s">
        <v>65</v>
      </c>
      <c r="AB6092" s="1" t="s">
        <v>35587</v>
      </c>
      <c r="AC6092" s="2" t="s">
        <v>66</v>
      </c>
      <c r="AD6092" s="2" t="s">
        <v>67</v>
      </c>
      <c r="AO6092" s="2" t="s">
        <v>3206</v>
      </c>
      <c r="AQ6092" s="2" t="s">
        <v>3206</v>
      </c>
      <c r="AU6092" s="2" t="s">
        <v>25272</v>
      </c>
    </row>
    <row r="6093" customFormat="false" ht="12.75" hidden="false" customHeight="false" outlineLevel="0" collapsed="false">
      <c r="A6093" s="3" t="s">
        <v>35588</v>
      </c>
      <c r="B6093" s="1" t="s">
        <v>35589</v>
      </c>
      <c r="C6093" s="4" t="n">
        <f aca="false">IF(OR(T6093="SSES",T6093="VAR"),-COUNTIF(P$2:P$6715,R6093)+1,IF(T6093="ES",1,IF(OR(T6093="CL",T6093="OR",T6093="SBOR",T6093="SPFM",T6093="FM",T6093="SBFM",T6093="FO",T6093="GN",T6093="SSGN"),0)))</f>
        <v>1</v>
      </c>
      <c r="D6093" s="1" t="n">
        <v>6092</v>
      </c>
      <c r="E6093" s="1" t="s">
        <v>22635</v>
      </c>
      <c r="F6093" s="1"/>
      <c r="G6093" s="1" t="s">
        <v>22654</v>
      </c>
      <c r="H6093" s="1" t="s">
        <v>35029</v>
      </c>
      <c r="I6093" s="1" t="s">
        <v>35531</v>
      </c>
      <c r="J6093" s="1"/>
      <c r="K6093" s="1"/>
      <c r="L6093" s="1" t="s">
        <v>25254</v>
      </c>
      <c r="M6093" s="1" t="s">
        <v>25255</v>
      </c>
      <c r="N6093" s="1" t="s">
        <v>2732</v>
      </c>
      <c r="O6093" s="1" t="s">
        <v>25256</v>
      </c>
      <c r="P6093" s="1" t="n">
        <v>104160</v>
      </c>
      <c r="Q6093" s="1" t="n">
        <v>193689</v>
      </c>
      <c r="R6093" s="1" t="n">
        <v>193689</v>
      </c>
      <c r="S6093" s="1" t="n">
        <v>104160</v>
      </c>
      <c r="T6093" s="1" t="s">
        <v>69</v>
      </c>
      <c r="U6093" s="1" t="s">
        <v>16929</v>
      </c>
      <c r="V6093" s="1" t="s">
        <v>35590</v>
      </c>
      <c r="W6093" s="1" t="s">
        <v>35591</v>
      </c>
      <c r="X6093" s="1" t="s">
        <v>35590</v>
      </c>
      <c r="Y6093" s="1" t="s">
        <v>35592</v>
      </c>
      <c r="Z6093" s="1" t="n">
        <v>3</v>
      </c>
      <c r="AA6093" s="1" t="s">
        <v>65</v>
      </c>
      <c r="AB6093" s="1" t="s">
        <v>35593</v>
      </c>
      <c r="AC6093" s="2" t="s">
        <v>66</v>
      </c>
      <c r="AD6093" s="2" t="s">
        <v>67</v>
      </c>
      <c r="AO6093" s="2" t="s">
        <v>3206</v>
      </c>
      <c r="AQ6093" s="2" t="s">
        <v>3206</v>
      </c>
      <c r="AR6093" s="2" t="s">
        <v>3206</v>
      </c>
      <c r="AU6093" s="2" t="s">
        <v>25272</v>
      </c>
    </row>
    <row r="6094" customFormat="false" ht="12.75" hidden="false" customHeight="false" outlineLevel="0" collapsed="false">
      <c r="A6094" s="3" t="s">
        <v>35594</v>
      </c>
      <c r="B6094" s="1" t="s">
        <v>35595</v>
      </c>
      <c r="C6094" s="4" t="n">
        <f aca="false">IF(OR(T6094="SSES",T6094="VAR"),-COUNTIF(P$2:P$6715,R6094)+1,IF(T6094="ES",1,IF(OR(T6094="CL",T6094="OR",T6094="SBOR",T6094="SPFM",T6094="FM",T6094="SBFM",T6094="FO",T6094="GN",T6094="SSGN"),0)))</f>
        <v>1</v>
      </c>
      <c r="D6094" s="1" t="n">
        <v>6093</v>
      </c>
      <c r="E6094" s="1" t="s">
        <v>22635</v>
      </c>
      <c r="F6094" s="1"/>
      <c r="G6094" s="1" t="s">
        <v>22654</v>
      </c>
      <c r="H6094" s="1" t="s">
        <v>35029</v>
      </c>
      <c r="I6094" s="1" t="s">
        <v>35531</v>
      </c>
      <c r="J6094" s="1"/>
      <c r="K6094" s="1"/>
      <c r="L6094" s="1" t="s">
        <v>25254</v>
      </c>
      <c r="M6094" s="1" t="s">
        <v>25255</v>
      </c>
      <c r="N6094" s="1" t="s">
        <v>2732</v>
      </c>
      <c r="O6094" s="1" t="s">
        <v>25256</v>
      </c>
      <c r="P6094" s="1" t="n">
        <v>104173</v>
      </c>
      <c r="Q6094" s="1" t="n">
        <v>193689</v>
      </c>
      <c r="R6094" s="1" t="n">
        <v>193689</v>
      </c>
      <c r="S6094" s="1" t="n">
        <v>104173</v>
      </c>
      <c r="T6094" s="1" t="s">
        <v>69</v>
      </c>
      <c r="U6094" s="1" t="s">
        <v>16929</v>
      </c>
      <c r="V6094" s="1" t="s">
        <v>35596</v>
      </c>
      <c r="W6094" s="1" t="s">
        <v>35597</v>
      </c>
      <c r="X6094" s="1" t="s">
        <v>35596</v>
      </c>
      <c r="Y6094" s="1" t="s">
        <v>35598</v>
      </c>
      <c r="Z6094" s="1" t="n">
        <v>8</v>
      </c>
      <c r="AA6094" s="1" t="s">
        <v>65</v>
      </c>
      <c r="AB6094" s="1" t="s">
        <v>35599</v>
      </c>
      <c r="AC6094" s="2" t="s">
        <v>66</v>
      </c>
      <c r="AD6094" s="2" t="s">
        <v>67</v>
      </c>
      <c r="AO6094" s="2" t="s">
        <v>3206</v>
      </c>
      <c r="AP6094" s="2" t="s">
        <v>3206</v>
      </c>
      <c r="AQ6094" s="2" t="s">
        <v>3206</v>
      </c>
      <c r="AU6094" s="2" t="s">
        <v>25272</v>
      </c>
    </row>
    <row r="6095" customFormat="false" ht="12.75" hidden="false" customHeight="false" outlineLevel="0" collapsed="false">
      <c r="A6095" s="3" t="s">
        <v>35600</v>
      </c>
      <c r="B6095" s="1" t="s">
        <v>35601</v>
      </c>
      <c r="C6095" s="4" t="n">
        <f aca="false">IF(OR(T6095="SSES",T6095="VAR"),-COUNTIF(P$2:P$6715,R6095)+1,IF(T6095="ES",1,IF(OR(T6095="CL",T6095="OR",T6095="SBOR",T6095="SPFM",T6095="FM",T6095="SBFM",T6095="FO",T6095="GN",T6095="SSGN"),0)))</f>
        <v>1</v>
      </c>
      <c r="D6095" s="1" t="n">
        <v>6094</v>
      </c>
      <c r="E6095" s="1" t="s">
        <v>22635</v>
      </c>
      <c r="F6095" s="1"/>
      <c r="G6095" s="1" t="s">
        <v>22654</v>
      </c>
      <c r="H6095" s="1" t="s">
        <v>35029</v>
      </c>
      <c r="I6095" s="1" t="s">
        <v>35531</v>
      </c>
      <c r="J6095" s="1"/>
      <c r="K6095" s="1"/>
      <c r="L6095" s="1" t="s">
        <v>25254</v>
      </c>
      <c r="M6095" s="1" t="s">
        <v>25255</v>
      </c>
      <c r="N6095" s="1" t="s">
        <v>2732</v>
      </c>
      <c r="O6095" s="1" t="s">
        <v>25256</v>
      </c>
      <c r="P6095" s="1" t="n">
        <v>104183</v>
      </c>
      <c r="Q6095" s="1" t="n">
        <v>193689</v>
      </c>
      <c r="R6095" s="1" t="n">
        <v>193689</v>
      </c>
      <c r="S6095" s="1" t="n">
        <v>104183</v>
      </c>
      <c r="T6095" s="1" t="s">
        <v>69</v>
      </c>
      <c r="U6095" s="1" t="s">
        <v>16929</v>
      </c>
      <c r="V6095" s="1" t="s">
        <v>35602</v>
      </c>
      <c r="W6095" s="1" t="s">
        <v>35603</v>
      </c>
      <c r="X6095" s="1" t="s">
        <v>35602</v>
      </c>
      <c r="Y6095" s="1" t="s">
        <v>35604</v>
      </c>
      <c r="Z6095" s="1" t="n">
        <v>3</v>
      </c>
      <c r="AA6095" s="1" t="s">
        <v>65</v>
      </c>
      <c r="AB6095" s="1" t="s">
        <v>35605</v>
      </c>
      <c r="AC6095" s="2" t="s">
        <v>66</v>
      </c>
      <c r="AD6095" s="2" t="s">
        <v>67</v>
      </c>
      <c r="AO6095" s="2" t="s">
        <v>3206</v>
      </c>
      <c r="AQ6095" s="2" t="s">
        <v>3206</v>
      </c>
      <c r="AU6095" s="2" t="s">
        <v>25272</v>
      </c>
    </row>
    <row r="6096" customFormat="false" ht="12.75" hidden="false" customHeight="false" outlineLevel="0" collapsed="false">
      <c r="A6096" s="3" t="s">
        <v>35606</v>
      </c>
      <c r="B6096" s="1" t="s">
        <v>35607</v>
      </c>
      <c r="C6096" s="4" t="n">
        <f aca="false">IF(OR(T6096="SSES",T6096="VAR"),-COUNTIF(P$2:P$6715,R6096)+1,IF(T6096="ES",1,IF(OR(T6096="CL",T6096="OR",T6096="SBOR",T6096="SPFM",T6096="FM",T6096="SBFM",T6096="FO",T6096="GN",T6096="SSGN"),0)))</f>
        <v>1</v>
      </c>
      <c r="D6096" s="1" t="n">
        <v>6095</v>
      </c>
      <c r="E6096" s="1" t="s">
        <v>22635</v>
      </c>
      <c r="F6096" s="1"/>
      <c r="G6096" s="1" t="s">
        <v>22654</v>
      </c>
      <c r="H6096" s="1" t="s">
        <v>35029</v>
      </c>
      <c r="I6096" s="1" t="s">
        <v>35531</v>
      </c>
      <c r="J6096" s="1"/>
      <c r="K6096" s="1"/>
      <c r="L6096" s="1" t="s">
        <v>25254</v>
      </c>
      <c r="M6096" s="1" t="s">
        <v>25255</v>
      </c>
      <c r="N6096" s="1" t="s">
        <v>2732</v>
      </c>
      <c r="O6096" s="1" t="s">
        <v>25256</v>
      </c>
      <c r="P6096" s="1" t="n">
        <v>104214</v>
      </c>
      <c r="Q6096" s="1" t="n">
        <v>193689</v>
      </c>
      <c r="R6096" s="1" t="n">
        <v>193689</v>
      </c>
      <c r="S6096" s="1" t="n">
        <v>104214</v>
      </c>
      <c r="T6096" s="1" t="s">
        <v>69</v>
      </c>
      <c r="U6096" s="1" t="s">
        <v>16929</v>
      </c>
      <c r="V6096" s="1" t="s">
        <v>35608</v>
      </c>
      <c r="W6096" s="1" t="s">
        <v>35609</v>
      </c>
      <c r="X6096" s="1" t="s">
        <v>35608</v>
      </c>
      <c r="Y6096" s="1" t="s">
        <v>35610</v>
      </c>
      <c r="Z6096" s="1" t="n">
        <v>3</v>
      </c>
      <c r="AA6096" s="1" t="s">
        <v>65</v>
      </c>
      <c r="AB6096" s="1" t="s">
        <v>35611</v>
      </c>
      <c r="AC6096" s="2" t="s">
        <v>66</v>
      </c>
      <c r="AD6096" s="2" t="s">
        <v>67</v>
      </c>
      <c r="AO6096" s="2" t="s">
        <v>3206</v>
      </c>
      <c r="AQ6096" s="2" t="s">
        <v>3206</v>
      </c>
      <c r="AU6096" s="2" t="s">
        <v>25272</v>
      </c>
    </row>
    <row r="6097" customFormat="false" ht="12.75" hidden="false" customHeight="false" outlineLevel="0" collapsed="false">
      <c r="A6097" s="3" t="s">
        <v>35612</v>
      </c>
      <c r="B6097" s="1" t="s">
        <v>35613</v>
      </c>
      <c r="C6097" s="4" t="n">
        <f aca="false">IF(OR(T6097="SSES",T6097="VAR"),-COUNTIF(P$2:P$6715,R6097)+1,IF(T6097="ES",1,IF(OR(T6097="CL",T6097="OR",T6097="SBOR",T6097="SPFM",T6097="FM",T6097="SBFM",T6097="FO",T6097="GN",T6097="SSGN"),0)))</f>
        <v>1</v>
      </c>
      <c r="D6097" s="1" t="n">
        <v>6096</v>
      </c>
      <c r="E6097" s="1" t="s">
        <v>22635</v>
      </c>
      <c r="F6097" s="1"/>
      <c r="G6097" s="1" t="s">
        <v>22654</v>
      </c>
      <c r="H6097" s="1" t="s">
        <v>35029</v>
      </c>
      <c r="I6097" s="1" t="s">
        <v>35531</v>
      </c>
      <c r="J6097" s="1"/>
      <c r="K6097" s="1"/>
      <c r="L6097" s="1" t="s">
        <v>25254</v>
      </c>
      <c r="M6097" s="1" t="s">
        <v>25255</v>
      </c>
      <c r="N6097" s="1" t="s">
        <v>2732</v>
      </c>
      <c r="O6097" s="1" t="s">
        <v>25256</v>
      </c>
      <c r="P6097" s="1" t="n">
        <v>104334</v>
      </c>
      <c r="Q6097" s="1" t="n">
        <v>193689</v>
      </c>
      <c r="R6097" s="1" t="n">
        <v>193689</v>
      </c>
      <c r="S6097" s="1" t="n">
        <v>104334</v>
      </c>
      <c r="T6097" s="1" t="s">
        <v>69</v>
      </c>
      <c r="U6097" s="1" t="s">
        <v>16929</v>
      </c>
      <c r="V6097" s="1" t="s">
        <v>35614</v>
      </c>
      <c r="W6097" s="1" t="s">
        <v>35615</v>
      </c>
      <c r="X6097" s="1" t="s">
        <v>35614</v>
      </c>
      <c r="Y6097" s="1" t="s">
        <v>35616</v>
      </c>
      <c r="Z6097" s="1" t="n">
        <v>3</v>
      </c>
      <c r="AA6097" s="1" t="s">
        <v>65</v>
      </c>
      <c r="AB6097" s="1" t="s">
        <v>35617</v>
      </c>
      <c r="AC6097" s="2" t="s">
        <v>66</v>
      </c>
      <c r="AD6097" s="2" t="s">
        <v>67</v>
      </c>
      <c r="AQ6097" s="2" t="s">
        <v>3206</v>
      </c>
      <c r="AU6097" s="2" t="s">
        <v>25272</v>
      </c>
    </row>
    <row r="6098" customFormat="false" ht="12.75" hidden="false" customHeight="false" outlineLevel="0" collapsed="false">
      <c r="A6098" s="3" t="s">
        <v>35618</v>
      </c>
      <c r="B6098" s="1" t="s">
        <v>35619</v>
      </c>
      <c r="C6098" s="4" t="n">
        <f aca="false">IF(OR(T6098="SSES",T6098="VAR"),-COUNTIF(P$2:P$6715,R6098)+1,IF(T6098="ES",1,IF(OR(T6098="CL",T6098="OR",T6098="SBOR",T6098="SPFM",T6098="FM",T6098="SBFM",T6098="FO",T6098="GN",T6098="SSGN"),0)))</f>
        <v>1</v>
      </c>
      <c r="D6098" s="1" t="n">
        <v>6097</v>
      </c>
      <c r="E6098" s="1" t="s">
        <v>22635</v>
      </c>
      <c r="F6098" s="1"/>
      <c r="G6098" s="1" t="s">
        <v>22654</v>
      </c>
      <c r="H6098" s="1" t="s">
        <v>35029</v>
      </c>
      <c r="I6098" s="1" t="s">
        <v>35531</v>
      </c>
      <c r="J6098" s="1"/>
      <c r="K6098" s="1"/>
      <c r="L6098" s="1" t="s">
        <v>25254</v>
      </c>
      <c r="M6098" s="1" t="s">
        <v>25255</v>
      </c>
      <c r="N6098" s="1" t="s">
        <v>2732</v>
      </c>
      <c r="O6098" s="1" t="s">
        <v>25256</v>
      </c>
      <c r="P6098" s="1" t="n">
        <v>104353</v>
      </c>
      <c r="Q6098" s="1" t="n">
        <v>193689</v>
      </c>
      <c r="R6098" s="1" t="n">
        <v>193689</v>
      </c>
      <c r="S6098" s="1" t="n">
        <v>104353</v>
      </c>
      <c r="T6098" s="1" t="s">
        <v>69</v>
      </c>
      <c r="U6098" s="1" t="s">
        <v>35620</v>
      </c>
      <c r="V6098" s="1" t="s">
        <v>35621</v>
      </c>
      <c r="W6098" s="1" t="s">
        <v>35622</v>
      </c>
      <c r="X6098" s="1" t="s">
        <v>35621</v>
      </c>
      <c r="Y6098" s="1" t="s">
        <v>35623</v>
      </c>
      <c r="Z6098" s="1" t="n">
        <v>3</v>
      </c>
      <c r="AA6098" s="1" t="s">
        <v>173</v>
      </c>
      <c r="AB6098" s="1" t="s">
        <v>35624</v>
      </c>
      <c r="AC6098" s="2" t="s">
        <v>66</v>
      </c>
      <c r="AD6098" s="2" t="s">
        <v>67</v>
      </c>
      <c r="AQ6098" s="2" t="s">
        <v>9018</v>
      </c>
      <c r="AR6098" s="2" t="s">
        <v>9018</v>
      </c>
    </row>
    <row r="6099" customFormat="false" ht="12.75" hidden="false" customHeight="false" outlineLevel="0" collapsed="false">
      <c r="A6099" s="3" t="s">
        <v>35625</v>
      </c>
      <c r="B6099" s="1" t="s">
        <v>35626</v>
      </c>
      <c r="C6099" s="4" t="n">
        <f aca="false">IF(OR(T6099="SSES",T6099="VAR"),-COUNTIF(P$2:P$6715,R6099)+1,IF(T6099="ES",1,IF(OR(T6099="CL",T6099="OR",T6099="SBOR",T6099="SPFM",T6099="FM",T6099="SBFM",T6099="FO",T6099="GN",T6099="SSGN"),0)))</f>
        <v>1</v>
      </c>
      <c r="D6099" s="1" t="n">
        <v>6098</v>
      </c>
      <c r="E6099" s="1" t="s">
        <v>22635</v>
      </c>
      <c r="F6099" s="1"/>
      <c r="G6099" s="1" t="s">
        <v>22654</v>
      </c>
      <c r="H6099" s="1" t="s">
        <v>35029</v>
      </c>
      <c r="I6099" s="1" t="s">
        <v>35531</v>
      </c>
      <c r="J6099" s="1"/>
      <c r="K6099" s="1"/>
      <c r="L6099" s="1" t="s">
        <v>25254</v>
      </c>
      <c r="M6099" s="1" t="s">
        <v>25255</v>
      </c>
      <c r="N6099" s="1" t="s">
        <v>2732</v>
      </c>
      <c r="O6099" s="1" t="s">
        <v>25256</v>
      </c>
      <c r="P6099" s="1" t="n">
        <v>104362</v>
      </c>
      <c r="Q6099" s="1" t="n">
        <v>193689</v>
      </c>
      <c r="R6099" s="1" t="n">
        <v>193689</v>
      </c>
      <c r="S6099" s="1" t="n">
        <v>104362</v>
      </c>
      <c r="T6099" s="1" t="s">
        <v>69</v>
      </c>
      <c r="U6099" s="1" t="s">
        <v>16929</v>
      </c>
      <c r="V6099" s="1" t="s">
        <v>35627</v>
      </c>
      <c r="W6099" s="1" t="s">
        <v>35628</v>
      </c>
      <c r="X6099" s="1" t="s">
        <v>35627</v>
      </c>
      <c r="Y6099" s="1" t="s">
        <v>35629</v>
      </c>
      <c r="Z6099" s="1" t="n">
        <v>3</v>
      </c>
      <c r="AA6099" s="1" t="s">
        <v>65</v>
      </c>
      <c r="AB6099" s="1" t="s">
        <v>35630</v>
      </c>
      <c r="AC6099" s="2" t="s">
        <v>66</v>
      </c>
      <c r="AD6099" s="2" t="s">
        <v>67</v>
      </c>
      <c r="AQ6099" s="2" t="s">
        <v>3206</v>
      </c>
    </row>
    <row r="6100" customFormat="false" ht="12.75" hidden="false" customHeight="false" outlineLevel="0" collapsed="false">
      <c r="A6100" s="3" t="s">
        <v>35631</v>
      </c>
      <c r="B6100" s="1" t="s">
        <v>35632</v>
      </c>
      <c r="C6100" s="4" t="n">
        <f aca="false">IF(OR(T6100="SSES",T6100="VAR"),-COUNTIF(P$2:P$6715,R6100)+1,IF(T6100="ES",1,IF(OR(T6100="CL",T6100="OR",T6100="SBOR",T6100="SPFM",T6100="FM",T6100="SBFM",T6100="FO",T6100="GN",T6100="SSGN"),0)))</f>
        <v>0</v>
      </c>
      <c r="D6100" s="1" t="n">
        <v>6099</v>
      </c>
      <c r="E6100" s="1" t="s">
        <v>22635</v>
      </c>
      <c r="F6100" s="1"/>
      <c r="G6100" s="1" t="s">
        <v>22654</v>
      </c>
      <c r="H6100" s="1" t="s">
        <v>35029</v>
      </c>
      <c r="I6100" s="1" t="s">
        <v>35531</v>
      </c>
      <c r="J6100" s="1"/>
      <c r="K6100" s="1"/>
      <c r="L6100" s="1" t="s">
        <v>25254</v>
      </c>
      <c r="M6100" s="1" t="s">
        <v>25255</v>
      </c>
      <c r="N6100" s="1" t="s">
        <v>2732</v>
      </c>
      <c r="O6100" s="1" t="s">
        <v>25256</v>
      </c>
      <c r="P6100" s="1" t="n">
        <v>194322</v>
      </c>
      <c r="Q6100" s="1" t="n">
        <v>187471</v>
      </c>
      <c r="R6100" s="1" t="n">
        <v>187471</v>
      </c>
      <c r="S6100" s="1" t="n">
        <v>194322</v>
      </c>
      <c r="T6100" s="1" t="s">
        <v>61</v>
      </c>
      <c r="U6100" s="1" t="s">
        <v>16765</v>
      </c>
      <c r="V6100" s="1" t="s">
        <v>35633</v>
      </c>
      <c r="W6100" s="1" t="s">
        <v>35634</v>
      </c>
      <c r="X6100" s="1" t="s">
        <v>35633</v>
      </c>
      <c r="Y6100" s="1" t="s">
        <v>35635</v>
      </c>
      <c r="Z6100" s="1"/>
      <c r="AA6100" s="1" t="s">
        <v>65</v>
      </c>
      <c r="AB6100" s="1"/>
      <c r="AC6100" s="2" t="s">
        <v>66</v>
      </c>
      <c r="AD6100" s="2" t="s">
        <v>67</v>
      </c>
    </row>
    <row r="6101" customFormat="false" ht="12.75" hidden="false" customHeight="false" outlineLevel="0" collapsed="false">
      <c r="A6101" s="3" t="s">
        <v>35636</v>
      </c>
      <c r="B6101" s="1" t="s">
        <v>35637</v>
      </c>
      <c r="C6101" s="4" t="n">
        <f aca="false">IF(OR(T6101="SSES",T6101="VAR"),-COUNTIF(P$2:P$6715,R6101)+1,IF(T6101="ES",1,IF(OR(T6101="CL",T6101="OR",T6101="SBOR",T6101="SPFM",T6101="FM",T6101="SBFM",T6101="FO",T6101="GN",T6101="SSGN"),0)))</f>
        <v>1</v>
      </c>
      <c r="D6101" s="1" t="n">
        <v>6100</v>
      </c>
      <c r="E6101" s="1" t="s">
        <v>22635</v>
      </c>
      <c r="F6101" s="1"/>
      <c r="G6101" s="1" t="s">
        <v>22654</v>
      </c>
      <c r="H6101" s="1" t="s">
        <v>35029</v>
      </c>
      <c r="I6101" s="1" t="s">
        <v>35531</v>
      </c>
      <c r="J6101" s="1"/>
      <c r="K6101" s="1"/>
      <c r="L6101" s="1" t="s">
        <v>25254</v>
      </c>
      <c r="M6101" s="1" t="s">
        <v>25255</v>
      </c>
      <c r="N6101" s="1" t="s">
        <v>2732</v>
      </c>
      <c r="O6101" s="1" t="s">
        <v>25256</v>
      </c>
      <c r="P6101" s="1" t="n">
        <v>106818</v>
      </c>
      <c r="Q6101" s="1" t="n">
        <v>194322</v>
      </c>
      <c r="R6101" s="1" t="n">
        <v>194322</v>
      </c>
      <c r="S6101" s="1" t="n">
        <v>106818</v>
      </c>
      <c r="T6101" s="1" t="s">
        <v>69</v>
      </c>
      <c r="U6101" s="1" t="s">
        <v>16540</v>
      </c>
      <c r="V6101" s="1" t="s">
        <v>35638</v>
      </c>
      <c r="W6101" s="1" t="s">
        <v>35639</v>
      </c>
      <c r="X6101" s="1" t="s">
        <v>35638</v>
      </c>
      <c r="Y6101" s="1" t="s">
        <v>35640</v>
      </c>
      <c r="Z6101" s="1" t="n">
        <v>3</v>
      </c>
      <c r="AA6101" s="1" t="s">
        <v>65</v>
      </c>
      <c r="AB6101" s="1" t="s">
        <v>35641</v>
      </c>
      <c r="AC6101" s="2" t="s">
        <v>66</v>
      </c>
      <c r="AD6101" s="2" t="s">
        <v>67</v>
      </c>
      <c r="AQ6101" s="2" t="s">
        <v>3206</v>
      </c>
    </row>
    <row r="6102" customFormat="false" ht="12.75" hidden="false" customHeight="false" outlineLevel="0" collapsed="false">
      <c r="A6102" s="3" t="s">
        <v>35642</v>
      </c>
      <c r="B6102" s="1" t="s">
        <v>35637</v>
      </c>
      <c r="C6102" s="4" t="n">
        <f aca="false">IF(OR(T6102="SSES",T6102="VAR"),-COUNTIF(P$2:P$6715,R6102)+1,IF(T6102="ES",1,IF(OR(T6102="CL",T6102="OR",T6102="SBOR",T6102="SPFM",T6102="FM",T6102="SBFM",T6102="FO",T6102="GN",T6102="SSGN"),0)))</f>
        <v>0</v>
      </c>
      <c r="D6102" s="1" t="n">
        <v>6101</v>
      </c>
      <c r="E6102" s="1" t="s">
        <v>22635</v>
      </c>
      <c r="F6102" s="1"/>
      <c r="G6102" s="1" t="s">
        <v>22654</v>
      </c>
      <c r="H6102" s="1" t="s">
        <v>35029</v>
      </c>
      <c r="I6102" s="1" t="s">
        <v>35531</v>
      </c>
      <c r="J6102" s="1"/>
      <c r="K6102" s="1"/>
      <c r="L6102" s="1" t="s">
        <v>25254</v>
      </c>
      <c r="M6102" s="1" t="s">
        <v>25255</v>
      </c>
      <c r="N6102" s="1" t="s">
        <v>2732</v>
      </c>
      <c r="O6102" s="1" t="s">
        <v>25256</v>
      </c>
      <c r="P6102" s="1" t="n">
        <v>718377</v>
      </c>
      <c r="Q6102" s="1" t="n">
        <v>106818</v>
      </c>
      <c r="R6102" s="1" t="n">
        <v>106818</v>
      </c>
      <c r="S6102" s="1" t="n">
        <v>718377</v>
      </c>
      <c r="T6102" s="1" t="s">
        <v>1467</v>
      </c>
      <c r="U6102" s="1" t="s">
        <v>16540</v>
      </c>
      <c r="V6102" s="1" t="s">
        <v>35643</v>
      </c>
      <c r="W6102" s="1" t="s">
        <v>35644</v>
      </c>
      <c r="X6102" s="1" t="s">
        <v>35643</v>
      </c>
      <c r="Y6102" s="1"/>
      <c r="Z6102" s="1" t="n">
        <v>3</v>
      </c>
      <c r="AA6102" s="1" t="s">
        <v>65</v>
      </c>
      <c r="AB6102" s="1" t="s">
        <v>35645</v>
      </c>
      <c r="AC6102" s="2" t="s">
        <v>66</v>
      </c>
      <c r="AD6102" s="2" t="s">
        <v>67</v>
      </c>
    </row>
    <row r="6103" customFormat="false" ht="12.75" hidden="false" customHeight="false" outlineLevel="0" collapsed="false">
      <c r="A6103" s="3" t="s">
        <v>35646</v>
      </c>
      <c r="B6103" s="1" t="s">
        <v>35647</v>
      </c>
      <c r="C6103" s="4" t="n">
        <f aca="false">IF(OR(T6103="SSES",T6103="VAR"),-COUNTIF(P$2:P$6715,R6103)+1,IF(T6103="ES",1,IF(OR(T6103="CL",T6103="OR",T6103="SBOR",T6103="SPFM",T6103="FM",T6103="SBFM",T6103="FO",T6103="GN",T6103="SSGN"),0)))</f>
        <v>1</v>
      </c>
      <c r="D6103" s="1" t="n">
        <v>6102</v>
      </c>
      <c r="E6103" s="1" t="s">
        <v>22635</v>
      </c>
      <c r="F6103" s="1"/>
      <c r="G6103" s="1" t="s">
        <v>22654</v>
      </c>
      <c r="H6103" s="1" t="s">
        <v>35029</v>
      </c>
      <c r="I6103" s="1" t="s">
        <v>35531</v>
      </c>
      <c r="J6103" s="1"/>
      <c r="K6103" s="1"/>
      <c r="L6103" s="1" t="s">
        <v>25254</v>
      </c>
      <c r="M6103" s="1" t="s">
        <v>25255</v>
      </c>
      <c r="N6103" s="1" t="s">
        <v>2732</v>
      </c>
      <c r="O6103" s="1" t="s">
        <v>25256</v>
      </c>
      <c r="P6103" s="1" t="n">
        <v>106823</v>
      </c>
      <c r="Q6103" s="1" t="n">
        <v>194322</v>
      </c>
      <c r="R6103" s="1" t="n">
        <v>194322</v>
      </c>
      <c r="S6103" s="1" t="n">
        <v>106823</v>
      </c>
      <c r="T6103" s="1" t="s">
        <v>69</v>
      </c>
      <c r="U6103" s="1" t="s">
        <v>35648</v>
      </c>
      <c r="V6103" s="1" t="s">
        <v>35649</v>
      </c>
      <c r="W6103" s="1" t="s">
        <v>35650</v>
      </c>
      <c r="X6103" s="1" t="s">
        <v>35649</v>
      </c>
      <c r="Y6103" s="1"/>
      <c r="Z6103" s="1" t="n">
        <v>3</v>
      </c>
      <c r="AA6103" s="1" t="s">
        <v>65</v>
      </c>
      <c r="AB6103" s="1" t="s">
        <v>35651</v>
      </c>
      <c r="AC6103" s="2" t="s">
        <v>66</v>
      </c>
      <c r="AD6103" s="2" t="s">
        <v>67</v>
      </c>
      <c r="AQ6103" s="2" t="s">
        <v>3206</v>
      </c>
      <c r="AU6103" s="2" t="s">
        <v>25272</v>
      </c>
    </row>
    <row r="6104" customFormat="false" ht="12.75" hidden="false" customHeight="false" outlineLevel="0" collapsed="false">
      <c r="A6104" s="3" t="s">
        <v>35652</v>
      </c>
      <c r="B6104" s="1" t="s">
        <v>35653</v>
      </c>
      <c r="C6104" s="4" t="n">
        <f aca="false">IF(OR(T6104="SSES",T6104="VAR"),-COUNTIF(P$2:P$6715,R6104)+1,IF(T6104="ES",1,IF(OR(T6104="CL",T6104="OR",T6104="SBOR",T6104="SPFM",T6104="FM",T6104="SBFM",T6104="FO",T6104="GN",T6104="SSGN"),0)))</f>
        <v>1</v>
      </c>
      <c r="D6104" s="1" t="n">
        <v>6103</v>
      </c>
      <c r="E6104" s="1" t="s">
        <v>22635</v>
      </c>
      <c r="F6104" s="1"/>
      <c r="G6104" s="1" t="s">
        <v>22654</v>
      </c>
      <c r="H6104" s="1" t="s">
        <v>35029</v>
      </c>
      <c r="I6104" s="1" t="s">
        <v>35531</v>
      </c>
      <c r="J6104" s="1"/>
      <c r="K6104" s="1"/>
      <c r="L6104" s="1" t="s">
        <v>25254</v>
      </c>
      <c r="M6104" s="1" t="s">
        <v>25255</v>
      </c>
      <c r="N6104" s="1" t="s">
        <v>2732</v>
      </c>
      <c r="O6104" s="1" t="s">
        <v>25256</v>
      </c>
      <c r="P6104" s="1" t="n">
        <v>106828</v>
      </c>
      <c r="Q6104" s="1" t="n">
        <v>194322</v>
      </c>
      <c r="R6104" s="1" t="n">
        <v>194322</v>
      </c>
      <c r="S6104" s="1" t="n">
        <v>106828</v>
      </c>
      <c r="T6104" s="1" t="s">
        <v>69</v>
      </c>
      <c r="U6104" s="1" t="s">
        <v>35654</v>
      </c>
      <c r="V6104" s="1" t="s">
        <v>35655</v>
      </c>
      <c r="W6104" s="1" t="s">
        <v>35656</v>
      </c>
      <c r="X6104" s="1" t="s">
        <v>35655</v>
      </c>
      <c r="Y6104" s="1" t="s">
        <v>35657</v>
      </c>
      <c r="Z6104" s="1" t="n">
        <v>3</v>
      </c>
      <c r="AA6104" s="1" t="s">
        <v>65</v>
      </c>
      <c r="AB6104" s="1" t="s">
        <v>35658</v>
      </c>
      <c r="AC6104" s="2" t="s">
        <v>66</v>
      </c>
      <c r="AD6104" s="2" t="s">
        <v>67</v>
      </c>
      <c r="AQ6104" s="2" t="s">
        <v>3206</v>
      </c>
    </row>
    <row r="6105" customFormat="false" ht="12.75" hidden="false" customHeight="false" outlineLevel="0" collapsed="false">
      <c r="A6105" s="3" t="s">
        <v>35659</v>
      </c>
      <c r="B6105" s="1" t="s">
        <v>35660</v>
      </c>
      <c r="C6105" s="4" t="n">
        <f aca="false">IF(OR(T6105="SSES",T6105="VAR"),-COUNTIF(P$2:P$6715,R6105)+1,IF(T6105="ES",1,IF(OR(T6105="CL",T6105="OR",T6105="SBOR",T6105="SPFM",T6105="FM",T6105="SBFM",T6105="FO",T6105="GN",T6105="SSGN"),0)))</f>
        <v>1</v>
      </c>
      <c r="D6105" s="1" t="n">
        <v>6104</v>
      </c>
      <c r="E6105" s="1" t="s">
        <v>22635</v>
      </c>
      <c r="F6105" s="1"/>
      <c r="G6105" s="1" t="s">
        <v>22654</v>
      </c>
      <c r="H6105" s="1" t="s">
        <v>35029</v>
      </c>
      <c r="I6105" s="1" t="s">
        <v>35531</v>
      </c>
      <c r="J6105" s="1"/>
      <c r="K6105" s="1"/>
      <c r="L6105" s="1" t="s">
        <v>25254</v>
      </c>
      <c r="M6105" s="1" t="s">
        <v>25255</v>
      </c>
      <c r="N6105" s="1" t="s">
        <v>2732</v>
      </c>
      <c r="O6105" s="1" t="s">
        <v>25256</v>
      </c>
      <c r="P6105" s="1" t="n">
        <v>106839</v>
      </c>
      <c r="Q6105" s="1" t="n">
        <v>194322</v>
      </c>
      <c r="R6105" s="1" t="n">
        <v>194322</v>
      </c>
      <c r="S6105" s="1" t="n">
        <v>106839</v>
      </c>
      <c r="T6105" s="1" t="s">
        <v>69</v>
      </c>
      <c r="U6105" s="1" t="s">
        <v>35661</v>
      </c>
      <c r="V6105" s="1" t="s">
        <v>35662</v>
      </c>
      <c r="W6105" s="1" t="s">
        <v>35663</v>
      </c>
      <c r="X6105" s="1" t="s">
        <v>35662</v>
      </c>
      <c r="Y6105" s="1"/>
      <c r="Z6105" s="1" t="n">
        <v>3</v>
      </c>
      <c r="AA6105" s="1" t="s">
        <v>65</v>
      </c>
      <c r="AB6105" s="1" t="s">
        <v>35664</v>
      </c>
      <c r="AC6105" s="2" t="s">
        <v>66</v>
      </c>
      <c r="AD6105" s="2" t="s">
        <v>67</v>
      </c>
      <c r="AQ6105" s="2" t="s">
        <v>3206</v>
      </c>
    </row>
    <row r="6106" customFormat="false" ht="12.75" hidden="false" customHeight="false" outlineLevel="0" collapsed="false">
      <c r="A6106" s="3" t="s">
        <v>35665</v>
      </c>
      <c r="B6106" s="1" t="s">
        <v>35666</v>
      </c>
      <c r="C6106" s="4" t="n">
        <f aca="false">IF(OR(T6106="SSES",T6106="VAR"),-COUNTIF(P$2:P$6715,R6106)+1,IF(T6106="ES",1,IF(OR(T6106="CL",T6106="OR",T6106="SBOR",T6106="SPFM",T6106="FM",T6106="SBFM",T6106="FO",T6106="GN",T6106="SSGN"),0)))</f>
        <v>1</v>
      </c>
      <c r="D6106" s="1" t="n">
        <v>6105</v>
      </c>
      <c r="E6106" s="1" t="s">
        <v>22635</v>
      </c>
      <c r="F6106" s="1"/>
      <c r="G6106" s="1" t="s">
        <v>22654</v>
      </c>
      <c r="H6106" s="1" t="s">
        <v>35029</v>
      </c>
      <c r="I6106" s="1" t="s">
        <v>35531</v>
      </c>
      <c r="J6106" s="1"/>
      <c r="K6106" s="1"/>
      <c r="L6106" s="1" t="s">
        <v>25254</v>
      </c>
      <c r="M6106" s="1" t="s">
        <v>25255</v>
      </c>
      <c r="N6106" s="1" t="s">
        <v>2732</v>
      </c>
      <c r="O6106" s="1" t="s">
        <v>25256</v>
      </c>
      <c r="P6106" s="1" t="n">
        <v>106840</v>
      </c>
      <c r="Q6106" s="1" t="n">
        <v>194322</v>
      </c>
      <c r="R6106" s="1" t="n">
        <v>194322</v>
      </c>
      <c r="S6106" s="1" t="n">
        <v>106840</v>
      </c>
      <c r="T6106" s="1" t="s">
        <v>69</v>
      </c>
      <c r="U6106" s="1" t="s">
        <v>35667</v>
      </c>
      <c r="V6106" s="1" t="s">
        <v>35668</v>
      </c>
      <c r="W6106" s="1" t="s">
        <v>35669</v>
      </c>
      <c r="X6106" s="1" t="s">
        <v>35668</v>
      </c>
      <c r="Y6106" s="1" t="s">
        <v>35670</v>
      </c>
      <c r="Z6106" s="1" t="n">
        <v>3</v>
      </c>
      <c r="AA6106" s="1" t="s">
        <v>65</v>
      </c>
      <c r="AB6106" s="1" t="s">
        <v>35671</v>
      </c>
    </row>
    <row r="6107" customFormat="false" ht="12.75" hidden="false" customHeight="false" outlineLevel="0" collapsed="false">
      <c r="A6107" s="3" t="s">
        <v>35672</v>
      </c>
      <c r="B6107" s="1" t="s">
        <v>35673</v>
      </c>
      <c r="C6107" s="4" t="n">
        <f aca="false">IF(OR(T6107="SSES",T6107="VAR"),-COUNTIF(P$2:P$6715,R6107)+1,IF(T6107="ES",1,IF(OR(T6107="CL",T6107="OR",T6107="SBOR",T6107="SPFM",T6107="FM",T6107="SBFM",T6107="FO",T6107="GN",T6107="SSGN"),0)))</f>
        <v>1</v>
      </c>
      <c r="D6107" s="1" t="n">
        <v>6106</v>
      </c>
      <c r="E6107" s="1" t="s">
        <v>22635</v>
      </c>
      <c r="F6107" s="1"/>
      <c r="G6107" s="1" t="s">
        <v>22654</v>
      </c>
      <c r="H6107" s="1" t="s">
        <v>35029</v>
      </c>
      <c r="I6107" s="1" t="s">
        <v>35531</v>
      </c>
      <c r="J6107" s="1"/>
      <c r="K6107" s="1"/>
      <c r="L6107" s="1" t="s">
        <v>25254</v>
      </c>
      <c r="M6107" s="1" t="s">
        <v>25255</v>
      </c>
      <c r="N6107" s="1" t="s">
        <v>2732</v>
      </c>
      <c r="O6107" s="1" t="s">
        <v>25256</v>
      </c>
      <c r="P6107" s="1" t="n">
        <v>106842</v>
      </c>
      <c r="Q6107" s="1" t="n">
        <v>194322</v>
      </c>
      <c r="R6107" s="1" t="n">
        <v>194322</v>
      </c>
      <c r="S6107" s="1" t="n">
        <v>106842</v>
      </c>
      <c r="T6107" s="1" t="s">
        <v>69</v>
      </c>
      <c r="U6107" s="1" t="s">
        <v>35674</v>
      </c>
      <c r="V6107" s="1" t="s">
        <v>35675</v>
      </c>
      <c r="W6107" s="1" t="s">
        <v>35676</v>
      </c>
      <c r="X6107" s="1" t="s">
        <v>35675</v>
      </c>
      <c r="Y6107" s="1" t="s">
        <v>35677</v>
      </c>
      <c r="Z6107" s="1" t="n">
        <v>3</v>
      </c>
      <c r="AA6107" s="1" t="s">
        <v>65</v>
      </c>
      <c r="AB6107" s="1" t="s">
        <v>35678</v>
      </c>
      <c r="AC6107" s="2" t="s">
        <v>66</v>
      </c>
      <c r="AD6107" s="2" t="s">
        <v>67</v>
      </c>
      <c r="AQ6107" s="2" t="s">
        <v>3206</v>
      </c>
    </row>
    <row r="6108" customFormat="false" ht="12.75" hidden="false" customHeight="false" outlineLevel="0" collapsed="false">
      <c r="A6108" s="3" t="s">
        <v>35679</v>
      </c>
      <c r="B6108" s="1" t="s">
        <v>35673</v>
      </c>
      <c r="C6108" s="4" t="n">
        <f aca="false">IF(OR(T6108="SSES",T6108="VAR"),-COUNTIF(P$2:P$6715,R6108)+1,IF(T6108="ES",1,IF(OR(T6108="CL",T6108="OR",T6108="SBOR",T6108="SPFM",T6108="FM",T6108="SBFM",T6108="FO",T6108="GN",T6108="SSGN"),0)))</f>
        <v>0</v>
      </c>
      <c r="D6108" s="1" t="n">
        <v>6107</v>
      </c>
      <c r="E6108" s="1" t="s">
        <v>22635</v>
      </c>
      <c r="F6108" s="1"/>
      <c r="G6108" s="1" t="s">
        <v>22654</v>
      </c>
      <c r="H6108" s="1" t="s">
        <v>35029</v>
      </c>
      <c r="I6108" s="1" t="s">
        <v>35531</v>
      </c>
      <c r="J6108" s="1"/>
      <c r="K6108" s="1"/>
      <c r="L6108" s="1" t="s">
        <v>25254</v>
      </c>
      <c r="M6108" s="1" t="s">
        <v>25255</v>
      </c>
      <c r="N6108" s="1" t="s">
        <v>2732</v>
      </c>
      <c r="O6108" s="1" t="s">
        <v>25256</v>
      </c>
      <c r="P6108" s="1" t="n">
        <v>137507</v>
      </c>
      <c r="Q6108" s="1" t="n">
        <v>106842</v>
      </c>
      <c r="R6108" s="1" t="n">
        <v>106842</v>
      </c>
      <c r="S6108" s="1" t="n">
        <v>137507</v>
      </c>
      <c r="T6108" s="1" t="s">
        <v>1467</v>
      </c>
      <c r="U6108" s="1" t="s">
        <v>35674</v>
      </c>
      <c r="V6108" s="1" t="s">
        <v>35680</v>
      </c>
      <c r="W6108" s="1" t="s">
        <v>35681</v>
      </c>
      <c r="X6108" s="1" t="s">
        <v>35680</v>
      </c>
      <c r="Y6108" s="1"/>
      <c r="Z6108" s="1" t="n">
        <v>3</v>
      </c>
      <c r="AA6108" s="1" t="s">
        <v>65</v>
      </c>
      <c r="AB6108" s="1" t="s">
        <v>35682</v>
      </c>
      <c r="AC6108" s="2" t="s">
        <v>66</v>
      </c>
      <c r="AD6108" s="2" t="s">
        <v>67</v>
      </c>
      <c r="AR6108" s="2" t="s">
        <v>3206</v>
      </c>
    </row>
    <row r="6109" customFormat="false" ht="12.75" hidden="false" customHeight="false" outlineLevel="0" collapsed="false">
      <c r="A6109" s="3" t="s">
        <v>35683</v>
      </c>
      <c r="B6109" s="1" t="s">
        <v>35684</v>
      </c>
      <c r="C6109" s="4" t="n">
        <f aca="false">IF(OR(T6109="SSES",T6109="VAR"),-COUNTIF(P$2:P$6715,R6109)+1,IF(T6109="ES",1,IF(OR(T6109="CL",T6109="OR",T6109="SBOR",T6109="SPFM",T6109="FM",T6109="SBFM",T6109="FO",T6109="GN",T6109="SSGN"),0)))</f>
        <v>1</v>
      </c>
      <c r="D6109" s="1" t="n">
        <v>6108</v>
      </c>
      <c r="E6109" s="1" t="s">
        <v>22635</v>
      </c>
      <c r="F6109" s="1"/>
      <c r="G6109" s="1" t="s">
        <v>22654</v>
      </c>
      <c r="H6109" s="1" t="s">
        <v>35029</v>
      </c>
      <c r="I6109" s="1" t="s">
        <v>35531</v>
      </c>
      <c r="J6109" s="1"/>
      <c r="K6109" s="1"/>
      <c r="L6109" s="1" t="s">
        <v>25254</v>
      </c>
      <c r="M6109" s="1" t="s">
        <v>25255</v>
      </c>
      <c r="N6109" s="1" t="s">
        <v>2732</v>
      </c>
      <c r="O6109" s="1" t="s">
        <v>25256</v>
      </c>
      <c r="P6109" s="1" t="n">
        <v>106846</v>
      </c>
      <c r="Q6109" s="1" t="n">
        <v>194322</v>
      </c>
      <c r="R6109" s="1" t="n">
        <v>194322</v>
      </c>
      <c r="S6109" s="1" t="n">
        <v>106846</v>
      </c>
      <c r="T6109" s="1" t="s">
        <v>69</v>
      </c>
      <c r="U6109" s="1" t="s">
        <v>35685</v>
      </c>
      <c r="V6109" s="1" t="s">
        <v>35686</v>
      </c>
      <c r="W6109" s="1" t="s">
        <v>35687</v>
      </c>
      <c r="X6109" s="1" t="s">
        <v>35686</v>
      </c>
      <c r="Y6109" s="1" t="s">
        <v>35688</v>
      </c>
      <c r="Z6109" s="1" t="n">
        <v>3</v>
      </c>
      <c r="AA6109" s="1" t="s">
        <v>65</v>
      </c>
      <c r="AB6109" s="1" t="s">
        <v>35689</v>
      </c>
      <c r="AC6109" s="2" t="s">
        <v>66</v>
      </c>
      <c r="AD6109" s="2" t="s">
        <v>67</v>
      </c>
      <c r="AQ6109" s="2" t="s">
        <v>3206</v>
      </c>
      <c r="AR6109" s="2" t="s">
        <v>3206</v>
      </c>
    </row>
    <row r="6110" customFormat="false" ht="12.75" hidden="false" customHeight="false" outlineLevel="0" collapsed="false">
      <c r="A6110" s="3" t="s">
        <v>35690</v>
      </c>
      <c r="B6110" s="1" t="s">
        <v>35691</v>
      </c>
      <c r="C6110" s="4" t="n">
        <f aca="false">IF(OR(T6110="SSES",T6110="VAR"),-COUNTIF(P$2:P$6715,R6110)+1,IF(T6110="ES",1,IF(OR(T6110="CL",T6110="OR",T6110="SBOR",T6110="SPFM",T6110="FM",T6110="SBFM",T6110="FO",T6110="GN",T6110="SSGN"),0)))</f>
        <v>1</v>
      </c>
      <c r="D6110" s="1" t="n">
        <v>6109</v>
      </c>
      <c r="E6110" s="1" t="s">
        <v>22635</v>
      </c>
      <c r="F6110" s="1"/>
      <c r="G6110" s="1" t="s">
        <v>22654</v>
      </c>
      <c r="H6110" s="1" t="s">
        <v>35029</v>
      </c>
      <c r="I6110" s="1" t="s">
        <v>35531</v>
      </c>
      <c r="J6110" s="1"/>
      <c r="K6110" s="1"/>
      <c r="L6110" s="1" t="s">
        <v>25254</v>
      </c>
      <c r="M6110" s="1" t="s">
        <v>25255</v>
      </c>
      <c r="N6110" s="1" t="s">
        <v>2732</v>
      </c>
      <c r="O6110" s="1" t="s">
        <v>25256</v>
      </c>
      <c r="P6110" s="1" t="n">
        <v>106854</v>
      </c>
      <c r="Q6110" s="1" t="n">
        <v>194322</v>
      </c>
      <c r="R6110" s="1" t="n">
        <v>194322</v>
      </c>
      <c r="S6110" s="1" t="n">
        <v>106854</v>
      </c>
      <c r="T6110" s="1" t="s">
        <v>69</v>
      </c>
      <c r="U6110" s="1" t="s">
        <v>35692</v>
      </c>
      <c r="V6110" s="1" t="s">
        <v>35693</v>
      </c>
      <c r="W6110" s="1" t="s">
        <v>35694</v>
      </c>
      <c r="X6110" s="1" t="s">
        <v>35693</v>
      </c>
      <c r="Y6110" s="1" t="s">
        <v>35695</v>
      </c>
      <c r="Z6110" s="1" t="n">
        <v>3</v>
      </c>
      <c r="AA6110" s="1" t="s">
        <v>65</v>
      </c>
      <c r="AB6110" s="1" t="s">
        <v>35696</v>
      </c>
      <c r="AC6110" s="2" t="s">
        <v>66</v>
      </c>
      <c r="AD6110" s="2" t="s">
        <v>67</v>
      </c>
      <c r="AQ6110" s="2" t="s">
        <v>3206</v>
      </c>
      <c r="AR6110" s="2" t="s">
        <v>3206</v>
      </c>
    </row>
    <row r="6111" customFormat="false" ht="12.75" hidden="false" customHeight="false" outlineLevel="0" collapsed="false">
      <c r="A6111" s="3" t="s">
        <v>35697</v>
      </c>
      <c r="B6111" s="1" t="s">
        <v>35698</v>
      </c>
      <c r="C6111" s="4" t="n">
        <f aca="false">IF(OR(T6111="SSES",T6111="VAR"),-COUNTIF(P$2:P$6715,R6111)+1,IF(T6111="ES",1,IF(OR(T6111="CL",T6111="OR",T6111="SBOR",T6111="SPFM",T6111="FM",T6111="SBFM",T6111="FO",T6111="GN",T6111="SSGN"),0)))</f>
        <v>1</v>
      </c>
      <c r="D6111" s="1" t="n">
        <v>6110</v>
      </c>
      <c r="E6111" s="1" t="s">
        <v>22635</v>
      </c>
      <c r="F6111" s="1"/>
      <c r="G6111" s="1" t="s">
        <v>22654</v>
      </c>
      <c r="H6111" s="1" t="s">
        <v>35029</v>
      </c>
      <c r="I6111" s="1" t="s">
        <v>35531</v>
      </c>
      <c r="J6111" s="1"/>
      <c r="K6111" s="1"/>
      <c r="L6111" s="1" t="s">
        <v>25254</v>
      </c>
      <c r="M6111" s="1" t="s">
        <v>25255</v>
      </c>
      <c r="N6111" s="1" t="s">
        <v>2732</v>
      </c>
      <c r="O6111" s="1" t="s">
        <v>25256</v>
      </c>
      <c r="P6111" s="1" t="n">
        <v>137520</v>
      </c>
      <c r="Q6111" s="1" t="n">
        <v>106859</v>
      </c>
      <c r="R6111" s="1" t="n">
        <v>106859</v>
      </c>
      <c r="S6111" s="1" t="n">
        <v>137520</v>
      </c>
      <c r="T6111" s="1" t="s">
        <v>1467</v>
      </c>
      <c r="U6111" s="1" t="s">
        <v>16540</v>
      </c>
      <c r="V6111" s="1" t="s">
        <v>35699</v>
      </c>
      <c r="W6111" s="1" t="s">
        <v>35700</v>
      </c>
      <c r="X6111" s="1" t="s">
        <v>35699</v>
      </c>
      <c r="Y6111" s="1"/>
      <c r="Z6111" s="1" t="n">
        <v>3</v>
      </c>
      <c r="AA6111" s="1" t="s">
        <v>65</v>
      </c>
      <c r="AB6111" s="1" t="s">
        <v>35701</v>
      </c>
      <c r="AC6111" s="2" t="s">
        <v>66</v>
      </c>
      <c r="AD6111" s="2" t="s">
        <v>67</v>
      </c>
      <c r="AQ6111" s="2" t="s">
        <v>3206</v>
      </c>
    </row>
    <row r="6112" customFormat="false" ht="12.75" hidden="false" customHeight="false" outlineLevel="0" collapsed="false">
      <c r="A6112" s="3" t="s">
        <v>35702</v>
      </c>
      <c r="B6112" s="1" t="s">
        <v>35703</v>
      </c>
      <c r="C6112" s="4" t="n">
        <f aca="false">IF(OR(T6112="SSES",T6112="VAR"),-COUNTIF(P$2:P$6715,R6112)+1,IF(T6112="ES",1,IF(OR(T6112="CL",T6112="OR",T6112="SBOR",T6112="SPFM",T6112="FM",T6112="SBFM",T6112="FO",T6112="GN",T6112="SSGN"),0)))</f>
        <v>1</v>
      </c>
      <c r="D6112" s="1" t="n">
        <v>6111</v>
      </c>
      <c r="E6112" s="1" t="s">
        <v>22635</v>
      </c>
      <c r="F6112" s="1"/>
      <c r="G6112" s="1" t="s">
        <v>22654</v>
      </c>
      <c r="H6112" s="1" t="s">
        <v>35029</v>
      </c>
      <c r="I6112" s="1" t="s">
        <v>35531</v>
      </c>
      <c r="J6112" s="1"/>
      <c r="K6112" s="1"/>
      <c r="L6112" s="1" t="s">
        <v>25254</v>
      </c>
      <c r="M6112" s="1" t="s">
        <v>25255</v>
      </c>
      <c r="N6112" s="1" t="s">
        <v>2732</v>
      </c>
      <c r="O6112" s="1" t="s">
        <v>25256</v>
      </c>
      <c r="P6112" s="1" t="n">
        <v>106861</v>
      </c>
      <c r="Q6112" s="1" t="n">
        <v>194322</v>
      </c>
      <c r="R6112" s="1" t="n">
        <v>194322</v>
      </c>
      <c r="S6112" s="1" t="n">
        <v>106861</v>
      </c>
      <c r="T6112" s="1" t="s">
        <v>69</v>
      </c>
      <c r="U6112" s="1" t="s">
        <v>35704</v>
      </c>
      <c r="V6112" s="1" t="s">
        <v>35705</v>
      </c>
      <c r="W6112" s="1" t="s">
        <v>35706</v>
      </c>
      <c r="X6112" s="1" t="s">
        <v>35705</v>
      </c>
      <c r="Y6112" s="1"/>
      <c r="Z6112" s="1" t="n">
        <v>3</v>
      </c>
      <c r="AA6112" s="1" t="s">
        <v>65</v>
      </c>
      <c r="AB6112" s="1" t="s">
        <v>35707</v>
      </c>
      <c r="AC6112" s="2" t="s">
        <v>66</v>
      </c>
      <c r="AD6112" s="2" t="s">
        <v>67</v>
      </c>
      <c r="AQ6112" s="2" t="s">
        <v>3206</v>
      </c>
      <c r="AR6112" s="2" t="s">
        <v>3206</v>
      </c>
    </row>
    <row r="6113" customFormat="false" ht="12.75" hidden="false" customHeight="false" outlineLevel="0" collapsed="false">
      <c r="A6113" s="3" t="s">
        <v>35708</v>
      </c>
      <c r="B6113" s="1" t="s">
        <v>35709</v>
      </c>
      <c r="C6113" s="4" t="n">
        <f aca="false">IF(OR(T6113="SSES",T6113="VAR"),-COUNTIF(P$2:P$6715,R6113)+1,IF(T6113="ES",1,IF(OR(T6113="CL",T6113="OR",T6113="SBOR",T6113="SPFM",T6113="FM",T6113="SBFM",T6113="FO",T6113="GN",T6113="SSGN"),0)))</f>
        <v>1</v>
      </c>
      <c r="D6113" s="1" t="n">
        <v>6112</v>
      </c>
      <c r="E6113" s="1" t="s">
        <v>22635</v>
      </c>
      <c r="F6113" s="1"/>
      <c r="G6113" s="1" t="s">
        <v>22654</v>
      </c>
      <c r="H6113" s="1" t="s">
        <v>35029</v>
      </c>
      <c r="I6113" s="1" t="s">
        <v>35531</v>
      </c>
      <c r="J6113" s="1"/>
      <c r="K6113" s="1"/>
      <c r="L6113" s="1" t="s">
        <v>25254</v>
      </c>
      <c r="M6113" s="1" t="s">
        <v>25255</v>
      </c>
      <c r="N6113" s="1" t="s">
        <v>2732</v>
      </c>
      <c r="O6113" s="1" t="s">
        <v>25256</v>
      </c>
      <c r="P6113" s="1" t="n">
        <v>106863</v>
      </c>
      <c r="Q6113" s="1" t="n">
        <v>194322</v>
      </c>
      <c r="R6113" s="1" t="n">
        <v>194322</v>
      </c>
      <c r="S6113" s="1" t="n">
        <v>106863</v>
      </c>
      <c r="T6113" s="1" t="s">
        <v>69</v>
      </c>
      <c r="U6113" s="1" t="s">
        <v>35710</v>
      </c>
      <c r="V6113" s="1" t="s">
        <v>35711</v>
      </c>
      <c r="W6113" s="1" t="s">
        <v>35712</v>
      </c>
      <c r="X6113" s="1" t="s">
        <v>35711</v>
      </c>
      <c r="Y6113" s="1" t="s">
        <v>35713</v>
      </c>
      <c r="Z6113" s="1" t="n">
        <v>3</v>
      </c>
      <c r="AA6113" s="1" t="s">
        <v>65</v>
      </c>
      <c r="AB6113" s="1" t="s">
        <v>35714</v>
      </c>
      <c r="AC6113" s="2" t="s">
        <v>66</v>
      </c>
      <c r="AD6113" s="2" t="s">
        <v>67</v>
      </c>
      <c r="AQ6113" s="2" t="s">
        <v>3206</v>
      </c>
      <c r="AR6113" s="2" t="s">
        <v>3206</v>
      </c>
    </row>
    <row r="6114" customFormat="false" ht="12.75" hidden="false" customHeight="false" outlineLevel="0" collapsed="false">
      <c r="A6114" s="3" t="s">
        <v>35715</v>
      </c>
      <c r="B6114" s="1" t="s">
        <v>35709</v>
      </c>
      <c r="C6114" s="4" t="n">
        <f aca="false">IF(OR(T6114="SSES",T6114="VAR"),-COUNTIF(P$2:P$6715,R6114)+1,IF(T6114="ES",1,IF(OR(T6114="CL",T6114="OR",T6114="SBOR",T6114="SPFM",T6114="FM",T6114="SBFM",T6114="FO",T6114="GN",T6114="SSGN"),0)))</f>
        <v>0</v>
      </c>
      <c r="D6114" s="1" t="n">
        <v>6113</v>
      </c>
      <c r="E6114" s="1" t="s">
        <v>22635</v>
      </c>
      <c r="F6114" s="1"/>
      <c r="G6114" s="1" t="s">
        <v>22654</v>
      </c>
      <c r="H6114" s="1" t="s">
        <v>35029</v>
      </c>
      <c r="I6114" s="1" t="s">
        <v>35531</v>
      </c>
      <c r="J6114" s="1"/>
      <c r="K6114" s="1"/>
      <c r="L6114" s="1" t="s">
        <v>25254</v>
      </c>
      <c r="M6114" s="1" t="s">
        <v>25255</v>
      </c>
      <c r="N6114" s="1" t="s">
        <v>2732</v>
      </c>
      <c r="O6114" s="1" t="s">
        <v>25256</v>
      </c>
      <c r="P6114" s="1" t="n">
        <v>137522</v>
      </c>
      <c r="Q6114" s="1" t="n">
        <v>106863</v>
      </c>
      <c r="R6114" s="1" t="n">
        <v>106863</v>
      </c>
      <c r="S6114" s="1" t="n">
        <v>137522</v>
      </c>
      <c r="T6114" s="1" t="s">
        <v>1467</v>
      </c>
      <c r="U6114" s="1" t="s">
        <v>35710</v>
      </c>
      <c r="V6114" s="1" t="s">
        <v>35716</v>
      </c>
      <c r="W6114" s="1" t="s">
        <v>35717</v>
      </c>
      <c r="X6114" s="1" t="s">
        <v>35716</v>
      </c>
      <c r="Y6114" s="1"/>
      <c r="Z6114" s="1" t="n">
        <v>3</v>
      </c>
      <c r="AA6114" s="1" t="s">
        <v>65</v>
      </c>
      <c r="AB6114" s="1" t="s">
        <v>35718</v>
      </c>
      <c r="AC6114" s="2" t="s">
        <v>66</v>
      </c>
      <c r="AD6114" s="2" t="s">
        <v>67</v>
      </c>
      <c r="AQ6114" s="2" t="s">
        <v>3206</v>
      </c>
    </row>
    <row r="6115" customFormat="false" ht="12.75" hidden="false" customHeight="false" outlineLevel="0" collapsed="false">
      <c r="A6115" s="3" t="s">
        <v>35719</v>
      </c>
      <c r="B6115" s="1" t="s">
        <v>35720</v>
      </c>
      <c r="C6115" s="4" t="n">
        <f aca="false">IF(OR(T6115="SSES",T6115="VAR"),-COUNTIF(P$2:P$6715,R6115)+1,IF(T6115="ES",1,IF(OR(T6115="CL",T6115="OR",T6115="SBOR",T6115="SPFM",T6115="FM",T6115="SBFM",T6115="FO",T6115="GN",T6115="SSGN"),0)))</f>
        <v>1</v>
      </c>
      <c r="D6115" s="1" t="n">
        <v>6114</v>
      </c>
      <c r="E6115" s="1" t="s">
        <v>22635</v>
      </c>
      <c r="F6115" s="1"/>
      <c r="G6115" s="1" t="s">
        <v>22654</v>
      </c>
      <c r="H6115" s="1" t="s">
        <v>35029</v>
      </c>
      <c r="I6115" s="1" t="s">
        <v>35721</v>
      </c>
      <c r="J6115" s="1" t="s">
        <v>35722</v>
      </c>
      <c r="K6115" s="1" t="s">
        <v>35723</v>
      </c>
      <c r="L6115" s="1" t="s">
        <v>25254</v>
      </c>
      <c r="M6115" s="1" t="s">
        <v>25255</v>
      </c>
      <c r="N6115" s="1" t="s">
        <v>2732</v>
      </c>
      <c r="O6115" s="1" t="s">
        <v>25256</v>
      </c>
      <c r="P6115" s="1" t="n">
        <v>108717</v>
      </c>
      <c r="Q6115" s="1" t="n">
        <v>194847</v>
      </c>
      <c r="R6115" s="1" t="n">
        <v>194847</v>
      </c>
      <c r="S6115" s="1" t="n">
        <v>108717</v>
      </c>
      <c r="T6115" s="1" t="s">
        <v>69</v>
      </c>
      <c r="U6115" s="1" t="s">
        <v>34357</v>
      </c>
      <c r="V6115" s="1" t="s">
        <v>35724</v>
      </c>
      <c r="W6115" s="1" t="s">
        <v>35725</v>
      </c>
      <c r="X6115" s="1" t="s">
        <v>35724</v>
      </c>
      <c r="Y6115" s="1"/>
      <c r="Z6115" s="1" t="n">
        <v>3</v>
      </c>
      <c r="AA6115" s="1" t="s">
        <v>65</v>
      </c>
      <c r="AB6115" s="1" t="s">
        <v>35726</v>
      </c>
      <c r="AC6115" s="2" t="s">
        <v>66</v>
      </c>
      <c r="AD6115" s="2" t="s">
        <v>67</v>
      </c>
      <c r="AQ6115" s="2" t="s">
        <v>3206</v>
      </c>
    </row>
    <row r="6116" customFormat="false" ht="12.75" hidden="false" customHeight="false" outlineLevel="0" collapsed="false">
      <c r="A6116" s="3" t="s">
        <v>35727</v>
      </c>
      <c r="B6116" s="1" t="s">
        <v>35728</v>
      </c>
      <c r="C6116" s="4" t="n">
        <f aca="false">IF(OR(T6116="SSES",T6116="VAR"),-COUNTIF(P$2:P$6715,R6116)+1,IF(T6116="ES",1,IF(OR(T6116="CL",T6116="OR",T6116="SBOR",T6116="SPFM",T6116="FM",T6116="SBFM",T6116="FO",T6116="GN",T6116="SSGN"),0)))</f>
        <v>1</v>
      </c>
      <c r="D6116" s="1" t="n">
        <v>6115</v>
      </c>
      <c r="E6116" s="1" t="s">
        <v>22635</v>
      </c>
      <c r="F6116" s="1"/>
      <c r="G6116" s="1" t="s">
        <v>22654</v>
      </c>
      <c r="H6116" s="1" t="s">
        <v>35029</v>
      </c>
      <c r="I6116" s="1" t="s">
        <v>35721</v>
      </c>
      <c r="J6116" s="1" t="s">
        <v>35722</v>
      </c>
      <c r="K6116" s="1" t="s">
        <v>35723</v>
      </c>
      <c r="L6116" s="1" t="s">
        <v>25254</v>
      </c>
      <c r="M6116" s="1" t="s">
        <v>25255</v>
      </c>
      <c r="N6116" s="1" t="s">
        <v>2732</v>
      </c>
      <c r="O6116" s="1" t="s">
        <v>25256</v>
      </c>
      <c r="P6116" s="1" t="n">
        <v>108718</v>
      </c>
      <c r="Q6116" s="1" t="n">
        <v>194847</v>
      </c>
      <c r="R6116" s="1" t="n">
        <v>194847</v>
      </c>
      <c r="S6116" s="1" t="n">
        <v>108718</v>
      </c>
      <c r="T6116" s="1" t="s">
        <v>69</v>
      </c>
      <c r="U6116" s="1" t="s">
        <v>27108</v>
      </c>
      <c r="V6116" s="1" t="s">
        <v>35729</v>
      </c>
      <c r="W6116" s="1" t="s">
        <v>35730</v>
      </c>
      <c r="X6116" s="1" t="s">
        <v>35729</v>
      </c>
      <c r="Y6116" s="1" t="s">
        <v>35731</v>
      </c>
      <c r="Z6116" s="1" t="n">
        <v>3</v>
      </c>
      <c r="AA6116" s="1" t="s">
        <v>65</v>
      </c>
      <c r="AB6116" s="1" t="s">
        <v>35732</v>
      </c>
      <c r="AC6116" s="2" t="s">
        <v>66</v>
      </c>
      <c r="AD6116" s="2" t="s">
        <v>67</v>
      </c>
      <c r="AQ6116" s="2" t="s">
        <v>3206</v>
      </c>
      <c r="AR6116" s="2" t="s">
        <v>3206</v>
      </c>
      <c r="AU6116" s="2" t="s">
        <v>25272</v>
      </c>
    </row>
    <row r="6117" customFormat="false" ht="12.75" hidden="false" customHeight="false" outlineLevel="0" collapsed="false">
      <c r="A6117" s="3" t="s">
        <v>35733</v>
      </c>
      <c r="B6117" s="1" t="s">
        <v>35734</v>
      </c>
      <c r="C6117" s="4" t="n">
        <f aca="false">IF(OR(T6117="SSES",T6117="VAR"),-COUNTIF(P$2:P$6715,R6117)+1,IF(T6117="ES",1,IF(OR(T6117="CL",T6117="OR",T6117="SBOR",T6117="SPFM",T6117="FM",T6117="SBFM",T6117="FO",T6117="GN",T6117="SSGN"),0)))</f>
        <v>1</v>
      </c>
      <c r="D6117" s="1" t="n">
        <v>6116</v>
      </c>
      <c r="E6117" s="1" t="s">
        <v>22635</v>
      </c>
      <c r="F6117" s="1"/>
      <c r="G6117" s="1" t="s">
        <v>22654</v>
      </c>
      <c r="H6117" s="1" t="s">
        <v>35029</v>
      </c>
      <c r="I6117" s="1" t="s">
        <v>35721</v>
      </c>
      <c r="J6117" s="1" t="s">
        <v>35722</v>
      </c>
      <c r="K6117" s="1" t="s">
        <v>35723</v>
      </c>
      <c r="L6117" s="1" t="s">
        <v>25254</v>
      </c>
      <c r="M6117" s="1" t="s">
        <v>25255</v>
      </c>
      <c r="N6117" s="1" t="s">
        <v>2732</v>
      </c>
      <c r="O6117" s="1" t="s">
        <v>25256</v>
      </c>
      <c r="P6117" s="1" t="n">
        <v>113260</v>
      </c>
      <c r="Q6117" s="1" t="n">
        <v>196171</v>
      </c>
      <c r="R6117" s="1" t="n">
        <v>196171</v>
      </c>
      <c r="S6117" s="1" t="n">
        <v>113260</v>
      </c>
      <c r="T6117" s="1" t="s">
        <v>69</v>
      </c>
      <c r="U6117" s="1" t="s">
        <v>35735</v>
      </c>
      <c r="V6117" s="1" t="s">
        <v>35736</v>
      </c>
      <c r="W6117" s="1" t="s">
        <v>35737</v>
      </c>
      <c r="X6117" s="1" t="s">
        <v>35736</v>
      </c>
      <c r="Y6117" s="1" t="s">
        <v>35738</v>
      </c>
      <c r="Z6117" s="1" t="n">
        <v>8</v>
      </c>
      <c r="AA6117" s="1" t="s">
        <v>65</v>
      </c>
      <c r="AB6117" s="1" t="s">
        <v>35739</v>
      </c>
      <c r="AC6117" s="2" t="s">
        <v>66</v>
      </c>
      <c r="AD6117" s="2" t="s">
        <v>67</v>
      </c>
      <c r="AO6117" s="2" t="s">
        <v>3206</v>
      </c>
      <c r="AP6117" s="2" t="s">
        <v>3206</v>
      </c>
      <c r="AQ6117" s="2" t="s">
        <v>3206</v>
      </c>
      <c r="AU6117" s="2" t="s">
        <v>25272</v>
      </c>
    </row>
    <row r="6118" customFormat="false" ht="12.75" hidden="false" customHeight="false" outlineLevel="0" collapsed="false">
      <c r="A6118" s="3" t="s">
        <v>35740</v>
      </c>
      <c r="B6118" s="1" t="s">
        <v>35741</v>
      </c>
      <c r="C6118" s="4" t="n">
        <f aca="false">IF(OR(T6118="SSES",T6118="VAR"),-COUNTIF(P$2:P$6715,R6118)+1,IF(T6118="ES",1,IF(OR(T6118="CL",T6118="OR",T6118="SBOR",T6118="SPFM",T6118="FM",T6118="SBFM",T6118="FO",T6118="GN",T6118="SSGN"),0)))</f>
        <v>1</v>
      </c>
      <c r="D6118" s="1" t="n">
        <v>6117</v>
      </c>
      <c r="E6118" s="1" t="s">
        <v>22635</v>
      </c>
      <c r="F6118" s="1"/>
      <c r="G6118" s="1" t="s">
        <v>22654</v>
      </c>
      <c r="H6118" s="1" t="s">
        <v>35029</v>
      </c>
      <c r="I6118" s="1" t="s">
        <v>35721</v>
      </c>
      <c r="J6118" s="1" t="s">
        <v>35742</v>
      </c>
      <c r="K6118" s="1" t="s">
        <v>35743</v>
      </c>
      <c r="L6118" s="1" t="s">
        <v>25254</v>
      </c>
      <c r="M6118" s="1" t="s">
        <v>25255</v>
      </c>
      <c r="N6118" s="1" t="s">
        <v>2732</v>
      </c>
      <c r="O6118" s="1" t="s">
        <v>25256</v>
      </c>
      <c r="P6118" s="1" t="n">
        <v>93803</v>
      </c>
      <c r="Q6118" s="1" t="n">
        <v>191446</v>
      </c>
      <c r="R6118" s="1" t="n">
        <v>191446</v>
      </c>
      <c r="S6118" s="1" t="n">
        <v>93803</v>
      </c>
      <c r="T6118" s="1" t="s">
        <v>69</v>
      </c>
      <c r="U6118" s="1" t="s">
        <v>29873</v>
      </c>
      <c r="V6118" s="1" t="s">
        <v>35744</v>
      </c>
      <c r="W6118" s="1" t="s">
        <v>35745</v>
      </c>
      <c r="X6118" s="1" t="s">
        <v>35744</v>
      </c>
      <c r="Y6118" s="1" t="s">
        <v>35746</v>
      </c>
      <c r="Z6118" s="1" t="n">
        <v>3</v>
      </c>
      <c r="AA6118" s="1" t="s">
        <v>65</v>
      </c>
      <c r="AB6118" s="1" t="s">
        <v>35747</v>
      </c>
      <c r="AC6118" s="2" t="s">
        <v>66</v>
      </c>
      <c r="AD6118" s="2" t="s">
        <v>67</v>
      </c>
      <c r="AQ6118" s="2" t="s">
        <v>3206</v>
      </c>
      <c r="AR6118" s="2" t="s">
        <v>3206</v>
      </c>
    </row>
    <row r="6119" customFormat="false" ht="12.75" hidden="false" customHeight="false" outlineLevel="0" collapsed="false">
      <c r="A6119" s="3" t="s">
        <v>35748</v>
      </c>
      <c r="B6119" s="1" t="s">
        <v>35749</v>
      </c>
      <c r="C6119" s="4" t="n">
        <f aca="false">IF(OR(T6119="SSES",T6119="VAR"),-COUNTIF(P$2:P$6715,R6119)+1,IF(T6119="ES",1,IF(OR(T6119="CL",T6119="OR",T6119="SBOR",T6119="SPFM",T6119="FM",T6119="SBFM",T6119="FO",T6119="GN",T6119="SSGN"),0)))</f>
        <v>1</v>
      </c>
      <c r="D6119" s="1" t="n">
        <v>6118</v>
      </c>
      <c r="E6119" s="1" t="s">
        <v>22635</v>
      </c>
      <c r="F6119" s="1"/>
      <c r="G6119" s="1" t="s">
        <v>22654</v>
      </c>
      <c r="H6119" s="1" t="s">
        <v>35029</v>
      </c>
      <c r="I6119" s="1" t="s">
        <v>35721</v>
      </c>
      <c r="J6119" s="1" t="s">
        <v>35742</v>
      </c>
      <c r="K6119" s="1" t="s">
        <v>35743</v>
      </c>
      <c r="L6119" s="1" t="s">
        <v>25254</v>
      </c>
      <c r="M6119" s="1" t="s">
        <v>25255</v>
      </c>
      <c r="N6119" s="1" t="s">
        <v>2732</v>
      </c>
      <c r="O6119" s="1" t="s">
        <v>25256</v>
      </c>
      <c r="P6119" s="1" t="n">
        <v>95965</v>
      </c>
      <c r="Q6119" s="1" t="n">
        <v>192099</v>
      </c>
      <c r="R6119" s="1" t="n">
        <v>192099</v>
      </c>
      <c r="S6119" s="1" t="n">
        <v>95965</v>
      </c>
      <c r="T6119" s="1" t="s">
        <v>69</v>
      </c>
      <c r="U6119" s="1" t="s">
        <v>25741</v>
      </c>
      <c r="V6119" s="1" t="s">
        <v>35750</v>
      </c>
      <c r="W6119" s="1" t="s">
        <v>35751</v>
      </c>
      <c r="X6119" s="1" t="s">
        <v>35750</v>
      </c>
      <c r="Y6119" s="1" t="s">
        <v>35752</v>
      </c>
      <c r="Z6119" s="1" t="n">
        <v>3</v>
      </c>
      <c r="AA6119" s="1" t="s">
        <v>173</v>
      </c>
      <c r="AB6119" s="1" t="s">
        <v>35753</v>
      </c>
    </row>
    <row r="6120" customFormat="false" ht="12.75" hidden="false" customHeight="false" outlineLevel="0" collapsed="false">
      <c r="A6120" s="3" t="s">
        <v>35754</v>
      </c>
      <c r="B6120" s="1" t="s">
        <v>35755</v>
      </c>
      <c r="C6120" s="4" t="n">
        <f aca="false">IF(OR(T6120="SSES",T6120="VAR"),-COUNTIF(P$2:P$6715,R6120)+1,IF(T6120="ES",1,IF(OR(T6120="CL",T6120="OR",T6120="SBOR",T6120="SPFM",T6120="FM",T6120="SBFM",T6120="FO",T6120="GN",T6120="SSGN"),0)))</f>
        <v>1</v>
      </c>
      <c r="D6120" s="1" t="n">
        <v>6119</v>
      </c>
      <c r="E6120" s="1" t="s">
        <v>22635</v>
      </c>
      <c r="F6120" s="1"/>
      <c r="G6120" s="1" t="s">
        <v>22654</v>
      </c>
      <c r="H6120" s="1" t="s">
        <v>35029</v>
      </c>
      <c r="I6120" s="1" t="s">
        <v>35721</v>
      </c>
      <c r="J6120" s="1" t="s">
        <v>35742</v>
      </c>
      <c r="K6120" s="1" t="s">
        <v>35743</v>
      </c>
      <c r="L6120" s="1" t="s">
        <v>25254</v>
      </c>
      <c r="M6120" s="1" t="s">
        <v>25255</v>
      </c>
      <c r="N6120" s="1" t="s">
        <v>2732</v>
      </c>
      <c r="O6120" s="1" t="s">
        <v>25256</v>
      </c>
      <c r="P6120" s="1" t="n">
        <v>95975</v>
      </c>
      <c r="Q6120" s="1" t="n">
        <v>192099</v>
      </c>
      <c r="R6120" s="1" t="n">
        <v>192099</v>
      </c>
      <c r="S6120" s="1" t="n">
        <v>95975</v>
      </c>
      <c r="T6120" s="1" t="s">
        <v>69</v>
      </c>
      <c r="U6120" s="1" t="s">
        <v>35756</v>
      </c>
      <c r="V6120" s="1" t="s">
        <v>35757</v>
      </c>
      <c r="W6120" s="1" t="s">
        <v>35758</v>
      </c>
      <c r="X6120" s="1" t="s">
        <v>35757</v>
      </c>
      <c r="Y6120" s="1" t="s">
        <v>35759</v>
      </c>
      <c r="Z6120" s="1" t="n">
        <v>3</v>
      </c>
      <c r="AA6120" s="1" t="s">
        <v>173</v>
      </c>
      <c r="AB6120" s="1" t="s">
        <v>35760</v>
      </c>
      <c r="AC6120" s="2" t="s">
        <v>66</v>
      </c>
      <c r="AD6120" s="2" t="s">
        <v>67</v>
      </c>
      <c r="AO6120" s="2" t="s">
        <v>3206</v>
      </c>
      <c r="AQ6120" s="2" t="s">
        <v>9018</v>
      </c>
      <c r="AR6120" s="2" t="s">
        <v>9018</v>
      </c>
    </row>
    <row r="6121" customFormat="false" ht="12.75" hidden="false" customHeight="false" outlineLevel="0" collapsed="false">
      <c r="A6121" s="3" t="s">
        <v>35761</v>
      </c>
      <c r="B6121" s="1" t="s">
        <v>35762</v>
      </c>
      <c r="C6121" s="4" t="n">
        <f aca="false">IF(OR(T6121="SSES",T6121="VAR"),-COUNTIF(P$2:P$6715,R6121)+1,IF(T6121="ES",1,IF(OR(T6121="CL",T6121="OR",T6121="SBOR",T6121="SPFM",T6121="FM",T6121="SBFM",T6121="FO",T6121="GN",T6121="SSGN"),0)))</f>
        <v>1</v>
      </c>
      <c r="D6121" s="1" t="n">
        <v>6120</v>
      </c>
      <c r="E6121" s="1" t="s">
        <v>22635</v>
      </c>
      <c r="F6121" s="1"/>
      <c r="G6121" s="1" t="s">
        <v>22654</v>
      </c>
      <c r="H6121" s="1" t="s">
        <v>35029</v>
      </c>
      <c r="I6121" s="1" t="s">
        <v>35721</v>
      </c>
      <c r="J6121" s="1" t="s">
        <v>35742</v>
      </c>
      <c r="K6121" s="1" t="s">
        <v>35743</v>
      </c>
      <c r="L6121" s="1" t="s">
        <v>25254</v>
      </c>
      <c r="M6121" s="1" t="s">
        <v>25255</v>
      </c>
      <c r="N6121" s="1" t="s">
        <v>2732</v>
      </c>
      <c r="O6121" s="1" t="s">
        <v>25256</v>
      </c>
      <c r="P6121" s="1" t="n">
        <v>127070</v>
      </c>
      <c r="Q6121" s="1" t="n">
        <v>198551</v>
      </c>
      <c r="R6121" s="1" t="n">
        <v>198551</v>
      </c>
      <c r="S6121" s="1" t="n">
        <v>127070</v>
      </c>
      <c r="T6121" s="1" t="s">
        <v>69</v>
      </c>
      <c r="U6121" s="1" t="s">
        <v>26041</v>
      </c>
      <c r="V6121" s="1" t="s">
        <v>35763</v>
      </c>
      <c r="W6121" s="1" t="s">
        <v>35764</v>
      </c>
      <c r="X6121" s="1" t="s">
        <v>35763</v>
      </c>
      <c r="Y6121" s="1" t="s">
        <v>35765</v>
      </c>
      <c r="Z6121" s="1" t="n">
        <v>3</v>
      </c>
      <c r="AA6121" s="1" t="s">
        <v>65</v>
      </c>
      <c r="AB6121" s="1" t="s">
        <v>35766</v>
      </c>
      <c r="AC6121" s="2" t="s">
        <v>66</v>
      </c>
      <c r="AD6121" s="2" t="s">
        <v>67</v>
      </c>
      <c r="AQ6121" s="2" t="s">
        <v>3206</v>
      </c>
      <c r="AR6121" s="2" t="s">
        <v>3206</v>
      </c>
    </row>
    <row r="6122" customFormat="false" ht="12.75" hidden="false" customHeight="false" outlineLevel="0" collapsed="false">
      <c r="A6122" s="3" t="s">
        <v>35767</v>
      </c>
      <c r="B6122" s="1" t="s">
        <v>35768</v>
      </c>
      <c r="C6122" s="4" t="n">
        <f aca="false">IF(OR(T6122="SSES",T6122="VAR"),-COUNTIF(P$2:P$6715,R6122)+1,IF(T6122="ES",1,IF(OR(T6122="CL",T6122="OR",T6122="SBOR",T6122="SPFM",T6122="FM",T6122="SBFM",T6122="FO",T6122="GN",T6122="SSGN"),0)))</f>
        <v>0</v>
      </c>
      <c r="D6122" s="1" t="n">
        <v>6121</v>
      </c>
      <c r="E6122" s="1" t="s">
        <v>22635</v>
      </c>
      <c r="F6122" s="1"/>
      <c r="G6122" s="1" t="s">
        <v>22654</v>
      </c>
      <c r="H6122" s="1" t="s">
        <v>35029</v>
      </c>
      <c r="I6122" s="1" t="s">
        <v>35721</v>
      </c>
      <c r="J6122" s="1" t="s">
        <v>35742</v>
      </c>
      <c r="K6122" s="1" t="s">
        <v>35769</v>
      </c>
      <c r="L6122" s="1" t="s">
        <v>25254</v>
      </c>
      <c r="M6122" s="1" t="s">
        <v>25255</v>
      </c>
      <c r="N6122" s="1" t="s">
        <v>2732</v>
      </c>
      <c r="O6122" s="1" t="s">
        <v>25256</v>
      </c>
      <c r="P6122" s="1" t="n">
        <v>192260</v>
      </c>
      <c r="Q6122" s="1" t="n">
        <v>888799</v>
      </c>
      <c r="R6122" s="1" t="n">
        <v>888802</v>
      </c>
      <c r="S6122" s="1" t="n">
        <v>192260</v>
      </c>
      <c r="T6122" s="1" t="s">
        <v>61</v>
      </c>
      <c r="U6122" s="1" t="s">
        <v>35770</v>
      </c>
      <c r="V6122" s="1" t="s">
        <v>35771</v>
      </c>
      <c r="W6122" s="1" t="s">
        <v>35772</v>
      </c>
      <c r="X6122" s="1" t="s">
        <v>35771</v>
      </c>
      <c r="Y6122" s="1" t="s">
        <v>35773</v>
      </c>
      <c r="Z6122" s="1" t="n">
        <v>3</v>
      </c>
      <c r="AA6122" s="1" t="s">
        <v>65</v>
      </c>
      <c r="AB6122" s="1"/>
    </row>
    <row r="6123" customFormat="false" ht="12.75" hidden="false" customHeight="false" outlineLevel="0" collapsed="false">
      <c r="A6123" s="3" t="s">
        <v>35774</v>
      </c>
      <c r="B6123" s="1" t="s">
        <v>35775</v>
      </c>
      <c r="C6123" s="4" t="n">
        <f aca="false">IF(OR(T6123="SSES",T6123="VAR"),-COUNTIF(P$2:P$6715,R6123)+1,IF(T6123="ES",1,IF(OR(T6123="CL",T6123="OR",T6123="SBOR",T6123="SPFM",T6123="FM",T6123="SBFM",T6123="FO",T6123="GN",T6123="SSGN"),0)))</f>
        <v>1</v>
      </c>
      <c r="D6123" s="1" t="n">
        <v>6122</v>
      </c>
      <c r="E6123" s="1" t="s">
        <v>22635</v>
      </c>
      <c r="F6123" s="1"/>
      <c r="G6123" s="1" t="s">
        <v>22654</v>
      </c>
      <c r="H6123" s="1" t="s">
        <v>35029</v>
      </c>
      <c r="I6123" s="1" t="s">
        <v>35721</v>
      </c>
      <c r="J6123" s="1" t="s">
        <v>35742</v>
      </c>
      <c r="K6123" s="1" t="s">
        <v>35769</v>
      </c>
      <c r="L6123" s="1" t="s">
        <v>25254</v>
      </c>
      <c r="M6123" s="1" t="s">
        <v>25255</v>
      </c>
      <c r="N6123" s="1" t="s">
        <v>2732</v>
      </c>
      <c r="O6123" s="1" t="s">
        <v>25256</v>
      </c>
      <c r="P6123" s="1" t="n">
        <v>96580</v>
      </c>
      <c r="Q6123" s="1" t="n">
        <v>192260</v>
      </c>
      <c r="R6123" s="1" t="n">
        <v>192260</v>
      </c>
      <c r="S6123" s="1" t="n">
        <v>96580</v>
      </c>
      <c r="T6123" s="1" t="s">
        <v>69</v>
      </c>
      <c r="U6123" s="1" t="s">
        <v>35776</v>
      </c>
      <c r="V6123" s="1" t="s">
        <v>35777</v>
      </c>
      <c r="W6123" s="1" t="s">
        <v>35778</v>
      </c>
      <c r="X6123" s="1" t="s">
        <v>35777</v>
      </c>
      <c r="Y6123" s="1"/>
      <c r="Z6123" s="1" t="n">
        <v>3</v>
      </c>
      <c r="AA6123" s="1" t="s">
        <v>65</v>
      </c>
      <c r="AB6123" s="1" t="s">
        <v>35779</v>
      </c>
    </row>
    <row r="6124" customFormat="false" ht="12.75" hidden="false" customHeight="false" outlineLevel="0" collapsed="false">
      <c r="A6124" s="3" t="s">
        <v>35780</v>
      </c>
      <c r="B6124" s="1" t="s">
        <v>35781</v>
      </c>
      <c r="C6124" s="4" t="n">
        <f aca="false">IF(OR(T6124="SSES",T6124="VAR"),-COUNTIF(P$2:P$6715,R6124)+1,IF(T6124="ES",1,IF(OR(T6124="CL",T6124="OR",T6124="SBOR",T6124="SPFM",T6124="FM",T6124="SBFM",T6124="FO",T6124="GN",T6124="SSGN"),0)))</f>
        <v>1</v>
      </c>
      <c r="D6124" s="1" t="n">
        <v>6123</v>
      </c>
      <c r="E6124" s="1" t="s">
        <v>22635</v>
      </c>
      <c r="F6124" s="1"/>
      <c r="G6124" s="1" t="s">
        <v>22654</v>
      </c>
      <c r="H6124" s="1" t="s">
        <v>35029</v>
      </c>
      <c r="I6124" s="1" t="s">
        <v>35721</v>
      </c>
      <c r="J6124" s="1" t="s">
        <v>35742</v>
      </c>
      <c r="K6124" s="1" t="s">
        <v>35769</v>
      </c>
      <c r="L6124" s="1" t="s">
        <v>25254</v>
      </c>
      <c r="M6124" s="1" t="s">
        <v>25255</v>
      </c>
      <c r="N6124" s="1" t="s">
        <v>2732</v>
      </c>
      <c r="O6124" s="1" t="s">
        <v>25256</v>
      </c>
      <c r="P6124" s="1" t="n">
        <v>96585</v>
      </c>
      <c r="Q6124" s="1" t="n">
        <v>192260</v>
      </c>
      <c r="R6124" s="1" t="n">
        <v>192260</v>
      </c>
      <c r="S6124" s="1" t="n">
        <v>96585</v>
      </c>
      <c r="T6124" s="1" t="s">
        <v>69</v>
      </c>
      <c r="U6124" s="1" t="s">
        <v>35782</v>
      </c>
      <c r="V6124" s="1" t="s">
        <v>35783</v>
      </c>
      <c r="W6124" s="1" t="s">
        <v>35784</v>
      </c>
      <c r="X6124" s="1" t="s">
        <v>35783</v>
      </c>
      <c r="Y6124" s="1" t="s">
        <v>35785</v>
      </c>
      <c r="Z6124" s="1" t="n">
        <v>3</v>
      </c>
      <c r="AA6124" s="1" t="s">
        <v>65</v>
      </c>
      <c r="AB6124" s="1" t="s">
        <v>35786</v>
      </c>
    </row>
    <row r="6125" customFormat="false" ht="12.75" hidden="false" customHeight="false" outlineLevel="0" collapsed="false">
      <c r="A6125" s="3" t="s">
        <v>35787</v>
      </c>
      <c r="B6125" s="1" t="s">
        <v>35788</v>
      </c>
      <c r="C6125" s="4" t="n">
        <f aca="false">IF(OR(T6125="SSES",T6125="VAR"),-COUNTIF(P$2:P$6715,R6125)+1,IF(T6125="ES",1,IF(OR(T6125="CL",T6125="OR",T6125="SBOR",T6125="SPFM",T6125="FM",T6125="SBFM",T6125="FO",T6125="GN",T6125="SSGN"),0)))</f>
        <v>1</v>
      </c>
      <c r="D6125" s="1" t="n">
        <v>6124</v>
      </c>
      <c r="E6125" s="1" t="s">
        <v>22635</v>
      </c>
      <c r="F6125" s="1"/>
      <c r="G6125" s="1" t="s">
        <v>22654</v>
      </c>
      <c r="H6125" s="1" t="s">
        <v>35029</v>
      </c>
      <c r="I6125" s="1" t="s">
        <v>35721</v>
      </c>
      <c r="J6125" s="1" t="s">
        <v>35742</v>
      </c>
      <c r="K6125" s="1" t="s">
        <v>35769</v>
      </c>
      <c r="L6125" s="1" t="s">
        <v>25254</v>
      </c>
      <c r="M6125" s="1" t="s">
        <v>25255</v>
      </c>
      <c r="N6125" s="1" t="s">
        <v>2732</v>
      </c>
      <c r="O6125" s="1" t="s">
        <v>25256</v>
      </c>
      <c r="P6125" s="1" t="n">
        <v>96613</v>
      </c>
      <c r="Q6125" s="1" t="n">
        <v>192260</v>
      </c>
      <c r="R6125" s="1" t="n">
        <v>192260</v>
      </c>
      <c r="S6125" s="1" t="n">
        <v>96613</v>
      </c>
      <c r="T6125" s="1" t="s">
        <v>69</v>
      </c>
      <c r="U6125" s="1" t="s">
        <v>35789</v>
      </c>
      <c r="V6125" s="1" t="s">
        <v>35790</v>
      </c>
      <c r="W6125" s="1" t="s">
        <v>35791</v>
      </c>
      <c r="X6125" s="1" t="s">
        <v>35790</v>
      </c>
      <c r="Y6125" s="1" t="s">
        <v>35792</v>
      </c>
      <c r="Z6125" s="1" t="n">
        <v>3</v>
      </c>
      <c r="AA6125" s="1" t="s">
        <v>65</v>
      </c>
      <c r="AB6125" s="1" t="s">
        <v>35793</v>
      </c>
      <c r="AC6125" s="2" t="s">
        <v>66</v>
      </c>
      <c r="AD6125" s="2" t="s">
        <v>67</v>
      </c>
      <c r="AQ6125" s="2" t="s">
        <v>3206</v>
      </c>
      <c r="AR6125" s="2" t="s">
        <v>5313</v>
      </c>
    </row>
    <row r="6126" customFormat="false" ht="12.75" hidden="false" customHeight="false" outlineLevel="0" collapsed="false">
      <c r="A6126" s="3" t="s">
        <v>35794</v>
      </c>
      <c r="B6126" s="1" t="s">
        <v>35795</v>
      </c>
      <c r="C6126" s="4" t="n">
        <f aca="false">IF(OR(T6126="SSES",T6126="VAR"),-COUNTIF(P$2:P$6715,R6126)+1,IF(T6126="ES",1,IF(OR(T6126="CL",T6126="OR",T6126="SBOR",T6126="SPFM",T6126="FM",T6126="SBFM",T6126="FO",T6126="GN",T6126="SSGN"),0)))</f>
        <v>1</v>
      </c>
      <c r="D6126" s="1" t="n">
        <v>6125</v>
      </c>
      <c r="E6126" s="1" t="s">
        <v>22635</v>
      </c>
      <c r="F6126" s="1"/>
      <c r="G6126" s="1" t="s">
        <v>22654</v>
      </c>
      <c r="H6126" s="1" t="s">
        <v>35029</v>
      </c>
      <c r="I6126" s="1" t="s">
        <v>35721</v>
      </c>
      <c r="J6126" s="1" t="s">
        <v>35742</v>
      </c>
      <c r="K6126" s="1" t="s">
        <v>35769</v>
      </c>
      <c r="L6126" s="1" t="s">
        <v>25254</v>
      </c>
      <c r="M6126" s="1" t="s">
        <v>25255</v>
      </c>
      <c r="N6126" s="1" t="s">
        <v>2732</v>
      </c>
      <c r="O6126" s="1" t="s">
        <v>25256</v>
      </c>
      <c r="P6126" s="1" t="n">
        <v>96624</v>
      </c>
      <c r="Q6126" s="1" t="n">
        <v>192260</v>
      </c>
      <c r="R6126" s="1" t="n">
        <v>192260</v>
      </c>
      <c r="S6126" s="1" t="n">
        <v>96624</v>
      </c>
      <c r="T6126" s="1" t="s">
        <v>69</v>
      </c>
      <c r="U6126" s="1" t="s">
        <v>35796</v>
      </c>
      <c r="V6126" s="1" t="s">
        <v>35797</v>
      </c>
      <c r="W6126" s="1" t="s">
        <v>35798</v>
      </c>
      <c r="X6126" s="1" t="s">
        <v>35797</v>
      </c>
      <c r="Y6126" s="1"/>
      <c r="Z6126" s="1" t="n">
        <v>3</v>
      </c>
      <c r="AA6126" s="1" t="s">
        <v>173</v>
      </c>
      <c r="AB6126" s="1" t="s">
        <v>35799</v>
      </c>
    </row>
    <row r="6127" customFormat="false" ht="12.75" hidden="false" customHeight="false" outlineLevel="0" collapsed="false">
      <c r="A6127" s="3" t="s">
        <v>35800</v>
      </c>
      <c r="B6127" s="1" t="s">
        <v>35801</v>
      </c>
      <c r="C6127" s="4" t="n">
        <f aca="false">IF(OR(T6127="SSES",T6127="VAR"),-COUNTIF(P$2:P$6715,R6127)+1,IF(T6127="ES",1,IF(OR(T6127="CL",T6127="OR",T6127="SBOR",T6127="SPFM",T6127="FM",T6127="SBFM",T6127="FO",T6127="GN",T6127="SSGN"),0)))</f>
        <v>1</v>
      </c>
      <c r="D6127" s="1" t="n">
        <v>6126</v>
      </c>
      <c r="E6127" s="1" t="s">
        <v>22635</v>
      </c>
      <c r="F6127" s="1"/>
      <c r="G6127" s="1" t="s">
        <v>22654</v>
      </c>
      <c r="H6127" s="1" t="s">
        <v>35029</v>
      </c>
      <c r="I6127" s="1" t="s">
        <v>35721</v>
      </c>
      <c r="J6127" s="1" t="s">
        <v>35742</v>
      </c>
      <c r="K6127" s="1" t="s">
        <v>35769</v>
      </c>
      <c r="L6127" s="1" t="s">
        <v>25254</v>
      </c>
      <c r="M6127" s="1" t="s">
        <v>25255</v>
      </c>
      <c r="N6127" s="1" t="s">
        <v>2732</v>
      </c>
      <c r="O6127" s="1" t="s">
        <v>25256</v>
      </c>
      <c r="P6127" s="1" t="n">
        <v>96628</v>
      </c>
      <c r="Q6127" s="1" t="n">
        <v>192260</v>
      </c>
      <c r="R6127" s="1" t="n">
        <v>192260</v>
      </c>
      <c r="S6127" s="1" t="n">
        <v>96628</v>
      </c>
      <c r="T6127" s="1" t="s">
        <v>69</v>
      </c>
      <c r="U6127" s="1" t="s">
        <v>35802</v>
      </c>
      <c r="V6127" s="1" t="s">
        <v>35803</v>
      </c>
      <c r="W6127" s="1" t="s">
        <v>35804</v>
      </c>
      <c r="X6127" s="1" t="s">
        <v>35803</v>
      </c>
      <c r="Y6127" s="1" t="s">
        <v>35805</v>
      </c>
      <c r="Z6127" s="1" t="n">
        <v>3</v>
      </c>
      <c r="AA6127" s="1" t="s">
        <v>65</v>
      </c>
      <c r="AB6127" s="1" t="s">
        <v>35806</v>
      </c>
      <c r="AC6127" s="2" t="s">
        <v>66</v>
      </c>
      <c r="AD6127" s="2" t="s">
        <v>67</v>
      </c>
      <c r="AQ6127" s="2" t="s">
        <v>3206</v>
      </c>
      <c r="AR6127" s="2" t="s">
        <v>5313</v>
      </c>
    </row>
    <row r="6128" customFormat="false" ht="12.75" hidden="false" customHeight="false" outlineLevel="0" collapsed="false">
      <c r="A6128" s="3" t="s">
        <v>35807</v>
      </c>
      <c r="B6128" s="1" t="s">
        <v>35808</v>
      </c>
      <c r="C6128" s="4" t="n">
        <f aca="false">IF(OR(T6128="SSES",T6128="VAR"),-COUNTIF(P$2:P$6715,R6128)+1,IF(T6128="ES",1,IF(OR(T6128="CL",T6128="OR",T6128="SBOR",T6128="SPFM",T6128="FM",T6128="SBFM",T6128="FO",T6128="GN",T6128="SSGN"),0)))</f>
        <v>1</v>
      </c>
      <c r="D6128" s="1" t="n">
        <v>6127</v>
      </c>
      <c r="E6128" s="1" t="s">
        <v>22635</v>
      </c>
      <c r="F6128" s="1"/>
      <c r="G6128" s="1" t="s">
        <v>22654</v>
      </c>
      <c r="H6128" s="1" t="s">
        <v>35029</v>
      </c>
      <c r="I6128" s="1" t="s">
        <v>35721</v>
      </c>
      <c r="J6128" s="1" t="s">
        <v>35742</v>
      </c>
      <c r="K6128" s="1" t="s">
        <v>35809</v>
      </c>
      <c r="L6128" s="1" t="s">
        <v>25254</v>
      </c>
      <c r="M6128" s="1" t="s">
        <v>25255</v>
      </c>
      <c r="N6128" s="1" t="s">
        <v>2732</v>
      </c>
      <c r="O6128" s="1" t="s">
        <v>25256</v>
      </c>
      <c r="P6128" s="1" t="n">
        <v>124719</v>
      </c>
      <c r="Q6128" s="1" t="n">
        <v>197891</v>
      </c>
      <c r="R6128" s="1" t="n">
        <v>1015855</v>
      </c>
      <c r="S6128" s="1" t="n">
        <v>124719</v>
      </c>
      <c r="T6128" s="1" t="s">
        <v>69</v>
      </c>
      <c r="U6128" s="1" t="s">
        <v>35408</v>
      </c>
      <c r="V6128" s="1" t="s">
        <v>35810</v>
      </c>
      <c r="W6128" s="1" t="s">
        <v>35811</v>
      </c>
      <c r="X6128" s="1" t="s">
        <v>35810</v>
      </c>
      <c r="Y6128" s="1" t="s">
        <v>35812</v>
      </c>
      <c r="Z6128" s="1" t="n">
        <v>3</v>
      </c>
      <c r="AA6128" s="1" t="s">
        <v>3770</v>
      </c>
      <c r="AB6128" s="1" t="s">
        <v>35813</v>
      </c>
      <c r="AC6128" s="2" t="s">
        <v>66</v>
      </c>
      <c r="AD6128" s="2" t="s">
        <v>67</v>
      </c>
      <c r="AQ6128" s="2" t="s">
        <v>9018</v>
      </c>
      <c r="AR6128" s="2" t="s">
        <v>9018</v>
      </c>
      <c r="AS6128" s="2" t="s">
        <v>3772</v>
      </c>
    </row>
    <row r="6129" customFormat="false" ht="12.75" hidden="false" customHeight="false" outlineLevel="0" collapsed="false">
      <c r="A6129" s="3" t="s">
        <v>35814</v>
      </c>
      <c r="B6129" s="1" t="s">
        <v>35815</v>
      </c>
      <c r="C6129" s="4" t="n">
        <f aca="false">IF(OR(T6129="SSES",T6129="VAR"),-COUNTIF(P$2:P$6715,R6129)+1,IF(T6129="ES",1,IF(OR(T6129="CL",T6129="OR",T6129="SBOR",T6129="SPFM",T6129="FM",T6129="SBFM",T6129="FO",T6129="GN",T6129="SSGN"),0)))</f>
        <v>1</v>
      </c>
      <c r="D6129" s="1" t="n">
        <v>6128</v>
      </c>
      <c r="E6129" s="1" t="s">
        <v>22635</v>
      </c>
      <c r="F6129" s="1"/>
      <c r="G6129" s="1" t="s">
        <v>22654</v>
      </c>
      <c r="H6129" s="1" t="s">
        <v>35029</v>
      </c>
      <c r="I6129" s="1" t="s">
        <v>35721</v>
      </c>
      <c r="J6129" s="1" t="s">
        <v>35742</v>
      </c>
      <c r="K6129" s="1" t="s">
        <v>35809</v>
      </c>
      <c r="L6129" s="1" t="s">
        <v>25254</v>
      </c>
      <c r="M6129" s="1" t="s">
        <v>25255</v>
      </c>
      <c r="N6129" s="1" t="s">
        <v>2732</v>
      </c>
      <c r="O6129" s="1" t="s">
        <v>25256</v>
      </c>
      <c r="P6129" s="1" t="n">
        <v>124730</v>
      </c>
      <c r="Q6129" s="1" t="n">
        <v>197891</v>
      </c>
      <c r="R6129" s="1" t="n">
        <v>1015889</v>
      </c>
      <c r="S6129" s="1" t="n">
        <v>124730</v>
      </c>
      <c r="T6129" s="1" t="s">
        <v>69</v>
      </c>
      <c r="U6129" s="1" t="s">
        <v>35816</v>
      </c>
      <c r="V6129" s="1" t="s">
        <v>35817</v>
      </c>
      <c r="W6129" s="1" t="s">
        <v>35818</v>
      </c>
      <c r="X6129" s="1" t="s">
        <v>35817</v>
      </c>
      <c r="Y6129" s="1"/>
      <c r="Z6129" s="1" t="n">
        <v>3</v>
      </c>
      <c r="AA6129" s="1" t="s">
        <v>173</v>
      </c>
      <c r="AB6129" s="1" t="s">
        <v>35819</v>
      </c>
    </row>
    <row r="6130" customFormat="false" ht="12.75" hidden="false" customHeight="false" outlineLevel="0" collapsed="false">
      <c r="A6130" s="3" t="s">
        <v>35820</v>
      </c>
      <c r="B6130" s="1" t="s">
        <v>35821</v>
      </c>
      <c r="C6130" s="4" t="n">
        <f aca="false">IF(OR(T6130="SSES",T6130="VAR"),-COUNTIF(P$2:P$6715,R6130)+1,IF(T6130="ES",1,IF(OR(T6130="CL",T6130="OR",T6130="SBOR",T6130="SPFM",T6130="FM",T6130="SBFM",T6130="FO",T6130="GN",T6130="SSGN"),0)))</f>
        <v>1</v>
      </c>
      <c r="D6130" s="1" t="n">
        <v>6129</v>
      </c>
      <c r="E6130" s="1" t="s">
        <v>22635</v>
      </c>
      <c r="F6130" s="1"/>
      <c r="G6130" s="1" t="s">
        <v>22654</v>
      </c>
      <c r="H6130" s="1" t="s">
        <v>35029</v>
      </c>
      <c r="I6130" s="1" t="s">
        <v>35721</v>
      </c>
      <c r="J6130" s="1" t="s">
        <v>35822</v>
      </c>
      <c r="K6130" s="1" t="s">
        <v>35823</v>
      </c>
      <c r="L6130" s="1" t="s">
        <v>25254</v>
      </c>
      <c r="M6130" s="1" t="s">
        <v>25255</v>
      </c>
      <c r="N6130" s="1" t="s">
        <v>2732</v>
      </c>
      <c r="O6130" s="1" t="s">
        <v>25256</v>
      </c>
      <c r="P6130" s="1" t="n">
        <v>92572</v>
      </c>
      <c r="Q6130" s="1" t="n">
        <v>191171</v>
      </c>
      <c r="R6130" s="1" t="n">
        <v>191171</v>
      </c>
      <c r="S6130" s="1" t="n">
        <v>92572</v>
      </c>
      <c r="T6130" s="1" t="s">
        <v>69</v>
      </c>
      <c r="U6130" s="1" t="s">
        <v>35824</v>
      </c>
      <c r="V6130" s="1" t="s">
        <v>35825</v>
      </c>
      <c r="W6130" s="1" t="s">
        <v>35826</v>
      </c>
      <c r="X6130" s="1" t="s">
        <v>35825</v>
      </c>
      <c r="Y6130" s="1" t="s">
        <v>35827</v>
      </c>
      <c r="Z6130" s="1" t="n">
        <v>3</v>
      </c>
      <c r="AA6130" s="1" t="s">
        <v>3770</v>
      </c>
      <c r="AB6130" s="1" t="s">
        <v>35828</v>
      </c>
      <c r="AC6130" s="2" t="s">
        <v>66</v>
      </c>
      <c r="AD6130" s="2" t="s">
        <v>67</v>
      </c>
      <c r="AQ6130" s="2" t="s">
        <v>9018</v>
      </c>
      <c r="AR6130" s="2" t="s">
        <v>9018</v>
      </c>
      <c r="AS6130" s="2" t="s">
        <v>3772</v>
      </c>
    </row>
    <row r="6131" customFormat="false" ht="12.75" hidden="false" customHeight="false" outlineLevel="0" collapsed="false">
      <c r="A6131" s="3" t="s">
        <v>35829</v>
      </c>
      <c r="B6131" s="1" t="s">
        <v>35830</v>
      </c>
      <c r="C6131" s="4" t="n">
        <f aca="false">IF(OR(T6131="SSES",T6131="VAR"),-COUNTIF(P$2:P$6715,R6131)+1,IF(T6131="ES",1,IF(OR(T6131="CL",T6131="OR",T6131="SBOR",T6131="SPFM",T6131="FM",T6131="SBFM",T6131="FO",T6131="GN",T6131="SSGN"),0)))</f>
        <v>1</v>
      </c>
      <c r="D6131" s="1" t="n">
        <v>6130</v>
      </c>
      <c r="E6131" s="1" t="s">
        <v>22635</v>
      </c>
      <c r="F6131" s="1"/>
      <c r="G6131" s="1" t="s">
        <v>22654</v>
      </c>
      <c r="H6131" s="1" t="s">
        <v>35029</v>
      </c>
      <c r="I6131" s="1" t="s">
        <v>35721</v>
      </c>
      <c r="J6131" s="1" t="s">
        <v>35822</v>
      </c>
      <c r="K6131" s="1" t="s">
        <v>35823</v>
      </c>
      <c r="L6131" s="1" t="s">
        <v>25254</v>
      </c>
      <c r="M6131" s="1" t="s">
        <v>25255</v>
      </c>
      <c r="N6131" s="1" t="s">
        <v>2732</v>
      </c>
      <c r="O6131" s="1" t="s">
        <v>25256</v>
      </c>
      <c r="P6131" s="1" t="n">
        <v>94402</v>
      </c>
      <c r="Q6131" s="1" t="n">
        <v>191543</v>
      </c>
      <c r="R6131" s="1" t="n">
        <v>191543</v>
      </c>
      <c r="S6131" s="1" t="n">
        <v>94402</v>
      </c>
      <c r="T6131" s="1" t="s">
        <v>69</v>
      </c>
      <c r="U6131" s="1" t="s">
        <v>16540</v>
      </c>
      <c r="V6131" s="1" t="s">
        <v>35831</v>
      </c>
      <c r="W6131" s="1" t="s">
        <v>35832</v>
      </c>
      <c r="X6131" s="1" t="s">
        <v>35831</v>
      </c>
      <c r="Y6131" s="1" t="s">
        <v>35833</v>
      </c>
      <c r="Z6131" s="1" t="n">
        <v>3</v>
      </c>
      <c r="AA6131" s="1" t="s">
        <v>65</v>
      </c>
      <c r="AB6131" s="1" t="s">
        <v>35834</v>
      </c>
      <c r="AC6131" s="2" t="s">
        <v>66</v>
      </c>
      <c r="AD6131" s="2" t="s">
        <v>67</v>
      </c>
      <c r="AQ6131" s="2" t="s">
        <v>3206</v>
      </c>
      <c r="AR6131" s="2" t="s">
        <v>3206</v>
      </c>
    </row>
    <row r="6132" customFormat="false" ht="12.75" hidden="false" customHeight="false" outlineLevel="0" collapsed="false">
      <c r="A6132" s="3" t="s">
        <v>35835</v>
      </c>
      <c r="B6132" s="1" t="s">
        <v>35836</v>
      </c>
      <c r="C6132" s="4" t="n">
        <f aca="false">IF(OR(T6132="SSES",T6132="VAR"),-COUNTIF(P$2:P$6715,R6132)+1,IF(T6132="ES",1,IF(OR(T6132="CL",T6132="OR",T6132="SBOR",T6132="SPFM",T6132="FM",T6132="SBFM",T6132="FO",T6132="GN",T6132="SSGN"),0)))</f>
        <v>1</v>
      </c>
      <c r="D6132" s="1" t="n">
        <v>6131</v>
      </c>
      <c r="E6132" s="1" t="s">
        <v>22635</v>
      </c>
      <c r="F6132" s="1"/>
      <c r="G6132" s="1" t="s">
        <v>22654</v>
      </c>
      <c r="H6132" s="1" t="s">
        <v>35029</v>
      </c>
      <c r="I6132" s="1" t="s">
        <v>35721</v>
      </c>
      <c r="J6132" s="1" t="s">
        <v>35837</v>
      </c>
      <c r="K6132" s="1" t="s">
        <v>35838</v>
      </c>
      <c r="L6132" s="1" t="s">
        <v>25254</v>
      </c>
      <c r="M6132" s="1" t="s">
        <v>25255</v>
      </c>
      <c r="N6132" s="1" t="s">
        <v>2732</v>
      </c>
      <c r="O6132" s="1" t="s">
        <v>25256</v>
      </c>
      <c r="P6132" s="1" t="n">
        <v>105400</v>
      </c>
      <c r="Q6132" s="1" t="n">
        <v>193919</v>
      </c>
      <c r="R6132" s="1" t="n">
        <v>193919</v>
      </c>
      <c r="S6132" s="1" t="n">
        <v>105400</v>
      </c>
      <c r="T6132" s="1" t="s">
        <v>69</v>
      </c>
      <c r="U6132" s="1" t="s">
        <v>35839</v>
      </c>
      <c r="V6132" s="1" t="s">
        <v>35840</v>
      </c>
      <c r="W6132" s="1" t="s">
        <v>35841</v>
      </c>
      <c r="X6132" s="1" t="s">
        <v>35840</v>
      </c>
      <c r="Y6132" s="1" t="s">
        <v>35842</v>
      </c>
      <c r="Z6132" s="1" t="n">
        <v>7</v>
      </c>
      <c r="AA6132" s="1" t="s">
        <v>65</v>
      </c>
      <c r="AB6132" s="1" t="s">
        <v>35843</v>
      </c>
      <c r="AC6132" s="2" t="s">
        <v>66</v>
      </c>
      <c r="AD6132" s="2" t="s">
        <v>67</v>
      </c>
      <c r="AO6132" s="2" t="s">
        <v>3206</v>
      </c>
      <c r="AP6132" s="2" t="s">
        <v>3206</v>
      </c>
      <c r="AQ6132" s="2" t="s">
        <v>3206</v>
      </c>
      <c r="AR6132" s="2" t="s">
        <v>3206</v>
      </c>
      <c r="AU6132" s="2" t="s">
        <v>25272</v>
      </c>
    </row>
    <row r="6133" customFormat="false" ht="12.75" hidden="false" customHeight="false" outlineLevel="0" collapsed="false">
      <c r="A6133" s="3" t="s">
        <v>35844</v>
      </c>
      <c r="B6133" s="1" t="s">
        <v>35845</v>
      </c>
      <c r="C6133" s="4" t="n">
        <f aca="false">IF(OR(T6133="SSES",T6133="VAR"),-COUNTIF(P$2:P$6715,R6133)+1,IF(T6133="ES",1,IF(OR(T6133="CL",T6133="OR",T6133="SBOR",T6133="SPFM",T6133="FM",T6133="SBFM",T6133="FO",T6133="GN",T6133="SSGN"),0)))</f>
        <v>1</v>
      </c>
      <c r="D6133" s="1" t="n">
        <v>6132</v>
      </c>
      <c r="E6133" s="1" t="s">
        <v>22635</v>
      </c>
      <c r="F6133" s="1"/>
      <c r="G6133" s="1" t="s">
        <v>22654</v>
      </c>
      <c r="H6133" s="1" t="s">
        <v>35029</v>
      </c>
      <c r="I6133" s="1" t="s">
        <v>35721</v>
      </c>
      <c r="J6133" s="1" t="s">
        <v>35846</v>
      </c>
      <c r="K6133" s="1" t="s">
        <v>35847</v>
      </c>
      <c r="L6133" s="1" t="s">
        <v>25254</v>
      </c>
      <c r="M6133" s="1" t="s">
        <v>25255</v>
      </c>
      <c r="N6133" s="1" t="s">
        <v>2732</v>
      </c>
      <c r="O6133" s="1" t="s">
        <v>25256</v>
      </c>
      <c r="P6133" s="1" t="n">
        <v>86167</v>
      </c>
      <c r="Q6133" s="1" t="n">
        <v>189976</v>
      </c>
      <c r="R6133" s="1" t="n">
        <v>189976</v>
      </c>
      <c r="S6133" s="1" t="n">
        <v>86167</v>
      </c>
      <c r="T6133" s="1" t="s">
        <v>69</v>
      </c>
      <c r="U6133" s="1" t="s">
        <v>35848</v>
      </c>
      <c r="V6133" s="1" t="s">
        <v>35849</v>
      </c>
      <c r="W6133" s="1" t="s">
        <v>35850</v>
      </c>
      <c r="X6133" s="1" t="s">
        <v>35849</v>
      </c>
      <c r="Y6133" s="1"/>
      <c r="Z6133" s="1" t="n">
        <v>3</v>
      </c>
      <c r="AA6133" s="1" t="s">
        <v>173</v>
      </c>
      <c r="AB6133" s="1" t="s">
        <v>35851</v>
      </c>
    </row>
    <row r="6134" customFormat="false" ht="12.75" hidden="false" customHeight="false" outlineLevel="0" collapsed="false">
      <c r="A6134" s="3" t="s">
        <v>35852</v>
      </c>
      <c r="B6134" s="1" t="s">
        <v>35853</v>
      </c>
      <c r="C6134" s="4" t="n">
        <f aca="false">IF(OR(T6134="SSES",T6134="VAR"),-COUNTIF(P$2:P$6715,R6134)+1,IF(T6134="ES",1,IF(OR(T6134="CL",T6134="OR",T6134="SBOR",T6134="SPFM",T6134="FM",T6134="SBFM",T6134="FO",T6134="GN",T6134="SSGN"),0)))</f>
        <v>1</v>
      </c>
      <c r="D6134" s="1" t="n">
        <v>6133</v>
      </c>
      <c r="E6134" s="1" t="s">
        <v>22635</v>
      </c>
      <c r="F6134" s="1"/>
      <c r="G6134" s="1" t="s">
        <v>22654</v>
      </c>
      <c r="H6134" s="1" t="s">
        <v>35029</v>
      </c>
      <c r="I6134" s="1" t="s">
        <v>35721</v>
      </c>
      <c r="J6134" s="1" t="s">
        <v>35846</v>
      </c>
      <c r="K6134" s="1" t="s">
        <v>35847</v>
      </c>
      <c r="L6134" s="1" t="s">
        <v>25254</v>
      </c>
      <c r="M6134" s="1" t="s">
        <v>25255</v>
      </c>
      <c r="N6134" s="1" t="s">
        <v>2732</v>
      </c>
      <c r="O6134" s="1" t="s">
        <v>25256</v>
      </c>
      <c r="P6134" s="1" t="n">
        <v>86169</v>
      </c>
      <c r="Q6134" s="1" t="n">
        <v>189976</v>
      </c>
      <c r="R6134" s="1" t="n">
        <v>189976</v>
      </c>
      <c r="S6134" s="1" t="n">
        <v>86169</v>
      </c>
      <c r="T6134" s="1" t="s">
        <v>69</v>
      </c>
      <c r="U6134" s="1" t="s">
        <v>35854</v>
      </c>
      <c r="V6134" s="1" t="s">
        <v>35855</v>
      </c>
      <c r="W6134" s="1" t="s">
        <v>35856</v>
      </c>
      <c r="X6134" s="1" t="s">
        <v>35855</v>
      </c>
      <c r="Y6134" s="1"/>
      <c r="Z6134" s="1" t="n">
        <v>3</v>
      </c>
      <c r="AA6134" s="1" t="s">
        <v>65</v>
      </c>
      <c r="AB6134" s="1" t="s">
        <v>35857</v>
      </c>
      <c r="AC6134" s="2" t="s">
        <v>66</v>
      </c>
      <c r="AD6134" s="2" t="s">
        <v>67</v>
      </c>
      <c r="AQ6134" s="2" t="s">
        <v>3206</v>
      </c>
      <c r="AR6134" s="2" t="s">
        <v>3206</v>
      </c>
    </row>
    <row r="6135" customFormat="false" ht="12.75" hidden="false" customHeight="false" outlineLevel="0" collapsed="false">
      <c r="A6135" s="3" t="s">
        <v>35858</v>
      </c>
      <c r="B6135" s="1" t="s">
        <v>35859</v>
      </c>
      <c r="C6135" s="4" t="n">
        <f aca="false">IF(OR(T6135="SSES",T6135="VAR"),-COUNTIF(P$2:P$6715,R6135)+1,IF(T6135="ES",1,IF(OR(T6135="CL",T6135="OR",T6135="SBOR",T6135="SPFM",T6135="FM",T6135="SBFM",T6135="FO",T6135="GN",T6135="SSGN"),0)))</f>
        <v>1</v>
      </c>
      <c r="D6135" s="1" t="n">
        <v>6134</v>
      </c>
      <c r="E6135" s="1" t="s">
        <v>22635</v>
      </c>
      <c r="F6135" s="1"/>
      <c r="G6135" s="1" t="s">
        <v>22654</v>
      </c>
      <c r="H6135" s="1" t="s">
        <v>35029</v>
      </c>
      <c r="I6135" s="1" t="s">
        <v>35721</v>
      </c>
      <c r="J6135" s="1" t="s">
        <v>35846</v>
      </c>
      <c r="K6135" s="1" t="s">
        <v>35847</v>
      </c>
      <c r="L6135" s="1" t="s">
        <v>25254</v>
      </c>
      <c r="M6135" s="1" t="s">
        <v>25255</v>
      </c>
      <c r="N6135" s="1" t="s">
        <v>2732</v>
      </c>
      <c r="O6135" s="1" t="s">
        <v>25256</v>
      </c>
      <c r="P6135" s="1" t="n">
        <v>124378</v>
      </c>
      <c r="Q6135" s="1" t="n">
        <v>197765</v>
      </c>
      <c r="R6135" s="1" t="n">
        <v>197765</v>
      </c>
      <c r="S6135" s="1" t="n">
        <v>124378</v>
      </c>
      <c r="T6135" s="1" t="s">
        <v>69</v>
      </c>
      <c r="U6135" s="1" t="s">
        <v>29873</v>
      </c>
      <c r="V6135" s="1" t="s">
        <v>35860</v>
      </c>
      <c r="W6135" s="1" t="s">
        <v>35861</v>
      </c>
      <c r="X6135" s="1" t="s">
        <v>35860</v>
      </c>
      <c r="Y6135" s="1" t="s">
        <v>35862</v>
      </c>
      <c r="Z6135" s="1" t="n">
        <v>3</v>
      </c>
      <c r="AA6135" s="1" t="s">
        <v>173</v>
      </c>
      <c r="AB6135" s="1" t="s">
        <v>35863</v>
      </c>
    </row>
    <row r="6136" customFormat="false" ht="12.75" hidden="false" customHeight="false" outlineLevel="0" collapsed="false">
      <c r="A6136" s="3" t="s">
        <v>35864</v>
      </c>
      <c r="B6136" s="1" t="s">
        <v>35865</v>
      </c>
      <c r="C6136" s="4" t="n">
        <f aca="false">IF(OR(T6136="SSES",T6136="VAR"),-COUNTIF(P$2:P$6715,R6136)+1,IF(T6136="ES",1,IF(OR(T6136="CL",T6136="OR",T6136="SBOR",T6136="SPFM",T6136="FM",T6136="SBFM",T6136="FO",T6136="GN",T6136="SSGN"),0)))</f>
        <v>1</v>
      </c>
      <c r="D6136" s="1" t="n">
        <v>6135</v>
      </c>
      <c r="E6136" s="1" t="s">
        <v>22635</v>
      </c>
      <c r="F6136" s="1"/>
      <c r="G6136" s="1" t="s">
        <v>22654</v>
      </c>
      <c r="H6136" s="1" t="s">
        <v>35029</v>
      </c>
      <c r="I6136" s="1" t="s">
        <v>35721</v>
      </c>
      <c r="J6136" s="1" t="s">
        <v>35846</v>
      </c>
      <c r="K6136" s="1" t="s">
        <v>35866</v>
      </c>
      <c r="L6136" s="1" t="s">
        <v>25254</v>
      </c>
      <c r="M6136" s="1" t="s">
        <v>25255</v>
      </c>
      <c r="N6136" s="1" t="s">
        <v>2732</v>
      </c>
      <c r="O6136" s="1" t="s">
        <v>25256</v>
      </c>
      <c r="P6136" s="1" t="n">
        <v>94995</v>
      </c>
      <c r="Q6136" s="1" t="n">
        <v>191778</v>
      </c>
      <c r="R6136" s="1" t="n">
        <v>191778</v>
      </c>
      <c r="S6136" s="1" t="n">
        <v>94995</v>
      </c>
      <c r="T6136" s="1" t="s">
        <v>69</v>
      </c>
      <c r="U6136" s="1" t="s">
        <v>29961</v>
      </c>
      <c r="V6136" s="1" t="s">
        <v>35867</v>
      </c>
      <c r="W6136" s="1" t="s">
        <v>35868</v>
      </c>
      <c r="X6136" s="1" t="s">
        <v>35867</v>
      </c>
      <c r="Y6136" s="1" t="s">
        <v>35869</v>
      </c>
      <c r="Z6136" s="1" t="n">
        <v>3</v>
      </c>
      <c r="AA6136" s="1" t="s">
        <v>65</v>
      </c>
      <c r="AB6136" s="1" t="s">
        <v>35870</v>
      </c>
      <c r="AC6136" s="2" t="s">
        <v>66</v>
      </c>
      <c r="AD6136" s="2" t="s">
        <v>67</v>
      </c>
      <c r="AQ6136" s="2" t="s">
        <v>3206</v>
      </c>
      <c r="AR6136" s="2" t="s">
        <v>3206</v>
      </c>
    </row>
    <row r="6137" customFormat="false" ht="12.75" hidden="false" customHeight="false" outlineLevel="0" collapsed="false">
      <c r="A6137" s="3" t="s">
        <v>35871</v>
      </c>
      <c r="B6137" s="1" t="s">
        <v>35872</v>
      </c>
      <c r="C6137" s="4" t="n">
        <f aca="false">IF(OR(T6137="SSES",T6137="VAR"),-COUNTIF(P$2:P$6715,R6137)+1,IF(T6137="ES",1,IF(OR(T6137="CL",T6137="OR",T6137="SBOR",T6137="SPFM",T6137="FM",T6137="SBFM",T6137="FO",T6137="GN",T6137="SSGN"),0)))</f>
        <v>0</v>
      </c>
      <c r="D6137" s="1" t="n">
        <v>6136</v>
      </c>
      <c r="E6137" s="1" t="s">
        <v>22635</v>
      </c>
      <c r="F6137" s="1"/>
      <c r="G6137" s="1" t="s">
        <v>22654</v>
      </c>
      <c r="H6137" s="1" t="s">
        <v>35029</v>
      </c>
      <c r="I6137" s="1" t="s">
        <v>35721</v>
      </c>
      <c r="J6137" s="1" t="s">
        <v>35846</v>
      </c>
      <c r="K6137" s="1" t="s">
        <v>35866</v>
      </c>
      <c r="L6137" s="1" t="s">
        <v>25254</v>
      </c>
      <c r="M6137" s="1" t="s">
        <v>25255</v>
      </c>
      <c r="N6137" s="1" t="s">
        <v>2732</v>
      </c>
      <c r="O6137" s="1" t="s">
        <v>25256</v>
      </c>
      <c r="P6137" s="1" t="n">
        <v>192027</v>
      </c>
      <c r="Q6137" s="1" t="n">
        <v>888755</v>
      </c>
      <c r="R6137" s="1" t="n">
        <v>888758</v>
      </c>
      <c r="S6137" s="1" t="n">
        <v>192027</v>
      </c>
      <c r="T6137" s="1" t="s">
        <v>61</v>
      </c>
      <c r="U6137" s="1" t="s">
        <v>35873</v>
      </c>
      <c r="V6137" s="1" t="s">
        <v>35874</v>
      </c>
      <c r="W6137" s="1" t="s">
        <v>35875</v>
      </c>
      <c r="X6137" s="1" t="s">
        <v>35874</v>
      </c>
      <c r="Y6137" s="1" t="s">
        <v>35876</v>
      </c>
      <c r="Z6137" s="1" t="n">
        <v>3</v>
      </c>
      <c r="AA6137" s="1" t="s">
        <v>65</v>
      </c>
      <c r="AB6137" s="1"/>
    </row>
    <row r="6138" customFormat="false" ht="12.75" hidden="false" customHeight="false" outlineLevel="0" collapsed="false">
      <c r="A6138" s="3" t="s">
        <v>35877</v>
      </c>
      <c r="B6138" s="1" t="s">
        <v>35878</v>
      </c>
      <c r="C6138" s="4" t="n">
        <f aca="false">IF(OR(T6138="SSES",T6138="VAR"),-COUNTIF(P$2:P$6715,R6138)+1,IF(T6138="ES",1,IF(OR(T6138="CL",T6138="OR",T6138="SBOR",T6138="SPFM",T6138="FM",T6138="SBFM",T6138="FO",T6138="GN",T6138="SSGN"),0)))</f>
        <v>1</v>
      </c>
      <c r="D6138" s="1" t="n">
        <v>6137</v>
      </c>
      <c r="E6138" s="1" t="s">
        <v>22635</v>
      </c>
      <c r="F6138" s="1"/>
      <c r="G6138" s="1" t="s">
        <v>22654</v>
      </c>
      <c r="H6138" s="1" t="s">
        <v>35029</v>
      </c>
      <c r="I6138" s="1" t="s">
        <v>35721</v>
      </c>
      <c r="J6138" s="1" t="s">
        <v>35846</v>
      </c>
      <c r="K6138" s="1" t="s">
        <v>35866</v>
      </c>
      <c r="L6138" s="1" t="s">
        <v>25254</v>
      </c>
      <c r="M6138" s="1" t="s">
        <v>25255</v>
      </c>
      <c r="N6138" s="1" t="s">
        <v>2732</v>
      </c>
      <c r="O6138" s="1" t="s">
        <v>25256</v>
      </c>
      <c r="P6138" s="1" t="n">
        <v>95669</v>
      </c>
      <c r="Q6138" s="1" t="n">
        <v>192027</v>
      </c>
      <c r="R6138" s="1" t="n">
        <v>192027</v>
      </c>
      <c r="S6138" s="1" t="n">
        <v>95669</v>
      </c>
      <c r="T6138" s="1" t="s">
        <v>69</v>
      </c>
      <c r="U6138" s="1" t="s">
        <v>35879</v>
      </c>
      <c r="V6138" s="1" t="s">
        <v>35880</v>
      </c>
      <c r="W6138" s="1" t="s">
        <v>35881</v>
      </c>
      <c r="X6138" s="1" t="s">
        <v>35880</v>
      </c>
      <c r="Y6138" s="1" t="s">
        <v>35882</v>
      </c>
      <c r="Z6138" s="1" t="n">
        <v>8</v>
      </c>
      <c r="AA6138" s="1" t="s">
        <v>173</v>
      </c>
      <c r="AB6138" s="1" t="s">
        <v>35883</v>
      </c>
    </row>
    <row r="6139" customFormat="false" ht="12.75" hidden="false" customHeight="false" outlineLevel="0" collapsed="false">
      <c r="A6139" s="3" t="s">
        <v>35884</v>
      </c>
      <c r="B6139" s="1" t="s">
        <v>35885</v>
      </c>
      <c r="C6139" s="4" t="n">
        <f aca="false">IF(OR(T6139="SSES",T6139="VAR"),-COUNTIF(P$2:P$6715,R6139)+1,IF(T6139="ES",1,IF(OR(T6139="CL",T6139="OR",T6139="SBOR",T6139="SPFM",T6139="FM",T6139="SBFM",T6139="FO",T6139="GN",T6139="SSGN"),0)))</f>
        <v>1</v>
      </c>
      <c r="D6139" s="1" t="n">
        <v>6138</v>
      </c>
      <c r="E6139" s="1" t="s">
        <v>22635</v>
      </c>
      <c r="F6139" s="1"/>
      <c r="G6139" s="1" t="s">
        <v>22654</v>
      </c>
      <c r="H6139" s="1" t="s">
        <v>35029</v>
      </c>
      <c r="I6139" s="1" t="s">
        <v>35721</v>
      </c>
      <c r="J6139" s="1" t="s">
        <v>35846</v>
      </c>
      <c r="K6139" s="1" t="s">
        <v>35866</v>
      </c>
      <c r="L6139" s="1" t="s">
        <v>25254</v>
      </c>
      <c r="M6139" s="1" t="s">
        <v>25255</v>
      </c>
      <c r="N6139" s="1" t="s">
        <v>2732</v>
      </c>
      <c r="O6139" s="1" t="s">
        <v>25256</v>
      </c>
      <c r="P6139" s="1" t="n">
        <v>95671</v>
      </c>
      <c r="Q6139" s="1" t="n">
        <v>192027</v>
      </c>
      <c r="R6139" s="1" t="n">
        <v>192027</v>
      </c>
      <c r="S6139" s="1" t="n">
        <v>95671</v>
      </c>
      <c r="T6139" s="1" t="s">
        <v>69</v>
      </c>
      <c r="U6139" s="1" t="s">
        <v>35802</v>
      </c>
      <c r="V6139" s="1" t="s">
        <v>35886</v>
      </c>
      <c r="W6139" s="1" t="s">
        <v>35887</v>
      </c>
      <c r="X6139" s="1" t="s">
        <v>35886</v>
      </c>
      <c r="Y6139" s="1" t="s">
        <v>35888</v>
      </c>
      <c r="Z6139" s="1" t="n">
        <v>3</v>
      </c>
      <c r="AA6139" s="1" t="s">
        <v>65</v>
      </c>
      <c r="AB6139" s="1" t="s">
        <v>35889</v>
      </c>
      <c r="AC6139" s="2" t="s">
        <v>66</v>
      </c>
      <c r="AD6139" s="2" t="s">
        <v>67</v>
      </c>
      <c r="AO6139" s="2" t="s">
        <v>3206</v>
      </c>
      <c r="AQ6139" s="2" t="s">
        <v>3206</v>
      </c>
      <c r="AR6139" s="2" t="s">
        <v>12061</v>
      </c>
    </row>
    <row r="6140" customFormat="false" ht="12.75" hidden="false" customHeight="false" outlineLevel="0" collapsed="false">
      <c r="A6140" s="3" t="s">
        <v>35890</v>
      </c>
      <c r="B6140" s="1" t="s">
        <v>35891</v>
      </c>
      <c r="C6140" s="4" t="n">
        <f aca="false">IF(OR(T6140="SSES",T6140="VAR"),-COUNTIF(P$2:P$6715,R6140)+1,IF(T6140="ES",1,IF(OR(T6140="CL",T6140="OR",T6140="SBOR",T6140="SPFM",T6140="FM",T6140="SBFM",T6140="FO",T6140="GN",T6140="SSGN"),0)))</f>
        <v>1</v>
      </c>
      <c r="D6140" s="1" t="n">
        <v>6139</v>
      </c>
      <c r="E6140" s="1" t="s">
        <v>22635</v>
      </c>
      <c r="F6140" s="1"/>
      <c r="G6140" s="1" t="s">
        <v>22654</v>
      </c>
      <c r="H6140" s="1" t="s">
        <v>35029</v>
      </c>
      <c r="I6140" s="1" t="s">
        <v>35721</v>
      </c>
      <c r="J6140" s="1" t="s">
        <v>35846</v>
      </c>
      <c r="K6140" s="1" t="s">
        <v>35866</v>
      </c>
      <c r="L6140" s="1" t="s">
        <v>25254</v>
      </c>
      <c r="M6140" s="1" t="s">
        <v>25255</v>
      </c>
      <c r="N6140" s="1" t="s">
        <v>2732</v>
      </c>
      <c r="O6140" s="1" t="s">
        <v>25256</v>
      </c>
      <c r="P6140" s="1" t="n">
        <v>112100</v>
      </c>
      <c r="Q6140" s="1" t="n">
        <v>195724</v>
      </c>
      <c r="R6140" s="1" t="n">
        <v>888907</v>
      </c>
      <c r="S6140" s="1" t="n">
        <v>112100</v>
      </c>
      <c r="T6140" s="1" t="s">
        <v>69</v>
      </c>
      <c r="U6140" s="1" t="s">
        <v>35892</v>
      </c>
      <c r="V6140" s="1" t="s">
        <v>35893</v>
      </c>
      <c r="W6140" s="1" t="s">
        <v>35894</v>
      </c>
      <c r="X6140" s="1" t="s">
        <v>35893</v>
      </c>
      <c r="Y6140" s="1"/>
      <c r="Z6140" s="1" t="n">
        <v>3</v>
      </c>
      <c r="AA6140" s="1" t="s">
        <v>173</v>
      </c>
      <c r="AB6140" s="1" t="s">
        <v>35895</v>
      </c>
    </row>
    <row r="6141" customFormat="false" ht="12.75" hidden="false" customHeight="false" outlineLevel="0" collapsed="false">
      <c r="A6141" s="3" t="s">
        <v>35896</v>
      </c>
      <c r="B6141" s="1" t="s">
        <v>35897</v>
      </c>
      <c r="C6141" s="4" t="n">
        <f aca="false">IF(OR(T6141="SSES",T6141="VAR"),-COUNTIF(P$2:P$6715,R6141)+1,IF(T6141="ES",1,IF(OR(T6141="CL",T6141="OR",T6141="SBOR",T6141="SPFM",T6141="FM",T6141="SBFM",T6141="FO",T6141="GN",T6141="SSGN"),0)))</f>
        <v>1</v>
      </c>
      <c r="D6141" s="1" t="n">
        <v>6140</v>
      </c>
      <c r="E6141" s="1" t="s">
        <v>22635</v>
      </c>
      <c r="F6141" s="1"/>
      <c r="G6141" s="1" t="s">
        <v>22654</v>
      </c>
      <c r="H6141" s="1" t="s">
        <v>35029</v>
      </c>
      <c r="I6141" s="1" t="s">
        <v>35721</v>
      </c>
      <c r="J6141" s="1" t="s">
        <v>35846</v>
      </c>
      <c r="K6141" s="1" t="s">
        <v>35866</v>
      </c>
      <c r="L6141" s="1" t="s">
        <v>25254</v>
      </c>
      <c r="M6141" s="1" t="s">
        <v>25255</v>
      </c>
      <c r="N6141" s="1" t="s">
        <v>2732</v>
      </c>
      <c r="O6141" s="1" t="s">
        <v>25256</v>
      </c>
      <c r="P6141" s="1" t="n">
        <v>112111</v>
      </c>
      <c r="Q6141" s="1" t="n">
        <v>195724</v>
      </c>
      <c r="R6141" s="1" t="n">
        <v>888907</v>
      </c>
      <c r="S6141" s="1" t="n">
        <v>112111</v>
      </c>
      <c r="T6141" s="1" t="s">
        <v>69</v>
      </c>
      <c r="U6141" s="1" t="s">
        <v>16929</v>
      </c>
      <c r="V6141" s="1" t="s">
        <v>35898</v>
      </c>
      <c r="W6141" s="1" t="s">
        <v>35899</v>
      </c>
      <c r="X6141" s="1" t="s">
        <v>35898</v>
      </c>
      <c r="Y6141" s="1" t="s">
        <v>35900</v>
      </c>
      <c r="Z6141" s="1" t="n">
        <v>3</v>
      </c>
      <c r="AA6141" s="1" t="s">
        <v>173</v>
      </c>
      <c r="AB6141" s="1" t="s">
        <v>35901</v>
      </c>
      <c r="AC6141" s="2" t="s">
        <v>66</v>
      </c>
      <c r="AD6141" s="2" t="s">
        <v>67</v>
      </c>
      <c r="AQ6141" s="2" t="s">
        <v>9018</v>
      </c>
      <c r="AR6141" s="2" t="s">
        <v>9018</v>
      </c>
    </row>
    <row r="6142" customFormat="false" ht="12.75" hidden="false" customHeight="false" outlineLevel="0" collapsed="false">
      <c r="A6142" s="3" t="s">
        <v>35902</v>
      </c>
      <c r="B6142" s="1" t="s">
        <v>35903</v>
      </c>
      <c r="C6142" s="4" t="n">
        <f aca="false">IF(OR(T6142="SSES",T6142="VAR"),-COUNTIF(P$2:P$6715,R6142)+1,IF(T6142="ES",1,IF(OR(T6142="CL",T6142="OR",T6142="SBOR",T6142="SPFM",T6142="FM",T6142="SBFM",T6142="FO",T6142="GN",T6142="SSGN"),0)))</f>
        <v>1</v>
      </c>
      <c r="D6142" s="1" t="n">
        <v>6141</v>
      </c>
      <c r="E6142" s="1" t="s">
        <v>22635</v>
      </c>
      <c r="F6142" s="1"/>
      <c r="G6142" s="1" t="s">
        <v>22654</v>
      </c>
      <c r="H6142" s="1" t="s">
        <v>35029</v>
      </c>
      <c r="I6142" s="1" t="s">
        <v>35721</v>
      </c>
      <c r="J6142" s="1" t="s">
        <v>35846</v>
      </c>
      <c r="K6142" s="1" t="s">
        <v>35866</v>
      </c>
      <c r="L6142" s="1" t="s">
        <v>25254</v>
      </c>
      <c r="M6142" s="1" t="s">
        <v>25255</v>
      </c>
      <c r="N6142" s="1" t="s">
        <v>2732</v>
      </c>
      <c r="O6142" s="1" t="s">
        <v>25256</v>
      </c>
      <c r="P6142" s="1" t="n">
        <v>112130</v>
      </c>
      <c r="Q6142" s="1" t="n">
        <v>195724</v>
      </c>
      <c r="R6142" s="1" t="n">
        <v>888911</v>
      </c>
      <c r="S6142" s="1" t="n">
        <v>112130</v>
      </c>
      <c r="T6142" s="1" t="s">
        <v>69</v>
      </c>
      <c r="U6142" s="1" t="s">
        <v>25331</v>
      </c>
      <c r="V6142" s="1" t="s">
        <v>35904</v>
      </c>
      <c r="W6142" s="1" t="s">
        <v>35905</v>
      </c>
      <c r="X6142" s="1" t="s">
        <v>35904</v>
      </c>
      <c r="Y6142" s="1" t="s">
        <v>35906</v>
      </c>
      <c r="Z6142" s="1" t="n">
        <v>3</v>
      </c>
      <c r="AA6142" s="1" t="s">
        <v>173</v>
      </c>
      <c r="AB6142" s="1" t="s">
        <v>35907</v>
      </c>
      <c r="AC6142" s="2" t="s">
        <v>66</v>
      </c>
      <c r="AD6142" s="2" t="s">
        <v>67</v>
      </c>
      <c r="AQ6142" s="2" t="s">
        <v>9018</v>
      </c>
      <c r="AR6142" s="2" t="s">
        <v>9018</v>
      </c>
    </row>
    <row r="6143" customFormat="false" ht="12.75" hidden="false" customHeight="false" outlineLevel="0" collapsed="false">
      <c r="A6143" s="3" t="s">
        <v>35908</v>
      </c>
      <c r="B6143" s="1" t="s">
        <v>35909</v>
      </c>
      <c r="C6143" s="4" t="n">
        <f aca="false">IF(OR(T6143="SSES",T6143="VAR"),-COUNTIF(P$2:P$6715,R6143)+1,IF(T6143="ES",1,IF(OR(T6143="CL",T6143="OR",T6143="SBOR",T6143="SPFM",T6143="FM",T6143="SBFM",T6143="FO",T6143="GN",T6143="SSGN"),0)))</f>
        <v>1</v>
      </c>
      <c r="D6143" s="1" t="n">
        <v>6142</v>
      </c>
      <c r="E6143" s="1" t="s">
        <v>22635</v>
      </c>
      <c r="F6143" s="1"/>
      <c r="G6143" s="1" t="s">
        <v>22654</v>
      </c>
      <c r="H6143" s="1" t="s">
        <v>35029</v>
      </c>
      <c r="I6143" s="1" t="s">
        <v>35721</v>
      </c>
      <c r="J6143" s="1" t="s">
        <v>35846</v>
      </c>
      <c r="K6143" s="1" t="s">
        <v>35866</v>
      </c>
      <c r="L6143" s="1" t="s">
        <v>25254</v>
      </c>
      <c r="M6143" s="1" t="s">
        <v>25255</v>
      </c>
      <c r="N6143" s="1" t="s">
        <v>2732</v>
      </c>
      <c r="O6143" s="1" t="s">
        <v>25256</v>
      </c>
      <c r="P6143" s="1" t="n">
        <v>112195</v>
      </c>
      <c r="Q6143" s="1" t="n">
        <v>195724</v>
      </c>
      <c r="R6143" s="1" t="n">
        <v>888907</v>
      </c>
      <c r="S6143" s="1" t="n">
        <v>112195</v>
      </c>
      <c r="T6143" s="1" t="s">
        <v>69</v>
      </c>
      <c r="U6143" s="1" t="s">
        <v>16929</v>
      </c>
      <c r="V6143" s="1" t="s">
        <v>35910</v>
      </c>
      <c r="W6143" s="1" t="s">
        <v>35911</v>
      </c>
      <c r="X6143" s="1" t="s">
        <v>35910</v>
      </c>
      <c r="Y6143" s="1" t="s">
        <v>35912</v>
      </c>
      <c r="Z6143" s="1" t="n">
        <v>3</v>
      </c>
      <c r="AA6143" s="1" t="s">
        <v>173</v>
      </c>
      <c r="AB6143" s="1" t="s">
        <v>35913</v>
      </c>
    </row>
    <row r="6144" customFormat="false" ht="12.75" hidden="false" customHeight="false" outlineLevel="0" collapsed="false">
      <c r="A6144" s="3" t="s">
        <v>35914</v>
      </c>
      <c r="B6144" s="1" t="s">
        <v>35915</v>
      </c>
      <c r="C6144" s="4" t="n">
        <f aca="false">IF(OR(T6144="SSES",T6144="VAR"),-COUNTIF(P$2:P$6715,R6144)+1,IF(T6144="ES",1,IF(OR(T6144="CL",T6144="OR",T6144="SBOR",T6144="SPFM",T6144="FM",T6144="SBFM",T6144="FO",T6144="GN",T6144="SSGN"),0)))</f>
        <v>1</v>
      </c>
      <c r="D6144" s="1" t="n">
        <v>6143</v>
      </c>
      <c r="E6144" s="1" t="s">
        <v>22635</v>
      </c>
      <c r="F6144" s="1"/>
      <c r="G6144" s="1" t="s">
        <v>22654</v>
      </c>
      <c r="H6144" s="1" t="s">
        <v>35029</v>
      </c>
      <c r="I6144" s="1" t="s">
        <v>35721</v>
      </c>
      <c r="J6144" s="1" t="s">
        <v>35846</v>
      </c>
      <c r="K6144" s="1" t="s">
        <v>35866</v>
      </c>
      <c r="L6144" s="1" t="s">
        <v>25254</v>
      </c>
      <c r="M6144" s="1" t="s">
        <v>25255</v>
      </c>
      <c r="N6144" s="1" t="s">
        <v>2732</v>
      </c>
      <c r="O6144" s="1" t="s">
        <v>25256</v>
      </c>
      <c r="P6144" s="1" t="n">
        <v>141058</v>
      </c>
      <c r="Q6144" s="1" t="n">
        <v>123122</v>
      </c>
      <c r="R6144" s="1" t="n">
        <v>123122</v>
      </c>
      <c r="S6144" s="1" t="n">
        <v>141058</v>
      </c>
      <c r="T6144" s="1" t="s">
        <v>1467</v>
      </c>
      <c r="U6144" s="1" t="s">
        <v>35916</v>
      </c>
      <c r="V6144" s="1" t="s">
        <v>35917</v>
      </c>
      <c r="W6144" s="1" t="s">
        <v>35918</v>
      </c>
      <c r="X6144" s="1" t="s">
        <v>35917</v>
      </c>
      <c r="Y6144" s="1"/>
      <c r="Z6144" s="1" t="n">
        <v>3</v>
      </c>
      <c r="AA6144" s="1" t="s">
        <v>173</v>
      </c>
      <c r="AB6144" s="1" t="s">
        <v>35919</v>
      </c>
      <c r="AC6144" s="2" t="s">
        <v>66</v>
      </c>
      <c r="AD6144" s="2" t="s">
        <v>67</v>
      </c>
      <c r="AQ6144" s="2" t="s">
        <v>3206</v>
      </c>
      <c r="AR6144" s="2" t="s">
        <v>9018</v>
      </c>
    </row>
    <row r="6145" customFormat="false" ht="12.75" hidden="false" customHeight="false" outlineLevel="0" collapsed="false">
      <c r="A6145" s="3" t="s">
        <v>35920</v>
      </c>
      <c r="B6145" s="1" t="s">
        <v>35921</v>
      </c>
      <c r="C6145" s="4" t="n">
        <f aca="false">IF(OR(T6145="SSES",T6145="VAR"),-COUNTIF(P$2:P$6715,R6145)+1,IF(T6145="ES",1,IF(OR(T6145="CL",T6145="OR",T6145="SBOR",T6145="SPFM",T6145="FM",T6145="SBFM",T6145="FO",T6145="GN",T6145="SSGN"),0)))</f>
        <v>1</v>
      </c>
      <c r="D6145" s="1" t="n">
        <v>6144</v>
      </c>
      <c r="E6145" s="1" t="s">
        <v>22635</v>
      </c>
      <c r="F6145" s="1"/>
      <c r="G6145" s="1" t="s">
        <v>22654</v>
      </c>
      <c r="H6145" s="1" t="s">
        <v>35029</v>
      </c>
      <c r="I6145" s="1" t="s">
        <v>35721</v>
      </c>
      <c r="J6145" s="1" t="s">
        <v>35846</v>
      </c>
      <c r="K6145" s="1" t="s">
        <v>35866</v>
      </c>
      <c r="L6145" s="1" t="s">
        <v>25254</v>
      </c>
      <c r="M6145" s="1" t="s">
        <v>25255</v>
      </c>
      <c r="N6145" s="1" t="s">
        <v>2732</v>
      </c>
      <c r="O6145" s="1" t="s">
        <v>25256</v>
      </c>
      <c r="P6145" s="1" t="n">
        <v>718292</v>
      </c>
      <c r="Q6145" s="1" t="n">
        <v>123122</v>
      </c>
      <c r="R6145" s="1" t="n">
        <v>123122</v>
      </c>
      <c r="S6145" s="1" t="n">
        <v>718292</v>
      </c>
      <c r="T6145" s="1" t="s">
        <v>1467</v>
      </c>
      <c r="U6145" s="1" t="s">
        <v>35922</v>
      </c>
      <c r="V6145" s="1" t="s">
        <v>35923</v>
      </c>
      <c r="W6145" s="1" t="s">
        <v>35924</v>
      </c>
      <c r="X6145" s="1" t="s">
        <v>35923</v>
      </c>
      <c r="Y6145" s="1" t="s">
        <v>35925</v>
      </c>
      <c r="Z6145" s="1" t="n">
        <v>3</v>
      </c>
      <c r="AA6145" s="1" t="s">
        <v>173</v>
      </c>
      <c r="AB6145" s="1" t="s">
        <v>35926</v>
      </c>
      <c r="AC6145" s="2" t="s">
        <v>66</v>
      </c>
      <c r="AD6145" s="2" t="s">
        <v>67</v>
      </c>
      <c r="AQ6145" s="2" t="s">
        <v>3206</v>
      </c>
    </row>
    <row r="6146" customFormat="false" ht="12.75" hidden="false" customHeight="false" outlineLevel="0" collapsed="false">
      <c r="A6146" s="3" t="s">
        <v>35927</v>
      </c>
      <c r="B6146" s="1" t="s">
        <v>35928</v>
      </c>
      <c r="C6146" s="4" t="n">
        <f aca="false">IF(OR(T6146="SSES",T6146="VAR"),-COUNTIF(P$2:P$6715,R6146)+1,IF(T6146="ES",1,IF(OR(T6146="CL",T6146="OR",T6146="SBOR",T6146="SPFM",T6146="FM",T6146="SBFM",T6146="FO",T6146="GN",T6146="SSGN"),0)))</f>
        <v>1</v>
      </c>
      <c r="D6146" s="1" t="n">
        <v>6145</v>
      </c>
      <c r="E6146" s="1" t="s">
        <v>22635</v>
      </c>
      <c r="F6146" s="1"/>
      <c r="G6146" s="1" t="s">
        <v>22654</v>
      </c>
      <c r="H6146" s="1" t="s">
        <v>35029</v>
      </c>
      <c r="I6146" s="1" t="s">
        <v>35721</v>
      </c>
      <c r="J6146" s="1" t="s">
        <v>35846</v>
      </c>
      <c r="K6146" s="1" t="s">
        <v>35866</v>
      </c>
      <c r="L6146" s="1" t="s">
        <v>25254</v>
      </c>
      <c r="M6146" s="1" t="s">
        <v>25255</v>
      </c>
      <c r="N6146" s="1" t="s">
        <v>2732</v>
      </c>
      <c r="O6146" s="1" t="s">
        <v>25256</v>
      </c>
      <c r="P6146" s="1" t="n">
        <v>123141</v>
      </c>
      <c r="Q6146" s="1" t="n">
        <v>197624</v>
      </c>
      <c r="R6146" s="1" t="n">
        <v>197624</v>
      </c>
      <c r="S6146" s="1" t="n">
        <v>123141</v>
      </c>
      <c r="T6146" s="1" t="s">
        <v>69</v>
      </c>
      <c r="U6146" s="1" t="s">
        <v>35929</v>
      </c>
      <c r="V6146" s="1" t="s">
        <v>35930</v>
      </c>
      <c r="W6146" s="1" t="s">
        <v>35931</v>
      </c>
      <c r="X6146" s="1" t="s">
        <v>35930</v>
      </c>
      <c r="Y6146" s="1" t="s">
        <v>35932</v>
      </c>
      <c r="Z6146" s="1" t="n">
        <v>3</v>
      </c>
      <c r="AA6146" s="1" t="s">
        <v>65</v>
      </c>
      <c r="AB6146" s="1" t="s">
        <v>35933</v>
      </c>
      <c r="AC6146" s="2" t="s">
        <v>66</v>
      </c>
      <c r="AD6146" s="2" t="s">
        <v>67</v>
      </c>
      <c r="AQ6146" s="2" t="s">
        <v>3206</v>
      </c>
      <c r="AR6146" s="2" t="s">
        <v>3206</v>
      </c>
    </row>
    <row r="6147" customFormat="false" ht="12.75" hidden="false" customHeight="false" outlineLevel="0" collapsed="false">
      <c r="A6147" s="3" t="s">
        <v>35934</v>
      </c>
      <c r="B6147" s="1" t="s">
        <v>35935</v>
      </c>
      <c r="C6147" s="4" t="n">
        <f aca="false">IF(OR(T6147="SSES",T6147="VAR"),-COUNTIF(P$2:P$6715,R6147)+1,IF(T6147="ES",1,IF(OR(T6147="CL",T6147="OR",T6147="SBOR",T6147="SPFM",T6147="FM",T6147="SBFM",T6147="FO",T6147="GN",T6147="SSGN"),0)))</f>
        <v>1</v>
      </c>
      <c r="D6147" s="1" t="n">
        <v>6146</v>
      </c>
      <c r="E6147" s="1" t="s">
        <v>22635</v>
      </c>
      <c r="F6147" s="1"/>
      <c r="G6147" s="1" t="s">
        <v>22654</v>
      </c>
      <c r="H6147" s="1" t="s">
        <v>35029</v>
      </c>
      <c r="I6147" s="1" t="s">
        <v>35721</v>
      </c>
      <c r="J6147" s="1" t="s">
        <v>35846</v>
      </c>
      <c r="K6147" s="1" t="s">
        <v>35866</v>
      </c>
      <c r="L6147" s="1" t="s">
        <v>25254</v>
      </c>
      <c r="M6147" s="1" t="s">
        <v>25255</v>
      </c>
      <c r="N6147" s="1" t="s">
        <v>2732</v>
      </c>
      <c r="O6147" s="1" t="s">
        <v>25256</v>
      </c>
      <c r="P6147" s="1" t="n">
        <v>123154</v>
      </c>
      <c r="Q6147" s="1" t="n">
        <v>197624</v>
      </c>
      <c r="R6147" s="1" t="n">
        <v>197624</v>
      </c>
      <c r="S6147" s="1" t="n">
        <v>123154</v>
      </c>
      <c r="T6147" s="1" t="s">
        <v>69</v>
      </c>
      <c r="U6147" s="1" t="s">
        <v>35802</v>
      </c>
      <c r="V6147" s="1" t="s">
        <v>35936</v>
      </c>
      <c r="W6147" s="1" t="s">
        <v>35937</v>
      </c>
      <c r="X6147" s="1" t="s">
        <v>35936</v>
      </c>
      <c r="Y6147" s="1" t="s">
        <v>35938</v>
      </c>
      <c r="Z6147" s="1" t="n">
        <v>3</v>
      </c>
      <c r="AA6147" s="1" t="s">
        <v>65</v>
      </c>
      <c r="AB6147" s="1" t="s">
        <v>35939</v>
      </c>
      <c r="AC6147" s="2" t="s">
        <v>66</v>
      </c>
      <c r="AD6147" s="2" t="s">
        <v>67</v>
      </c>
      <c r="AQ6147" s="2" t="s">
        <v>3206</v>
      </c>
      <c r="AR6147" s="2" t="s">
        <v>3206</v>
      </c>
    </row>
    <row r="6148" customFormat="false" ht="12.75" hidden="false" customHeight="false" outlineLevel="0" collapsed="false">
      <c r="A6148" s="3" t="s">
        <v>35940</v>
      </c>
      <c r="B6148" s="1" t="s">
        <v>35941</v>
      </c>
      <c r="C6148" s="4" t="n">
        <f aca="false">IF(OR(T6148="SSES",T6148="VAR"),-COUNTIF(P$2:P$6715,R6148)+1,IF(T6148="ES",1,IF(OR(T6148="CL",T6148="OR",T6148="SBOR",T6148="SPFM",T6148="FM",T6148="SBFM",T6148="FO",T6148="GN",T6148="SSGN"),0)))</f>
        <v>1</v>
      </c>
      <c r="D6148" s="1" t="n">
        <v>6147</v>
      </c>
      <c r="E6148" s="1" t="s">
        <v>22635</v>
      </c>
      <c r="F6148" s="1"/>
      <c r="G6148" s="1" t="s">
        <v>22654</v>
      </c>
      <c r="H6148" s="1" t="s">
        <v>35029</v>
      </c>
      <c r="I6148" s="1" t="s">
        <v>35721</v>
      </c>
      <c r="J6148" s="1" t="s">
        <v>35942</v>
      </c>
      <c r="K6148" s="1" t="s">
        <v>35943</v>
      </c>
      <c r="L6148" s="1" t="s">
        <v>25254</v>
      </c>
      <c r="M6148" s="1" t="s">
        <v>25255</v>
      </c>
      <c r="N6148" s="1" t="s">
        <v>2732</v>
      </c>
      <c r="O6148" s="1" t="s">
        <v>25256</v>
      </c>
      <c r="P6148" s="1" t="n">
        <v>86262</v>
      </c>
      <c r="Q6148" s="1" t="n">
        <v>190021</v>
      </c>
      <c r="R6148" s="1" t="n">
        <v>190021</v>
      </c>
      <c r="S6148" s="1" t="n">
        <v>86262</v>
      </c>
      <c r="T6148" s="1" t="s">
        <v>69</v>
      </c>
      <c r="U6148" s="1" t="s">
        <v>35802</v>
      </c>
      <c r="V6148" s="1" t="s">
        <v>35944</v>
      </c>
      <c r="W6148" s="1" t="s">
        <v>35945</v>
      </c>
      <c r="X6148" s="1" t="s">
        <v>35944</v>
      </c>
      <c r="Y6148" s="1" t="s">
        <v>35946</v>
      </c>
      <c r="Z6148" s="1" t="n">
        <v>3</v>
      </c>
      <c r="AA6148" s="1" t="s">
        <v>65</v>
      </c>
      <c r="AB6148" s="1" t="s">
        <v>35947</v>
      </c>
      <c r="AC6148" s="2" t="s">
        <v>66</v>
      </c>
      <c r="AD6148" s="2" t="s">
        <v>67</v>
      </c>
      <c r="AQ6148" s="2" t="s">
        <v>3206</v>
      </c>
      <c r="AR6148" s="2" t="s">
        <v>3206</v>
      </c>
    </row>
    <row r="6149" customFormat="false" ht="12.75" hidden="false" customHeight="false" outlineLevel="0" collapsed="false">
      <c r="A6149" s="3" t="s">
        <v>35948</v>
      </c>
      <c r="B6149" s="1" t="s">
        <v>35949</v>
      </c>
      <c r="C6149" s="4" t="n">
        <f aca="false">IF(OR(T6149="SSES",T6149="VAR"),-COUNTIF(P$2:P$6715,R6149)+1,IF(T6149="ES",1,IF(OR(T6149="CL",T6149="OR",T6149="SBOR",T6149="SPFM",T6149="FM",T6149="SBFM",T6149="FO",T6149="GN",T6149="SSGN"),0)))</f>
        <v>1</v>
      </c>
      <c r="D6149" s="1" t="n">
        <v>6148</v>
      </c>
      <c r="E6149" s="1" t="s">
        <v>22635</v>
      </c>
      <c r="F6149" s="1"/>
      <c r="G6149" s="1" t="s">
        <v>22654</v>
      </c>
      <c r="H6149" s="1" t="s">
        <v>35029</v>
      </c>
      <c r="I6149" s="1" t="s">
        <v>35721</v>
      </c>
      <c r="J6149" s="1" t="s">
        <v>35942</v>
      </c>
      <c r="K6149" s="1" t="s">
        <v>35943</v>
      </c>
      <c r="L6149" s="1" t="s">
        <v>25254</v>
      </c>
      <c r="M6149" s="1" t="s">
        <v>25255</v>
      </c>
      <c r="N6149" s="1" t="s">
        <v>2732</v>
      </c>
      <c r="O6149" s="1" t="s">
        <v>25256</v>
      </c>
      <c r="P6149" s="1" t="n">
        <v>86288</v>
      </c>
      <c r="Q6149" s="1" t="n">
        <v>190021</v>
      </c>
      <c r="R6149" s="1" t="n">
        <v>190021</v>
      </c>
      <c r="S6149" s="1" t="n">
        <v>86288</v>
      </c>
      <c r="T6149" s="1" t="s">
        <v>69</v>
      </c>
      <c r="U6149" s="1" t="s">
        <v>35424</v>
      </c>
      <c r="V6149" s="1" t="s">
        <v>35950</v>
      </c>
      <c r="W6149" s="1" t="s">
        <v>35951</v>
      </c>
      <c r="X6149" s="1" t="s">
        <v>35950</v>
      </c>
      <c r="Y6149" s="1"/>
      <c r="Z6149" s="1" t="n">
        <v>3</v>
      </c>
      <c r="AA6149" s="1" t="s">
        <v>65</v>
      </c>
      <c r="AB6149" s="1" t="s">
        <v>35952</v>
      </c>
      <c r="AC6149" s="2" t="s">
        <v>66</v>
      </c>
      <c r="AD6149" s="2" t="s">
        <v>67</v>
      </c>
      <c r="AQ6149" s="2" t="s">
        <v>3206</v>
      </c>
    </row>
    <row r="6150" customFormat="false" ht="12.75" hidden="false" customHeight="false" outlineLevel="0" collapsed="false">
      <c r="A6150" s="3" t="s">
        <v>35953</v>
      </c>
      <c r="B6150" s="1" t="s">
        <v>35954</v>
      </c>
      <c r="C6150" s="4" t="n">
        <f aca="false">IF(OR(T6150="SSES",T6150="VAR"),-COUNTIF(P$2:P$6715,R6150)+1,IF(T6150="ES",1,IF(OR(T6150="CL",T6150="OR",T6150="SBOR",T6150="SPFM",T6150="FM",T6150="SBFM",T6150="FO",T6150="GN",T6150="SSGN"),0)))</f>
        <v>1</v>
      </c>
      <c r="D6150" s="1" t="n">
        <v>6149</v>
      </c>
      <c r="E6150" s="1" t="s">
        <v>22635</v>
      </c>
      <c r="F6150" s="1"/>
      <c r="G6150" s="1" t="s">
        <v>22654</v>
      </c>
      <c r="H6150" s="1" t="s">
        <v>35029</v>
      </c>
      <c r="I6150" s="1" t="s">
        <v>35721</v>
      </c>
      <c r="J6150" s="1" t="s">
        <v>35942</v>
      </c>
      <c r="K6150" s="1" t="s">
        <v>35943</v>
      </c>
      <c r="L6150" s="1" t="s">
        <v>25254</v>
      </c>
      <c r="M6150" s="1" t="s">
        <v>25255</v>
      </c>
      <c r="N6150" s="1" t="s">
        <v>2732</v>
      </c>
      <c r="O6150" s="1" t="s">
        <v>25256</v>
      </c>
      <c r="P6150" s="1" t="n">
        <v>86289</v>
      </c>
      <c r="Q6150" s="1" t="n">
        <v>190021</v>
      </c>
      <c r="R6150" s="1" t="n">
        <v>190021</v>
      </c>
      <c r="S6150" s="1" t="n">
        <v>86289</v>
      </c>
      <c r="T6150" s="1" t="s">
        <v>69</v>
      </c>
      <c r="U6150" s="1" t="s">
        <v>35802</v>
      </c>
      <c r="V6150" s="1" t="s">
        <v>35955</v>
      </c>
      <c r="W6150" s="1" t="s">
        <v>35956</v>
      </c>
      <c r="X6150" s="1" t="s">
        <v>35955</v>
      </c>
      <c r="Y6150" s="1" t="s">
        <v>35957</v>
      </c>
      <c r="Z6150" s="1" t="n">
        <v>3</v>
      </c>
      <c r="AA6150" s="1" t="s">
        <v>65</v>
      </c>
      <c r="AB6150" s="1" t="s">
        <v>35958</v>
      </c>
    </row>
    <row r="6151" customFormat="false" ht="12.75" hidden="false" customHeight="false" outlineLevel="0" collapsed="false">
      <c r="A6151" s="3" t="s">
        <v>35959</v>
      </c>
      <c r="B6151" s="1" t="s">
        <v>35960</v>
      </c>
      <c r="C6151" s="4" t="n">
        <f aca="false">IF(OR(T6151="SSES",T6151="VAR"),-COUNTIF(P$2:P$6715,R6151)+1,IF(T6151="ES",1,IF(OR(T6151="CL",T6151="OR",T6151="SBOR",T6151="SPFM",T6151="FM",T6151="SBFM",T6151="FO",T6151="GN",T6151="SSGN"),0)))</f>
        <v>1</v>
      </c>
      <c r="D6151" s="1" t="n">
        <v>6150</v>
      </c>
      <c r="E6151" s="1" t="s">
        <v>22635</v>
      </c>
      <c r="F6151" s="1"/>
      <c r="G6151" s="1" t="s">
        <v>22654</v>
      </c>
      <c r="H6151" s="1" t="s">
        <v>35029</v>
      </c>
      <c r="I6151" s="1" t="s">
        <v>35721</v>
      </c>
      <c r="J6151" s="1" t="s">
        <v>35942</v>
      </c>
      <c r="K6151" s="1" t="s">
        <v>35943</v>
      </c>
      <c r="L6151" s="1" t="s">
        <v>25254</v>
      </c>
      <c r="M6151" s="1" t="s">
        <v>25255</v>
      </c>
      <c r="N6151" s="1" t="s">
        <v>2732</v>
      </c>
      <c r="O6151" s="1" t="s">
        <v>25256</v>
      </c>
      <c r="P6151" s="1" t="n">
        <v>86301</v>
      </c>
      <c r="Q6151" s="1" t="n">
        <v>190021</v>
      </c>
      <c r="R6151" s="1" t="n">
        <v>190021</v>
      </c>
      <c r="S6151" s="1" t="n">
        <v>86301</v>
      </c>
      <c r="T6151" s="1" t="s">
        <v>69</v>
      </c>
      <c r="U6151" s="1" t="s">
        <v>35961</v>
      </c>
      <c r="V6151" s="1" t="s">
        <v>35962</v>
      </c>
      <c r="W6151" s="1" t="s">
        <v>35963</v>
      </c>
      <c r="X6151" s="1" t="s">
        <v>35962</v>
      </c>
      <c r="Y6151" s="1" t="s">
        <v>35964</v>
      </c>
      <c r="Z6151" s="1" t="n">
        <v>3</v>
      </c>
      <c r="AA6151" s="1" t="s">
        <v>65</v>
      </c>
      <c r="AB6151" s="1" t="s">
        <v>35965</v>
      </c>
      <c r="AC6151" s="2" t="s">
        <v>66</v>
      </c>
      <c r="AD6151" s="2" t="s">
        <v>67</v>
      </c>
      <c r="AQ6151" s="2" t="s">
        <v>3206</v>
      </c>
      <c r="AR6151" s="2" t="s">
        <v>3206</v>
      </c>
    </row>
    <row r="6152" customFormat="false" ht="12.75" hidden="false" customHeight="false" outlineLevel="0" collapsed="false">
      <c r="A6152" s="3" t="s">
        <v>35966</v>
      </c>
      <c r="B6152" s="1" t="s">
        <v>35967</v>
      </c>
      <c r="C6152" s="4" t="n">
        <f aca="false">IF(OR(T6152="SSES",T6152="VAR"),-COUNTIF(P$2:P$6715,R6152)+1,IF(T6152="ES",1,IF(OR(T6152="CL",T6152="OR",T6152="SBOR",T6152="SPFM",T6152="FM",T6152="SBFM",T6152="FO",T6152="GN",T6152="SSGN"),0)))</f>
        <v>1</v>
      </c>
      <c r="D6152" s="1" t="n">
        <v>6151</v>
      </c>
      <c r="E6152" s="1" t="s">
        <v>22635</v>
      </c>
      <c r="F6152" s="1"/>
      <c r="G6152" s="1" t="s">
        <v>22654</v>
      </c>
      <c r="H6152" s="1" t="s">
        <v>35029</v>
      </c>
      <c r="I6152" s="1" t="s">
        <v>35721</v>
      </c>
      <c r="J6152" s="1" t="s">
        <v>35942</v>
      </c>
      <c r="K6152" s="1" t="s">
        <v>35943</v>
      </c>
      <c r="L6152" s="1" t="s">
        <v>25254</v>
      </c>
      <c r="M6152" s="1" t="s">
        <v>25255</v>
      </c>
      <c r="N6152" s="1" t="s">
        <v>2732</v>
      </c>
      <c r="O6152" s="1" t="s">
        <v>25256</v>
      </c>
      <c r="P6152" s="1" t="n">
        <v>86305</v>
      </c>
      <c r="Q6152" s="1" t="n">
        <v>190021</v>
      </c>
      <c r="R6152" s="1" t="n">
        <v>190021</v>
      </c>
      <c r="S6152" s="1" t="n">
        <v>86305</v>
      </c>
      <c r="T6152" s="1" t="s">
        <v>69</v>
      </c>
      <c r="U6152" s="1" t="s">
        <v>35968</v>
      </c>
      <c r="V6152" s="1" t="s">
        <v>35969</v>
      </c>
      <c r="W6152" s="1" t="s">
        <v>35970</v>
      </c>
      <c r="X6152" s="1" t="s">
        <v>35969</v>
      </c>
      <c r="Y6152" s="1" t="s">
        <v>35971</v>
      </c>
      <c r="Z6152" s="1" t="n">
        <v>3</v>
      </c>
      <c r="AA6152" s="1" t="s">
        <v>65</v>
      </c>
      <c r="AB6152" s="1" t="s">
        <v>35972</v>
      </c>
      <c r="AC6152" s="2" t="s">
        <v>66</v>
      </c>
      <c r="AD6152" s="2" t="s">
        <v>67</v>
      </c>
      <c r="AQ6152" s="2" t="s">
        <v>3206</v>
      </c>
    </row>
    <row r="6153" customFormat="false" ht="12.75" hidden="false" customHeight="false" outlineLevel="0" collapsed="false">
      <c r="A6153" s="3" t="s">
        <v>35973</v>
      </c>
      <c r="B6153" s="1" t="s">
        <v>35974</v>
      </c>
      <c r="C6153" s="4" t="n">
        <f aca="false">IF(OR(T6153="SSES",T6153="VAR"),-COUNTIF(P$2:P$6715,R6153)+1,IF(T6153="ES",1,IF(OR(T6153="CL",T6153="OR",T6153="SBOR",T6153="SPFM",T6153="FM",T6153="SBFM",T6153="FO",T6153="GN",T6153="SSGN"),0)))</f>
        <v>1</v>
      </c>
      <c r="D6153" s="1" t="n">
        <v>6152</v>
      </c>
      <c r="E6153" s="1" t="s">
        <v>22635</v>
      </c>
      <c r="F6153" s="1"/>
      <c r="G6153" s="1" t="s">
        <v>22654</v>
      </c>
      <c r="H6153" s="1" t="s">
        <v>35029</v>
      </c>
      <c r="I6153" s="1" t="s">
        <v>35721</v>
      </c>
      <c r="J6153" s="1" t="s">
        <v>35942</v>
      </c>
      <c r="K6153" s="1" t="s">
        <v>35975</v>
      </c>
      <c r="L6153" s="1" t="s">
        <v>25254</v>
      </c>
      <c r="M6153" s="1" t="s">
        <v>25255</v>
      </c>
      <c r="N6153" s="1" t="s">
        <v>2732</v>
      </c>
      <c r="O6153" s="1" t="s">
        <v>25256</v>
      </c>
      <c r="P6153" s="1" t="n">
        <v>82750</v>
      </c>
      <c r="Q6153" s="1" t="n">
        <v>715586</v>
      </c>
      <c r="R6153" s="1" t="n">
        <v>715586</v>
      </c>
      <c r="S6153" s="1" t="n">
        <v>82750</v>
      </c>
      <c r="T6153" s="1" t="s">
        <v>69</v>
      </c>
      <c r="U6153" s="1" t="s">
        <v>35976</v>
      </c>
      <c r="V6153" s="1" t="s">
        <v>35977</v>
      </c>
      <c r="W6153" s="1" t="s">
        <v>35978</v>
      </c>
      <c r="X6153" s="1" t="s">
        <v>35977</v>
      </c>
      <c r="Y6153" s="1" t="s">
        <v>35979</v>
      </c>
      <c r="Z6153" s="1" t="n">
        <v>3</v>
      </c>
      <c r="AA6153" s="1" t="s">
        <v>65</v>
      </c>
      <c r="AB6153" s="1" t="s">
        <v>35980</v>
      </c>
    </row>
    <row r="6154" customFormat="false" ht="12.75" hidden="false" customHeight="false" outlineLevel="0" collapsed="false">
      <c r="A6154" s="3" t="s">
        <v>35981</v>
      </c>
      <c r="B6154" s="1" t="s">
        <v>35982</v>
      </c>
      <c r="C6154" s="4" t="n">
        <f aca="false">IF(OR(T6154="SSES",T6154="VAR"),-COUNTIF(P$2:P$6715,R6154)+1,IF(T6154="ES",1,IF(OR(T6154="CL",T6154="OR",T6154="SBOR",T6154="SPFM",T6154="FM",T6154="SBFM",T6154="FO",T6154="GN",T6154="SSGN"),0)))</f>
        <v>1</v>
      </c>
      <c r="D6154" s="1" t="n">
        <v>6153</v>
      </c>
      <c r="E6154" s="1" t="s">
        <v>22635</v>
      </c>
      <c r="F6154" s="1"/>
      <c r="G6154" s="1" t="s">
        <v>22654</v>
      </c>
      <c r="H6154" s="1" t="s">
        <v>35029</v>
      </c>
      <c r="I6154" s="1" t="s">
        <v>35721</v>
      </c>
      <c r="J6154" s="1" t="s">
        <v>35942</v>
      </c>
      <c r="K6154" s="1" t="s">
        <v>35975</v>
      </c>
      <c r="L6154" s="1" t="s">
        <v>25254</v>
      </c>
      <c r="M6154" s="1" t="s">
        <v>25255</v>
      </c>
      <c r="N6154" s="1" t="s">
        <v>2732</v>
      </c>
      <c r="O6154" s="1" t="s">
        <v>25256</v>
      </c>
      <c r="P6154" s="1" t="n">
        <v>82753</v>
      </c>
      <c r="Q6154" s="1" t="n">
        <v>715586</v>
      </c>
      <c r="R6154" s="1" t="n">
        <v>715586</v>
      </c>
      <c r="S6154" s="1" t="n">
        <v>82753</v>
      </c>
      <c r="T6154" s="1" t="s">
        <v>69</v>
      </c>
      <c r="U6154" s="1" t="s">
        <v>35983</v>
      </c>
      <c r="V6154" s="1" t="s">
        <v>35984</v>
      </c>
      <c r="W6154" s="1" t="s">
        <v>35985</v>
      </c>
      <c r="X6154" s="1" t="s">
        <v>35984</v>
      </c>
      <c r="Y6154" s="1" t="s">
        <v>35986</v>
      </c>
      <c r="Z6154" s="1" t="n">
        <v>3</v>
      </c>
      <c r="AA6154" s="1" t="s">
        <v>65</v>
      </c>
      <c r="AB6154" s="1" t="s">
        <v>35987</v>
      </c>
      <c r="AC6154" s="2" t="s">
        <v>66</v>
      </c>
      <c r="AD6154" s="2" t="s">
        <v>67</v>
      </c>
      <c r="AQ6154" s="2" t="s">
        <v>3206</v>
      </c>
    </row>
    <row r="6155" customFormat="false" ht="12.75" hidden="false" customHeight="false" outlineLevel="0" collapsed="false">
      <c r="A6155" s="3" t="s">
        <v>35988</v>
      </c>
      <c r="B6155" s="1" t="s">
        <v>35989</v>
      </c>
      <c r="C6155" s="4" t="n">
        <f aca="false">IF(OR(T6155="SSES",T6155="VAR"),-COUNTIF(P$2:P$6715,R6155)+1,IF(T6155="ES",1,IF(OR(T6155="CL",T6155="OR",T6155="SBOR",T6155="SPFM",T6155="FM",T6155="SBFM",T6155="FO",T6155="GN",T6155="SSGN"),0)))</f>
        <v>1</v>
      </c>
      <c r="D6155" s="1" t="n">
        <v>6154</v>
      </c>
      <c r="E6155" s="1" t="s">
        <v>22635</v>
      </c>
      <c r="F6155" s="1"/>
      <c r="G6155" s="1" t="s">
        <v>22654</v>
      </c>
      <c r="H6155" s="1" t="s">
        <v>35029</v>
      </c>
      <c r="I6155" s="1" t="s">
        <v>35721</v>
      </c>
      <c r="J6155" s="1" t="s">
        <v>35942</v>
      </c>
      <c r="K6155" s="1" t="s">
        <v>35975</v>
      </c>
      <c r="L6155" s="1" t="s">
        <v>25254</v>
      </c>
      <c r="M6155" s="1" t="s">
        <v>25255</v>
      </c>
      <c r="N6155" s="1" t="s">
        <v>2732</v>
      </c>
      <c r="O6155" s="1" t="s">
        <v>25256</v>
      </c>
      <c r="P6155" s="1" t="n">
        <v>82757</v>
      </c>
      <c r="Q6155" s="1" t="n">
        <v>715586</v>
      </c>
      <c r="R6155" s="1" t="n">
        <v>715586</v>
      </c>
      <c r="S6155" s="1" t="n">
        <v>82757</v>
      </c>
      <c r="T6155" s="1" t="s">
        <v>69</v>
      </c>
      <c r="U6155" s="1" t="s">
        <v>35983</v>
      </c>
      <c r="V6155" s="1" t="s">
        <v>35990</v>
      </c>
      <c r="W6155" s="1" t="s">
        <v>35991</v>
      </c>
      <c r="X6155" s="1" t="s">
        <v>35990</v>
      </c>
      <c r="Y6155" s="1" t="s">
        <v>35992</v>
      </c>
      <c r="Z6155" s="1" t="n">
        <v>3</v>
      </c>
      <c r="AA6155" s="1" t="s">
        <v>65</v>
      </c>
      <c r="AB6155" s="1" t="s">
        <v>35993</v>
      </c>
      <c r="AC6155" s="2" t="s">
        <v>66</v>
      </c>
      <c r="AD6155" s="2" t="s">
        <v>67</v>
      </c>
      <c r="AQ6155" s="2" t="s">
        <v>3206</v>
      </c>
    </row>
    <row r="6156" customFormat="false" ht="12.75" hidden="false" customHeight="false" outlineLevel="0" collapsed="false">
      <c r="A6156" s="3" t="s">
        <v>35994</v>
      </c>
      <c r="B6156" s="1" t="s">
        <v>35995</v>
      </c>
      <c r="C6156" s="4" t="n">
        <f aca="false">IF(OR(T6156="SSES",T6156="VAR"),-COUNTIF(P$2:P$6715,R6156)+1,IF(T6156="ES",1,IF(OR(T6156="CL",T6156="OR",T6156="SBOR",T6156="SPFM",T6156="FM",T6156="SBFM",T6156="FO",T6156="GN",T6156="SSGN"),0)))</f>
        <v>1</v>
      </c>
      <c r="D6156" s="1" t="n">
        <v>6155</v>
      </c>
      <c r="E6156" s="1" t="s">
        <v>22635</v>
      </c>
      <c r="F6156" s="1"/>
      <c r="G6156" s="1" t="s">
        <v>22654</v>
      </c>
      <c r="H6156" s="1" t="s">
        <v>35029</v>
      </c>
      <c r="I6156" s="1" t="s">
        <v>35721</v>
      </c>
      <c r="J6156" s="1" t="s">
        <v>35942</v>
      </c>
      <c r="K6156" s="1" t="s">
        <v>35975</v>
      </c>
      <c r="L6156" s="1" t="s">
        <v>25254</v>
      </c>
      <c r="M6156" s="1" t="s">
        <v>25255</v>
      </c>
      <c r="N6156" s="1" t="s">
        <v>2732</v>
      </c>
      <c r="O6156" s="1" t="s">
        <v>25256</v>
      </c>
      <c r="P6156" s="1" t="n">
        <v>82758</v>
      </c>
      <c r="Q6156" s="1" t="n">
        <v>715586</v>
      </c>
      <c r="R6156" s="1" t="n">
        <v>715586</v>
      </c>
      <c r="S6156" s="1" t="n">
        <v>82758</v>
      </c>
      <c r="T6156" s="1" t="s">
        <v>69</v>
      </c>
      <c r="U6156" s="1" t="s">
        <v>35983</v>
      </c>
      <c r="V6156" s="1" t="s">
        <v>35996</v>
      </c>
      <c r="W6156" s="1" t="s">
        <v>35997</v>
      </c>
      <c r="X6156" s="1" t="s">
        <v>35996</v>
      </c>
      <c r="Y6156" s="1" t="s">
        <v>35998</v>
      </c>
      <c r="Z6156" s="1" t="n">
        <v>3</v>
      </c>
      <c r="AA6156" s="1" t="s">
        <v>65</v>
      </c>
      <c r="AB6156" s="1" t="s">
        <v>35999</v>
      </c>
      <c r="AC6156" s="2" t="s">
        <v>66</v>
      </c>
      <c r="AD6156" s="2" t="s">
        <v>67</v>
      </c>
      <c r="AQ6156" s="2" t="s">
        <v>3206</v>
      </c>
    </row>
    <row r="6157" customFormat="false" ht="12.75" hidden="false" customHeight="false" outlineLevel="0" collapsed="false">
      <c r="A6157" s="3" t="s">
        <v>36000</v>
      </c>
      <c r="B6157" s="1" t="s">
        <v>36001</v>
      </c>
      <c r="C6157" s="4" t="n">
        <f aca="false">IF(OR(T6157="SSES",T6157="VAR"),-COUNTIF(P$2:P$6715,R6157)+1,IF(T6157="ES",1,IF(OR(T6157="CL",T6157="OR",T6157="SBOR",T6157="SPFM",T6157="FM",T6157="SBFM",T6157="FO",T6157="GN",T6157="SSGN"),0)))</f>
        <v>1</v>
      </c>
      <c r="D6157" s="1" t="n">
        <v>6156</v>
      </c>
      <c r="E6157" s="1" t="s">
        <v>22635</v>
      </c>
      <c r="F6157" s="1"/>
      <c r="G6157" s="1" t="s">
        <v>22654</v>
      </c>
      <c r="H6157" s="1" t="s">
        <v>35029</v>
      </c>
      <c r="I6157" s="1" t="s">
        <v>35721</v>
      </c>
      <c r="J6157" s="1" t="s">
        <v>35942</v>
      </c>
      <c r="K6157" s="1" t="s">
        <v>35975</v>
      </c>
      <c r="L6157" s="1" t="s">
        <v>25254</v>
      </c>
      <c r="M6157" s="1" t="s">
        <v>25255</v>
      </c>
      <c r="N6157" s="1" t="s">
        <v>2732</v>
      </c>
      <c r="O6157" s="1" t="s">
        <v>25256</v>
      </c>
      <c r="P6157" s="1" t="n">
        <v>86511</v>
      </c>
      <c r="Q6157" s="1" t="n">
        <v>190056</v>
      </c>
      <c r="R6157" s="1" t="n">
        <v>190056</v>
      </c>
      <c r="S6157" s="1" t="n">
        <v>86511</v>
      </c>
      <c r="T6157" s="1" t="s">
        <v>69</v>
      </c>
      <c r="U6157" s="1" t="s">
        <v>36002</v>
      </c>
      <c r="V6157" s="1" t="s">
        <v>36003</v>
      </c>
      <c r="W6157" s="1" t="s">
        <v>36004</v>
      </c>
      <c r="X6157" s="1" t="s">
        <v>36003</v>
      </c>
      <c r="Y6157" s="1" t="s">
        <v>36005</v>
      </c>
      <c r="Z6157" s="1" t="n">
        <v>3</v>
      </c>
      <c r="AA6157" s="1" t="s">
        <v>65</v>
      </c>
      <c r="AB6157" s="1" t="s">
        <v>36006</v>
      </c>
      <c r="AC6157" s="2" t="s">
        <v>66</v>
      </c>
      <c r="AD6157" s="2" t="s">
        <v>67</v>
      </c>
      <c r="AQ6157" s="2" t="s">
        <v>3206</v>
      </c>
      <c r="AR6157" s="2" t="s">
        <v>3206</v>
      </c>
    </row>
    <row r="6158" customFormat="false" ht="12.75" hidden="false" customHeight="false" outlineLevel="0" collapsed="false">
      <c r="A6158" s="3" t="s">
        <v>36007</v>
      </c>
      <c r="B6158" s="1" t="s">
        <v>36008</v>
      </c>
      <c r="C6158" s="4" t="n">
        <f aca="false">IF(OR(T6158="SSES",T6158="VAR"),-COUNTIF(P$2:P$6715,R6158)+1,IF(T6158="ES",1,IF(OR(T6158="CL",T6158="OR",T6158="SBOR",T6158="SPFM",T6158="FM",T6158="SBFM",T6158="FO",T6158="GN",T6158="SSGN"),0)))</f>
        <v>1</v>
      </c>
      <c r="D6158" s="1" t="n">
        <v>6157</v>
      </c>
      <c r="E6158" s="1" t="s">
        <v>22635</v>
      </c>
      <c r="F6158" s="1"/>
      <c r="G6158" s="1" t="s">
        <v>22654</v>
      </c>
      <c r="H6158" s="1" t="s">
        <v>35029</v>
      </c>
      <c r="I6158" s="1" t="s">
        <v>35721</v>
      </c>
      <c r="J6158" s="1" t="s">
        <v>35942</v>
      </c>
      <c r="K6158" s="1" t="s">
        <v>35975</v>
      </c>
      <c r="L6158" s="1" t="s">
        <v>25254</v>
      </c>
      <c r="M6158" s="1" t="s">
        <v>25255</v>
      </c>
      <c r="N6158" s="1" t="s">
        <v>2732</v>
      </c>
      <c r="O6158" s="1" t="s">
        <v>25256</v>
      </c>
      <c r="P6158" s="1" t="n">
        <v>86512</v>
      </c>
      <c r="Q6158" s="1" t="n">
        <v>190056</v>
      </c>
      <c r="R6158" s="1" t="n">
        <v>190056</v>
      </c>
      <c r="S6158" s="1" t="n">
        <v>86512</v>
      </c>
      <c r="T6158" s="1" t="s">
        <v>69</v>
      </c>
      <c r="U6158" s="1" t="s">
        <v>36009</v>
      </c>
      <c r="V6158" s="1" t="s">
        <v>36010</v>
      </c>
      <c r="W6158" s="1" t="s">
        <v>36011</v>
      </c>
      <c r="X6158" s="1" t="s">
        <v>36010</v>
      </c>
      <c r="Y6158" s="1"/>
      <c r="Z6158" s="1" t="n">
        <v>3</v>
      </c>
      <c r="AA6158" s="1" t="s">
        <v>65</v>
      </c>
      <c r="AB6158" s="1" t="s">
        <v>36012</v>
      </c>
      <c r="AC6158" s="2" t="s">
        <v>66</v>
      </c>
      <c r="AD6158" s="2" t="s">
        <v>67</v>
      </c>
      <c r="AQ6158" s="2" t="s">
        <v>3206</v>
      </c>
    </row>
    <row r="6159" customFormat="false" ht="12.75" hidden="false" customHeight="false" outlineLevel="0" collapsed="false">
      <c r="A6159" s="3" t="s">
        <v>36013</v>
      </c>
      <c r="B6159" s="1" t="s">
        <v>36008</v>
      </c>
      <c r="C6159" s="4" t="n">
        <f aca="false">IF(OR(T6159="SSES",T6159="VAR"),-COUNTIF(P$2:P$6715,R6159)+1,IF(T6159="ES",1,IF(OR(T6159="CL",T6159="OR",T6159="SBOR",T6159="SPFM",T6159="FM",T6159="SBFM",T6159="FO",T6159="GN",T6159="SSGN"),0)))</f>
        <v>0</v>
      </c>
      <c r="D6159" s="1" t="n">
        <v>6158</v>
      </c>
      <c r="E6159" s="1" t="s">
        <v>22635</v>
      </c>
      <c r="F6159" s="1"/>
      <c r="G6159" s="1" t="s">
        <v>22654</v>
      </c>
      <c r="H6159" s="1" t="s">
        <v>35029</v>
      </c>
      <c r="I6159" s="1" t="s">
        <v>35721</v>
      </c>
      <c r="J6159" s="1" t="s">
        <v>35942</v>
      </c>
      <c r="K6159" s="1" t="s">
        <v>35975</v>
      </c>
      <c r="L6159" s="1" t="s">
        <v>25254</v>
      </c>
      <c r="M6159" s="1" t="s">
        <v>25255</v>
      </c>
      <c r="N6159" s="1" t="s">
        <v>2732</v>
      </c>
      <c r="O6159" s="1" t="s">
        <v>25256</v>
      </c>
      <c r="P6159" s="1" t="n">
        <v>718318</v>
      </c>
      <c r="Q6159" s="1" t="n">
        <v>86512</v>
      </c>
      <c r="R6159" s="1" t="n">
        <v>86512</v>
      </c>
      <c r="S6159" s="1" t="n">
        <v>718318</v>
      </c>
      <c r="T6159" s="1" t="s">
        <v>1467</v>
      </c>
      <c r="U6159" s="1" t="s">
        <v>36009</v>
      </c>
      <c r="V6159" s="1" t="s">
        <v>36014</v>
      </c>
      <c r="W6159" s="1" t="s">
        <v>36015</v>
      </c>
      <c r="X6159" s="1" t="s">
        <v>36014</v>
      </c>
      <c r="Y6159" s="1" t="s">
        <v>36016</v>
      </c>
      <c r="Z6159" s="1" t="n">
        <v>3</v>
      </c>
      <c r="AA6159" s="1" t="s">
        <v>65</v>
      </c>
      <c r="AB6159" s="1" t="s">
        <v>36017</v>
      </c>
      <c r="AC6159" s="2" t="s">
        <v>66</v>
      </c>
      <c r="AD6159" s="2" t="s">
        <v>67</v>
      </c>
      <c r="AR6159" s="2" t="s">
        <v>12061</v>
      </c>
    </row>
    <row r="6160" customFormat="false" ht="12.75" hidden="false" customHeight="false" outlineLevel="0" collapsed="false">
      <c r="A6160" s="3" t="s">
        <v>36018</v>
      </c>
      <c r="B6160" s="1" t="s">
        <v>36019</v>
      </c>
      <c r="C6160" s="4" t="n">
        <f aca="false">IF(OR(T6160="SSES",T6160="VAR"),-COUNTIF(P$2:P$6715,R6160)+1,IF(T6160="ES",1,IF(OR(T6160="CL",T6160="OR",T6160="SBOR",T6160="SPFM",T6160="FM",T6160="SBFM",T6160="FO",T6160="GN",T6160="SSGN"),0)))</f>
        <v>1</v>
      </c>
      <c r="D6160" s="1" t="n">
        <v>6159</v>
      </c>
      <c r="E6160" s="1" t="s">
        <v>22635</v>
      </c>
      <c r="F6160" s="1"/>
      <c r="G6160" s="1" t="s">
        <v>22654</v>
      </c>
      <c r="H6160" s="1" t="s">
        <v>35029</v>
      </c>
      <c r="I6160" s="1" t="s">
        <v>35721</v>
      </c>
      <c r="J6160" s="1" t="s">
        <v>35942</v>
      </c>
      <c r="K6160" s="1" t="s">
        <v>35975</v>
      </c>
      <c r="L6160" s="1" t="s">
        <v>25254</v>
      </c>
      <c r="M6160" s="1" t="s">
        <v>25255</v>
      </c>
      <c r="N6160" s="1" t="s">
        <v>2732</v>
      </c>
      <c r="O6160" s="1" t="s">
        <v>25256</v>
      </c>
      <c r="P6160" s="1" t="n">
        <v>86513</v>
      </c>
      <c r="Q6160" s="1" t="n">
        <v>190056</v>
      </c>
      <c r="R6160" s="1" t="n">
        <v>190056</v>
      </c>
      <c r="S6160" s="1" t="n">
        <v>86513</v>
      </c>
      <c r="T6160" s="1" t="s">
        <v>69</v>
      </c>
      <c r="U6160" s="1" t="s">
        <v>36020</v>
      </c>
      <c r="V6160" s="1" t="s">
        <v>36021</v>
      </c>
      <c r="W6160" s="1" t="s">
        <v>36022</v>
      </c>
      <c r="X6160" s="1" t="s">
        <v>36021</v>
      </c>
      <c r="Y6160" s="1"/>
      <c r="Z6160" s="1" t="n">
        <v>3</v>
      </c>
      <c r="AA6160" s="1" t="s">
        <v>173</v>
      </c>
      <c r="AB6160" s="1" t="s">
        <v>36023</v>
      </c>
    </row>
    <row r="6161" customFormat="false" ht="12.75" hidden="false" customHeight="false" outlineLevel="0" collapsed="false">
      <c r="A6161" s="3" t="s">
        <v>36024</v>
      </c>
      <c r="B6161" s="1" t="s">
        <v>36025</v>
      </c>
      <c r="C6161" s="4" t="n">
        <f aca="false">IF(OR(T6161="SSES",T6161="VAR"),-COUNTIF(P$2:P$6715,R6161)+1,IF(T6161="ES",1,IF(OR(T6161="CL",T6161="OR",T6161="SBOR",T6161="SPFM",T6161="FM",T6161="SBFM",T6161="FO",T6161="GN",T6161="SSGN"),0)))</f>
        <v>1</v>
      </c>
      <c r="D6161" s="1" t="n">
        <v>6160</v>
      </c>
      <c r="E6161" s="1" t="s">
        <v>22635</v>
      </c>
      <c r="F6161" s="1"/>
      <c r="G6161" s="1" t="s">
        <v>22654</v>
      </c>
      <c r="H6161" s="1" t="s">
        <v>35029</v>
      </c>
      <c r="I6161" s="1" t="s">
        <v>35721</v>
      </c>
      <c r="J6161" s="1" t="s">
        <v>35942</v>
      </c>
      <c r="K6161" s="1" t="s">
        <v>35975</v>
      </c>
      <c r="L6161" s="1" t="s">
        <v>25254</v>
      </c>
      <c r="M6161" s="1" t="s">
        <v>25255</v>
      </c>
      <c r="N6161" s="1" t="s">
        <v>2732</v>
      </c>
      <c r="O6161" s="1" t="s">
        <v>25256</v>
      </c>
      <c r="P6161" s="1" t="n">
        <v>86514</v>
      </c>
      <c r="Q6161" s="1" t="n">
        <v>190056</v>
      </c>
      <c r="R6161" s="1" t="n">
        <v>190056</v>
      </c>
      <c r="S6161" s="1" t="n">
        <v>86514</v>
      </c>
      <c r="T6161" s="1" t="s">
        <v>69</v>
      </c>
      <c r="U6161" s="1" t="s">
        <v>36026</v>
      </c>
      <c r="V6161" s="1" t="s">
        <v>36027</v>
      </c>
      <c r="W6161" s="1" t="s">
        <v>36028</v>
      </c>
      <c r="X6161" s="1" t="s">
        <v>36027</v>
      </c>
      <c r="Y6161" s="1" t="s">
        <v>36029</v>
      </c>
      <c r="Z6161" s="1" t="n">
        <v>3</v>
      </c>
      <c r="AA6161" s="1" t="s">
        <v>65</v>
      </c>
      <c r="AB6161" s="1" t="s">
        <v>36030</v>
      </c>
      <c r="AC6161" s="2" t="s">
        <v>66</v>
      </c>
      <c r="AD6161" s="2" t="s">
        <v>67</v>
      </c>
      <c r="AQ6161" s="2" t="s">
        <v>3206</v>
      </c>
    </row>
    <row r="6162" customFormat="false" ht="12.75" hidden="false" customHeight="false" outlineLevel="0" collapsed="false">
      <c r="A6162" s="3" t="s">
        <v>36031</v>
      </c>
      <c r="B6162" s="1" t="s">
        <v>36025</v>
      </c>
      <c r="C6162" s="4" t="n">
        <f aca="false">IF(OR(T6162="SSES",T6162="VAR"),-COUNTIF(P$2:P$6715,R6162)+1,IF(T6162="ES",1,IF(OR(T6162="CL",T6162="OR",T6162="SBOR",T6162="SPFM",T6162="FM",T6162="SBFM",T6162="FO",T6162="GN",T6162="SSGN"),0)))</f>
        <v>0</v>
      </c>
      <c r="D6162" s="1" t="n">
        <v>6161</v>
      </c>
      <c r="E6162" s="1" t="s">
        <v>22635</v>
      </c>
      <c r="F6162" s="1"/>
      <c r="G6162" s="1" t="s">
        <v>22654</v>
      </c>
      <c r="H6162" s="1" t="s">
        <v>35029</v>
      </c>
      <c r="I6162" s="1" t="s">
        <v>35721</v>
      </c>
      <c r="J6162" s="1" t="s">
        <v>35942</v>
      </c>
      <c r="K6162" s="1" t="s">
        <v>35975</v>
      </c>
      <c r="L6162" s="1" t="s">
        <v>25254</v>
      </c>
      <c r="M6162" s="1" t="s">
        <v>25255</v>
      </c>
      <c r="N6162" s="1" t="s">
        <v>2732</v>
      </c>
      <c r="O6162" s="1" t="s">
        <v>25256</v>
      </c>
      <c r="P6162" s="1" t="n">
        <v>718321</v>
      </c>
      <c r="Q6162" s="1" t="n">
        <v>86514</v>
      </c>
      <c r="R6162" s="1" t="n">
        <v>86514</v>
      </c>
      <c r="S6162" s="1" t="n">
        <v>718321</v>
      </c>
      <c r="T6162" s="1" t="s">
        <v>1467</v>
      </c>
      <c r="U6162" s="1" t="s">
        <v>36026</v>
      </c>
      <c r="V6162" s="1" t="s">
        <v>36032</v>
      </c>
      <c r="W6162" s="1" t="s">
        <v>36033</v>
      </c>
      <c r="X6162" s="1" t="s">
        <v>36032</v>
      </c>
      <c r="Y6162" s="1"/>
      <c r="Z6162" s="1" t="n">
        <v>3</v>
      </c>
      <c r="AA6162" s="1" t="s">
        <v>65</v>
      </c>
      <c r="AB6162" s="1" t="s">
        <v>36034</v>
      </c>
      <c r="AC6162" s="2" t="s">
        <v>66</v>
      </c>
      <c r="AD6162" s="2" t="s">
        <v>67</v>
      </c>
    </row>
    <row r="6163" customFormat="false" ht="12.75" hidden="false" customHeight="false" outlineLevel="0" collapsed="false">
      <c r="A6163" s="3" t="s">
        <v>36035</v>
      </c>
      <c r="B6163" s="1" t="s">
        <v>36036</v>
      </c>
      <c r="C6163" s="4" t="n">
        <f aca="false">IF(OR(T6163="SSES",T6163="VAR"),-COUNTIF(P$2:P$6715,R6163)+1,IF(T6163="ES",1,IF(OR(T6163="CL",T6163="OR",T6163="SBOR",T6163="SPFM",T6163="FM",T6163="SBFM",T6163="FO",T6163="GN",T6163="SSGN"),0)))</f>
        <v>0</v>
      </c>
      <c r="D6163" s="1" t="n">
        <v>6162</v>
      </c>
      <c r="E6163" s="1" t="s">
        <v>22635</v>
      </c>
      <c r="F6163" s="1"/>
      <c r="G6163" s="1" t="s">
        <v>22654</v>
      </c>
      <c r="H6163" s="1" t="s">
        <v>35029</v>
      </c>
      <c r="I6163" s="1" t="s">
        <v>35721</v>
      </c>
      <c r="J6163" s="1" t="s">
        <v>35942</v>
      </c>
      <c r="K6163" s="1" t="s">
        <v>35975</v>
      </c>
      <c r="L6163" s="1" t="s">
        <v>25254</v>
      </c>
      <c r="M6163" s="1" t="s">
        <v>25255</v>
      </c>
      <c r="N6163" s="1" t="s">
        <v>2732</v>
      </c>
      <c r="O6163" s="1" t="s">
        <v>25256</v>
      </c>
      <c r="P6163" s="1" t="n">
        <v>190057</v>
      </c>
      <c r="Q6163" s="1" t="n">
        <v>888843</v>
      </c>
      <c r="R6163" s="1" t="n">
        <v>888843</v>
      </c>
      <c r="S6163" s="1" t="n">
        <v>190057</v>
      </c>
      <c r="T6163" s="1" t="s">
        <v>61</v>
      </c>
      <c r="U6163" s="1" t="s">
        <v>16929</v>
      </c>
      <c r="V6163" s="1" t="s">
        <v>36037</v>
      </c>
      <c r="W6163" s="1" t="s">
        <v>36038</v>
      </c>
      <c r="X6163" s="1" t="s">
        <v>36037</v>
      </c>
      <c r="Y6163" s="1"/>
      <c r="Z6163" s="1" t="n">
        <v>3</v>
      </c>
      <c r="AA6163" s="1" t="s">
        <v>65</v>
      </c>
      <c r="AB6163" s="1"/>
      <c r="AC6163" s="2" t="s">
        <v>66</v>
      </c>
      <c r="AD6163" s="2" t="s">
        <v>67</v>
      </c>
    </row>
    <row r="6164" customFormat="false" ht="12.75" hidden="false" customHeight="false" outlineLevel="0" collapsed="false">
      <c r="A6164" s="3" t="s">
        <v>36039</v>
      </c>
      <c r="B6164" s="1" t="s">
        <v>36040</v>
      </c>
      <c r="C6164" s="4" t="n">
        <f aca="false">IF(OR(T6164="SSES",T6164="VAR"),-COUNTIF(P$2:P$6715,R6164)+1,IF(T6164="ES",1,IF(OR(T6164="CL",T6164="OR",T6164="SBOR",T6164="SPFM",T6164="FM",T6164="SBFM",T6164="FO",T6164="GN",T6164="SSGN"),0)))</f>
        <v>1</v>
      </c>
      <c r="D6164" s="1" t="n">
        <v>6163</v>
      </c>
      <c r="E6164" s="1" t="s">
        <v>22635</v>
      </c>
      <c r="F6164" s="1"/>
      <c r="G6164" s="1" t="s">
        <v>22654</v>
      </c>
      <c r="H6164" s="1" t="s">
        <v>35029</v>
      </c>
      <c r="I6164" s="1" t="s">
        <v>35721</v>
      </c>
      <c r="J6164" s="1" t="s">
        <v>35942</v>
      </c>
      <c r="K6164" s="1" t="s">
        <v>35975</v>
      </c>
      <c r="L6164" s="1" t="s">
        <v>25254</v>
      </c>
      <c r="M6164" s="1" t="s">
        <v>25255</v>
      </c>
      <c r="N6164" s="1" t="s">
        <v>2732</v>
      </c>
      <c r="O6164" s="1" t="s">
        <v>25256</v>
      </c>
      <c r="P6164" s="1" t="n">
        <v>86537</v>
      </c>
      <c r="Q6164" s="1" t="n">
        <v>190057</v>
      </c>
      <c r="R6164" s="1" t="n">
        <v>190057</v>
      </c>
      <c r="S6164" s="1" t="n">
        <v>86537</v>
      </c>
      <c r="T6164" s="1" t="s">
        <v>69</v>
      </c>
      <c r="U6164" s="1" t="s">
        <v>16929</v>
      </c>
      <c r="V6164" s="1" t="s">
        <v>36041</v>
      </c>
      <c r="W6164" s="1" t="s">
        <v>36042</v>
      </c>
      <c r="X6164" s="1" t="s">
        <v>36041</v>
      </c>
      <c r="Y6164" s="1" t="s">
        <v>36043</v>
      </c>
      <c r="Z6164" s="1" t="n">
        <v>3</v>
      </c>
      <c r="AA6164" s="1" t="s">
        <v>65</v>
      </c>
      <c r="AB6164" s="1" t="s">
        <v>36044</v>
      </c>
      <c r="AC6164" s="2" t="s">
        <v>66</v>
      </c>
      <c r="AD6164" s="2" t="s">
        <v>67</v>
      </c>
      <c r="AQ6164" s="2" t="s">
        <v>3206</v>
      </c>
      <c r="AT6164" s="2" t="s">
        <v>5026</v>
      </c>
    </row>
    <row r="6165" customFormat="false" ht="12.75" hidden="false" customHeight="false" outlineLevel="0" collapsed="false">
      <c r="A6165" s="3" t="s">
        <v>36045</v>
      </c>
      <c r="B6165" s="1" t="s">
        <v>36046</v>
      </c>
      <c r="C6165" s="4" t="n">
        <f aca="false">IF(OR(T6165="SSES",T6165="VAR"),-COUNTIF(P$2:P$6715,R6165)+1,IF(T6165="ES",1,IF(OR(T6165="CL",T6165="OR",T6165="SBOR",T6165="SPFM",T6165="FM",T6165="SBFM",T6165="FO",T6165="GN",T6165="SSGN"),0)))</f>
        <v>1</v>
      </c>
      <c r="D6165" s="1" t="n">
        <v>6164</v>
      </c>
      <c r="E6165" s="1" t="s">
        <v>22635</v>
      </c>
      <c r="F6165" s="1"/>
      <c r="G6165" s="1" t="s">
        <v>22654</v>
      </c>
      <c r="H6165" s="1" t="s">
        <v>35029</v>
      </c>
      <c r="I6165" s="1" t="s">
        <v>35721</v>
      </c>
      <c r="J6165" s="1" t="s">
        <v>35942</v>
      </c>
      <c r="K6165" s="1" t="s">
        <v>35975</v>
      </c>
      <c r="L6165" s="1" t="s">
        <v>25254</v>
      </c>
      <c r="M6165" s="1" t="s">
        <v>25255</v>
      </c>
      <c r="N6165" s="1" t="s">
        <v>2732</v>
      </c>
      <c r="O6165" s="1" t="s">
        <v>25256</v>
      </c>
      <c r="P6165" s="1" t="n">
        <v>86571</v>
      </c>
      <c r="Q6165" s="1" t="n">
        <v>190057</v>
      </c>
      <c r="R6165" s="1" t="n">
        <v>190057</v>
      </c>
      <c r="S6165" s="1" t="n">
        <v>86571</v>
      </c>
      <c r="T6165" s="1" t="s">
        <v>69</v>
      </c>
      <c r="U6165" s="1" t="s">
        <v>36047</v>
      </c>
      <c r="V6165" s="1" t="s">
        <v>36048</v>
      </c>
      <c r="W6165" s="1" t="s">
        <v>36049</v>
      </c>
      <c r="X6165" s="1" t="s">
        <v>36048</v>
      </c>
      <c r="Y6165" s="1" t="s">
        <v>36050</v>
      </c>
      <c r="Z6165" s="1" t="n">
        <v>3</v>
      </c>
      <c r="AA6165" s="1" t="s">
        <v>65</v>
      </c>
      <c r="AB6165" s="1" t="s">
        <v>36051</v>
      </c>
      <c r="AC6165" s="2" t="s">
        <v>66</v>
      </c>
      <c r="AD6165" s="2" t="s">
        <v>67</v>
      </c>
      <c r="AQ6165" s="2" t="s">
        <v>3206</v>
      </c>
    </row>
    <row r="6166" customFormat="false" ht="12.75" hidden="false" customHeight="false" outlineLevel="0" collapsed="false">
      <c r="A6166" s="3" t="s">
        <v>36052</v>
      </c>
      <c r="B6166" s="1" t="s">
        <v>36053</v>
      </c>
      <c r="C6166" s="4" t="n">
        <f aca="false">IF(OR(T6166="SSES",T6166="VAR"),-COUNTIF(P$2:P$6715,R6166)+1,IF(T6166="ES",1,IF(OR(T6166="CL",T6166="OR",T6166="SBOR",T6166="SPFM",T6166="FM",T6166="SBFM",T6166="FO",T6166="GN",T6166="SSGN"),0)))</f>
        <v>0</v>
      </c>
      <c r="D6166" s="1" t="n">
        <v>6165</v>
      </c>
      <c r="E6166" s="1" t="s">
        <v>22635</v>
      </c>
      <c r="F6166" s="1"/>
      <c r="G6166" s="1" t="s">
        <v>22654</v>
      </c>
      <c r="H6166" s="1" t="s">
        <v>35029</v>
      </c>
      <c r="I6166" s="1" t="s">
        <v>35721</v>
      </c>
      <c r="J6166" s="1" t="s">
        <v>35942</v>
      </c>
      <c r="K6166" s="1" t="s">
        <v>35975</v>
      </c>
      <c r="L6166" s="1" t="s">
        <v>25254</v>
      </c>
      <c r="M6166" s="1" t="s">
        <v>25255</v>
      </c>
      <c r="N6166" s="1" t="s">
        <v>2732</v>
      </c>
      <c r="O6166" s="1" t="s">
        <v>25256</v>
      </c>
      <c r="P6166" s="1" t="n">
        <v>132243</v>
      </c>
      <c r="Q6166" s="1" t="n">
        <v>86571</v>
      </c>
      <c r="R6166" s="1" t="n">
        <v>86571</v>
      </c>
      <c r="S6166" s="1" t="n">
        <v>132243</v>
      </c>
      <c r="T6166" s="1" t="s">
        <v>1467</v>
      </c>
      <c r="U6166" s="1" t="s">
        <v>36047</v>
      </c>
      <c r="V6166" s="1" t="s">
        <v>36054</v>
      </c>
      <c r="W6166" s="1" t="s">
        <v>36055</v>
      </c>
      <c r="X6166" s="1" t="s">
        <v>36054</v>
      </c>
      <c r="Y6166" s="1"/>
      <c r="Z6166" s="1" t="n">
        <v>3</v>
      </c>
      <c r="AA6166" s="1" t="s">
        <v>65</v>
      </c>
      <c r="AB6166" s="1" t="s">
        <v>36056</v>
      </c>
      <c r="AC6166" s="2" t="s">
        <v>66</v>
      </c>
      <c r="AD6166" s="2" t="s">
        <v>67</v>
      </c>
      <c r="AQ6166" s="2" t="s">
        <v>3206</v>
      </c>
    </row>
    <row r="6167" customFormat="false" ht="12.75" hidden="false" customHeight="false" outlineLevel="0" collapsed="false">
      <c r="A6167" s="3" t="s">
        <v>36057</v>
      </c>
      <c r="B6167" s="1" t="s">
        <v>36058</v>
      </c>
      <c r="C6167" s="4" t="n">
        <f aca="false">IF(OR(T6167="SSES",T6167="VAR"),-COUNTIF(P$2:P$6715,R6167)+1,IF(T6167="ES",1,IF(OR(T6167="CL",T6167="OR",T6167="SBOR",T6167="SPFM",T6167="FM",T6167="SBFM",T6167="FO",T6167="GN",T6167="SSGN"),0)))</f>
        <v>1</v>
      </c>
      <c r="D6167" s="1" t="n">
        <v>6166</v>
      </c>
      <c r="E6167" s="1" t="s">
        <v>22635</v>
      </c>
      <c r="F6167" s="1"/>
      <c r="G6167" s="1" t="s">
        <v>22654</v>
      </c>
      <c r="H6167" s="1" t="s">
        <v>35029</v>
      </c>
      <c r="I6167" s="1" t="s">
        <v>35721</v>
      </c>
      <c r="J6167" s="1" t="s">
        <v>35942</v>
      </c>
      <c r="K6167" s="1" t="s">
        <v>35975</v>
      </c>
      <c r="L6167" s="1" t="s">
        <v>25254</v>
      </c>
      <c r="M6167" s="1" t="s">
        <v>25255</v>
      </c>
      <c r="N6167" s="1" t="s">
        <v>2732</v>
      </c>
      <c r="O6167" s="1" t="s">
        <v>25256</v>
      </c>
      <c r="P6167" s="1" t="n">
        <v>86634</v>
      </c>
      <c r="Q6167" s="1" t="n">
        <v>190057</v>
      </c>
      <c r="R6167" s="1" t="n">
        <v>190057</v>
      </c>
      <c r="S6167" s="1" t="n">
        <v>86634</v>
      </c>
      <c r="T6167" s="1" t="s">
        <v>69</v>
      </c>
      <c r="U6167" s="1" t="s">
        <v>16929</v>
      </c>
      <c r="V6167" s="1" t="s">
        <v>36059</v>
      </c>
      <c r="W6167" s="1" t="s">
        <v>36060</v>
      </c>
      <c r="X6167" s="1" t="s">
        <v>36059</v>
      </c>
      <c r="Y6167" s="1"/>
      <c r="Z6167" s="1" t="n">
        <v>3</v>
      </c>
      <c r="AA6167" s="1" t="s">
        <v>65</v>
      </c>
      <c r="AB6167" s="1" t="s">
        <v>36061</v>
      </c>
      <c r="AC6167" s="2" t="s">
        <v>66</v>
      </c>
      <c r="AD6167" s="2" t="s">
        <v>67</v>
      </c>
      <c r="AQ6167" s="2" t="s">
        <v>3206</v>
      </c>
      <c r="AR6167" s="2" t="s">
        <v>3206</v>
      </c>
    </row>
    <row r="6168" customFormat="false" ht="12.75" hidden="false" customHeight="false" outlineLevel="0" collapsed="false">
      <c r="A6168" s="3" t="s">
        <v>36062</v>
      </c>
      <c r="B6168" s="1" t="s">
        <v>36058</v>
      </c>
      <c r="C6168" s="4" t="n">
        <f aca="false">IF(OR(T6168="SSES",T6168="VAR"),-COUNTIF(P$2:P$6715,R6168)+1,IF(T6168="ES",1,IF(OR(T6168="CL",T6168="OR",T6168="SBOR",T6168="SPFM",T6168="FM",T6168="SBFM",T6168="FO",T6168="GN",T6168="SSGN"),0)))</f>
        <v>0</v>
      </c>
      <c r="D6168" s="1" t="n">
        <v>6167</v>
      </c>
      <c r="E6168" s="1" t="s">
        <v>22635</v>
      </c>
      <c r="F6168" s="1"/>
      <c r="G6168" s="1" t="s">
        <v>22654</v>
      </c>
      <c r="H6168" s="1" t="s">
        <v>35029</v>
      </c>
      <c r="I6168" s="1" t="s">
        <v>35721</v>
      </c>
      <c r="J6168" s="1" t="s">
        <v>35942</v>
      </c>
      <c r="K6168" s="1" t="s">
        <v>35975</v>
      </c>
      <c r="L6168" s="1" t="s">
        <v>25254</v>
      </c>
      <c r="M6168" s="1" t="s">
        <v>25255</v>
      </c>
      <c r="N6168" s="1" t="s">
        <v>2732</v>
      </c>
      <c r="O6168" s="1" t="s">
        <v>25256</v>
      </c>
      <c r="P6168" s="1" t="n">
        <v>132258</v>
      </c>
      <c r="Q6168" s="1" t="n">
        <v>86634</v>
      </c>
      <c r="R6168" s="1" t="n">
        <v>86634</v>
      </c>
      <c r="S6168" s="1" t="n">
        <v>132258</v>
      </c>
      <c r="T6168" s="1" t="s">
        <v>1467</v>
      </c>
      <c r="U6168" s="1" t="s">
        <v>16929</v>
      </c>
      <c r="V6168" s="1" t="s">
        <v>36063</v>
      </c>
      <c r="W6168" s="1" t="s">
        <v>36064</v>
      </c>
      <c r="X6168" s="1" t="s">
        <v>36063</v>
      </c>
      <c r="Y6168" s="1" t="s">
        <v>36065</v>
      </c>
      <c r="Z6168" s="1" t="n">
        <v>3</v>
      </c>
      <c r="AA6168" s="1" t="s">
        <v>65</v>
      </c>
      <c r="AB6168" s="1" t="s">
        <v>36066</v>
      </c>
      <c r="AC6168" s="2" t="s">
        <v>66</v>
      </c>
      <c r="AD6168" s="2" t="s">
        <v>67</v>
      </c>
      <c r="AQ6168" s="2" t="s">
        <v>3206</v>
      </c>
    </row>
    <row r="6169" customFormat="false" ht="12.75" hidden="false" customHeight="false" outlineLevel="0" collapsed="false">
      <c r="A6169" s="3" t="s">
        <v>36067</v>
      </c>
      <c r="B6169" s="1" t="s">
        <v>36068</v>
      </c>
      <c r="C6169" s="4" t="n">
        <f aca="false">IF(OR(T6169="SSES",T6169="VAR"),-COUNTIF(P$2:P$6715,R6169)+1,IF(T6169="ES",1,IF(OR(T6169="CL",T6169="OR",T6169="SBOR",T6169="SPFM",T6169="FM",T6169="SBFM",T6169="FO",T6169="GN",T6169="SSGN"),0)))</f>
        <v>0</v>
      </c>
      <c r="D6169" s="1" t="n">
        <v>6168</v>
      </c>
      <c r="E6169" s="1" t="s">
        <v>22635</v>
      </c>
      <c r="F6169" s="1"/>
      <c r="G6169" s="1" t="s">
        <v>22654</v>
      </c>
      <c r="H6169" s="1" t="s">
        <v>35029</v>
      </c>
      <c r="I6169" s="1" t="s">
        <v>35721</v>
      </c>
      <c r="J6169" s="1" t="s">
        <v>35942</v>
      </c>
      <c r="K6169" s="1" t="s">
        <v>35975</v>
      </c>
      <c r="L6169" s="1" t="s">
        <v>25254</v>
      </c>
      <c r="M6169" s="1" t="s">
        <v>25255</v>
      </c>
      <c r="N6169" s="1" t="s">
        <v>2732</v>
      </c>
      <c r="O6169" s="1" t="s">
        <v>25256</v>
      </c>
      <c r="P6169" s="1" t="n">
        <v>132264</v>
      </c>
      <c r="Q6169" s="1" t="n">
        <v>86634</v>
      </c>
      <c r="R6169" s="1" t="n">
        <v>86634</v>
      </c>
      <c r="S6169" s="1" t="n">
        <v>132264</v>
      </c>
      <c r="T6169" s="1" t="s">
        <v>1467</v>
      </c>
      <c r="U6169" s="1" t="s">
        <v>36069</v>
      </c>
      <c r="V6169" s="1" t="s">
        <v>36070</v>
      </c>
      <c r="W6169" s="1" t="s">
        <v>36071</v>
      </c>
      <c r="X6169" s="1" t="s">
        <v>36070</v>
      </c>
      <c r="Y6169" s="1" t="s">
        <v>36072</v>
      </c>
      <c r="Z6169" s="1" t="n">
        <v>3</v>
      </c>
      <c r="AA6169" s="1" t="s">
        <v>65</v>
      </c>
      <c r="AB6169" s="1" t="s">
        <v>36073</v>
      </c>
      <c r="AC6169" s="2" t="s">
        <v>66</v>
      </c>
      <c r="AD6169" s="2" t="s">
        <v>67</v>
      </c>
      <c r="AQ6169" s="2" t="s">
        <v>3206</v>
      </c>
    </row>
    <row r="6170" customFormat="false" ht="12.75" hidden="false" customHeight="false" outlineLevel="0" collapsed="false">
      <c r="A6170" s="3" t="s">
        <v>36074</v>
      </c>
      <c r="B6170" s="1" t="s">
        <v>36075</v>
      </c>
      <c r="C6170" s="4" t="n">
        <f aca="false">IF(OR(T6170="SSES",T6170="VAR"),-COUNTIF(P$2:P$6715,R6170)+1,IF(T6170="ES",1,IF(OR(T6170="CL",T6170="OR",T6170="SBOR",T6170="SPFM",T6170="FM",T6170="SBFM",T6170="FO",T6170="GN",T6170="SSGN"),0)))</f>
        <v>1</v>
      </c>
      <c r="D6170" s="1" t="n">
        <v>6169</v>
      </c>
      <c r="E6170" s="1" t="s">
        <v>22635</v>
      </c>
      <c r="F6170" s="1"/>
      <c r="G6170" s="1" t="s">
        <v>22654</v>
      </c>
      <c r="H6170" s="1" t="s">
        <v>35029</v>
      </c>
      <c r="I6170" s="1" t="s">
        <v>35721</v>
      </c>
      <c r="J6170" s="1" t="s">
        <v>35942</v>
      </c>
      <c r="K6170" s="1" t="s">
        <v>35975</v>
      </c>
      <c r="L6170" s="1" t="s">
        <v>25254</v>
      </c>
      <c r="M6170" s="1" t="s">
        <v>25255</v>
      </c>
      <c r="N6170" s="1" t="s">
        <v>2732</v>
      </c>
      <c r="O6170" s="1" t="s">
        <v>25256</v>
      </c>
      <c r="P6170" s="1" t="n">
        <v>86732</v>
      </c>
      <c r="Q6170" s="1" t="n">
        <v>190057</v>
      </c>
      <c r="R6170" s="1" t="n">
        <v>190057</v>
      </c>
      <c r="S6170" s="1" t="n">
        <v>86732</v>
      </c>
      <c r="T6170" s="1" t="s">
        <v>69</v>
      </c>
      <c r="U6170" s="1" t="s">
        <v>25625</v>
      </c>
      <c r="V6170" s="1" t="s">
        <v>36076</v>
      </c>
      <c r="W6170" s="1" t="s">
        <v>36077</v>
      </c>
      <c r="X6170" s="1" t="s">
        <v>36076</v>
      </c>
      <c r="Y6170" s="1" t="s">
        <v>36078</v>
      </c>
      <c r="Z6170" s="1" t="n">
        <v>3</v>
      </c>
      <c r="AA6170" s="1" t="s">
        <v>65</v>
      </c>
      <c r="AB6170" s="1" t="s">
        <v>36079</v>
      </c>
      <c r="AC6170" s="2" t="s">
        <v>66</v>
      </c>
      <c r="AD6170" s="2" t="s">
        <v>67</v>
      </c>
      <c r="AQ6170" s="2" t="s">
        <v>3206</v>
      </c>
      <c r="AU6170" s="2" t="s">
        <v>25272</v>
      </c>
    </row>
    <row r="6171" customFormat="false" ht="12.75" hidden="false" customHeight="false" outlineLevel="0" collapsed="false">
      <c r="A6171" s="3" t="s">
        <v>36080</v>
      </c>
      <c r="B6171" s="1" t="s">
        <v>36081</v>
      </c>
      <c r="C6171" s="4" t="n">
        <f aca="false">IF(OR(T6171="SSES",T6171="VAR"),-COUNTIF(P$2:P$6715,R6171)+1,IF(T6171="ES",1,IF(OR(T6171="CL",T6171="OR",T6171="SBOR",T6171="SPFM",T6171="FM",T6171="SBFM",T6171="FO",T6171="GN",T6171="SSGN"),0)))</f>
        <v>1</v>
      </c>
      <c r="D6171" s="1" t="n">
        <v>6170</v>
      </c>
      <c r="E6171" s="1" t="s">
        <v>22635</v>
      </c>
      <c r="F6171" s="1"/>
      <c r="G6171" s="1" t="s">
        <v>22654</v>
      </c>
      <c r="H6171" s="1" t="s">
        <v>35029</v>
      </c>
      <c r="I6171" s="1" t="s">
        <v>35721</v>
      </c>
      <c r="J6171" s="1" t="s">
        <v>35942</v>
      </c>
      <c r="K6171" s="1" t="s">
        <v>35975</v>
      </c>
      <c r="L6171" s="1" t="s">
        <v>25254</v>
      </c>
      <c r="M6171" s="1" t="s">
        <v>25255</v>
      </c>
      <c r="N6171" s="1" t="s">
        <v>2732</v>
      </c>
      <c r="O6171" s="1" t="s">
        <v>25256</v>
      </c>
      <c r="P6171" s="1" t="n">
        <v>86751</v>
      </c>
      <c r="Q6171" s="1" t="n">
        <v>190057</v>
      </c>
      <c r="R6171" s="1" t="n">
        <v>190057</v>
      </c>
      <c r="S6171" s="1" t="n">
        <v>86751</v>
      </c>
      <c r="T6171" s="1" t="s">
        <v>69</v>
      </c>
      <c r="U6171" s="1" t="s">
        <v>28688</v>
      </c>
      <c r="V6171" s="1" t="s">
        <v>36082</v>
      </c>
      <c r="W6171" s="1" t="s">
        <v>36083</v>
      </c>
      <c r="X6171" s="1" t="s">
        <v>36082</v>
      </c>
      <c r="Y6171" s="1" t="s">
        <v>36084</v>
      </c>
      <c r="Z6171" s="1" t="n">
        <v>3</v>
      </c>
      <c r="AA6171" s="1" t="s">
        <v>173</v>
      </c>
      <c r="AB6171" s="1" t="s">
        <v>36085</v>
      </c>
      <c r="AC6171" s="2" t="s">
        <v>66</v>
      </c>
      <c r="AD6171" s="2" t="s">
        <v>67</v>
      </c>
      <c r="AQ6171" s="2" t="s">
        <v>3206</v>
      </c>
      <c r="AT6171" s="2" t="s">
        <v>5026</v>
      </c>
    </row>
    <row r="6172" customFormat="false" ht="12.75" hidden="false" customHeight="false" outlineLevel="0" collapsed="false">
      <c r="A6172" s="3" t="s">
        <v>36086</v>
      </c>
      <c r="B6172" s="1" t="s">
        <v>36087</v>
      </c>
      <c r="C6172" s="4" t="n">
        <f aca="false">IF(OR(T6172="SSES",T6172="VAR"),-COUNTIF(P$2:P$6715,R6172)+1,IF(T6172="ES",1,IF(OR(T6172="CL",T6172="OR",T6172="SBOR",T6172="SPFM",T6172="FM",T6172="SBFM",T6172="FO",T6172="GN",T6172="SSGN"),0)))</f>
        <v>1</v>
      </c>
      <c r="D6172" s="1" t="n">
        <v>6171</v>
      </c>
      <c r="E6172" s="1" t="s">
        <v>22635</v>
      </c>
      <c r="F6172" s="1"/>
      <c r="G6172" s="1" t="s">
        <v>22654</v>
      </c>
      <c r="H6172" s="1" t="s">
        <v>35029</v>
      </c>
      <c r="I6172" s="1" t="s">
        <v>35721</v>
      </c>
      <c r="J6172" s="1" t="s">
        <v>35942</v>
      </c>
      <c r="K6172" s="1" t="s">
        <v>35975</v>
      </c>
      <c r="L6172" s="1" t="s">
        <v>25254</v>
      </c>
      <c r="M6172" s="1" t="s">
        <v>25255</v>
      </c>
      <c r="N6172" s="1" t="s">
        <v>2732</v>
      </c>
      <c r="O6172" s="1" t="s">
        <v>25256</v>
      </c>
      <c r="P6172" s="1" t="n">
        <v>86761</v>
      </c>
      <c r="Q6172" s="1" t="n">
        <v>190057</v>
      </c>
      <c r="R6172" s="1" t="n">
        <v>190057</v>
      </c>
      <c r="S6172" s="1" t="n">
        <v>86761</v>
      </c>
      <c r="T6172" s="1" t="s">
        <v>69</v>
      </c>
      <c r="U6172" s="1" t="s">
        <v>16929</v>
      </c>
      <c r="V6172" s="1" t="s">
        <v>36088</v>
      </c>
      <c r="W6172" s="1" t="s">
        <v>36089</v>
      </c>
      <c r="X6172" s="1" t="s">
        <v>36088</v>
      </c>
      <c r="Y6172" s="1" t="s">
        <v>36090</v>
      </c>
      <c r="Z6172" s="1" t="n">
        <v>3</v>
      </c>
      <c r="AA6172" s="1" t="s">
        <v>65</v>
      </c>
      <c r="AB6172" s="1" t="s">
        <v>36091</v>
      </c>
      <c r="AC6172" s="2" t="s">
        <v>66</v>
      </c>
      <c r="AD6172" s="2" t="s">
        <v>67</v>
      </c>
      <c r="AQ6172" s="2" t="s">
        <v>3206</v>
      </c>
      <c r="AR6172" s="2" t="s">
        <v>3232</v>
      </c>
    </row>
    <row r="6173" customFormat="false" ht="12.75" hidden="false" customHeight="false" outlineLevel="0" collapsed="false">
      <c r="A6173" s="3" t="s">
        <v>36092</v>
      </c>
      <c r="B6173" s="1" t="s">
        <v>36093</v>
      </c>
      <c r="C6173" s="4" t="n">
        <f aca="false">IF(OR(T6173="SSES",T6173="VAR"),-COUNTIF(P$2:P$6715,R6173)+1,IF(T6173="ES",1,IF(OR(T6173="CL",T6173="OR",T6173="SBOR",T6173="SPFM",T6173="FM",T6173="SBFM",T6173="FO",T6173="GN",T6173="SSGN"),0)))</f>
        <v>1</v>
      </c>
      <c r="D6173" s="1" t="n">
        <v>6172</v>
      </c>
      <c r="E6173" s="1" t="s">
        <v>22635</v>
      </c>
      <c r="F6173" s="1"/>
      <c r="G6173" s="1" t="s">
        <v>22654</v>
      </c>
      <c r="H6173" s="1" t="s">
        <v>35029</v>
      </c>
      <c r="I6173" s="1" t="s">
        <v>35721</v>
      </c>
      <c r="J6173" s="1" t="s">
        <v>35942</v>
      </c>
      <c r="K6173" s="1" t="s">
        <v>35975</v>
      </c>
      <c r="L6173" s="1" t="s">
        <v>25254</v>
      </c>
      <c r="M6173" s="1" t="s">
        <v>25255</v>
      </c>
      <c r="N6173" s="1" t="s">
        <v>2732</v>
      </c>
      <c r="O6173" s="1" t="s">
        <v>25256</v>
      </c>
      <c r="P6173" s="1" t="n">
        <v>896822</v>
      </c>
      <c r="Q6173" s="1" t="n">
        <v>715569</v>
      </c>
      <c r="R6173" s="1" t="n">
        <v>715569</v>
      </c>
      <c r="S6173" s="1" t="n">
        <v>896822</v>
      </c>
      <c r="T6173" s="1" t="s">
        <v>69</v>
      </c>
      <c r="U6173" s="1" t="s">
        <v>36094</v>
      </c>
      <c r="V6173" s="1" t="s">
        <v>36095</v>
      </c>
      <c r="W6173" s="1" t="s">
        <v>36096</v>
      </c>
      <c r="X6173" s="1" t="s">
        <v>36095</v>
      </c>
      <c r="Y6173" s="1" t="s">
        <v>36097</v>
      </c>
      <c r="Z6173" s="1" t="n">
        <v>3</v>
      </c>
      <c r="AA6173" s="1" t="s">
        <v>14102</v>
      </c>
      <c r="AB6173" s="1" t="s">
        <v>36098</v>
      </c>
    </row>
    <row r="6174" customFormat="false" ht="12.75" hidden="false" customHeight="false" outlineLevel="0" collapsed="false">
      <c r="A6174" s="3" t="s">
        <v>36099</v>
      </c>
      <c r="B6174" s="1" t="s">
        <v>36100</v>
      </c>
      <c r="C6174" s="4" t="n">
        <f aca="false">IF(OR(T6174="SSES",T6174="VAR"),-COUNTIF(P$2:P$6715,R6174)+1,IF(T6174="ES",1,IF(OR(T6174="CL",T6174="OR",T6174="SBOR",T6174="SPFM",T6174="FM",T6174="SBFM",T6174="FO",T6174="GN",T6174="SSGN"),0)))</f>
        <v>1</v>
      </c>
      <c r="D6174" s="1" t="n">
        <v>6173</v>
      </c>
      <c r="E6174" s="1" t="s">
        <v>22635</v>
      </c>
      <c r="F6174" s="1"/>
      <c r="G6174" s="1" t="s">
        <v>22654</v>
      </c>
      <c r="H6174" s="1" t="s">
        <v>35029</v>
      </c>
      <c r="I6174" s="1" t="s">
        <v>35721</v>
      </c>
      <c r="J6174" s="1" t="s">
        <v>35942</v>
      </c>
      <c r="K6174" s="1" t="s">
        <v>35975</v>
      </c>
      <c r="L6174" s="1" t="s">
        <v>25254</v>
      </c>
      <c r="M6174" s="1" t="s">
        <v>25255</v>
      </c>
      <c r="N6174" s="1" t="s">
        <v>2732</v>
      </c>
      <c r="O6174" s="1" t="s">
        <v>25256</v>
      </c>
      <c r="P6174" s="1" t="n">
        <v>90192</v>
      </c>
      <c r="Q6174" s="1" t="n">
        <v>715569</v>
      </c>
      <c r="R6174" s="1" t="n">
        <v>715569</v>
      </c>
      <c r="S6174" s="1" t="n">
        <v>90192</v>
      </c>
      <c r="T6174" s="1" t="s">
        <v>69</v>
      </c>
      <c r="U6174" s="1" t="s">
        <v>36101</v>
      </c>
      <c r="V6174" s="1" t="s">
        <v>36102</v>
      </c>
      <c r="W6174" s="1" t="s">
        <v>36103</v>
      </c>
      <c r="X6174" s="1" t="s">
        <v>36102</v>
      </c>
      <c r="Y6174" s="1" t="s">
        <v>36104</v>
      </c>
      <c r="Z6174" s="1" t="n">
        <v>3</v>
      </c>
      <c r="AA6174" s="1" t="s">
        <v>3770</v>
      </c>
      <c r="AB6174" s="1" t="s">
        <v>36105</v>
      </c>
      <c r="AC6174" s="2" t="s">
        <v>66</v>
      </c>
      <c r="AD6174" s="2" t="s">
        <v>67</v>
      </c>
      <c r="AQ6174" s="2" t="s">
        <v>9018</v>
      </c>
      <c r="AR6174" s="2" t="s">
        <v>9018</v>
      </c>
      <c r="AS6174" s="2" t="s">
        <v>3772</v>
      </c>
    </row>
    <row r="6175" customFormat="false" ht="12.75" hidden="false" customHeight="false" outlineLevel="0" collapsed="false">
      <c r="A6175" s="3" t="s">
        <v>36106</v>
      </c>
      <c r="B6175" s="1" t="s">
        <v>36107</v>
      </c>
      <c r="C6175" s="4" t="n">
        <f aca="false">IF(OR(T6175="SSES",T6175="VAR"),-COUNTIF(P$2:P$6715,R6175)+1,IF(T6175="ES",1,IF(OR(T6175="CL",T6175="OR",T6175="SBOR",T6175="SPFM",T6175="FM",T6175="SBFM",T6175="FO",T6175="GN",T6175="SSGN"),0)))</f>
        <v>1</v>
      </c>
      <c r="D6175" s="1" t="n">
        <v>6174</v>
      </c>
      <c r="E6175" s="1" t="s">
        <v>22635</v>
      </c>
      <c r="F6175" s="1"/>
      <c r="G6175" s="1" t="s">
        <v>22654</v>
      </c>
      <c r="H6175" s="1" t="s">
        <v>35029</v>
      </c>
      <c r="I6175" s="1" t="s">
        <v>35721</v>
      </c>
      <c r="J6175" s="1" t="s">
        <v>35942</v>
      </c>
      <c r="K6175" s="1" t="s">
        <v>35975</v>
      </c>
      <c r="L6175" s="1" t="s">
        <v>25254</v>
      </c>
      <c r="M6175" s="1" t="s">
        <v>25255</v>
      </c>
      <c r="N6175" s="1" t="s">
        <v>2732</v>
      </c>
      <c r="O6175" s="1" t="s">
        <v>25256</v>
      </c>
      <c r="P6175" s="1" t="n">
        <v>717136</v>
      </c>
      <c r="Q6175" s="1" t="n">
        <v>715569</v>
      </c>
      <c r="R6175" s="1" t="n">
        <v>715569</v>
      </c>
      <c r="S6175" s="1" t="n">
        <v>717136</v>
      </c>
      <c r="T6175" s="1" t="s">
        <v>69</v>
      </c>
      <c r="U6175" s="1" t="s">
        <v>36108</v>
      </c>
      <c r="V6175" s="1" t="s">
        <v>36109</v>
      </c>
      <c r="W6175" s="1" t="s">
        <v>36110</v>
      </c>
      <c r="X6175" s="1" t="s">
        <v>36109</v>
      </c>
      <c r="Y6175" s="1"/>
      <c r="Z6175" s="1" t="n">
        <v>3</v>
      </c>
      <c r="AA6175" s="1" t="s">
        <v>173</v>
      </c>
      <c r="AB6175" s="1" t="s">
        <v>36111</v>
      </c>
      <c r="AC6175" s="2" t="s">
        <v>66</v>
      </c>
      <c r="AD6175" s="2" t="s">
        <v>67</v>
      </c>
    </row>
    <row r="6176" customFormat="false" ht="12.75" hidden="false" customHeight="false" outlineLevel="0" collapsed="false">
      <c r="A6176" s="3" t="s">
        <v>36112</v>
      </c>
      <c r="B6176" s="1" t="s">
        <v>36113</v>
      </c>
      <c r="C6176" s="4" t="n">
        <f aca="false">IF(OR(T6176="SSES",T6176="VAR"),-COUNTIF(P$2:P$6715,R6176)+1,IF(T6176="ES",1,IF(OR(T6176="CL",T6176="OR",T6176="SBOR",T6176="SPFM",T6176="FM",T6176="SBFM",T6176="FO",T6176="GN",T6176="SSGN"),0)))</f>
        <v>0</v>
      </c>
      <c r="D6176" s="1" t="n">
        <v>6175</v>
      </c>
      <c r="E6176" s="1" t="s">
        <v>22635</v>
      </c>
      <c r="F6176" s="1"/>
      <c r="G6176" s="1" t="s">
        <v>22654</v>
      </c>
      <c r="H6176" s="1" t="s">
        <v>35029</v>
      </c>
      <c r="I6176" s="1" t="s">
        <v>35721</v>
      </c>
      <c r="J6176" s="1" t="s">
        <v>35942</v>
      </c>
      <c r="K6176" s="1" t="s">
        <v>36114</v>
      </c>
      <c r="L6176" s="1" t="s">
        <v>25254</v>
      </c>
      <c r="M6176" s="1" t="s">
        <v>25255</v>
      </c>
      <c r="N6176" s="1" t="s">
        <v>2732</v>
      </c>
      <c r="O6176" s="1" t="s">
        <v>25256</v>
      </c>
      <c r="P6176" s="1" t="n">
        <v>192847</v>
      </c>
      <c r="Q6176" s="1" t="n">
        <v>888833</v>
      </c>
      <c r="R6176" s="1" t="n">
        <v>888833</v>
      </c>
      <c r="S6176" s="1" t="n">
        <v>192847</v>
      </c>
      <c r="T6176" s="1" t="s">
        <v>61</v>
      </c>
      <c r="U6176" s="1" t="s">
        <v>36115</v>
      </c>
      <c r="V6176" s="1" t="s">
        <v>36116</v>
      </c>
      <c r="W6176" s="1" t="s">
        <v>36117</v>
      </c>
      <c r="X6176" s="1" t="s">
        <v>36116</v>
      </c>
      <c r="Y6176" s="1" t="s">
        <v>36118</v>
      </c>
      <c r="Z6176" s="1" t="n">
        <v>8</v>
      </c>
      <c r="AA6176" s="1" t="s">
        <v>65</v>
      </c>
      <c r="AB6176" s="1"/>
    </row>
    <row r="6177" customFormat="false" ht="12.75" hidden="false" customHeight="false" outlineLevel="0" collapsed="false">
      <c r="A6177" s="3" t="s">
        <v>36119</v>
      </c>
      <c r="B6177" s="1" t="s">
        <v>36120</v>
      </c>
      <c r="C6177" s="4" t="n">
        <f aca="false">IF(OR(T6177="SSES",T6177="VAR"),-COUNTIF(P$2:P$6715,R6177)+1,IF(T6177="ES",1,IF(OR(T6177="CL",T6177="OR",T6177="SBOR",T6177="SPFM",T6177="FM",T6177="SBFM",T6177="FO",T6177="GN",T6177="SSGN"),0)))</f>
        <v>1</v>
      </c>
      <c r="D6177" s="1" t="n">
        <v>6176</v>
      </c>
      <c r="E6177" s="1" t="s">
        <v>22635</v>
      </c>
      <c r="F6177" s="1"/>
      <c r="G6177" s="1" t="s">
        <v>22654</v>
      </c>
      <c r="H6177" s="1" t="s">
        <v>35029</v>
      </c>
      <c r="I6177" s="1" t="s">
        <v>35721</v>
      </c>
      <c r="J6177" s="1" t="s">
        <v>35942</v>
      </c>
      <c r="K6177" s="1" t="s">
        <v>36114</v>
      </c>
      <c r="L6177" s="1" t="s">
        <v>25254</v>
      </c>
      <c r="M6177" s="1" t="s">
        <v>25255</v>
      </c>
      <c r="N6177" s="1" t="s">
        <v>2732</v>
      </c>
      <c r="O6177" s="1" t="s">
        <v>25256</v>
      </c>
      <c r="P6177" s="1" t="n">
        <v>100382</v>
      </c>
      <c r="Q6177" s="1" t="n">
        <v>192847</v>
      </c>
      <c r="R6177" s="1" t="n">
        <v>192847</v>
      </c>
      <c r="S6177" s="1" t="n">
        <v>100382</v>
      </c>
      <c r="T6177" s="1" t="s">
        <v>69</v>
      </c>
      <c r="U6177" s="1" t="s">
        <v>36121</v>
      </c>
      <c r="V6177" s="1" t="s">
        <v>36122</v>
      </c>
      <c r="W6177" s="1" t="s">
        <v>36123</v>
      </c>
      <c r="X6177" s="1" t="s">
        <v>36122</v>
      </c>
      <c r="Y6177" s="1" t="s">
        <v>36124</v>
      </c>
      <c r="Z6177" s="1" t="n">
        <v>3</v>
      </c>
      <c r="AA6177" s="1" t="s">
        <v>65</v>
      </c>
      <c r="AB6177" s="1" t="s">
        <v>36125</v>
      </c>
      <c r="AC6177" s="2" t="s">
        <v>66</v>
      </c>
      <c r="AD6177" s="2" t="s">
        <v>67</v>
      </c>
      <c r="AP6177" s="2" t="s">
        <v>3206</v>
      </c>
      <c r="AQ6177" s="2" t="s">
        <v>3206</v>
      </c>
      <c r="AR6177" s="2" t="s">
        <v>3206</v>
      </c>
      <c r="AU6177" s="2" t="s">
        <v>25272</v>
      </c>
    </row>
    <row r="6178" customFormat="false" ht="12.75" hidden="false" customHeight="false" outlineLevel="0" collapsed="false">
      <c r="A6178" s="3" t="s">
        <v>36126</v>
      </c>
      <c r="B6178" s="1" t="s">
        <v>36127</v>
      </c>
      <c r="C6178" s="4" t="n">
        <f aca="false">IF(OR(T6178="SSES",T6178="VAR"),-COUNTIF(P$2:P$6715,R6178)+1,IF(T6178="ES",1,IF(OR(T6178="CL",T6178="OR",T6178="SBOR",T6178="SPFM",T6178="FM",T6178="SBFM",T6178="FO",T6178="GN",T6178="SSGN"),0)))</f>
        <v>1</v>
      </c>
      <c r="D6178" s="1" t="n">
        <v>6177</v>
      </c>
      <c r="E6178" s="1" t="s">
        <v>22635</v>
      </c>
      <c r="F6178" s="1"/>
      <c r="G6178" s="1" t="s">
        <v>22654</v>
      </c>
      <c r="H6178" s="1" t="s">
        <v>35029</v>
      </c>
      <c r="I6178" s="1" t="s">
        <v>35721</v>
      </c>
      <c r="J6178" s="1" t="s">
        <v>35942</v>
      </c>
      <c r="K6178" s="1" t="s">
        <v>36114</v>
      </c>
      <c r="L6178" s="1" t="s">
        <v>25254</v>
      </c>
      <c r="M6178" s="1" t="s">
        <v>25255</v>
      </c>
      <c r="N6178" s="1" t="s">
        <v>2732</v>
      </c>
      <c r="O6178" s="1" t="s">
        <v>25256</v>
      </c>
      <c r="P6178" s="1" t="n">
        <v>100387</v>
      </c>
      <c r="Q6178" s="1" t="n">
        <v>192847</v>
      </c>
      <c r="R6178" s="1" t="n">
        <v>192847</v>
      </c>
      <c r="S6178" s="1" t="n">
        <v>100387</v>
      </c>
      <c r="T6178" s="1" t="s">
        <v>69</v>
      </c>
      <c r="U6178" s="1" t="s">
        <v>35408</v>
      </c>
      <c r="V6178" s="1" t="s">
        <v>36128</v>
      </c>
      <c r="W6178" s="1" t="s">
        <v>36129</v>
      </c>
      <c r="X6178" s="1" t="s">
        <v>36128</v>
      </c>
      <c r="Y6178" s="1" t="s">
        <v>36130</v>
      </c>
      <c r="Z6178" s="1" t="n">
        <v>7</v>
      </c>
      <c r="AA6178" s="1" t="s">
        <v>65</v>
      </c>
      <c r="AB6178" s="1" t="s">
        <v>36131</v>
      </c>
      <c r="AC6178" s="2" t="s">
        <v>66</v>
      </c>
      <c r="AD6178" s="2" t="s">
        <v>67</v>
      </c>
      <c r="AO6178" s="2" t="s">
        <v>3206</v>
      </c>
      <c r="AP6178" s="2" t="s">
        <v>3206</v>
      </c>
      <c r="AQ6178" s="2" t="s">
        <v>3206</v>
      </c>
      <c r="AU6178" s="2" t="s">
        <v>25272</v>
      </c>
    </row>
    <row r="6179" customFormat="false" ht="12.75" hidden="false" customHeight="false" outlineLevel="0" collapsed="false">
      <c r="A6179" s="3" t="s">
        <v>36132</v>
      </c>
      <c r="B6179" s="1" t="s">
        <v>36133</v>
      </c>
      <c r="C6179" s="4" t="n">
        <f aca="false">IF(OR(T6179="SSES",T6179="VAR"),-COUNTIF(P$2:P$6715,R6179)+1,IF(T6179="ES",1,IF(OR(T6179="CL",T6179="OR",T6179="SBOR",T6179="SPFM",T6179="FM",T6179="SBFM",T6179="FO",T6179="GN",T6179="SSGN"),0)))</f>
        <v>1</v>
      </c>
      <c r="D6179" s="1" t="n">
        <v>6178</v>
      </c>
      <c r="E6179" s="1" t="s">
        <v>22635</v>
      </c>
      <c r="F6179" s="1"/>
      <c r="G6179" s="1" t="s">
        <v>22654</v>
      </c>
      <c r="H6179" s="1" t="s">
        <v>35029</v>
      </c>
      <c r="I6179" s="1" t="s">
        <v>35721</v>
      </c>
      <c r="J6179" s="1" t="s">
        <v>35942</v>
      </c>
      <c r="K6179" s="1" t="s">
        <v>36114</v>
      </c>
      <c r="L6179" s="1" t="s">
        <v>25254</v>
      </c>
      <c r="M6179" s="1" t="s">
        <v>25255</v>
      </c>
      <c r="N6179" s="1" t="s">
        <v>2732</v>
      </c>
      <c r="O6179" s="1" t="s">
        <v>25256</v>
      </c>
      <c r="P6179" s="1" t="n">
        <v>100394</v>
      </c>
      <c r="Q6179" s="1" t="n">
        <v>192847</v>
      </c>
      <c r="R6179" s="1" t="n">
        <v>192847</v>
      </c>
      <c r="S6179" s="1" t="n">
        <v>100394</v>
      </c>
      <c r="T6179" s="1" t="s">
        <v>69</v>
      </c>
      <c r="U6179" s="1" t="s">
        <v>36134</v>
      </c>
      <c r="V6179" s="1" t="s">
        <v>36135</v>
      </c>
      <c r="W6179" s="1" t="s">
        <v>36136</v>
      </c>
      <c r="X6179" s="1" t="s">
        <v>36135</v>
      </c>
      <c r="Y6179" s="1" t="s">
        <v>36137</v>
      </c>
      <c r="Z6179" s="1" t="n">
        <v>2</v>
      </c>
      <c r="AA6179" s="1" t="s">
        <v>65</v>
      </c>
      <c r="AB6179" s="1" t="s">
        <v>36138</v>
      </c>
      <c r="AC6179" s="2" t="s">
        <v>66</v>
      </c>
      <c r="AD6179" s="2" t="s">
        <v>67</v>
      </c>
      <c r="AO6179" s="2" t="s">
        <v>3206</v>
      </c>
      <c r="AP6179" s="2" t="s">
        <v>3206</v>
      </c>
      <c r="AQ6179" s="2" t="s">
        <v>3206</v>
      </c>
      <c r="AR6179" s="2" t="s">
        <v>3206</v>
      </c>
      <c r="AU6179" s="2" t="s">
        <v>25272</v>
      </c>
    </row>
    <row r="6180" customFormat="false" ht="12.75" hidden="false" customHeight="false" outlineLevel="0" collapsed="false">
      <c r="A6180" s="3" t="s">
        <v>36139</v>
      </c>
      <c r="B6180" s="1" t="s">
        <v>36140</v>
      </c>
      <c r="C6180" s="4" t="n">
        <f aca="false">IF(OR(T6180="SSES",T6180="VAR"),-COUNTIF(P$2:P$6715,R6180)+1,IF(T6180="ES",1,IF(OR(T6180="CL",T6180="OR",T6180="SBOR",T6180="SPFM",T6180="FM",T6180="SBFM",T6180="FO",T6180="GN",T6180="SSGN"),0)))</f>
        <v>1</v>
      </c>
      <c r="D6180" s="1" t="n">
        <v>6179</v>
      </c>
      <c r="E6180" s="1" t="s">
        <v>22635</v>
      </c>
      <c r="F6180" s="1"/>
      <c r="G6180" s="1" t="s">
        <v>22654</v>
      </c>
      <c r="H6180" s="1" t="s">
        <v>35029</v>
      </c>
      <c r="I6180" s="1" t="s">
        <v>35721</v>
      </c>
      <c r="J6180" s="1" t="s">
        <v>35942</v>
      </c>
      <c r="K6180" s="1" t="s">
        <v>36114</v>
      </c>
      <c r="L6180" s="1" t="s">
        <v>25254</v>
      </c>
      <c r="M6180" s="1" t="s">
        <v>25255</v>
      </c>
      <c r="N6180" s="1" t="s">
        <v>2732</v>
      </c>
      <c r="O6180" s="1" t="s">
        <v>25256</v>
      </c>
      <c r="P6180" s="1" t="n">
        <v>100398</v>
      </c>
      <c r="Q6180" s="1" t="n">
        <v>192847</v>
      </c>
      <c r="R6180" s="1" t="n">
        <v>192847</v>
      </c>
      <c r="S6180" s="1" t="n">
        <v>100398</v>
      </c>
      <c r="T6180" s="1" t="s">
        <v>69</v>
      </c>
      <c r="U6180" s="1" t="s">
        <v>36141</v>
      </c>
      <c r="V6180" s="1" t="s">
        <v>36142</v>
      </c>
      <c r="W6180" s="1" t="s">
        <v>36143</v>
      </c>
      <c r="X6180" s="1" t="s">
        <v>36142</v>
      </c>
      <c r="Y6180" s="1" t="s">
        <v>36144</v>
      </c>
      <c r="Z6180" s="1" t="n">
        <v>7</v>
      </c>
      <c r="AA6180" s="1" t="s">
        <v>65</v>
      </c>
      <c r="AB6180" s="1" t="s">
        <v>36145</v>
      </c>
      <c r="AC6180" s="2" t="s">
        <v>66</v>
      </c>
      <c r="AD6180" s="2" t="s">
        <v>67</v>
      </c>
      <c r="AO6180" s="2" t="s">
        <v>3206</v>
      </c>
      <c r="AP6180" s="2" t="s">
        <v>3206</v>
      </c>
      <c r="AQ6180" s="2" t="s">
        <v>3206</v>
      </c>
      <c r="AU6180" s="2" t="s">
        <v>25272</v>
      </c>
    </row>
    <row r="6181" customFormat="false" ht="12.75" hidden="false" customHeight="false" outlineLevel="0" collapsed="false">
      <c r="A6181" s="3" t="s">
        <v>36146</v>
      </c>
      <c r="B6181" s="1" t="s">
        <v>36147</v>
      </c>
      <c r="C6181" s="4" t="n">
        <f aca="false">IF(OR(T6181="SSES",T6181="VAR"),-COUNTIF(P$2:P$6715,R6181)+1,IF(T6181="ES",1,IF(OR(T6181="CL",T6181="OR",T6181="SBOR",T6181="SPFM",T6181="FM",T6181="SBFM",T6181="FO",T6181="GN",T6181="SSGN"),0)))</f>
        <v>1</v>
      </c>
      <c r="D6181" s="1" t="n">
        <v>6180</v>
      </c>
      <c r="E6181" s="1" t="s">
        <v>22635</v>
      </c>
      <c r="F6181" s="1"/>
      <c r="G6181" s="1" t="s">
        <v>22654</v>
      </c>
      <c r="H6181" s="1" t="s">
        <v>35029</v>
      </c>
      <c r="I6181" s="1" t="s">
        <v>35721</v>
      </c>
      <c r="J6181" s="1" t="s">
        <v>35942</v>
      </c>
      <c r="K6181" s="1" t="s">
        <v>36114</v>
      </c>
      <c r="L6181" s="1" t="s">
        <v>25254</v>
      </c>
      <c r="M6181" s="1" t="s">
        <v>25255</v>
      </c>
      <c r="N6181" s="1" t="s">
        <v>2732</v>
      </c>
      <c r="O6181" s="1" t="s">
        <v>25256</v>
      </c>
      <c r="P6181" s="1" t="n">
        <v>107851</v>
      </c>
      <c r="Q6181" s="1" t="n">
        <v>194587</v>
      </c>
      <c r="R6181" s="1" t="n">
        <v>194587</v>
      </c>
      <c r="S6181" s="1" t="n">
        <v>107851</v>
      </c>
      <c r="T6181" s="1" t="s">
        <v>69</v>
      </c>
      <c r="U6181" s="1" t="s">
        <v>16929</v>
      </c>
      <c r="V6181" s="1" t="s">
        <v>36148</v>
      </c>
      <c r="W6181" s="1" t="s">
        <v>36149</v>
      </c>
      <c r="X6181" s="1" t="s">
        <v>36148</v>
      </c>
      <c r="Y6181" s="1"/>
      <c r="Z6181" s="1" t="n">
        <v>3</v>
      </c>
      <c r="AA6181" s="1" t="s">
        <v>65</v>
      </c>
      <c r="AB6181" s="1" t="s">
        <v>36150</v>
      </c>
      <c r="AC6181" s="2" t="s">
        <v>66</v>
      </c>
      <c r="AD6181" s="2" t="s">
        <v>67</v>
      </c>
      <c r="AQ6181" s="2" t="s">
        <v>3206</v>
      </c>
      <c r="AR6181" s="2" t="s">
        <v>3206</v>
      </c>
    </row>
    <row r="6182" customFormat="false" ht="12.75" hidden="false" customHeight="false" outlineLevel="0" collapsed="false">
      <c r="A6182" s="3" t="s">
        <v>36151</v>
      </c>
      <c r="B6182" s="1" t="s">
        <v>36147</v>
      </c>
      <c r="C6182" s="4" t="n">
        <f aca="false">IF(OR(T6182="SSES",T6182="VAR"),-COUNTIF(P$2:P$6715,R6182)+1,IF(T6182="ES",1,IF(OR(T6182="CL",T6182="OR",T6182="SBOR",T6182="SPFM",T6182="FM",T6182="SBFM",T6182="FO",T6182="GN",T6182="SSGN"),0)))</f>
        <v>0</v>
      </c>
      <c r="D6182" s="1" t="n">
        <v>6181</v>
      </c>
      <c r="E6182" s="1" t="s">
        <v>22635</v>
      </c>
      <c r="F6182" s="1"/>
      <c r="G6182" s="1" t="s">
        <v>22654</v>
      </c>
      <c r="H6182" s="1" t="s">
        <v>35029</v>
      </c>
      <c r="I6182" s="1" t="s">
        <v>35721</v>
      </c>
      <c r="J6182" s="1" t="s">
        <v>35942</v>
      </c>
      <c r="K6182" s="1" t="s">
        <v>36114</v>
      </c>
      <c r="L6182" s="1" t="s">
        <v>25254</v>
      </c>
      <c r="M6182" s="1" t="s">
        <v>25255</v>
      </c>
      <c r="N6182" s="1" t="s">
        <v>2732</v>
      </c>
      <c r="O6182" s="1" t="s">
        <v>25256</v>
      </c>
      <c r="P6182" s="1" t="n">
        <v>137719</v>
      </c>
      <c r="Q6182" s="1" t="n">
        <v>107851</v>
      </c>
      <c r="R6182" s="1" t="n">
        <v>107851</v>
      </c>
      <c r="S6182" s="1" t="n">
        <v>137719</v>
      </c>
      <c r="T6182" s="1" t="s">
        <v>1467</v>
      </c>
      <c r="U6182" s="1" t="s">
        <v>16929</v>
      </c>
      <c r="V6182" s="1" t="s">
        <v>36152</v>
      </c>
      <c r="W6182" s="1" t="s">
        <v>36153</v>
      </c>
      <c r="X6182" s="1" t="s">
        <v>36152</v>
      </c>
      <c r="Y6182" s="1"/>
      <c r="Z6182" s="1" t="n">
        <v>3</v>
      </c>
      <c r="AA6182" s="1" t="s">
        <v>65</v>
      </c>
      <c r="AB6182" s="1" t="s">
        <v>36154</v>
      </c>
      <c r="AC6182" s="2" t="s">
        <v>66</v>
      </c>
      <c r="AD6182" s="2" t="s">
        <v>67</v>
      </c>
      <c r="AQ6182" s="2" t="s">
        <v>3206</v>
      </c>
    </row>
    <row r="6183" customFormat="false" ht="12.75" hidden="false" customHeight="false" outlineLevel="0" collapsed="false">
      <c r="A6183" s="3" t="s">
        <v>36155</v>
      </c>
      <c r="B6183" s="1" t="s">
        <v>36156</v>
      </c>
      <c r="C6183" s="4" t="n">
        <f aca="false">IF(OR(T6183="SSES",T6183="VAR"),-COUNTIF(P$2:P$6715,R6183)+1,IF(T6183="ES",1,IF(OR(T6183="CL",T6183="OR",T6183="SBOR",T6183="SPFM",T6183="FM",T6183="SBFM",T6183="FO",T6183="GN",T6183="SSGN"),0)))</f>
        <v>0</v>
      </c>
      <c r="D6183" s="1" t="n">
        <v>6182</v>
      </c>
      <c r="E6183" s="1" t="s">
        <v>22635</v>
      </c>
      <c r="F6183" s="1"/>
      <c r="G6183" s="1" t="s">
        <v>22654</v>
      </c>
      <c r="H6183" s="1" t="s">
        <v>35029</v>
      </c>
      <c r="I6183" s="1" t="s">
        <v>35721</v>
      </c>
      <c r="J6183" s="1" t="s">
        <v>35942</v>
      </c>
      <c r="K6183" s="1" t="s">
        <v>36114</v>
      </c>
      <c r="L6183" s="1" t="s">
        <v>25254</v>
      </c>
      <c r="M6183" s="1" t="s">
        <v>25255</v>
      </c>
      <c r="N6183" s="1" t="s">
        <v>2732</v>
      </c>
      <c r="O6183" s="1" t="s">
        <v>25256</v>
      </c>
      <c r="P6183" s="1" t="n">
        <v>137723</v>
      </c>
      <c r="Q6183" s="1" t="n">
        <v>107851</v>
      </c>
      <c r="R6183" s="1" t="n">
        <v>107851</v>
      </c>
      <c r="S6183" s="1" t="n">
        <v>137723</v>
      </c>
      <c r="T6183" s="1" t="s">
        <v>1467</v>
      </c>
      <c r="U6183" s="1" t="s">
        <v>36157</v>
      </c>
      <c r="V6183" s="1" t="s">
        <v>36158</v>
      </c>
      <c r="W6183" s="1" t="s">
        <v>36159</v>
      </c>
      <c r="X6183" s="1" t="s">
        <v>36158</v>
      </c>
      <c r="Y6183" s="1"/>
      <c r="Z6183" s="1" t="n">
        <v>3</v>
      </c>
      <c r="AA6183" s="1" t="s">
        <v>65</v>
      </c>
      <c r="AB6183" s="1" t="s">
        <v>36160</v>
      </c>
    </row>
    <row r="6184" customFormat="false" ht="12.75" hidden="false" customHeight="false" outlineLevel="0" collapsed="false">
      <c r="A6184" s="3" t="s">
        <v>36161</v>
      </c>
      <c r="B6184" s="1" t="s">
        <v>36162</v>
      </c>
      <c r="C6184" s="4" t="n">
        <f aca="false">IF(OR(T6184="SSES",T6184="VAR"),-COUNTIF(P$2:P$6715,R6184)+1,IF(T6184="ES",1,IF(OR(T6184="CL",T6184="OR",T6184="SBOR",T6184="SPFM",T6184="FM",T6184="SBFM",T6184="FO",T6184="GN",T6184="SSGN"),0)))</f>
        <v>1</v>
      </c>
      <c r="D6184" s="1" t="n">
        <v>6183</v>
      </c>
      <c r="E6184" s="1" t="s">
        <v>22635</v>
      </c>
      <c r="F6184" s="1"/>
      <c r="G6184" s="1" t="s">
        <v>22654</v>
      </c>
      <c r="H6184" s="1" t="s">
        <v>35029</v>
      </c>
      <c r="I6184" s="1" t="s">
        <v>35721</v>
      </c>
      <c r="J6184" s="1" t="s">
        <v>35942</v>
      </c>
      <c r="K6184" s="1" t="s">
        <v>36114</v>
      </c>
      <c r="L6184" s="1" t="s">
        <v>25254</v>
      </c>
      <c r="M6184" s="1" t="s">
        <v>25255</v>
      </c>
      <c r="N6184" s="1" t="s">
        <v>2732</v>
      </c>
      <c r="O6184" s="1" t="s">
        <v>25256</v>
      </c>
      <c r="P6184" s="1" t="n">
        <v>107871</v>
      </c>
      <c r="Q6184" s="1" t="n">
        <v>194587</v>
      </c>
      <c r="R6184" s="1" t="n">
        <v>194587</v>
      </c>
      <c r="S6184" s="1" t="n">
        <v>107871</v>
      </c>
      <c r="T6184" s="1" t="s">
        <v>69</v>
      </c>
      <c r="U6184" s="1" t="s">
        <v>16929</v>
      </c>
      <c r="V6184" s="1" t="s">
        <v>36163</v>
      </c>
      <c r="W6184" s="1" t="s">
        <v>36164</v>
      </c>
      <c r="X6184" s="1" t="s">
        <v>36163</v>
      </c>
      <c r="Y6184" s="1" t="s">
        <v>36165</v>
      </c>
      <c r="Z6184" s="1" t="n">
        <v>3</v>
      </c>
      <c r="AA6184" s="1" t="s">
        <v>65</v>
      </c>
      <c r="AB6184" s="1" t="s">
        <v>36166</v>
      </c>
      <c r="AC6184" s="2" t="s">
        <v>66</v>
      </c>
      <c r="AD6184" s="2" t="s">
        <v>67</v>
      </c>
      <c r="AQ6184" s="2" t="s">
        <v>3206</v>
      </c>
    </row>
    <row r="6185" customFormat="false" ht="12.75" hidden="false" customHeight="false" outlineLevel="0" collapsed="false">
      <c r="A6185" s="3" t="s">
        <v>36167</v>
      </c>
      <c r="B6185" s="1" t="s">
        <v>36168</v>
      </c>
      <c r="C6185" s="4" t="n">
        <f aca="false">IF(OR(T6185="SSES",T6185="VAR"),-COUNTIF(P$2:P$6715,R6185)+1,IF(T6185="ES",1,IF(OR(T6185="CL",T6185="OR",T6185="SBOR",T6185="SPFM",T6185="FM",T6185="SBFM",T6185="FO",T6185="GN",T6185="SSGN"),0)))</f>
        <v>1</v>
      </c>
      <c r="D6185" s="1" t="n">
        <v>6184</v>
      </c>
      <c r="E6185" s="1" t="s">
        <v>22635</v>
      </c>
      <c r="F6185" s="1"/>
      <c r="G6185" s="1" t="s">
        <v>22654</v>
      </c>
      <c r="H6185" s="1" t="s">
        <v>35029</v>
      </c>
      <c r="I6185" s="1" t="s">
        <v>35721</v>
      </c>
      <c r="J6185" s="1" t="s">
        <v>35942</v>
      </c>
      <c r="K6185" s="1" t="s">
        <v>36114</v>
      </c>
      <c r="L6185" s="1" t="s">
        <v>25254</v>
      </c>
      <c r="M6185" s="1" t="s">
        <v>25255</v>
      </c>
      <c r="N6185" s="1" t="s">
        <v>2732</v>
      </c>
      <c r="O6185" s="1" t="s">
        <v>25256</v>
      </c>
      <c r="P6185" s="1" t="n">
        <v>107880</v>
      </c>
      <c r="Q6185" s="1" t="n">
        <v>194587</v>
      </c>
      <c r="R6185" s="1" t="n">
        <v>194587</v>
      </c>
      <c r="S6185" s="1" t="n">
        <v>107880</v>
      </c>
      <c r="T6185" s="1" t="s">
        <v>69</v>
      </c>
      <c r="U6185" s="1" t="s">
        <v>36169</v>
      </c>
      <c r="V6185" s="1" t="s">
        <v>36170</v>
      </c>
      <c r="W6185" s="1" t="s">
        <v>36171</v>
      </c>
      <c r="X6185" s="1" t="s">
        <v>36170</v>
      </c>
      <c r="Y6185" s="1" t="s">
        <v>36172</v>
      </c>
      <c r="Z6185" s="1" t="n">
        <v>3</v>
      </c>
      <c r="AA6185" s="1" t="s">
        <v>65</v>
      </c>
      <c r="AB6185" s="1" t="s">
        <v>36173</v>
      </c>
      <c r="AC6185" s="2" t="s">
        <v>66</v>
      </c>
      <c r="AD6185" s="2" t="s">
        <v>67</v>
      </c>
      <c r="AQ6185" s="2" t="s">
        <v>3206</v>
      </c>
      <c r="AR6185" s="2" t="s">
        <v>3206</v>
      </c>
    </row>
    <row r="6186" customFormat="false" ht="12.75" hidden="false" customHeight="false" outlineLevel="0" collapsed="false">
      <c r="A6186" s="3" t="s">
        <v>36174</v>
      </c>
      <c r="B6186" s="1" t="s">
        <v>36175</v>
      </c>
      <c r="C6186" s="4" t="n">
        <f aca="false">IF(OR(T6186="SSES",T6186="VAR"),-COUNTIF(P$2:P$6715,R6186)+1,IF(T6186="ES",1,IF(OR(T6186="CL",T6186="OR",T6186="SBOR",T6186="SPFM",T6186="FM",T6186="SBFM",T6186="FO",T6186="GN",T6186="SSGN"),0)))</f>
        <v>1</v>
      </c>
      <c r="D6186" s="1" t="n">
        <v>6185</v>
      </c>
      <c r="E6186" s="1" t="s">
        <v>22635</v>
      </c>
      <c r="F6186" s="1"/>
      <c r="G6186" s="1" t="s">
        <v>22654</v>
      </c>
      <c r="H6186" s="1" t="s">
        <v>35029</v>
      </c>
      <c r="I6186" s="1" t="s">
        <v>35721</v>
      </c>
      <c r="J6186" s="1" t="s">
        <v>35942</v>
      </c>
      <c r="K6186" s="1" t="s">
        <v>36176</v>
      </c>
      <c r="L6186" s="1" t="s">
        <v>25254</v>
      </c>
      <c r="M6186" s="1" t="s">
        <v>25255</v>
      </c>
      <c r="N6186" s="1" t="s">
        <v>2732</v>
      </c>
      <c r="O6186" s="1" t="s">
        <v>25256</v>
      </c>
      <c r="P6186" s="1" t="n">
        <v>109366</v>
      </c>
      <c r="Q6186" s="1" t="n">
        <v>195069</v>
      </c>
      <c r="R6186" s="1" t="n">
        <v>195069</v>
      </c>
      <c r="S6186" s="1" t="n">
        <v>109366</v>
      </c>
      <c r="T6186" s="1" t="s">
        <v>69</v>
      </c>
      <c r="U6186" s="1" t="s">
        <v>16929</v>
      </c>
      <c r="V6186" s="1" t="s">
        <v>36177</v>
      </c>
      <c r="W6186" s="1" t="s">
        <v>36178</v>
      </c>
      <c r="X6186" s="1" t="s">
        <v>36177</v>
      </c>
      <c r="Y6186" s="1" t="s">
        <v>36179</v>
      </c>
      <c r="Z6186" s="1" t="n">
        <v>3</v>
      </c>
      <c r="AA6186" s="1" t="s">
        <v>65</v>
      </c>
      <c r="AB6186" s="1" t="s">
        <v>36180</v>
      </c>
      <c r="AC6186" s="2" t="s">
        <v>66</v>
      </c>
      <c r="AD6186" s="2" t="s">
        <v>67</v>
      </c>
      <c r="AQ6186" s="2" t="s">
        <v>3206</v>
      </c>
    </row>
    <row r="6187" customFormat="false" ht="12.75" hidden="false" customHeight="false" outlineLevel="0" collapsed="false">
      <c r="A6187" s="3" t="s">
        <v>36181</v>
      </c>
      <c r="B6187" s="1" t="s">
        <v>36182</v>
      </c>
      <c r="C6187" s="4" t="n">
        <f aca="false">IF(OR(T6187="SSES",T6187="VAR"),-COUNTIF(P$2:P$6715,R6187)+1,IF(T6187="ES",1,IF(OR(T6187="CL",T6187="OR",T6187="SBOR",T6187="SPFM",T6187="FM",T6187="SBFM",T6187="FO",T6187="GN",T6187="SSGN"),0)))</f>
        <v>0</v>
      </c>
      <c r="D6187" s="1" t="n">
        <v>6186</v>
      </c>
      <c r="E6187" s="1" t="s">
        <v>22635</v>
      </c>
      <c r="F6187" s="1"/>
      <c r="G6187" s="1" t="s">
        <v>22654</v>
      </c>
      <c r="H6187" s="1" t="s">
        <v>35029</v>
      </c>
      <c r="I6187" s="1" t="s">
        <v>35721</v>
      </c>
      <c r="J6187" s="1" t="s">
        <v>35942</v>
      </c>
      <c r="K6187" s="1" t="s">
        <v>36183</v>
      </c>
      <c r="L6187" s="1" t="s">
        <v>25254</v>
      </c>
      <c r="M6187" s="1" t="s">
        <v>25255</v>
      </c>
      <c r="N6187" s="1" t="s">
        <v>2732</v>
      </c>
      <c r="O6187" s="1" t="s">
        <v>25256</v>
      </c>
      <c r="P6187" s="1" t="n">
        <v>188909</v>
      </c>
      <c r="Q6187" s="1" t="n">
        <v>973538</v>
      </c>
      <c r="R6187" s="1" t="n">
        <v>973636</v>
      </c>
      <c r="S6187" s="1" t="n">
        <v>188909</v>
      </c>
      <c r="T6187" s="1" t="s">
        <v>61</v>
      </c>
      <c r="U6187" s="1" t="s">
        <v>27464</v>
      </c>
      <c r="V6187" s="1" t="s">
        <v>36184</v>
      </c>
      <c r="W6187" s="1" t="s">
        <v>36185</v>
      </c>
      <c r="X6187" s="1" t="s">
        <v>36184</v>
      </c>
      <c r="Y6187" s="1" t="s">
        <v>36186</v>
      </c>
      <c r="Z6187" s="1" t="n">
        <v>7</v>
      </c>
      <c r="AA6187" s="1" t="s">
        <v>65</v>
      </c>
      <c r="AB6187" s="1"/>
    </row>
    <row r="6188" customFormat="false" ht="12.75" hidden="false" customHeight="false" outlineLevel="0" collapsed="false">
      <c r="A6188" s="3" t="s">
        <v>36187</v>
      </c>
      <c r="B6188" s="1" t="s">
        <v>36188</v>
      </c>
      <c r="C6188" s="4" t="n">
        <f aca="false">IF(OR(T6188="SSES",T6188="VAR"),-COUNTIF(P$2:P$6715,R6188)+1,IF(T6188="ES",1,IF(OR(T6188="CL",T6188="OR",T6188="SBOR",T6188="SPFM",T6188="FM",T6188="SBFM",T6188="FO",T6188="GN",T6188="SSGN"),0)))</f>
        <v>1</v>
      </c>
      <c r="D6188" s="1" t="n">
        <v>6187</v>
      </c>
      <c r="E6188" s="1" t="s">
        <v>22635</v>
      </c>
      <c r="F6188" s="1"/>
      <c r="G6188" s="1" t="s">
        <v>22654</v>
      </c>
      <c r="H6188" s="1" t="s">
        <v>35029</v>
      </c>
      <c r="I6188" s="1" t="s">
        <v>35721</v>
      </c>
      <c r="J6188" s="1" t="s">
        <v>35942</v>
      </c>
      <c r="K6188" s="1" t="s">
        <v>36183</v>
      </c>
      <c r="L6188" s="1" t="s">
        <v>25254</v>
      </c>
      <c r="M6188" s="1" t="s">
        <v>25255</v>
      </c>
      <c r="N6188" s="1" t="s">
        <v>2732</v>
      </c>
      <c r="O6188" s="1" t="s">
        <v>25256</v>
      </c>
      <c r="P6188" s="1" t="n">
        <v>80590</v>
      </c>
      <c r="Q6188" s="1" t="n">
        <v>188909</v>
      </c>
      <c r="R6188" s="1" t="n">
        <v>188909</v>
      </c>
      <c r="S6188" s="1" t="n">
        <v>80590</v>
      </c>
      <c r="T6188" s="1" t="s">
        <v>69</v>
      </c>
      <c r="U6188" s="1" t="s">
        <v>28688</v>
      </c>
      <c r="V6188" s="1" t="s">
        <v>36189</v>
      </c>
      <c r="W6188" s="1" t="s">
        <v>36190</v>
      </c>
      <c r="X6188" s="1" t="s">
        <v>36189</v>
      </c>
      <c r="Y6188" s="1" t="s">
        <v>36191</v>
      </c>
      <c r="Z6188" s="1" t="n">
        <v>3</v>
      </c>
      <c r="AA6188" s="1" t="s">
        <v>65</v>
      </c>
      <c r="AB6188" s="1" t="s">
        <v>36192</v>
      </c>
      <c r="AC6188" s="2" t="s">
        <v>66</v>
      </c>
      <c r="AD6188" s="2" t="s">
        <v>67</v>
      </c>
      <c r="AO6188" s="2" t="s">
        <v>3206</v>
      </c>
      <c r="AP6188" s="2" t="s">
        <v>3206</v>
      </c>
      <c r="AQ6188" s="2" t="s">
        <v>3206</v>
      </c>
      <c r="AU6188" s="2" t="s">
        <v>25272</v>
      </c>
    </row>
    <row r="6189" customFormat="false" ht="12.75" hidden="false" customHeight="false" outlineLevel="0" collapsed="false">
      <c r="A6189" s="3" t="s">
        <v>36193</v>
      </c>
      <c r="B6189" s="1" t="s">
        <v>36188</v>
      </c>
      <c r="C6189" s="4" t="n">
        <f aca="false">IF(OR(T6189="SSES",T6189="VAR"),-COUNTIF(P$2:P$6715,R6189)+1,IF(T6189="ES",1,IF(OR(T6189="CL",T6189="OR",T6189="SBOR",T6189="SPFM",T6189="FM",T6189="SBFM",T6189="FO",T6189="GN",T6189="SSGN"),0)))</f>
        <v>0</v>
      </c>
      <c r="D6189" s="1" t="n">
        <v>6188</v>
      </c>
      <c r="E6189" s="1" t="s">
        <v>22635</v>
      </c>
      <c r="F6189" s="1"/>
      <c r="G6189" s="1" t="s">
        <v>22654</v>
      </c>
      <c r="H6189" s="1" t="s">
        <v>35029</v>
      </c>
      <c r="I6189" s="1" t="s">
        <v>35721</v>
      </c>
      <c r="J6189" s="1" t="s">
        <v>35942</v>
      </c>
      <c r="K6189" s="1" t="s">
        <v>36183</v>
      </c>
      <c r="L6189" s="1" t="s">
        <v>25254</v>
      </c>
      <c r="M6189" s="1" t="s">
        <v>25255</v>
      </c>
      <c r="N6189" s="1" t="s">
        <v>2732</v>
      </c>
      <c r="O6189" s="1" t="s">
        <v>25256</v>
      </c>
      <c r="P6189" s="1" t="n">
        <v>130945</v>
      </c>
      <c r="Q6189" s="1" t="n">
        <v>80590</v>
      </c>
      <c r="R6189" s="1" t="n">
        <v>80590</v>
      </c>
      <c r="S6189" s="1" t="n">
        <v>130945</v>
      </c>
      <c r="T6189" s="1" t="s">
        <v>1467</v>
      </c>
      <c r="U6189" s="1" t="s">
        <v>16929</v>
      </c>
      <c r="V6189" s="1" t="s">
        <v>36194</v>
      </c>
      <c r="W6189" s="1" t="s">
        <v>36195</v>
      </c>
      <c r="X6189" s="1" t="s">
        <v>36194</v>
      </c>
      <c r="Y6189" s="1"/>
      <c r="Z6189" s="1" t="n">
        <v>3</v>
      </c>
      <c r="AA6189" s="1" t="s">
        <v>65</v>
      </c>
      <c r="AB6189" s="1" t="s">
        <v>36196</v>
      </c>
    </row>
    <row r="6190" customFormat="false" ht="12.75" hidden="false" customHeight="false" outlineLevel="0" collapsed="false">
      <c r="A6190" s="3" t="s">
        <v>36197</v>
      </c>
      <c r="B6190" s="1" t="s">
        <v>36198</v>
      </c>
      <c r="C6190" s="4" t="n">
        <f aca="false">IF(OR(T6190="SSES",T6190="VAR"),-COUNTIF(P$2:P$6715,R6190)+1,IF(T6190="ES",1,IF(OR(T6190="CL",T6190="OR",T6190="SBOR",T6190="SPFM",T6190="FM",T6190="SBFM",T6190="FO",T6190="GN",T6190="SSGN"),0)))</f>
        <v>1</v>
      </c>
      <c r="D6190" s="1" t="n">
        <v>6189</v>
      </c>
      <c r="E6190" s="1" t="s">
        <v>22635</v>
      </c>
      <c r="F6190" s="1"/>
      <c r="G6190" s="1" t="s">
        <v>22654</v>
      </c>
      <c r="H6190" s="1" t="s">
        <v>35029</v>
      </c>
      <c r="I6190" s="1" t="s">
        <v>35721</v>
      </c>
      <c r="J6190" s="1" t="s">
        <v>35942</v>
      </c>
      <c r="K6190" s="1" t="s">
        <v>36183</v>
      </c>
      <c r="L6190" s="1" t="s">
        <v>25254</v>
      </c>
      <c r="M6190" s="1" t="s">
        <v>25255</v>
      </c>
      <c r="N6190" s="1" t="s">
        <v>2732</v>
      </c>
      <c r="O6190" s="1" t="s">
        <v>25256</v>
      </c>
      <c r="P6190" s="1" t="n">
        <v>80591</v>
      </c>
      <c r="Q6190" s="1" t="n">
        <v>188909</v>
      </c>
      <c r="R6190" s="1" t="n">
        <v>188909</v>
      </c>
      <c r="S6190" s="1" t="n">
        <v>80591</v>
      </c>
      <c r="T6190" s="1" t="s">
        <v>69</v>
      </c>
      <c r="U6190" s="1" t="s">
        <v>16929</v>
      </c>
      <c r="V6190" s="1" t="s">
        <v>36199</v>
      </c>
      <c r="W6190" s="1" t="s">
        <v>36200</v>
      </c>
      <c r="X6190" s="1" t="s">
        <v>36199</v>
      </c>
      <c r="Y6190" s="1" t="s">
        <v>36201</v>
      </c>
      <c r="Z6190" s="1" t="n">
        <v>3</v>
      </c>
      <c r="AA6190" s="1" t="s">
        <v>65</v>
      </c>
      <c r="AB6190" s="1" t="s">
        <v>36202</v>
      </c>
      <c r="AC6190" s="2" t="s">
        <v>66</v>
      </c>
      <c r="AD6190" s="2" t="s">
        <v>67</v>
      </c>
      <c r="AQ6190" s="2" t="s">
        <v>3206</v>
      </c>
    </row>
    <row r="6191" customFormat="false" ht="12.75" hidden="false" customHeight="false" outlineLevel="0" collapsed="false">
      <c r="A6191" s="3" t="s">
        <v>36203</v>
      </c>
      <c r="B6191" s="1" t="s">
        <v>36198</v>
      </c>
      <c r="C6191" s="4" t="n">
        <f aca="false">IF(OR(T6191="SSES",T6191="VAR"),-COUNTIF(P$2:P$6715,R6191)+1,IF(T6191="ES",1,IF(OR(T6191="CL",T6191="OR",T6191="SBOR",T6191="SPFM",T6191="FM",T6191="SBFM",T6191="FO",T6191="GN",T6191="SSGN"),0)))</f>
        <v>0</v>
      </c>
      <c r="D6191" s="1" t="n">
        <v>6190</v>
      </c>
      <c r="E6191" s="1" t="s">
        <v>22635</v>
      </c>
      <c r="F6191" s="1"/>
      <c r="G6191" s="1" t="s">
        <v>22654</v>
      </c>
      <c r="H6191" s="1" t="s">
        <v>35029</v>
      </c>
      <c r="I6191" s="1" t="s">
        <v>35721</v>
      </c>
      <c r="J6191" s="1" t="s">
        <v>35942</v>
      </c>
      <c r="K6191" s="1" t="s">
        <v>36183</v>
      </c>
      <c r="L6191" s="1" t="s">
        <v>25254</v>
      </c>
      <c r="M6191" s="1" t="s">
        <v>25255</v>
      </c>
      <c r="N6191" s="1" t="s">
        <v>2732</v>
      </c>
      <c r="O6191" s="1" t="s">
        <v>25256</v>
      </c>
      <c r="P6191" s="1" t="n">
        <v>130953</v>
      </c>
      <c r="Q6191" s="1" t="n">
        <v>80591</v>
      </c>
      <c r="R6191" s="1" t="n">
        <v>80591</v>
      </c>
      <c r="S6191" s="1" t="n">
        <v>130953</v>
      </c>
      <c r="T6191" s="1" t="s">
        <v>16393</v>
      </c>
      <c r="U6191" s="1" t="s">
        <v>16929</v>
      </c>
      <c r="V6191" s="1" t="s">
        <v>36204</v>
      </c>
      <c r="W6191" s="1" t="s">
        <v>36205</v>
      </c>
      <c r="X6191" s="1" t="s">
        <v>36204</v>
      </c>
      <c r="Y6191" s="1"/>
      <c r="Z6191" s="1" t="n">
        <v>3</v>
      </c>
      <c r="AA6191" s="1" t="s">
        <v>65</v>
      </c>
      <c r="AB6191" s="1" t="s">
        <v>36206</v>
      </c>
      <c r="AC6191" s="2" t="s">
        <v>66</v>
      </c>
      <c r="AD6191" s="2" t="s">
        <v>67</v>
      </c>
      <c r="AR6191" s="2" t="s">
        <v>3206</v>
      </c>
    </row>
    <row r="6192" customFormat="false" ht="12.75" hidden="false" customHeight="false" outlineLevel="0" collapsed="false">
      <c r="A6192" s="3" t="s">
        <v>36207</v>
      </c>
      <c r="B6192" s="1" t="s">
        <v>36208</v>
      </c>
      <c r="C6192" s="4" t="n">
        <f aca="false">IF(OR(T6192="SSES",T6192="VAR"),-COUNTIF(P$2:P$6715,R6192)+1,IF(T6192="ES",1,IF(OR(T6192="CL",T6192="OR",T6192="SBOR",T6192="SPFM",T6192="FM",T6192="SBFM",T6192="FO",T6192="GN",T6192="SSGN"),0)))</f>
        <v>1</v>
      </c>
      <c r="D6192" s="1" t="n">
        <v>6191</v>
      </c>
      <c r="E6192" s="1" t="s">
        <v>22635</v>
      </c>
      <c r="F6192" s="1"/>
      <c r="G6192" s="1" t="s">
        <v>22654</v>
      </c>
      <c r="H6192" s="1" t="s">
        <v>35029</v>
      </c>
      <c r="I6192" s="1" t="s">
        <v>35721</v>
      </c>
      <c r="J6192" s="1" t="s">
        <v>35942</v>
      </c>
      <c r="K6192" s="1" t="s">
        <v>36183</v>
      </c>
      <c r="L6192" s="1" t="s">
        <v>25254</v>
      </c>
      <c r="M6192" s="1" t="s">
        <v>25255</v>
      </c>
      <c r="N6192" s="1" t="s">
        <v>2732</v>
      </c>
      <c r="O6192" s="1" t="s">
        <v>25256</v>
      </c>
      <c r="P6192" s="1" t="n">
        <v>80593</v>
      </c>
      <c r="Q6192" s="1" t="n">
        <v>188909</v>
      </c>
      <c r="R6192" s="1" t="n">
        <v>188909</v>
      </c>
      <c r="S6192" s="1" t="n">
        <v>80593</v>
      </c>
      <c r="T6192" s="1" t="s">
        <v>69</v>
      </c>
      <c r="U6192" s="1" t="s">
        <v>36209</v>
      </c>
      <c r="V6192" s="1" t="s">
        <v>36210</v>
      </c>
      <c r="W6192" s="1" t="s">
        <v>36211</v>
      </c>
      <c r="X6192" s="1" t="s">
        <v>36210</v>
      </c>
      <c r="Y6192" s="1" t="s">
        <v>36212</v>
      </c>
      <c r="Z6192" s="1" t="n">
        <v>3</v>
      </c>
      <c r="AA6192" s="1" t="s">
        <v>65</v>
      </c>
      <c r="AB6192" s="1" t="s">
        <v>36213</v>
      </c>
      <c r="AC6192" s="2" t="s">
        <v>66</v>
      </c>
      <c r="AD6192" s="2" t="s">
        <v>67</v>
      </c>
      <c r="AQ6192" s="2" t="s">
        <v>3206</v>
      </c>
    </row>
    <row r="6193" customFormat="false" ht="12.75" hidden="false" customHeight="false" outlineLevel="0" collapsed="false">
      <c r="A6193" s="3" t="s">
        <v>36214</v>
      </c>
      <c r="B6193" s="1" t="s">
        <v>36215</v>
      </c>
      <c r="C6193" s="4" t="n">
        <f aca="false">IF(OR(T6193="SSES",T6193="VAR"),-COUNTIF(P$2:P$6715,R6193)+1,IF(T6193="ES",1,IF(OR(T6193="CL",T6193="OR",T6193="SBOR",T6193="SPFM",T6193="FM",T6193="SBFM",T6193="FO",T6193="GN",T6193="SSGN"),0)))</f>
        <v>1</v>
      </c>
      <c r="D6193" s="1" t="n">
        <v>6192</v>
      </c>
      <c r="E6193" s="1" t="s">
        <v>22635</v>
      </c>
      <c r="F6193" s="1"/>
      <c r="G6193" s="1" t="s">
        <v>22654</v>
      </c>
      <c r="H6193" s="1" t="s">
        <v>35029</v>
      </c>
      <c r="I6193" s="1" t="s">
        <v>35721</v>
      </c>
      <c r="J6193" s="1" t="s">
        <v>35942</v>
      </c>
      <c r="K6193" s="1" t="s">
        <v>36183</v>
      </c>
      <c r="L6193" s="1" t="s">
        <v>25254</v>
      </c>
      <c r="M6193" s="1" t="s">
        <v>25255</v>
      </c>
      <c r="N6193" s="1" t="s">
        <v>2732</v>
      </c>
      <c r="O6193" s="1" t="s">
        <v>25256</v>
      </c>
      <c r="P6193" s="1" t="n">
        <v>610791</v>
      </c>
      <c r="Q6193" s="1" t="n">
        <v>188909</v>
      </c>
      <c r="R6193" s="1" t="n">
        <v>188909</v>
      </c>
      <c r="S6193" s="1" t="n">
        <v>610791</v>
      </c>
      <c r="T6193" s="1" t="s">
        <v>69</v>
      </c>
      <c r="U6193" s="1" t="s">
        <v>36216</v>
      </c>
      <c r="V6193" s="1" t="s">
        <v>36217</v>
      </c>
      <c r="W6193" s="1" t="s">
        <v>36218</v>
      </c>
      <c r="X6193" s="1" t="s">
        <v>36217</v>
      </c>
      <c r="Y6193" s="1"/>
      <c r="Z6193" s="1" t="n">
        <v>7</v>
      </c>
      <c r="AA6193" s="1" t="s">
        <v>65</v>
      </c>
      <c r="AB6193" s="1" t="s">
        <v>36219</v>
      </c>
    </row>
    <row r="6194" customFormat="false" ht="12.75" hidden="false" customHeight="false" outlineLevel="0" collapsed="false">
      <c r="A6194" s="3" t="s">
        <v>36220</v>
      </c>
      <c r="B6194" s="1" t="s">
        <v>36221</v>
      </c>
      <c r="C6194" s="4" t="n">
        <f aca="false">IF(OR(T6194="SSES",T6194="VAR"),-COUNTIF(P$2:P$6715,R6194)+1,IF(T6194="ES",1,IF(OR(T6194="CL",T6194="OR",T6194="SBOR",T6194="SPFM",T6194="FM",T6194="SBFM",T6194="FO",T6194="GN",T6194="SSGN"),0)))</f>
        <v>1</v>
      </c>
      <c r="D6194" s="1" t="n">
        <v>6193</v>
      </c>
      <c r="E6194" s="1" t="s">
        <v>22635</v>
      </c>
      <c r="F6194" s="1"/>
      <c r="G6194" s="1" t="s">
        <v>22654</v>
      </c>
      <c r="H6194" s="1" t="s">
        <v>35029</v>
      </c>
      <c r="I6194" s="1" t="s">
        <v>35721</v>
      </c>
      <c r="J6194" s="1" t="s">
        <v>35942</v>
      </c>
      <c r="K6194" s="1" t="s">
        <v>36183</v>
      </c>
      <c r="L6194" s="1" t="s">
        <v>25254</v>
      </c>
      <c r="M6194" s="1" t="s">
        <v>25255</v>
      </c>
      <c r="N6194" s="1" t="s">
        <v>2732</v>
      </c>
      <c r="O6194" s="1" t="s">
        <v>25256</v>
      </c>
      <c r="P6194" s="1" t="n">
        <v>80739</v>
      </c>
      <c r="Q6194" s="1" t="n">
        <v>188909</v>
      </c>
      <c r="R6194" s="1" t="n">
        <v>188909</v>
      </c>
      <c r="S6194" s="1" t="n">
        <v>80739</v>
      </c>
      <c r="T6194" s="1" t="s">
        <v>69</v>
      </c>
      <c r="U6194" s="1" t="s">
        <v>36222</v>
      </c>
      <c r="V6194" s="1" t="s">
        <v>36223</v>
      </c>
      <c r="W6194" s="1" t="s">
        <v>36224</v>
      </c>
      <c r="X6194" s="1" t="s">
        <v>36223</v>
      </c>
      <c r="Y6194" s="1"/>
      <c r="Z6194" s="1" t="n">
        <v>3</v>
      </c>
      <c r="AA6194" s="1" t="s">
        <v>65</v>
      </c>
      <c r="AB6194" s="1" t="s">
        <v>36225</v>
      </c>
      <c r="AC6194" s="2" t="s">
        <v>66</v>
      </c>
      <c r="AD6194" s="2" t="s">
        <v>67</v>
      </c>
      <c r="AQ6194" s="2" t="s">
        <v>3206</v>
      </c>
    </row>
    <row r="6195" customFormat="false" ht="12.75" hidden="false" customHeight="false" outlineLevel="0" collapsed="false">
      <c r="A6195" s="3" t="s">
        <v>36226</v>
      </c>
      <c r="B6195" s="1" t="s">
        <v>36227</v>
      </c>
      <c r="C6195" s="4" t="n">
        <f aca="false">IF(OR(T6195="SSES",T6195="VAR"),-COUNTIF(P$2:P$6715,R6195)+1,IF(T6195="ES",1,IF(OR(T6195="CL",T6195="OR",T6195="SBOR",T6195="SPFM",T6195="FM",T6195="SBFM",T6195="FO",T6195="GN",T6195="SSGN"),0)))</f>
        <v>1</v>
      </c>
      <c r="D6195" s="1" t="n">
        <v>6194</v>
      </c>
      <c r="E6195" s="1" t="s">
        <v>22635</v>
      </c>
      <c r="F6195" s="1"/>
      <c r="G6195" s="1" t="s">
        <v>22654</v>
      </c>
      <c r="H6195" s="1" t="s">
        <v>35029</v>
      </c>
      <c r="I6195" s="1" t="s">
        <v>35721</v>
      </c>
      <c r="J6195" s="1" t="s">
        <v>35942</v>
      </c>
      <c r="K6195" s="1" t="s">
        <v>36183</v>
      </c>
      <c r="L6195" s="1" t="s">
        <v>25254</v>
      </c>
      <c r="M6195" s="1" t="s">
        <v>25255</v>
      </c>
      <c r="N6195" s="1" t="s">
        <v>2732</v>
      </c>
      <c r="O6195" s="1" t="s">
        <v>25256</v>
      </c>
      <c r="P6195" s="1" t="n">
        <v>80759</v>
      </c>
      <c r="Q6195" s="1" t="n">
        <v>188909</v>
      </c>
      <c r="R6195" s="1" t="n">
        <v>188909</v>
      </c>
      <c r="S6195" s="1" t="n">
        <v>80759</v>
      </c>
      <c r="T6195" s="1" t="s">
        <v>69</v>
      </c>
      <c r="U6195" s="1" t="s">
        <v>16929</v>
      </c>
      <c r="V6195" s="1" t="s">
        <v>36228</v>
      </c>
      <c r="W6195" s="1" t="s">
        <v>36229</v>
      </c>
      <c r="X6195" s="1" t="s">
        <v>36228</v>
      </c>
      <c r="Y6195" s="1" t="s">
        <v>36230</v>
      </c>
      <c r="Z6195" s="1" t="n">
        <v>3</v>
      </c>
      <c r="AA6195" s="1" t="s">
        <v>65</v>
      </c>
      <c r="AB6195" s="1" t="s">
        <v>36231</v>
      </c>
      <c r="AC6195" s="2" t="s">
        <v>66</v>
      </c>
      <c r="AD6195" s="2" t="s">
        <v>67</v>
      </c>
      <c r="AO6195" s="2" t="s">
        <v>3206</v>
      </c>
      <c r="AP6195" s="2" t="s">
        <v>3206</v>
      </c>
      <c r="AQ6195" s="2" t="s">
        <v>3206</v>
      </c>
      <c r="AR6195" s="2" t="s">
        <v>3206</v>
      </c>
      <c r="AU6195" s="2" t="s">
        <v>25272</v>
      </c>
    </row>
    <row r="6196" customFormat="false" ht="12.75" hidden="false" customHeight="false" outlineLevel="0" collapsed="false">
      <c r="A6196" s="3" t="s">
        <v>36232</v>
      </c>
      <c r="B6196" s="1" t="s">
        <v>36233</v>
      </c>
      <c r="C6196" s="4" t="n">
        <f aca="false">IF(OR(T6196="SSES",T6196="VAR"),-COUNTIF(P$2:P$6715,R6196)+1,IF(T6196="ES",1,IF(OR(T6196="CL",T6196="OR",T6196="SBOR",T6196="SPFM",T6196="FM",T6196="SBFM",T6196="FO",T6196="GN",T6196="SSGN"),0)))</f>
        <v>1</v>
      </c>
      <c r="D6196" s="1" t="n">
        <v>6195</v>
      </c>
      <c r="E6196" s="1" t="s">
        <v>22635</v>
      </c>
      <c r="F6196" s="1"/>
      <c r="G6196" s="1" t="s">
        <v>22654</v>
      </c>
      <c r="H6196" s="1" t="s">
        <v>35029</v>
      </c>
      <c r="I6196" s="1" t="s">
        <v>35721</v>
      </c>
      <c r="J6196" s="1" t="s">
        <v>35942</v>
      </c>
      <c r="K6196" s="1" t="s">
        <v>36183</v>
      </c>
      <c r="L6196" s="1" t="s">
        <v>25254</v>
      </c>
      <c r="M6196" s="1" t="s">
        <v>25255</v>
      </c>
      <c r="N6196" s="1" t="s">
        <v>2732</v>
      </c>
      <c r="O6196" s="1" t="s">
        <v>25256</v>
      </c>
      <c r="P6196" s="1" t="n">
        <v>612385</v>
      </c>
      <c r="Q6196" s="1" t="n">
        <v>80798</v>
      </c>
      <c r="R6196" s="1" t="n">
        <v>80798</v>
      </c>
      <c r="S6196" s="1" t="n">
        <v>612385</v>
      </c>
      <c r="T6196" s="1" t="s">
        <v>1467</v>
      </c>
      <c r="U6196" s="1" t="s">
        <v>34780</v>
      </c>
      <c r="V6196" s="1" t="s">
        <v>36234</v>
      </c>
      <c r="W6196" s="1" t="s">
        <v>36235</v>
      </c>
      <c r="X6196" s="1" t="s">
        <v>36234</v>
      </c>
      <c r="Y6196" s="1"/>
      <c r="Z6196" s="1" t="n">
        <v>3</v>
      </c>
      <c r="AA6196" s="1" t="s">
        <v>65</v>
      </c>
      <c r="AB6196" s="1" t="s">
        <v>36236</v>
      </c>
      <c r="AC6196" s="2" t="s">
        <v>66</v>
      </c>
      <c r="AD6196" s="2" t="s">
        <v>67</v>
      </c>
      <c r="AQ6196" s="2" t="s">
        <v>3206</v>
      </c>
    </row>
    <row r="6197" customFormat="false" ht="12.75" hidden="false" customHeight="false" outlineLevel="0" collapsed="false">
      <c r="A6197" s="3" t="s">
        <v>36237</v>
      </c>
      <c r="B6197" s="1" t="s">
        <v>36238</v>
      </c>
      <c r="C6197" s="4" t="n">
        <f aca="false">IF(OR(T6197="SSES",T6197="VAR"),-COUNTIF(P$2:P$6715,R6197)+1,IF(T6197="ES",1,IF(OR(T6197="CL",T6197="OR",T6197="SBOR",T6197="SPFM",T6197="FM",T6197="SBFM",T6197="FO",T6197="GN",T6197="SSGN"),0)))</f>
        <v>1</v>
      </c>
      <c r="D6197" s="1" t="n">
        <v>6196</v>
      </c>
      <c r="E6197" s="1" t="s">
        <v>22635</v>
      </c>
      <c r="F6197" s="1"/>
      <c r="G6197" s="1" t="s">
        <v>22654</v>
      </c>
      <c r="H6197" s="1" t="s">
        <v>35029</v>
      </c>
      <c r="I6197" s="1" t="s">
        <v>35721</v>
      </c>
      <c r="J6197" s="1" t="s">
        <v>35942</v>
      </c>
      <c r="K6197" s="1" t="s">
        <v>36183</v>
      </c>
      <c r="L6197" s="1" t="s">
        <v>25254</v>
      </c>
      <c r="M6197" s="1" t="s">
        <v>25255</v>
      </c>
      <c r="N6197" s="1" t="s">
        <v>2732</v>
      </c>
      <c r="O6197" s="1" t="s">
        <v>25256</v>
      </c>
      <c r="P6197" s="1" t="n">
        <v>80846</v>
      </c>
      <c r="Q6197" s="1" t="n">
        <v>188915</v>
      </c>
      <c r="R6197" s="1" t="n">
        <v>188915</v>
      </c>
      <c r="S6197" s="1" t="n">
        <v>80846</v>
      </c>
      <c r="T6197" s="1" t="s">
        <v>69</v>
      </c>
      <c r="U6197" s="1" t="s">
        <v>36239</v>
      </c>
      <c r="V6197" s="1" t="s">
        <v>36240</v>
      </c>
      <c r="W6197" s="1" t="s">
        <v>36241</v>
      </c>
      <c r="X6197" s="1" t="s">
        <v>36240</v>
      </c>
      <c r="Y6197" s="1"/>
      <c r="Z6197" s="1" t="n">
        <v>3</v>
      </c>
      <c r="AA6197" s="1" t="s">
        <v>65</v>
      </c>
      <c r="AB6197" s="1" t="s">
        <v>36242</v>
      </c>
    </row>
    <row r="6198" customFormat="false" ht="12.75" hidden="false" customHeight="false" outlineLevel="0" collapsed="false">
      <c r="A6198" s="3" t="s">
        <v>36243</v>
      </c>
      <c r="B6198" s="1" t="s">
        <v>36244</v>
      </c>
      <c r="C6198" s="4" t="n">
        <f aca="false">IF(OR(T6198="SSES",T6198="VAR"),-COUNTIF(P$2:P$6715,R6198)+1,IF(T6198="ES",1,IF(OR(T6198="CL",T6198="OR",T6198="SBOR",T6198="SPFM",T6198="FM",T6198="SBFM",T6198="FO",T6198="GN",T6198="SSGN"),0)))</f>
        <v>1</v>
      </c>
      <c r="D6198" s="1" t="n">
        <v>6197</v>
      </c>
      <c r="E6198" s="1" t="s">
        <v>22635</v>
      </c>
      <c r="F6198" s="1"/>
      <c r="G6198" s="1" t="s">
        <v>22654</v>
      </c>
      <c r="H6198" s="1" t="s">
        <v>35029</v>
      </c>
      <c r="I6198" s="1" t="s">
        <v>35721</v>
      </c>
      <c r="J6198" s="1" t="s">
        <v>35942</v>
      </c>
      <c r="K6198" s="1" t="s">
        <v>36183</v>
      </c>
      <c r="L6198" s="1" t="s">
        <v>25254</v>
      </c>
      <c r="M6198" s="1" t="s">
        <v>25255</v>
      </c>
      <c r="N6198" s="1" t="s">
        <v>2732</v>
      </c>
      <c r="O6198" s="1" t="s">
        <v>25256</v>
      </c>
      <c r="P6198" s="1" t="n">
        <v>80857</v>
      </c>
      <c r="Q6198" s="1" t="n">
        <v>188915</v>
      </c>
      <c r="R6198" s="1" t="n">
        <v>188915</v>
      </c>
      <c r="S6198" s="1" t="n">
        <v>80857</v>
      </c>
      <c r="T6198" s="1" t="s">
        <v>69</v>
      </c>
      <c r="U6198" s="1" t="s">
        <v>16929</v>
      </c>
      <c r="V6198" s="1" t="s">
        <v>36245</v>
      </c>
      <c r="W6198" s="1" t="s">
        <v>36246</v>
      </c>
      <c r="X6198" s="1" t="s">
        <v>36245</v>
      </c>
      <c r="Y6198" s="1" t="s">
        <v>36247</v>
      </c>
      <c r="Z6198" s="1" t="n">
        <v>3</v>
      </c>
      <c r="AA6198" s="1" t="s">
        <v>65</v>
      </c>
      <c r="AB6198" s="1" t="s">
        <v>36248</v>
      </c>
      <c r="AC6198" s="2" t="s">
        <v>66</v>
      </c>
      <c r="AD6198" s="2" t="s">
        <v>67</v>
      </c>
      <c r="AQ6198" s="2" t="s">
        <v>3206</v>
      </c>
      <c r="AR6198" s="2" t="s">
        <v>3206</v>
      </c>
    </row>
    <row r="6199" customFormat="false" ht="12.75" hidden="false" customHeight="false" outlineLevel="0" collapsed="false">
      <c r="A6199" s="3" t="s">
        <v>36249</v>
      </c>
      <c r="B6199" s="1" t="s">
        <v>36250</v>
      </c>
      <c r="C6199" s="4" t="n">
        <f aca="false">IF(OR(T6199="SSES",T6199="VAR"),-COUNTIF(P$2:P$6715,R6199)+1,IF(T6199="ES",1,IF(OR(T6199="CL",T6199="OR",T6199="SBOR",T6199="SPFM",T6199="FM",T6199="SBFM",T6199="FO",T6199="GN",T6199="SSGN"),0)))</f>
        <v>1</v>
      </c>
      <c r="D6199" s="1" t="n">
        <v>6198</v>
      </c>
      <c r="E6199" s="1" t="s">
        <v>22635</v>
      </c>
      <c r="F6199" s="1"/>
      <c r="G6199" s="1" t="s">
        <v>22654</v>
      </c>
      <c r="H6199" s="1" t="s">
        <v>35029</v>
      </c>
      <c r="I6199" s="1" t="s">
        <v>35721</v>
      </c>
      <c r="J6199" s="1" t="s">
        <v>35942</v>
      </c>
      <c r="K6199" s="1" t="s">
        <v>36183</v>
      </c>
      <c r="L6199" s="1" t="s">
        <v>25254</v>
      </c>
      <c r="M6199" s="1" t="s">
        <v>25255</v>
      </c>
      <c r="N6199" s="1" t="s">
        <v>2732</v>
      </c>
      <c r="O6199" s="1" t="s">
        <v>25256</v>
      </c>
      <c r="P6199" s="1" t="n">
        <v>80902</v>
      </c>
      <c r="Q6199" s="1" t="n">
        <v>188915</v>
      </c>
      <c r="R6199" s="1" t="n">
        <v>188915</v>
      </c>
      <c r="S6199" s="1" t="n">
        <v>80902</v>
      </c>
      <c r="T6199" s="1" t="s">
        <v>69</v>
      </c>
      <c r="U6199" s="1" t="s">
        <v>36251</v>
      </c>
      <c r="V6199" s="1" t="s">
        <v>36252</v>
      </c>
      <c r="W6199" s="1" t="s">
        <v>36253</v>
      </c>
      <c r="X6199" s="1" t="s">
        <v>36252</v>
      </c>
      <c r="Y6199" s="1"/>
      <c r="Z6199" s="1" t="n">
        <v>3</v>
      </c>
      <c r="AA6199" s="1" t="s">
        <v>65</v>
      </c>
      <c r="AB6199" s="1" t="s">
        <v>36254</v>
      </c>
      <c r="AC6199" s="2" t="s">
        <v>66</v>
      </c>
      <c r="AD6199" s="2" t="s">
        <v>67</v>
      </c>
      <c r="AQ6199" s="2" t="s">
        <v>3206</v>
      </c>
      <c r="AR6199" s="2" t="s">
        <v>3206</v>
      </c>
    </row>
    <row r="6200" customFormat="false" ht="12.75" hidden="false" customHeight="false" outlineLevel="0" collapsed="false">
      <c r="A6200" s="3" t="s">
        <v>36255</v>
      </c>
      <c r="B6200" s="1" t="s">
        <v>36256</v>
      </c>
      <c r="C6200" s="4" t="n">
        <f aca="false">IF(OR(T6200="SSES",T6200="VAR"),-COUNTIF(P$2:P$6715,R6200)+1,IF(T6200="ES",1,IF(OR(T6200="CL",T6200="OR",T6200="SBOR",T6200="SPFM",T6200="FM",T6200="SBFM",T6200="FO",T6200="GN",T6200="SSGN"),0)))</f>
        <v>1</v>
      </c>
      <c r="D6200" s="1" t="n">
        <v>6199</v>
      </c>
      <c r="E6200" s="1" t="s">
        <v>22635</v>
      </c>
      <c r="F6200" s="1"/>
      <c r="G6200" s="1" t="s">
        <v>22654</v>
      </c>
      <c r="H6200" s="1" t="s">
        <v>35029</v>
      </c>
      <c r="I6200" s="1" t="s">
        <v>35721</v>
      </c>
      <c r="J6200" s="1" t="s">
        <v>35942</v>
      </c>
      <c r="K6200" s="1" t="s">
        <v>36183</v>
      </c>
      <c r="L6200" s="1" t="s">
        <v>25254</v>
      </c>
      <c r="M6200" s="1" t="s">
        <v>25255</v>
      </c>
      <c r="N6200" s="1" t="s">
        <v>2732</v>
      </c>
      <c r="O6200" s="1" t="s">
        <v>25256</v>
      </c>
      <c r="P6200" s="1" t="n">
        <v>80911</v>
      </c>
      <c r="Q6200" s="1" t="n">
        <v>188915</v>
      </c>
      <c r="R6200" s="1" t="n">
        <v>188915</v>
      </c>
      <c r="S6200" s="1" t="n">
        <v>80911</v>
      </c>
      <c r="T6200" s="1" t="s">
        <v>69</v>
      </c>
      <c r="U6200" s="1" t="s">
        <v>28688</v>
      </c>
      <c r="V6200" s="1" t="s">
        <v>36257</v>
      </c>
      <c r="W6200" s="1" t="s">
        <v>36258</v>
      </c>
      <c r="X6200" s="1" t="s">
        <v>36257</v>
      </c>
      <c r="Y6200" s="1" t="s">
        <v>36259</v>
      </c>
      <c r="Z6200" s="1" t="n">
        <v>3</v>
      </c>
      <c r="AA6200" s="1" t="s">
        <v>65</v>
      </c>
      <c r="AB6200" s="1" t="s">
        <v>36260</v>
      </c>
      <c r="AC6200" s="2" t="s">
        <v>66</v>
      </c>
      <c r="AD6200" s="2" t="s">
        <v>67</v>
      </c>
      <c r="AQ6200" s="2" t="s">
        <v>3206</v>
      </c>
      <c r="AR6200" s="2" t="s">
        <v>3206</v>
      </c>
    </row>
    <row r="6201" customFormat="false" ht="12.75" hidden="false" customHeight="false" outlineLevel="0" collapsed="false">
      <c r="A6201" s="3" t="s">
        <v>36261</v>
      </c>
      <c r="B6201" s="1" t="s">
        <v>36262</v>
      </c>
      <c r="C6201" s="4" t="n">
        <f aca="false">IF(OR(T6201="SSES",T6201="VAR"),-COUNTIF(P$2:P$6715,R6201)+1,IF(T6201="ES",1,IF(OR(T6201="CL",T6201="OR",T6201="SBOR",T6201="SPFM",T6201="FM",T6201="SBFM",T6201="FO",T6201="GN",T6201="SSGN"),0)))</f>
        <v>0</v>
      </c>
      <c r="D6201" s="1" t="n">
        <v>6200</v>
      </c>
      <c r="E6201" s="1" t="s">
        <v>22635</v>
      </c>
      <c r="F6201" s="1"/>
      <c r="G6201" s="1" t="s">
        <v>22654</v>
      </c>
      <c r="H6201" s="1" t="s">
        <v>35029</v>
      </c>
      <c r="I6201" s="1" t="s">
        <v>35721</v>
      </c>
      <c r="J6201" s="1" t="s">
        <v>35942</v>
      </c>
      <c r="K6201" s="1" t="s">
        <v>36183</v>
      </c>
      <c r="L6201" s="1" t="s">
        <v>25254</v>
      </c>
      <c r="M6201" s="1" t="s">
        <v>25255</v>
      </c>
      <c r="N6201" s="1" t="s">
        <v>2732</v>
      </c>
      <c r="O6201" s="1" t="s">
        <v>25256</v>
      </c>
      <c r="P6201" s="1" t="n">
        <v>188993</v>
      </c>
      <c r="Q6201" s="1" t="n">
        <v>973538</v>
      </c>
      <c r="R6201" s="1" t="n">
        <v>973739</v>
      </c>
      <c r="S6201" s="1" t="n">
        <v>188993</v>
      </c>
      <c r="T6201" s="1" t="s">
        <v>61</v>
      </c>
      <c r="U6201" s="1" t="s">
        <v>16929</v>
      </c>
      <c r="V6201" s="1" t="s">
        <v>36263</v>
      </c>
      <c r="W6201" s="1" t="s">
        <v>36264</v>
      </c>
      <c r="X6201" s="1" t="s">
        <v>36263</v>
      </c>
      <c r="Y6201" s="1" t="s">
        <v>36265</v>
      </c>
      <c r="Z6201" s="1" t="n">
        <v>3</v>
      </c>
      <c r="AA6201" s="1" t="s">
        <v>65</v>
      </c>
      <c r="AB6201" s="1"/>
    </row>
    <row r="6202" customFormat="false" ht="12.75" hidden="false" customHeight="false" outlineLevel="0" collapsed="false">
      <c r="A6202" s="3" t="s">
        <v>36266</v>
      </c>
      <c r="B6202" s="1" t="s">
        <v>36267</v>
      </c>
      <c r="C6202" s="4" t="n">
        <f aca="false">IF(OR(T6202="SSES",T6202="VAR"),-COUNTIF(P$2:P$6715,R6202)+1,IF(T6202="ES",1,IF(OR(T6202="CL",T6202="OR",T6202="SBOR",T6202="SPFM",T6202="FM",T6202="SBFM",T6202="FO",T6202="GN",T6202="SSGN"),0)))</f>
        <v>1</v>
      </c>
      <c r="D6202" s="1" t="n">
        <v>6201</v>
      </c>
      <c r="E6202" s="1" t="s">
        <v>22635</v>
      </c>
      <c r="F6202" s="1"/>
      <c r="G6202" s="1" t="s">
        <v>22654</v>
      </c>
      <c r="H6202" s="1" t="s">
        <v>35029</v>
      </c>
      <c r="I6202" s="1" t="s">
        <v>35721</v>
      </c>
      <c r="J6202" s="1" t="s">
        <v>35942</v>
      </c>
      <c r="K6202" s="1" t="s">
        <v>36183</v>
      </c>
      <c r="L6202" s="1" t="s">
        <v>25254</v>
      </c>
      <c r="M6202" s="1" t="s">
        <v>25255</v>
      </c>
      <c r="N6202" s="1" t="s">
        <v>2732</v>
      </c>
      <c r="O6202" s="1" t="s">
        <v>25256</v>
      </c>
      <c r="P6202" s="1" t="n">
        <v>81610</v>
      </c>
      <c r="Q6202" s="1" t="n">
        <v>188993</v>
      </c>
      <c r="R6202" s="1" t="n">
        <v>188993</v>
      </c>
      <c r="S6202" s="1" t="n">
        <v>81610</v>
      </c>
      <c r="T6202" s="1" t="s">
        <v>69</v>
      </c>
      <c r="U6202" s="1" t="s">
        <v>36268</v>
      </c>
      <c r="V6202" s="1" t="s">
        <v>36269</v>
      </c>
      <c r="W6202" s="1" t="s">
        <v>36270</v>
      </c>
      <c r="X6202" s="1" t="s">
        <v>36269</v>
      </c>
      <c r="Y6202" s="1" t="s">
        <v>36271</v>
      </c>
      <c r="Z6202" s="1" t="n">
        <v>3</v>
      </c>
      <c r="AA6202" s="1" t="s">
        <v>65</v>
      </c>
      <c r="AB6202" s="1" t="s">
        <v>36272</v>
      </c>
    </row>
    <row r="6203" customFormat="false" ht="12.75" hidden="false" customHeight="false" outlineLevel="0" collapsed="false">
      <c r="A6203" s="3" t="s">
        <v>36273</v>
      </c>
      <c r="B6203" s="1" t="s">
        <v>36274</v>
      </c>
      <c r="C6203" s="4" t="n">
        <f aca="false">IF(OR(T6203="SSES",T6203="VAR"),-COUNTIF(P$2:P$6715,R6203)+1,IF(T6203="ES",1,IF(OR(T6203="CL",T6203="OR",T6203="SBOR",T6203="SPFM",T6203="FM",T6203="SBFM",T6203="FO",T6203="GN",T6203="SSGN"),0)))</f>
        <v>1</v>
      </c>
      <c r="D6203" s="1" t="n">
        <v>6202</v>
      </c>
      <c r="E6203" s="1" t="s">
        <v>22635</v>
      </c>
      <c r="F6203" s="1"/>
      <c r="G6203" s="1" t="s">
        <v>22654</v>
      </c>
      <c r="H6203" s="1" t="s">
        <v>35029</v>
      </c>
      <c r="I6203" s="1" t="s">
        <v>35721</v>
      </c>
      <c r="J6203" s="1" t="s">
        <v>35942</v>
      </c>
      <c r="K6203" s="1" t="s">
        <v>36183</v>
      </c>
      <c r="L6203" s="1" t="s">
        <v>25254</v>
      </c>
      <c r="M6203" s="1" t="s">
        <v>25255</v>
      </c>
      <c r="N6203" s="1" t="s">
        <v>2732</v>
      </c>
      <c r="O6203" s="1" t="s">
        <v>25256</v>
      </c>
      <c r="P6203" s="1" t="n">
        <v>81624</v>
      </c>
      <c r="Q6203" s="1" t="n">
        <v>188993</v>
      </c>
      <c r="R6203" s="1" t="n">
        <v>188993</v>
      </c>
      <c r="S6203" s="1" t="n">
        <v>81624</v>
      </c>
      <c r="T6203" s="1" t="s">
        <v>69</v>
      </c>
      <c r="U6203" s="1" t="s">
        <v>36275</v>
      </c>
      <c r="V6203" s="1" t="s">
        <v>36276</v>
      </c>
      <c r="W6203" s="1" t="s">
        <v>36277</v>
      </c>
      <c r="X6203" s="1" t="s">
        <v>36276</v>
      </c>
      <c r="Y6203" s="1" t="s">
        <v>36278</v>
      </c>
      <c r="Z6203" s="1" t="n">
        <v>3</v>
      </c>
      <c r="AA6203" s="1" t="s">
        <v>65</v>
      </c>
      <c r="AB6203" s="1" t="s">
        <v>36279</v>
      </c>
    </row>
    <row r="6204" customFormat="false" ht="12.75" hidden="false" customHeight="false" outlineLevel="0" collapsed="false">
      <c r="A6204" s="3" t="s">
        <v>36280</v>
      </c>
      <c r="B6204" s="1" t="s">
        <v>36281</v>
      </c>
      <c r="C6204" s="4" t="n">
        <f aca="false">IF(OR(T6204="SSES",T6204="VAR"),-COUNTIF(P$2:P$6715,R6204)+1,IF(T6204="ES",1,IF(OR(T6204="CL",T6204="OR",T6204="SBOR",T6204="SPFM",T6204="FM",T6204="SBFM",T6204="FO",T6204="GN",T6204="SSGN"),0)))</f>
        <v>1</v>
      </c>
      <c r="D6204" s="1" t="n">
        <v>6203</v>
      </c>
      <c r="E6204" s="1" t="s">
        <v>22635</v>
      </c>
      <c r="F6204" s="1"/>
      <c r="G6204" s="1" t="s">
        <v>22654</v>
      </c>
      <c r="H6204" s="1" t="s">
        <v>35029</v>
      </c>
      <c r="I6204" s="1" t="s">
        <v>35721</v>
      </c>
      <c r="J6204" s="1" t="s">
        <v>35942</v>
      </c>
      <c r="K6204" s="1" t="s">
        <v>36183</v>
      </c>
      <c r="L6204" s="1" t="s">
        <v>25254</v>
      </c>
      <c r="M6204" s="1" t="s">
        <v>25255</v>
      </c>
      <c r="N6204" s="1" t="s">
        <v>2732</v>
      </c>
      <c r="O6204" s="1" t="s">
        <v>25256</v>
      </c>
      <c r="P6204" s="1" t="n">
        <v>81637</v>
      </c>
      <c r="Q6204" s="1" t="n">
        <v>188993</v>
      </c>
      <c r="R6204" s="1" t="n">
        <v>188993</v>
      </c>
      <c r="S6204" s="1" t="n">
        <v>81637</v>
      </c>
      <c r="T6204" s="1" t="s">
        <v>69</v>
      </c>
      <c r="U6204" s="1" t="s">
        <v>16929</v>
      </c>
      <c r="V6204" s="1" t="s">
        <v>36282</v>
      </c>
      <c r="W6204" s="1" t="s">
        <v>36283</v>
      </c>
      <c r="X6204" s="1" t="s">
        <v>36282</v>
      </c>
      <c r="Y6204" s="1" t="s">
        <v>36284</v>
      </c>
      <c r="Z6204" s="1" t="n">
        <v>3</v>
      </c>
      <c r="AA6204" s="1" t="s">
        <v>65</v>
      </c>
      <c r="AB6204" s="1" t="s">
        <v>36285</v>
      </c>
      <c r="AC6204" s="2" t="s">
        <v>66</v>
      </c>
      <c r="AD6204" s="2" t="s">
        <v>67</v>
      </c>
      <c r="AP6204" s="2" t="s">
        <v>3206</v>
      </c>
      <c r="AQ6204" s="2" t="s">
        <v>3206</v>
      </c>
      <c r="AU6204" s="2" t="s">
        <v>25272</v>
      </c>
    </row>
    <row r="6205" customFormat="false" ht="12.75" hidden="false" customHeight="false" outlineLevel="0" collapsed="false">
      <c r="A6205" s="3" t="s">
        <v>36286</v>
      </c>
      <c r="B6205" s="1" t="s">
        <v>36287</v>
      </c>
      <c r="C6205" s="4" t="n">
        <f aca="false">IF(OR(T6205="SSES",T6205="VAR"),-COUNTIF(P$2:P$6715,R6205)+1,IF(T6205="ES",1,IF(OR(T6205="CL",T6205="OR",T6205="SBOR",T6205="SPFM",T6205="FM",T6205="SBFM",T6205="FO",T6205="GN",T6205="SSGN"),0)))</f>
        <v>1</v>
      </c>
      <c r="D6205" s="1" t="n">
        <v>6204</v>
      </c>
      <c r="E6205" s="1" t="s">
        <v>22635</v>
      </c>
      <c r="F6205" s="1"/>
      <c r="G6205" s="1" t="s">
        <v>22654</v>
      </c>
      <c r="H6205" s="1" t="s">
        <v>35029</v>
      </c>
      <c r="I6205" s="1" t="s">
        <v>35721</v>
      </c>
      <c r="J6205" s="1" t="s">
        <v>35942</v>
      </c>
      <c r="K6205" s="1" t="s">
        <v>36183</v>
      </c>
      <c r="L6205" s="1" t="s">
        <v>25254</v>
      </c>
      <c r="M6205" s="1" t="s">
        <v>25255</v>
      </c>
      <c r="N6205" s="1" t="s">
        <v>2732</v>
      </c>
      <c r="O6205" s="1" t="s">
        <v>25256</v>
      </c>
      <c r="P6205" s="1" t="n">
        <v>81648</v>
      </c>
      <c r="Q6205" s="1" t="n">
        <v>188993</v>
      </c>
      <c r="R6205" s="1" t="n">
        <v>188993</v>
      </c>
      <c r="S6205" s="1" t="n">
        <v>81648</v>
      </c>
      <c r="T6205" s="1" t="s">
        <v>69</v>
      </c>
      <c r="U6205" s="1" t="s">
        <v>26530</v>
      </c>
      <c r="V6205" s="1" t="s">
        <v>36288</v>
      </c>
      <c r="W6205" s="1" t="s">
        <v>36289</v>
      </c>
      <c r="X6205" s="1" t="s">
        <v>36288</v>
      </c>
      <c r="Y6205" s="1" t="s">
        <v>36290</v>
      </c>
      <c r="Z6205" s="1" t="n">
        <v>3</v>
      </c>
      <c r="AA6205" s="1" t="s">
        <v>65</v>
      </c>
      <c r="AB6205" s="1" t="s">
        <v>36291</v>
      </c>
      <c r="AC6205" s="2" t="s">
        <v>66</v>
      </c>
      <c r="AD6205" s="2" t="s">
        <v>67</v>
      </c>
      <c r="AQ6205" s="2" t="s">
        <v>3206</v>
      </c>
      <c r="AR6205" s="2" t="s">
        <v>3206</v>
      </c>
      <c r="AT6205" s="2" t="s">
        <v>5026</v>
      </c>
    </row>
    <row r="6206" customFormat="false" ht="12.75" hidden="false" customHeight="false" outlineLevel="0" collapsed="false">
      <c r="A6206" s="3" t="s">
        <v>36292</v>
      </c>
      <c r="B6206" s="1" t="s">
        <v>36293</v>
      </c>
      <c r="C6206" s="4" t="n">
        <f aca="false">IF(OR(T6206="SSES",T6206="VAR"),-COUNTIF(P$2:P$6715,R6206)+1,IF(T6206="ES",1,IF(OR(T6206="CL",T6206="OR",T6206="SBOR",T6206="SPFM",T6206="FM",T6206="SBFM",T6206="FO",T6206="GN",T6206="SSGN"),0)))</f>
        <v>1</v>
      </c>
      <c r="D6206" s="1" t="n">
        <v>6205</v>
      </c>
      <c r="E6206" s="1" t="s">
        <v>22635</v>
      </c>
      <c r="F6206" s="1"/>
      <c r="G6206" s="1" t="s">
        <v>22654</v>
      </c>
      <c r="H6206" s="1" t="s">
        <v>35029</v>
      </c>
      <c r="I6206" s="1" t="s">
        <v>35721</v>
      </c>
      <c r="J6206" s="1" t="s">
        <v>35942</v>
      </c>
      <c r="K6206" s="1" t="s">
        <v>36183</v>
      </c>
      <c r="L6206" s="1" t="s">
        <v>25254</v>
      </c>
      <c r="M6206" s="1" t="s">
        <v>25255</v>
      </c>
      <c r="N6206" s="1" t="s">
        <v>2732</v>
      </c>
      <c r="O6206" s="1" t="s">
        <v>25256</v>
      </c>
      <c r="P6206" s="1" t="n">
        <v>81656</v>
      </c>
      <c r="Q6206" s="1" t="n">
        <v>188993</v>
      </c>
      <c r="R6206" s="1" t="n">
        <v>188993</v>
      </c>
      <c r="S6206" s="1" t="n">
        <v>81656</v>
      </c>
      <c r="T6206" s="1" t="s">
        <v>69</v>
      </c>
      <c r="U6206" s="1" t="s">
        <v>16929</v>
      </c>
      <c r="V6206" s="1" t="s">
        <v>36294</v>
      </c>
      <c r="W6206" s="1" t="s">
        <v>36295</v>
      </c>
      <c r="X6206" s="1" t="s">
        <v>36294</v>
      </c>
      <c r="Y6206" s="1" t="s">
        <v>36296</v>
      </c>
      <c r="Z6206" s="1" t="n">
        <v>3</v>
      </c>
      <c r="AA6206" s="1" t="s">
        <v>65</v>
      </c>
      <c r="AB6206" s="1" t="s">
        <v>36297</v>
      </c>
      <c r="AC6206" s="2" t="s">
        <v>66</v>
      </c>
      <c r="AD6206" s="2" t="s">
        <v>67</v>
      </c>
      <c r="AP6206" s="2" t="s">
        <v>3206</v>
      </c>
      <c r="AQ6206" s="2" t="s">
        <v>3206</v>
      </c>
    </row>
    <row r="6207" customFormat="false" ht="12.75" hidden="false" customHeight="false" outlineLevel="0" collapsed="false">
      <c r="A6207" s="3" t="s">
        <v>36298</v>
      </c>
      <c r="B6207" s="1" t="s">
        <v>36299</v>
      </c>
      <c r="C6207" s="4" t="n">
        <f aca="false">IF(OR(T6207="SSES",T6207="VAR"),-COUNTIF(P$2:P$6715,R6207)+1,IF(T6207="ES",1,IF(OR(T6207="CL",T6207="OR",T6207="SBOR",T6207="SPFM",T6207="FM",T6207="SBFM",T6207="FO",T6207="GN",T6207="SSGN"),0)))</f>
        <v>1</v>
      </c>
      <c r="D6207" s="1" t="n">
        <v>6206</v>
      </c>
      <c r="E6207" s="1" t="s">
        <v>22635</v>
      </c>
      <c r="F6207" s="1"/>
      <c r="G6207" s="1" t="s">
        <v>22654</v>
      </c>
      <c r="H6207" s="1" t="s">
        <v>35029</v>
      </c>
      <c r="I6207" s="1" t="s">
        <v>35721</v>
      </c>
      <c r="J6207" s="1" t="s">
        <v>35942</v>
      </c>
      <c r="K6207" s="1" t="s">
        <v>36183</v>
      </c>
      <c r="L6207" s="1" t="s">
        <v>25254</v>
      </c>
      <c r="M6207" s="1" t="s">
        <v>25255</v>
      </c>
      <c r="N6207" s="1" t="s">
        <v>2732</v>
      </c>
      <c r="O6207" s="1" t="s">
        <v>25256</v>
      </c>
      <c r="P6207" s="1" t="n">
        <v>82922</v>
      </c>
      <c r="Q6207" s="1" t="n">
        <v>189250</v>
      </c>
      <c r="R6207" s="1" t="n">
        <v>189250</v>
      </c>
      <c r="S6207" s="1" t="n">
        <v>82922</v>
      </c>
      <c r="T6207" s="1" t="s">
        <v>69</v>
      </c>
      <c r="U6207" s="1" t="s">
        <v>16929</v>
      </c>
      <c r="V6207" s="1" t="s">
        <v>36300</v>
      </c>
      <c r="W6207" s="1" t="s">
        <v>36301</v>
      </c>
      <c r="X6207" s="1" t="s">
        <v>36300</v>
      </c>
      <c r="Y6207" s="1" t="s">
        <v>36302</v>
      </c>
      <c r="Z6207" s="1" t="n">
        <v>3</v>
      </c>
      <c r="AA6207" s="1" t="s">
        <v>65</v>
      </c>
      <c r="AB6207" s="1" t="s">
        <v>36303</v>
      </c>
      <c r="AC6207" s="2" t="s">
        <v>66</v>
      </c>
      <c r="AD6207" s="2" t="s">
        <v>67</v>
      </c>
      <c r="AQ6207" s="2" t="s">
        <v>3206</v>
      </c>
    </row>
    <row r="6208" customFormat="false" ht="12.75" hidden="false" customHeight="false" outlineLevel="0" collapsed="false">
      <c r="A6208" s="3" t="s">
        <v>36304</v>
      </c>
      <c r="B6208" s="1" t="s">
        <v>36305</v>
      </c>
      <c r="C6208" s="4" t="n">
        <f aca="false">IF(OR(T6208="SSES",T6208="VAR"),-COUNTIF(P$2:P$6715,R6208)+1,IF(T6208="ES",1,IF(OR(T6208="CL",T6208="OR",T6208="SBOR",T6208="SPFM",T6208="FM",T6208="SBFM",T6208="FO",T6208="GN",T6208="SSGN"),0)))</f>
        <v>1</v>
      </c>
      <c r="D6208" s="1" t="n">
        <v>6207</v>
      </c>
      <c r="E6208" s="1" t="s">
        <v>22635</v>
      </c>
      <c r="F6208" s="1"/>
      <c r="G6208" s="1" t="s">
        <v>22654</v>
      </c>
      <c r="H6208" s="1" t="s">
        <v>35029</v>
      </c>
      <c r="I6208" s="1" t="s">
        <v>35721</v>
      </c>
      <c r="J6208" s="1" t="s">
        <v>35942</v>
      </c>
      <c r="K6208" s="1" t="s">
        <v>36183</v>
      </c>
      <c r="L6208" s="1" t="s">
        <v>25254</v>
      </c>
      <c r="M6208" s="1" t="s">
        <v>25255</v>
      </c>
      <c r="N6208" s="1" t="s">
        <v>2732</v>
      </c>
      <c r="O6208" s="1" t="s">
        <v>25256</v>
      </c>
      <c r="P6208" s="1" t="n">
        <v>83156</v>
      </c>
      <c r="Q6208" s="1" t="n">
        <v>189283</v>
      </c>
      <c r="R6208" s="1" t="n">
        <v>189283</v>
      </c>
      <c r="S6208" s="1" t="n">
        <v>83156</v>
      </c>
      <c r="T6208" s="1" t="s">
        <v>69</v>
      </c>
      <c r="U6208" s="1" t="s">
        <v>35802</v>
      </c>
      <c r="V6208" s="1" t="s">
        <v>36306</v>
      </c>
      <c r="W6208" s="1" t="s">
        <v>36307</v>
      </c>
      <c r="X6208" s="1" t="s">
        <v>36306</v>
      </c>
      <c r="Y6208" s="1" t="s">
        <v>36308</v>
      </c>
      <c r="Z6208" s="1" t="n">
        <v>3</v>
      </c>
      <c r="AA6208" s="1" t="s">
        <v>65</v>
      </c>
      <c r="AB6208" s="1" t="s">
        <v>36309</v>
      </c>
      <c r="AC6208" s="2" t="s">
        <v>66</v>
      </c>
      <c r="AD6208" s="2" t="s">
        <v>67</v>
      </c>
      <c r="AQ6208" s="2" t="s">
        <v>3206</v>
      </c>
      <c r="AR6208" s="2" t="s">
        <v>3206</v>
      </c>
      <c r="AT6208" s="2" t="s">
        <v>5026</v>
      </c>
    </row>
    <row r="6209" customFormat="false" ht="12.75" hidden="false" customHeight="false" outlineLevel="0" collapsed="false">
      <c r="A6209" s="3" t="s">
        <v>36310</v>
      </c>
      <c r="B6209" s="1" t="s">
        <v>36311</v>
      </c>
      <c r="C6209" s="4" t="n">
        <f aca="false">IF(OR(T6209="SSES",T6209="VAR"),-COUNTIF(P$2:P$6715,R6209)+1,IF(T6209="ES",1,IF(OR(T6209="CL",T6209="OR",T6209="SBOR",T6209="SPFM",T6209="FM",T6209="SBFM",T6209="FO",T6209="GN",T6209="SSGN"),0)))</f>
        <v>1</v>
      </c>
      <c r="D6209" s="1" t="n">
        <v>6208</v>
      </c>
      <c r="E6209" s="1" t="s">
        <v>22635</v>
      </c>
      <c r="F6209" s="1"/>
      <c r="G6209" s="1" t="s">
        <v>22654</v>
      </c>
      <c r="H6209" s="1" t="s">
        <v>35029</v>
      </c>
      <c r="I6209" s="1" t="s">
        <v>35721</v>
      </c>
      <c r="J6209" s="1" t="s">
        <v>35942</v>
      </c>
      <c r="K6209" s="1" t="s">
        <v>36183</v>
      </c>
      <c r="L6209" s="1" t="s">
        <v>25254</v>
      </c>
      <c r="M6209" s="1" t="s">
        <v>25255</v>
      </c>
      <c r="N6209" s="1" t="s">
        <v>2732</v>
      </c>
      <c r="O6209" s="1" t="s">
        <v>25256</v>
      </c>
      <c r="P6209" s="1" t="n">
        <v>83912</v>
      </c>
      <c r="Q6209" s="1" t="n">
        <v>189480</v>
      </c>
      <c r="R6209" s="1" t="n">
        <v>189480</v>
      </c>
      <c r="S6209" s="1" t="n">
        <v>83912</v>
      </c>
      <c r="T6209" s="1" t="s">
        <v>69</v>
      </c>
      <c r="U6209" s="1" t="s">
        <v>36312</v>
      </c>
      <c r="V6209" s="1" t="s">
        <v>36313</v>
      </c>
      <c r="W6209" s="1" t="s">
        <v>36314</v>
      </c>
      <c r="X6209" s="1" t="s">
        <v>36313</v>
      </c>
      <c r="Y6209" s="1" t="s">
        <v>36315</v>
      </c>
      <c r="Z6209" s="1" t="n">
        <v>3</v>
      </c>
      <c r="AA6209" s="1" t="s">
        <v>65</v>
      </c>
      <c r="AB6209" s="1" t="s">
        <v>36316</v>
      </c>
      <c r="AC6209" s="2" t="s">
        <v>66</v>
      </c>
      <c r="AD6209" s="2" t="s">
        <v>67</v>
      </c>
      <c r="AP6209" s="2" t="s">
        <v>3206</v>
      </c>
      <c r="AQ6209" s="2" t="s">
        <v>3206</v>
      </c>
      <c r="AR6209" s="2" t="s">
        <v>3206</v>
      </c>
    </row>
    <row r="6210" customFormat="false" ht="12.75" hidden="false" customHeight="false" outlineLevel="0" collapsed="false">
      <c r="A6210" s="3" t="s">
        <v>36317</v>
      </c>
      <c r="B6210" s="1" t="s">
        <v>36311</v>
      </c>
      <c r="C6210" s="4" t="n">
        <f aca="false">IF(OR(T6210="SSES",T6210="VAR"),-COUNTIF(P$2:P$6715,R6210)+1,IF(T6210="ES",1,IF(OR(T6210="CL",T6210="OR",T6210="SBOR",T6210="SPFM",T6210="FM",T6210="SBFM",T6210="FO",T6210="GN",T6210="SSGN"),0)))</f>
        <v>0</v>
      </c>
      <c r="D6210" s="1" t="n">
        <v>6209</v>
      </c>
      <c r="E6210" s="1" t="s">
        <v>22635</v>
      </c>
      <c r="F6210" s="1"/>
      <c r="G6210" s="1" t="s">
        <v>22654</v>
      </c>
      <c r="H6210" s="1" t="s">
        <v>35029</v>
      </c>
      <c r="I6210" s="1" t="s">
        <v>35721</v>
      </c>
      <c r="J6210" s="1" t="s">
        <v>35942</v>
      </c>
      <c r="K6210" s="1" t="s">
        <v>36183</v>
      </c>
      <c r="L6210" s="1" t="s">
        <v>25254</v>
      </c>
      <c r="M6210" s="1" t="s">
        <v>25255</v>
      </c>
      <c r="N6210" s="1" t="s">
        <v>2732</v>
      </c>
      <c r="O6210" s="1" t="s">
        <v>25256</v>
      </c>
      <c r="P6210" s="1" t="n">
        <v>131693</v>
      </c>
      <c r="Q6210" s="1" t="n">
        <v>83912</v>
      </c>
      <c r="R6210" s="1" t="n">
        <v>83912</v>
      </c>
      <c r="S6210" s="1" t="n">
        <v>131693</v>
      </c>
      <c r="T6210" s="1" t="s">
        <v>1467</v>
      </c>
      <c r="U6210" s="1" t="s">
        <v>36312</v>
      </c>
      <c r="V6210" s="1" t="s">
        <v>36318</v>
      </c>
      <c r="W6210" s="1" t="s">
        <v>36319</v>
      </c>
      <c r="X6210" s="1" t="s">
        <v>36318</v>
      </c>
      <c r="Y6210" s="1"/>
      <c r="Z6210" s="1" t="n">
        <v>3</v>
      </c>
      <c r="AA6210" s="1" t="s">
        <v>65</v>
      </c>
      <c r="AB6210" s="1" t="s">
        <v>36320</v>
      </c>
      <c r="AC6210" s="2" t="s">
        <v>66</v>
      </c>
      <c r="AD6210" s="2" t="s">
        <v>67</v>
      </c>
      <c r="AQ6210" s="2" t="s">
        <v>3206</v>
      </c>
    </row>
    <row r="6211" customFormat="false" ht="12.75" hidden="false" customHeight="false" outlineLevel="0" collapsed="false">
      <c r="A6211" s="3" t="s">
        <v>36321</v>
      </c>
      <c r="B6211" s="1" t="s">
        <v>36322</v>
      </c>
      <c r="C6211" s="4" t="n">
        <f aca="false">IF(OR(T6211="SSES",T6211="VAR"),-COUNTIF(P$2:P$6715,R6211)+1,IF(T6211="ES",1,IF(OR(T6211="CL",T6211="OR",T6211="SBOR",T6211="SPFM",T6211="FM",T6211="SBFM",T6211="FO",T6211="GN",T6211="SSGN"),0)))</f>
        <v>0</v>
      </c>
      <c r="D6211" s="1" t="n">
        <v>6210</v>
      </c>
      <c r="E6211" s="1" t="s">
        <v>22635</v>
      </c>
      <c r="F6211" s="1"/>
      <c r="G6211" s="1" t="s">
        <v>22654</v>
      </c>
      <c r="H6211" s="1" t="s">
        <v>35029</v>
      </c>
      <c r="I6211" s="1" t="s">
        <v>35721</v>
      </c>
      <c r="J6211" s="1" t="s">
        <v>35942</v>
      </c>
      <c r="K6211" s="1" t="s">
        <v>36183</v>
      </c>
      <c r="L6211" s="1" t="s">
        <v>25254</v>
      </c>
      <c r="M6211" s="1" t="s">
        <v>25255</v>
      </c>
      <c r="N6211" s="1" t="s">
        <v>2732</v>
      </c>
      <c r="O6211" s="1" t="s">
        <v>25256</v>
      </c>
      <c r="P6211" s="1" t="n">
        <v>131692</v>
      </c>
      <c r="Q6211" s="1" t="n">
        <v>83912</v>
      </c>
      <c r="R6211" s="1" t="n">
        <v>83912</v>
      </c>
      <c r="S6211" s="1" t="n">
        <v>131692</v>
      </c>
      <c r="T6211" s="1" t="s">
        <v>1467</v>
      </c>
      <c r="U6211" s="1" t="s">
        <v>36323</v>
      </c>
      <c r="V6211" s="1" t="s">
        <v>36324</v>
      </c>
      <c r="W6211" s="1" t="s">
        <v>36325</v>
      </c>
      <c r="X6211" s="1" t="s">
        <v>36324</v>
      </c>
      <c r="Y6211" s="1"/>
      <c r="Z6211" s="1" t="n">
        <v>3</v>
      </c>
      <c r="AA6211" s="1" t="s">
        <v>3310</v>
      </c>
      <c r="AB6211" s="1" t="s">
        <v>36326</v>
      </c>
      <c r="AC6211" s="2" t="s">
        <v>66</v>
      </c>
      <c r="AD6211" s="2" t="s">
        <v>67</v>
      </c>
      <c r="AQ6211" s="2" t="s">
        <v>3206</v>
      </c>
      <c r="AT6211" s="2" t="s">
        <v>5026</v>
      </c>
    </row>
    <row r="6212" customFormat="false" ht="12.75" hidden="false" customHeight="false" outlineLevel="0" collapsed="false">
      <c r="A6212" s="3" t="s">
        <v>36327</v>
      </c>
      <c r="B6212" s="1" t="s">
        <v>36328</v>
      </c>
      <c r="C6212" s="4" t="n">
        <f aca="false">IF(OR(T6212="SSES",T6212="VAR"),-COUNTIF(P$2:P$6715,R6212)+1,IF(T6212="ES",1,IF(OR(T6212="CL",T6212="OR",T6212="SBOR",T6212="SPFM",T6212="FM",T6212="SBFM",T6212="FO",T6212="GN",T6212="SSGN"),0)))</f>
        <v>0</v>
      </c>
      <c r="D6212" s="1" t="n">
        <v>6211</v>
      </c>
      <c r="E6212" s="1" t="s">
        <v>22635</v>
      </c>
      <c r="F6212" s="1"/>
      <c r="G6212" s="1" t="s">
        <v>22654</v>
      </c>
      <c r="H6212" s="1" t="s">
        <v>35029</v>
      </c>
      <c r="I6212" s="1" t="s">
        <v>35721</v>
      </c>
      <c r="J6212" s="1" t="s">
        <v>35942</v>
      </c>
      <c r="K6212" s="1" t="s">
        <v>36183</v>
      </c>
      <c r="L6212" s="1" t="s">
        <v>25254</v>
      </c>
      <c r="M6212" s="1" t="s">
        <v>25255</v>
      </c>
      <c r="N6212" s="1" t="s">
        <v>2732</v>
      </c>
      <c r="O6212" s="1" t="s">
        <v>25256</v>
      </c>
      <c r="P6212" s="1" t="n">
        <v>189678</v>
      </c>
      <c r="Q6212" s="1" t="n">
        <v>973538</v>
      </c>
      <c r="R6212" s="1" t="n">
        <v>973587</v>
      </c>
      <c r="S6212" s="1" t="n">
        <v>189678</v>
      </c>
      <c r="T6212" s="1" t="s">
        <v>61</v>
      </c>
      <c r="U6212" s="1" t="s">
        <v>16929</v>
      </c>
      <c r="V6212" s="1" t="s">
        <v>36329</v>
      </c>
      <c r="W6212" s="1" t="s">
        <v>36330</v>
      </c>
      <c r="X6212" s="1" t="s">
        <v>36329</v>
      </c>
      <c r="Y6212" s="1" t="s">
        <v>36331</v>
      </c>
      <c r="Z6212" s="1" t="n">
        <v>3</v>
      </c>
      <c r="AA6212" s="1" t="s">
        <v>65</v>
      </c>
      <c r="AB6212" s="1"/>
    </row>
    <row r="6213" customFormat="false" ht="12.75" hidden="false" customHeight="false" outlineLevel="0" collapsed="false">
      <c r="A6213" s="3" t="s">
        <v>36332</v>
      </c>
      <c r="B6213" s="1" t="s">
        <v>36333</v>
      </c>
      <c r="C6213" s="4" t="n">
        <f aca="false">IF(OR(T6213="SSES",T6213="VAR"),-COUNTIF(P$2:P$6715,R6213)+1,IF(T6213="ES",1,IF(OR(T6213="CL",T6213="OR",T6213="SBOR",T6213="SPFM",T6213="FM",T6213="SBFM",T6213="FO",T6213="GN",T6213="SSGN"),0)))</f>
        <v>1</v>
      </c>
      <c r="D6213" s="1" t="n">
        <v>6212</v>
      </c>
      <c r="E6213" s="1" t="s">
        <v>22635</v>
      </c>
      <c r="F6213" s="1"/>
      <c r="G6213" s="1" t="s">
        <v>22654</v>
      </c>
      <c r="H6213" s="1" t="s">
        <v>35029</v>
      </c>
      <c r="I6213" s="1" t="s">
        <v>35721</v>
      </c>
      <c r="J6213" s="1" t="s">
        <v>35942</v>
      </c>
      <c r="K6213" s="1" t="s">
        <v>36183</v>
      </c>
      <c r="L6213" s="1" t="s">
        <v>25254</v>
      </c>
      <c r="M6213" s="1" t="s">
        <v>25255</v>
      </c>
      <c r="N6213" s="1" t="s">
        <v>2732</v>
      </c>
      <c r="O6213" s="1" t="s">
        <v>25256</v>
      </c>
      <c r="P6213" s="1" t="n">
        <v>85208</v>
      </c>
      <c r="Q6213" s="1" t="n">
        <v>189678</v>
      </c>
      <c r="R6213" s="1" t="n">
        <v>189678</v>
      </c>
      <c r="S6213" s="1" t="n">
        <v>85208</v>
      </c>
      <c r="T6213" s="1" t="s">
        <v>69</v>
      </c>
      <c r="U6213" s="1" t="s">
        <v>36334</v>
      </c>
      <c r="V6213" s="1" t="s">
        <v>36335</v>
      </c>
      <c r="W6213" s="1" t="s">
        <v>36336</v>
      </c>
      <c r="X6213" s="1" t="s">
        <v>36335</v>
      </c>
      <c r="Y6213" s="1" t="s">
        <v>36337</v>
      </c>
      <c r="Z6213" s="1" t="n">
        <v>3</v>
      </c>
      <c r="AA6213" s="1" t="s">
        <v>65</v>
      </c>
      <c r="AB6213" s="1" t="s">
        <v>36338</v>
      </c>
      <c r="AC6213" s="2" t="s">
        <v>66</v>
      </c>
      <c r="AD6213" s="2" t="s">
        <v>67</v>
      </c>
      <c r="AP6213" s="2" t="s">
        <v>3206</v>
      </c>
      <c r="AQ6213" s="2" t="s">
        <v>3206</v>
      </c>
      <c r="AR6213" s="2" t="s">
        <v>3206</v>
      </c>
    </row>
    <row r="6214" customFormat="false" ht="12.75" hidden="false" customHeight="false" outlineLevel="0" collapsed="false">
      <c r="A6214" s="3" t="s">
        <v>36339</v>
      </c>
      <c r="B6214" s="1" t="s">
        <v>36333</v>
      </c>
      <c r="C6214" s="4" t="n">
        <f aca="false">IF(OR(T6214="SSES",T6214="VAR"),-COUNTIF(P$2:P$6715,R6214)+1,IF(T6214="ES",1,IF(OR(T6214="CL",T6214="OR",T6214="SBOR",T6214="SPFM",T6214="FM",T6214="SBFM",T6214="FO",T6214="GN",T6214="SSGN"),0)))</f>
        <v>0</v>
      </c>
      <c r="D6214" s="1" t="n">
        <v>6213</v>
      </c>
      <c r="E6214" s="1" t="s">
        <v>22635</v>
      </c>
      <c r="F6214" s="1"/>
      <c r="G6214" s="1" t="s">
        <v>22654</v>
      </c>
      <c r="H6214" s="1" t="s">
        <v>35029</v>
      </c>
      <c r="I6214" s="1" t="s">
        <v>35721</v>
      </c>
      <c r="J6214" s="1" t="s">
        <v>35942</v>
      </c>
      <c r="K6214" s="1" t="s">
        <v>36183</v>
      </c>
      <c r="L6214" s="1" t="s">
        <v>25254</v>
      </c>
      <c r="M6214" s="1" t="s">
        <v>25255</v>
      </c>
      <c r="N6214" s="1" t="s">
        <v>2732</v>
      </c>
      <c r="O6214" s="1" t="s">
        <v>25256</v>
      </c>
      <c r="P6214" s="1" t="n">
        <v>131973</v>
      </c>
      <c r="Q6214" s="1" t="n">
        <v>85208</v>
      </c>
      <c r="R6214" s="1" t="n">
        <v>85208</v>
      </c>
      <c r="S6214" s="1" t="n">
        <v>131973</v>
      </c>
      <c r="T6214" s="1" t="s">
        <v>1467</v>
      </c>
      <c r="U6214" s="1" t="s">
        <v>36334</v>
      </c>
      <c r="V6214" s="1" t="s">
        <v>36340</v>
      </c>
      <c r="W6214" s="1" t="s">
        <v>36341</v>
      </c>
      <c r="X6214" s="1" t="s">
        <v>36340</v>
      </c>
      <c r="Y6214" s="1"/>
      <c r="Z6214" s="1" t="n">
        <v>3</v>
      </c>
      <c r="AA6214" s="1" t="s">
        <v>65</v>
      </c>
      <c r="AB6214" s="1" t="s">
        <v>36342</v>
      </c>
    </row>
    <row r="6215" customFormat="false" ht="12.75" hidden="false" customHeight="false" outlineLevel="0" collapsed="false">
      <c r="A6215" s="3" t="s">
        <v>36343</v>
      </c>
      <c r="B6215" s="1" t="s">
        <v>36344</v>
      </c>
      <c r="C6215" s="4" t="n">
        <f aca="false">IF(OR(T6215="SSES",T6215="VAR"),-COUNTIF(P$2:P$6715,R6215)+1,IF(T6215="ES",1,IF(OR(T6215="CL",T6215="OR",T6215="SBOR",T6215="SPFM",T6215="FM",T6215="SBFM",T6215="FO",T6215="GN",T6215="SSGN"),0)))</f>
        <v>1</v>
      </c>
      <c r="D6215" s="1" t="n">
        <v>6214</v>
      </c>
      <c r="E6215" s="1" t="s">
        <v>22635</v>
      </c>
      <c r="F6215" s="1"/>
      <c r="G6215" s="1" t="s">
        <v>22654</v>
      </c>
      <c r="H6215" s="1" t="s">
        <v>35029</v>
      </c>
      <c r="I6215" s="1" t="s">
        <v>35721</v>
      </c>
      <c r="J6215" s="1" t="s">
        <v>35942</v>
      </c>
      <c r="K6215" s="1" t="s">
        <v>36183</v>
      </c>
      <c r="L6215" s="1" t="s">
        <v>25254</v>
      </c>
      <c r="M6215" s="1" t="s">
        <v>25255</v>
      </c>
      <c r="N6215" s="1" t="s">
        <v>2732</v>
      </c>
      <c r="O6215" s="1" t="s">
        <v>25256</v>
      </c>
      <c r="P6215" s="1" t="n">
        <v>85250</v>
      </c>
      <c r="Q6215" s="1" t="n">
        <v>189678</v>
      </c>
      <c r="R6215" s="1" t="n">
        <v>189678</v>
      </c>
      <c r="S6215" s="1" t="n">
        <v>85250</v>
      </c>
      <c r="T6215" s="1" t="s">
        <v>69</v>
      </c>
      <c r="U6215" s="1" t="s">
        <v>16929</v>
      </c>
      <c r="V6215" s="1" t="s">
        <v>36345</v>
      </c>
      <c r="W6215" s="1" t="s">
        <v>36346</v>
      </c>
      <c r="X6215" s="1" t="s">
        <v>36345</v>
      </c>
      <c r="Y6215" s="1" t="s">
        <v>36347</v>
      </c>
      <c r="Z6215" s="1" t="n">
        <v>3</v>
      </c>
      <c r="AA6215" s="1" t="s">
        <v>65</v>
      </c>
      <c r="AB6215" s="1" t="s">
        <v>36348</v>
      </c>
      <c r="AC6215" s="2" t="s">
        <v>66</v>
      </c>
      <c r="AD6215" s="2" t="s">
        <v>67</v>
      </c>
      <c r="AO6215" s="2" t="s">
        <v>3206</v>
      </c>
      <c r="AP6215" s="2" t="s">
        <v>3206</v>
      </c>
      <c r="AQ6215" s="2" t="s">
        <v>3206</v>
      </c>
      <c r="AT6215" s="2" t="s">
        <v>5026</v>
      </c>
    </row>
    <row r="6216" customFormat="false" ht="12.75" hidden="false" customHeight="false" outlineLevel="0" collapsed="false">
      <c r="A6216" s="3" t="s">
        <v>36349</v>
      </c>
      <c r="B6216" s="1" t="s">
        <v>36344</v>
      </c>
      <c r="C6216" s="4" t="n">
        <f aca="false">IF(OR(T6216="SSES",T6216="VAR"),-COUNTIF(P$2:P$6715,R6216)+1,IF(T6216="ES",1,IF(OR(T6216="CL",T6216="OR",T6216="SBOR",T6216="SPFM",T6216="FM",T6216="SBFM",T6216="FO",T6216="GN",T6216="SSGN"),0)))</f>
        <v>0</v>
      </c>
      <c r="D6216" s="1" t="n">
        <v>6215</v>
      </c>
      <c r="E6216" s="1" t="s">
        <v>22635</v>
      </c>
      <c r="F6216" s="1"/>
      <c r="G6216" s="1" t="s">
        <v>22654</v>
      </c>
      <c r="H6216" s="1" t="s">
        <v>35029</v>
      </c>
      <c r="I6216" s="1" t="s">
        <v>35721</v>
      </c>
      <c r="J6216" s="1" t="s">
        <v>35942</v>
      </c>
      <c r="K6216" s="1" t="s">
        <v>36183</v>
      </c>
      <c r="L6216" s="1" t="s">
        <v>25254</v>
      </c>
      <c r="M6216" s="1" t="s">
        <v>25255</v>
      </c>
      <c r="N6216" s="1" t="s">
        <v>2732</v>
      </c>
      <c r="O6216" s="1" t="s">
        <v>25256</v>
      </c>
      <c r="P6216" s="1" t="n">
        <v>131985</v>
      </c>
      <c r="Q6216" s="1" t="n">
        <v>85250</v>
      </c>
      <c r="R6216" s="1" t="n">
        <v>85250</v>
      </c>
      <c r="S6216" s="1" t="n">
        <v>131985</v>
      </c>
      <c r="T6216" s="1" t="s">
        <v>1467</v>
      </c>
      <c r="U6216" s="1" t="s">
        <v>16929</v>
      </c>
      <c r="V6216" s="1" t="s">
        <v>36350</v>
      </c>
      <c r="W6216" s="1" t="s">
        <v>36351</v>
      </c>
      <c r="X6216" s="1" t="s">
        <v>36350</v>
      </c>
      <c r="Y6216" s="1"/>
      <c r="Z6216" s="1" t="n">
        <v>3</v>
      </c>
      <c r="AA6216" s="1" t="s">
        <v>65</v>
      </c>
      <c r="AB6216" s="1" t="s">
        <v>36352</v>
      </c>
      <c r="AC6216" s="2" t="s">
        <v>66</v>
      </c>
      <c r="AD6216" s="2" t="s">
        <v>67</v>
      </c>
      <c r="AT6216" s="2" t="s">
        <v>5026</v>
      </c>
    </row>
    <row r="6217" customFormat="false" ht="12.75" hidden="false" customHeight="false" outlineLevel="0" collapsed="false">
      <c r="A6217" s="3" t="s">
        <v>36353</v>
      </c>
      <c r="B6217" s="1" t="s">
        <v>36354</v>
      </c>
      <c r="C6217" s="4" t="n">
        <f aca="false">IF(OR(T6217="SSES",T6217="VAR"),-COUNTIF(P$2:P$6715,R6217)+1,IF(T6217="ES",1,IF(OR(T6217="CL",T6217="OR",T6217="SBOR",T6217="SPFM",T6217="FM",T6217="SBFM",T6217="FO",T6217="GN",T6217="SSGN"),0)))</f>
        <v>1</v>
      </c>
      <c r="D6217" s="1" t="n">
        <v>6216</v>
      </c>
      <c r="E6217" s="1" t="s">
        <v>22635</v>
      </c>
      <c r="F6217" s="1"/>
      <c r="G6217" s="1" t="s">
        <v>22654</v>
      </c>
      <c r="H6217" s="1" t="s">
        <v>35029</v>
      </c>
      <c r="I6217" s="1" t="s">
        <v>35721</v>
      </c>
      <c r="J6217" s="1" t="s">
        <v>35942</v>
      </c>
      <c r="K6217" s="1" t="s">
        <v>36183</v>
      </c>
      <c r="L6217" s="1" t="s">
        <v>25254</v>
      </c>
      <c r="M6217" s="1" t="s">
        <v>25255</v>
      </c>
      <c r="N6217" s="1" t="s">
        <v>2732</v>
      </c>
      <c r="O6217" s="1" t="s">
        <v>25256</v>
      </c>
      <c r="P6217" s="1" t="n">
        <v>85357</v>
      </c>
      <c r="Q6217" s="1" t="n">
        <v>189678</v>
      </c>
      <c r="R6217" s="1" t="n">
        <v>189678</v>
      </c>
      <c r="S6217" s="1" t="n">
        <v>85357</v>
      </c>
      <c r="T6217" s="1" t="s">
        <v>69</v>
      </c>
      <c r="U6217" s="1" t="s">
        <v>16929</v>
      </c>
      <c r="V6217" s="1" t="s">
        <v>36355</v>
      </c>
      <c r="W6217" s="1" t="s">
        <v>36356</v>
      </c>
      <c r="X6217" s="1" t="s">
        <v>36355</v>
      </c>
      <c r="Y6217" s="1" t="s">
        <v>36357</v>
      </c>
      <c r="Z6217" s="1" t="n">
        <v>3</v>
      </c>
      <c r="AA6217" s="1" t="s">
        <v>13550</v>
      </c>
      <c r="AB6217" s="1" t="s">
        <v>36358</v>
      </c>
      <c r="AC6217" s="2" t="s">
        <v>66</v>
      </c>
      <c r="AD6217" s="2" t="s">
        <v>67</v>
      </c>
      <c r="AQ6217" s="2" t="s">
        <v>9018</v>
      </c>
    </row>
    <row r="6218" customFormat="false" ht="12.75" hidden="false" customHeight="false" outlineLevel="0" collapsed="false">
      <c r="A6218" s="3" t="s">
        <v>36359</v>
      </c>
      <c r="B6218" s="1" t="s">
        <v>36360</v>
      </c>
      <c r="C6218" s="4" t="n">
        <f aca="false">IF(OR(T6218="SSES",T6218="VAR"),-COUNTIF(P$2:P$6715,R6218)+1,IF(T6218="ES",1,IF(OR(T6218="CL",T6218="OR",T6218="SBOR",T6218="SPFM",T6218="FM",T6218="SBFM",T6218="FO",T6218="GN",T6218="SSGN"),0)))</f>
        <v>1</v>
      </c>
      <c r="D6218" s="1" t="n">
        <v>6217</v>
      </c>
      <c r="E6218" s="1" t="s">
        <v>22635</v>
      </c>
      <c r="F6218" s="1"/>
      <c r="G6218" s="1" t="s">
        <v>22654</v>
      </c>
      <c r="H6218" s="1" t="s">
        <v>35029</v>
      </c>
      <c r="I6218" s="1" t="s">
        <v>35721</v>
      </c>
      <c r="J6218" s="1" t="s">
        <v>35942</v>
      </c>
      <c r="K6218" s="1" t="s">
        <v>36183</v>
      </c>
      <c r="L6218" s="1" t="s">
        <v>25254</v>
      </c>
      <c r="M6218" s="1" t="s">
        <v>25255</v>
      </c>
      <c r="N6218" s="1" t="s">
        <v>2732</v>
      </c>
      <c r="O6218" s="1" t="s">
        <v>25256</v>
      </c>
      <c r="P6218" s="1" t="n">
        <v>85374</v>
      </c>
      <c r="Q6218" s="1" t="n">
        <v>189678</v>
      </c>
      <c r="R6218" s="1" t="n">
        <v>189678</v>
      </c>
      <c r="S6218" s="1" t="n">
        <v>85374</v>
      </c>
      <c r="T6218" s="1" t="s">
        <v>69</v>
      </c>
      <c r="U6218" s="1" t="s">
        <v>36361</v>
      </c>
      <c r="V6218" s="1" t="s">
        <v>36362</v>
      </c>
      <c r="W6218" s="1" t="s">
        <v>36363</v>
      </c>
      <c r="X6218" s="1" t="s">
        <v>36362</v>
      </c>
      <c r="Y6218" s="1"/>
      <c r="Z6218" s="1" t="n">
        <v>3</v>
      </c>
      <c r="AA6218" s="1" t="s">
        <v>65</v>
      </c>
      <c r="AB6218" s="1" t="s">
        <v>36364</v>
      </c>
      <c r="AC6218" s="2" t="s">
        <v>66</v>
      </c>
      <c r="AD6218" s="2" t="s">
        <v>67</v>
      </c>
      <c r="AQ6218" s="2" t="s">
        <v>3206</v>
      </c>
      <c r="AR6218" s="2" t="s">
        <v>3206</v>
      </c>
    </row>
    <row r="6219" customFormat="false" ht="12.75" hidden="false" customHeight="false" outlineLevel="0" collapsed="false">
      <c r="A6219" s="3" t="s">
        <v>36365</v>
      </c>
      <c r="B6219" s="1" t="s">
        <v>36366</v>
      </c>
      <c r="C6219" s="4" t="n">
        <f aca="false">IF(OR(T6219="SSES",T6219="VAR"),-COUNTIF(P$2:P$6715,R6219)+1,IF(T6219="ES",1,IF(OR(T6219="CL",T6219="OR",T6219="SBOR",T6219="SPFM",T6219="FM",T6219="SBFM",T6219="FO",T6219="GN",T6219="SSGN"),0)))</f>
        <v>0</v>
      </c>
      <c r="D6219" s="1" t="n">
        <v>6218</v>
      </c>
      <c r="E6219" s="1" t="s">
        <v>22635</v>
      </c>
      <c r="F6219" s="1"/>
      <c r="G6219" s="1" t="s">
        <v>22654</v>
      </c>
      <c r="H6219" s="1" t="s">
        <v>35029</v>
      </c>
      <c r="I6219" s="1" t="s">
        <v>35721</v>
      </c>
      <c r="J6219" s="1" t="s">
        <v>35942</v>
      </c>
      <c r="K6219" s="1" t="s">
        <v>36183</v>
      </c>
      <c r="L6219" s="1" t="s">
        <v>25254</v>
      </c>
      <c r="M6219" s="1" t="s">
        <v>25255</v>
      </c>
      <c r="N6219" s="1" t="s">
        <v>2732</v>
      </c>
      <c r="O6219" s="1" t="s">
        <v>25256</v>
      </c>
      <c r="P6219" s="1" t="n">
        <v>788978</v>
      </c>
      <c r="Q6219" s="1" t="n">
        <v>85374</v>
      </c>
      <c r="R6219" s="1" t="n">
        <v>85374</v>
      </c>
      <c r="S6219" s="1" t="n">
        <v>788978</v>
      </c>
      <c r="T6219" s="1" t="s">
        <v>1467</v>
      </c>
      <c r="U6219" s="1" t="s">
        <v>36367</v>
      </c>
      <c r="V6219" s="1" t="s">
        <v>36368</v>
      </c>
      <c r="W6219" s="1" t="s">
        <v>36369</v>
      </c>
      <c r="X6219" s="1" t="s">
        <v>36368</v>
      </c>
      <c r="Y6219" s="1" t="s">
        <v>36370</v>
      </c>
      <c r="Z6219" s="1" t="n">
        <v>3</v>
      </c>
      <c r="AA6219" s="1" t="s">
        <v>65</v>
      </c>
      <c r="AB6219" s="1" t="s">
        <v>36371</v>
      </c>
    </row>
    <row r="6220" customFormat="false" ht="12.75" hidden="false" customHeight="false" outlineLevel="0" collapsed="false">
      <c r="A6220" s="3" t="s">
        <v>36372</v>
      </c>
      <c r="B6220" s="1" t="s">
        <v>36373</v>
      </c>
      <c r="C6220" s="4" t="n">
        <f aca="false">IF(OR(T6220="SSES",T6220="VAR"),-COUNTIF(P$2:P$6715,R6220)+1,IF(T6220="ES",1,IF(OR(T6220="CL",T6220="OR",T6220="SBOR",T6220="SPFM",T6220="FM",T6220="SBFM",T6220="FO",T6220="GN",T6220="SSGN"),0)))</f>
        <v>1</v>
      </c>
      <c r="D6220" s="1" t="n">
        <v>6219</v>
      </c>
      <c r="E6220" s="1" t="s">
        <v>22635</v>
      </c>
      <c r="F6220" s="1"/>
      <c r="G6220" s="1" t="s">
        <v>22654</v>
      </c>
      <c r="H6220" s="1" t="s">
        <v>35029</v>
      </c>
      <c r="I6220" s="1" t="s">
        <v>35721</v>
      </c>
      <c r="J6220" s="1" t="s">
        <v>35942</v>
      </c>
      <c r="K6220" s="1" t="s">
        <v>36183</v>
      </c>
      <c r="L6220" s="1" t="s">
        <v>25254</v>
      </c>
      <c r="M6220" s="1" t="s">
        <v>25255</v>
      </c>
      <c r="N6220" s="1" t="s">
        <v>2732</v>
      </c>
      <c r="O6220" s="1" t="s">
        <v>25256</v>
      </c>
      <c r="P6220" s="1" t="n">
        <v>85418</v>
      </c>
      <c r="Q6220" s="1" t="n">
        <v>715582</v>
      </c>
      <c r="R6220" s="1" t="n">
        <v>715582</v>
      </c>
      <c r="S6220" s="1" t="n">
        <v>85418</v>
      </c>
      <c r="T6220" s="1" t="s">
        <v>69</v>
      </c>
      <c r="U6220" s="1" t="s">
        <v>36374</v>
      </c>
      <c r="V6220" s="1" t="s">
        <v>36375</v>
      </c>
      <c r="W6220" s="1" t="s">
        <v>36376</v>
      </c>
      <c r="X6220" s="1" t="s">
        <v>36375</v>
      </c>
      <c r="Y6220" s="1" t="s">
        <v>36377</v>
      </c>
      <c r="Z6220" s="1" t="n">
        <v>3</v>
      </c>
      <c r="AA6220" s="1" t="s">
        <v>65</v>
      </c>
      <c r="AB6220" s="1" t="s">
        <v>36378</v>
      </c>
      <c r="AC6220" s="2" t="s">
        <v>66</v>
      </c>
      <c r="AD6220" s="2" t="s">
        <v>67</v>
      </c>
      <c r="AQ6220" s="2" t="s">
        <v>3206</v>
      </c>
      <c r="AR6220" s="2" t="s">
        <v>3206</v>
      </c>
    </row>
    <row r="6221" customFormat="false" ht="12.75" hidden="false" customHeight="false" outlineLevel="0" collapsed="false">
      <c r="A6221" s="3" t="s">
        <v>36379</v>
      </c>
      <c r="B6221" s="1" t="s">
        <v>36380</v>
      </c>
      <c r="C6221" s="4" t="n">
        <f aca="false">IF(OR(T6221="SSES",T6221="VAR"),-COUNTIF(P$2:P$6715,R6221)+1,IF(T6221="ES",1,IF(OR(T6221="CL",T6221="OR",T6221="SBOR",T6221="SPFM",T6221="FM",T6221="SBFM",T6221="FO",T6221="GN",T6221="SSGN"),0)))</f>
        <v>0</v>
      </c>
      <c r="D6221" s="1" t="n">
        <v>6220</v>
      </c>
      <c r="E6221" s="1" t="s">
        <v>22635</v>
      </c>
      <c r="F6221" s="1"/>
      <c r="G6221" s="1" t="s">
        <v>22654</v>
      </c>
      <c r="H6221" s="1" t="s">
        <v>35029</v>
      </c>
      <c r="I6221" s="1" t="s">
        <v>35721</v>
      </c>
      <c r="J6221" s="1" t="s">
        <v>35942</v>
      </c>
      <c r="K6221" s="1" t="s">
        <v>36183</v>
      </c>
      <c r="L6221" s="1" t="s">
        <v>25254</v>
      </c>
      <c r="M6221" s="1" t="s">
        <v>25255</v>
      </c>
      <c r="N6221" s="1" t="s">
        <v>2732</v>
      </c>
      <c r="O6221" s="1" t="s">
        <v>25256</v>
      </c>
      <c r="P6221" s="1" t="n">
        <v>189680</v>
      </c>
      <c r="Q6221" s="1" t="n">
        <v>973538</v>
      </c>
      <c r="R6221" s="1" t="n">
        <v>973538</v>
      </c>
      <c r="S6221" s="1" t="n">
        <v>189680</v>
      </c>
      <c r="T6221" s="1" t="s">
        <v>61</v>
      </c>
      <c r="U6221" s="1" t="s">
        <v>36381</v>
      </c>
      <c r="V6221" s="1" t="s">
        <v>36382</v>
      </c>
      <c r="W6221" s="1" t="s">
        <v>36383</v>
      </c>
      <c r="X6221" s="1" t="s">
        <v>36382</v>
      </c>
      <c r="Y6221" s="1"/>
      <c r="Z6221" s="1"/>
      <c r="AA6221" s="1" t="s">
        <v>65</v>
      </c>
      <c r="AB6221" s="1"/>
    </row>
    <row r="6222" customFormat="false" ht="12.75" hidden="false" customHeight="false" outlineLevel="0" collapsed="false">
      <c r="A6222" s="3" t="s">
        <v>36384</v>
      </c>
      <c r="B6222" s="1" t="s">
        <v>36385</v>
      </c>
      <c r="C6222" s="4" t="n">
        <f aca="false">IF(OR(T6222="SSES",T6222="VAR"),-COUNTIF(P$2:P$6715,R6222)+1,IF(T6222="ES",1,IF(OR(T6222="CL",T6222="OR",T6222="SBOR",T6222="SPFM",T6222="FM",T6222="SBFM",T6222="FO",T6222="GN",T6222="SSGN"),0)))</f>
        <v>1</v>
      </c>
      <c r="D6222" s="1" t="n">
        <v>6221</v>
      </c>
      <c r="E6222" s="1" t="s">
        <v>22635</v>
      </c>
      <c r="F6222" s="1"/>
      <c r="G6222" s="1" t="s">
        <v>22654</v>
      </c>
      <c r="H6222" s="1" t="s">
        <v>35029</v>
      </c>
      <c r="I6222" s="1" t="s">
        <v>35721</v>
      </c>
      <c r="J6222" s="1" t="s">
        <v>35942</v>
      </c>
      <c r="K6222" s="1" t="s">
        <v>36183</v>
      </c>
      <c r="L6222" s="1" t="s">
        <v>25254</v>
      </c>
      <c r="M6222" s="1" t="s">
        <v>25255</v>
      </c>
      <c r="N6222" s="1" t="s">
        <v>2732</v>
      </c>
      <c r="O6222" s="1" t="s">
        <v>25256</v>
      </c>
      <c r="P6222" s="1" t="n">
        <v>85439</v>
      </c>
      <c r="Q6222" s="1" t="n">
        <v>189680</v>
      </c>
      <c r="R6222" s="1" t="n">
        <v>189680</v>
      </c>
      <c r="S6222" s="1" t="n">
        <v>85439</v>
      </c>
      <c r="T6222" s="1" t="s">
        <v>69</v>
      </c>
      <c r="U6222" s="1" t="s">
        <v>36386</v>
      </c>
      <c r="V6222" s="1" t="s">
        <v>36387</v>
      </c>
      <c r="W6222" s="1" t="s">
        <v>36388</v>
      </c>
      <c r="X6222" s="1" t="s">
        <v>36387</v>
      </c>
      <c r="Y6222" s="1"/>
      <c r="Z6222" s="1" t="n">
        <v>3</v>
      </c>
      <c r="AA6222" s="1" t="s">
        <v>65</v>
      </c>
      <c r="AB6222" s="1" t="s">
        <v>36389</v>
      </c>
      <c r="AC6222" s="2" t="s">
        <v>66</v>
      </c>
      <c r="AD6222" s="2" t="s">
        <v>67</v>
      </c>
      <c r="AQ6222" s="2" t="s">
        <v>3206</v>
      </c>
      <c r="AR6222" s="2" t="s">
        <v>3206</v>
      </c>
    </row>
    <row r="6223" customFormat="false" ht="12.75" hidden="false" customHeight="false" outlineLevel="0" collapsed="false">
      <c r="A6223" s="3" t="s">
        <v>36390</v>
      </c>
      <c r="B6223" s="1" t="s">
        <v>36385</v>
      </c>
      <c r="C6223" s="4" t="n">
        <f aca="false">IF(OR(T6223="SSES",T6223="VAR"),-COUNTIF(P$2:P$6715,R6223)+1,IF(T6223="ES",1,IF(OR(T6223="CL",T6223="OR",T6223="SBOR",T6223="SPFM",T6223="FM",T6223="SBFM",T6223="FO",T6223="GN",T6223="SSGN"),0)))</f>
        <v>0</v>
      </c>
      <c r="D6223" s="1" t="n">
        <v>6222</v>
      </c>
      <c r="E6223" s="1" t="s">
        <v>22635</v>
      </c>
      <c r="F6223" s="1"/>
      <c r="G6223" s="1" t="s">
        <v>22654</v>
      </c>
      <c r="H6223" s="1" t="s">
        <v>35029</v>
      </c>
      <c r="I6223" s="1" t="s">
        <v>35721</v>
      </c>
      <c r="J6223" s="1" t="s">
        <v>35942</v>
      </c>
      <c r="K6223" s="1" t="s">
        <v>36183</v>
      </c>
      <c r="L6223" s="1" t="s">
        <v>25254</v>
      </c>
      <c r="M6223" s="1" t="s">
        <v>25255</v>
      </c>
      <c r="N6223" s="1" t="s">
        <v>2732</v>
      </c>
      <c r="O6223" s="1" t="s">
        <v>25256</v>
      </c>
      <c r="P6223" s="1" t="n">
        <v>132053</v>
      </c>
      <c r="Q6223" s="1" t="n">
        <v>85439</v>
      </c>
      <c r="R6223" s="1" t="n">
        <v>85439</v>
      </c>
      <c r="S6223" s="1" t="n">
        <v>132053</v>
      </c>
      <c r="T6223" s="1" t="s">
        <v>1467</v>
      </c>
      <c r="U6223" s="1" t="s">
        <v>36386</v>
      </c>
      <c r="V6223" s="1" t="s">
        <v>36391</v>
      </c>
      <c r="W6223" s="1" t="s">
        <v>36392</v>
      </c>
      <c r="X6223" s="1" t="s">
        <v>36391</v>
      </c>
      <c r="Y6223" s="1" t="s">
        <v>36393</v>
      </c>
      <c r="Z6223" s="1" t="n">
        <v>3</v>
      </c>
      <c r="AA6223" s="1" t="s">
        <v>65</v>
      </c>
      <c r="AB6223" s="1" t="s">
        <v>36394</v>
      </c>
      <c r="AC6223" s="2" t="s">
        <v>66</v>
      </c>
      <c r="AD6223" s="2" t="s">
        <v>67</v>
      </c>
      <c r="AQ6223" s="2" t="s">
        <v>3206</v>
      </c>
    </row>
    <row r="6224" customFormat="false" ht="12.75" hidden="false" customHeight="false" outlineLevel="0" collapsed="false">
      <c r="A6224" s="3" t="s">
        <v>36395</v>
      </c>
      <c r="B6224" s="1" t="s">
        <v>36396</v>
      </c>
      <c r="C6224" s="4" t="n">
        <f aca="false">IF(OR(T6224="SSES",T6224="VAR"),-COUNTIF(P$2:P$6715,R6224)+1,IF(T6224="ES",1,IF(OR(T6224="CL",T6224="OR",T6224="SBOR",T6224="SPFM",T6224="FM",T6224="SBFM",T6224="FO",T6224="GN",T6224="SSGN"),0)))</f>
        <v>0</v>
      </c>
      <c r="D6224" s="1" t="n">
        <v>6223</v>
      </c>
      <c r="E6224" s="1" t="s">
        <v>22635</v>
      </c>
      <c r="F6224" s="1"/>
      <c r="G6224" s="1" t="s">
        <v>22654</v>
      </c>
      <c r="H6224" s="1" t="s">
        <v>35029</v>
      </c>
      <c r="I6224" s="1" t="s">
        <v>35721</v>
      </c>
      <c r="J6224" s="1" t="s">
        <v>35942</v>
      </c>
      <c r="K6224" s="1" t="s">
        <v>36183</v>
      </c>
      <c r="L6224" s="1" t="s">
        <v>25254</v>
      </c>
      <c r="M6224" s="1" t="s">
        <v>25255</v>
      </c>
      <c r="N6224" s="1" t="s">
        <v>2732</v>
      </c>
      <c r="O6224" s="1" t="s">
        <v>25256</v>
      </c>
      <c r="P6224" s="1" t="n">
        <v>132052</v>
      </c>
      <c r="Q6224" s="1" t="n">
        <v>85439</v>
      </c>
      <c r="R6224" s="1" t="n">
        <v>85439</v>
      </c>
      <c r="S6224" s="1" t="n">
        <v>132052</v>
      </c>
      <c r="T6224" s="1" t="s">
        <v>1467</v>
      </c>
      <c r="U6224" s="1" t="s">
        <v>36397</v>
      </c>
      <c r="V6224" s="1" t="s">
        <v>36398</v>
      </c>
      <c r="W6224" s="1" t="s">
        <v>36399</v>
      </c>
      <c r="X6224" s="1" t="s">
        <v>36398</v>
      </c>
      <c r="Y6224" s="1"/>
      <c r="Z6224" s="1" t="n">
        <v>3</v>
      </c>
      <c r="AA6224" s="1" t="s">
        <v>65</v>
      </c>
      <c r="AB6224" s="1" t="s">
        <v>36400</v>
      </c>
    </row>
    <row r="6225" customFormat="false" ht="12.75" hidden="false" customHeight="false" outlineLevel="0" collapsed="false">
      <c r="A6225" s="3" t="s">
        <v>36401</v>
      </c>
      <c r="B6225" s="1" t="s">
        <v>36402</v>
      </c>
      <c r="C6225" s="4" t="n">
        <f aca="false">IF(OR(T6225="SSES",T6225="VAR"),-COUNTIF(P$2:P$6715,R6225)+1,IF(T6225="ES",1,IF(OR(T6225="CL",T6225="OR",T6225="SBOR",T6225="SPFM",T6225="FM",T6225="SBFM",T6225="FO",T6225="GN",T6225="SSGN"),0)))</f>
        <v>1</v>
      </c>
      <c r="D6225" s="1" t="n">
        <v>6224</v>
      </c>
      <c r="E6225" s="1" t="s">
        <v>22635</v>
      </c>
      <c r="F6225" s="1"/>
      <c r="G6225" s="1" t="s">
        <v>22654</v>
      </c>
      <c r="H6225" s="1" t="s">
        <v>35029</v>
      </c>
      <c r="I6225" s="1" t="s">
        <v>35721</v>
      </c>
      <c r="J6225" s="1" t="s">
        <v>35942</v>
      </c>
      <c r="K6225" s="1" t="s">
        <v>36183</v>
      </c>
      <c r="L6225" s="1" t="s">
        <v>25254</v>
      </c>
      <c r="M6225" s="1" t="s">
        <v>25255</v>
      </c>
      <c r="N6225" s="1" t="s">
        <v>2732</v>
      </c>
      <c r="O6225" s="1" t="s">
        <v>25256</v>
      </c>
      <c r="P6225" s="1" t="n">
        <v>85705</v>
      </c>
      <c r="Q6225" s="1" t="n">
        <v>189807</v>
      </c>
      <c r="R6225" s="1" t="n">
        <v>189807</v>
      </c>
      <c r="S6225" s="1" t="n">
        <v>85705</v>
      </c>
      <c r="T6225" s="1" t="s">
        <v>69</v>
      </c>
      <c r="U6225" s="1" t="s">
        <v>36403</v>
      </c>
      <c r="V6225" s="1" t="s">
        <v>36404</v>
      </c>
      <c r="W6225" s="1" t="s">
        <v>36405</v>
      </c>
      <c r="X6225" s="1" t="s">
        <v>36404</v>
      </c>
      <c r="Y6225" s="1"/>
      <c r="Z6225" s="1" t="n">
        <v>3</v>
      </c>
      <c r="AA6225" s="1" t="s">
        <v>65</v>
      </c>
      <c r="AB6225" s="1" t="s">
        <v>36406</v>
      </c>
      <c r="AC6225" s="2" t="s">
        <v>66</v>
      </c>
      <c r="AD6225" s="2" t="s">
        <v>67</v>
      </c>
      <c r="AQ6225" s="2" t="s">
        <v>3206</v>
      </c>
    </row>
    <row r="6226" customFormat="false" ht="12.75" hidden="false" customHeight="false" outlineLevel="0" collapsed="false">
      <c r="A6226" s="3" t="s">
        <v>36407</v>
      </c>
      <c r="B6226" s="1" t="s">
        <v>36408</v>
      </c>
      <c r="C6226" s="4" t="n">
        <f aca="false">IF(OR(T6226="SSES",T6226="VAR"),-COUNTIF(P$2:P$6715,R6226)+1,IF(T6226="ES",1,IF(OR(T6226="CL",T6226="OR",T6226="SBOR",T6226="SPFM",T6226="FM",T6226="SBFM",T6226="FO",T6226="GN",T6226="SSGN"),0)))</f>
        <v>1</v>
      </c>
      <c r="D6226" s="1" t="n">
        <v>6225</v>
      </c>
      <c r="E6226" s="1" t="s">
        <v>22635</v>
      </c>
      <c r="F6226" s="1"/>
      <c r="G6226" s="1" t="s">
        <v>22654</v>
      </c>
      <c r="H6226" s="1" t="s">
        <v>35029</v>
      </c>
      <c r="I6226" s="1" t="s">
        <v>35721</v>
      </c>
      <c r="J6226" s="1" t="s">
        <v>35942</v>
      </c>
      <c r="K6226" s="1" t="s">
        <v>36183</v>
      </c>
      <c r="L6226" s="1" t="s">
        <v>25254</v>
      </c>
      <c r="M6226" s="1" t="s">
        <v>25255</v>
      </c>
      <c r="N6226" s="1" t="s">
        <v>2732</v>
      </c>
      <c r="O6226" s="1" t="s">
        <v>25256</v>
      </c>
      <c r="P6226" s="1" t="n">
        <v>86489</v>
      </c>
      <c r="Q6226" s="1" t="n">
        <v>190054</v>
      </c>
      <c r="R6226" s="1" t="n">
        <v>190054</v>
      </c>
      <c r="S6226" s="1" t="n">
        <v>86489</v>
      </c>
      <c r="T6226" s="1" t="s">
        <v>69</v>
      </c>
      <c r="U6226" s="1" t="s">
        <v>16929</v>
      </c>
      <c r="V6226" s="1" t="s">
        <v>36409</v>
      </c>
      <c r="W6226" s="1" t="s">
        <v>36410</v>
      </c>
      <c r="X6226" s="1" t="s">
        <v>36409</v>
      </c>
      <c r="Y6226" s="1" t="s">
        <v>36411</v>
      </c>
      <c r="Z6226" s="1" t="n">
        <v>3</v>
      </c>
      <c r="AA6226" s="1" t="s">
        <v>65</v>
      </c>
      <c r="AB6226" s="1" t="s">
        <v>36412</v>
      </c>
      <c r="AC6226" s="2" t="s">
        <v>66</v>
      </c>
      <c r="AD6226" s="2" t="s">
        <v>67</v>
      </c>
      <c r="AQ6226" s="2" t="s">
        <v>3206</v>
      </c>
      <c r="AR6226" s="2" t="s">
        <v>3206</v>
      </c>
    </row>
    <row r="6227" customFormat="false" ht="12.75" hidden="false" customHeight="false" outlineLevel="0" collapsed="false">
      <c r="A6227" s="3" t="s">
        <v>36413</v>
      </c>
      <c r="B6227" s="1" t="s">
        <v>36414</v>
      </c>
      <c r="C6227" s="4" t="n">
        <f aca="false">IF(OR(T6227="SSES",T6227="VAR"),-COUNTIF(P$2:P$6715,R6227)+1,IF(T6227="ES",1,IF(OR(T6227="CL",T6227="OR",T6227="SBOR",T6227="SPFM",T6227="FM",T6227="SBFM",T6227="FO",T6227="GN",T6227="SSGN"),0)))</f>
        <v>1</v>
      </c>
      <c r="D6227" s="1" t="n">
        <v>6226</v>
      </c>
      <c r="E6227" s="1" t="s">
        <v>22635</v>
      </c>
      <c r="F6227" s="1"/>
      <c r="G6227" s="1" t="s">
        <v>22654</v>
      </c>
      <c r="H6227" s="1" t="s">
        <v>35029</v>
      </c>
      <c r="I6227" s="1" t="s">
        <v>35721</v>
      </c>
      <c r="J6227" s="1" t="s">
        <v>35942</v>
      </c>
      <c r="K6227" s="1" t="s">
        <v>36183</v>
      </c>
      <c r="L6227" s="1" t="s">
        <v>25254</v>
      </c>
      <c r="M6227" s="1" t="s">
        <v>25255</v>
      </c>
      <c r="N6227" s="1" t="s">
        <v>2732</v>
      </c>
      <c r="O6227" s="1" t="s">
        <v>25256</v>
      </c>
      <c r="P6227" s="1" t="n">
        <v>86490</v>
      </c>
      <c r="Q6227" s="1" t="n">
        <v>190054</v>
      </c>
      <c r="R6227" s="1" t="n">
        <v>190054</v>
      </c>
      <c r="S6227" s="1" t="n">
        <v>86490</v>
      </c>
      <c r="T6227" s="1" t="s">
        <v>69</v>
      </c>
      <c r="U6227" s="1" t="s">
        <v>16929</v>
      </c>
      <c r="V6227" s="1" t="s">
        <v>36415</v>
      </c>
      <c r="W6227" s="1" t="s">
        <v>36416</v>
      </c>
      <c r="X6227" s="1" t="s">
        <v>36415</v>
      </c>
      <c r="Y6227" s="1" t="s">
        <v>36417</v>
      </c>
      <c r="Z6227" s="1" t="n">
        <v>3</v>
      </c>
      <c r="AA6227" s="1" t="s">
        <v>65</v>
      </c>
      <c r="AB6227" s="1" t="s">
        <v>36418</v>
      </c>
      <c r="AC6227" s="2" t="s">
        <v>66</v>
      </c>
      <c r="AD6227" s="2" t="s">
        <v>67</v>
      </c>
      <c r="AQ6227" s="2" t="s">
        <v>3206</v>
      </c>
      <c r="AR6227" s="2" t="s">
        <v>12061</v>
      </c>
    </row>
    <row r="6228" customFormat="false" ht="12.75" hidden="false" customHeight="false" outlineLevel="0" collapsed="false">
      <c r="A6228" s="3" t="s">
        <v>36419</v>
      </c>
      <c r="B6228" s="1" t="s">
        <v>36420</v>
      </c>
      <c r="C6228" s="4" t="n">
        <f aca="false">IF(OR(T6228="SSES",T6228="VAR"),-COUNTIF(P$2:P$6715,R6228)+1,IF(T6228="ES",1,IF(OR(T6228="CL",T6228="OR",T6228="SBOR",T6228="SPFM",T6228="FM",T6228="SBFM",T6228="FO",T6228="GN",T6228="SSGN"),0)))</f>
        <v>1</v>
      </c>
      <c r="D6228" s="1" t="n">
        <v>6227</v>
      </c>
      <c r="E6228" s="1" t="s">
        <v>22635</v>
      </c>
      <c r="F6228" s="1"/>
      <c r="G6228" s="1" t="s">
        <v>22654</v>
      </c>
      <c r="H6228" s="1" t="s">
        <v>35029</v>
      </c>
      <c r="I6228" s="1" t="s">
        <v>35721</v>
      </c>
      <c r="J6228" s="1" t="s">
        <v>35942</v>
      </c>
      <c r="K6228" s="1" t="s">
        <v>36183</v>
      </c>
      <c r="L6228" s="1" t="s">
        <v>25254</v>
      </c>
      <c r="M6228" s="1" t="s">
        <v>25255</v>
      </c>
      <c r="N6228" s="1" t="s">
        <v>2732</v>
      </c>
      <c r="O6228" s="1" t="s">
        <v>25256</v>
      </c>
      <c r="P6228" s="1" t="n">
        <v>86492</v>
      </c>
      <c r="Q6228" s="1" t="n">
        <v>190054</v>
      </c>
      <c r="R6228" s="1" t="n">
        <v>190054</v>
      </c>
      <c r="S6228" s="1" t="n">
        <v>86492</v>
      </c>
      <c r="T6228" s="1" t="s">
        <v>69</v>
      </c>
      <c r="U6228" s="1" t="s">
        <v>16929</v>
      </c>
      <c r="V6228" s="1" t="s">
        <v>36421</v>
      </c>
      <c r="W6228" s="1" t="s">
        <v>36422</v>
      </c>
      <c r="X6228" s="1" t="s">
        <v>36421</v>
      </c>
      <c r="Y6228" s="1" t="s">
        <v>36423</v>
      </c>
      <c r="Z6228" s="1" t="n">
        <v>3</v>
      </c>
      <c r="AA6228" s="1" t="s">
        <v>65</v>
      </c>
      <c r="AB6228" s="1" t="s">
        <v>36424</v>
      </c>
      <c r="AC6228" s="2" t="s">
        <v>66</v>
      </c>
      <c r="AD6228" s="2" t="s">
        <v>67</v>
      </c>
      <c r="AQ6228" s="2" t="s">
        <v>3206</v>
      </c>
      <c r="AR6228" s="2" t="s">
        <v>3206</v>
      </c>
    </row>
    <row r="6229" customFormat="false" ht="12.75" hidden="false" customHeight="false" outlineLevel="0" collapsed="false">
      <c r="A6229" s="3" t="s">
        <v>36425</v>
      </c>
      <c r="B6229" s="1" t="s">
        <v>36426</v>
      </c>
      <c r="C6229" s="4" t="n">
        <f aca="false">IF(OR(T6229="SSES",T6229="VAR"),-COUNTIF(P$2:P$6715,R6229)+1,IF(T6229="ES",1,IF(OR(T6229="CL",T6229="OR",T6229="SBOR",T6229="SPFM",T6229="FM",T6229="SBFM",T6229="FO",T6229="GN",T6229="SSGN"),0)))</f>
        <v>1</v>
      </c>
      <c r="D6229" s="1" t="n">
        <v>6228</v>
      </c>
      <c r="E6229" s="1" t="s">
        <v>22635</v>
      </c>
      <c r="F6229" s="1"/>
      <c r="G6229" s="1" t="s">
        <v>22654</v>
      </c>
      <c r="H6229" s="1" t="s">
        <v>35029</v>
      </c>
      <c r="I6229" s="1" t="s">
        <v>35721</v>
      </c>
      <c r="J6229" s="1" t="s">
        <v>35942</v>
      </c>
      <c r="K6229" s="1" t="s">
        <v>36183</v>
      </c>
      <c r="L6229" s="1" t="s">
        <v>25254</v>
      </c>
      <c r="M6229" s="1" t="s">
        <v>25255</v>
      </c>
      <c r="N6229" s="1" t="s">
        <v>2732</v>
      </c>
      <c r="O6229" s="1" t="s">
        <v>25256</v>
      </c>
      <c r="P6229" s="1" t="n">
        <v>87212</v>
      </c>
      <c r="Q6229" s="1" t="n">
        <v>190165</v>
      </c>
      <c r="R6229" s="1" t="n">
        <v>190165</v>
      </c>
      <c r="S6229" s="1" t="n">
        <v>87212</v>
      </c>
      <c r="T6229" s="1" t="s">
        <v>69</v>
      </c>
      <c r="U6229" s="1" t="s">
        <v>29848</v>
      </c>
      <c r="V6229" s="1" t="s">
        <v>36427</v>
      </c>
      <c r="W6229" s="1" t="s">
        <v>36428</v>
      </c>
      <c r="X6229" s="1" t="s">
        <v>36427</v>
      </c>
      <c r="Y6229" s="1"/>
      <c r="Z6229" s="1" t="n">
        <v>3</v>
      </c>
      <c r="AA6229" s="1" t="s">
        <v>65</v>
      </c>
      <c r="AB6229" s="1" t="s">
        <v>36429</v>
      </c>
      <c r="AC6229" s="2" t="s">
        <v>66</v>
      </c>
      <c r="AD6229" s="2" t="s">
        <v>67</v>
      </c>
      <c r="AQ6229" s="2" t="s">
        <v>3206</v>
      </c>
    </row>
    <row r="6230" customFormat="false" ht="12.75" hidden="false" customHeight="false" outlineLevel="0" collapsed="false">
      <c r="A6230" s="3" t="s">
        <v>36430</v>
      </c>
      <c r="B6230" s="1" t="s">
        <v>36431</v>
      </c>
      <c r="C6230" s="4" t="n">
        <f aca="false">IF(OR(T6230="SSES",T6230="VAR"),-COUNTIF(P$2:P$6715,R6230)+1,IF(T6230="ES",1,IF(OR(T6230="CL",T6230="OR",T6230="SBOR",T6230="SPFM",T6230="FM",T6230="SBFM",T6230="FO",T6230="GN",T6230="SSGN"),0)))</f>
        <v>1</v>
      </c>
      <c r="D6230" s="1" t="n">
        <v>6229</v>
      </c>
      <c r="E6230" s="1" t="s">
        <v>22635</v>
      </c>
      <c r="F6230" s="1"/>
      <c r="G6230" s="1" t="s">
        <v>22654</v>
      </c>
      <c r="H6230" s="1" t="s">
        <v>35029</v>
      </c>
      <c r="I6230" s="1" t="s">
        <v>35721</v>
      </c>
      <c r="J6230" s="1" t="s">
        <v>35942</v>
      </c>
      <c r="K6230" s="1" t="s">
        <v>36183</v>
      </c>
      <c r="L6230" s="1" t="s">
        <v>25254</v>
      </c>
      <c r="M6230" s="1" t="s">
        <v>25255</v>
      </c>
      <c r="N6230" s="1" t="s">
        <v>2732</v>
      </c>
      <c r="O6230" s="1" t="s">
        <v>25256</v>
      </c>
      <c r="P6230" s="1" t="n">
        <v>89338</v>
      </c>
      <c r="Q6230" s="1" t="n">
        <v>190394</v>
      </c>
      <c r="R6230" s="1" t="n">
        <v>190394</v>
      </c>
      <c r="S6230" s="1" t="n">
        <v>89338</v>
      </c>
      <c r="T6230" s="1" t="s">
        <v>69</v>
      </c>
      <c r="U6230" s="1" t="s">
        <v>36432</v>
      </c>
      <c r="V6230" s="1" t="s">
        <v>36433</v>
      </c>
      <c r="W6230" s="1" t="s">
        <v>36434</v>
      </c>
      <c r="X6230" s="1" t="s">
        <v>36433</v>
      </c>
      <c r="Y6230" s="1" t="s">
        <v>36435</v>
      </c>
      <c r="Z6230" s="1" t="n">
        <v>3</v>
      </c>
      <c r="AA6230" s="1" t="s">
        <v>65</v>
      </c>
      <c r="AB6230" s="1" t="s">
        <v>36436</v>
      </c>
      <c r="AC6230" s="2" t="s">
        <v>66</v>
      </c>
      <c r="AD6230" s="2" t="s">
        <v>67</v>
      </c>
      <c r="AQ6230" s="2" t="s">
        <v>3206</v>
      </c>
      <c r="AR6230" s="2" t="s">
        <v>3206</v>
      </c>
    </row>
    <row r="6231" customFormat="false" ht="12.75" hidden="false" customHeight="false" outlineLevel="0" collapsed="false">
      <c r="A6231" s="3" t="s">
        <v>36437</v>
      </c>
      <c r="B6231" s="1" t="s">
        <v>36438</v>
      </c>
      <c r="C6231" s="4" t="n">
        <f aca="false">IF(OR(T6231="SSES",T6231="VAR"),-COUNTIF(P$2:P$6715,R6231)+1,IF(T6231="ES",1,IF(OR(T6231="CL",T6231="OR",T6231="SBOR",T6231="SPFM",T6231="FM",T6231="SBFM",T6231="FO",T6231="GN",T6231="SSGN"),0)))</f>
        <v>1</v>
      </c>
      <c r="D6231" s="1" t="n">
        <v>6230</v>
      </c>
      <c r="E6231" s="1" t="s">
        <v>22635</v>
      </c>
      <c r="F6231" s="1"/>
      <c r="G6231" s="1" t="s">
        <v>22654</v>
      </c>
      <c r="H6231" s="1" t="s">
        <v>35029</v>
      </c>
      <c r="I6231" s="1" t="s">
        <v>35721</v>
      </c>
      <c r="J6231" s="1" t="s">
        <v>35942</v>
      </c>
      <c r="K6231" s="1" t="s">
        <v>36183</v>
      </c>
      <c r="L6231" s="1" t="s">
        <v>25254</v>
      </c>
      <c r="M6231" s="1" t="s">
        <v>25255</v>
      </c>
      <c r="N6231" s="1" t="s">
        <v>2732</v>
      </c>
      <c r="O6231" s="1" t="s">
        <v>25256</v>
      </c>
      <c r="P6231" s="1" t="n">
        <v>93860</v>
      </c>
      <c r="Q6231" s="1" t="n">
        <v>191453</v>
      </c>
      <c r="R6231" s="1" t="n">
        <v>191453</v>
      </c>
      <c r="S6231" s="1" t="n">
        <v>93860</v>
      </c>
      <c r="T6231" s="1" t="s">
        <v>69</v>
      </c>
      <c r="U6231" s="1" t="s">
        <v>16929</v>
      </c>
      <c r="V6231" s="1" t="s">
        <v>36439</v>
      </c>
      <c r="W6231" s="1" t="s">
        <v>36440</v>
      </c>
      <c r="X6231" s="1" t="s">
        <v>36439</v>
      </c>
      <c r="Y6231" s="1" t="s">
        <v>36441</v>
      </c>
      <c r="Z6231" s="1" t="n">
        <v>3</v>
      </c>
      <c r="AA6231" s="1" t="s">
        <v>65</v>
      </c>
      <c r="AB6231" s="1" t="s">
        <v>36442</v>
      </c>
      <c r="AC6231" s="2" t="s">
        <v>66</v>
      </c>
      <c r="AD6231" s="2" t="s">
        <v>67</v>
      </c>
      <c r="AQ6231" s="2" t="s">
        <v>3206</v>
      </c>
    </row>
    <row r="6232" customFormat="false" ht="12.75" hidden="false" customHeight="false" outlineLevel="0" collapsed="false">
      <c r="A6232" s="3" t="s">
        <v>36443</v>
      </c>
      <c r="B6232" s="1" t="s">
        <v>36444</v>
      </c>
      <c r="C6232" s="4" t="n">
        <f aca="false">IF(OR(T6232="SSES",T6232="VAR"),-COUNTIF(P$2:P$6715,R6232)+1,IF(T6232="ES",1,IF(OR(T6232="CL",T6232="OR",T6232="SBOR",T6232="SPFM",T6232="FM",T6232="SBFM",T6232="FO",T6232="GN",T6232="SSGN"),0)))</f>
        <v>1</v>
      </c>
      <c r="D6232" s="1" t="n">
        <v>6231</v>
      </c>
      <c r="E6232" s="1" t="s">
        <v>22635</v>
      </c>
      <c r="F6232" s="1"/>
      <c r="G6232" s="1" t="s">
        <v>22654</v>
      </c>
      <c r="H6232" s="1" t="s">
        <v>35029</v>
      </c>
      <c r="I6232" s="1" t="s">
        <v>35721</v>
      </c>
      <c r="J6232" s="1" t="s">
        <v>35942</v>
      </c>
      <c r="K6232" s="1" t="s">
        <v>36183</v>
      </c>
      <c r="L6232" s="1" t="s">
        <v>25254</v>
      </c>
      <c r="M6232" s="1" t="s">
        <v>25255</v>
      </c>
      <c r="N6232" s="1" t="s">
        <v>2732</v>
      </c>
      <c r="O6232" s="1" t="s">
        <v>25256</v>
      </c>
      <c r="P6232" s="1" t="n">
        <v>93864</v>
      </c>
      <c r="Q6232" s="1" t="n">
        <v>191453</v>
      </c>
      <c r="R6232" s="1" t="n">
        <v>191453</v>
      </c>
      <c r="S6232" s="1" t="n">
        <v>93864</v>
      </c>
      <c r="T6232" s="1" t="s">
        <v>69</v>
      </c>
      <c r="U6232" s="1" t="s">
        <v>16929</v>
      </c>
      <c r="V6232" s="1" t="s">
        <v>36445</v>
      </c>
      <c r="W6232" s="1" t="s">
        <v>36446</v>
      </c>
      <c r="X6232" s="1" t="s">
        <v>36445</v>
      </c>
      <c r="Y6232" s="1" t="s">
        <v>36447</v>
      </c>
      <c r="Z6232" s="1" t="n">
        <v>3</v>
      </c>
      <c r="AA6232" s="1" t="s">
        <v>65</v>
      </c>
      <c r="AB6232" s="1" t="s">
        <v>36448</v>
      </c>
      <c r="AC6232" s="2" t="s">
        <v>66</v>
      </c>
      <c r="AD6232" s="2" t="s">
        <v>67</v>
      </c>
      <c r="AQ6232" s="2" t="s">
        <v>3206</v>
      </c>
      <c r="AR6232" s="2" t="s">
        <v>3206</v>
      </c>
    </row>
    <row r="6233" customFormat="false" ht="12.75" hidden="false" customHeight="false" outlineLevel="0" collapsed="false">
      <c r="A6233" s="3" t="s">
        <v>36449</v>
      </c>
      <c r="B6233" s="1" t="s">
        <v>36450</v>
      </c>
      <c r="C6233" s="4" t="n">
        <f aca="false">IF(OR(T6233="SSES",T6233="VAR"),-COUNTIF(P$2:P$6715,R6233)+1,IF(T6233="ES",1,IF(OR(T6233="CL",T6233="OR",T6233="SBOR",T6233="SPFM",T6233="FM",T6233="SBFM",T6233="FO",T6233="GN",T6233="SSGN"),0)))</f>
        <v>1</v>
      </c>
      <c r="D6233" s="1" t="n">
        <v>6232</v>
      </c>
      <c r="E6233" s="1" t="s">
        <v>22635</v>
      </c>
      <c r="F6233" s="1"/>
      <c r="G6233" s="1" t="s">
        <v>22654</v>
      </c>
      <c r="H6233" s="1" t="s">
        <v>35029</v>
      </c>
      <c r="I6233" s="1" t="s">
        <v>35721</v>
      </c>
      <c r="J6233" s="1" t="s">
        <v>35942</v>
      </c>
      <c r="K6233" s="1" t="s">
        <v>36183</v>
      </c>
      <c r="L6233" s="1" t="s">
        <v>25254</v>
      </c>
      <c r="M6233" s="1" t="s">
        <v>25255</v>
      </c>
      <c r="N6233" s="1" t="s">
        <v>2732</v>
      </c>
      <c r="O6233" s="1" t="s">
        <v>25256</v>
      </c>
      <c r="P6233" s="1" t="n">
        <v>94207</v>
      </c>
      <c r="Q6233" s="1" t="n">
        <v>191518</v>
      </c>
      <c r="R6233" s="1" t="n">
        <v>191518</v>
      </c>
      <c r="S6233" s="1" t="n">
        <v>94207</v>
      </c>
      <c r="T6233" s="1" t="s">
        <v>69</v>
      </c>
      <c r="U6233" s="1" t="s">
        <v>16929</v>
      </c>
      <c r="V6233" s="1" t="s">
        <v>36451</v>
      </c>
      <c r="W6233" s="1" t="s">
        <v>36452</v>
      </c>
      <c r="X6233" s="1" t="s">
        <v>36451</v>
      </c>
      <c r="Y6233" s="1" t="s">
        <v>36453</v>
      </c>
      <c r="Z6233" s="1" t="n">
        <v>3</v>
      </c>
      <c r="AA6233" s="1" t="s">
        <v>65</v>
      </c>
      <c r="AB6233" s="1" t="s">
        <v>36454</v>
      </c>
      <c r="AC6233" s="2" t="s">
        <v>66</v>
      </c>
      <c r="AD6233" s="2" t="s">
        <v>67</v>
      </c>
      <c r="AQ6233" s="2" t="s">
        <v>3206</v>
      </c>
      <c r="AR6233" s="2" t="s">
        <v>3206</v>
      </c>
    </row>
    <row r="6234" customFormat="false" ht="12.75" hidden="false" customHeight="false" outlineLevel="0" collapsed="false">
      <c r="A6234" s="3" t="s">
        <v>36455</v>
      </c>
      <c r="B6234" s="1" t="s">
        <v>36450</v>
      </c>
      <c r="C6234" s="4" t="n">
        <f aca="false">IF(OR(T6234="SSES",T6234="VAR"),-COUNTIF(P$2:P$6715,R6234)+1,IF(T6234="ES",1,IF(OR(T6234="CL",T6234="OR",T6234="SBOR",T6234="SPFM",T6234="FM",T6234="SBFM",T6234="FO",T6234="GN",T6234="SSGN"),0)))</f>
        <v>0</v>
      </c>
      <c r="D6234" s="1" t="n">
        <v>6233</v>
      </c>
      <c r="E6234" s="1" t="s">
        <v>22635</v>
      </c>
      <c r="F6234" s="1"/>
      <c r="G6234" s="1" t="s">
        <v>22654</v>
      </c>
      <c r="H6234" s="1" t="s">
        <v>35029</v>
      </c>
      <c r="I6234" s="1" t="s">
        <v>35721</v>
      </c>
      <c r="J6234" s="1" t="s">
        <v>35942</v>
      </c>
      <c r="K6234" s="1" t="s">
        <v>36183</v>
      </c>
      <c r="L6234" s="1" t="s">
        <v>25254</v>
      </c>
      <c r="M6234" s="1" t="s">
        <v>25255</v>
      </c>
      <c r="N6234" s="1" t="s">
        <v>2732</v>
      </c>
      <c r="O6234" s="1" t="s">
        <v>25256</v>
      </c>
      <c r="P6234" s="1" t="n">
        <v>133652</v>
      </c>
      <c r="Q6234" s="1" t="n">
        <v>94207</v>
      </c>
      <c r="R6234" s="1" t="n">
        <v>94207</v>
      </c>
      <c r="S6234" s="1" t="n">
        <v>133652</v>
      </c>
      <c r="T6234" s="1" t="s">
        <v>1467</v>
      </c>
      <c r="U6234" s="1" t="s">
        <v>16929</v>
      </c>
      <c r="V6234" s="1" t="s">
        <v>36456</v>
      </c>
      <c r="W6234" s="1" t="s">
        <v>36457</v>
      </c>
      <c r="X6234" s="1" t="s">
        <v>36456</v>
      </c>
      <c r="Y6234" s="1"/>
      <c r="Z6234" s="1" t="n">
        <v>3</v>
      </c>
      <c r="AA6234" s="1" t="s">
        <v>65</v>
      </c>
      <c r="AB6234" s="1" t="s">
        <v>36458</v>
      </c>
      <c r="AC6234" s="2" t="s">
        <v>66</v>
      </c>
      <c r="AD6234" s="2" t="s">
        <v>67</v>
      </c>
      <c r="AQ6234" s="2" t="s">
        <v>3206</v>
      </c>
    </row>
    <row r="6235" customFormat="false" ht="12.75" hidden="false" customHeight="false" outlineLevel="0" collapsed="false">
      <c r="A6235" s="3" t="s">
        <v>36459</v>
      </c>
      <c r="B6235" s="1" t="s">
        <v>36460</v>
      </c>
      <c r="C6235" s="4" t="n">
        <f aca="false">IF(OR(T6235="SSES",T6235="VAR"),-COUNTIF(P$2:P$6715,R6235)+1,IF(T6235="ES",1,IF(OR(T6235="CL",T6235="OR",T6235="SBOR",T6235="SPFM",T6235="FM",T6235="SBFM",T6235="FO",T6235="GN",T6235="SSGN"),0)))</f>
        <v>0</v>
      </c>
      <c r="D6235" s="1" t="n">
        <v>6234</v>
      </c>
      <c r="E6235" s="1" t="s">
        <v>22635</v>
      </c>
      <c r="F6235" s="1"/>
      <c r="G6235" s="1" t="s">
        <v>22654</v>
      </c>
      <c r="H6235" s="1" t="s">
        <v>35029</v>
      </c>
      <c r="I6235" s="1" t="s">
        <v>35721</v>
      </c>
      <c r="J6235" s="1" t="s">
        <v>35942</v>
      </c>
      <c r="K6235" s="1" t="s">
        <v>36183</v>
      </c>
      <c r="L6235" s="1" t="s">
        <v>25254</v>
      </c>
      <c r="M6235" s="1" t="s">
        <v>25255</v>
      </c>
      <c r="N6235" s="1" t="s">
        <v>2732</v>
      </c>
      <c r="O6235" s="1" t="s">
        <v>25256</v>
      </c>
      <c r="P6235" s="1" t="n">
        <v>133654</v>
      </c>
      <c r="Q6235" s="1" t="n">
        <v>94207</v>
      </c>
      <c r="R6235" s="1" t="n">
        <v>94207</v>
      </c>
      <c r="S6235" s="1" t="n">
        <v>133654</v>
      </c>
      <c r="T6235" s="1" t="s">
        <v>1467</v>
      </c>
      <c r="U6235" s="1" t="s">
        <v>36461</v>
      </c>
      <c r="V6235" s="1" t="s">
        <v>36462</v>
      </c>
      <c r="W6235" s="1" t="s">
        <v>36463</v>
      </c>
      <c r="X6235" s="1" t="s">
        <v>36462</v>
      </c>
      <c r="Y6235" s="1"/>
      <c r="Z6235" s="1" t="n">
        <v>3</v>
      </c>
      <c r="AA6235" s="1" t="s">
        <v>65</v>
      </c>
      <c r="AB6235" s="1" t="s">
        <v>36464</v>
      </c>
      <c r="AC6235" s="2" t="s">
        <v>66</v>
      </c>
      <c r="AD6235" s="2" t="s">
        <v>67</v>
      </c>
      <c r="AQ6235" s="2" t="s">
        <v>3206</v>
      </c>
    </row>
    <row r="6236" customFormat="false" ht="12.75" hidden="false" customHeight="false" outlineLevel="0" collapsed="false">
      <c r="A6236" s="3" t="s">
        <v>36465</v>
      </c>
      <c r="B6236" s="1" t="s">
        <v>36466</v>
      </c>
      <c r="C6236" s="4" t="n">
        <f aca="false">IF(OR(T6236="SSES",T6236="VAR"),-COUNTIF(P$2:P$6715,R6236)+1,IF(T6236="ES",1,IF(OR(T6236="CL",T6236="OR",T6236="SBOR",T6236="SPFM",T6236="FM",T6236="SBFM",T6236="FO",T6236="GN",T6236="SSGN"),0)))</f>
        <v>1</v>
      </c>
      <c r="D6236" s="1" t="n">
        <v>6235</v>
      </c>
      <c r="E6236" s="1" t="s">
        <v>22635</v>
      </c>
      <c r="F6236" s="1"/>
      <c r="G6236" s="1" t="s">
        <v>22654</v>
      </c>
      <c r="H6236" s="1" t="s">
        <v>35029</v>
      </c>
      <c r="I6236" s="1" t="s">
        <v>35721</v>
      </c>
      <c r="J6236" s="1" t="s">
        <v>35942</v>
      </c>
      <c r="K6236" s="1" t="s">
        <v>36183</v>
      </c>
      <c r="L6236" s="1" t="s">
        <v>25254</v>
      </c>
      <c r="M6236" s="1" t="s">
        <v>25255</v>
      </c>
      <c r="N6236" s="1" t="s">
        <v>2732</v>
      </c>
      <c r="O6236" s="1" t="s">
        <v>25256</v>
      </c>
      <c r="P6236" s="1" t="n">
        <v>94626</v>
      </c>
      <c r="Q6236" s="1" t="n">
        <v>191651</v>
      </c>
      <c r="R6236" s="1" t="n">
        <v>191651</v>
      </c>
      <c r="S6236" s="1" t="n">
        <v>94626</v>
      </c>
      <c r="T6236" s="1" t="s">
        <v>69</v>
      </c>
      <c r="U6236" s="1" t="s">
        <v>35802</v>
      </c>
      <c r="V6236" s="1" t="s">
        <v>36467</v>
      </c>
      <c r="W6236" s="1" t="s">
        <v>36468</v>
      </c>
      <c r="X6236" s="1" t="s">
        <v>36467</v>
      </c>
      <c r="Y6236" s="1"/>
      <c r="Z6236" s="1" t="n">
        <v>3</v>
      </c>
      <c r="AA6236" s="1" t="s">
        <v>65</v>
      </c>
      <c r="AB6236" s="1" t="s">
        <v>36469</v>
      </c>
      <c r="AC6236" s="2" t="s">
        <v>66</v>
      </c>
      <c r="AD6236" s="2" t="s">
        <v>67</v>
      </c>
      <c r="AQ6236" s="2" t="s">
        <v>3206</v>
      </c>
      <c r="AR6236" s="2" t="s">
        <v>3206</v>
      </c>
      <c r="AU6236" s="2" t="s">
        <v>25272</v>
      </c>
    </row>
    <row r="6237" customFormat="false" ht="12.75" hidden="false" customHeight="false" outlineLevel="0" collapsed="false">
      <c r="A6237" s="3" t="s">
        <v>36470</v>
      </c>
      <c r="B6237" s="1" t="s">
        <v>36466</v>
      </c>
      <c r="C6237" s="4" t="n">
        <f aca="false">IF(OR(T6237="SSES",T6237="VAR"),-COUNTIF(P$2:P$6715,R6237)+1,IF(T6237="ES",1,IF(OR(T6237="CL",T6237="OR",T6237="SBOR",T6237="SPFM",T6237="FM",T6237="SBFM",T6237="FO",T6237="GN",T6237="SSGN"),0)))</f>
        <v>0</v>
      </c>
      <c r="D6237" s="1" t="n">
        <v>6236</v>
      </c>
      <c r="E6237" s="1" t="s">
        <v>22635</v>
      </c>
      <c r="F6237" s="1"/>
      <c r="G6237" s="1" t="s">
        <v>22654</v>
      </c>
      <c r="H6237" s="1" t="s">
        <v>35029</v>
      </c>
      <c r="I6237" s="1" t="s">
        <v>35721</v>
      </c>
      <c r="J6237" s="1" t="s">
        <v>35942</v>
      </c>
      <c r="K6237" s="1" t="s">
        <v>36183</v>
      </c>
      <c r="L6237" s="1" t="s">
        <v>25254</v>
      </c>
      <c r="M6237" s="1" t="s">
        <v>25255</v>
      </c>
      <c r="N6237" s="1" t="s">
        <v>2732</v>
      </c>
      <c r="O6237" s="1" t="s">
        <v>25256</v>
      </c>
      <c r="P6237" s="1" t="n">
        <v>133787</v>
      </c>
      <c r="Q6237" s="1" t="n">
        <v>94626</v>
      </c>
      <c r="R6237" s="1" t="n">
        <v>94626</v>
      </c>
      <c r="S6237" s="1" t="n">
        <v>133787</v>
      </c>
      <c r="T6237" s="1" t="s">
        <v>1467</v>
      </c>
      <c r="U6237" s="1" t="s">
        <v>35802</v>
      </c>
      <c r="V6237" s="1" t="s">
        <v>36471</v>
      </c>
      <c r="W6237" s="1" t="s">
        <v>36472</v>
      </c>
      <c r="X6237" s="1" t="s">
        <v>36471</v>
      </c>
      <c r="Y6237" s="1" t="s">
        <v>36473</v>
      </c>
      <c r="Z6237" s="1" t="n">
        <v>3</v>
      </c>
      <c r="AA6237" s="1" t="s">
        <v>65</v>
      </c>
      <c r="AB6237" s="1" t="s">
        <v>36474</v>
      </c>
      <c r="AC6237" s="2" t="s">
        <v>66</v>
      </c>
      <c r="AD6237" s="2" t="s">
        <v>67</v>
      </c>
      <c r="AQ6237" s="2" t="s">
        <v>3206</v>
      </c>
      <c r="AU6237" s="2" t="s">
        <v>25272</v>
      </c>
    </row>
    <row r="6238" customFormat="false" ht="12.75" hidden="false" customHeight="false" outlineLevel="0" collapsed="false">
      <c r="A6238" s="3" t="s">
        <v>36475</v>
      </c>
      <c r="B6238" s="1" t="s">
        <v>36476</v>
      </c>
      <c r="C6238" s="4" t="n">
        <f aca="false">IF(OR(T6238="SSES",T6238="VAR"),-COUNTIF(P$2:P$6715,R6238)+1,IF(T6238="ES",1,IF(OR(T6238="CL",T6238="OR",T6238="SBOR",T6238="SPFM",T6238="FM",T6238="SBFM",T6238="FO",T6238="GN",T6238="SSGN"),0)))</f>
        <v>0</v>
      </c>
      <c r="D6238" s="1" t="n">
        <v>6237</v>
      </c>
      <c r="E6238" s="1" t="s">
        <v>22635</v>
      </c>
      <c r="F6238" s="1"/>
      <c r="G6238" s="1" t="s">
        <v>22654</v>
      </c>
      <c r="H6238" s="1" t="s">
        <v>35029</v>
      </c>
      <c r="I6238" s="1" t="s">
        <v>35721</v>
      </c>
      <c r="J6238" s="1" t="s">
        <v>35942</v>
      </c>
      <c r="K6238" s="1" t="s">
        <v>36183</v>
      </c>
      <c r="L6238" s="1" t="s">
        <v>25254</v>
      </c>
      <c r="M6238" s="1" t="s">
        <v>25255</v>
      </c>
      <c r="N6238" s="1" t="s">
        <v>2732</v>
      </c>
      <c r="O6238" s="1" t="s">
        <v>25256</v>
      </c>
      <c r="P6238" s="1" t="n">
        <v>133795</v>
      </c>
      <c r="Q6238" s="1" t="n">
        <v>94626</v>
      </c>
      <c r="R6238" s="1" t="n">
        <v>94626</v>
      </c>
      <c r="S6238" s="1" t="n">
        <v>133795</v>
      </c>
      <c r="T6238" s="1" t="s">
        <v>1467</v>
      </c>
      <c r="U6238" s="1" t="s">
        <v>36477</v>
      </c>
      <c r="V6238" s="1" t="s">
        <v>36478</v>
      </c>
      <c r="W6238" s="1" t="s">
        <v>36479</v>
      </c>
      <c r="X6238" s="1" t="s">
        <v>36478</v>
      </c>
      <c r="Y6238" s="1"/>
      <c r="Z6238" s="1" t="n">
        <v>3</v>
      </c>
      <c r="AA6238" s="1" t="s">
        <v>65</v>
      </c>
      <c r="AB6238" s="1" t="s">
        <v>36480</v>
      </c>
      <c r="AC6238" s="2" t="s">
        <v>66</v>
      </c>
      <c r="AD6238" s="2" t="s">
        <v>67</v>
      </c>
      <c r="AQ6238" s="2" t="s">
        <v>3206</v>
      </c>
      <c r="AU6238" s="2" t="s">
        <v>25272</v>
      </c>
    </row>
    <row r="6239" customFormat="false" ht="12.75" hidden="false" customHeight="false" outlineLevel="0" collapsed="false">
      <c r="A6239" s="3" t="s">
        <v>36481</v>
      </c>
      <c r="B6239" s="1" t="s">
        <v>36482</v>
      </c>
      <c r="C6239" s="4" t="n">
        <f aca="false">IF(OR(T6239="SSES",T6239="VAR"),-COUNTIF(P$2:P$6715,R6239)+1,IF(T6239="ES",1,IF(OR(T6239="CL",T6239="OR",T6239="SBOR",T6239="SPFM",T6239="FM",T6239="SBFM",T6239="FO",T6239="GN",T6239="SSGN"),0)))</f>
        <v>1</v>
      </c>
      <c r="D6239" s="1" t="n">
        <v>6238</v>
      </c>
      <c r="E6239" s="1" t="s">
        <v>22635</v>
      </c>
      <c r="F6239" s="1"/>
      <c r="G6239" s="1" t="s">
        <v>22654</v>
      </c>
      <c r="H6239" s="1" t="s">
        <v>35029</v>
      </c>
      <c r="I6239" s="1" t="s">
        <v>35721</v>
      </c>
      <c r="J6239" s="1" t="s">
        <v>35942</v>
      </c>
      <c r="K6239" s="1" t="s">
        <v>36183</v>
      </c>
      <c r="L6239" s="1" t="s">
        <v>25254</v>
      </c>
      <c r="M6239" s="1" t="s">
        <v>25255</v>
      </c>
      <c r="N6239" s="1" t="s">
        <v>2732</v>
      </c>
      <c r="O6239" s="1" t="s">
        <v>25256</v>
      </c>
      <c r="P6239" s="1" t="n">
        <v>94633</v>
      </c>
      <c r="Q6239" s="1" t="n">
        <v>191651</v>
      </c>
      <c r="R6239" s="1" t="n">
        <v>191651</v>
      </c>
      <c r="S6239" s="1" t="n">
        <v>94633</v>
      </c>
      <c r="T6239" s="1" t="s">
        <v>69</v>
      </c>
      <c r="U6239" s="1" t="s">
        <v>36483</v>
      </c>
      <c r="V6239" s="1" t="s">
        <v>36484</v>
      </c>
      <c r="W6239" s="1" t="s">
        <v>36485</v>
      </c>
      <c r="X6239" s="1" t="s">
        <v>36484</v>
      </c>
      <c r="Y6239" s="1"/>
      <c r="Z6239" s="1" t="n">
        <v>3</v>
      </c>
      <c r="AA6239" s="1" t="s">
        <v>65</v>
      </c>
      <c r="AB6239" s="1" t="s">
        <v>36486</v>
      </c>
      <c r="AC6239" s="2" t="s">
        <v>66</v>
      </c>
      <c r="AD6239" s="2" t="s">
        <v>67</v>
      </c>
      <c r="AQ6239" s="2" t="s">
        <v>3206</v>
      </c>
      <c r="AU6239" s="2" t="s">
        <v>25272</v>
      </c>
    </row>
    <row r="6240" customFormat="false" ht="12.75" hidden="false" customHeight="false" outlineLevel="0" collapsed="false">
      <c r="A6240" s="3" t="s">
        <v>36487</v>
      </c>
      <c r="B6240" s="1" t="s">
        <v>36488</v>
      </c>
      <c r="C6240" s="4" t="n">
        <f aca="false">IF(OR(T6240="SSES",T6240="VAR"),-COUNTIF(P$2:P$6715,R6240)+1,IF(T6240="ES",1,IF(OR(T6240="CL",T6240="OR",T6240="SBOR",T6240="SPFM",T6240="FM",T6240="SBFM",T6240="FO",T6240="GN",T6240="SSGN"),0)))</f>
        <v>1</v>
      </c>
      <c r="D6240" s="1" t="n">
        <v>6239</v>
      </c>
      <c r="E6240" s="1" t="s">
        <v>22635</v>
      </c>
      <c r="F6240" s="1"/>
      <c r="G6240" s="1" t="s">
        <v>22654</v>
      </c>
      <c r="H6240" s="1" t="s">
        <v>35029</v>
      </c>
      <c r="I6240" s="1" t="s">
        <v>35721</v>
      </c>
      <c r="J6240" s="1" t="s">
        <v>35942</v>
      </c>
      <c r="K6240" s="1" t="s">
        <v>36183</v>
      </c>
      <c r="L6240" s="1" t="s">
        <v>25254</v>
      </c>
      <c r="M6240" s="1" t="s">
        <v>25255</v>
      </c>
      <c r="N6240" s="1" t="s">
        <v>2732</v>
      </c>
      <c r="O6240" s="1" t="s">
        <v>25256</v>
      </c>
      <c r="P6240" s="1" t="n">
        <v>95463</v>
      </c>
      <c r="Q6240" s="1" t="n">
        <v>715564</v>
      </c>
      <c r="R6240" s="1" t="n">
        <v>715564</v>
      </c>
      <c r="S6240" s="1" t="n">
        <v>95463</v>
      </c>
      <c r="T6240" s="1" t="s">
        <v>69</v>
      </c>
      <c r="U6240" s="1" t="s">
        <v>36489</v>
      </c>
      <c r="V6240" s="1" t="s">
        <v>36490</v>
      </c>
      <c r="W6240" s="1" t="s">
        <v>36491</v>
      </c>
      <c r="X6240" s="1" t="s">
        <v>36490</v>
      </c>
      <c r="Y6240" s="1" t="s">
        <v>36492</v>
      </c>
      <c r="Z6240" s="1" t="n">
        <v>3</v>
      </c>
      <c r="AA6240" s="1" t="s">
        <v>65</v>
      </c>
      <c r="AB6240" s="1" t="s">
        <v>36493</v>
      </c>
      <c r="AC6240" s="2" t="s">
        <v>66</v>
      </c>
      <c r="AD6240" s="2" t="s">
        <v>67</v>
      </c>
      <c r="AQ6240" s="2" t="s">
        <v>3206</v>
      </c>
      <c r="AR6240" s="2" t="s">
        <v>3206</v>
      </c>
    </row>
    <row r="6241" customFormat="false" ht="12.75" hidden="false" customHeight="false" outlineLevel="0" collapsed="false">
      <c r="A6241" s="3" t="s">
        <v>36494</v>
      </c>
      <c r="B6241" s="1" t="s">
        <v>36495</v>
      </c>
      <c r="C6241" s="4" t="n">
        <f aca="false">IF(OR(T6241="SSES",T6241="VAR"),-COUNTIF(P$2:P$6715,R6241)+1,IF(T6241="ES",1,IF(OR(T6241="CL",T6241="OR",T6241="SBOR",T6241="SPFM",T6241="FM",T6241="SBFM",T6241="FO",T6241="GN",T6241="SSGN"),0)))</f>
        <v>1</v>
      </c>
      <c r="D6241" s="1" t="n">
        <v>6240</v>
      </c>
      <c r="E6241" s="1" t="s">
        <v>22635</v>
      </c>
      <c r="F6241" s="1"/>
      <c r="G6241" s="1" t="s">
        <v>22654</v>
      </c>
      <c r="H6241" s="1" t="s">
        <v>35029</v>
      </c>
      <c r="I6241" s="1" t="s">
        <v>35721</v>
      </c>
      <c r="J6241" s="1" t="s">
        <v>35942</v>
      </c>
      <c r="K6241" s="1" t="s">
        <v>36183</v>
      </c>
      <c r="L6241" s="1" t="s">
        <v>25254</v>
      </c>
      <c r="M6241" s="1" t="s">
        <v>25255</v>
      </c>
      <c r="N6241" s="1" t="s">
        <v>2732</v>
      </c>
      <c r="O6241" s="1" t="s">
        <v>25256</v>
      </c>
      <c r="P6241" s="1" t="n">
        <v>95666</v>
      </c>
      <c r="Q6241" s="1" t="n">
        <v>192024</v>
      </c>
      <c r="R6241" s="1" t="n">
        <v>192024</v>
      </c>
      <c r="S6241" s="1" t="n">
        <v>95666</v>
      </c>
      <c r="T6241" s="1" t="s">
        <v>69</v>
      </c>
      <c r="U6241" s="1" t="s">
        <v>36496</v>
      </c>
      <c r="V6241" s="1" t="s">
        <v>36497</v>
      </c>
      <c r="W6241" s="1" t="s">
        <v>36498</v>
      </c>
      <c r="X6241" s="1" t="s">
        <v>36497</v>
      </c>
      <c r="Y6241" s="1"/>
      <c r="Z6241" s="1" t="n">
        <v>3</v>
      </c>
      <c r="AA6241" s="1" t="s">
        <v>65</v>
      </c>
      <c r="AB6241" s="1" t="s">
        <v>36499</v>
      </c>
      <c r="AC6241" s="2" t="s">
        <v>66</v>
      </c>
      <c r="AD6241" s="2" t="s">
        <v>67</v>
      </c>
      <c r="AQ6241" s="2" t="s">
        <v>3206</v>
      </c>
      <c r="AR6241" s="2" t="s">
        <v>3206</v>
      </c>
    </row>
    <row r="6242" customFormat="false" ht="12.75" hidden="false" customHeight="false" outlineLevel="0" collapsed="false">
      <c r="A6242" s="3" t="s">
        <v>36500</v>
      </c>
      <c r="B6242" s="1" t="s">
        <v>36501</v>
      </c>
      <c r="C6242" s="4" t="n">
        <f aca="false">IF(OR(T6242="SSES",T6242="VAR"),-COUNTIF(P$2:P$6715,R6242)+1,IF(T6242="ES",1,IF(OR(T6242="CL",T6242="OR",T6242="SBOR",T6242="SPFM",T6242="FM",T6242="SBFM",T6242="FO",T6242="GN",T6242="SSGN"),0)))</f>
        <v>0</v>
      </c>
      <c r="D6242" s="1" t="n">
        <v>6241</v>
      </c>
      <c r="E6242" s="1" t="s">
        <v>22635</v>
      </c>
      <c r="F6242" s="1"/>
      <c r="G6242" s="1" t="s">
        <v>22654</v>
      </c>
      <c r="H6242" s="1" t="s">
        <v>35029</v>
      </c>
      <c r="I6242" s="1" t="s">
        <v>35721</v>
      </c>
      <c r="J6242" s="1" t="s">
        <v>35942</v>
      </c>
      <c r="K6242" s="1" t="s">
        <v>36183</v>
      </c>
      <c r="L6242" s="1" t="s">
        <v>25254</v>
      </c>
      <c r="M6242" s="1" t="s">
        <v>25255</v>
      </c>
      <c r="N6242" s="1" t="s">
        <v>2732</v>
      </c>
      <c r="O6242" s="1" t="s">
        <v>25256</v>
      </c>
      <c r="P6242" s="1" t="n">
        <v>192551</v>
      </c>
      <c r="Q6242" s="1" t="n">
        <v>973538</v>
      </c>
      <c r="R6242" s="1" t="n">
        <v>973675</v>
      </c>
      <c r="S6242" s="1" t="n">
        <v>192551</v>
      </c>
      <c r="T6242" s="1" t="s">
        <v>61</v>
      </c>
      <c r="U6242" s="1" t="s">
        <v>16929</v>
      </c>
      <c r="V6242" s="1" t="s">
        <v>36502</v>
      </c>
      <c r="W6242" s="1" t="s">
        <v>36503</v>
      </c>
      <c r="X6242" s="1" t="s">
        <v>36502</v>
      </c>
      <c r="Y6242" s="1"/>
      <c r="Z6242" s="1" t="n">
        <v>3</v>
      </c>
      <c r="AA6242" s="1" t="s">
        <v>65</v>
      </c>
      <c r="AB6242" s="1"/>
      <c r="AC6242" s="2" t="s">
        <v>66</v>
      </c>
      <c r="AD6242" s="2" t="s">
        <v>67</v>
      </c>
    </row>
    <row r="6243" customFormat="false" ht="12.75" hidden="false" customHeight="false" outlineLevel="0" collapsed="false">
      <c r="A6243" s="3" t="s">
        <v>36504</v>
      </c>
      <c r="B6243" s="1" t="s">
        <v>36505</v>
      </c>
      <c r="C6243" s="4" t="n">
        <f aca="false">IF(OR(T6243="SSES",T6243="VAR"),-COUNTIF(P$2:P$6715,R6243)+1,IF(T6243="ES",1,IF(OR(T6243="CL",T6243="OR",T6243="SBOR",T6243="SPFM",T6243="FM",T6243="SBFM",T6243="FO",T6243="GN",T6243="SSGN"),0)))</f>
        <v>1</v>
      </c>
      <c r="D6243" s="1" t="n">
        <v>6242</v>
      </c>
      <c r="E6243" s="1" t="s">
        <v>22635</v>
      </c>
      <c r="F6243" s="1"/>
      <c r="G6243" s="1" t="s">
        <v>22654</v>
      </c>
      <c r="H6243" s="1" t="s">
        <v>35029</v>
      </c>
      <c r="I6243" s="1" t="s">
        <v>35721</v>
      </c>
      <c r="J6243" s="1" t="s">
        <v>35942</v>
      </c>
      <c r="K6243" s="1" t="s">
        <v>36183</v>
      </c>
      <c r="L6243" s="1" t="s">
        <v>25254</v>
      </c>
      <c r="M6243" s="1" t="s">
        <v>25255</v>
      </c>
      <c r="N6243" s="1" t="s">
        <v>2732</v>
      </c>
      <c r="O6243" s="1" t="s">
        <v>25256</v>
      </c>
      <c r="P6243" s="1" t="n">
        <v>98045</v>
      </c>
      <c r="Q6243" s="1" t="n">
        <v>192551</v>
      </c>
      <c r="R6243" s="1" t="n">
        <v>192551</v>
      </c>
      <c r="S6243" s="1" t="n">
        <v>98045</v>
      </c>
      <c r="T6243" s="1" t="s">
        <v>69</v>
      </c>
      <c r="U6243" s="1" t="s">
        <v>36506</v>
      </c>
      <c r="V6243" s="1" t="s">
        <v>36507</v>
      </c>
      <c r="W6243" s="1" t="s">
        <v>36508</v>
      </c>
      <c r="X6243" s="1" t="s">
        <v>36507</v>
      </c>
      <c r="Y6243" s="1"/>
      <c r="Z6243" s="1" t="n">
        <v>3</v>
      </c>
      <c r="AA6243" s="1" t="s">
        <v>27570</v>
      </c>
      <c r="AB6243" s="1" t="s">
        <v>36509</v>
      </c>
      <c r="AC6243" s="2" t="s">
        <v>66</v>
      </c>
      <c r="AD6243" s="2" t="s">
        <v>67</v>
      </c>
    </row>
    <row r="6244" customFormat="false" ht="12.75" hidden="false" customHeight="false" outlineLevel="0" collapsed="false">
      <c r="A6244" s="3" t="s">
        <v>36510</v>
      </c>
      <c r="B6244" s="1" t="s">
        <v>36511</v>
      </c>
      <c r="C6244" s="4" t="n">
        <f aca="false">IF(OR(T6244="SSES",T6244="VAR"),-COUNTIF(P$2:P$6715,R6244)+1,IF(T6244="ES",1,IF(OR(T6244="CL",T6244="OR",T6244="SBOR",T6244="SPFM",T6244="FM",T6244="SBFM",T6244="FO",T6244="GN",T6244="SSGN"),0)))</f>
        <v>1</v>
      </c>
      <c r="D6244" s="1" t="n">
        <v>6243</v>
      </c>
      <c r="E6244" s="1" t="s">
        <v>22635</v>
      </c>
      <c r="F6244" s="1"/>
      <c r="G6244" s="1" t="s">
        <v>22654</v>
      </c>
      <c r="H6244" s="1" t="s">
        <v>35029</v>
      </c>
      <c r="I6244" s="1" t="s">
        <v>35721</v>
      </c>
      <c r="J6244" s="1" t="s">
        <v>35942</v>
      </c>
      <c r="K6244" s="1" t="s">
        <v>36183</v>
      </c>
      <c r="L6244" s="1" t="s">
        <v>25254</v>
      </c>
      <c r="M6244" s="1" t="s">
        <v>25255</v>
      </c>
      <c r="N6244" s="1" t="s">
        <v>2732</v>
      </c>
      <c r="O6244" s="1" t="s">
        <v>25256</v>
      </c>
      <c r="P6244" s="1" t="n">
        <v>98079</v>
      </c>
      <c r="Q6244" s="1" t="n">
        <v>192551</v>
      </c>
      <c r="R6244" s="1" t="n">
        <v>192551</v>
      </c>
      <c r="S6244" s="1" t="n">
        <v>98079</v>
      </c>
      <c r="T6244" s="1" t="s">
        <v>69</v>
      </c>
      <c r="U6244" s="1" t="s">
        <v>36512</v>
      </c>
      <c r="V6244" s="1" t="s">
        <v>36513</v>
      </c>
      <c r="W6244" s="1" t="s">
        <v>36514</v>
      </c>
      <c r="X6244" s="1" t="s">
        <v>36513</v>
      </c>
      <c r="Y6244" s="1"/>
      <c r="Z6244" s="1" t="n">
        <v>3</v>
      </c>
      <c r="AA6244" s="1" t="s">
        <v>65</v>
      </c>
      <c r="AB6244" s="1" t="s">
        <v>36515</v>
      </c>
      <c r="AC6244" s="2" t="s">
        <v>66</v>
      </c>
      <c r="AD6244" s="2" t="s">
        <v>67</v>
      </c>
      <c r="AQ6244" s="2" t="s">
        <v>3206</v>
      </c>
      <c r="AR6244" s="2" t="s">
        <v>3206</v>
      </c>
    </row>
    <row r="6245" customFormat="false" ht="12.75" hidden="false" customHeight="false" outlineLevel="0" collapsed="false">
      <c r="A6245" s="3" t="s">
        <v>36516</v>
      </c>
      <c r="B6245" s="1" t="s">
        <v>36517</v>
      </c>
      <c r="C6245" s="4" t="n">
        <f aca="false">IF(OR(T6245="SSES",T6245="VAR"),-COUNTIF(P$2:P$6715,R6245)+1,IF(T6245="ES",1,IF(OR(T6245="CL",T6245="OR",T6245="SBOR",T6245="SPFM",T6245="FM",T6245="SBFM",T6245="FO",T6245="GN",T6245="SSGN"),0)))</f>
        <v>1</v>
      </c>
      <c r="D6245" s="1" t="n">
        <v>6244</v>
      </c>
      <c r="E6245" s="1" t="s">
        <v>22635</v>
      </c>
      <c r="F6245" s="1"/>
      <c r="G6245" s="1" t="s">
        <v>22654</v>
      </c>
      <c r="H6245" s="1" t="s">
        <v>35029</v>
      </c>
      <c r="I6245" s="1" t="s">
        <v>35721</v>
      </c>
      <c r="J6245" s="1" t="s">
        <v>35942</v>
      </c>
      <c r="K6245" s="1" t="s">
        <v>36183</v>
      </c>
      <c r="L6245" s="1" t="s">
        <v>25254</v>
      </c>
      <c r="M6245" s="1" t="s">
        <v>25255</v>
      </c>
      <c r="N6245" s="1" t="s">
        <v>2732</v>
      </c>
      <c r="O6245" s="1" t="s">
        <v>25256</v>
      </c>
      <c r="P6245" s="1" t="n">
        <v>98086</v>
      </c>
      <c r="Q6245" s="1" t="n">
        <v>192551</v>
      </c>
      <c r="R6245" s="1" t="n">
        <v>192551</v>
      </c>
      <c r="S6245" s="1" t="n">
        <v>98086</v>
      </c>
      <c r="T6245" s="1" t="s">
        <v>69</v>
      </c>
      <c r="U6245" s="1" t="s">
        <v>36518</v>
      </c>
      <c r="V6245" s="1" t="s">
        <v>36519</v>
      </c>
      <c r="W6245" s="1" t="s">
        <v>36520</v>
      </c>
      <c r="X6245" s="1" t="s">
        <v>36519</v>
      </c>
      <c r="Y6245" s="1"/>
      <c r="Z6245" s="1" t="n">
        <v>3</v>
      </c>
      <c r="AA6245" s="1" t="s">
        <v>65</v>
      </c>
      <c r="AB6245" s="1" t="s">
        <v>36521</v>
      </c>
      <c r="AC6245" s="2" t="s">
        <v>66</v>
      </c>
      <c r="AD6245" s="2" t="s">
        <v>67</v>
      </c>
      <c r="AQ6245" s="2" t="s">
        <v>3206</v>
      </c>
      <c r="AR6245" s="2" t="s">
        <v>3206</v>
      </c>
    </row>
    <row r="6246" customFormat="false" ht="12.75" hidden="false" customHeight="false" outlineLevel="0" collapsed="false">
      <c r="A6246" s="3" t="s">
        <v>36522</v>
      </c>
      <c r="B6246" s="1" t="s">
        <v>36523</v>
      </c>
      <c r="C6246" s="4" t="n">
        <f aca="false">IF(OR(T6246="SSES",T6246="VAR"),-COUNTIF(P$2:P$6715,R6246)+1,IF(T6246="ES",1,IF(OR(T6246="CL",T6246="OR",T6246="SBOR",T6246="SPFM",T6246="FM",T6246="SBFM",T6246="FO",T6246="GN",T6246="SSGN"),0)))</f>
        <v>1</v>
      </c>
      <c r="D6246" s="1" t="n">
        <v>6245</v>
      </c>
      <c r="E6246" s="1" t="s">
        <v>22635</v>
      </c>
      <c r="F6246" s="1"/>
      <c r="G6246" s="1" t="s">
        <v>22654</v>
      </c>
      <c r="H6246" s="1" t="s">
        <v>35029</v>
      </c>
      <c r="I6246" s="1" t="s">
        <v>35721</v>
      </c>
      <c r="J6246" s="1" t="s">
        <v>35942</v>
      </c>
      <c r="K6246" s="1" t="s">
        <v>36183</v>
      </c>
      <c r="L6246" s="1" t="s">
        <v>25254</v>
      </c>
      <c r="M6246" s="1" t="s">
        <v>25255</v>
      </c>
      <c r="N6246" s="1" t="s">
        <v>2732</v>
      </c>
      <c r="O6246" s="1" t="s">
        <v>25256</v>
      </c>
      <c r="P6246" s="1" t="n">
        <v>98104</v>
      </c>
      <c r="Q6246" s="1" t="n">
        <v>192551</v>
      </c>
      <c r="R6246" s="1" t="n">
        <v>192551</v>
      </c>
      <c r="S6246" s="1" t="n">
        <v>98104</v>
      </c>
      <c r="T6246" s="1" t="s">
        <v>69</v>
      </c>
      <c r="U6246" s="1" t="s">
        <v>36524</v>
      </c>
      <c r="V6246" s="1" t="s">
        <v>36525</v>
      </c>
      <c r="W6246" s="1" t="s">
        <v>36526</v>
      </c>
      <c r="X6246" s="1" t="s">
        <v>36525</v>
      </c>
      <c r="Y6246" s="1"/>
      <c r="Z6246" s="1" t="n">
        <v>3</v>
      </c>
      <c r="AA6246" s="1" t="s">
        <v>65</v>
      </c>
      <c r="AB6246" s="1" t="s">
        <v>36527</v>
      </c>
      <c r="AC6246" s="2" t="s">
        <v>66</v>
      </c>
      <c r="AD6246" s="2" t="s">
        <v>67</v>
      </c>
      <c r="AQ6246" s="2" t="s">
        <v>3206</v>
      </c>
    </row>
    <row r="6247" customFormat="false" ht="12.75" hidden="false" customHeight="false" outlineLevel="0" collapsed="false">
      <c r="A6247" s="3" t="s">
        <v>36528</v>
      </c>
      <c r="B6247" s="1" t="s">
        <v>36529</v>
      </c>
      <c r="C6247" s="4" t="n">
        <f aca="false">IF(OR(T6247="SSES",T6247="VAR"),-COUNTIF(P$2:P$6715,R6247)+1,IF(T6247="ES",1,IF(OR(T6247="CL",T6247="OR",T6247="SBOR",T6247="SPFM",T6247="FM",T6247="SBFM",T6247="FO",T6247="GN",T6247="SSGN"),0)))</f>
        <v>1</v>
      </c>
      <c r="D6247" s="1" t="n">
        <v>6246</v>
      </c>
      <c r="E6247" s="1" t="s">
        <v>22635</v>
      </c>
      <c r="F6247" s="1"/>
      <c r="G6247" s="1" t="s">
        <v>22654</v>
      </c>
      <c r="H6247" s="1" t="s">
        <v>35029</v>
      </c>
      <c r="I6247" s="1" t="s">
        <v>35721</v>
      </c>
      <c r="J6247" s="1" t="s">
        <v>35942</v>
      </c>
      <c r="K6247" s="1" t="s">
        <v>36183</v>
      </c>
      <c r="L6247" s="1" t="s">
        <v>25254</v>
      </c>
      <c r="M6247" s="1" t="s">
        <v>25255</v>
      </c>
      <c r="N6247" s="1" t="s">
        <v>2732</v>
      </c>
      <c r="O6247" s="1" t="s">
        <v>25256</v>
      </c>
      <c r="P6247" s="1" t="n">
        <v>98141</v>
      </c>
      <c r="Q6247" s="1" t="n">
        <v>192551</v>
      </c>
      <c r="R6247" s="1" t="n">
        <v>192551</v>
      </c>
      <c r="S6247" s="1" t="n">
        <v>98141</v>
      </c>
      <c r="T6247" s="1" t="s">
        <v>69</v>
      </c>
      <c r="U6247" s="1" t="s">
        <v>36518</v>
      </c>
      <c r="V6247" s="1" t="s">
        <v>36530</v>
      </c>
      <c r="W6247" s="1" t="s">
        <v>36531</v>
      </c>
      <c r="X6247" s="1" t="s">
        <v>36530</v>
      </c>
      <c r="Y6247" s="1"/>
      <c r="Z6247" s="1" t="n">
        <v>3</v>
      </c>
      <c r="AA6247" s="1" t="s">
        <v>65</v>
      </c>
      <c r="AB6247" s="1" t="s">
        <v>36532</v>
      </c>
      <c r="AC6247" s="2" t="s">
        <v>66</v>
      </c>
      <c r="AD6247" s="2" t="s">
        <v>67</v>
      </c>
      <c r="AO6247" s="2" t="s">
        <v>3206</v>
      </c>
      <c r="AQ6247" s="2" t="s">
        <v>3206</v>
      </c>
    </row>
    <row r="6248" customFormat="false" ht="12.75" hidden="false" customHeight="false" outlineLevel="0" collapsed="false">
      <c r="A6248" s="3" t="s">
        <v>36533</v>
      </c>
      <c r="B6248" s="1" t="s">
        <v>36534</v>
      </c>
      <c r="C6248" s="4" t="n">
        <f aca="false">IF(OR(T6248="SSES",T6248="VAR"),-COUNTIF(P$2:P$6715,R6248)+1,IF(T6248="ES",1,IF(OR(T6248="CL",T6248="OR",T6248="SBOR",T6248="SPFM",T6248="FM",T6248="SBFM",T6248="FO",T6248="GN",T6248="SSGN"),0)))</f>
        <v>1</v>
      </c>
      <c r="D6248" s="1" t="n">
        <v>6247</v>
      </c>
      <c r="E6248" s="1" t="s">
        <v>22635</v>
      </c>
      <c r="F6248" s="1"/>
      <c r="G6248" s="1" t="s">
        <v>22654</v>
      </c>
      <c r="H6248" s="1" t="s">
        <v>35029</v>
      </c>
      <c r="I6248" s="1" t="s">
        <v>35721</v>
      </c>
      <c r="J6248" s="1" t="s">
        <v>35942</v>
      </c>
      <c r="K6248" s="1" t="s">
        <v>36183</v>
      </c>
      <c r="L6248" s="1" t="s">
        <v>25254</v>
      </c>
      <c r="M6248" s="1" t="s">
        <v>25255</v>
      </c>
      <c r="N6248" s="1" t="s">
        <v>2732</v>
      </c>
      <c r="O6248" s="1" t="s">
        <v>25256</v>
      </c>
      <c r="P6248" s="1" t="n">
        <v>98228</v>
      </c>
      <c r="Q6248" s="1" t="n">
        <v>192551</v>
      </c>
      <c r="R6248" s="1" t="n">
        <v>192551</v>
      </c>
      <c r="S6248" s="1" t="n">
        <v>98228</v>
      </c>
      <c r="T6248" s="1" t="s">
        <v>69</v>
      </c>
      <c r="U6248" s="1" t="s">
        <v>25389</v>
      </c>
      <c r="V6248" s="1" t="s">
        <v>36535</v>
      </c>
      <c r="W6248" s="1" t="s">
        <v>36536</v>
      </c>
      <c r="X6248" s="1" t="s">
        <v>36535</v>
      </c>
      <c r="Y6248" s="1" t="s">
        <v>36537</v>
      </c>
      <c r="Z6248" s="1" t="n">
        <v>3</v>
      </c>
      <c r="AA6248" s="1" t="s">
        <v>65</v>
      </c>
      <c r="AB6248" s="1" t="s">
        <v>36538</v>
      </c>
      <c r="AC6248" s="2" t="s">
        <v>66</v>
      </c>
      <c r="AD6248" s="2" t="s">
        <v>67</v>
      </c>
      <c r="AQ6248" s="2" t="s">
        <v>3206</v>
      </c>
      <c r="AR6248" s="2" t="s">
        <v>3232</v>
      </c>
    </row>
    <row r="6249" customFormat="false" ht="12.75" hidden="false" customHeight="false" outlineLevel="0" collapsed="false">
      <c r="A6249" s="3" t="s">
        <v>36539</v>
      </c>
      <c r="B6249" s="1" t="s">
        <v>36540</v>
      </c>
      <c r="C6249" s="4" t="n">
        <f aca="false">IF(OR(T6249="SSES",T6249="VAR"),-COUNTIF(P$2:P$6715,R6249)+1,IF(T6249="ES",1,IF(OR(T6249="CL",T6249="OR",T6249="SBOR",T6249="SPFM",T6249="FM",T6249="SBFM",T6249="FO",T6249="GN",T6249="SSGN"),0)))</f>
        <v>1</v>
      </c>
      <c r="D6249" s="1" t="n">
        <v>6248</v>
      </c>
      <c r="E6249" s="1" t="s">
        <v>22635</v>
      </c>
      <c r="F6249" s="1"/>
      <c r="G6249" s="1" t="s">
        <v>22654</v>
      </c>
      <c r="H6249" s="1" t="s">
        <v>35029</v>
      </c>
      <c r="I6249" s="1" t="s">
        <v>35721</v>
      </c>
      <c r="J6249" s="1" t="s">
        <v>35942</v>
      </c>
      <c r="K6249" s="1" t="s">
        <v>36183</v>
      </c>
      <c r="L6249" s="1" t="s">
        <v>25254</v>
      </c>
      <c r="M6249" s="1" t="s">
        <v>25255</v>
      </c>
      <c r="N6249" s="1" t="s">
        <v>2732</v>
      </c>
      <c r="O6249" s="1" t="s">
        <v>25256</v>
      </c>
      <c r="P6249" s="1" t="n">
        <v>98280</v>
      </c>
      <c r="Q6249" s="1" t="n">
        <v>192551</v>
      </c>
      <c r="R6249" s="1" t="n">
        <v>192551</v>
      </c>
      <c r="S6249" s="1" t="n">
        <v>98280</v>
      </c>
      <c r="T6249" s="1" t="s">
        <v>69</v>
      </c>
      <c r="U6249" s="1" t="s">
        <v>26640</v>
      </c>
      <c r="V6249" s="1" t="s">
        <v>36541</v>
      </c>
      <c r="W6249" s="1" t="s">
        <v>36542</v>
      </c>
      <c r="X6249" s="1" t="s">
        <v>36541</v>
      </c>
      <c r="Y6249" s="1" t="s">
        <v>36543</v>
      </c>
      <c r="Z6249" s="1" t="n">
        <v>3</v>
      </c>
      <c r="AA6249" s="1" t="s">
        <v>65</v>
      </c>
      <c r="AB6249" s="1" t="s">
        <v>36544</v>
      </c>
      <c r="AC6249" s="2" t="s">
        <v>66</v>
      </c>
      <c r="AD6249" s="2" t="s">
        <v>67</v>
      </c>
      <c r="AP6249" s="2" t="s">
        <v>3206</v>
      </c>
      <c r="AQ6249" s="2" t="s">
        <v>3206</v>
      </c>
      <c r="AR6249" s="2" t="s">
        <v>3206</v>
      </c>
    </row>
    <row r="6250" customFormat="false" ht="12.75" hidden="false" customHeight="false" outlineLevel="0" collapsed="false">
      <c r="A6250" s="3" t="s">
        <v>36545</v>
      </c>
      <c r="B6250" s="1" t="s">
        <v>36546</v>
      </c>
      <c r="C6250" s="4" t="n">
        <f aca="false">IF(OR(T6250="SSES",T6250="VAR"),-COUNTIF(P$2:P$6715,R6250)+1,IF(T6250="ES",1,IF(OR(T6250="CL",T6250="OR",T6250="SBOR",T6250="SPFM",T6250="FM",T6250="SBFM",T6250="FO",T6250="GN",T6250="SSGN"),0)))</f>
        <v>1</v>
      </c>
      <c r="D6250" s="1" t="n">
        <v>6249</v>
      </c>
      <c r="E6250" s="1" t="s">
        <v>22635</v>
      </c>
      <c r="F6250" s="1"/>
      <c r="G6250" s="1" t="s">
        <v>22654</v>
      </c>
      <c r="H6250" s="1" t="s">
        <v>35029</v>
      </c>
      <c r="I6250" s="1" t="s">
        <v>35721</v>
      </c>
      <c r="J6250" s="1" t="s">
        <v>35942</v>
      </c>
      <c r="K6250" s="1" t="s">
        <v>36183</v>
      </c>
      <c r="L6250" s="1" t="s">
        <v>25254</v>
      </c>
      <c r="M6250" s="1" t="s">
        <v>25255</v>
      </c>
      <c r="N6250" s="1" t="s">
        <v>2732</v>
      </c>
      <c r="O6250" s="1" t="s">
        <v>25256</v>
      </c>
      <c r="P6250" s="1" t="n">
        <v>98334</v>
      </c>
      <c r="Q6250" s="1" t="n">
        <v>192551</v>
      </c>
      <c r="R6250" s="1" t="n">
        <v>192551</v>
      </c>
      <c r="S6250" s="1" t="n">
        <v>98334</v>
      </c>
      <c r="T6250" s="1" t="s">
        <v>69</v>
      </c>
      <c r="U6250" s="1" t="s">
        <v>36547</v>
      </c>
      <c r="V6250" s="1" t="s">
        <v>36548</v>
      </c>
      <c r="W6250" s="1" t="s">
        <v>36549</v>
      </c>
      <c r="X6250" s="1" t="s">
        <v>36548</v>
      </c>
      <c r="Y6250" s="1" t="s">
        <v>36550</v>
      </c>
      <c r="Z6250" s="1" t="n">
        <v>3</v>
      </c>
      <c r="AA6250" s="1" t="s">
        <v>65</v>
      </c>
      <c r="AB6250" s="1" t="s">
        <v>36551</v>
      </c>
      <c r="AC6250" s="2" t="s">
        <v>66</v>
      </c>
      <c r="AD6250" s="2" t="s">
        <v>67</v>
      </c>
      <c r="AQ6250" s="2" t="s">
        <v>3206</v>
      </c>
    </row>
    <row r="6251" customFormat="false" ht="12.75" hidden="false" customHeight="false" outlineLevel="0" collapsed="false">
      <c r="A6251" s="3" t="s">
        <v>36552</v>
      </c>
      <c r="B6251" s="1" t="s">
        <v>36553</v>
      </c>
      <c r="C6251" s="4" t="n">
        <f aca="false">IF(OR(T6251="SSES",T6251="VAR"),-COUNTIF(P$2:P$6715,R6251)+1,IF(T6251="ES",1,IF(OR(T6251="CL",T6251="OR",T6251="SBOR",T6251="SPFM",T6251="FM",T6251="SBFM",T6251="FO",T6251="GN",T6251="SSGN"),0)))</f>
        <v>1</v>
      </c>
      <c r="D6251" s="1" t="n">
        <v>6250</v>
      </c>
      <c r="E6251" s="1" t="s">
        <v>22635</v>
      </c>
      <c r="F6251" s="1"/>
      <c r="G6251" s="1" t="s">
        <v>22654</v>
      </c>
      <c r="H6251" s="1" t="s">
        <v>35029</v>
      </c>
      <c r="I6251" s="1" t="s">
        <v>35721</v>
      </c>
      <c r="J6251" s="1" t="s">
        <v>35942</v>
      </c>
      <c r="K6251" s="1" t="s">
        <v>36183</v>
      </c>
      <c r="L6251" s="1" t="s">
        <v>25254</v>
      </c>
      <c r="M6251" s="1" t="s">
        <v>25255</v>
      </c>
      <c r="N6251" s="1" t="s">
        <v>2732</v>
      </c>
      <c r="O6251" s="1" t="s">
        <v>25256</v>
      </c>
      <c r="P6251" s="1" t="n">
        <v>98358</v>
      </c>
      <c r="Q6251" s="1" t="n">
        <v>192551</v>
      </c>
      <c r="R6251" s="1" t="n">
        <v>192551</v>
      </c>
      <c r="S6251" s="1" t="n">
        <v>98358</v>
      </c>
      <c r="T6251" s="1" t="s">
        <v>69</v>
      </c>
      <c r="U6251" s="1" t="s">
        <v>36554</v>
      </c>
      <c r="V6251" s="1" t="s">
        <v>36555</v>
      </c>
      <c r="W6251" s="1" t="s">
        <v>36556</v>
      </c>
      <c r="X6251" s="1" t="s">
        <v>36555</v>
      </c>
      <c r="Y6251" s="1"/>
      <c r="Z6251" s="1" t="n">
        <v>3</v>
      </c>
      <c r="AA6251" s="1" t="s">
        <v>65</v>
      </c>
      <c r="AB6251" s="1" t="s">
        <v>36557</v>
      </c>
      <c r="AC6251" s="2" t="s">
        <v>66</v>
      </c>
      <c r="AD6251" s="2" t="s">
        <v>67</v>
      </c>
      <c r="AQ6251" s="2" t="s">
        <v>3206</v>
      </c>
      <c r="AR6251" s="2" t="s">
        <v>3206</v>
      </c>
    </row>
    <row r="6252" customFormat="false" ht="12.75" hidden="false" customHeight="false" outlineLevel="0" collapsed="false">
      <c r="A6252" s="3" t="s">
        <v>36558</v>
      </c>
      <c r="B6252" s="1" t="s">
        <v>36553</v>
      </c>
      <c r="C6252" s="4" t="n">
        <f aca="false">IF(OR(T6252="SSES",T6252="VAR"),-COUNTIF(P$2:P$6715,R6252)+1,IF(T6252="ES",1,IF(OR(T6252="CL",T6252="OR",T6252="SBOR",T6252="SPFM",T6252="FM",T6252="SBFM",T6252="FO",T6252="GN",T6252="SSGN"),0)))</f>
        <v>0</v>
      </c>
      <c r="D6252" s="1" t="n">
        <v>6251</v>
      </c>
      <c r="E6252" s="1" t="s">
        <v>22635</v>
      </c>
      <c r="F6252" s="1"/>
      <c r="G6252" s="1" t="s">
        <v>22654</v>
      </c>
      <c r="H6252" s="1" t="s">
        <v>35029</v>
      </c>
      <c r="I6252" s="1" t="s">
        <v>35721</v>
      </c>
      <c r="J6252" s="1" t="s">
        <v>35942</v>
      </c>
      <c r="K6252" s="1" t="s">
        <v>36183</v>
      </c>
      <c r="L6252" s="1" t="s">
        <v>25254</v>
      </c>
      <c r="M6252" s="1" t="s">
        <v>25255</v>
      </c>
      <c r="N6252" s="1" t="s">
        <v>2732</v>
      </c>
      <c r="O6252" s="1" t="s">
        <v>25256</v>
      </c>
      <c r="P6252" s="1" t="n">
        <v>134555</v>
      </c>
      <c r="Q6252" s="1" t="n">
        <v>98358</v>
      </c>
      <c r="R6252" s="1" t="n">
        <v>98358</v>
      </c>
      <c r="S6252" s="1" t="n">
        <v>134555</v>
      </c>
      <c r="T6252" s="1" t="s">
        <v>1467</v>
      </c>
      <c r="U6252" s="1" t="s">
        <v>36554</v>
      </c>
      <c r="V6252" s="1" t="s">
        <v>36559</v>
      </c>
      <c r="W6252" s="1" t="s">
        <v>36560</v>
      </c>
      <c r="X6252" s="1" t="s">
        <v>36559</v>
      </c>
      <c r="Y6252" s="1"/>
      <c r="Z6252" s="1" t="n">
        <v>3</v>
      </c>
      <c r="AA6252" s="1" t="s">
        <v>65</v>
      </c>
      <c r="AB6252" s="1" t="s">
        <v>36561</v>
      </c>
      <c r="AC6252" s="2" t="s">
        <v>66</v>
      </c>
      <c r="AD6252" s="2" t="s">
        <v>67</v>
      </c>
      <c r="AQ6252" s="2" t="s">
        <v>3206</v>
      </c>
    </row>
    <row r="6253" customFormat="false" ht="12.75" hidden="false" customHeight="false" outlineLevel="0" collapsed="false">
      <c r="A6253" s="3" t="s">
        <v>36562</v>
      </c>
      <c r="B6253" s="1" t="s">
        <v>36563</v>
      </c>
      <c r="C6253" s="4" t="n">
        <f aca="false">IF(OR(T6253="SSES",T6253="VAR"),-COUNTIF(P$2:P$6715,R6253)+1,IF(T6253="ES",1,IF(OR(T6253="CL",T6253="OR",T6253="SBOR",T6253="SPFM",T6253="FM",T6253="SBFM",T6253="FO",T6253="GN",T6253="SSGN"),0)))</f>
        <v>1</v>
      </c>
      <c r="D6253" s="1" t="n">
        <v>6252</v>
      </c>
      <c r="E6253" s="1" t="s">
        <v>22635</v>
      </c>
      <c r="F6253" s="1"/>
      <c r="G6253" s="1" t="s">
        <v>22654</v>
      </c>
      <c r="H6253" s="1" t="s">
        <v>35029</v>
      </c>
      <c r="I6253" s="1" t="s">
        <v>35721</v>
      </c>
      <c r="J6253" s="1" t="s">
        <v>35942</v>
      </c>
      <c r="K6253" s="1" t="s">
        <v>36183</v>
      </c>
      <c r="L6253" s="1" t="s">
        <v>25254</v>
      </c>
      <c r="M6253" s="1" t="s">
        <v>25255</v>
      </c>
      <c r="N6253" s="1" t="s">
        <v>2732</v>
      </c>
      <c r="O6253" s="1" t="s">
        <v>25256</v>
      </c>
      <c r="P6253" s="1" t="n">
        <v>98374</v>
      </c>
      <c r="Q6253" s="1" t="n">
        <v>192551</v>
      </c>
      <c r="R6253" s="1" t="n">
        <v>192551</v>
      </c>
      <c r="S6253" s="1" t="n">
        <v>98374</v>
      </c>
      <c r="T6253" s="1" t="s">
        <v>69</v>
      </c>
      <c r="U6253" s="1" t="s">
        <v>36564</v>
      </c>
      <c r="V6253" s="1" t="s">
        <v>36565</v>
      </c>
      <c r="W6253" s="1" t="s">
        <v>36566</v>
      </c>
      <c r="X6253" s="1" t="s">
        <v>36565</v>
      </c>
      <c r="Y6253" s="1"/>
      <c r="Z6253" s="1" t="n">
        <v>3</v>
      </c>
      <c r="AA6253" s="1" t="s">
        <v>65</v>
      </c>
      <c r="AB6253" s="1" t="s">
        <v>36567</v>
      </c>
      <c r="AC6253" s="2" t="s">
        <v>66</v>
      </c>
      <c r="AD6253" s="2" t="s">
        <v>67</v>
      </c>
      <c r="AQ6253" s="2" t="s">
        <v>3206</v>
      </c>
      <c r="AR6253" s="2" t="s">
        <v>3206</v>
      </c>
    </row>
    <row r="6254" customFormat="false" ht="12.75" hidden="false" customHeight="false" outlineLevel="0" collapsed="false">
      <c r="A6254" s="3" t="s">
        <v>36568</v>
      </c>
      <c r="B6254" s="1" t="s">
        <v>36569</v>
      </c>
      <c r="C6254" s="4" t="n">
        <f aca="false">IF(OR(T6254="SSES",T6254="VAR"),-COUNTIF(P$2:P$6715,R6254)+1,IF(T6254="ES",1,IF(OR(T6254="CL",T6254="OR",T6254="SBOR",T6254="SPFM",T6254="FM",T6254="SBFM",T6254="FO",T6254="GN",T6254="SSGN"),0)))</f>
        <v>1</v>
      </c>
      <c r="D6254" s="1" t="n">
        <v>6253</v>
      </c>
      <c r="E6254" s="1" t="s">
        <v>22635</v>
      </c>
      <c r="F6254" s="1"/>
      <c r="G6254" s="1" t="s">
        <v>22654</v>
      </c>
      <c r="H6254" s="1" t="s">
        <v>35029</v>
      </c>
      <c r="I6254" s="1" t="s">
        <v>35721</v>
      </c>
      <c r="J6254" s="1" t="s">
        <v>35942</v>
      </c>
      <c r="K6254" s="1" t="s">
        <v>36183</v>
      </c>
      <c r="L6254" s="1" t="s">
        <v>25254</v>
      </c>
      <c r="M6254" s="1" t="s">
        <v>25255</v>
      </c>
      <c r="N6254" s="1" t="s">
        <v>2732</v>
      </c>
      <c r="O6254" s="1" t="s">
        <v>25256</v>
      </c>
      <c r="P6254" s="1" t="n">
        <v>98404</v>
      </c>
      <c r="Q6254" s="1" t="n">
        <v>192551</v>
      </c>
      <c r="R6254" s="1" t="n">
        <v>192551</v>
      </c>
      <c r="S6254" s="1" t="n">
        <v>98404</v>
      </c>
      <c r="T6254" s="1" t="s">
        <v>69</v>
      </c>
      <c r="U6254" s="1" t="s">
        <v>36506</v>
      </c>
      <c r="V6254" s="1" t="s">
        <v>36570</v>
      </c>
      <c r="W6254" s="1" t="s">
        <v>36571</v>
      </c>
      <c r="X6254" s="1" t="s">
        <v>36570</v>
      </c>
      <c r="Y6254" s="1" t="s">
        <v>36572</v>
      </c>
      <c r="Z6254" s="1" t="n">
        <v>3</v>
      </c>
      <c r="AA6254" s="1" t="s">
        <v>65</v>
      </c>
      <c r="AB6254" s="1" t="s">
        <v>36573</v>
      </c>
      <c r="AC6254" s="2" t="s">
        <v>66</v>
      </c>
      <c r="AD6254" s="2" t="s">
        <v>67</v>
      </c>
      <c r="AQ6254" s="2" t="s">
        <v>3206</v>
      </c>
      <c r="AR6254" s="2" t="s">
        <v>5313</v>
      </c>
    </row>
    <row r="6255" customFormat="false" ht="12.75" hidden="false" customHeight="false" outlineLevel="0" collapsed="false">
      <c r="A6255" s="3" t="s">
        <v>36574</v>
      </c>
      <c r="B6255" s="1" t="s">
        <v>36575</v>
      </c>
      <c r="C6255" s="4" t="n">
        <f aca="false">IF(OR(T6255="SSES",T6255="VAR"),-COUNTIF(P$2:P$6715,R6255)+1,IF(T6255="ES",1,IF(OR(T6255="CL",T6255="OR",T6255="SBOR",T6255="SPFM",T6255="FM",T6255="SBFM",T6255="FO",T6255="GN",T6255="SSGN"),0)))</f>
        <v>1</v>
      </c>
      <c r="D6255" s="1" t="n">
        <v>6254</v>
      </c>
      <c r="E6255" s="1" t="s">
        <v>22635</v>
      </c>
      <c r="F6255" s="1"/>
      <c r="G6255" s="1" t="s">
        <v>22654</v>
      </c>
      <c r="H6255" s="1" t="s">
        <v>35029</v>
      </c>
      <c r="I6255" s="1" t="s">
        <v>35721</v>
      </c>
      <c r="J6255" s="1" t="s">
        <v>35942</v>
      </c>
      <c r="K6255" s="1" t="s">
        <v>36183</v>
      </c>
      <c r="L6255" s="1" t="s">
        <v>25254</v>
      </c>
      <c r="M6255" s="1" t="s">
        <v>25255</v>
      </c>
      <c r="N6255" s="1" t="s">
        <v>2732</v>
      </c>
      <c r="O6255" s="1" t="s">
        <v>25256</v>
      </c>
      <c r="P6255" s="1" t="n">
        <v>98425</v>
      </c>
      <c r="Q6255" s="1" t="n">
        <v>192551</v>
      </c>
      <c r="R6255" s="1" t="n">
        <v>192551</v>
      </c>
      <c r="S6255" s="1" t="n">
        <v>98425</v>
      </c>
      <c r="T6255" s="1" t="s">
        <v>69</v>
      </c>
      <c r="U6255" s="1" t="s">
        <v>16929</v>
      </c>
      <c r="V6255" s="1" t="s">
        <v>36576</v>
      </c>
      <c r="W6255" s="1" t="s">
        <v>36577</v>
      </c>
      <c r="X6255" s="1" t="s">
        <v>36576</v>
      </c>
      <c r="Y6255" s="1" t="s">
        <v>36578</v>
      </c>
      <c r="Z6255" s="1" t="n">
        <v>3</v>
      </c>
      <c r="AA6255" s="1" t="s">
        <v>65</v>
      </c>
      <c r="AB6255" s="1" t="s">
        <v>36579</v>
      </c>
      <c r="AC6255" s="2" t="s">
        <v>66</v>
      </c>
      <c r="AD6255" s="2" t="s">
        <v>67</v>
      </c>
      <c r="AP6255" s="2" t="s">
        <v>3206</v>
      </c>
      <c r="AQ6255" s="2" t="s">
        <v>3206</v>
      </c>
      <c r="AR6255" s="2" t="s">
        <v>5313</v>
      </c>
    </row>
    <row r="6256" customFormat="false" ht="12.75" hidden="false" customHeight="false" outlineLevel="0" collapsed="false">
      <c r="A6256" s="3" t="s">
        <v>36580</v>
      </c>
      <c r="B6256" s="1" t="s">
        <v>36581</v>
      </c>
      <c r="C6256" s="4" t="n">
        <f aca="false">IF(OR(T6256="SSES",T6256="VAR"),-COUNTIF(P$2:P$6715,R6256)+1,IF(T6256="ES",1,IF(OR(T6256="CL",T6256="OR",T6256="SBOR",T6256="SPFM",T6256="FM",T6256="SBFM",T6256="FO",T6256="GN",T6256="SSGN"),0)))</f>
        <v>0</v>
      </c>
      <c r="D6256" s="1" t="n">
        <v>6255</v>
      </c>
      <c r="E6256" s="1" t="s">
        <v>22635</v>
      </c>
      <c r="F6256" s="1"/>
      <c r="G6256" s="1" t="s">
        <v>22654</v>
      </c>
      <c r="H6256" s="1" t="s">
        <v>35029</v>
      </c>
      <c r="I6256" s="1" t="s">
        <v>35721</v>
      </c>
      <c r="J6256" s="1" t="s">
        <v>35942</v>
      </c>
      <c r="K6256" s="1" t="s">
        <v>36183</v>
      </c>
      <c r="L6256" s="1" t="s">
        <v>25254</v>
      </c>
      <c r="M6256" s="1" t="s">
        <v>25255</v>
      </c>
      <c r="N6256" s="1" t="s">
        <v>2732</v>
      </c>
      <c r="O6256" s="1" t="s">
        <v>25256</v>
      </c>
      <c r="P6256" s="1" t="n">
        <v>134579</v>
      </c>
      <c r="Q6256" s="1" t="n">
        <v>98425</v>
      </c>
      <c r="R6256" s="1" t="n">
        <v>98425</v>
      </c>
      <c r="S6256" s="1" t="n">
        <v>134579</v>
      </c>
      <c r="T6256" s="1" t="s">
        <v>1467</v>
      </c>
      <c r="U6256" s="1" t="s">
        <v>36582</v>
      </c>
      <c r="V6256" s="1" t="s">
        <v>36583</v>
      </c>
      <c r="W6256" s="1" t="s">
        <v>36584</v>
      </c>
      <c r="X6256" s="1" t="s">
        <v>36583</v>
      </c>
      <c r="Y6256" s="1"/>
      <c r="Z6256" s="1" t="n">
        <v>3</v>
      </c>
      <c r="AA6256" s="1" t="s">
        <v>65</v>
      </c>
      <c r="AB6256" s="1" t="s">
        <v>36585</v>
      </c>
      <c r="AC6256" s="2" t="s">
        <v>66</v>
      </c>
      <c r="AD6256" s="2" t="s">
        <v>67</v>
      </c>
      <c r="AQ6256" s="2" t="s">
        <v>3206</v>
      </c>
    </row>
    <row r="6257" customFormat="false" ht="12.75" hidden="false" customHeight="false" outlineLevel="0" collapsed="false">
      <c r="A6257" s="3" t="s">
        <v>36586</v>
      </c>
      <c r="B6257" s="1" t="s">
        <v>36587</v>
      </c>
      <c r="C6257" s="4" t="n">
        <f aca="false">IF(OR(T6257="SSES",T6257="VAR"),-COUNTIF(P$2:P$6715,R6257)+1,IF(T6257="ES",1,IF(OR(T6257="CL",T6257="OR",T6257="SBOR",T6257="SPFM",T6257="FM",T6257="SBFM",T6257="FO",T6257="GN",T6257="SSGN"),0)))</f>
        <v>1</v>
      </c>
      <c r="D6257" s="1" t="n">
        <v>6256</v>
      </c>
      <c r="E6257" s="1" t="s">
        <v>22635</v>
      </c>
      <c r="F6257" s="1"/>
      <c r="G6257" s="1" t="s">
        <v>22654</v>
      </c>
      <c r="H6257" s="1" t="s">
        <v>35029</v>
      </c>
      <c r="I6257" s="1" t="s">
        <v>35721</v>
      </c>
      <c r="J6257" s="1" t="s">
        <v>35942</v>
      </c>
      <c r="K6257" s="1" t="s">
        <v>36183</v>
      </c>
      <c r="L6257" s="1" t="s">
        <v>25254</v>
      </c>
      <c r="M6257" s="1" t="s">
        <v>25255</v>
      </c>
      <c r="N6257" s="1" t="s">
        <v>2732</v>
      </c>
      <c r="O6257" s="1" t="s">
        <v>25256</v>
      </c>
      <c r="P6257" s="1" t="n">
        <v>98506</v>
      </c>
      <c r="Q6257" s="1" t="n">
        <v>192551</v>
      </c>
      <c r="R6257" s="1" t="n">
        <v>192551</v>
      </c>
      <c r="S6257" s="1" t="n">
        <v>98506</v>
      </c>
      <c r="T6257" s="1" t="s">
        <v>69</v>
      </c>
      <c r="U6257" s="1" t="s">
        <v>29533</v>
      </c>
      <c r="V6257" s="1" t="s">
        <v>36588</v>
      </c>
      <c r="W6257" s="1" t="s">
        <v>36589</v>
      </c>
      <c r="X6257" s="1" t="s">
        <v>36588</v>
      </c>
      <c r="Y6257" s="1"/>
      <c r="Z6257" s="1" t="n">
        <v>3</v>
      </c>
      <c r="AA6257" s="1" t="s">
        <v>65</v>
      </c>
      <c r="AB6257" s="1" t="s">
        <v>36590</v>
      </c>
      <c r="AC6257" s="2" t="s">
        <v>66</v>
      </c>
      <c r="AD6257" s="2" t="s">
        <v>67</v>
      </c>
      <c r="AQ6257" s="2" t="s">
        <v>3206</v>
      </c>
      <c r="AU6257" s="2" t="s">
        <v>25272</v>
      </c>
    </row>
    <row r="6258" customFormat="false" ht="12.75" hidden="false" customHeight="false" outlineLevel="0" collapsed="false">
      <c r="A6258" s="3" t="s">
        <v>36591</v>
      </c>
      <c r="B6258" s="1" t="s">
        <v>36592</v>
      </c>
      <c r="C6258" s="4" t="n">
        <f aca="false">IF(OR(T6258="SSES",T6258="VAR"),-COUNTIF(P$2:P$6715,R6258)+1,IF(T6258="ES",1,IF(OR(T6258="CL",T6258="OR",T6258="SBOR",T6258="SPFM",T6258="FM",T6258="SBFM",T6258="FO",T6258="GN",T6258="SSGN"),0)))</f>
        <v>1</v>
      </c>
      <c r="D6258" s="1" t="n">
        <v>6257</v>
      </c>
      <c r="E6258" s="1" t="s">
        <v>22635</v>
      </c>
      <c r="F6258" s="1"/>
      <c r="G6258" s="1" t="s">
        <v>22654</v>
      </c>
      <c r="H6258" s="1" t="s">
        <v>35029</v>
      </c>
      <c r="I6258" s="1" t="s">
        <v>35721</v>
      </c>
      <c r="J6258" s="1" t="s">
        <v>35942</v>
      </c>
      <c r="K6258" s="1" t="s">
        <v>36183</v>
      </c>
      <c r="L6258" s="1" t="s">
        <v>25254</v>
      </c>
      <c r="M6258" s="1" t="s">
        <v>25255</v>
      </c>
      <c r="N6258" s="1" t="s">
        <v>2732</v>
      </c>
      <c r="O6258" s="1" t="s">
        <v>25256</v>
      </c>
      <c r="P6258" s="1" t="n">
        <v>98512</v>
      </c>
      <c r="Q6258" s="1" t="n">
        <v>192551</v>
      </c>
      <c r="R6258" s="1" t="n">
        <v>192551</v>
      </c>
      <c r="S6258" s="1" t="n">
        <v>98512</v>
      </c>
      <c r="T6258" s="1" t="s">
        <v>69</v>
      </c>
      <c r="U6258" s="1" t="s">
        <v>16929</v>
      </c>
      <c r="V6258" s="1" t="s">
        <v>36593</v>
      </c>
      <c r="W6258" s="1" t="s">
        <v>36594</v>
      </c>
      <c r="X6258" s="1" t="s">
        <v>36593</v>
      </c>
      <c r="Y6258" s="1"/>
      <c r="Z6258" s="1" t="n">
        <v>3</v>
      </c>
      <c r="AA6258" s="1" t="s">
        <v>65</v>
      </c>
      <c r="AB6258" s="1" t="s">
        <v>36595</v>
      </c>
      <c r="AC6258" s="2" t="s">
        <v>66</v>
      </c>
      <c r="AD6258" s="2" t="s">
        <v>67</v>
      </c>
      <c r="AP6258" s="2" t="s">
        <v>3206</v>
      </c>
      <c r="AQ6258" s="2" t="s">
        <v>3206</v>
      </c>
      <c r="AR6258" s="2" t="s">
        <v>3206</v>
      </c>
    </row>
    <row r="6259" customFormat="false" ht="12.75" hidden="false" customHeight="false" outlineLevel="0" collapsed="false">
      <c r="A6259" s="3" t="s">
        <v>36596</v>
      </c>
      <c r="B6259" s="1" t="s">
        <v>36592</v>
      </c>
      <c r="C6259" s="4" t="n">
        <f aca="false">IF(OR(T6259="SSES",T6259="VAR"),-COUNTIF(P$2:P$6715,R6259)+1,IF(T6259="ES",1,IF(OR(T6259="CL",T6259="OR",T6259="SBOR",T6259="SPFM",T6259="FM",T6259="SBFM",T6259="FO",T6259="GN",T6259="SSGN"),0)))</f>
        <v>0</v>
      </c>
      <c r="D6259" s="1" t="n">
        <v>6258</v>
      </c>
      <c r="E6259" s="1" t="s">
        <v>22635</v>
      </c>
      <c r="F6259" s="1"/>
      <c r="G6259" s="1" t="s">
        <v>22654</v>
      </c>
      <c r="H6259" s="1" t="s">
        <v>35029</v>
      </c>
      <c r="I6259" s="1" t="s">
        <v>35721</v>
      </c>
      <c r="J6259" s="1" t="s">
        <v>35942</v>
      </c>
      <c r="K6259" s="1" t="s">
        <v>36183</v>
      </c>
      <c r="L6259" s="1" t="s">
        <v>25254</v>
      </c>
      <c r="M6259" s="1" t="s">
        <v>25255</v>
      </c>
      <c r="N6259" s="1" t="s">
        <v>2732</v>
      </c>
      <c r="O6259" s="1" t="s">
        <v>25256</v>
      </c>
      <c r="P6259" s="1" t="n">
        <v>134631</v>
      </c>
      <c r="Q6259" s="1" t="n">
        <v>98512</v>
      </c>
      <c r="R6259" s="1" t="n">
        <v>98512</v>
      </c>
      <c r="S6259" s="1" t="n">
        <v>134631</v>
      </c>
      <c r="T6259" s="1" t="s">
        <v>1467</v>
      </c>
      <c r="U6259" s="1" t="s">
        <v>16929</v>
      </c>
      <c r="V6259" s="1" t="s">
        <v>36597</v>
      </c>
      <c r="W6259" s="1" t="s">
        <v>36598</v>
      </c>
      <c r="X6259" s="1" t="s">
        <v>36597</v>
      </c>
      <c r="Y6259" s="1" t="s">
        <v>36599</v>
      </c>
      <c r="Z6259" s="1" t="n">
        <v>3</v>
      </c>
      <c r="AA6259" s="1" t="s">
        <v>65</v>
      </c>
      <c r="AB6259" s="1" t="s">
        <v>36600</v>
      </c>
      <c r="AC6259" s="2" t="s">
        <v>66</v>
      </c>
      <c r="AD6259" s="2" t="s">
        <v>67</v>
      </c>
      <c r="AQ6259" s="2" t="s">
        <v>3206</v>
      </c>
      <c r="AR6259" s="2" t="s">
        <v>3206</v>
      </c>
    </row>
    <row r="6260" customFormat="false" ht="12.75" hidden="false" customHeight="false" outlineLevel="0" collapsed="false">
      <c r="A6260" s="3" t="s">
        <v>36601</v>
      </c>
      <c r="B6260" s="1" t="s">
        <v>36602</v>
      </c>
      <c r="C6260" s="4" t="n">
        <f aca="false">IF(OR(T6260="SSES",T6260="VAR"),-COUNTIF(P$2:P$6715,R6260)+1,IF(T6260="ES",1,IF(OR(T6260="CL",T6260="OR",T6260="SBOR",T6260="SPFM",T6260="FM",T6260="SBFM",T6260="FO",T6260="GN",T6260="SSGN"),0)))</f>
        <v>1</v>
      </c>
      <c r="D6260" s="1" t="n">
        <v>6259</v>
      </c>
      <c r="E6260" s="1" t="s">
        <v>22635</v>
      </c>
      <c r="F6260" s="1"/>
      <c r="G6260" s="1" t="s">
        <v>22654</v>
      </c>
      <c r="H6260" s="1" t="s">
        <v>35029</v>
      </c>
      <c r="I6260" s="1" t="s">
        <v>35721</v>
      </c>
      <c r="J6260" s="1" t="s">
        <v>35942</v>
      </c>
      <c r="K6260" s="1" t="s">
        <v>36183</v>
      </c>
      <c r="L6260" s="1" t="s">
        <v>25254</v>
      </c>
      <c r="M6260" s="1" t="s">
        <v>25255</v>
      </c>
      <c r="N6260" s="1" t="s">
        <v>2732</v>
      </c>
      <c r="O6260" s="1" t="s">
        <v>25256</v>
      </c>
      <c r="P6260" s="1" t="n">
        <v>98586</v>
      </c>
      <c r="Q6260" s="1" t="n">
        <v>192551</v>
      </c>
      <c r="R6260" s="1" t="n">
        <v>192551</v>
      </c>
      <c r="S6260" s="1" t="n">
        <v>98586</v>
      </c>
      <c r="T6260" s="1" t="s">
        <v>69</v>
      </c>
      <c r="U6260" s="1" t="s">
        <v>36603</v>
      </c>
      <c r="V6260" s="1" t="s">
        <v>36604</v>
      </c>
      <c r="W6260" s="1" t="s">
        <v>36605</v>
      </c>
      <c r="X6260" s="1" t="s">
        <v>36604</v>
      </c>
      <c r="Y6260" s="1"/>
      <c r="Z6260" s="1" t="n">
        <v>3</v>
      </c>
      <c r="AA6260" s="1" t="s">
        <v>65</v>
      </c>
      <c r="AB6260" s="1" t="s">
        <v>36606</v>
      </c>
      <c r="AC6260" s="2" t="s">
        <v>66</v>
      </c>
      <c r="AD6260" s="2" t="s">
        <v>67</v>
      </c>
      <c r="AQ6260" s="2" t="s">
        <v>3206</v>
      </c>
      <c r="AR6260" s="2" t="s">
        <v>3206</v>
      </c>
      <c r="AU6260" s="2" t="s">
        <v>25272</v>
      </c>
    </row>
    <row r="6261" customFormat="false" ht="12.75" hidden="false" customHeight="false" outlineLevel="0" collapsed="false">
      <c r="A6261" s="3" t="s">
        <v>36607</v>
      </c>
      <c r="B6261" s="1" t="s">
        <v>36602</v>
      </c>
      <c r="C6261" s="4" t="n">
        <f aca="false">IF(OR(T6261="SSES",T6261="VAR"),-COUNTIF(P$2:P$6715,R6261)+1,IF(T6261="ES",1,IF(OR(T6261="CL",T6261="OR",T6261="SBOR",T6261="SPFM",T6261="FM",T6261="SBFM",T6261="FO",T6261="GN",T6261="SSGN"),0)))</f>
        <v>0</v>
      </c>
      <c r="D6261" s="1" t="n">
        <v>6260</v>
      </c>
      <c r="E6261" s="1" t="s">
        <v>22635</v>
      </c>
      <c r="F6261" s="1"/>
      <c r="G6261" s="1" t="s">
        <v>22654</v>
      </c>
      <c r="H6261" s="1" t="s">
        <v>35029</v>
      </c>
      <c r="I6261" s="1" t="s">
        <v>35721</v>
      </c>
      <c r="J6261" s="1" t="s">
        <v>35942</v>
      </c>
      <c r="K6261" s="1" t="s">
        <v>36183</v>
      </c>
      <c r="L6261" s="1" t="s">
        <v>25254</v>
      </c>
      <c r="M6261" s="1" t="s">
        <v>25255</v>
      </c>
      <c r="N6261" s="1" t="s">
        <v>2732</v>
      </c>
      <c r="O6261" s="1" t="s">
        <v>25256</v>
      </c>
      <c r="P6261" s="1" t="n">
        <v>134644</v>
      </c>
      <c r="Q6261" s="1" t="n">
        <v>98586</v>
      </c>
      <c r="R6261" s="1" t="n">
        <v>98586</v>
      </c>
      <c r="S6261" s="1" t="n">
        <v>134644</v>
      </c>
      <c r="T6261" s="1" t="s">
        <v>1467</v>
      </c>
      <c r="U6261" s="1" t="s">
        <v>36603</v>
      </c>
      <c r="V6261" s="1" t="s">
        <v>36608</v>
      </c>
      <c r="W6261" s="1" t="s">
        <v>36609</v>
      </c>
      <c r="X6261" s="1" t="s">
        <v>36608</v>
      </c>
      <c r="Y6261" s="1"/>
      <c r="Z6261" s="1" t="n">
        <v>3</v>
      </c>
      <c r="AA6261" s="1" t="s">
        <v>65</v>
      </c>
      <c r="AB6261" s="1" t="s">
        <v>36610</v>
      </c>
      <c r="AC6261" s="2" t="s">
        <v>66</v>
      </c>
      <c r="AD6261" s="2" t="s">
        <v>67</v>
      </c>
      <c r="AQ6261" s="2" t="s">
        <v>3206</v>
      </c>
      <c r="AU6261" s="2" t="s">
        <v>25272</v>
      </c>
    </row>
    <row r="6262" customFormat="false" ht="12.75" hidden="false" customHeight="false" outlineLevel="0" collapsed="false">
      <c r="A6262" s="3" t="s">
        <v>36611</v>
      </c>
      <c r="B6262" s="1" t="s">
        <v>36612</v>
      </c>
      <c r="C6262" s="4" t="n">
        <f aca="false">IF(OR(T6262="SSES",T6262="VAR"),-COUNTIF(P$2:P$6715,R6262)+1,IF(T6262="ES",1,IF(OR(T6262="CL",T6262="OR",T6262="SBOR",T6262="SPFM",T6262="FM",T6262="SBFM",T6262="FO",T6262="GN",T6262="SSGN"),0)))</f>
        <v>1</v>
      </c>
      <c r="D6262" s="1" t="n">
        <v>6261</v>
      </c>
      <c r="E6262" s="1" t="s">
        <v>22635</v>
      </c>
      <c r="F6262" s="1"/>
      <c r="G6262" s="1" t="s">
        <v>22654</v>
      </c>
      <c r="H6262" s="1" t="s">
        <v>35029</v>
      </c>
      <c r="I6262" s="1" t="s">
        <v>35721</v>
      </c>
      <c r="J6262" s="1" t="s">
        <v>35942</v>
      </c>
      <c r="K6262" s="1" t="s">
        <v>36183</v>
      </c>
      <c r="L6262" s="1" t="s">
        <v>25254</v>
      </c>
      <c r="M6262" s="1" t="s">
        <v>25255</v>
      </c>
      <c r="N6262" s="1" t="s">
        <v>2732</v>
      </c>
      <c r="O6262" s="1" t="s">
        <v>25256</v>
      </c>
      <c r="P6262" s="1" t="n">
        <v>99683</v>
      </c>
      <c r="Q6262" s="1" t="n">
        <v>192722</v>
      </c>
      <c r="R6262" s="1" t="n">
        <v>192722</v>
      </c>
      <c r="S6262" s="1" t="n">
        <v>99683</v>
      </c>
      <c r="T6262" s="1" t="s">
        <v>69</v>
      </c>
      <c r="U6262" s="1" t="s">
        <v>35802</v>
      </c>
      <c r="V6262" s="1" t="s">
        <v>36613</v>
      </c>
      <c r="W6262" s="1" t="s">
        <v>36614</v>
      </c>
      <c r="X6262" s="1" t="s">
        <v>36613</v>
      </c>
      <c r="Y6262" s="1" t="s">
        <v>36615</v>
      </c>
      <c r="Z6262" s="1" t="n">
        <v>3</v>
      </c>
      <c r="AA6262" s="1" t="s">
        <v>65</v>
      </c>
      <c r="AB6262" s="1" t="s">
        <v>36616</v>
      </c>
      <c r="AC6262" s="2" t="s">
        <v>66</v>
      </c>
      <c r="AD6262" s="2" t="s">
        <v>67</v>
      </c>
      <c r="AQ6262" s="2" t="s">
        <v>3206</v>
      </c>
      <c r="AR6262" s="2" t="s">
        <v>3206</v>
      </c>
    </row>
    <row r="6263" customFormat="false" ht="12.75" hidden="false" customHeight="false" outlineLevel="0" collapsed="false">
      <c r="A6263" s="3" t="s">
        <v>36617</v>
      </c>
      <c r="B6263" s="1" t="s">
        <v>36618</v>
      </c>
      <c r="C6263" s="4" t="n">
        <f aca="false">IF(OR(T6263="SSES",T6263="VAR"),-COUNTIF(P$2:P$6715,R6263)+1,IF(T6263="ES",1,IF(OR(T6263="CL",T6263="OR",T6263="SBOR",T6263="SPFM",T6263="FM",T6263="SBFM",T6263="FO",T6263="GN",T6263="SSGN"),0)))</f>
        <v>1</v>
      </c>
      <c r="D6263" s="1" t="n">
        <v>6262</v>
      </c>
      <c r="E6263" s="1" t="s">
        <v>22635</v>
      </c>
      <c r="F6263" s="1"/>
      <c r="G6263" s="1" t="s">
        <v>22654</v>
      </c>
      <c r="H6263" s="1" t="s">
        <v>35029</v>
      </c>
      <c r="I6263" s="1" t="s">
        <v>35721</v>
      </c>
      <c r="J6263" s="1" t="s">
        <v>35942</v>
      </c>
      <c r="K6263" s="1" t="s">
        <v>36183</v>
      </c>
      <c r="L6263" s="1" t="s">
        <v>25254</v>
      </c>
      <c r="M6263" s="1" t="s">
        <v>25255</v>
      </c>
      <c r="N6263" s="1" t="s">
        <v>2732</v>
      </c>
      <c r="O6263" s="1" t="s">
        <v>25256</v>
      </c>
      <c r="P6263" s="1" t="n">
        <v>717222</v>
      </c>
      <c r="Q6263" s="1" t="n">
        <v>715576</v>
      </c>
      <c r="R6263" s="1" t="n">
        <v>715576</v>
      </c>
      <c r="S6263" s="1" t="n">
        <v>717222</v>
      </c>
      <c r="T6263" s="1" t="s">
        <v>69</v>
      </c>
      <c r="U6263" s="1" t="s">
        <v>36619</v>
      </c>
      <c r="V6263" s="1" t="s">
        <v>36620</v>
      </c>
      <c r="W6263" s="1" t="s">
        <v>36621</v>
      </c>
      <c r="X6263" s="1" t="s">
        <v>36620</v>
      </c>
      <c r="Y6263" s="1"/>
      <c r="Z6263" s="1" t="n">
        <v>3</v>
      </c>
      <c r="AA6263" s="1" t="s">
        <v>65</v>
      </c>
      <c r="AB6263" s="1" t="s">
        <v>36622</v>
      </c>
      <c r="AC6263" s="2" t="s">
        <v>66</v>
      </c>
      <c r="AD6263" s="2" t="s">
        <v>67</v>
      </c>
      <c r="AQ6263" s="2" t="s">
        <v>3206</v>
      </c>
    </row>
    <row r="6264" customFormat="false" ht="12.75" hidden="false" customHeight="false" outlineLevel="0" collapsed="false">
      <c r="A6264" s="3" t="s">
        <v>36623</v>
      </c>
      <c r="B6264" s="1" t="s">
        <v>36624</v>
      </c>
      <c r="C6264" s="4" t="n">
        <f aca="false">IF(OR(T6264="SSES",T6264="VAR"),-COUNTIF(P$2:P$6715,R6264)+1,IF(T6264="ES",1,IF(OR(T6264="CL",T6264="OR",T6264="SBOR",T6264="SPFM",T6264="FM",T6264="SBFM",T6264="FO",T6264="GN",T6264="SSGN"),0)))</f>
        <v>1</v>
      </c>
      <c r="D6264" s="1" t="n">
        <v>6263</v>
      </c>
      <c r="E6264" s="1" t="s">
        <v>22635</v>
      </c>
      <c r="F6264" s="1"/>
      <c r="G6264" s="1" t="s">
        <v>22654</v>
      </c>
      <c r="H6264" s="1" t="s">
        <v>35029</v>
      </c>
      <c r="I6264" s="1" t="s">
        <v>35721</v>
      </c>
      <c r="J6264" s="1" t="s">
        <v>35942</v>
      </c>
      <c r="K6264" s="1" t="s">
        <v>36183</v>
      </c>
      <c r="L6264" s="1" t="s">
        <v>25254</v>
      </c>
      <c r="M6264" s="1" t="s">
        <v>25255</v>
      </c>
      <c r="N6264" s="1" t="s">
        <v>2732</v>
      </c>
      <c r="O6264" s="1" t="s">
        <v>25256</v>
      </c>
      <c r="P6264" s="1" t="n">
        <v>717224</v>
      </c>
      <c r="Q6264" s="1" t="n">
        <v>715576</v>
      </c>
      <c r="R6264" s="1" t="n">
        <v>715576</v>
      </c>
      <c r="S6264" s="1" t="n">
        <v>717224</v>
      </c>
      <c r="T6264" s="1" t="s">
        <v>69</v>
      </c>
      <c r="U6264" s="1" t="s">
        <v>36625</v>
      </c>
      <c r="V6264" s="1" t="s">
        <v>36626</v>
      </c>
      <c r="W6264" s="1" t="s">
        <v>36627</v>
      </c>
      <c r="X6264" s="1" t="s">
        <v>36626</v>
      </c>
      <c r="Y6264" s="1"/>
      <c r="Z6264" s="1" t="n">
        <v>3</v>
      </c>
      <c r="AA6264" s="1" t="s">
        <v>65</v>
      </c>
      <c r="AB6264" s="1" t="s">
        <v>36628</v>
      </c>
      <c r="AC6264" s="2" t="s">
        <v>66</v>
      </c>
      <c r="AD6264" s="2" t="s">
        <v>67</v>
      </c>
      <c r="AQ6264" s="2" t="s">
        <v>3206</v>
      </c>
    </row>
    <row r="6265" customFormat="false" ht="12.75" hidden="false" customHeight="false" outlineLevel="0" collapsed="false">
      <c r="A6265" s="3" t="s">
        <v>36629</v>
      </c>
      <c r="B6265" s="1" t="s">
        <v>36630</v>
      </c>
      <c r="C6265" s="4" t="n">
        <f aca="false">IF(OR(T6265="SSES",T6265="VAR"),-COUNTIF(P$2:P$6715,R6265)+1,IF(T6265="ES",1,IF(OR(T6265="CL",T6265="OR",T6265="SBOR",T6265="SPFM",T6265="FM",T6265="SBFM",T6265="FO",T6265="GN",T6265="SSGN"),0)))</f>
        <v>1</v>
      </c>
      <c r="D6265" s="1" t="n">
        <v>6264</v>
      </c>
      <c r="E6265" s="1" t="s">
        <v>22635</v>
      </c>
      <c r="F6265" s="1"/>
      <c r="G6265" s="1" t="s">
        <v>22654</v>
      </c>
      <c r="H6265" s="1" t="s">
        <v>35029</v>
      </c>
      <c r="I6265" s="1" t="s">
        <v>35721</v>
      </c>
      <c r="J6265" s="1" t="s">
        <v>35942</v>
      </c>
      <c r="K6265" s="1" t="s">
        <v>36183</v>
      </c>
      <c r="L6265" s="1" t="s">
        <v>25254</v>
      </c>
      <c r="M6265" s="1" t="s">
        <v>25255</v>
      </c>
      <c r="N6265" s="1" t="s">
        <v>2732</v>
      </c>
      <c r="O6265" s="1" t="s">
        <v>25256</v>
      </c>
      <c r="P6265" s="1" t="n">
        <v>101121</v>
      </c>
      <c r="Q6265" s="1" t="n">
        <v>193146</v>
      </c>
      <c r="R6265" s="1" t="n">
        <v>193146</v>
      </c>
      <c r="S6265" s="1" t="n">
        <v>101121</v>
      </c>
      <c r="T6265" s="1" t="s">
        <v>69</v>
      </c>
      <c r="U6265" s="1" t="s">
        <v>36631</v>
      </c>
      <c r="V6265" s="1" t="s">
        <v>36632</v>
      </c>
      <c r="W6265" s="1" t="s">
        <v>36633</v>
      </c>
      <c r="X6265" s="1" t="s">
        <v>36632</v>
      </c>
      <c r="Y6265" s="1"/>
      <c r="Z6265" s="1" t="n">
        <v>3</v>
      </c>
      <c r="AA6265" s="1" t="s">
        <v>65</v>
      </c>
      <c r="AB6265" s="1" t="s">
        <v>36634</v>
      </c>
      <c r="AC6265" s="2" t="s">
        <v>66</v>
      </c>
      <c r="AD6265" s="2" t="s">
        <v>67</v>
      </c>
      <c r="AQ6265" s="2" t="s">
        <v>3206</v>
      </c>
      <c r="AR6265" s="2" t="s">
        <v>3206</v>
      </c>
    </row>
    <row r="6266" customFormat="false" ht="12.75" hidden="false" customHeight="false" outlineLevel="0" collapsed="false">
      <c r="A6266" s="3" t="s">
        <v>36635</v>
      </c>
      <c r="B6266" s="1" t="s">
        <v>36636</v>
      </c>
      <c r="C6266" s="4" t="n">
        <f aca="false">IF(OR(T6266="SSES",T6266="VAR"),-COUNTIF(P$2:P$6715,R6266)+1,IF(T6266="ES",1,IF(OR(T6266="CL",T6266="OR",T6266="SBOR",T6266="SPFM",T6266="FM",T6266="SBFM",T6266="FO",T6266="GN",T6266="SSGN"),0)))</f>
        <v>0</v>
      </c>
      <c r="D6266" s="1" t="n">
        <v>6265</v>
      </c>
      <c r="E6266" s="1" t="s">
        <v>22635</v>
      </c>
      <c r="F6266" s="1"/>
      <c r="G6266" s="1" t="s">
        <v>22654</v>
      </c>
      <c r="H6266" s="1" t="s">
        <v>35029</v>
      </c>
      <c r="I6266" s="1" t="s">
        <v>35721</v>
      </c>
      <c r="J6266" s="1" t="s">
        <v>35942</v>
      </c>
      <c r="K6266" s="1" t="s">
        <v>36183</v>
      </c>
      <c r="L6266" s="1" t="s">
        <v>25254</v>
      </c>
      <c r="M6266" s="1" t="s">
        <v>25255</v>
      </c>
      <c r="N6266" s="1" t="s">
        <v>2732</v>
      </c>
      <c r="O6266" s="1" t="s">
        <v>25256</v>
      </c>
      <c r="P6266" s="1" t="n">
        <v>193324</v>
      </c>
      <c r="Q6266" s="1" t="n">
        <v>973538</v>
      </c>
      <c r="R6266" s="1" t="n">
        <v>973669</v>
      </c>
      <c r="S6266" s="1" t="n">
        <v>193324</v>
      </c>
      <c r="T6266" s="1" t="s">
        <v>61</v>
      </c>
      <c r="U6266" s="1" t="s">
        <v>27464</v>
      </c>
      <c r="V6266" s="1" t="s">
        <v>36637</v>
      </c>
      <c r="W6266" s="1" t="s">
        <v>36638</v>
      </c>
      <c r="X6266" s="1" t="s">
        <v>36637</v>
      </c>
      <c r="Y6266" s="1" t="s">
        <v>36639</v>
      </c>
      <c r="Z6266" s="1" t="n">
        <v>3</v>
      </c>
      <c r="AA6266" s="1" t="s">
        <v>65</v>
      </c>
      <c r="AB6266" s="1"/>
    </row>
    <row r="6267" customFormat="false" ht="12.75" hidden="false" customHeight="false" outlineLevel="0" collapsed="false">
      <c r="A6267" s="3" t="s">
        <v>36640</v>
      </c>
      <c r="B6267" s="1" t="s">
        <v>36641</v>
      </c>
      <c r="C6267" s="4" t="n">
        <f aca="false">IF(OR(T6267="SSES",T6267="VAR"),-COUNTIF(P$2:P$6715,R6267)+1,IF(T6267="ES",1,IF(OR(T6267="CL",T6267="OR",T6267="SBOR",T6267="SPFM",T6267="FM",T6267="SBFM",T6267="FO",T6267="GN",T6267="SSGN"),0)))</f>
        <v>1</v>
      </c>
      <c r="D6267" s="1" t="n">
        <v>6266</v>
      </c>
      <c r="E6267" s="1" t="s">
        <v>22635</v>
      </c>
      <c r="F6267" s="1"/>
      <c r="G6267" s="1" t="s">
        <v>22654</v>
      </c>
      <c r="H6267" s="1" t="s">
        <v>35029</v>
      </c>
      <c r="I6267" s="1" t="s">
        <v>35721</v>
      </c>
      <c r="J6267" s="1" t="s">
        <v>35942</v>
      </c>
      <c r="K6267" s="1" t="s">
        <v>36183</v>
      </c>
      <c r="L6267" s="1" t="s">
        <v>25254</v>
      </c>
      <c r="M6267" s="1" t="s">
        <v>25255</v>
      </c>
      <c r="N6267" s="1" t="s">
        <v>2732</v>
      </c>
      <c r="O6267" s="1" t="s">
        <v>25256</v>
      </c>
      <c r="P6267" s="1" t="n">
        <v>102906</v>
      </c>
      <c r="Q6267" s="1" t="n">
        <v>193324</v>
      </c>
      <c r="R6267" s="1" t="n">
        <v>193324</v>
      </c>
      <c r="S6267" s="1" t="n">
        <v>102906</v>
      </c>
      <c r="T6267" s="1" t="s">
        <v>69</v>
      </c>
      <c r="U6267" s="1" t="s">
        <v>36642</v>
      </c>
      <c r="V6267" s="1" t="s">
        <v>36643</v>
      </c>
      <c r="W6267" s="1" t="s">
        <v>36644</v>
      </c>
      <c r="X6267" s="1" t="s">
        <v>36643</v>
      </c>
      <c r="Y6267" s="1"/>
      <c r="Z6267" s="1" t="n">
        <v>3</v>
      </c>
      <c r="AA6267" s="1" t="s">
        <v>65</v>
      </c>
      <c r="AB6267" s="1" t="s">
        <v>36645</v>
      </c>
      <c r="AC6267" s="2" t="s">
        <v>66</v>
      </c>
      <c r="AD6267" s="2" t="s">
        <v>67</v>
      </c>
    </row>
    <row r="6268" customFormat="false" ht="12.75" hidden="false" customHeight="false" outlineLevel="0" collapsed="false">
      <c r="A6268" s="3" t="s">
        <v>36646</v>
      </c>
      <c r="B6268" s="1" t="s">
        <v>36647</v>
      </c>
      <c r="C6268" s="4" t="n">
        <f aca="false">IF(OR(T6268="SSES",T6268="VAR"),-COUNTIF(P$2:P$6715,R6268)+1,IF(T6268="ES",1,IF(OR(T6268="CL",T6268="OR",T6268="SBOR",T6268="SPFM",T6268="FM",T6268="SBFM",T6268="FO",T6268="GN",T6268="SSGN"),0)))</f>
        <v>1</v>
      </c>
      <c r="D6268" s="1" t="n">
        <v>6267</v>
      </c>
      <c r="E6268" s="1" t="s">
        <v>22635</v>
      </c>
      <c r="F6268" s="1"/>
      <c r="G6268" s="1" t="s">
        <v>22654</v>
      </c>
      <c r="H6268" s="1" t="s">
        <v>35029</v>
      </c>
      <c r="I6268" s="1" t="s">
        <v>35721</v>
      </c>
      <c r="J6268" s="1" t="s">
        <v>35942</v>
      </c>
      <c r="K6268" s="1" t="s">
        <v>36183</v>
      </c>
      <c r="L6268" s="1" t="s">
        <v>25254</v>
      </c>
      <c r="M6268" s="1" t="s">
        <v>25255</v>
      </c>
      <c r="N6268" s="1" t="s">
        <v>2732</v>
      </c>
      <c r="O6268" s="1" t="s">
        <v>25256</v>
      </c>
      <c r="P6268" s="1" t="n">
        <v>102900</v>
      </c>
      <c r="Q6268" s="1" t="n">
        <v>193324</v>
      </c>
      <c r="R6268" s="1" t="n">
        <v>193324</v>
      </c>
      <c r="S6268" s="1" t="n">
        <v>102900</v>
      </c>
      <c r="T6268" s="1" t="s">
        <v>69</v>
      </c>
      <c r="U6268" s="1" t="s">
        <v>16929</v>
      </c>
      <c r="V6268" s="1" t="s">
        <v>36648</v>
      </c>
      <c r="W6268" s="1" t="s">
        <v>36649</v>
      </c>
      <c r="X6268" s="1" t="s">
        <v>36648</v>
      </c>
      <c r="Y6268" s="1" t="s">
        <v>36650</v>
      </c>
      <c r="Z6268" s="1" t="n">
        <v>3</v>
      </c>
      <c r="AA6268" s="1" t="s">
        <v>65</v>
      </c>
      <c r="AB6268" s="1" t="s">
        <v>36651</v>
      </c>
      <c r="AC6268" s="2" t="s">
        <v>66</v>
      </c>
      <c r="AD6268" s="2" t="s">
        <v>67</v>
      </c>
      <c r="AQ6268" s="2" t="s">
        <v>3206</v>
      </c>
      <c r="AR6268" s="2" t="s">
        <v>3206</v>
      </c>
    </row>
    <row r="6269" customFormat="false" ht="12.75" hidden="false" customHeight="false" outlineLevel="0" collapsed="false">
      <c r="A6269" s="3" t="s">
        <v>36652</v>
      </c>
      <c r="B6269" s="1" t="s">
        <v>36653</v>
      </c>
      <c r="C6269" s="4" t="n">
        <f aca="false">IF(OR(T6269="SSES",T6269="VAR"),-COUNTIF(P$2:P$6715,R6269)+1,IF(T6269="ES",1,IF(OR(T6269="CL",T6269="OR",T6269="SBOR",T6269="SPFM",T6269="FM",T6269="SBFM",T6269="FO",T6269="GN",T6269="SSGN"),0)))</f>
        <v>1</v>
      </c>
      <c r="D6269" s="1" t="n">
        <v>6268</v>
      </c>
      <c r="E6269" s="1" t="s">
        <v>22635</v>
      </c>
      <c r="F6269" s="1"/>
      <c r="G6269" s="1" t="s">
        <v>22654</v>
      </c>
      <c r="H6269" s="1" t="s">
        <v>35029</v>
      </c>
      <c r="I6269" s="1" t="s">
        <v>35721</v>
      </c>
      <c r="J6269" s="1" t="s">
        <v>35942</v>
      </c>
      <c r="K6269" s="1" t="s">
        <v>36183</v>
      </c>
      <c r="L6269" s="1" t="s">
        <v>25254</v>
      </c>
      <c r="M6269" s="1" t="s">
        <v>25255</v>
      </c>
      <c r="N6269" s="1" t="s">
        <v>2732</v>
      </c>
      <c r="O6269" s="1" t="s">
        <v>25256</v>
      </c>
      <c r="P6269" s="1" t="n">
        <v>102901</v>
      </c>
      <c r="Q6269" s="1" t="n">
        <v>193324</v>
      </c>
      <c r="R6269" s="1" t="n">
        <v>193324</v>
      </c>
      <c r="S6269" s="1" t="n">
        <v>102901</v>
      </c>
      <c r="T6269" s="1" t="s">
        <v>69</v>
      </c>
      <c r="U6269" s="1" t="s">
        <v>26693</v>
      </c>
      <c r="V6269" s="1" t="s">
        <v>36654</v>
      </c>
      <c r="W6269" s="1" t="s">
        <v>36655</v>
      </c>
      <c r="X6269" s="1" t="s">
        <v>36654</v>
      </c>
      <c r="Y6269" s="1" t="s">
        <v>36656</v>
      </c>
      <c r="Z6269" s="1" t="n">
        <v>3</v>
      </c>
      <c r="AA6269" s="1" t="s">
        <v>65</v>
      </c>
      <c r="AB6269" s="1" t="s">
        <v>36657</v>
      </c>
      <c r="AC6269" s="2" t="s">
        <v>66</v>
      </c>
      <c r="AD6269" s="2" t="s">
        <v>67</v>
      </c>
      <c r="AQ6269" s="2" t="s">
        <v>3206</v>
      </c>
    </row>
    <row r="6270" customFormat="false" ht="12.75" hidden="false" customHeight="false" outlineLevel="0" collapsed="false">
      <c r="A6270" s="3" t="s">
        <v>36658</v>
      </c>
      <c r="B6270" s="1" t="s">
        <v>36659</v>
      </c>
      <c r="C6270" s="4" t="n">
        <f aca="false">IF(OR(T6270="SSES",T6270="VAR"),-COUNTIF(P$2:P$6715,R6270)+1,IF(T6270="ES",1,IF(OR(T6270="CL",T6270="OR",T6270="SBOR",T6270="SPFM",T6270="FM",T6270="SBFM",T6270="FO",T6270="GN",T6270="SSGN"),0)))</f>
        <v>0</v>
      </c>
      <c r="D6270" s="1" t="n">
        <v>6269</v>
      </c>
      <c r="E6270" s="1" t="s">
        <v>22635</v>
      </c>
      <c r="F6270" s="1"/>
      <c r="G6270" s="1" t="s">
        <v>22654</v>
      </c>
      <c r="H6270" s="1" t="s">
        <v>35029</v>
      </c>
      <c r="I6270" s="1" t="s">
        <v>35721</v>
      </c>
      <c r="J6270" s="1" t="s">
        <v>35942</v>
      </c>
      <c r="K6270" s="1" t="s">
        <v>36183</v>
      </c>
      <c r="L6270" s="1" t="s">
        <v>25254</v>
      </c>
      <c r="M6270" s="1" t="s">
        <v>25255</v>
      </c>
      <c r="N6270" s="1" t="s">
        <v>2732</v>
      </c>
      <c r="O6270" s="1" t="s">
        <v>25256</v>
      </c>
      <c r="P6270" s="1" t="n">
        <v>193739</v>
      </c>
      <c r="Q6270" s="1" t="n">
        <v>973538</v>
      </c>
      <c r="R6270" s="1" t="n">
        <v>973587</v>
      </c>
      <c r="S6270" s="1" t="n">
        <v>193739</v>
      </c>
      <c r="T6270" s="1" t="s">
        <v>61</v>
      </c>
      <c r="U6270" s="1" t="s">
        <v>29496</v>
      </c>
      <c r="V6270" s="1" t="s">
        <v>36660</v>
      </c>
      <c r="W6270" s="1" t="s">
        <v>36661</v>
      </c>
      <c r="X6270" s="1" t="s">
        <v>36660</v>
      </c>
      <c r="Y6270" s="1"/>
      <c r="Z6270" s="1"/>
      <c r="AA6270" s="1" t="s">
        <v>65</v>
      </c>
      <c r="AB6270" s="1"/>
    </row>
    <row r="6271" customFormat="false" ht="12.75" hidden="false" customHeight="false" outlineLevel="0" collapsed="false">
      <c r="A6271" s="3" t="s">
        <v>36662</v>
      </c>
      <c r="B6271" s="1" t="s">
        <v>36663</v>
      </c>
      <c r="C6271" s="4" t="n">
        <f aca="false">IF(OR(T6271="SSES",T6271="VAR"),-COUNTIF(P$2:P$6715,R6271)+1,IF(T6271="ES",1,IF(OR(T6271="CL",T6271="OR",T6271="SBOR",T6271="SPFM",T6271="FM",T6271="SBFM",T6271="FO",T6271="GN",T6271="SSGN"),0)))</f>
        <v>1</v>
      </c>
      <c r="D6271" s="1" t="n">
        <v>6270</v>
      </c>
      <c r="E6271" s="1" t="s">
        <v>22635</v>
      </c>
      <c r="F6271" s="1"/>
      <c r="G6271" s="1" t="s">
        <v>22654</v>
      </c>
      <c r="H6271" s="1" t="s">
        <v>35029</v>
      </c>
      <c r="I6271" s="1" t="s">
        <v>35721</v>
      </c>
      <c r="J6271" s="1" t="s">
        <v>35942</v>
      </c>
      <c r="K6271" s="1" t="s">
        <v>36183</v>
      </c>
      <c r="L6271" s="1" t="s">
        <v>25254</v>
      </c>
      <c r="M6271" s="1" t="s">
        <v>25255</v>
      </c>
      <c r="N6271" s="1" t="s">
        <v>2732</v>
      </c>
      <c r="O6271" s="1" t="s">
        <v>25256</v>
      </c>
      <c r="P6271" s="1" t="n">
        <v>104665</v>
      </c>
      <c r="Q6271" s="1" t="n">
        <v>193739</v>
      </c>
      <c r="R6271" s="1" t="n">
        <v>193739</v>
      </c>
      <c r="S6271" s="1" t="n">
        <v>104665</v>
      </c>
      <c r="T6271" s="1" t="s">
        <v>69</v>
      </c>
      <c r="U6271" s="1" t="s">
        <v>36664</v>
      </c>
      <c r="V6271" s="1" t="s">
        <v>36665</v>
      </c>
      <c r="W6271" s="1" t="s">
        <v>36666</v>
      </c>
      <c r="X6271" s="1" t="s">
        <v>36665</v>
      </c>
      <c r="Y6271" s="1"/>
      <c r="Z6271" s="1" t="n">
        <v>3</v>
      </c>
      <c r="AA6271" s="1" t="s">
        <v>65</v>
      </c>
      <c r="AB6271" s="1" t="s">
        <v>36667</v>
      </c>
      <c r="AC6271" s="2" t="s">
        <v>66</v>
      </c>
      <c r="AD6271" s="2" t="s">
        <v>67</v>
      </c>
      <c r="AQ6271" s="2" t="s">
        <v>3206</v>
      </c>
    </row>
    <row r="6272" customFormat="false" ht="12.75" hidden="false" customHeight="false" outlineLevel="0" collapsed="false">
      <c r="A6272" s="3" t="s">
        <v>36668</v>
      </c>
      <c r="B6272" s="1" t="s">
        <v>36669</v>
      </c>
      <c r="C6272" s="4" t="n">
        <f aca="false">IF(OR(T6272="SSES",T6272="VAR"),-COUNTIF(P$2:P$6715,R6272)+1,IF(T6272="ES",1,IF(OR(T6272="CL",T6272="OR",T6272="SBOR",T6272="SPFM",T6272="FM",T6272="SBFM",T6272="FO",T6272="GN",T6272="SSGN"),0)))</f>
        <v>1</v>
      </c>
      <c r="D6272" s="1" t="n">
        <v>6271</v>
      </c>
      <c r="E6272" s="1" t="s">
        <v>22635</v>
      </c>
      <c r="F6272" s="1"/>
      <c r="G6272" s="1" t="s">
        <v>22654</v>
      </c>
      <c r="H6272" s="1" t="s">
        <v>35029</v>
      </c>
      <c r="I6272" s="1" t="s">
        <v>35721</v>
      </c>
      <c r="J6272" s="1" t="s">
        <v>35942</v>
      </c>
      <c r="K6272" s="1" t="s">
        <v>36183</v>
      </c>
      <c r="L6272" s="1" t="s">
        <v>25254</v>
      </c>
      <c r="M6272" s="1" t="s">
        <v>25255</v>
      </c>
      <c r="N6272" s="1" t="s">
        <v>2732</v>
      </c>
      <c r="O6272" s="1" t="s">
        <v>25256</v>
      </c>
      <c r="P6272" s="1" t="n">
        <v>104680</v>
      </c>
      <c r="Q6272" s="1" t="n">
        <v>193739</v>
      </c>
      <c r="R6272" s="1" t="n">
        <v>193739</v>
      </c>
      <c r="S6272" s="1" t="n">
        <v>104680</v>
      </c>
      <c r="T6272" s="1" t="s">
        <v>69</v>
      </c>
      <c r="U6272" s="1" t="s">
        <v>36670</v>
      </c>
      <c r="V6272" s="1" t="s">
        <v>36671</v>
      </c>
      <c r="W6272" s="1" t="s">
        <v>36672</v>
      </c>
      <c r="X6272" s="1" t="s">
        <v>36671</v>
      </c>
      <c r="Y6272" s="1" t="s">
        <v>36673</v>
      </c>
      <c r="Z6272" s="1" t="n">
        <v>3</v>
      </c>
      <c r="AA6272" s="1" t="s">
        <v>65</v>
      </c>
      <c r="AB6272" s="1" t="s">
        <v>36674</v>
      </c>
      <c r="AC6272" s="2" t="s">
        <v>66</v>
      </c>
      <c r="AD6272" s="2" t="s">
        <v>67</v>
      </c>
      <c r="AQ6272" s="2" t="s">
        <v>3206</v>
      </c>
      <c r="AR6272" s="2" t="s">
        <v>3206</v>
      </c>
    </row>
    <row r="6273" customFormat="false" ht="12.75" hidden="false" customHeight="false" outlineLevel="0" collapsed="false">
      <c r="A6273" s="3" t="s">
        <v>36675</v>
      </c>
      <c r="B6273" s="1" t="s">
        <v>36669</v>
      </c>
      <c r="C6273" s="4" t="n">
        <f aca="false">IF(OR(T6273="SSES",T6273="VAR"),-COUNTIF(P$2:P$6715,R6273)+1,IF(T6273="ES",1,IF(OR(T6273="CL",T6273="OR",T6273="SBOR",T6273="SPFM",T6273="FM",T6273="SBFM",T6273="FO",T6273="GN",T6273="SSGN"),0)))</f>
        <v>0</v>
      </c>
      <c r="D6273" s="1" t="n">
        <v>6272</v>
      </c>
      <c r="E6273" s="1" t="s">
        <v>22635</v>
      </c>
      <c r="F6273" s="1"/>
      <c r="G6273" s="1" t="s">
        <v>22654</v>
      </c>
      <c r="H6273" s="1" t="s">
        <v>35029</v>
      </c>
      <c r="I6273" s="1" t="s">
        <v>35721</v>
      </c>
      <c r="J6273" s="1" t="s">
        <v>35942</v>
      </c>
      <c r="K6273" s="1" t="s">
        <v>36183</v>
      </c>
      <c r="L6273" s="1" t="s">
        <v>25254</v>
      </c>
      <c r="M6273" s="1" t="s">
        <v>25255</v>
      </c>
      <c r="N6273" s="1" t="s">
        <v>2732</v>
      </c>
      <c r="O6273" s="1" t="s">
        <v>25256</v>
      </c>
      <c r="P6273" s="1" t="n">
        <v>137044</v>
      </c>
      <c r="Q6273" s="1" t="n">
        <v>104680</v>
      </c>
      <c r="R6273" s="1" t="n">
        <v>104680</v>
      </c>
      <c r="S6273" s="1" t="n">
        <v>137044</v>
      </c>
      <c r="T6273" s="1" t="s">
        <v>1467</v>
      </c>
      <c r="U6273" s="1" t="s">
        <v>36670</v>
      </c>
      <c r="V6273" s="1" t="s">
        <v>36676</v>
      </c>
      <c r="W6273" s="1" t="s">
        <v>36677</v>
      </c>
      <c r="X6273" s="1" t="s">
        <v>36676</v>
      </c>
      <c r="Y6273" s="1"/>
      <c r="Z6273" s="1" t="n">
        <v>3</v>
      </c>
      <c r="AA6273" s="1" t="s">
        <v>65</v>
      </c>
      <c r="AB6273" s="1" t="s">
        <v>36678</v>
      </c>
      <c r="AC6273" s="2" t="s">
        <v>66</v>
      </c>
      <c r="AD6273" s="2" t="s">
        <v>67</v>
      </c>
      <c r="AQ6273" s="2" t="s">
        <v>3206</v>
      </c>
    </row>
    <row r="6274" customFormat="false" ht="12.75" hidden="false" customHeight="false" outlineLevel="0" collapsed="false">
      <c r="A6274" s="3" t="s">
        <v>36679</v>
      </c>
      <c r="B6274" s="1" t="s">
        <v>36680</v>
      </c>
      <c r="C6274" s="4" t="n">
        <f aca="false">IF(OR(T6274="SSES",T6274="VAR"),-COUNTIF(P$2:P$6715,R6274)+1,IF(T6274="ES",1,IF(OR(T6274="CL",T6274="OR",T6274="SBOR",T6274="SPFM",T6274="FM",T6274="SBFM",T6274="FO",T6274="GN",T6274="SSGN"),0)))</f>
        <v>0</v>
      </c>
      <c r="D6274" s="1" t="n">
        <v>6273</v>
      </c>
      <c r="E6274" s="1" t="s">
        <v>22635</v>
      </c>
      <c r="F6274" s="1"/>
      <c r="G6274" s="1" t="s">
        <v>22654</v>
      </c>
      <c r="H6274" s="1" t="s">
        <v>35029</v>
      </c>
      <c r="I6274" s="1" t="s">
        <v>35721</v>
      </c>
      <c r="J6274" s="1" t="s">
        <v>35942</v>
      </c>
      <c r="K6274" s="1" t="s">
        <v>36183</v>
      </c>
      <c r="L6274" s="1" t="s">
        <v>25254</v>
      </c>
      <c r="M6274" s="1" t="s">
        <v>25255</v>
      </c>
      <c r="N6274" s="1" t="s">
        <v>2732</v>
      </c>
      <c r="O6274" s="1" t="s">
        <v>25256</v>
      </c>
      <c r="P6274" s="1" t="n">
        <v>194257</v>
      </c>
      <c r="Q6274" s="1" t="n">
        <v>973538</v>
      </c>
      <c r="R6274" s="1" t="n">
        <v>973675</v>
      </c>
      <c r="S6274" s="1" t="n">
        <v>194257</v>
      </c>
      <c r="T6274" s="1" t="s">
        <v>61</v>
      </c>
      <c r="U6274" s="1" t="s">
        <v>16929</v>
      </c>
      <c r="V6274" s="1" t="s">
        <v>36681</v>
      </c>
      <c r="W6274" s="1" t="s">
        <v>36682</v>
      </c>
      <c r="X6274" s="1" t="s">
        <v>36681</v>
      </c>
      <c r="Y6274" s="1" t="s">
        <v>36683</v>
      </c>
      <c r="Z6274" s="1" t="n">
        <v>3</v>
      </c>
      <c r="AA6274" s="1" t="s">
        <v>65</v>
      </c>
      <c r="AB6274" s="1"/>
    </row>
    <row r="6275" customFormat="false" ht="12.75" hidden="false" customHeight="false" outlineLevel="0" collapsed="false">
      <c r="A6275" s="3" t="s">
        <v>36684</v>
      </c>
      <c r="B6275" s="1" t="s">
        <v>36685</v>
      </c>
      <c r="C6275" s="4" t="n">
        <f aca="false">IF(OR(T6275="SSES",T6275="VAR"),-COUNTIF(P$2:P$6715,R6275)+1,IF(T6275="ES",1,IF(OR(T6275="CL",T6275="OR",T6275="SBOR",T6275="SPFM",T6275="FM",T6275="SBFM",T6275="FO",T6275="GN",T6275="SSGN"),0)))</f>
        <v>1</v>
      </c>
      <c r="D6275" s="1" t="n">
        <v>6274</v>
      </c>
      <c r="E6275" s="1" t="s">
        <v>22635</v>
      </c>
      <c r="F6275" s="1"/>
      <c r="G6275" s="1" t="s">
        <v>22654</v>
      </c>
      <c r="H6275" s="1" t="s">
        <v>35029</v>
      </c>
      <c r="I6275" s="1" t="s">
        <v>35721</v>
      </c>
      <c r="J6275" s="1" t="s">
        <v>35942</v>
      </c>
      <c r="K6275" s="1" t="s">
        <v>36183</v>
      </c>
      <c r="L6275" s="1" t="s">
        <v>25254</v>
      </c>
      <c r="M6275" s="1" t="s">
        <v>25255</v>
      </c>
      <c r="N6275" s="1" t="s">
        <v>2732</v>
      </c>
      <c r="O6275" s="1" t="s">
        <v>25256</v>
      </c>
      <c r="P6275" s="1" t="n">
        <v>106523</v>
      </c>
      <c r="Q6275" s="1" t="n">
        <v>194257</v>
      </c>
      <c r="R6275" s="1" t="n">
        <v>194257</v>
      </c>
      <c r="S6275" s="1" t="n">
        <v>106523</v>
      </c>
      <c r="T6275" s="1" t="s">
        <v>69</v>
      </c>
      <c r="U6275" s="1" t="s">
        <v>36686</v>
      </c>
      <c r="V6275" s="1" t="s">
        <v>36687</v>
      </c>
      <c r="W6275" s="1" t="s">
        <v>36688</v>
      </c>
      <c r="X6275" s="1" t="s">
        <v>36687</v>
      </c>
      <c r="Y6275" s="1"/>
      <c r="Z6275" s="1" t="n">
        <v>3</v>
      </c>
      <c r="AA6275" s="1" t="s">
        <v>65</v>
      </c>
      <c r="AB6275" s="1" t="s">
        <v>36689</v>
      </c>
    </row>
    <row r="6276" customFormat="false" ht="12.75" hidden="false" customHeight="false" outlineLevel="0" collapsed="false">
      <c r="A6276" s="3" t="s">
        <v>36690</v>
      </c>
      <c r="B6276" s="1" t="s">
        <v>36691</v>
      </c>
      <c r="C6276" s="4" t="n">
        <f aca="false">IF(OR(T6276="SSES",T6276="VAR"),-COUNTIF(P$2:P$6715,R6276)+1,IF(T6276="ES",1,IF(OR(T6276="CL",T6276="OR",T6276="SBOR",T6276="SPFM",T6276="FM",T6276="SBFM",T6276="FO",T6276="GN",T6276="SSGN"),0)))</f>
        <v>1</v>
      </c>
      <c r="D6276" s="1" t="n">
        <v>6275</v>
      </c>
      <c r="E6276" s="1" t="s">
        <v>22635</v>
      </c>
      <c r="F6276" s="1"/>
      <c r="G6276" s="1" t="s">
        <v>22654</v>
      </c>
      <c r="H6276" s="1" t="s">
        <v>35029</v>
      </c>
      <c r="I6276" s="1" t="s">
        <v>35721</v>
      </c>
      <c r="J6276" s="1" t="s">
        <v>35942</v>
      </c>
      <c r="K6276" s="1" t="s">
        <v>36183</v>
      </c>
      <c r="L6276" s="1" t="s">
        <v>25254</v>
      </c>
      <c r="M6276" s="1" t="s">
        <v>25255</v>
      </c>
      <c r="N6276" s="1" t="s">
        <v>2732</v>
      </c>
      <c r="O6276" s="1" t="s">
        <v>25256</v>
      </c>
      <c r="P6276" s="1" t="n">
        <v>106497</v>
      </c>
      <c r="Q6276" s="1" t="n">
        <v>194257</v>
      </c>
      <c r="R6276" s="1" t="n">
        <v>194257</v>
      </c>
      <c r="S6276" s="1" t="n">
        <v>106497</v>
      </c>
      <c r="T6276" s="1" t="s">
        <v>69</v>
      </c>
      <c r="U6276" s="1" t="s">
        <v>26640</v>
      </c>
      <c r="V6276" s="1" t="s">
        <v>36692</v>
      </c>
      <c r="W6276" s="1" t="s">
        <v>36693</v>
      </c>
      <c r="X6276" s="1" t="s">
        <v>36692</v>
      </c>
      <c r="Y6276" s="1" t="s">
        <v>36694</v>
      </c>
      <c r="Z6276" s="1" t="n">
        <v>3</v>
      </c>
      <c r="AA6276" s="1" t="s">
        <v>65</v>
      </c>
      <c r="AB6276" s="1" t="s">
        <v>36695</v>
      </c>
      <c r="AC6276" s="2" t="s">
        <v>66</v>
      </c>
      <c r="AD6276" s="2" t="s">
        <v>67</v>
      </c>
      <c r="AP6276" s="2" t="s">
        <v>3206</v>
      </c>
      <c r="AQ6276" s="2" t="s">
        <v>3206</v>
      </c>
    </row>
    <row r="6277" customFormat="false" ht="12.75" hidden="false" customHeight="false" outlineLevel="0" collapsed="false">
      <c r="A6277" s="3" t="s">
        <v>36696</v>
      </c>
      <c r="B6277" s="1" t="s">
        <v>36697</v>
      </c>
      <c r="C6277" s="4" t="n">
        <f aca="false">IF(OR(T6277="SSES",T6277="VAR"),-COUNTIF(P$2:P$6715,R6277)+1,IF(T6277="ES",1,IF(OR(T6277="CL",T6277="OR",T6277="SBOR",T6277="SPFM",T6277="FM",T6277="SBFM",T6277="FO",T6277="GN",T6277="SSGN"),0)))</f>
        <v>1</v>
      </c>
      <c r="D6277" s="1" t="n">
        <v>6276</v>
      </c>
      <c r="E6277" s="1" t="s">
        <v>22635</v>
      </c>
      <c r="F6277" s="1"/>
      <c r="G6277" s="1" t="s">
        <v>22654</v>
      </c>
      <c r="H6277" s="1" t="s">
        <v>35029</v>
      </c>
      <c r="I6277" s="1" t="s">
        <v>35721</v>
      </c>
      <c r="J6277" s="1" t="s">
        <v>35942</v>
      </c>
      <c r="K6277" s="1" t="s">
        <v>36183</v>
      </c>
      <c r="L6277" s="1" t="s">
        <v>25254</v>
      </c>
      <c r="M6277" s="1" t="s">
        <v>25255</v>
      </c>
      <c r="N6277" s="1" t="s">
        <v>2732</v>
      </c>
      <c r="O6277" s="1" t="s">
        <v>25256</v>
      </c>
      <c r="P6277" s="1" t="n">
        <v>106499</v>
      </c>
      <c r="Q6277" s="1" t="n">
        <v>194257</v>
      </c>
      <c r="R6277" s="1" t="n">
        <v>194257</v>
      </c>
      <c r="S6277" s="1" t="n">
        <v>106499</v>
      </c>
      <c r="T6277" s="1" t="s">
        <v>69</v>
      </c>
      <c r="U6277" s="1" t="s">
        <v>16929</v>
      </c>
      <c r="V6277" s="1" t="s">
        <v>36698</v>
      </c>
      <c r="W6277" s="1" t="s">
        <v>36699</v>
      </c>
      <c r="X6277" s="1" t="s">
        <v>36698</v>
      </c>
      <c r="Y6277" s="1" t="s">
        <v>36700</v>
      </c>
      <c r="Z6277" s="1" t="n">
        <v>3</v>
      </c>
      <c r="AA6277" s="1" t="s">
        <v>65</v>
      </c>
      <c r="AB6277" s="1" t="s">
        <v>36701</v>
      </c>
      <c r="AC6277" s="2" t="s">
        <v>66</v>
      </c>
      <c r="AD6277" s="2" t="s">
        <v>67</v>
      </c>
      <c r="AP6277" s="2" t="s">
        <v>3206</v>
      </c>
      <c r="AQ6277" s="2" t="s">
        <v>3206</v>
      </c>
    </row>
    <row r="6278" customFormat="false" ht="12.75" hidden="false" customHeight="false" outlineLevel="0" collapsed="false">
      <c r="A6278" s="3" t="s">
        <v>36702</v>
      </c>
      <c r="B6278" s="1" t="s">
        <v>36703</v>
      </c>
      <c r="C6278" s="4" t="n">
        <f aca="false">IF(OR(T6278="SSES",T6278="VAR"),-COUNTIF(P$2:P$6715,R6278)+1,IF(T6278="ES",1,IF(OR(T6278="CL",T6278="OR",T6278="SBOR",T6278="SPFM",T6278="FM",T6278="SBFM",T6278="FO",T6278="GN",T6278="SSGN"),0)))</f>
        <v>1</v>
      </c>
      <c r="D6278" s="1" t="n">
        <v>6277</v>
      </c>
      <c r="E6278" s="1" t="s">
        <v>22635</v>
      </c>
      <c r="F6278" s="1"/>
      <c r="G6278" s="1" t="s">
        <v>22654</v>
      </c>
      <c r="H6278" s="1" t="s">
        <v>35029</v>
      </c>
      <c r="I6278" s="1" t="s">
        <v>35721</v>
      </c>
      <c r="J6278" s="1" t="s">
        <v>35942</v>
      </c>
      <c r="K6278" s="1" t="s">
        <v>36183</v>
      </c>
      <c r="L6278" s="1" t="s">
        <v>25254</v>
      </c>
      <c r="M6278" s="1" t="s">
        <v>25255</v>
      </c>
      <c r="N6278" s="1" t="s">
        <v>2732</v>
      </c>
      <c r="O6278" s="1" t="s">
        <v>25256</v>
      </c>
      <c r="P6278" s="1" t="n">
        <v>137412</v>
      </c>
      <c r="Q6278" s="1" t="n">
        <v>106507</v>
      </c>
      <c r="R6278" s="1" t="n">
        <v>106507</v>
      </c>
      <c r="S6278" s="1" t="n">
        <v>137412</v>
      </c>
      <c r="T6278" s="1" t="s">
        <v>1467</v>
      </c>
      <c r="U6278" s="1" t="s">
        <v>36704</v>
      </c>
      <c r="V6278" s="1" t="s">
        <v>36705</v>
      </c>
      <c r="W6278" s="1" t="s">
        <v>36706</v>
      </c>
      <c r="X6278" s="1" t="s">
        <v>36705</v>
      </c>
      <c r="Y6278" s="1"/>
      <c r="Z6278" s="1" t="n">
        <v>3</v>
      </c>
      <c r="AA6278" s="1" t="s">
        <v>65</v>
      </c>
      <c r="AB6278" s="1" t="s">
        <v>36707</v>
      </c>
      <c r="AC6278" s="2" t="s">
        <v>66</v>
      </c>
      <c r="AD6278" s="2" t="s">
        <v>67</v>
      </c>
      <c r="AQ6278" s="2" t="s">
        <v>3206</v>
      </c>
    </row>
    <row r="6279" customFormat="false" ht="12.75" hidden="false" customHeight="false" outlineLevel="0" collapsed="false">
      <c r="A6279" s="3" t="s">
        <v>36708</v>
      </c>
      <c r="B6279" s="1" t="s">
        <v>36709</v>
      </c>
      <c r="C6279" s="4" t="n">
        <f aca="false">IF(OR(T6279="SSES",T6279="VAR"),-COUNTIF(P$2:P$6715,R6279)+1,IF(T6279="ES",1,IF(OR(T6279="CL",T6279="OR",T6279="SBOR",T6279="SPFM",T6279="FM",T6279="SBFM",T6279="FO",T6279="GN",T6279="SSGN"),0)))</f>
        <v>1</v>
      </c>
      <c r="D6279" s="1" t="n">
        <v>6278</v>
      </c>
      <c r="E6279" s="1" t="s">
        <v>22635</v>
      </c>
      <c r="F6279" s="1"/>
      <c r="G6279" s="1" t="s">
        <v>22654</v>
      </c>
      <c r="H6279" s="1" t="s">
        <v>35029</v>
      </c>
      <c r="I6279" s="1" t="s">
        <v>35721</v>
      </c>
      <c r="J6279" s="1" t="s">
        <v>35942</v>
      </c>
      <c r="K6279" s="1" t="s">
        <v>36183</v>
      </c>
      <c r="L6279" s="1" t="s">
        <v>25254</v>
      </c>
      <c r="M6279" s="1" t="s">
        <v>25255</v>
      </c>
      <c r="N6279" s="1" t="s">
        <v>2732</v>
      </c>
      <c r="O6279" s="1" t="s">
        <v>25256</v>
      </c>
      <c r="P6279" s="1" t="n">
        <v>108477</v>
      </c>
      <c r="Q6279" s="1" t="n">
        <v>194692</v>
      </c>
      <c r="R6279" s="1" t="n">
        <v>194692</v>
      </c>
      <c r="S6279" s="1" t="n">
        <v>108477</v>
      </c>
      <c r="T6279" s="1" t="s">
        <v>69</v>
      </c>
      <c r="U6279" s="1" t="s">
        <v>36710</v>
      </c>
      <c r="V6279" s="1" t="s">
        <v>36711</v>
      </c>
      <c r="W6279" s="1" t="s">
        <v>36712</v>
      </c>
      <c r="X6279" s="1" t="s">
        <v>36711</v>
      </c>
      <c r="Y6279" s="1" t="s">
        <v>36713</v>
      </c>
      <c r="Z6279" s="1" t="n">
        <v>3</v>
      </c>
      <c r="AA6279" s="1" t="s">
        <v>65</v>
      </c>
      <c r="AB6279" s="1" t="s">
        <v>36714</v>
      </c>
    </row>
    <row r="6280" customFormat="false" ht="12.75" hidden="false" customHeight="false" outlineLevel="0" collapsed="false">
      <c r="A6280" s="3" t="s">
        <v>36715</v>
      </c>
      <c r="B6280" s="1" t="s">
        <v>36716</v>
      </c>
      <c r="C6280" s="4" t="n">
        <f aca="false">IF(OR(T6280="SSES",T6280="VAR"),-COUNTIF(P$2:P$6715,R6280)+1,IF(T6280="ES",1,IF(OR(T6280="CL",T6280="OR",T6280="SBOR",T6280="SPFM",T6280="FM",T6280="SBFM",T6280="FO",T6280="GN",T6280="SSGN"),0)))</f>
        <v>1</v>
      </c>
      <c r="D6280" s="1" t="n">
        <v>6279</v>
      </c>
      <c r="E6280" s="1" t="s">
        <v>22635</v>
      </c>
      <c r="F6280" s="1"/>
      <c r="G6280" s="1" t="s">
        <v>22654</v>
      </c>
      <c r="H6280" s="1" t="s">
        <v>35029</v>
      </c>
      <c r="I6280" s="1" t="s">
        <v>35721</v>
      </c>
      <c r="J6280" s="1" t="s">
        <v>35942</v>
      </c>
      <c r="K6280" s="1" t="s">
        <v>36183</v>
      </c>
      <c r="L6280" s="1" t="s">
        <v>25254</v>
      </c>
      <c r="M6280" s="1" t="s">
        <v>25255</v>
      </c>
      <c r="N6280" s="1" t="s">
        <v>2732</v>
      </c>
      <c r="O6280" s="1" t="s">
        <v>25256</v>
      </c>
      <c r="P6280" s="1" t="n">
        <v>108519</v>
      </c>
      <c r="Q6280" s="1" t="n">
        <v>194754</v>
      </c>
      <c r="R6280" s="1" t="n">
        <v>194754</v>
      </c>
      <c r="S6280" s="1" t="n">
        <v>108519</v>
      </c>
      <c r="T6280" s="1" t="s">
        <v>69</v>
      </c>
      <c r="U6280" s="1" t="s">
        <v>36717</v>
      </c>
      <c r="V6280" s="1" t="s">
        <v>36718</v>
      </c>
      <c r="W6280" s="1" t="s">
        <v>36719</v>
      </c>
      <c r="X6280" s="1" t="s">
        <v>36718</v>
      </c>
      <c r="Y6280" s="1"/>
      <c r="Z6280" s="1" t="n">
        <v>3</v>
      </c>
      <c r="AA6280" s="1" t="s">
        <v>65</v>
      </c>
      <c r="AB6280" s="1" t="s">
        <v>36720</v>
      </c>
      <c r="AC6280" s="2" t="s">
        <v>66</v>
      </c>
      <c r="AD6280" s="2" t="s">
        <v>67</v>
      </c>
      <c r="AQ6280" s="2" t="s">
        <v>3206</v>
      </c>
      <c r="AR6280" s="2" t="s">
        <v>3206</v>
      </c>
    </row>
    <row r="6281" customFormat="false" ht="12.75" hidden="false" customHeight="false" outlineLevel="0" collapsed="false">
      <c r="A6281" s="3" t="s">
        <v>36721</v>
      </c>
      <c r="B6281" s="1" t="s">
        <v>36722</v>
      </c>
      <c r="C6281" s="4" t="n">
        <f aca="false">IF(OR(T6281="SSES",T6281="VAR"),-COUNTIF(P$2:P$6715,R6281)+1,IF(T6281="ES",1,IF(OR(T6281="CL",T6281="OR",T6281="SBOR",T6281="SPFM",T6281="FM",T6281="SBFM",T6281="FO",T6281="GN",T6281="SSGN"),0)))</f>
        <v>1</v>
      </c>
      <c r="D6281" s="1" t="n">
        <v>6280</v>
      </c>
      <c r="E6281" s="1" t="s">
        <v>22635</v>
      </c>
      <c r="F6281" s="1"/>
      <c r="G6281" s="1" t="s">
        <v>22654</v>
      </c>
      <c r="H6281" s="1" t="s">
        <v>35029</v>
      </c>
      <c r="I6281" s="1" t="s">
        <v>35721</v>
      </c>
      <c r="J6281" s="1" t="s">
        <v>35942</v>
      </c>
      <c r="K6281" s="1" t="s">
        <v>36183</v>
      </c>
      <c r="L6281" s="1" t="s">
        <v>25254</v>
      </c>
      <c r="M6281" s="1" t="s">
        <v>25255</v>
      </c>
      <c r="N6281" s="1" t="s">
        <v>2732</v>
      </c>
      <c r="O6281" s="1" t="s">
        <v>25256</v>
      </c>
      <c r="P6281" s="1" t="n">
        <v>108537</v>
      </c>
      <c r="Q6281" s="1" t="n">
        <v>194780</v>
      </c>
      <c r="R6281" s="1" t="n">
        <v>194780</v>
      </c>
      <c r="S6281" s="1" t="n">
        <v>108537</v>
      </c>
      <c r="T6281" s="1" t="s">
        <v>69</v>
      </c>
      <c r="U6281" s="1" t="s">
        <v>16929</v>
      </c>
      <c r="V6281" s="1" t="s">
        <v>36723</v>
      </c>
      <c r="W6281" s="1" t="s">
        <v>36724</v>
      </c>
      <c r="X6281" s="1" t="s">
        <v>36723</v>
      </c>
      <c r="Y6281" s="1" t="s">
        <v>36725</v>
      </c>
      <c r="Z6281" s="1" t="n">
        <v>3</v>
      </c>
      <c r="AA6281" s="1" t="s">
        <v>65</v>
      </c>
      <c r="AB6281" s="1" t="s">
        <v>36726</v>
      </c>
      <c r="AC6281" s="2" t="s">
        <v>66</v>
      </c>
      <c r="AD6281" s="2" t="s">
        <v>67</v>
      </c>
      <c r="AQ6281" s="2" t="s">
        <v>3206</v>
      </c>
    </row>
    <row r="6282" customFormat="false" ht="12.75" hidden="false" customHeight="false" outlineLevel="0" collapsed="false">
      <c r="A6282" s="3" t="s">
        <v>36727</v>
      </c>
      <c r="B6282" s="1" t="s">
        <v>36728</v>
      </c>
      <c r="C6282" s="4" t="n">
        <f aca="false">IF(OR(T6282="SSES",T6282="VAR"),-COUNTIF(P$2:P$6715,R6282)+1,IF(T6282="ES",1,IF(OR(T6282="CL",T6282="OR",T6282="SBOR",T6282="SPFM",T6282="FM",T6282="SBFM",T6282="FO",T6282="GN",T6282="SSGN"),0)))</f>
        <v>1</v>
      </c>
      <c r="D6282" s="1" t="n">
        <v>6281</v>
      </c>
      <c r="E6282" s="1" t="s">
        <v>22635</v>
      </c>
      <c r="F6282" s="1"/>
      <c r="G6282" s="1" t="s">
        <v>22654</v>
      </c>
      <c r="H6282" s="1" t="s">
        <v>35029</v>
      </c>
      <c r="I6282" s="1" t="s">
        <v>35721</v>
      </c>
      <c r="J6282" s="1" t="s">
        <v>35942</v>
      </c>
      <c r="K6282" s="1" t="s">
        <v>36183</v>
      </c>
      <c r="L6282" s="1" t="s">
        <v>25254</v>
      </c>
      <c r="M6282" s="1" t="s">
        <v>25255</v>
      </c>
      <c r="N6282" s="1" t="s">
        <v>2732</v>
      </c>
      <c r="O6282" s="1" t="s">
        <v>25256</v>
      </c>
      <c r="P6282" s="1" t="n">
        <v>717369</v>
      </c>
      <c r="Q6282" s="1" t="n">
        <v>715563</v>
      </c>
      <c r="R6282" s="1" t="n">
        <v>715563</v>
      </c>
      <c r="S6282" s="1" t="n">
        <v>717369</v>
      </c>
      <c r="T6282" s="1" t="s">
        <v>69</v>
      </c>
      <c r="U6282" s="1" t="s">
        <v>36729</v>
      </c>
      <c r="V6282" s="1" t="s">
        <v>36730</v>
      </c>
      <c r="W6282" s="1" t="s">
        <v>36731</v>
      </c>
      <c r="X6282" s="1" t="s">
        <v>36730</v>
      </c>
      <c r="Y6282" s="1"/>
      <c r="Z6282" s="1" t="n">
        <v>3</v>
      </c>
      <c r="AA6282" s="1" t="s">
        <v>65</v>
      </c>
      <c r="AB6282" s="1" t="s">
        <v>36732</v>
      </c>
      <c r="AC6282" s="2" t="s">
        <v>66</v>
      </c>
      <c r="AD6282" s="2" t="s">
        <v>67</v>
      </c>
      <c r="AQ6282" s="2" t="s">
        <v>3206</v>
      </c>
    </row>
    <row r="6283" customFormat="false" ht="12.75" hidden="false" customHeight="false" outlineLevel="0" collapsed="false">
      <c r="A6283" s="3" t="s">
        <v>36733</v>
      </c>
      <c r="B6283" s="1" t="s">
        <v>36728</v>
      </c>
      <c r="C6283" s="4" t="n">
        <f aca="false">IF(OR(T6283="SSES",T6283="VAR"),-COUNTIF(P$2:P$6715,R6283)+1,IF(T6283="ES",1,IF(OR(T6283="CL",T6283="OR",T6283="SBOR",T6283="SPFM",T6283="FM",T6283="SBFM",T6283="FO",T6283="GN",T6283="SSGN"),0)))</f>
        <v>0</v>
      </c>
      <c r="D6283" s="1" t="n">
        <v>6282</v>
      </c>
      <c r="E6283" s="1" t="s">
        <v>22635</v>
      </c>
      <c r="F6283" s="1"/>
      <c r="G6283" s="1" t="s">
        <v>22654</v>
      </c>
      <c r="H6283" s="1" t="s">
        <v>35029</v>
      </c>
      <c r="I6283" s="1" t="s">
        <v>35721</v>
      </c>
      <c r="J6283" s="1" t="s">
        <v>35942</v>
      </c>
      <c r="K6283" s="1" t="s">
        <v>36183</v>
      </c>
      <c r="L6283" s="1" t="s">
        <v>25254</v>
      </c>
      <c r="M6283" s="1" t="s">
        <v>25255</v>
      </c>
      <c r="N6283" s="1" t="s">
        <v>2732</v>
      </c>
      <c r="O6283" s="1" t="s">
        <v>25256</v>
      </c>
      <c r="P6283" s="1" t="n">
        <v>718385</v>
      </c>
      <c r="Q6283" s="1" t="n">
        <v>717369</v>
      </c>
      <c r="R6283" s="1" t="n">
        <v>717369</v>
      </c>
      <c r="S6283" s="1" t="n">
        <v>718385</v>
      </c>
      <c r="T6283" s="1" t="s">
        <v>1467</v>
      </c>
      <c r="U6283" s="1" t="s">
        <v>36729</v>
      </c>
      <c r="V6283" s="1" t="s">
        <v>36734</v>
      </c>
      <c r="W6283" s="1" t="s">
        <v>36735</v>
      </c>
      <c r="X6283" s="1" t="s">
        <v>36734</v>
      </c>
      <c r="Y6283" s="1"/>
      <c r="Z6283" s="1" t="n">
        <v>3</v>
      </c>
      <c r="AA6283" s="1" t="s">
        <v>65</v>
      </c>
      <c r="AB6283" s="1" t="s">
        <v>36736</v>
      </c>
      <c r="AC6283" s="2" t="s">
        <v>66</v>
      </c>
      <c r="AD6283" s="2" t="s">
        <v>67</v>
      </c>
      <c r="AQ6283" s="2" t="s">
        <v>3206</v>
      </c>
    </row>
    <row r="6284" customFormat="false" ht="12.75" hidden="false" customHeight="false" outlineLevel="0" collapsed="false">
      <c r="A6284" s="3" t="s">
        <v>36737</v>
      </c>
      <c r="B6284" s="1" t="s">
        <v>36738</v>
      </c>
      <c r="C6284" s="4" t="n">
        <f aca="false">IF(OR(T6284="SSES",T6284="VAR"),-COUNTIF(P$2:P$6715,R6284)+1,IF(T6284="ES",1,IF(OR(T6284="CL",T6284="OR",T6284="SBOR",T6284="SPFM",T6284="FM",T6284="SBFM",T6284="FO",T6284="GN",T6284="SSGN"),0)))</f>
        <v>0</v>
      </c>
      <c r="D6284" s="1" t="n">
        <v>6283</v>
      </c>
      <c r="E6284" s="1" t="s">
        <v>22635</v>
      </c>
      <c r="F6284" s="1"/>
      <c r="G6284" s="1" t="s">
        <v>22654</v>
      </c>
      <c r="H6284" s="1" t="s">
        <v>35029</v>
      </c>
      <c r="I6284" s="1" t="s">
        <v>35721</v>
      </c>
      <c r="J6284" s="1" t="s">
        <v>35942</v>
      </c>
      <c r="K6284" s="1" t="s">
        <v>36183</v>
      </c>
      <c r="L6284" s="1" t="s">
        <v>25254</v>
      </c>
      <c r="M6284" s="1" t="s">
        <v>25255</v>
      </c>
      <c r="N6284" s="1" t="s">
        <v>2732</v>
      </c>
      <c r="O6284" s="1" t="s">
        <v>25256</v>
      </c>
      <c r="P6284" s="1" t="n">
        <v>718267</v>
      </c>
      <c r="Q6284" s="1" t="n">
        <v>717369</v>
      </c>
      <c r="R6284" s="1" t="n">
        <v>717369</v>
      </c>
      <c r="S6284" s="1" t="n">
        <v>718267</v>
      </c>
      <c r="T6284" s="1" t="s">
        <v>1467</v>
      </c>
      <c r="U6284" s="1" t="s">
        <v>36739</v>
      </c>
      <c r="V6284" s="1" t="s">
        <v>36740</v>
      </c>
      <c r="W6284" s="1" t="s">
        <v>36741</v>
      </c>
      <c r="X6284" s="1" t="s">
        <v>36740</v>
      </c>
      <c r="Y6284" s="1"/>
      <c r="Z6284" s="1" t="n">
        <v>3</v>
      </c>
      <c r="AA6284" s="1" t="s">
        <v>65</v>
      </c>
      <c r="AB6284" s="1" t="s">
        <v>36742</v>
      </c>
    </row>
    <row r="6285" customFormat="false" ht="12.75" hidden="false" customHeight="false" outlineLevel="0" collapsed="false">
      <c r="A6285" s="3" t="s">
        <v>36743</v>
      </c>
      <c r="B6285" s="1" t="s">
        <v>36744</v>
      </c>
      <c r="C6285" s="4" t="n">
        <f aca="false">IF(OR(T6285="SSES",T6285="VAR"),-COUNTIF(P$2:P$6715,R6285)+1,IF(T6285="ES",1,IF(OR(T6285="CL",T6285="OR",T6285="SBOR",T6285="SPFM",T6285="FM",T6285="SBFM",T6285="FO",T6285="GN",T6285="SSGN"),0)))</f>
        <v>1</v>
      </c>
      <c r="D6285" s="1" t="n">
        <v>6284</v>
      </c>
      <c r="E6285" s="1" t="s">
        <v>22635</v>
      </c>
      <c r="F6285" s="1"/>
      <c r="G6285" s="1" t="s">
        <v>22654</v>
      </c>
      <c r="H6285" s="1" t="s">
        <v>35029</v>
      </c>
      <c r="I6285" s="1" t="s">
        <v>35721</v>
      </c>
      <c r="J6285" s="1" t="s">
        <v>35942</v>
      </c>
      <c r="K6285" s="1" t="s">
        <v>36183</v>
      </c>
      <c r="L6285" s="1" t="s">
        <v>25254</v>
      </c>
      <c r="M6285" s="1" t="s">
        <v>25255</v>
      </c>
      <c r="N6285" s="1" t="s">
        <v>2732</v>
      </c>
      <c r="O6285" s="1" t="s">
        <v>25256</v>
      </c>
      <c r="P6285" s="1" t="n">
        <v>112975</v>
      </c>
      <c r="Q6285" s="1" t="n">
        <v>196059</v>
      </c>
      <c r="R6285" s="1" t="n">
        <v>196059</v>
      </c>
      <c r="S6285" s="1" t="n">
        <v>112975</v>
      </c>
      <c r="T6285" s="1" t="s">
        <v>69</v>
      </c>
      <c r="U6285" s="1" t="s">
        <v>16929</v>
      </c>
      <c r="V6285" s="1" t="s">
        <v>36745</v>
      </c>
      <c r="W6285" s="1" t="s">
        <v>36746</v>
      </c>
      <c r="X6285" s="1" t="s">
        <v>36745</v>
      </c>
      <c r="Y6285" s="1" t="s">
        <v>36747</v>
      </c>
      <c r="Z6285" s="1" t="n">
        <v>3</v>
      </c>
      <c r="AA6285" s="1" t="s">
        <v>65</v>
      </c>
      <c r="AB6285" s="1" t="s">
        <v>36748</v>
      </c>
      <c r="AC6285" s="2" t="s">
        <v>66</v>
      </c>
      <c r="AD6285" s="2" t="s">
        <v>67</v>
      </c>
      <c r="AO6285" s="2" t="s">
        <v>3206</v>
      </c>
      <c r="AP6285" s="2" t="s">
        <v>3206</v>
      </c>
      <c r="AQ6285" s="2" t="s">
        <v>3206</v>
      </c>
      <c r="AR6285" s="2" t="s">
        <v>3206</v>
      </c>
      <c r="AU6285" s="2" t="s">
        <v>25272</v>
      </c>
    </row>
    <row r="6286" customFormat="false" ht="12.75" hidden="false" customHeight="false" outlineLevel="0" collapsed="false">
      <c r="A6286" s="3" t="s">
        <v>36749</v>
      </c>
      <c r="B6286" s="1" t="s">
        <v>36744</v>
      </c>
      <c r="C6286" s="4" t="n">
        <f aca="false">IF(OR(T6286="SSES",T6286="VAR"),-COUNTIF(P$2:P$6715,R6286)+1,IF(T6286="ES",1,IF(OR(T6286="CL",T6286="OR",T6286="SBOR",T6286="SPFM",T6286="FM",T6286="SBFM",T6286="FO",T6286="GN",T6286="SSGN"),0)))</f>
        <v>0</v>
      </c>
      <c r="D6286" s="1" t="n">
        <v>6285</v>
      </c>
      <c r="E6286" s="1" t="s">
        <v>22635</v>
      </c>
      <c r="F6286" s="1"/>
      <c r="G6286" s="1" t="s">
        <v>22654</v>
      </c>
      <c r="H6286" s="1" t="s">
        <v>35029</v>
      </c>
      <c r="I6286" s="1" t="s">
        <v>35721</v>
      </c>
      <c r="J6286" s="1" t="s">
        <v>35942</v>
      </c>
      <c r="K6286" s="1" t="s">
        <v>36183</v>
      </c>
      <c r="L6286" s="1" t="s">
        <v>25254</v>
      </c>
      <c r="M6286" s="1" t="s">
        <v>25255</v>
      </c>
      <c r="N6286" s="1" t="s">
        <v>2732</v>
      </c>
      <c r="O6286" s="1" t="s">
        <v>25256</v>
      </c>
      <c r="P6286" s="1" t="n">
        <v>138682</v>
      </c>
      <c r="Q6286" s="1" t="n">
        <v>112975</v>
      </c>
      <c r="R6286" s="1" t="n">
        <v>112975</v>
      </c>
      <c r="S6286" s="1" t="n">
        <v>138682</v>
      </c>
      <c r="T6286" s="1" t="s">
        <v>1467</v>
      </c>
      <c r="U6286" s="1" t="s">
        <v>16929</v>
      </c>
      <c r="V6286" s="1" t="s">
        <v>36750</v>
      </c>
      <c r="W6286" s="1" t="s">
        <v>36751</v>
      </c>
      <c r="X6286" s="1" t="s">
        <v>36750</v>
      </c>
      <c r="Y6286" s="1"/>
      <c r="Z6286" s="1" t="n">
        <v>3</v>
      </c>
      <c r="AA6286" s="1" t="s">
        <v>65</v>
      </c>
      <c r="AB6286" s="1" t="s">
        <v>36752</v>
      </c>
      <c r="AC6286" s="2" t="s">
        <v>66</v>
      </c>
      <c r="AD6286" s="2" t="s">
        <v>67</v>
      </c>
      <c r="AQ6286" s="2" t="s">
        <v>3206</v>
      </c>
      <c r="AU6286" s="2" t="s">
        <v>25272</v>
      </c>
    </row>
    <row r="6287" customFormat="false" ht="12.75" hidden="false" customHeight="false" outlineLevel="0" collapsed="false">
      <c r="A6287" s="3" t="s">
        <v>36753</v>
      </c>
      <c r="B6287" s="1" t="s">
        <v>36754</v>
      </c>
      <c r="C6287" s="4" t="n">
        <f aca="false">IF(OR(T6287="SSES",T6287="VAR"),-COUNTIF(P$2:P$6715,R6287)+1,IF(T6287="ES",1,IF(OR(T6287="CL",T6287="OR",T6287="SBOR",T6287="SPFM",T6287="FM",T6287="SBFM",T6287="FO",T6287="GN",T6287="SSGN"),0)))</f>
        <v>1</v>
      </c>
      <c r="D6287" s="1" t="n">
        <v>6286</v>
      </c>
      <c r="E6287" s="1" t="s">
        <v>22635</v>
      </c>
      <c r="F6287" s="1"/>
      <c r="G6287" s="1" t="s">
        <v>22654</v>
      </c>
      <c r="H6287" s="1" t="s">
        <v>35029</v>
      </c>
      <c r="I6287" s="1" t="s">
        <v>35721</v>
      </c>
      <c r="J6287" s="1" t="s">
        <v>35942</v>
      </c>
      <c r="K6287" s="1" t="s">
        <v>36183</v>
      </c>
      <c r="L6287" s="1" t="s">
        <v>25254</v>
      </c>
      <c r="M6287" s="1" t="s">
        <v>25255</v>
      </c>
      <c r="N6287" s="1" t="s">
        <v>2732</v>
      </c>
      <c r="O6287" s="1" t="s">
        <v>25256</v>
      </c>
      <c r="P6287" s="1" t="n">
        <v>113016</v>
      </c>
      <c r="Q6287" s="1" t="n">
        <v>196059</v>
      </c>
      <c r="R6287" s="1" t="n">
        <v>196059</v>
      </c>
      <c r="S6287" s="1" t="n">
        <v>113016</v>
      </c>
      <c r="T6287" s="1" t="s">
        <v>69</v>
      </c>
      <c r="U6287" s="1" t="s">
        <v>27082</v>
      </c>
      <c r="V6287" s="1" t="s">
        <v>36755</v>
      </c>
      <c r="W6287" s="1" t="s">
        <v>36756</v>
      </c>
      <c r="X6287" s="1" t="s">
        <v>36755</v>
      </c>
      <c r="Y6287" s="1" t="s">
        <v>36757</v>
      </c>
      <c r="Z6287" s="1" t="n">
        <v>3</v>
      </c>
      <c r="AA6287" s="1" t="s">
        <v>65</v>
      </c>
      <c r="AB6287" s="1" t="s">
        <v>36758</v>
      </c>
      <c r="AC6287" s="2" t="s">
        <v>66</v>
      </c>
      <c r="AD6287" s="2" t="s">
        <v>67</v>
      </c>
      <c r="AQ6287" s="2" t="s">
        <v>3206</v>
      </c>
      <c r="AR6287" s="2" t="s">
        <v>3206</v>
      </c>
    </row>
    <row r="6288" customFormat="false" ht="12.75" hidden="false" customHeight="false" outlineLevel="0" collapsed="false">
      <c r="A6288" s="3" t="s">
        <v>36759</v>
      </c>
      <c r="B6288" s="1" t="s">
        <v>36760</v>
      </c>
      <c r="C6288" s="4" t="n">
        <f aca="false">IF(OR(T6288="SSES",T6288="VAR"),-COUNTIF(P$2:P$6715,R6288)+1,IF(T6288="ES",1,IF(OR(T6288="CL",T6288="OR",T6288="SBOR",T6288="SPFM",T6288="FM",T6288="SBFM",T6288="FO",T6288="GN",T6288="SSGN"),0)))</f>
        <v>1</v>
      </c>
      <c r="D6288" s="1" t="n">
        <v>6287</v>
      </c>
      <c r="E6288" s="1" t="s">
        <v>22635</v>
      </c>
      <c r="F6288" s="1"/>
      <c r="G6288" s="1" t="s">
        <v>22654</v>
      </c>
      <c r="H6288" s="1" t="s">
        <v>35029</v>
      </c>
      <c r="I6288" s="1" t="s">
        <v>35721</v>
      </c>
      <c r="J6288" s="1" t="s">
        <v>35942</v>
      </c>
      <c r="K6288" s="1" t="s">
        <v>36183</v>
      </c>
      <c r="L6288" s="1" t="s">
        <v>25254</v>
      </c>
      <c r="M6288" s="1" t="s">
        <v>25255</v>
      </c>
      <c r="N6288" s="1" t="s">
        <v>2732</v>
      </c>
      <c r="O6288" s="1" t="s">
        <v>25256</v>
      </c>
      <c r="P6288" s="1" t="n">
        <v>113175</v>
      </c>
      <c r="Q6288" s="1" t="n">
        <v>196129</v>
      </c>
      <c r="R6288" s="1" t="n">
        <v>196129</v>
      </c>
      <c r="S6288" s="1" t="n">
        <v>113175</v>
      </c>
      <c r="T6288" s="1" t="s">
        <v>69</v>
      </c>
      <c r="U6288" s="1" t="s">
        <v>16929</v>
      </c>
      <c r="V6288" s="1" t="s">
        <v>36761</v>
      </c>
      <c r="W6288" s="1" t="s">
        <v>36762</v>
      </c>
      <c r="X6288" s="1" t="s">
        <v>36761</v>
      </c>
      <c r="Y6288" s="1" t="s">
        <v>36763</v>
      </c>
      <c r="Z6288" s="1" t="n">
        <v>3</v>
      </c>
      <c r="AA6288" s="1" t="s">
        <v>65</v>
      </c>
      <c r="AB6288" s="1" t="s">
        <v>36764</v>
      </c>
      <c r="AC6288" s="2" t="s">
        <v>66</v>
      </c>
      <c r="AD6288" s="2" t="s">
        <v>67</v>
      </c>
      <c r="AO6288" s="2" t="s">
        <v>3206</v>
      </c>
      <c r="AQ6288" s="2" t="s">
        <v>3206</v>
      </c>
      <c r="AR6288" s="2" t="s">
        <v>3206</v>
      </c>
      <c r="AU6288" s="2" t="s">
        <v>25272</v>
      </c>
    </row>
    <row r="6289" customFormat="false" ht="12.75" hidden="false" customHeight="false" outlineLevel="0" collapsed="false">
      <c r="A6289" s="3" t="s">
        <v>36765</v>
      </c>
      <c r="B6289" s="1" t="s">
        <v>36766</v>
      </c>
      <c r="C6289" s="4" t="n">
        <f aca="false">IF(OR(T6289="SSES",T6289="VAR"),-COUNTIF(P$2:P$6715,R6289)+1,IF(T6289="ES",1,IF(OR(T6289="CL",T6289="OR",T6289="SBOR",T6289="SPFM",T6289="FM",T6289="SBFM",T6289="FO",T6289="GN",T6289="SSGN"),0)))</f>
        <v>1</v>
      </c>
      <c r="D6289" s="1" t="n">
        <v>6288</v>
      </c>
      <c r="E6289" s="1" t="s">
        <v>22635</v>
      </c>
      <c r="F6289" s="1"/>
      <c r="G6289" s="1" t="s">
        <v>22654</v>
      </c>
      <c r="H6289" s="1" t="s">
        <v>35029</v>
      </c>
      <c r="I6289" s="1" t="s">
        <v>35721</v>
      </c>
      <c r="J6289" s="1" t="s">
        <v>35942</v>
      </c>
      <c r="K6289" s="1" t="s">
        <v>36183</v>
      </c>
      <c r="L6289" s="1" t="s">
        <v>25254</v>
      </c>
      <c r="M6289" s="1" t="s">
        <v>25255</v>
      </c>
      <c r="N6289" s="1" t="s">
        <v>2732</v>
      </c>
      <c r="O6289" s="1" t="s">
        <v>25256</v>
      </c>
      <c r="P6289" s="1" t="n">
        <v>113178</v>
      </c>
      <c r="Q6289" s="1" t="n">
        <v>196129</v>
      </c>
      <c r="R6289" s="1" t="n">
        <v>196129</v>
      </c>
      <c r="S6289" s="1" t="n">
        <v>113178</v>
      </c>
      <c r="T6289" s="1" t="s">
        <v>69</v>
      </c>
      <c r="U6289" s="1" t="s">
        <v>16929</v>
      </c>
      <c r="V6289" s="1" t="s">
        <v>36767</v>
      </c>
      <c r="W6289" s="1" t="s">
        <v>36768</v>
      </c>
      <c r="X6289" s="1" t="s">
        <v>36767</v>
      </c>
      <c r="Y6289" s="1" t="s">
        <v>36769</v>
      </c>
      <c r="Z6289" s="1" t="n">
        <v>3</v>
      </c>
      <c r="AA6289" s="1" t="s">
        <v>65</v>
      </c>
      <c r="AB6289" s="1" t="s">
        <v>36770</v>
      </c>
      <c r="AC6289" s="2" t="s">
        <v>66</v>
      </c>
      <c r="AD6289" s="2" t="s">
        <v>67</v>
      </c>
      <c r="AQ6289" s="2" t="s">
        <v>3206</v>
      </c>
    </row>
    <row r="6290" customFormat="false" ht="12.75" hidden="false" customHeight="false" outlineLevel="0" collapsed="false">
      <c r="A6290" s="3" t="s">
        <v>36771</v>
      </c>
      <c r="B6290" s="1" t="s">
        <v>36772</v>
      </c>
      <c r="C6290" s="4" t="n">
        <f aca="false">IF(OR(T6290="SSES",T6290="VAR"),-COUNTIF(P$2:P$6715,R6290)+1,IF(T6290="ES",1,IF(OR(T6290="CL",T6290="OR",T6290="SBOR",T6290="SPFM",T6290="FM",T6290="SBFM",T6290="FO",T6290="GN",T6290="SSGN"),0)))</f>
        <v>1</v>
      </c>
      <c r="D6290" s="1" t="n">
        <v>6289</v>
      </c>
      <c r="E6290" s="1" t="s">
        <v>22635</v>
      </c>
      <c r="F6290" s="1"/>
      <c r="G6290" s="1" t="s">
        <v>22654</v>
      </c>
      <c r="H6290" s="1" t="s">
        <v>35029</v>
      </c>
      <c r="I6290" s="1" t="s">
        <v>35721</v>
      </c>
      <c r="J6290" s="1" t="s">
        <v>35942</v>
      </c>
      <c r="K6290" s="1" t="s">
        <v>36183</v>
      </c>
      <c r="L6290" s="1" t="s">
        <v>25254</v>
      </c>
      <c r="M6290" s="1" t="s">
        <v>25255</v>
      </c>
      <c r="N6290" s="1" t="s">
        <v>2732</v>
      </c>
      <c r="O6290" s="1" t="s">
        <v>25256</v>
      </c>
      <c r="P6290" s="1" t="n">
        <v>113212</v>
      </c>
      <c r="Q6290" s="1" t="n">
        <v>196129</v>
      </c>
      <c r="R6290" s="1" t="n">
        <v>196129</v>
      </c>
      <c r="S6290" s="1" t="n">
        <v>113212</v>
      </c>
      <c r="T6290" s="1" t="s">
        <v>69</v>
      </c>
      <c r="U6290" s="1" t="s">
        <v>26693</v>
      </c>
      <c r="V6290" s="1" t="s">
        <v>36773</v>
      </c>
      <c r="W6290" s="1" t="s">
        <v>36774</v>
      </c>
      <c r="X6290" s="1" t="s">
        <v>36773</v>
      </c>
      <c r="Y6290" s="1" t="s">
        <v>36775</v>
      </c>
      <c r="Z6290" s="1" t="n">
        <v>3</v>
      </c>
      <c r="AA6290" s="1" t="s">
        <v>65</v>
      </c>
      <c r="AB6290" s="1" t="s">
        <v>36776</v>
      </c>
      <c r="AC6290" s="2" t="s">
        <v>66</v>
      </c>
      <c r="AD6290" s="2" t="s">
        <v>67</v>
      </c>
      <c r="AQ6290" s="2" t="s">
        <v>3206</v>
      </c>
    </row>
    <row r="6291" customFormat="false" ht="12.75" hidden="false" customHeight="false" outlineLevel="0" collapsed="false">
      <c r="A6291" s="3" t="s">
        <v>36777</v>
      </c>
      <c r="B6291" s="1" t="s">
        <v>36778</v>
      </c>
      <c r="C6291" s="4" t="n">
        <f aca="false">IF(OR(T6291="SSES",T6291="VAR"),-COUNTIF(P$2:P$6715,R6291)+1,IF(T6291="ES",1,IF(OR(T6291="CL",T6291="OR",T6291="SBOR",T6291="SPFM",T6291="FM",T6291="SBFM",T6291="FO",T6291="GN",T6291="SSGN"),0)))</f>
        <v>1</v>
      </c>
      <c r="D6291" s="1" t="n">
        <v>6290</v>
      </c>
      <c r="E6291" s="1" t="s">
        <v>22635</v>
      </c>
      <c r="F6291" s="1"/>
      <c r="G6291" s="1" t="s">
        <v>22654</v>
      </c>
      <c r="H6291" s="1" t="s">
        <v>35029</v>
      </c>
      <c r="I6291" s="1" t="s">
        <v>35721</v>
      </c>
      <c r="J6291" s="1" t="s">
        <v>35942</v>
      </c>
      <c r="K6291" s="1" t="s">
        <v>36183</v>
      </c>
      <c r="L6291" s="1" t="s">
        <v>25254</v>
      </c>
      <c r="M6291" s="1" t="s">
        <v>25255</v>
      </c>
      <c r="N6291" s="1" t="s">
        <v>2732</v>
      </c>
      <c r="O6291" s="1" t="s">
        <v>25256</v>
      </c>
      <c r="P6291" s="1" t="n">
        <v>113219</v>
      </c>
      <c r="Q6291" s="1" t="n">
        <v>196129</v>
      </c>
      <c r="R6291" s="1" t="n">
        <v>196129</v>
      </c>
      <c r="S6291" s="1" t="n">
        <v>113219</v>
      </c>
      <c r="T6291" s="1" t="s">
        <v>69</v>
      </c>
      <c r="U6291" s="1" t="s">
        <v>36779</v>
      </c>
      <c r="V6291" s="1" t="s">
        <v>36780</v>
      </c>
      <c r="W6291" s="1" t="s">
        <v>36781</v>
      </c>
      <c r="X6291" s="1" t="s">
        <v>36780</v>
      </c>
      <c r="Y6291" s="1" t="s">
        <v>36782</v>
      </c>
      <c r="Z6291" s="1" t="n">
        <v>3</v>
      </c>
      <c r="AA6291" s="1" t="s">
        <v>65</v>
      </c>
      <c r="AB6291" s="1" t="s">
        <v>36783</v>
      </c>
      <c r="AC6291" s="2" t="s">
        <v>66</v>
      </c>
      <c r="AD6291" s="2" t="s">
        <v>67</v>
      </c>
      <c r="AQ6291" s="2" t="s">
        <v>3206</v>
      </c>
    </row>
    <row r="6292" customFormat="false" ht="12.75" hidden="false" customHeight="false" outlineLevel="0" collapsed="false">
      <c r="A6292" s="3" t="s">
        <v>36784</v>
      </c>
      <c r="B6292" s="1" t="s">
        <v>36785</v>
      </c>
      <c r="C6292" s="4" t="n">
        <f aca="false">IF(OR(T6292="SSES",T6292="VAR"),-COUNTIF(P$2:P$6715,R6292)+1,IF(T6292="ES",1,IF(OR(T6292="CL",T6292="OR",T6292="SBOR",T6292="SPFM",T6292="FM",T6292="SBFM",T6292="FO",T6292="GN",T6292="SSGN"),0)))</f>
        <v>1</v>
      </c>
      <c r="D6292" s="1" t="n">
        <v>6291</v>
      </c>
      <c r="E6292" s="1" t="s">
        <v>22635</v>
      </c>
      <c r="F6292" s="1"/>
      <c r="G6292" s="1" t="s">
        <v>22654</v>
      </c>
      <c r="H6292" s="1" t="s">
        <v>35029</v>
      </c>
      <c r="I6292" s="1" t="s">
        <v>35721</v>
      </c>
      <c r="J6292" s="1" t="s">
        <v>35942</v>
      </c>
      <c r="K6292" s="1" t="s">
        <v>36183</v>
      </c>
      <c r="L6292" s="1" t="s">
        <v>25254</v>
      </c>
      <c r="M6292" s="1" t="s">
        <v>25255</v>
      </c>
      <c r="N6292" s="1" t="s">
        <v>2732</v>
      </c>
      <c r="O6292" s="1" t="s">
        <v>25256</v>
      </c>
      <c r="P6292" s="1" t="n">
        <v>113221</v>
      </c>
      <c r="Q6292" s="1" t="n">
        <v>196129</v>
      </c>
      <c r="R6292" s="1" t="n">
        <v>196129</v>
      </c>
      <c r="S6292" s="1" t="n">
        <v>113221</v>
      </c>
      <c r="T6292" s="1" t="s">
        <v>69</v>
      </c>
      <c r="U6292" s="1" t="s">
        <v>16929</v>
      </c>
      <c r="V6292" s="1" t="s">
        <v>36786</v>
      </c>
      <c r="W6292" s="1" t="s">
        <v>36787</v>
      </c>
      <c r="X6292" s="1" t="s">
        <v>36786</v>
      </c>
      <c r="Y6292" s="1" t="s">
        <v>36788</v>
      </c>
      <c r="Z6292" s="1" t="n">
        <v>3</v>
      </c>
      <c r="AA6292" s="1" t="s">
        <v>65</v>
      </c>
      <c r="AB6292" s="1" t="s">
        <v>36789</v>
      </c>
      <c r="AC6292" s="2" t="s">
        <v>66</v>
      </c>
      <c r="AD6292" s="2" t="s">
        <v>67</v>
      </c>
      <c r="AP6292" s="2" t="s">
        <v>3206</v>
      </c>
      <c r="AQ6292" s="2" t="s">
        <v>3206</v>
      </c>
      <c r="AR6292" s="2" t="s">
        <v>3206</v>
      </c>
    </row>
    <row r="6293" customFormat="false" ht="12.75" hidden="false" customHeight="false" outlineLevel="0" collapsed="false">
      <c r="A6293" s="3" t="s">
        <v>36790</v>
      </c>
      <c r="B6293" s="1" t="s">
        <v>36791</v>
      </c>
      <c r="C6293" s="4" t="n">
        <f aca="false">IF(OR(T6293="SSES",T6293="VAR"),-COUNTIF(P$2:P$6715,R6293)+1,IF(T6293="ES",1,IF(OR(T6293="CL",T6293="OR",T6293="SBOR",T6293="SPFM",T6293="FM",T6293="SBFM",T6293="FO",T6293="GN",T6293="SSGN"),0)))</f>
        <v>0</v>
      </c>
      <c r="D6293" s="1" t="n">
        <v>6292</v>
      </c>
      <c r="E6293" s="1" t="s">
        <v>22635</v>
      </c>
      <c r="F6293" s="1"/>
      <c r="G6293" s="1" t="s">
        <v>22654</v>
      </c>
      <c r="H6293" s="1" t="s">
        <v>35029</v>
      </c>
      <c r="I6293" s="1" t="s">
        <v>35721</v>
      </c>
      <c r="J6293" s="1" t="s">
        <v>35942</v>
      </c>
      <c r="K6293" s="1" t="s">
        <v>36183</v>
      </c>
      <c r="L6293" s="1" t="s">
        <v>25254</v>
      </c>
      <c r="M6293" s="1" t="s">
        <v>25255</v>
      </c>
      <c r="N6293" s="1" t="s">
        <v>2732</v>
      </c>
      <c r="O6293" s="1" t="s">
        <v>25256</v>
      </c>
      <c r="P6293" s="1" t="n">
        <v>196467</v>
      </c>
      <c r="Q6293" s="1" t="n">
        <v>973538</v>
      </c>
      <c r="R6293" s="1" t="n">
        <v>973720</v>
      </c>
      <c r="S6293" s="1" t="n">
        <v>196467</v>
      </c>
      <c r="T6293" s="1" t="s">
        <v>61</v>
      </c>
      <c r="U6293" s="1" t="s">
        <v>16929</v>
      </c>
      <c r="V6293" s="1" t="s">
        <v>36792</v>
      </c>
      <c r="W6293" s="1" t="s">
        <v>36793</v>
      </c>
      <c r="X6293" s="1" t="s">
        <v>36792</v>
      </c>
      <c r="Y6293" s="1" t="s">
        <v>36794</v>
      </c>
      <c r="Z6293" s="1" t="n">
        <v>7</v>
      </c>
      <c r="AA6293" s="1" t="s">
        <v>65</v>
      </c>
      <c r="AB6293" s="1"/>
      <c r="AC6293" s="2" t="s">
        <v>66</v>
      </c>
      <c r="AD6293" s="2" t="s">
        <v>67</v>
      </c>
    </row>
    <row r="6294" customFormat="false" ht="12.75" hidden="false" customHeight="false" outlineLevel="0" collapsed="false">
      <c r="A6294" s="3" t="s">
        <v>36795</v>
      </c>
      <c r="B6294" s="1" t="s">
        <v>36796</v>
      </c>
      <c r="C6294" s="4" t="n">
        <f aca="false">IF(OR(T6294="SSES",T6294="VAR"),-COUNTIF(P$2:P$6715,R6294)+1,IF(T6294="ES",1,IF(OR(T6294="CL",T6294="OR",T6294="SBOR",T6294="SPFM",T6294="FM",T6294="SBFM",T6294="FO",T6294="GN",T6294="SSGN"),0)))</f>
        <v>1</v>
      </c>
      <c r="D6294" s="1" t="n">
        <v>6293</v>
      </c>
      <c r="E6294" s="1" t="s">
        <v>22635</v>
      </c>
      <c r="F6294" s="1"/>
      <c r="G6294" s="1" t="s">
        <v>22654</v>
      </c>
      <c r="H6294" s="1" t="s">
        <v>35029</v>
      </c>
      <c r="I6294" s="1" t="s">
        <v>35721</v>
      </c>
      <c r="J6294" s="1" t="s">
        <v>35942</v>
      </c>
      <c r="K6294" s="1" t="s">
        <v>36183</v>
      </c>
      <c r="L6294" s="1" t="s">
        <v>25254</v>
      </c>
      <c r="M6294" s="1" t="s">
        <v>25255</v>
      </c>
      <c r="N6294" s="1" t="s">
        <v>2732</v>
      </c>
      <c r="O6294" s="1" t="s">
        <v>25256</v>
      </c>
      <c r="P6294" s="1" t="n">
        <v>114110</v>
      </c>
      <c r="Q6294" s="1" t="n">
        <v>196467</v>
      </c>
      <c r="R6294" s="1" t="n">
        <v>196467</v>
      </c>
      <c r="S6294" s="1" t="n">
        <v>114110</v>
      </c>
      <c r="T6294" s="1" t="s">
        <v>69</v>
      </c>
      <c r="U6294" s="1" t="s">
        <v>36797</v>
      </c>
      <c r="V6294" s="1" t="s">
        <v>36798</v>
      </c>
      <c r="W6294" s="1" t="s">
        <v>36799</v>
      </c>
      <c r="X6294" s="1" t="s">
        <v>36798</v>
      </c>
      <c r="Y6294" s="1"/>
      <c r="Z6294" s="1" t="n">
        <v>3</v>
      </c>
      <c r="AA6294" s="1" t="s">
        <v>65</v>
      </c>
      <c r="AB6294" s="1" t="s">
        <v>36800</v>
      </c>
      <c r="AC6294" s="2" t="s">
        <v>66</v>
      </c>
      <c r="AD6294" s="2" t="s">
        <v>67</v>
      </c>
      <c r="AQ6294" s="2" t="s">
        <v>5313</v>
      </c>
    </row>
    <row r="6295" customFormat="false" ht="12.75" hidden="false" customHeight="false" outlineLevel="0" collapsed="false">
      <c r="A6295" s="3" t="s">
        <v>36801</v>
      </c>
      <c r="B6295" s="1" t="s">
        <v>36802</v>
      </c>
      <c r="C6295" s="4" t="n">
        <f aca="false">IF(OR(T6295="SSES",T6295="VAR"),-COUNTIF(P$2:P$6715,R6295)+1,IF(T6295="ES",1,IF(OR(T6295="CL",T6295="OR",T6295="SBOR",T6295="SPFM",T6295="FM",T6295="SBFM",T6295="FO",T6295="GN",T6295="SSGN"),0)))</f>
        <v>1</v>
      </c>
      <c r="D6295" s="1" t="n">
        <v>6294</v>
      </c>
      <c r="E6295" s="1" t="s">
        <v>22635</v>
      </c>
      <c r="F6295" s="1"/>
      <c r="G6295" s="1" t="s">
        <v>22654</v>
      </c>
      <c r="H6295" s="1" t="s">
        <v>35029</v>
      </c>
      <c r="I6295" s="1" t="s">
        <v>35721</v>
      </c>
      <c r="J6295" s="1" t="s">
        <v>35942</v>
      </c>
      <c r="K6295" s="1" t="s">
        <v>36183</v>
      </c>
      <c r="L6295" s="1" t="s">
        <v>25254</v>
      </c>
      <c r="M6295" s="1" t="s">
        <v>25255</v>
      </c>
      <c r="N6295" s="1" t="s">
        <v>2732</v>
      </c>
      <c r="O6295" s="1" t="s">
        <v>25256</v>
      </c>
      <c r="P6295" s="1" t="n">
        <v>114114</v>
      </c>
      <c r="Q6295" s="1" t="n">
        <v>196467</v>
      </c>
      <c r="R6295" s="1" t="n">
        <v>196467</v>
      </c>
      <c r="S6295" s="1" t="n">
        <v>114114</v>
      </c>
      <c r="T6295" s="1" t="s">
        <v>69</v>
      </c>
      <c r="U6295" s="1" t="s">
        <v>16929</v>
      </c>
      <c r="V6295" s="1" t="s">
        <v>36803</v>
      </c>
      <c r="W6295" s="1" t="s">
        <v>36804</v>
      </c>
      <c r="X6295" s="1" t="s">
        <v>36803</v>
      </c>
      <c r="Y6295" s="1" t="s">
        <v>36805</v>
      </c>
      <c r="Z6295" s="1" t="n">
        <v>3</v>
      </c>
      <c r="AA6295" s="1" t="s">
        <v>65</v>
      </c>
      <c r="AB6295" s="1" t="s">
        <v>36806</v>
      </c>
      <c r="AC6295" s="2" t="s">
        <v>66</v>
      </c>
      <c r="AD6295" s="2" t="s">
        <v>67</v>
      </c>
      <c r="AO6295" s="2" t="s">
        <v>3206</v>
      </c>
      <c r="AQ6295" s="2" t="s">
        <v>3206</v>
      </c>
    </row>
    <row r="6296" customFormat="false" ht="12.75" hidden="false" customHeight="false" outlineLevel="0" collapsed="false">
      <c r="A6296" s="3" t="s">
        <v>36807</v>
      </c>
      <c r="B6296" s="1" t="s">
        <v>36808</v>
      </c>
      <c r="C6296" s="4" t="n">
        <f aca="false">IF(OR(T6296="SSES",T6296="VAR"),-COUNTIF(P$2:P$6715,R6296)+1,IF(T6296="ES",1,IF(OR(T6296="CL",T6296="OR",T6296="SBOR",T6296="SPFM",T6296="FM",T6296="SBFM",T6296="FO",T6296="GN",T6296="SSGN"),0)))</f>
        <v>1</v>
      </c>
      <c r="D6296" s="1" t="n">
        <v>6295</v>
      </c>
      <c r="E6296" s="1" t="s">
        <v>22635</v>
      </c>
      <c r="F6296" s="1"/>
      <c r="G6296" s="1" t="s">
        <v>22654</v>
      </c>
      <c r="H6296" s="1" t="s">
        <v>35029</v>
      </c>
      <c r="I6296" s="1" t="s">
        <v>35721</v>
      </c>
      <c r="J6296" s="1" t="s">
        <v>35942</v>
      </c>
      <c r="K6296" s="1" t="s">
        <v>36183</v>
      </c>
      <c r="L6296" s="1" t="s">
        <v>25254</v>
      </c>
      <c r="M6296" s="1" t="s">
        <v>25255</v>
      </c>
      <c r="N6296" s="1" t="s">
        <v>2732</v>
      </c>
      <c r="O6296" s="1" t="s">
        <v>25256</v>
      </c>
      <c r="P6296" s="1" t="n">
        <v>114124</v>
      </c>
      <c r="Q6296" s="1" t="n">
        <v>196467</v>
      </c>
      <c r="R6296" s="1" t="n">
        <v>196467</v>
      </c>
      <c r="S6296" s="1" t="n">
        <v>114124</v>
      </c>
      <c r="T6296" s="1" t="s">
        <v>69</v>
      </c>
      <c r="U6296" s="1" t="s">
        <v>36809</v>
      </c>
      <c r="V6296" s="1" t="s">
        <v>36810</v>
      </c>
      <c r="W6296" s="1" t="s">
        <v>36811</v>
      </c>
      <c r="X6296" s="1" t="s">
        <v>36810</v>
      </c>
      <c r="Y6296" s="1"/>
      <c r="Z6296" s="1" t="n">
        <v>3</v>
      </c>
      <c r="AA6296" s="1" t="s">
        <v>65</v>
      </c>
      <c r="AB6296" s="1" t="s">
        <v>36812</v>
      </c>
      <c r="AC6296" s="2" t="s">
        <v>66</v>
      </c>
      <c r="AD6296" s="2" t="s">
        <v>67</v>
      </c>
      <c r="AQ6296" s="2" t="s">
        <v>3206</v>
      </c>
    </row>
    <row r="6297" customFormat="false" ht="12.75" hidden="false" customHeight="false" outlineLevel="0" collapsed="false">
      <c r="A6297" s="3" t="s">
        <v>36813</v>
      </c>
      <c r="B6297" s="1" t="s">
        <v>36814</v>
      </c>
      <c r="C6297" s="4" t="n">
        <f aca="false">IF(OR(T6297="SSES",T6297="VAR"),-COUNTIF(P$2:P$6715,R6297)+1,IF(T6297="ES",1,IF(OR(T6297="CL",T6297="OR",T6297="SBOR",T6297="SPFM",T6297="FM",T6297="SBFM",T6297="FO",T6297="GN",T6297="SSGN"),0)))</f>
        <v>1</v>
      </c>
      <c r="D6297" s="1" t="n">
        <v>6296</v>
      </c>
      <c r="E6297" s="1" t="s">
        <v>22635</v>
      </c>
      <c r="F6297" s="1"/>
      <c r="G6297" s="1" t="s">
        <v>22654</v>
      </c>
      <c r="H6297" s="1" t="s">
        <v>35029</v>
      </c>
      <c r="I6297" s="1" t="s">
        <v>35721</v>
      </c>
      <c r="J6297" s="1" t="s">
        <v>35942</v>
      </c>
      <c r="K6297" s="1" t="s">
        <v>36183</v>
      </c>
      <c r="L6297" s="1" t="s">
        <v>25254</v>
      </c>
      <c r="M6297" s="1" t="s">
        <v>25255</v>
      </c>
      <c r="N6297" s="1" t="s">
        <v>2732</v>
      </c>
      <c r="O6297" s="1" t="s">
        <v>25256</v>
      </c>
      <c r="P6297" s="1" t="n">
        <v>114136</v>
      </c>
      <c r="Q6297" s="1" t="n">
        <v>196467</v>
      </c>
      <c r="R6297" s="1" t="n">
        <v>196467</v>
      </c>
      <c r="S6297" s="1" t="n">
        <v>114136</v>
      </c>
      <c r="T6297" s="1" t="s">
        <v>69</v>
      </c>
      <c r="U6297" s="1" t="s">
        <v>16929</v>
      </c>
      <c r="V6297" s="1" t="s">
        <v>36815</v>
      </c>
      <c r="W6297" s="1" t="s">
        <v>36816</v>
      </c>
      <c r="X6297" s="1" t="s">
        <v>36815</v>
      </c>
      <c r="Y6297" s="1" t="s">
        <v>36817</v>
      </c>
      <c r="Z6297" s="1" t="n">
        <v>3</v>
      </c>
      <c r="AA6297" s="1" t="s">
        <v>65</v>
      </c>
      <c r="AB6297" s="1" t="s">
        <v>36818</v>
      </c>
      <c r="AC6297" s="2" t="s">
        <v>66</v>
      </c>
      <c r="AD6297" s="2" t="s">
        <v>67</v>
      </c>
      <c r="AQ6297" s="2" t="s">
        <v>3206</v>
      </c>
      <c r="AR6297" s="2" t="s">
        <v>3206</v>
      </c>
    </row>
    <row r="6298" customFormat="false" ht="12.75" hidden="false" customHeight="false" outlineLevel="0" collapsed="false">
      <c r="A6298" s="3" t="s">
        <v>36819</v>
      </c>
      <c r="B6298" s="1" t="s">
        <v>36814</v>
      </c>
      <c r="C6298" s="4" t="n">
        <f aca="false">IF(OR(T6298="SSES",T6298="VAR"),-COUNTIF(P$2:P$6715,R6298)+1,IF(T6298="ES",1,IF(OR(T6298="CL",T6298="OR",T6298="SBOR",T6298="SPFM",T6298="FM",T6298="SBFM",T6298="FO",T6298="GN",T6298="SSGN"),0)))</f>
        <v>0</v>
      </c>
      <c r="D6298" s="1" t="n">
        <v>6297</v>
      </c>
      <c r="E6298" s="1" t="s">
        <v>22635</v>
      </c>
      <c r="F6298" s="1"/>
      <c r="G6298" s="1" t="s">
        <v>22654</v>
      </c>
      <c r="H6298" s="1" t="s">
        <v>35029</v>
      </c>
      <c r="I6298" s="1" t="s">
        <v>35721</v>
      </c>
      <c r="J6298" s="1" t="s">
        <v>35942</v>
      </c>
      <c r="K6298" s="1" t="s">
        <v>36183</v>
      </c>
      <c r="L6298" s="1" t="s">
        <v>25254</v>
      </c>
      <c r="M6298" s="1" t="s">
        <v>25255</v>
      </c>
      <c r="N6298" s="1" t="s">
        <v>2732</v>
      </c>
      <c r="O6298" s="1" t="s">
        <v>25256</v>
      </c>
      <c r="P6298" s="1" t="n">
        <v>138958</v>
      </c>
      <c r="Q6298" s="1" t="n">
        <v>114136</v>
      </c>
      <c r="R6298" s="1" t="n">
        <v>114136</v>
      </c>
      <c r="S6298" s="1" t="n">
        <v>138958</v>
      </c>
      <c r="T6298" s="1" t="s">
        <v>1467</v>
      </c>
      <c r="U6298" s="1" t="s">
        <v>16929</v>
      </c>
      <c r="V6298" s="1" t="s">
        <v>36820</v>
      </c>
      <c r="W6298" s="1" t="s">
        <v>36821</v>
      </c>
      <c r="X6298" s="1" t="s">
        <v>36820</v>
      </c>
      <c r="Y6298" s="1"/>
      <c r="Z6298" s="1" t="n">
        <v>3</v>
      </c>
      <c r="AA6298" s="1" t="s">
        <v>65</v>
      </c>
      <c r="AB6298" s="1" t="s">
        <v>36822</v>
      </c>
    </row>
    <row r="6299" customFormat="false" ht="12.75" hidden="false" customHeight="false" outlineLevel="0" collapsed="false">
      <c r="A6299" s="3" t="s">
        <v>36823</v>
      </c>
      <c r="B6299" s="1" t="s">
        <v>36814</v>
      </c>
      <c r="C6299" s="4" t="n">
        <f aca="false">IF(OR(T6299="SSES",T6299="VAR"),-COUNTIF(P$2:P$6715,R6299)+1,IF(T6299="ES",1,IF(OR(T6299="CL",T6299="OR",T6299="SBOR",T6299="SPFM",T6299="FM",T6299="SBFM",T6299="FO",T6299="GN",T6299="SSGN"),0)))</f>
        <v>0</v>
      </c>
      <c r="D6299" s="1" t="n">
        <v>6298</v>
      </c>
      <c r="E6299" s="1" t="s">
        <v>22635</v>
      </c>
      <c r="F6299" s="1"/>
      <c r="G6299" s="1" t="s">
        <v>22654</v>
      </c>
      <c r="H6299" s="1" t="s">
        <v>35029</v>
      </c>
      <c r="I6299" s="1" t="s">
        <v>35721</v>
      </c>
      <c r="J6299" s="1" t="s">
        <v>35942</v>
      </c>
      <c r="K6299" s="1" t="s">
        <v>36183</v>
      </c>
      <c r="L6299" s="1" t="s">
        <v>25254</v>
      </c>
      <c r="M6299" s="1" t="s">
        <v>25255</v>
      </c>
      <c r="N6299" s="1" t="s">
        <v>2732</v>
      </c>
      <c r="O6299" s="1" t="s">
        <v>25256</v>
      </c>
      <c r="P6299" s="1" t="n">
        <v>149630</v>
      </c>
      <c r="Q6299" s="1" t="n">
        <v>138958</v>
      </c>
      <c r="R6299" s="1" t="n">
        <v>138958</v>
      </c>
      <c r="S6299" s="1" t="n">
        <v>149630</v>
      </c>
      <c r="T6299" s="1" t="s">
        <v>16393</v>
      </c>
      <c r="U6299" s="1" t="s">
        <v>16929</v>
      </c>
      <c r="V6299" s="1" t="s">
        <v>36824</v>
      </c>
      <c r="W6299" s="1" t="s">
        <v>36825</v>
      </c>
      <c r="X6299" s="1" t="s">
        <v>36824</v>
      </c>
      <c r="Y6299" s="1"/>
      <c r="Z6299" s="1" t="n">
        <v>3</v>
      </c>
      <c r="AA6299" s="1" t="s">
        <v>65</v>
      </c>
      <c r="AB6299" s="1" t="s">
        <v>36826</v>
      </c>
      <c r="AC6299" s="2" t="s">
        <v>66</v>
      </c>
      <c r="AD6299" s="2" t="s">
        <v>67</v>
      </c>
    </row>
    <row r="6300" customFormat="false" ht="12.75" hidden="false" customHeight="false" outlineLevel="0" collapsed="false">
      <c r="A6300" s="3" t="s">
        <v>36827</v>
      </c>
      <c r="B6300" s="1" t="s">
        <v>36828</v>
      </c>
      <c r="C6300" s="4" t="n">
        <f aca="false">IF(OR(T6300="SSES",T6300="VAR"),-COUNTIF(P$2:P$6715,R6300)+1,IF(T6300="ES",1,IF(OR(T6300="CL",T6300="OR",T6300="SBOR",T6300="SPFM",T6300="FM",T6300="SBFM",T6300="FO",T6300="GN",T6300="SSGN"),0)))</f>
        <v>0</v>
      </c>
      <c r="D6300" s="1" t="n">
        <v>6299</v>
      </c>
      <c r="E6300" s="1" t="s">
        <v>22635</v>
      </c>
      <c r="F6300" s="1"/>
      <c r="G6300" s="1" t="s">
        <v>22654</v>
      </c>
      <c r="H6300" s="1" t="s">
        <v>35029</v>
      </c>
      <c r="I6300" s="1" t="s">
        <v>35721</v>
      </c>
      <c r="J6300" s="1" t="s">
        <v>35942</v>
      </c>
      <c r="K6300" s="1" t="s">
        <v>36183</v>
      </c>
      <c r="L6300" s="1" t="s">
        <v>25254</v>
      </c>
      <c r="M6300" s="1" t="s">
        <v>25255</v>
      </c>
      <c r="N6300" s="1" t="s">
        <v>2732</v>
      </c>
      <c r="O6300" s="1" t="s">
        <v>25256</v>
      </c>
      <c r="P6300" s="1" t="n">
        <v>149631</v>
      </c>
      <c r="Q6300" s="1" t="n">
        <v>138958</v>
      </c>
      <c r="R6300" s="1" t="n">
        <v>138958</v>
      </c>
      <c r="S6300" s="1" t="n">
        <v>149631</v>
      </c>
      <c r="T6300" s="1" t="s">
        <v>16393</v>
      </c>
      <c r="U6300" s="1" t="s">
        <v>36829</v>
      </c>
      <c r="V6300" s="1" t="s">
        <v>36830</v>
      </c>
      <c r="W6300" s="1" t="s">
        <v>36831</v>
      </c>
      <c r="X6300" s="1" t="s">
        <v>36830</v>
      </c>
      <c r="Y6300" s="1"/>
      <c r="Z6300" s="1" t="n">
        <v>3</v>
      </c>
      <c r="AA6300" s="1" t="s">
        <v>65</v>
      </c>
      <c r="AB6300" s="1" t="s">
        <v>36832</v>
      </c>
      <c r="AC6300" s="2" t="s">
        <v>66</v>
      </c>
      <c r="AD6300" s="2" t="s">
        <v>67</v>
      </c>
    </row>
    <row r="6301" customFormat="false" ht="12.75" hidden="false" customHeight="false" outlineLevel="0" collapsed="false">
      <c r="A6301" s="3" t="s">
        <v>36833</v>
      </c>
      <c r="B6301" s="1" t="s">
        <v>36834</v>
      </c>
      <c r="C6301" s="4" t="n">
        <f aca="false">IF(OR(T6301="SSES",T6301="VAR"),-COUNTIF(P$2:P$6715,R6301)+1,IF(T6301="ES",1,IF(OR(T6301="CL",T6301="OR",T6301="SBOR",T6301="SPFM",T6301="FM",T6301="SBFM",T6301="FO",T6301="GN",T6301="SSGN"),0)))</f>
        <v>1</v>
      </c>
      <c r="D6301" s="1" t="n">
        <v>6300</v>
      </c>
      <c r="E6301" s="1" t="s">
        <v>22635</v>
      </c>
      <c r="F6301" s="1"/>
      <c r="G6301" s="1" t="s">
        <v>22654</v>
      </c>
      <c r="H6301" s="1" t="s">
        <v>35029</v>
      </c>
      <c r="I6301" s="1" t="s">
        <v>35721</v>
      </c>
      <c r="J6301" s="1" t="s">
        <v>35942</v>
      </c>
      <c r="K6301" s="1" t="s">
        <v>36183</v>
      </c>
      <c r="L6301" s="1" t="s">
        <v>25254</v>
      </c>
      <c r="M6301" s="1" t="s">
        <v>25255</v>
      </c>
      <c r="N6301" s="1" t="s">
        <v>2732</v>
      </c>
      <c r="O6301" s="1" t="s">
        <v>25256</v>
      </c>
      <c r="P6301" s="1" t="n">
        <v>114153</v>
      </c>
      <c r="Q6301" s="1" t="n">
        <v>196467</v>
      </c>
      <c r="R6301" s="1" t="n">
        <v>196467</v>
      </c>
      <c r="S6301" s="1" t="n">
        <v>114153</v>
      </c>
      <c r="T6301" s="1" t="s">
        <v>69</v>
      </c>
      <c r="U6301" s="1" t="s">
        <v>32351</v>
      </c>
      <c r="V6301" s="1" t="s">
        <v>36835</v>
      </c>
      <c r="W6301" s="1" t="s">
        <v>36836</v>
      </c>
      <c r="X6301" s="1" t="s">
        <v>36835</v>
      </c>
      <c r="Y6301" s="1" t="s">
        <v>36837</v>
      </c>
      <c r="Z6301" s="1" t="n">
        <v>3</v>
      </c>
      <c r="AA6301" s="1" t="s">
        <v>65</v>
      </c>
      <c r="AB6301" s="1" t="s">
        <v>36838</v>
      </c>
      <c r="AC6301" s="2" t="s">
        <v>66</v>
      </c>
      <c r="AD6301" s="2" t="s">
        <v>67</v>
      </c>
      <c r="AQ6301" s="2" t="s">
        <v>3206</v>
      </c>
    </row>
    <row r="6302" customFormat="false" ht="12.75" hidden="false" customHeight="false" outlineLevel="0" collapsed="false">
      <c r="A6302" s="3" t="s">
        <v>36839</v>
      </c>
      <c r="B6302" s="1" t="s">
        <v>36840</v>
      </c>
      <c r="C6302" s="4" t="n">
        <f aca="false">IF(OR(T6302="SSES",T6302="VAR"),-COUNTIF(P$2:P$6715,R6302)+1,IF(T6302="ES",1,IF(OR(T6302="CL",T6302="OR",T6302="SBOR",T6302="SPFM",T6302="FM",T6302="SBFM",T6302="FO",T6302="GN",T6302="SSGN"),0)))</f>
        <v>1</v>
      </c>
      <c r="D6302" s="1" t="n">
        <v>6301</v>
      </c>
      <c r="E6302" s="1" t="s">
        <v>22635</v>
      </c>
      <c r="F6302" s="1"/>
      <c r="G6302" s="1" t="s">
        <v>22654</v>
      </c>
      <c r="H6302" s="1" t="s">
        <v>35029</v>
      </c>
      <c r="I6302" s="1" t="s">
        <v>35721</v>
      </c>
      <c r="J6302" s="1" t="s">
        <v>35942</v>
      </c>
      <c r="K6302" s="1" t="s">
        <v>36183</v>
      </c>
      <c r="L6302" s="1" t="s">
        <v>25254</v>
      </c>
      <c r="M6302" s="1" t="s">
        <v>25255</v>
      </c>
      <c r="N6302" s="1" t="s">
        <v>2732</v>
      </c>
      <c r="O6302" s="1" t="s">
        <v>25256</v>
      </c>
      <c r="P6302" s="1" t="n">
        <v>114160</v>
      </c>
      <c r="Q6302" s="1" t="n">
        <v>196467</v>
      </c>
      <c r="R6302" s="1" t="n">
        <v>196467</v>
      </c>
      <c r="S6302" s="1" t="n">
        <v>114160</v>
      </c>
      <c r="T6302" s="1" t="s">
        <v>69</v>
      </c>
      <c r="U6302" s="1" t="s">
        <v>16929</v>
      </c>
      <c r="V6302" s="1" t="s">
        <v>36841</v>
      </c>
      <c r="W6302" s="1" t="s">
        <v>36842</v>
      </c>
      <c r="X6302" s="1" t="s">
        <v>36841</v>
      </c>
      <c r="Y6302" s="1" t="s">
        <v>36843</v>
      </c>
      <c r="Z6302" s="1" t="n">
        <v>3</v>
      </c>
      <c r="AA6302" s="1" t="s">
        <v>65</v>
      </c>
      <c r="AB6302" s="1" t="s">
        <v>36844</v>
      </c>
      <c r="AC6302" s="2" t="s">
        <v>66</v>
      </c>
      <c r="AD6302" s="2" t="s">
        <v>67</v>
      </c>
      <c r="AQ6302" s="2" t="s">
        <v>3206</v>
      </c>
    </row>
    <row r="6303" customFormat="false" ht="12.75" hidden="false" customHeight="false" outlineLevel="0" collapsed="false">
      <c r="A6303" s="3" t="s">
        <v>36845</v>
      </c>
      <c r="B6303" s="1" t="s">
        <v>36846</v>
      </c>
      <c r="C6303" s="4" t="n">
        <f aca="false">IF(OR(T6303="SSES",T6303="VAR"),-COUNTIF(P$2:P$6715,R6303)+1,IF(T6303="ES",1,IF(OR(T6303="CL",T6303="OR",T6303="SBOR",T6303="SPFM",T6303="FM",T6303="SBFM",T6303="FO",T6303="GN",T6303="SSGN"),0)))</f>
        <v>1</v>
      </c>
      <c r="D6303" s="1" t="n">
        <v>6302</v>
      </c>
      <c r="E6303" s="1" t="s">
        <v>22635</v>
      </c>
      <c r="F6303" s="1"/>
      <c r="G6303" s="1" t="s">
        <v>22654</v>
      </c>
      <c r="H6303" s="1" t="s">
        <v>35029</v>
      </c>
      <c r="I6303" s="1" t="s">
        <v>35721</v>
      </c>
      <c r="J6303" s="1" t="s">
        <v>35942</v>
      </c>
      <c r="K6303" s="1" t="s">
        <v>36183</v>
      </c>
      <c r="L6303" s="1" t="s">
        <v>25254</v>
      </c>
      <c r="M6303" s="1" t="s">
        <v>25255</v>
      </c>
      <c r="N6303" s="1" t="s">
        <v>2732</v>
      </c>
      <c r="O6303" s="1" t="s">
        <v>25256</v>
      </c>
      <c r="P6303" s="1" t="n">
        <v>114226</v>
      </c>
      <c r="Q6303" s="1" t="n">
        <v>196467</v>
      </c>
      <c r="R6303" s="1" t="n">
        <v>196467</v>
      </c>
      <c r="S6303" s="1" t="n">
        <v>114226</v>
      </c>
      <c r="T6303" s="1" t="s">
        <v>69</v>
      </c>
      <c r="U6303" s="1" t="s">
        <v>34135</v>
      </c>
      <c r="V6303" s="1" t="s">
        <v>36847</v>
      </c>
      <c r="W6303" s="1" t="s">
        <v>36848</v>
      </c>
      <c r="X6303" s="1" t="s">
        <v>36847</v>
      </c>
      <c r="Y6303" s="1" t="s">
        <v>36849</v>
      </c>
      <c r="Z6303" s="1" t="n">
        <v>3</v>
      </c>
      <c r="AA6303" s="1" t="s">
        <v>65</v>
      </c>
      <c r="AB6303" s="1" t="s">
        <v>36850</v>
      </c>
    </row>
    <row r="6304" customFormat="false" ht="12.75" hidden="false" customHeight="false" outlineLevel="0" collapsed="false">
      <c r="A6304" s="3" t="s">
        <v>36851</v>
      </c>
      <c r="B6304" s="1" t="s">
        <v>36852</v>
      </c>
      <c r="C6304" s="4" t="n">
        <f aca="false">IF(OR(T6304="SSES",T6304="VAR"),-COUNTIF(P$2:P$6715,R6304)+1,IF(T6304="ES",1,IF(OR(T6304="CL",T6304="OR",T6304="SBOR",T6304="SPFM",T6304="FM",T6304="SBFM",T6304="FO",T6304="GN",T6304="SSGN"),0)))</f>
        <v>1</v>
      </c>
      <c r="D6304" s="1" t="n">
        <v>6303</v>
      </c>
      <c r="E6304" s="1" t="s">
        <v>22635</v>
      </c>
      <c r="F6304" s="1"/>
      <c r="G6304" s="1" t="s">
        <v>22654</v>
      </c>
      <c r="H6304" s="1" t="s">
        <v>35029</v>
      </c>
      <c r="I6304" s="1" t="s">
        <v>35721</v>
      </c>
      <c r="J6304" s="1" t="s">
        <v>35942</v>
      </c>
      <c r="K6304" s="1" t="s">
        <v>36183</v>
      </c>
      <c r="L6304" s="1" t="s">
        <v>25254</v>
      </c>
      <c r="M6304" s="1" t="s">
        <v>25255</v>
      </c>
      <c r="N6304" s="1" t="s">
        <v>2732</v>
      </c>
      <c r="O6304" s="1" t="s">
        <v>25256</v>
      </c>
      <c r="P6304" s="1" t="n">
        <v>114297</v>
      </c>
      <c r="Q6304" s="1" t="n">
        <v>196467</v>
      </c>
      <c r="R6304" s="1" t="n">
        <v>196467</v>
      </c>
      <c r="S6304" s="1" t="n">
        <v>114297</v>
      </c>
      <c r="T6304" s="1" t="s">
        <v>69</v>
      </c>
      <c r="U6304" s="1" t="s">
        <v>16929</v>
      </c>
      <c r="V6304" s="1" t="s">
        <v>36853</v>
      </c>
      <c r="W6304" s="1" t="s">
        <v>36854</v>
      </c>
      <c r="X6304" s="1" t="s">
        <v>36853</v>
      </c>
      <c r="Y6304" s="1" t="s">
        <v>36855</v>
      </c>
      <c r="Z6304" s="1" t="n">
        <v>3</v>
      </c>
      <c r="AA6304" s="1" t="s">
        <v>65</v>
      </c>
      <c r="AB6304" s="1" t="s">
        <v>36856</v>
      </c>
      <c r="AC6304" s="2" t="s">
        <v>66</v>
      </c>
      <c r="AD6304" s="2" t="s">
        <v>67</v>
      </c>
      <c r="AQ6304" s="2" t="s">
        <v>3206</v>
      </c>
    </row>
    <row r="6305" customFormat="false" ht="12.75" hidden="false" customHeight="false" outlineLevel="0" collapsed="false">
      <c r="A6305" s="3" t="s">
        <v>36857</v>
      </c>
      <c r="B6305" s="1" t="s">
        <v>36852</v>
      </c>
      <c r="C6305" s="4" t="n">
        <f aca="false">IF(OR(T6305="SSES",T6305="VAR"),-COUNTIF(P$2:P$6715,R6305)+1,IF(T6305="ES",1,IF(OR(T6305="CL",T6305="OR",T6305="SBOR",T6305="SPFM",T6305="FM",T6305="SBFM",T6305="FO",T6305="GN",T6305="SSGN"),0)))</f>
        <v>0</v>
      </c>
      <c r="D6305" s="1" t="n">
        <v>6304</v>
      </c>
      <c r="E6305" s="1" t="s">
        <v>22635</v>
      </c>
      <c r="F6305" s="1"/>
      <c r="G6305" s="1" t="s">
        <v>22654</v>
      </c>
      <c r="H6305" s="1" t="s">
        <v>35029</v>
      </c>
      <c r="I6305" s="1" t="s">
        <v>35721</v>
      </c>
      <c r="J6305" s="1" t="s">
        <v>35942</v>
      </c>
      <c r="K6305" s="1" t="s">
        <v>36183</v>
      </c>
      <c r="L6305" s="1" t="s">
        <v>25254</v>
      </c>
      <c r="M6305" s="1" t="s">
        <v>25255</v>
      </c>
      <c r="N6305" s="1" t="s">
        <v>2732</v>
      </c>
      <c r="O6305" s="1" t="s">
        <v>25256</v>
      </c>
      <c r="P6305" s="1" t="n">
        <v>138998</v>
      </c>
      <c r="Q6305" s="1" t="n">
        <v>114297</v>
      </c>
      <c r="R6305" s="1" t="n">
        <v>114297</v>
      </c>
      <c r="S6305" s="1" t="n">
        <v>138998</v>
      </c>
      <c r="T6305" s="1" t="s">
        <v>1467</v>
      </c>
      <c r="U6305" s="1" t="s">
        <v>16929</v>
      </c>
      <c r="V6305" s="1" t="s">
        <v>36858</v>
      </c>
      <c r="W6305" s="1" t="s">
        <v>36859</v>
      </c>
      <c r="X6305" s="1" t="s">
        <v>36858</v>
      </c>
      <c r="Y6305" s="1"/>
      <c r="Z6305" s="1" t="n">
        <v>3</v>
      </c>
      <c r="AA6305" s="1" t="s">
        <v>65</v>
      </c>
      <c r="AB6305" s="1" t="s">
        <v>36860</v>
      </c>
    </row>
    <row r="6306" customFormat="false" ht="12.75" hidden="false" customHeight="false" outlineLevel="0" collapsed="false">
      <c r="A6306" s="3" t="s">
        <v>36861</v>
      </c>
      <c r="B6306" s="1"/>
      <c r="C6306" s="4" t="n">
        <f aca="false">IF(OR(T6306="SSES",T6306="VAR"),-COUNTIF(P$2:P$6715,R6306)+1,IF(T6306="ES",1,IF(OR(T6306="CL",T6306="OR",T6306="SBOR",T6306="SPFM",T6306="FM",T6306="SBFM",T6306="FO",T6306="GN",T6306="SSGN"),0)))</f>
        <v>0</v>
      </c>
      <c r="D6306" s="1" t="n">
        <v>6305</v>
      </c>
      <c r="E6306" s="1" t="s">
        <v>22635</v>
      </c>
      <c r="F6306" s="1"/>
      <c r="G6306" s="1" t="s">
        <v>22654</v>
      </c>
      <c r="H6306" s="1" t="s">
        <v>35029</v>
      </c>
      <c r="I6306" s="1" t="s">
        <v>35721</v>
      </c>
      <c r="J6306" s="1" t="s">
        <v>35942</v>
      </c>
      <c r="K6306" s="1" t="s">
        <v>36183</v>
      </c>
      <c r="L6306" s="1" t="s">
        <v>25254</v>
      </c>
      <c r="M6306" s="1" t="s">
        <v>25255</v>
      </c>
      <c r="N6306" s="1" t="s">
        <v>2732</v>
      </c>
      <c r="O6306" s="1" t="s">
        <v>25256</v>
      </c>
      <c r="P6306" s="1" t="n">
        <v>149728</v>
      </c>
      <c r="Q6306" s="1" t="n">
        <v>138998</v>
      </c>
      <c r="R6306" s="1" t="n">
        <v>138998</v>
      </c>
      <c r="S6306" s="1" t="n">
        <v>149728</v>
      </c>
      <c r="T6306" s="1" t="s">
        <v>16393</v>
      </c>
      <c r="U6306" s="1" t="s">
        <v>36704</v>
      </c>
      <c r="V6306" s="1" t="s">
        <v>36862</v>
      </c>
      <c r="W6306" s="1" t="s">
        <v>36863</v>
      </c>
      <c r="X6306" s="1" t="s">
        <v>36862</v>
      </c>
      <c r="Y6306" s="1"/>
      <c r="Z6306" s="1" t="n">
        <v>3</v>
      </c>
      <c r="AA6306" s="1" t="s">
        <v>65</v>
      </c>
      <c r="AB6306" s="1" t="s">
        <v>36864</v>
      </c>
      <c r="AC6306" s="2" t="s">
        <v>66</v>
      </c>
      <c r="AD6306" s="2" t="s">
        <v>67</v>
      </c>
      <c r="AR6306" s="2" t="s">
        <v>3206</v>
      </c>
    </row>
    <row r="6307" customFormat="false" ht="12.75" hidden="false" customHeight="false" outlineLevel="0" collapsed="false">
      <c r="A6307" s="3" t="s">
        <v>36865</v>
      </c>
      <c r="B6307" s="1" t="s">
        <v>36866</v>
      </c>
      <c r="C6307" s="4" t="n">
        <f aca="false">IF(OR(T6307="SSES",T6307="VAR"),-COUNTIF(P$2:P$6715,R6307)+1,IF(T6307="ES",1,IF(OR(T6307="CL",T6307="OR",T6307="SBOR",T6307="SPFM",T6307="FM",T6307="SBFM",T6307="FO",T6307="GN",T6307="SSGN"),0)))</f>
        <v>1</v>
      </c>
      <c r="D6307" s="1" t="n">
        <v>6306</v>
      </c>
      <c r="E6307" s="1" t="s">
        <v>22635</v>
      </c>
      <c r="F6307" s="1"/>
      <c r="G6307" s="1" t="s">
        <v>22654</v>
      </c>
      <c r="H6307" s="1" t="s">
        <v>35029</v>
      </c>
      <c r="I6307" s="1" t="s">
        <v>35721</v>
      </c>
      <c r="J6307" s="1" t="s">
        <v>35942</v>
      </c>
      <c r="K6307" s="1" t="s">
        <v>36183</v>
      </c>
      <c r="L6307" s="1" t="s">
        <v>25254</v>
      </c>
      <c r="M6307" s="1" t="s">
        <v>25255</v>
      </c>
      <c r="N6307" s="1" t="s">
        <v>2732</v>
      </c>
      <c r="O6307" s="1" t="s">
        <v>25256</v>
      </c>
      <c r="P6307" s="1" t="n">
        <v>114332</v>
      </c>
      <c r="Q6307" s="1" t="n">
        <v>196467</v>
      </c>
      <c r="R6307" s="1" t="n">
        <v>196467</v>
      </c>
      <c r="S6307" s="1" t="n">
        <v>114332</v>
      </c>
      <c r="T6307" s="1" t="s">
        <v>69</v>
      </c>
      <c r="U6307" s="1" t="s">
        <v>28688</v>
      </c>
      <c r="V6307" s="1" t="s">
        <v>36867</v>
      </c>
      <c r="W6307" s="1" t="s">
        <v>36868</v>
      </c>
      <c r="X6307" s="1" t="s">
        <v>36867</v>
      </c>
      <c r="Y6307" s="1" t="s">
        <v>36869</v>
      </c>
      <c r="Z6307" s="1" t="n">
        <v>3</v>
      </c>
      <c r="AA6307" s="1" t="s">
        <v>65</v>
      </c>
      <c r="AB6307" s="1" t="s">
        <v>36870</v>
      </c>
      <c r="AC6307" s="2" t="s">
        <v>66</v>
      </c>
      <c r="AD6307" s="2" t="s">
        <v>67</v>
      </c>
      <c r="AO6307" s="2" t="s">
        <v>3206</v>
      </c>
      <c r="AP6307" s="2" t="s">
        <v>3206</v>
      </c>
      <c r="AQ6307" s="2" t="s">
        <v>3206</v>
      </c>
      <c r="AR6307" s="2" t="s">
        <v>3206</v>
      </c>
    </row>
    <row r="6308" customFormat="false" ht="12.75" hidden="false" customHeight="false" outlineLevel="0" collapsed="false">
      <c r="A6308" s="3" t="s">
        <v>36871</v>
      </c>
      <c r="B6308" s="1" t="s">
        <v>36866</v>
      </c>
      <c r="C6308" s="4" t="n">
        <f aca="false">IF(OR(T6308="SSES",T6308="VAR"),-COUNTIF(P$2:P$6715,R6308)+1,IF(T6308="ES",1,IF(OR(T6308="CL",T6308="OR",T6308="SBOR",T6308="SPFM",T6308="FM",T6308="SBFM",T6308="FO",T6308="GN",T6308="SSGN"),0)))</f>
        <v>0</v>
      </c>
      <c r="D6308" s="1" t="n">
        <v>6307</v>
      </c>
      <c r="E6308" s="1" t="s">
        <v>22635</v>
      </c>
      <c r="F6308" s="1"/>
      <c r="G6308" s="1" t="s">
        <v>22654</v>
      </c>
      <c r="H6308" s="1" t="s">
        <v>35029</v>
      </c>
      <c r="I6308" s="1" t="s">
        <v>35721</v>
      </c>
      <c r="J6308" s="1" t="s">
        <v>35942</v>
      </c>
      <c r="K6308" s="1" t="s">
        <v>36183</v>
      </c>
      <c r="L6308" s="1" t="s">
        <v>25254</v>
      </c>
      <c r="M6308" s="1" t="s">
        <v>25255</v>
      </c>
      <c r="N6308" s="1" t="s">
        <v>2732</v>
      </c>
      <c r="O6308" s="1" t="s">
        <v>25256</v>
      </c>
      <c r="P6308" s="1" t="n">
        <v>159892</v>
      </c>
      <c r="Q6308" s="1" t="n">
        <v>114332</v>
      </c>
      <c r="R6308" s="1" t="n">
        <v>114332</v>
      </c>
      <c r="S6308" s="1" t="n">
        <v>159892</v>
      </c>
      <c r="T6308" s="1" t="s">
        <v>1467</v>
      </c>
      <c r="U6308" s="1" t="s">
        <v>16929</v>
      </c>
      <c r="V6308" s="1" t="s">
        <v>36872</v>
      </c>
      <c r="W6308" s="1" t="s">
        <v>36873</v>
      </c>
      <c r="X6308" s="1" t="s">
        <v>36872</v>
      </c>
      <c r="Y6308" s="1"/>
      <c r="Z6308" s="1" t="n">
        <v>3</v>
      </c>
      <c r="AA6308" s="1" t="s">
        <v>65</v>
      </c>
      <c r="AB6308" s="1" t="s">
        <v>36874</v>
      </c>
      <c r="AC6308" s="2" t="s">
        <v>66</v>
      </c>
      <c r="AD6308" s="2" t="s">
        <v>67</v>
      </c>
      <c r="AQ6308" s="2" t="s">
        <v>3206</v>
      </c>
      <c r="AR6308" s="2" t="s">
        <v>3206</v>
      </c>
    </row>
    <row r="6309" customFormat="false" ht="12.75" hidden="false" customHeight="false" outlineLevel="0" collapsed="false">
      <c r="A6309" s="3" t="s">
        <v>36875</v>
      </c>
      <c r="B6309" s="1" t="s">
        <v>36876</v>
      </c>
      <c r="C6309" s="4" t="n">
        <f aca="false">IF(OR(T6309="SSES",T6309="VAR"),-COUNTIF(P$2:P$6715,R6309)+1,IF(T6309="ES",1,IF(OR(T6309="CL",T6309="OR",T6309="SBOR",T6309="SPFM",T6309="FM",T6309="SBFM",T6309="FO",T6309="GN",T6309="SSGN"),0)))</f>
        <v>0</v>
      </c>
      <c r="D6309" s="1" t="n">
        <v>6308</v>
      </c>
      <c r="E6309" s="1" t="s">
        <v>22635</v>
      </c>
      <c r="F6309" s="1"/>
      <c r="G6309" s="1" t="s">
        <v>22654</v>
      </c>
      <c r="H6309" s="1" t="s">
        <v>35029</v>
      </c>
      <c r="I6309" s="1" t="s">
        <v>35721</v>
      </c>
      <c r="J6309" s="1" t="s">
        <v>35942</v>
      </c>
      <c r="K6309" s="1" t="s">
        <v>36183</v>
      </c>
      <c r="L6309" s="1" t="s">
        <v>25254</v>
      </c>
      <c r="M6309" s="1" t="s">
        <v>25255</v>
      </c>
      <c r="N6309" s="1" t="s">
        <v>2732</v>
      </c>
      <c r="O6309" s="1" t="s">
        <v>25256</v>
      </c>
      <c r="P6309" s="1" t="n">
        <v>139008</v>
      </c>
      <c r="Q6309" s="1" t="n">
        <v>114332</v>
      </c>
      <c r="R6309" s="1" t="n">
        <v>114332</v>
      </c>
      <c r="S6309" s="1" t="n">
        <v>139008</v>
      </c>
      <c r="T6309" s="1" t="s">
        <v>1467</v>
      </c>
      <c r="U6309" s="1" t="s">
        <v>36877</v>
      </c>
      <c r="V6309" s="1" t="s">
        <v>36878</v>
      </c>
      <c r="W6309" s="1" t="s">
        <v>36879</v>
      </c>
      <c r="X6309" s="1" t="s">
        <v>36878</v>
      </c>
      <c r="Y6309" s="1" t="s">
        <v>36880</v>
      </c>
      <c r="Z6309" s="1" t="n">
        <v>3</v>
      </c>
      <c r="AA6309" s="1" t="s">
        <v>65</v>
      </c>
      <c r="AB6309" s="1" t="s">
        <v>36881</v>
      </c>
      <c r="AC6309" s="2" t="s">
        <v>66</v>
      </c>
      <c r="AD6309" s="2" t="s">
        <v>67</v>
      </c>
      <c r="AO6309" s="2" t="s">
        <v>3206</v>
      </c>
      <c r="AQ6309" s="2" t="s">
        <v>3206</v>
      </c>
      <c r="AR6309" s="2" t="s">
        <v>3206</v>
      </c>
    </row>
    <row r="6310" customFormat="false" ht="12.75" hidden="false" customHeight="false" outlineLevel="0" collapsed="false">
      <c r="A6310" s="3" t="s">
        <v>36882</v>
      </c>
      <c r="B6310" s="1" t="s">
        <v>36883</v>
      </c>
      <c r="C6310" s="4" t="n">
        <f aca="false">IF(OR(T6310="SSES",T6310="VAR"),-COUNTIF(P$2:P$6715,R6310)+1,IF(T6310="ES",1,IF(OR(T6310="CL",T6310="OR",T6310="SBOR",T6310="SPFM",T6310="FM",T6310="SBFM",T6310="FO",T6310="GN",T6310="SSGN"),0)))</f>
        <v>1</v>
      </c>
      <c r="D6310" s="1" t="n">
        <v>6309</v>
      </c>
      <c r="E6310" s="1" t="s">
        <v>22635</v>
      </c>
      <c r="F6310" s="1"/>
      <c r="G6310" s="1" t="s">
        <v>22654</v>
      </c>
      <c r="H6310" s="1" t="s">
        <v>35029</v>
      </c>
      <c r="I6310" s="1" t="s">
        <v>35721</v>
      </c>
      <c r="J6310" s="1" t="s">
        <v>35942</v>
      </c>
      <c r="K6310" s="1" t="s">
        <v>36183</v>
      </c>
      <c r="L6310" s="1" t="s">
        <v>25254</v>
      </c>
      <c r="M6310" s="1" t="s">
        <v>25255</v>
      </c>
      <c r="N6310" s="1" t="s">
        <v>2732</v>
      </c>
      <c r="O6310" s="1" t="s">
        <v>25256</v>
      </c>
      <c r="P6310" s="1" t="n">
        <v>114398</v>
      </c>
      <c r="Q6310" s="1" t="n">
        <v>196467</v>
      </c>
      <c r="R6310" s="1" t="n">
        <v>196467</v>
      </c>
      <c r="S6310" s="1" t="n">
        <v>114398</v>
      </c>
      <c r="T6310" s="1" t="s">
        <v>69</v>
      </c>
      <c r="U6310" s="1" t="s">
        <v>36047</v>
      </c>
      <c r="V6310" s="1" t="s">
        <v>36884</v>
      </c>
      <c r="W6310" s="1" t="s">
        <v>36885</v>
      </c>
      <c r="X6310" s="1" t="s">
        <v>36884</v>
      </c>
      <c r="Y6310" s="1"/>
      <c r="Z6310" s="1" t="n">
        <v>3</v>
      </c>
      <c r="AA6310" s="1" t="s">
        <v>65</v>
      </c>
      <c r="AB6310" s="1" t="s">
        <v>36886</v>
      </c>
      <c r="AC6310" s="2" t="s">
        <v>66</v>
      </c>
      <c r="AD6310" s="2" t="s">
        <v>67</v>
      </c>
      <c r="AQ6310" s="2" t="s">
        <v>3206</v>
      </c>
      <c r="AR6310" s="2" t="s">
        <v>3206</v>
      </c>
      <c r="AU6310" s="2" t="s">
        <v>25272</v>
      </c>
    </row>
    <row r="6311" customFormat="false" ht="12.75" hidden="false" customHeight="false" outlineLevel="0" collapsed="false">
      <c r="A6311" s="3" t="s">
        <v>36887</v>
      </c>
      <c r="B6311" s="1" t="s">
        <v>36888</v>
      </c>
      <c r="C6311" s="4" t="n">
        <f aca="false">IF(OR(T6311="SSES",T6311="VAR"),-COUNTIF(P$2:P$6715,R6311)+1,IF(T6311="ES",1,IF(OR(T6311="CL",T6311="OR",T6311="SBOR",T6311="SPFM",T6311="FM",T6311="SBFM",T6311="FO",T6311="GN",T6311="SSGN"),0)))</f>
        <v>1</v>
      </c>
      <c r="D6311" s="1" t="n">
        <v>6310</v>
      </c>
      <c r="E6311" s="1" t="s">
        <v>22635</v>
      </c>
      <c r="F6311" s="1"/>
      <c r="G6311" s="1" t="s">
        <v>22654</v>
      </c>
      <c r="H6311" s="1" t="s">
        <v>35029</v>
      </c>
      <c r="I6311" s="1" t="s">
        <v>35721</v>
      </c>
      <c r="J6311" s="1" t="s">
        <v>35942</v>
      </c>
      <c r="K6311" s="1" t="s">
        <v>36183</v>
      </c>
      <c r="L6311" s="1" t="s">
        <v>25254</v>
      </c>
      <c r="M6311" s="1" t="s">
        <v>25255</v>
      </c>
      <c r="N6311" s="1" t="s">
        <v>2732</v>
      </c>
      <c r="O6311" s="1" t="s">
        <v>25256</v>
      </c>
      <c r="P6311" s="1" t="n">
        <v>114416</v>
      </c>
      <c r="Q6311" s="1" t="n">
        <v>196467</v>
      </c>
      <c r="R6311" s="1" t="n">
        <v>196467</v>
      </c>
      <c r="S6311" s="1" t="n">
        <v>114416</v>
      </c>
      <c r="T6311" s="1" t="s">
        <v>69</v>
      </c>
      <c r="U6311" s="1" t="s">
        <v>16929</v>
      </c>
      <c r="V6311" s="1" t="s">
        <v>36889</v>
      </c>
      <c r="W6311" s="1" t="s">
        <v>36890</v>
      </c>
      <c r="X6311" s="1" t="s">
        <v>36889</v>
      </c>
      <c r="Y6311" s="1" t="s">
        <v>36891</v>
      </c>
      <c r="Z6311" s="1" t="n">
        <v>3</v>
      </c>
      <c r="AA6311" s="1" t="s">
        <v>65</v>
      </c>
      <c r="AB6311" s="1" t="s">
        <v>36892</v>
      </c>
      <c r="AC6311" s="2" t="s">
        <v>66</v>
      </c>
      <c r="AD6311" s="2" t="s">
        <v>67</v>
      </c>
      <c r="AQ6311" s="2" t="s">
        <v>3206</v>
      </c>
    </row>
    <row r="6312" customFormat="false" ht="12.75" hidden="false" customHeight="false" outlineLevel="0" collapsed="false">
      <c r="A6312" s="3" t="s">
        <v>36893</v>
      </c>
      <c r="B6312" s="1" t="s">
        <v>36888</v>
      </c>
      <c r="C6312" s="4" t="n">
        <f aca="false">IF(OR(T6312="SSES",T6312="VAR"),-COUNTIF(P$2:P$6715,R6312)+1,IF(T6312="ES",1,IF(OR(T6312="CL",T6312="OR",T6312="SBOR",T6312="SPFM",T6312="FM",T6312="SBFM",T6312="FO",T6312="GN",T6312="SSGN"),0)))</f>
        <v>0</v>
      </c>
      <c r="D6312" s="1" t="n">
        <v>6311</v>
      </c>
      <c r="E6312" s="1" t="s">
        <v>22635</v>
      </c>
      <c r="F6312" s="1"/>
      <c r="G6312" s="1" t="s">
        <v>22654</v>
      </c>
      <c r="H6312" s="1" t="s">
        <v>35029</v>
      </c>
      <c r="I6312" s="1" t="s">
        <v>35721</v>
      </c>
      <c r="J6312" s="1" t="s">
        <v>35942</v>
      </c>
      <c r="K6312" s="1" t="s">
        <v>36183</v>
      </c>
      <c r="L6312" s="1" t="s">
        <v>25254</v>
      </c>
      <c r="M6312" s="1" t="s">
        <v>25255</v>
      </c>
      <c r="N6312" s="1" t="s">
        <v>2732</v>
      </c>
      <c r="O6312" s="1" t="s">
        <v>25256</v>
      </c>
      <c r="P6312" s="1" t="n">
        <v>139024</v>
      </c>
      <c r="Q6312" s="1" t="n">
        <v>114416</v>
      </c>
      <c r="R6312" s="1" t="n">
        <v>114416</v>
      </c>
      <c r="S6312" s="1" t="n">
        <v>139024</v>
      </c>
      <c r="T6312" s="1" t="s">
        <v>1467</v>
      </c>
      <c r="U6312" s="1" t="s">
        <v>16929</v>
      </c>
      <c r="V6312" s="1" t="s">
        <v>36894</v>
      </c>
      <c r="W6312" s="1" t="s">
        <v>36895</v>
      </c>
      <c r="X6312" s="1" t="s">
        <v>36894</v>
      </c>
      <c r="Y6312" s="1"/>
      <c r="Z6312" s="1" t="n">
        <v>3</v>
      </c>
      <c r="AA6312" s="1" t="s">
        <v>65</v>
      </c>
      <c r="AB6312" s="1" t="s">
        <v>36896</v>
      </c>
      <c r="AC6312" s="2" t="s">
        <v>66</v>
      </c>
      <c r="AD6312" s="2" t="s">
        <v>67</v>
      </c>
      <c r="AQ6312" s="2" t="s">
        <v>3206</v>
      </c>
    </row>
    <row r="6313" customFormat="false" ht="12.75" hidden="false" customHeight="false" outlineLevel="0" collapsed="false">
      <c r="A6313" s="3" t="s">
        <v>36897</v>
      </c>
      <c r="B6313" s="1" t="s">
        <v>36898</v>
      </c>
      <c r="C6313" s="4" t="n">
        <f aca="false">IF(OR(T6313="SSES",T6313="VAR"),-COUNTIF(P$2:P$6715,R6313)+1,IF(T6313="ES",1,IF(OR(T6313="CL",T6313="OR",T6313="SBOR",T6313="SPFM",T6313="FM",T6313="SBFM",T6313="FO",T6313="GN",T6313="SSGN"),0)))</f>
        <v>0</v>
      </c>
      <c r="D6313" s="1" t="n">
        <v>6312</v>
      </c>
      <c r="E6313" s="1" t="s">
        <v>22635</v>
      </c>
      <c r="F6313" s="1"/>
      <c r="G6313" s="1" t="s">
        <v>22654</v>
      </c>
      <c r="H6313" s="1" t="s">
        <v>35029</v>
      </c>
      <c r="I6313" s="1" t="s">
        <v>35721</v>
      </c>
      <c r="J6313" s="1" t="s">
        <v>35942</v>
      </c>
      <c r="K6313" s="1" t="s">
        <v>36183</v>
      </c>
      <c r="L6313" s="1" t="s">
        <v>25254</v>
      </c>
      <c r="M6313" s="1" t="s">
        <v>25255</v>
      </c>
      <c r="N6313" s="1" t="s">
        <v>2732</v>
      </c>
      <c r="O6313" s="1" t="s">
        <v>25256</v>
      </c>
      <c r="P6313" s="1" t="n">
        <v>196927</v>
      </c>
      <c r="Q6313" s="1" t="n">
        <v>973538</v>
      </c>
      <c r="R6313" s="1" t="n">
        <v>973704</v>
      </c>
      <c r="S6313" s="1" t="n">
        <v>196927</v>
      </c>
      <c r="T6313" s="1" t="s">
        <v>61</v>
      </c>
      <c r="U6313" s="1" t="s">
        <v>36899</v>
      </c>
      <c r="V6313" s="1" t="s">
        <v>36900</v>
      </c>
      <c r="W6313" s="1" t="s">
        <v>36901</v>
      </c>
      <c r="X6313" s="1" t="s">
        <v>36900</v>
      </c>
      <c r="Y6313" s="1" t="s">
        <v>36902</v>
      </c>
      <c r="Z6313" s="1"/>
      <c r="AA6313" s="1" t="s">
        <v>65</v>
      </c>
      <c r="AB6313" s="1"/>
    </row>
    <row r="6314" customFormat="false" ht="12.75" hidden="false" customHeight="false" outlineLevel="0" collapsed="false">
      <c r="A6314" s="3" t="s">
        <v>36903</v>
      </c>
      <c r="B6314" s="1" t="s">
        <v>36904</v>
      </c>
      <c r="C6314" s="4" t="n">
        <f aca="false">IF(OR(T6314="SSES",T6314="VAR"),-COUNTIF(P$2:P$6715,R6314)+1,IF(T6314="ES",1,IF(OR(T6314="CL",T6314="OR",T6314="SBOR",T6314="SPFM",T6314="FM",T6314="SBFM",T6314="FO",T6314="GN",T6314="SSGN"),0)))</f>
        <v>1</v>
      </c>
      <c r="D6314" s="1" t="n">
        <v>6313</v>
      </c>
      <c r="E6314" s="1" t="s">
        <v>22635</v>
      </c>
      <c r="F6314" s="1"/>
      <c r="G6314" s="1" t="s">
        <v>22654</v>
      </c>
      <c r="H6314" s="1" t="s">
        <v>35029</v>
      </c>
      <c r="I6314" s="1" t="s">
        <v>35721</v>
      </c>
      <c r="J6314" s="1" t="s">
        <v>35942</v>
      </c>
      <c r="K6314" s="1" t="s">
        <v>36183</v>
      </c>
      <c r="L6314" s="1" t="s">
        <v>25254</v>
      </c>
      <c r="M6314" s="1" t="s">
        <v>25255</v>
      </c>
      <c r="N6314" s="1" t="s">
        <v>2732</v>
      </c>
      <c r="O6314" s="1" t="s">
        <v>25256</v>
      </c>
      <c r="P6314" s="1" t="n">
        <v>139476</v>
      </c>
      <c r="Q6314" s="1" t="n">
        <v>761901</v>
      </c>
      <c r="R6314" s="1" t="n">
        <v>761901</v>
      </c>
      <c r="S6314" s="1" t="n">
        <v>139476</v>
      </c>
      <c r="T6314" s="1" t="s">
        <v>1467</v>
      </c>
      <c r="U6314" s="1" t="s">
        <v>36905</v>
      </c>
      <c r="V6314" s="1" t="s">
        <v>36906</v>
      </c>
      <c r="W6314" s="1" t="s">
        <v>36907</v>
      </c>
      <c r="X6314" s="1" t="s">
        <v>36906</v>
      </c>
      <c r="Y6314" s="1" t="s">
        <v>36908</v>
      </c>
      <c r="Z6314" s="1" t="n">
        <v>3</v>
      </c>
      <c r="AA6314" s="1" t="s">
        <v>65</v>
      </c>
      <c r="AB6314" s="1" t="s">
        <v>36909</v>
      </c>
      <c r="AC6314" s="2" t="s">
        <v>66</v>
      </c>
      <c r="AD6314" s="2" t="s">
        <v>67</v>
      </c>
      <c r="AQ6314" s="2" t="s">
        <v>5313</v>
      </c>
      <c r="AU6314" s="2" t="s">
        <v>25272</v>
      </c>
    </row>
    <row r="6315" customFormat="false" ht="12.75" hidden="false" customHeight="false" outlineLevel="0" collapsed="false">
      <c r="A6315" s="3" t="s">
        <v>36910</v>
      </c>
      <c r="B6315" s="1" t="s">
        <v>36911</v>
      </c>
      <c r="C6315" s="4" t="n">
        <f aca="false">IF(OR(T6315="SSES",T6315="VAR"),-COUNTIF(P$2:P$6715,R6315)+1,IF(T6315="ES",1,IF(OR(T6315="CL",T6315="OR",T6315="SBOR",T6315="SPFM",T6315="FM",T6315="SBFM",T6315="FO",T6315="GN",T6315="SSGN"),0)))</f>
        <v>1</v>
      </c>
      <c r="D6315" s="1" t="n">
        <v>6314</v>
      </c>
      <c r="E6315" s="1" t="s">
        <v>22635</v>
      </c>
      <c r="F6315" s="1"/>
      <c r="G6315" s="1" t="s">
        <v>22654</v>
      </c>
      <c r="H6315" s="1" t="s">
        <v>35029</v>
      </c>
      <c r="I6315" s="1" t="s">
        <v>35721</v>
      </c>
      <c r="J6315" s="1" t="s">
        <v>35942</v>
      </c>
      <c r="K6315" s="1" t="s">
        <v>36183</v>
      </c>
      <c r="L6315" s="1" t="s">
        <v>25254</v>
      </c>
      <c r="M6315" s="1" t="s">
        <v>25255</v>
      </c>
      <c r="N6315" s="1" t="s">
        <v>2732</v>
      </c>
      <c r="O6315" s="1" t="s">
        <v>25256</v>
      </c>
      <c r="P6315" s="1" t="n">
        <v>118872</v>
      </c>
      <c r="Q6315" s="1" t="n">
        <v>197272</v>
      </c>
      <c r="R6315" s="1" t="n">
        <v>197272</v>
      </c>
      <c r="S6315" s="1" t="n">
        <v>118872</v>
      </c>
      <c r="T6315" s="1" t="s">
        <v>69</v>
      </c>
      <c r="U6315" s="1" t="s">
        <v>36912</v>
      </c>
      <c r="V6315" s="1" t="s">
        <v>36913</v>
      </c>
      <c r="W6315" s="1" t="s">
        <v>36914</v>
      </c>
      <c r="X6315" s="1" t="s">
        <v>36913</v>
      </c>
      <c r="Y6315" s="1" t="s">
        <v>36915</v>
      </c>
      <c r="Z6315" s="1" t="n">
        <v>3</v>
      </c>
      <c r="AA6315" s="1" t="s">
        <v>65</v>
      </c>
      <c r="AB6315" s="1" t="s">
        <v>36916</v>
      </c>
      <c r="AC6315" s="2" t="s">
        <v>66</v>
      </c>
      <c r="AD6315" s="2" t="s">
        <v>67</v>
      </c>
      <c r="AQ6315" s="2" t="s">
        <v>3206</v>
      </c>
      <c r="AR6315" s="2" t="s">
        <v>3206</v>
      </c>
    </row>
    <row r="6316" customFormat="false" ht="12.75" hidden="false" customHeight="false" outlineLevel="0" collapsed="false">
      <c r="A6316" s="3" t="s">
        <v>36917</v>
      </c>
      <c r="B6316" s="1" t="s">
        <v>36918</v>
      </c>
      <c r="C6316" s="4" t="n">
        <f aca="false">IF(OR(T6316="SSES",T6316="VAR"),-COUNTIF(P$2:P$6715,R6316)+1,IF(T6316="ES",1,IF(OR(T6316="CL",T6316="OR",T6316="SBOR",T6316="SPFM",T6316="FM",T6316="SBFM",T6316="FO",T6316="GN",T6316="SSGN"),0)))</f>
        <v>1</v>
      </c>
      <c r="D6316" s="1" t="n">
        <v>6315</v>
      </c>
      <c r="E6316" s="1" t="s">
        <v>22635</v>
      </c>
      <c r="F6316" s="1"/>
      <c r="G6316" s="1" t="s">
        <v>22654</v>
      </c>
      <c r="H6316" s="1" t="s">
        <v>35029</v>
      </c>
      <c r="I6316" s="1" t="s">
        <v>35721</v>
      </c>
      <c r="J6316" s="1" t="s">
        <v>35942</v>
      </c>
      <c r="K6316" s="1" t="s">
        <v>36183</v>
      </c>
      <c r="L6316" s="1" t="s">
        <v>25254</v>
      </c>
      <c r="M6316" s="1" t="s">
        <v>25255</v>
      </c>
      <c r="N6316" s="1" t="s">
        <v>2732</v>
      </c>
      <c r="O6316" s="1" t="s">
        <v>25256</v>
      </c>
      <c r="P6316" s="1" t="n">
        <v>717533</v>
      </c>
      <c r="Q6316" s="1" t="n">
        <v>715579</v>
      </c>
      <c r="R6316" s="1" t="n">
        <v>715579</v>
      </c>
      <c r="S6316" s="1" t="n">
        <v>717533</v>
      </c>
      <c r="T6316" s="1" t="s">
        <v>69</v>
      </c>
      <c r="U6316" s="1" t="s">
        <v>36919</v>
      </c>
      <c r="V6316" s="1" t="s">
        <v>36920</v>
      </c>
      <c r="W6316" s="1" t="s">
        <v>36921</v>
      </c>
      <c r="X6316" s="1" t="s">
        <v>36920</v>
      </c>
      <c r="Y6316" s="1" t="s">
        <v>36922</v>
      </c>
      <c r="Z6316" s="1" t="n">
        <v>3</v>
      </c>
      <c r="AA6316" s="1" t="s">
        <v>65</v>
      </c>
      <c r="AB6316" s="1" t="s">
        <v>36923</v>
      </c>
      <c r="AC6316" s="2" t="s">
        <v>66</v>
      </c>
      <c r="AD6316" s="2" t="s">
        <v>67</v>
      </c>
      <c r="AQ6316" s="2" t="s">
        <v>3206</v>
      </c>
    </row>
    <row r="6317" customFormat="false" ht="12.75" hidden="false" customHeight="false" outlineLevel="0" collapsed="false">
      <c r="A6317" s="3" t="s">
        <v>36924</v>
      </c>
      <c r="B6317" s="1" t="s">
        <v>36918</v>
      </c>
      <c r="C6317" s="4" t="n">
        <f aca="false">IF(OR(T6317="SSES",T6317="VAR"),-COUNTIF(P$2:P$6715,R6317)+1,IF(T6317="ES",1,IF(OR(T6317="CL",T6317="OR",T6317="SBOR",T6317="SPFM",T6317="FM",T6317="SBFM",T6317="FO",T6317="GN",T6317="SSGN"),0)))</f>
        <v>0</v>
      </c>
      <c r="D6317" s="1" t="n">
        <v>6316</v>
      </c>
      <c r="E6317" s="1" t="s">
        <v>22635</v>
      </c>
      <c r="F6317" s="1"/>
      <c r="G6317" s="1" t="s">
        <v>22654</v>
      </c>
      <c r="H6317" s="1" t="s">
        <v>35029</v>
      </c>
      <c r="I6317" s="1" t="s">
        <v>35721</v>
      </c>
      <c r="J6317" s="1" t="s">
        <v>35942</v>
      </c>
      <c r="K6317" s="1" t="s">
        <v>36183</v>
      </c>
      <c r="L6317" s="1" t="s">
        <v>25254</v>
      </c>
      <c r="M6317" s="1" t="s">
        <v>25255</v>
      </c>
      <c r="N6317" s="1" t="s">
        <v>2732</v>
      </c>
      <c r="O6317" s="1" t="s">
        <v>25256</v>
      </c>
      <c r="P6317" s="1" t="n">
        <v>718405</v>
      </c>
      <c r="Q6317" s="1" t="n">
        <v>717533</v>
      </c>
      <c r="R6317" s="1" t="n">
        <v>717533</v>
      </c>
      <c r="S6317" s="1" t="n">
        <v>718405</v>
      </c>
      <c r="T6317" s="1" t="s">
        <v>1467</v>
      </c>
      <c r="U6317" s="1" t="s">
        <v>36925</v>
      </c>
      <c r="V6317" s="1" t="s">
        <v>36926</v>
      </c>
      <c r="W6317" s="1" t="s">
        <v>36927</v>
      </c>
      <c r="X6317" s="1" t="s">
        <v>36926</v>
      </c>
      <c r="Y6317" s="1"/>
      <c r="Z6317" s="1" t="n">
        <v>3</v>
      </c>
      <c r="AA6317" s="1" t="s">
        <v>65</v>
      </c>
      <c r="AB6317" s="1" t="s">
        <v>36928</v>
      </c>
      <c r="AC6317" s="2" t="s">
        <v>66</v>
      </c>
      <c r="AD6317" s="2" t="s">
        <v>67</v>
      </c>
      <c r="AQ6317" s="2" t="s">
        <v>3206</v>
      </c>
    </row>
    <row r="6318" customFormat="false" ht="12.75" hidden="false" customHeight="false" outlineLevel="0" collapsed="false">
      <c r="A6318" s="3" t="s">
        <v>36929</v>
      </c>
      <c r="B6318" s="1" t="s">
        <v>36930</v>
      </c>
      <c r="C6318" s="4" t="n">
        <f aca="false">IF(OR(T6318="SSES",T6318="VAR"),-COUNTIF(P$2:P$6715,R6318)+1,IF(T6318="ES",1,IF(OR(T6318="CL",T6318="OR",T6318="SBOR",T6318="SPFM",T6318="FM",T6318="SBFM",T6318="FO",T6318="GN",T6318="SSGN"),0)))</f>
        <v>1</v>
      </c>
      <c r="D6318" s="1" t="n">
        <v>6317</v>
      </c>
      <c r="E6318" s="1" t="s">
        <v>22635</v>
      </c>
      <c r="F6318" s="1"/>
      <c r="G6318" s="1" t="s">
        <v>22654</v>
      </c>
      <c r="H6318" s="1" t="s">
        <v>35029</v>
      </c>
      <c r="I6318" s="1" t="s">
        <v>35721</v>
      </c>
      <c r="J6318" s="1" t="s">
        <v>35942</v>
      </c>
      <c r="K6318" s="1" t="s">
        <v>36183</v>
      </c>
      <c r="L6318" s="1" t="s">
        <v>25254</v>
      </c>
      <c r="M6318" s="1" t="s">
        <v>25255</v>
      </c>
      <c r="N6318" s="1" t="s">
        <v>2732</v>
      </c>
      <c r="O6318" s="1" t="s">
        <v>25256</v>
      </c>
      <c r="P6318" s="1" t="n">
        <v>121471</v>
      </c>
      <c r="Q6318" s="1" t="n">
        <v>715579</v>
      </c>
      <c r="R6318" s="1" t="n">
        <v>715579</v>
      </c>
      <c r="S6318" s="1" t="n">
        <v>121471</v>
      </c>
      <c r="T6318" s="1" t="s">
        <v>69</v>
      </c>
      <c r="U6318" s="1" t="s">
        <v>36931</v>
      </c>
      <c r="V6318" s="1" t="s">
        <v>36932</v>
      </c>
      <c r="W6318" s="1" t="s">
        <v>36933</v>
      </c>
      <c r="X6318" s="1" t="s">
        <v>36932</v>
      </c>
      <c r="Y6318" s="1" t="s">
        <v>36934</v>
      </c>
      <c r="Z6318" s="1" t="n">
        <v>3</v>
      </c>
      <c r="AA6318" s="1" t="s">
        <v>65</v>
      </c>
      <c r="AB6318" s="1" t="s">
        <v>36935</v>
      </c>
      <c r="AC6318" s="2" t="s">
        <v>66</v>
      </c>
      <c r="AD6318" s="2" t="s">
        <v>67</v>
      </c>
      <c r="AQ6318" s="2" t="s">
        <v>3206</v>
      </c>
      <c r="AR6318" s="2" t="s">
        <v>3206</v>
      </c>
      <c r="AU6318" s="2" t="s">
        <v>25272</v>
      </c>
    </row>
    <row r="6319" customFormat="false" ht="12.75" hidden="false" customHeight="false" outlineLevel="0" collapsed="false">
      <c r="A6319" s="3" t="s">
        <v>36936</v>
      </c>
      <c r="B6319" s="1" t="s">
        <v>36937</v>
      </c>
      <c r="C6319" s="4" t="n">
        <f aca="false">IF(OR(T6319="SSES",T6319="VAR"),-COUNTIF(P$2:P$6715,R6319)+1,IF(T6319="ES",1,IF(OR(T6319="CL",T6319="OR",T6319="SBOR",T6319="SPFM",T6319="FM",T6319="SBFM",T6319="FO",T6319="GN",T6319="SSGN"),0)))</f>
        <v>1</v>
      </c>
      <c r="D6319" s="1" t="n">
        <v>6318</v>
      </c>
      <c r="E6319" s="1" t="s">
        <v>22635</v>
      </c>
      <c r="F6319" s="1"/>
      <c r="G6319" s="1" t="s">
        <v>22654</v>
      </c>
      <c r="H6319" s="1" t="s">
        <v>35029</v>
      </c>
      <c r="I6319" s="1" t="s">
        <v>35721</v>
      </c>
      <c r="J6319" s="1" t="s">
        <v>35942</v>
      </c>
      <c r="K6319" s="1" t="s">
        <v>36183</v>
      </c>
      <c r="L6319" s="1" t="s">
        <v>25254</v>
      </c>
      <c r="M6319" s="1" t="s">
        <v>25255</v>
      </c>
      <c r="N6319" s="1" t="s">
        <v>2732</v>
      </c>
      <c r="O6319" s="1" t="s">
        <v>25256</v>
      </c>
      <c r="P6319" s="1" t="n">
        <v>121479</v>
      </c>
      <c r="Q6319" s="1" t="n">
        <v>715579</v>
      </c>
      <c r="R6319" s="1" t="n">
        <v>715579</v>
      </c>
      <c r="S6319" s="1" t="n">
        <v>121479</v>
      </c>
      <c r="T6319" s="1" t="s">
        <v>69</v>
      </c>
      <c r="U6319" s="1" t="s">
        <v>35968</v>
      </c>
      <c r="V6319" s="1" t="s">
        <v>36938</v>
      </c>
      <c r="W6319" s="1" t="s">
        <v>36939</v>
      </c>
      <c r="X6319" s="1" t="s">
        <v>36938</v>
      </c>
      <c r="Y6319" s="1"/>
      <c r="Z6319" s="1" t="n">
        <v>3</v>
      </c>
      <c r="AA6319" s="1" t="s">
        <v>65</v>
      </c>
      <c r="AB6319" s="1" t="s">
        <v>36940</v>
      </c>
      <c r="AC6319" s="2" t="s">
        <v>66</v>
      </c>
      <c r="AD6319" s="2" t="s">
        <v>67</v>
      </c>
      <c r="AQ6319" s="2" t="s">
        <v>3206</v>
      </c>
      <c r="AR6319" s="2" t="s">
        <v>3206</v>
      </c>
    </row>
    <row r="6320" customFormat="false" ht="12.75" hidden="false" customHeight="false" outlineLevel="0" collapsed="false">
      <c r="A6320" s="3" t="s">
        <v>36941</v>
      </c>
      <c r="B6320" s="1" t="s">
        <v>36937</v>
      </c>
      <c r="C6320" s="4" t="n">
        <f aca="false">IF(OR(T6320="SSES",T6320="VAR"),-COUNTIF(P$2:P$6715,R6320)+1,IF(T6320="ES",1,IF(OR(T6320="CL",T6320="OR",T6320="SBOR",T6320="SPFM",T6320="FM",T6320="SBFM",T6320="FO",T6320="GN",T6320="SSGN"),0)))</f>
        <v>0</v>
      </c>
      <c r="D6320" s="1" t="n">
        <v>6319</v>
      </c>
      <c r="E6320" s="1" t="s">
        <v>22635</v>
      </c>
      <c r="F6320" s="1"/>
      <c r="G6320" s="1" t="s">
        <v>22654</v>
      </c>
      <c r="H6320" s="1" t="s">
        <v>35029</v>
      </c>
      <c r="I6320" s="1" t="s">
        <v>35721</v>
      </c>
      <c r="J6320" s="1" t="s">
        <v>35942</v>
      </c>
      <c r="K6320" s="1" t="s">
        <v>36183</v>
      </c>
      <c r="L6320" s="1" t="s">
        <v>25254</v>
      </c>
      <c r="M6320" s="1" t="s">
        <v>25255</v>
      </c>
      <c r="N6320" s="1" t="s">
        <v>2732</v>
      </c>
      <c r="O6320" s="1" t="s">
        <v>25256</v>
      </c>
      <c r="P6320" s="1" t="n">
        <v>718406</v>
      </c>
      <c r="Q6320" s="1" t="n">
        <v>121479</v>
      </c>
      <c r="R6320" s="1" t="n">
        <v>121479</v>
      </c>
      <c r="S6320" s="1" t="n">
        <v>718406</v>
      </c>
      <c r="T6320" s="1" t="s">
        <v>1467</v>
      </c>
      <c r="U6320" s="1" t="s">
        <v>35968</v>
      </c>
      <c r="V6320" s="1" t="s">
        <v>36942</v>
      </c>
      <c r="W6320" s="1" t="s">
        <v>36943</v>
      </c>
      <c r="X6320" s="1" t="s">
        <v>36942</v>
      </c>
      <c r="Y6320" s="1"/>
      <c r="Z6320" s="1" t="n">
        <v>3</v>
      </c>
      <c r="AA6320" s="1" t="s">
        <v>65</v>
      </c>
      <c r="AB6320" s="1" t="s">
        <v>36944</v>
      </c>
      <c r="AC6320" s="2" t="s">
        <v>66</v>
      </c>
      <c r="AD6320" s="2" t="s">
        <v>67</v>
      </c>
      <c r="AQ6320" s="2" t="s">
        <v>3206</v>
      </c>
    </row>
    <row r="6321" customFormat="false" ht="12.75" hidden="false" customHeight="false" outlineLevel="0" collapsed="false">
      <c r="A6321" s="3" t="s">
        <v>36945</v>
      </c>
      <c r="B6321" s="1" t="s">
        <v>36946</v>
      </c>
      <c r="C6321" s="4" t="n">
        <f aca="false">IF(OR(T6321="SSES",T6321="VAR"),-COUNTIF(P$2:P$6715,R6321)+1,IF(T6321="ES",1,IF(OR(T6321="CL",T6321="OR",T6321="SBOR",T6321="SPFM",T6321="FM",T6321="SBFM",T6321="FO",T6321="GN",T6321="SSGN"),0)))</f>
        <v>1</v>
      </c>
      <c r="D6321" s="1" t="n">
        <v>6320</v>
      </c>
      <c r="E6321" s="1" t="s">
        <v>22635</v>
      </c>
      <c r="F6321" s="1"/>
      <c r="G6321" s="1" t="s">
        <v>22654</v>
      </c>
      <c r="H6321" s="1" t="s">
        <v>35029</v>
      </c>
      <c r="I6321" s="1" t="s">
        <v>35721</v>
      </c>
      <c r="J6321" s="1" t="s">
        <v>35942</v>
      </c>
      <c r="K6321" s="1" t="s">
        <v>36183</v>
      </c>
      <c r="L6321" s="1" t="s">
        <v>25254</v>
      </c>
      <c r="M6321" s="1" t="s">
        <v>25255</v>
      </c>
      <c r="N6321" s="1" t="s">
        <v>2732</v>
      </c>
      <c r="O6321" s="1" t="s">
        <v>25256</v>
      </c>
      <c r="P6321" s="1" t="n">
        <v>121860</v>
      </c>
      <c r="Q6321" s="1" t="n">
        <v>197489</v>
      </c>
      <c r="R6321" s="1" t="n">
        <v>197489</v>
      </c>
      <c r="S6321" s="1" t="n">
        <v>121860</v>
      </c>
      <c r="T6321" s="1" t="s">
        <v>69</v>
      </c>
      <c r="U6321" s="1" t="s">
        <v>35802</v>
      </c>
      <c r="V6321" s="1" t="s">
        <v>36947</v>
      </c>
      <c r="W6321" s="1" t="s">
        <v>36948</v>
      </c>
      <c r="X6321" s="1" t="s">
        <v>36947</v>
      </c>
      <c r="Y6321" s="1"/>
      <c r="Z6321" s="1" t="n">
        <v>3</v>
      </c>
      <c r="AA6321" s="1" t="s">
        <v>65</v>
      </c>
      <c r="AB6321" s="1" t="s">
        <v>36949</v>
      </c>
      <c r="AC6321" s="2" t="s">
        <v>66</v>
      </c>
      <c r="AD6321" s="2" t="s">
        <v>67</v>
      </c>
      <c r="AQ6321" s="2" t="s">
        <v>3206</v>
      </c>
    </row>
    <row r="6322" customFormat="false" ht="12.75" hidden="false" customHeight="false" outlineLevel="0" collapsed="false">
      <c r="A6322" s="3" t="s">
        <v>36950</v>
      </c>
      <c r="B6322" s="1" t="s">
        <v>36951</v>
      </c>
      <c r="C6322" s="4" t="n">
        <f aca="false">IF(OR(T6322="SSES",T6322="VAR"),-COUNTIF(P$2:P$6715,R6322)+1,IF(T6322="ES",1,IF(OR(T6322="CL",T6322="OR",T6322="SBOR",T6322="SPFM",T6322="FM",T6322="SBFM",T6322="FO",T6322="GN",T6322="SSGN"),0)))</f>
        <v>1</v>
      </c>
      <c r="D6322" s="1" t="n">
        <v>6321</v>
      </c>
      <c r="E6322" s="1" t="s">
        <v>22635</v>
      </c>
      <c r="F6322" s="1"/>
      <c r="G6322" s="1" t="s">
        <v>22654</v>
      </c>
      <c r="H6322" s="1" t="s">
        <v>35029</v>
      </c>
      <c r="I6322" s="1" t="s">
        <v>35721</v>
      </c>
      <c r="J6322" s="1" t="s">
        <v>35942</v>
      </c>
      <c r="K6322" s="1" t="s">
        <v>36183</v>
      </c>
      <c r="L6322" s="1" t="s">
        <v>25254</v>
      </c>
      <c r="M6322" s="1" t="s">
        <v>25255</v>
      </c>
      <c r="N6322" s="1" t="s">
        <v>2732</v>
      </c>
      <c r="O6322" s="1" t="s">
        <v>25256</v>
      </c>
      <c r="P6322" s="1" t="n">
        <v>123071</v>
      </c>
      <c r="Q6322" s="1" t="n">
        <v>197620</v>
      </c>
      <c r="R6322" s="1" t="n">
        <v>197620</v>
      </c>
      <c r="S6322" s="1" t="n">
        <v>123071</v>
      </c>
      <c r="T6322" s="1" t="s">
        <v>69</v>
      </c>
      <c r="U6322" s="1" t="s">
        <v>36952</v>
      </c>
      <c r="V6322" s="1" t="s">
        <v>36953</v>
      </c>
      <c r="W6322" s="1" t="s">
        <v>36954</v>
      </c>
      <c r="X6322" s="1" t="s">
        <v>36953</v>
      </c>
      <c r="Y6322" s="1" t="s">
        <v>36955</v>
      </c>
      <c r="Z6322" s="1" t="n">
        <v>3</v>
      </c>
      <c r="AA6322" s="1" t="s">
        <v>65</v>
      </c>
      <c r="AB6322" s="1" t="s">
        <v>36956</v>
      </c>
      <c r="AC6322" s="2" t="s">
        <v>66</v>
      </c>
      <c r="AD6322" s="2" t="s">
        <v>67</v>
      </c>
      <c r="AQ6322" s="2" t="s">
        <v>3206</v>
      </c>
    </row>
    <row r="6323" customFormat="false" ht="12.75" hidden="false" customHeight="false" outlineLevel="0" collapsed="false">
      <c r="A6323" s="3" t="s">
        <v>36957</v>
      </c>
      <c r="B6323" s="1" t="s">
        <v>36958</v>
      </c>
      <c r="C6323" s="4" t="n">
        <f aca="false">IF(OR(T6323="SSES",T6323="VAR"),-COUNTIF(P$2:P$6715,R6323)+1,IF(T6323="ES",1,IF(OR(T6323="CL",T6323="OR",T6323="SBOR",T6323="SPFM",T6323="FM",T6323="SBFM",T6323="FO",T6323="GN",T6323="SSGN"),0)))</f>
        <v>1</v>
      </c>
      <c r="D6323" s="1" t="n">
        <v>6322</v>
      </c>
      <c r="E6323" s="1" t="s">
        <v>22635</v>
      </c>
      <c r="F6323" s="1"/>
      <c r="G6323" s="1" t="s">
        <v>22654</v>
      </c>
      <c r="H6323" s="1" t="s">
        <v>35029</v>
      </c>
      <c r="I6323" s="1" t="s">
        <v>35721</v>
      </c>
      <c r="J6323" s="1" t="s">
        <v>35942</v>
      </c>
      <c r="K6323" s="1" t="s">
        <v>36183</v>
      </c>
      <c r="L6323" s="1" t="s">
        <v>25254</v>
      </c>
      <c r="M6323" s="1" t="s">
        <v>25255</v>
      </c>
      <c r="N6323" s="1" t="s">
        <v>2732</v>
      </c>
      <c r="O6323" s="1" t="s">
        <v>25256</v>
      </c>
      <c r="P6323" s="1" t="n">
        <v>127660</v>
      </c>
      <c r="Q6323" s="1" t="n">
        <v>198668</v>
      </c>
      <c r="R6323" s="1" t="n">
        <v>198668</v>
      </c>
      <c r="S6323" s="1" t="n">
        <v>127660</v>
      </c>
      <c r="T6323" s="1" t="s">
        <v>69</v>
      </c>
      <c r="U6323" s="1" t="s">
        <v>35802</v>
      </c>
      <c r="V6323" s="1" t="s">
        <v>36959</v>
      </c>
      <c r="W6323" s="1" t="s">
        <v>36960</v>
      </c>
      <c r="X6323" s="1" t="s">
        <v>36959</v>
      </c>
      <c r="Y6323" s="1" t="s">
        <v>36961</v>
      </c>
      <c r="Z6323" s="1" t="n">
        <v>3</v>
      </c>
      <c r="AA6323" s="1" t="s">
        <v>65</v>
      </c>
      <c r="AB6323" s="1" t="s">
        <v>36962</v>
      </c>
      <c r="AC6323" s="2" t="s">
        <v>66</v>
      </c>
      <c r="AD6323" s="2" t="s">
        <v>67</v>
      </c>
      <c r="AQ6323" s="2" t="s">
        <v>3206</v>
      </c>
      <c r="AR6323" s="2" t="s">
        <v>3206</v>
      </c>
    </row>
    <row r="6324" customFormat="false" ht="12.75" hidden="false" customHeight="false" outlineLevel="0" collapsed="false">
      <c r="A6324" s="3" t="s">
        <v>36963</v>
      </c>
      <c r="B6324" s="1" t="s">
        <v>36958</v>
      </c>
      <c r="C6324" s="4" t="n">
        <f aca="false">IF(OR(T6324="SSES",T6324="VAR"),-COUNTIF(P$2:P$6715,R6324)+1,IF(T6324="ES",1,IF(OR(T6324="CL",T6324="OR",T6324="SBOR",T6324="SPFM",T6324="FM",T6324="SBFM",T6324="FO",T6324="GN",T6324="SSGN"),0)))</f>
        <v>0</v>
      </c>
      <c r="D6324" s="1" t="n">
        <v>6323</v>
      </c>
      <c r="E6324" s="1" t="s">
        <v>22635</v>
      </c>
      <c r="F6324" s="1"/>
      <c r="G6324" s="1" t="s">
        <v>22654</v>
      </c>
      <c r="H6324" s="1" t="s">
        <v>35029</v>
      </c>
      <c r="I6324" s="1" t="s">
        <v>35721</v>
      </c>
      <c r="J6324" s="1" t="s">
        <v>35942</v>
      </c>
      <c r="K6324" s="1" t="s">
        <v>36183</v>
      </c>
      <c r="L6324" s="1" t="s">
        <v>25254</v>
      </c>
      <c r="M6324" s="1" t="s">
        <v>25255</v>
      </c>
      <c r="N6324" s="1" t="s">
        <v>2732</v>
      </c>
      <c r="O6324" s="1" t="s">
        <v>25256</v>
      </c>
      <c r="P6324" s="1" t="n">
        <v>141949</v>
      </c>
      <c r="Q6324" s="1" t="n">
        <v>127660</v>
      </c>
      <c r="R6324" s="1" t="n">
        <v>127660</v>
      </c>
      <c r="S6324" s="1" t="n">
        <v>141949</v>
      </c>
      <c r="T6324" s="1" t="s">
        <v>1467</v>
      </c>
      <c r="U6324" s="1" t="s">
        <v>35802</v>
      </c>
      <c r="V6324" s="1" t="s">
        <v>36964</v>
      </c>
      <c r="W6324" s="1" t="s">
        <v>36965</v>
      </c>
      <c r="X6324" s="1" t="s">
        <v>36964</v>
      </c>
      <c r="Y6324" s="1"/>
      <c r="Z6324" s="1" t="n">
        <v>3</v>
      </c>
      <c r="AA6324" s="1" t="s">
        <v>65</v>
      </c>
      <c r="AB6324" s="1" t="s">
        <v>36966</v>
      </c>
      <c r="AC6324" s="2" t="s">
        <v>66</v>
      </c>
      <c r="AD6324" s="2" t="s">
        <v>67</v>
      </c>
      <c r="AQ6324" s="2" t="s">
        <v>3206</v>
      </c>
    </row>
    <row r="6325" customFormat="false" ht="12.75" hidden="false" customHeight="false" outlineLevel="0" collapsed="false">
      <c r="A6325" s="3" t="s">
        <v>36967</v>
      </c>
      <c r="B6325" s="1" t="s">
        <v>36968</v>
      </c>
      <c r="C6325" s="4" t="n">
        <f aca="false">IF(OR(T6325="SSES",T6325="VAR"),-COUNTIF(P$2:P$6715,R6325)+1,IF(T6325="ES",1,IF(OR(T6325="CL",T6325="OR",T6325="SBOR",T6325="SPFM",T6325="FM",T6325="SBFM",T6325="FO",T6325="GN",T6325="SSGN"),0)))</f>
        <v>0</v>
      </c>
      <c r="D6325" s="1" t="n">
        <v>6324</v>
      </c>
      <c r="E6325" s="1" t="s">
        <v>22635</v>
      </c>
      <c r="F6325" s="1"/>
      <c r="G6325" s="1" t="s">
        <v>22654</v>
      </c>
      <c r="H6325" s="1" t="s">
        <v>35029</v>
      </c>
      <c r="I6325" s="1" t="s">
        <v>35721</v>
      </c>
      <c r="J6325" s="1" t="s">
        <v>35942</v>
      </c>
      <c r="K6325" s="1" t="s">
        <v>36183</v>
      </c>
      <c r="L6325" s="1" t="s">
        <v>25254</v>
      </c>
      <c r="M6325" s="1" t="s">
        <v>25255</v>
      </c>
      <c r="N6325" s="1" t="s">
        <v>2732</v>
      </c>
      <c r="O6325" s="1" t="s">
        <v>25256</v>
      </c>
      <c r="P6325" s="1" t="n">
        <v>198938</v>
      </c>
      <c r="Q6325" s="1" t="n">
        <v>973538</v>
      </c>
      <c r="R6325" s="1" t="n">
        <v>973675</v>
      </c>
      <c r="S6325" s="1" t="n">
        <v>198938</v>
      </c>
      <c r="T6325" s="1" t="s">
        <v>61</v>
      </c>
      <c r="U6325" s="1" t="s">
        <v>36969</v>
      </c>
      <c r="V6325" s="1" t="s">
        <v>36970</v>
      </c>
      <c r="W6325" s="1" t="s">
        <v>36971</v>
      </c>
      <c r="X6325" s="1" t="s">
        <v>36970</v>
      </c>
      <c r="Y6325" s="1"/>
      <c r="Z6325" s="1" t="n">
        <v>3</v>
      </c>
      <c r="AA6325" s="1" t="s">
        <v>65</v>
      </c>
      <c r="AB6325" s="1"/>
      <c r="AC6325" s="2" t="s">
        <v>66</v>
      </c>
      <c r="AD6325" s="2" t="s">
        <v>67</v>
      </c>
    </row>
    <row r="6326" customFormat="false" ht="12.75" hidden="false" customHeight="false" outlineLevel="0" collapsed="false">
      <c r="A6326" s="3" t="s">
        <v>36972</v>
      </c>
      <c r="B6326" s="1" t="s">
        <v>36973</v>
      </c>
      <c r="C6326" s="4" t="n">
        <f aca="false">IF(OR(T6326="SSES",T6326="VAR"),-COUNTIF(P$2:P$6715,R6326)+1,IF(T6326="ES",1,IF(OR(T6326="CL",T6326="OR",T6326="SBOR",T6326="SPFM",T6326="FM",T6326="SBFM",T6326="FO",T6326="GN",T6326="SSGN"),0)))</f>
        <v>1</v>
      </c>
      <c r="D6326" s="1" t="n">
        <v>6325</v>
      </c>
      <c r="E6326" s="1" t="s">
        <v>22635</v>
      </c>
      <c r="F6326" s="1"/>
      <c r="G6326" s="1" t="s">
        <v>22654</v>
      </c>
      <c r="H6326" s="1" t="s">
        <v>35029</v>
      </c>
      <c r="I6326" s="1" t="s">
        <v>35721</v>
      </c>
      <c r="J6326" s="1" t="s">
        <v>35942</v>
      </c>
      <c r="K6326" s="1" t="s">
        <v>36183</v>
      </c>
      <c r="L6326" s="1" t="s">
        <v>25254</v>
      </c>
      <c r="M6326" s="1" t="s">
        <v>25255</v>
      </c>
      <c r="N6326" s="1" t="s">
        <v>2732</v>
      </c>
      <c r="O6326" s="1" t="s">
        <v>25256</v>
      </c>
      <c r="P6326" s="1" t="n">
        <v>129997</v>
      </c>
      <c r="Q6326" s="1" t="n">
        <v>198938</v>
      </c>
      <c r="R6326" s="1" t="n">
        <v>198938</v>
      </c>
      <c r="S6326" s="1" t="n">
        <v>129997</v>
      </c>
      <c r="T6326" s="1" t="s">
        <v>69</v>
      </c>
      <c r="U6326" s="1" t="s">
        <v>17477</v>
      </c>
      <c r="V6326" s="1" t="s">
        <v>36974</v>
      </c>
      <c r="W6326" s="1" t="s">
        <v>36975</v>
      </c>
      <c r="X6326" s="1" t="s">
        <v>36974</v>
      </c>
      <c r="Y6326" s="1" t="s">
        <v>36976</v>
      </c>
      <c r="Z6326" s="1" t="n">
        <v>3</v>
      </c>
      <c r="AA6326" s="1" t="s">
        <v>65</v>
      </c>
      <c r="AB6326" s="1" t="s">
        <v>36977</v>
      </c>
      <c r="AC6326" s="2" t="s">
        <v>66</v>
      </c>
      <c r="AD6326" s="2" t="s">
        <v>67</v>
      </c>
      <c r="AQ6326" s="2" t="s">
        <v>3206</v>
      </c>
      <c r="AR6326" s="2" t="s">
        <v>3206</v>
      </c>
    </row>
    <row r="6327" customFormat="false" ht="12.75" hidden="false" customHeight="false" outlineLevel="0" collapsed="false">
      <c r="A6327" s="3" t="s">
        <v>36978</v>
      </c>
      <c r="B6327" s="1" t="s">
        <v>36979</v>
      </c>
      <c r="C6327" s="4" t="n">
        <f aca="false">IF(OR(T6327="SSES",T6327="VAR"),-COUNTIF(P$2:P$6715,R6327)+1,IF(T6327="ES",1,IF(OR(T6327="CL",T6327="OR",T6327="SBOR",T6327="SPFM",T6327="FM",T6327="SBFM",T6327="FO",T6327="GN",T6327="SSGN"),0)))</f>
        <v>1</v>
      </c>
      <c r="D6327" s="1" t="n">
        <v>6326</v>
      </c>
      <c r="E6327" s="1" t="s">
        <v>22635</v>
      </c>
      <c r="F6327" s="1"/>
      <c r="G6327" s="1" t="s">
        <v>22654</v>
      </c>
      <c r="H6327" s="1" t="s">
        <v>35029</v>
      </c>
      <c r="I6327" s="1" t="s">
        <v>35721</v>
      </c>
      <c r="J6327" s="1" t="s">
        <v>35942</v>
      </c>
      <c r="K6327" s="1" t="s">
        <v>36183</v>
      </c>
      <c r="L6327" s="1" t="s">
        <v>25254</v>
      </c>
      <c r="M6327" s="1" t="s">
        <v>25255</v>
      </c>
      <c r="N6327" s="1" t="s">
        <v>2732</v>
      </c>
      <c r="O6327" s="1" t="s">
        <v>25256</v>
      </c>
      <c r="P6327" s="1" t="n">
        <v>129999</v>
      </c>
      <c r="Q6327" s="1" t="n">
        <v>198938</v>
      </c>
      <c r="R6327" s="1" t="n">
        <v>198938</v>
      </c>
      <c r="S6327" s="1" t="n">
        <v>129999</v>
      </c>
      <c r="T6327" s="1" t="s">
        <v>69</v>
      </c>
      <c r="U6327" s="1" t="s">
        <v>36251</v>
      </c>
      <c r="V6327" s="1" t="s">
        <v>36980</v>
      </c>
      <c r="W6327" s="1" t="s">
        <v>36981</v>
      </c>
      <c r="X6327" s="1" t="s">
        <v>36980</v>
      </c>
      <c r="Y6327" s="1" t="s">
        <v>36982</v>
      </c>
      <c r="Z6327" s="1" t="n">
        <v>3</v>
      </c>
      <c r="AA6327" s="1" t="s">
        <v>65</v>
      </c>
      <c r="AB6327" s="1" t="s">
        <v>36983</v>
      </c>
      <c r="AC6327" s="2" t="s">
        <v>66</v>
      </c>
      <c r="AD6327" s="2" t="s">
        <v>67</v>
      </c>
      <c r="AQ6327" s="2" t="s">
        <v>3206</v>
      </c>
      <c r="AR6327" s="2" t="s">
        <v>3206</v>
      </c>
    </row>
    <row r="6328" customFormat="false" ht="12.75" hidden="false" customHeight="false" outlineLevel="0" collapsed="false">
      <c r="A6328" s="3" t="s">
        <v>36984</v>
      </c>
      <c r="B6328" s="1" t="s">
        <v>36985</v>
      </c>
      <c r="C6328" s="4" t="n">
        <f aca="false">IF(OR(T6328="SSES",T6328="VAR"),-COUNTIF(P$2:P$6715,R6328)+1,IF(T6328="ES",1,IF(OR(T6328="CL",T6328="OR",T6328="SBOR",T6328="SPFM",T6328="FM",T6328="SBFM",T6328="FO",T6328="GN",T6328="SSGN"),0)))</f>
        <v>1</v>
      </c>
      <c r="D6328" s="1" t="n">
        <v>6327</v>
      </c>
      <c r="E6328" s="1" t="s">
        <v>22635</v>
      </c>
      <c r="F6328" s="1"/>
      <c r="G6328" s="1" t="s">
        <v>22654</v>
      </c>
      <c r="H6328" s="1" t="s">
        <v>35029</v>
      </c>
      <c r="I6328" s="1" t="s">
        <v>35721</v>
      </c>
      <c r="J6328" s="1" t="s">
        <v>35942</v>
      </c>
      <c r="K6328" s="1" t="s">
        <v>36183</v>
      </c>
      <c r="L6328" s="1" t="s">
        <v>25254</v>
      </c>
      <c r="M6328" s="1" t="s">
        <v>25255</v>
      </c>
      <c r="N6328" s="1" t="s">
        <v>2732</v>
      </c>
      <c r="O6328" s="1" t="s">
        <v>25256</v>
      </c>
      <c r="P6328" s="1" t="n">
        <v>130028</v>
      </c>
      <c r="Q6328" s="1" t="n">
        <v>198938</v>
      </c>
      <c r="R6328" s="1" t="n">
        <v>198938</v>
      </c>
      <c r="S6328" s="1" t="n">
        <v>130028</v>
      </c>
      <c r="T6328" s="1" t="s">
        <v>69</v>
      </c>
      <c r="U6328" s="1" t="s">
        <v>36986</v>
      </c>
      <c r="V6328" s="1" t="s">
        <v>36987</v>
      </c>
      <c r="W6328" s="1" t="s">
        <v>36988</v>
      </c>
      <c r="X6328" s="1" t="s">
        <v>36987</v>
      </c>
      <c r="Y6328" s="1" t="s">
        <v>36989</v>
      </c>
      <c r="Z6328" s="1" t="n">
        <v>3</v>
      </c>
      <c r="AA6328" s="1" t="s">
        <v>65</v>
      </c>
      <c r="AB6328" s="1" t="s">
        <v>36990</v>
      </c>
      <c r="AC6328" s="2" t="s">
        <v>66</v>
      </c>
      <c r="AD6328" s="2" t="s">
        <v>67</v>
      </c>
      <c r="AQ6328" s="2" t="s">
        <v>3206</v>
      </c>
    </row>
    <row r="6329" customFormat="false" ht="12.75" hidden="false" customHeight="false" outlineLevel="0" collapsed="false">
      <c r="A6329" s="3" t="s">
        <v>36991</v>
      </c>
      <c r="B6329" s="1" t="s">
        <v>36992</v>
      </c>
      <c r="C6329" s="4" t="n">
        <f aca="false">IF(OR(T6329="SSES",T6329="VAR"),-COUNTIF(P$2:P$6715,R6329)+1,IF(T6329="ES",1,IF(OR(T6329="CL",T6329="OR",T6329="SBOR",T6329="SPFM",T6329="FM",T6329="SBFM",T6329="FO",T6329="GN",T6329="SSGN"),0)))</f>
        <v>1</v>
      </c>
      <c r="D6329" s="1" t="n">
        <v>6328</v>
      </c>
      <c r="E6329" s="1" t="s">
        <v>22635</v>
      </c>
      <c r="F6329" s="1"/>
      <c r="G6329" s="1" t="s">
        <v>22654</v>
      </c>
      <c r="H6329" s="1" t="s">
        <v>35029</v>
      </c>
      <c r="I6329" s="1" t="s">
        <v>35721</v>
      </c>
      <c r="J6329" s="1" t="s">
        <v>35942</v>
      </c>
      <c r="K6329" s="1" t="s">
        <v>36183</v>
      </c>
      <c r="L6329" s="1" t="s">
        <v>25254</v>
      </c>
      <c r="M6329" s="1" t="s">
        <v>25255</v>
      </c>
      <c r="N6329" s="1" t="s">
        <v>2732</v>
      </c>
      <c r="O6329" s="1" t="s">
        <v>25256</v>
      </c>
      <c r="P6329" s="1" t="n">
        <v>130046</v>
      </c>
      <c r="Q6329" s="1" t="n">
        <v>198938</v>
      </c>
      <c r="R6329" s="1" t="n">
        <v>198938</v>
      </c>
      <c r="S6329" s="1" t="n">
        <v>130046</v>
      </c>
      <c r="T6329" s="1" t="s">
        <v>69</v>
      </c>
      <c r="U6329" s="1" t="s">
        <v>36993</v>
      </c>
      <c r="V6329" s="1" t="s">
        <v>36994</v>
      </c>
      <c r="W6329" s="1" t="s">
        <v>36995</v>
      </c>
      <c r="X6329" s="1" t="s">
        <v>36994</v>
      </c>
      <c r="Y6329" s="1" t="s">
        <v>36996</v>
      </c>
      <c r="Z6329" s="1" t="n">
        <v>3</v>
      </c>
      <c r="AA6329" s="1" t="s">
        <v>65</v>
      </c>
      <c r="AB6329" s="1" t="s">
        <v>36997</v>
      </c>
      <c r="AC6329" s="2" t="s">
        <v>66</v>
      </c>
      <c r="AD6329" s="2" t="s">
        <v>67</v>
      </c>
      <c r="AQ6329" s="2" t="s">
        <v>3206</v>
      </c>
      <c r="AR6329" s="2" t="s">
        <v>3206</v>
      </c>
    </row>
    <row r="6330" customFormat="false" ht="12.75" hidden="false" customHeight="false" outlineLevel="0" collapsed="false">
      <c r="A6330" s="3" t="s">
        <v>36998</v>
      </c>
      <c r="B6330" s="1" t="s">
        <v>36999</v>
      </c>
      <c r="C6330" s="4" t="n">
        <f aca="false">IF(OR(T6330="SSES",T6330="VAR"),-COUNTIF(P$2:P$6715,R6330)+1,IF(T6330="ES",1,IF(OR(T6330="CL",T6330="OR",T6330="SBOR",T6330="SPFM",T6330="FM",T6330="SBFM",T6330="FO",T6330="GN",T6330="SSGN"),0)))</f>
        <v>1</v>
      </c>
      <c r="D6330" s="1" t="n">
        <v>6329</v>
      </c>
      <c r="E6330" s="1" t="s">
        <v>22635</v>
      </c>
      <c r="F6330" s="1"/>
      <c r="G6330" s="1" t="s">
        <v>22654</v>
      </c>
      <c r="H6330" s="1" t="s">
        <v>35029</v>
      </c>
      <c r="I6330" s="1" t="s">
        <v>35721</v>
      </c>
      <c r="J6330" s="1" t="s">
        <v>35942</v>
      </c>
      <c r="K6330" s="1" t="s">
        <v>37000</v>
      </c>
      <c r="L6330" s="1" t="s">
        <v>25254</v>
      </c>
      <c r="M6330" s="1" t="s">
        <v>25255</v>
      </c>
      <c r="N6330" s="1" t="s">
        <v>2732</v>
      </c>
      <c r="O6330" s="1" t="s">
        <v>25256</v>
      </c>
      <c r="P6330" s="1" t="n">
        <v>113725</v>
      </c>
      <c r="Q6330" s="1" t="n">
        <v>196299</v>
      </c>
      <c r="R6330" s="1" t="n">
        <v>196299</v>
      </c>
      <c r="S6330" s="1" t="n">
        <v>113725</v>
      </c>
      <c r="T6330" s="1" t="s">
        <v>69</v>
      </c>
      <c r="U6330" s="1" t="s">
        <v>35802</v>
      </c>
      <c r="V6330" s="1" t="s">
        <v>37001</v>
      </c>
      <c r="W6330" s="1" t="s">
        <v>37002</v>
      </c>
      <c r="X6330" s="1" t="s">
        <v>37001</v>
      </c>
      <c r="Y6330" s="1"/>
      <c r="Z6330" s="1" t="n">
        <v>3</v>
      </c>
      <c r="AA6330" s="1" t="s">
        <v>65</v>
      </c>
      <c r="AB6330" s="1" t="s">
        <v>37003</v>
      </c>
      <c r="AC6330" s="2" t="s">
        <v>66</v>
      </c>
      <c r="AD6330" s="2" t="s">
        <v>67</v>
      </c>
      <c r="AQ6330" s="2" t="s">
        <v>3206</v>
      </c>
    </row>
    <row r="6331" customFormat="false" ht="12.75" hidden="false" customHeight="false" outlineLevel="0" collapsed="false">
      <c r="A6331" s="3" t="s">
        <v>37004</v>
      </c>
      <c r="B6331" s="1" t="s">
        <v>37005</v>
      </c>
      <c r="C6331" s="4" t="n">
        <f aca="false">IF(OR(T6331="SSES",T6331="VAR"),-COUNTIF(P$2:P$6715,R6331)+1,IF(T6331="ES",1,IF(OR(T6331="CL",T6331="OR",T6331="SBOR",T6331="SPFM",T6331="FM",T6331="SBFM",T6331="FO",T6331="GN",T6331="SSGN"),0)))</f>
        <v>1</v>
      </c>
      <c r="D6331" s="1" t="n">
        <v>6330</v>
      </c>
      <c r="E6331" s="1" t="s">
        <v>22635</v>
      </c>
      <c r="F6331" s="1"/>
      <c r="G6331" s="1" t="s">
        <v>22654</v>
      </c>
      <c r="H6331" s="1" t="s">
        <v>35029</v>
      </c>
      <c r="I6331" s="1" t="s">
        <v>35721</v>
      </c>
      <c r="J6331" s="1" t="s">
        <v>35942</v>
      </c>
      <c r="K6331" s="1" t="s">
        <v>37000</v>
      </c>
      <c r="L6331" s="1" t="s">
        <v>25254</v>
      </c>
      <c r="M6331" s="1" t="s">
        <v>25255</v>
      </c>
      <c r="N6331" s="1" t="s">
        <v>2732</v>
      </c>
      <c r="O6331" s="1" t="s">
        <v>25256</v>
      </c>
      <c r="P6331" s="1" t="n">
        <v>125146</v>
      </c>
      <c r="Q6331" s="1" t="n">
        <v>198017</v>
      </c>
      <c r="R6331" s="1" t="n">
        <v>198017</v>
      </c>
      <c r="S6331" s="1" t="n">
        <v>125146</v>
      </c>
      <c r="T6331" s="1" t="s">
        <v>69</v>
      </c>
      <c r="U6331" s="1" t="s">
        <v>37006</v>
      </c>
      <c r="V6331" s="1" t="s">
        <v>37007</v>
      </c>
      <c r="W6331" s="1" t="s">
        <v>37008</v>
      </c>
      <c r="X6331" s="1" t="s">
        <v>37007</v>
      </c>
      <c r="Y6331" s="1"/>
      <c r="Z6331" s="1" t="n">
        <v>3</v>
      </c>
      <c r="AA6331" s="1" t="s">
        <v>65</v>
      </c>
      <c r="AB6331" s="1" t="s">
        <v>37009</v>
      </c>
      <c r="AC6331" s="2" t="s">
        <v>66</v>
      </c>
      <c r="AD6331" s="2" t="s">
        <v>67</v>
      </c>
      <c r="AQ6331" s="2" t="s">
        <v>3206</v>
      </c>
    </row>
    <row r="6332" customFormat="false" ht="12.75" hidden="false" customHeight="false" outlineLevel="0" collapsed="false">
      <c r="A6332" s="3" t="s">
        <v>37010</v>
      </c>
      <c r="B6332" s="1" t="s">
        <v>37011</v>
      </c>
      <c r="C6332" s="4" t="n">
        <f aca="false">IF(OR(T6332="SSES",T6332="VAR"),-COUNTIF(P$2:P$6715,R6332)+1,IF(T6332="ES",1,IF(OR(T6332="CL",T6332="OR",T6332="SBOR",T6332="SPFM",T6332="FM",T6332="SBFM",T6332="FO",T6332="GN",T6332="SSGN"),0)))</f>
        <v>1</v>
      </c>
      <c r="D6332" s="1" t="n">
        <v>6331</v>
      </c>
      <c r="E6332" s="1" t="s">
        <v>22635</v>
      </c>
      <c r="F6332" s="1"/>
      <c r="G6332" s="1" t="s">
        <v>22654</v>
      </c>
      <c r="H6332" s="1" t="s">
        <v>35029</v>
      </c>
      <c r="I6332" s="1" t="s">
        <v>35721</v>
      </c>
      <c r="J6332" s="1" t="s">
        <v>35942</v>
      </c>
      <c r="K6332" s="1" t="s">
        <v>37012</v>
      </c>
      <c r="L6332" s="1" t="s">
        <v>25254</v>
      </c>
      <c r="M6332" s="1" t="s">
        <v>25255</v>
      </c>
      <c r="N6332" s="1" t="s">
        <v>2732</v>
      </c>
      <c r="O6332" s="1" t="s">
        <v>25256</v>
      </c>
      <c r="P6332" s="1" t="n">
        <v>80270</v>
      </c>
      <c r="Q6332" s="1" t="n">
        <v>188834</v>
      </c>
      <c r="R6332" s="1" t="n">
        <v>188834</v>
      </c>
      <c r="S6332" s="1" t="n">
        <v>80270</v>
      </c>
      <c r="T6332" s="1" t="s">
        <v>69</v>
      </c>
      <c r="U6332" s="1" t="s">
        <v>37013</v>
      </c>
      <c r="V6332" s="1" t="s">
        <v>37014</v>
      </c>
      <c r="W6332" s="1" t="s">
        <v>37015</v>
      </c>
      <c r="X6332" s="1" t="s">
        <v>37014</v>
      </c>
      <c r="Y6332" s="1"/>
      <c r="Z6332" s="1" t="n">
        <v>3</v>
      </c>
      <c r="AA6332" s="1" t="s">
        <v>173</v>
      </c>
      <c r="AB6332" s="1" t="s">
        <v>37016</v>
      </c>
      <c r="AC6332" s="2" t="s">
        <v>66</v>
      </c>
      <c r="AD6332" s="2" t="s">
        <v>67</v>
      </c>
      <c r="AO6332" s="2" t="s">
        <v>3206</v>
      </c>
      <c r="AP6332" s="2" t="s">
        <v>3206</v>
      </c>
      <c r="AQ6332" s="2" t="s">
        <v>9018</v>
      </c>
      <c r="AR6332" s="2" t="s">
        <v>9018</v>
      </c>
    </row>
    <row r="6333" customFormat="false" ht="12.75" hidden="false" customHeight="false" outlineLevel="0" collapsed="false">
      <c r="A6333" s="3" t="s">
        <v>37017</v>
      </c>
      <c r="B6333" s="1" t="s">
        <v>37018</v>
      </c>
      <c r="C6333" s="4" t="n">
        <f aca="false">IF(OR(T6333="SSES",T6333="VAR"),-COUNTIF(P$2:P$6715,R6333)+1,IF(T6333="ES",1,IF(OR(T6333="CL",T6333="OR",T6333="SBOR",T6333="SPFM",T6333="FM",T6333="SBFM",T6333="FO",T6333="GN",T6333="SSGN"),0)))</f>
        <v>1</v>
      </c>
      <c r="D6333" s="1" t="n">
        <v>6332</v>
      </c>
      <c r="E6333" s="1" t="s">
        <v>22635</v>
      </c>
      <c r="F6333" s="1"/>
      <c r="G6333" s="1" t="s">
        <v>22654</v>
      </c>
      <c r="H6333" s="1" t="s">
        <v>35029</v>
      </c>
      <c r="I6333" s="1" t="s">
        <v>35721</v>
      </c>
      <c r="J6333" s="1" t="s">
        <v>35942</v>
      </c>
      <c r="K6333" s="1" t="s">
        <v>37012</v>
      </c>
      <c r="L6333" s="1" t="s">
        <v>25254</v>
      </c>
      <c r="M6333" s="1" t="s">
        <v>25255</v>
      </c>
      <c r="N6333" s="1" t="s">
        <v>2732</v>
      </c>
      <c r="O6333" s="1" t="s">
        <v>25256</v>
      </c>
      <c r="P6333" s="1" t="n">
        <v>80278</v>
      </c>
      <c r="Q6333" s="1" t="n">
        <v>188834</v>
      </c>
      <c r="R6333" s="1" t="n">
        <v>188834</v>
      </c>
      <c r="S6333" s="1" t="n">
        <v>80278</v>
      </c>
      <c r="T6333" s="1" t="s">
        <v>69</v>
      </c>
      <c r="U6333" s="1" t="s">
        <v>31083</v>
      </c>
      <c r="V6333" s="1" t="s">
        <v>37019</v>
      </c>
      <c r="W6333" s="1" t="s">
        <v>37020</v>
      </c>
      <c r="X6333" s="1" t="s">
        <v>37019</v>
      </c>
      <c r="Y6333" s="1"/>
      <c r="Z6333" s="1" t="n">
        <v>3</v>
      </c>
      <c r="AA6333" s="1" t="s">
        <v>65</v>
      </c>
      <c r="AB6333" s="1" t="s">
        <v>37021</v>
      </c>
      <c r="AC6333" s="2" t="s">
        <v>66</v>
      </c>
      <c r="AD6333" s="2" t="s">
        <v>67</v>
      </c>
      <c r="AO6333" s="2" t="s">
        <v>3206</v>
      </c>
      <c r="AP6333" s="2" t="s">
        <v>3206</v>
      </c>
      <c r="AQ6333" s="2" t="s">
        <v>3206</v>
      </c>
    </row>
    <row r="6334" customFormat="false" ht="12.75" hidden="false" customHeight="false" outlineLevel="0" collapsed="false">
      <c r="A6334" s="3" t="s">
        <v>37022</v>
      </c>
      <c r="B6334" s="1" t="s">
        <v>37023</v>
      </c>
      <c r="C6334" s="4" t="n">
        <f aca="false">IF(OR(T6334="SSES",T6334="VAR"),-COUNTIF(P$2:P$6715,R6334)+1,IF(T6334="ES",1,IF(OR(T6334="CL",T6334="OR",T6334="SBOR",T6334="SPFM",T6334="FM",T6334="SBFM",T6334="FO",T6334="GN",T6334="SSGN"),0)))</f>
        <v>1</v>
      </c>
      <c r="D6334" s="1" t="n">
        <v>6333</v>
      </c>
      <c r="E6334" s="1" t="s">
        <v>22635</v>
      </c>
      <c r="F6334" s="1"/>
      <c r="G6334" s="1" t="s">
        <v>22654</v>
      </c>
      <c r="H6334" s="1" t="s">
        <v>35029</v>
      </c>
      <c r="I6334" s="1" t="s">
        <v>35721</v>
      </c>
      <c r="J6334" s="1" t="s">
        <v>35942</v>
      </c>
      <c r="K6334" s="1" t="s">
        <v>37012</v>
      </c>
      <c r="L6334" s="1" t="s">
        <v>25254</v>
      </c>
      <c r="M6334" s="1" t="s">
        <v>25255</v>
      </c>
      <c r="N6334" s="1" t="s">
        <v>2732</v>
      </c>
      <c r="O6334" s="1" t="s">
        <v>25256</v>
      </c>
      <c r="P6334" s="1" t="n">
        <v>80302</v>
      </c>
      <c r="Q6334" s="1" t="n">
        <v>188834</v>
      </c>
      <c r="R6334" s="1" t="n">
        <v>188834</v>
      </c>
      <c r="S6334" s="1" t="n">
        <v>80302</v>
      </c>
      <c r="T6334" s="1" t="s">
        <v>69</v>
      </c>
      <c r="U6334" s="1" t="s">
        <v>28688</v>
      </c>
      <c r="V6334" s="1" t="s">
        <v>37024</v>
      </c>
      <c r="W6334" s="1" t="s">
        <v>37025</v>
      </c>
      <c r="X6334" s="1" t="s">
        <v>37024</v>
      </c>
      <c r="Y6334" s="1"/>
      <c r="Z6334" s="1" t="n">
        <v>3</v>
      </c>
      <c r="AA6334" s="1" t="s">
        <v>65</v>
      </c>
      <c r="AB6334" s="1" t="s">
        <v>37026</v>
      </c>
    </row>
    <row r="6335" customFormat="false" ht="12.75" hidden="false" customHeight="false" outlineLevel="0" collapsed="false">
      <c r="A6335" s="3" t="s">
        <v>37027</v>
      </c>
      <c r="B6335" s="1" t="s">
        <v>37028</v>
      </c>
      <c r="C6335" s="4" t="n">
        <f aca="false">IF(OR(T6335="SSES",T6335="VAR"),-COUNTIF(P$2:P$6715,R6335)+1,IF(T6335="ES",1,IF(OR(T6335="CL",T6335="OR",T6335="SBOR",T6335="SPFM",T6335="FM",T6335="SBFM",T6335="FO",T6335="GN",T6335="SSGN"),0)))</f>
        <v>0</v>
      </c>
      <c r="D6335" s="1" t="n">
        <v>6334</v>
      </c>
      <c r="E6335" s="1" t="s">
        <v>22635</v>
      </c>
      <c r="F6335" s="1"/>
      <c r="G6335" s="1" t="s">
        <v>22654</v>
      </c>
      <c r="H6335" s="1" t="s">
        <v>35029</v>
      </c>
      <c r="I6335" s="1" t="s">
        <v>35721</v>
      </c>
      <c r="J6335" s="1" t="s">
        <v>35942</v>
      </c>
      <c r="K6335" s="1" t="s">
        <v>37012</v>
      </c>
      <c r="L6335" s="1" t="s">
        <v>25254</v>
      </c>
      <c r="M6335" s="1" t="s">
        <v>25255</v>
      </c>
      <c r="N6335" s="1" t="s">
        <v>2732</v>
      </c>
      <c r="O6335" s="1" t="s">
        <v>25256</v>
      </c>
      <c r="P6335" s="1" t="n">
        <v>192124</v>
      </c>
      <c r="Q6335" s="1" t="n">
        <v>888844</v>
      </c>
      <c r="R6335" s="1" t="n">
        <v>888844</v>
      </c>
      <c r="S6335" s="1" t="n">
        <v>192124</v>
      </c>
      <c r="T6335" s="1" t="s">
        <v>61</v>
      </c>
      <c r="U6335" s="1" t="s">
        <v>16929</v>
      </c>
      <c r="V6335" s="1" t="s">
        <v>37029</v>
      </c>
      <c r="W6335" s="1" t="s">
        <v>37030</v>
      </c>
      <c r="X6335" s="1" t="s">
        <v>37029</v>
      </c>
      <c r="Y6335" s="1"/>
      <c r="Z6335" s="1" t="n">
        <v>3</v>
      </c>
      <c r="AA6335" s="1" t="s">
        <v>65</v>
      </c>
      <c r="AB6335" s="1"/>
    </row>
    <row r="6336" customFormat="false" ht="12.75" hidden="false" customHeight="false" outlineLevel="0" collapsed="false">
      <c r="A6336" s="3" t="s">
        <v>37031</v>
      </c>
      <c r="B6336" s="1" t="s">
        <v>37032</v>
      </c>
      <c r="C6336" s="4" t="n">
        <f aca="false">IF(OR(T6336="SSES",T6336="VAR"),-COUNTIF(P$2:P$6715,R6336)+1,IF(T6336="ES",1,IF(OR(T6336="CL",T6336="OR",T6336="SBOR",T6336="SPFM",T6336="FM",T6336="SBFM",T6336="FO",T6336="GN",T6336="SSGN"),0)))</f>
        <v>1</v>
      </c>
      <c r="D6336" s="1" t="n">
        <v>6335</v>
      </c>
      <c r="E6336" s="1" t="s">
        <v>22635</v>
      </c>
      <c r="F6336" s="1"/>
      <c r="G6336" s="1" t="s">
        <v>22654</v>
      </c>
      <c r="H6336" s="1" t="s">
        <v>35029</v>
      </c>
      <c r="I6336" s="1" t="s">
        <v>35721</v>
      </c>
      <c r="J6336" s="1" t="s">
        <v>35942</v>
      </c>
      <c r="K6336" s="1" t="s">
        <v>37012</v>
      </c>
      <c r="L6336" s="1" t="s">
        <v>25254</v>
      </c>
      <c r="M6336" s="1" t="s">
        <v>25255</v>
      </c>
      <c r="N6336" s="1" t="s">
        <v>2732</v>
      </c>
      <c r="O6336" s="1" t="s">
        <v>25256</v>
      </c>
      <c r="P6336" s="1" t="n">
        <v>95992</v>
      </c>
      <c r="Q6336" s="1" t="n">
        <v>192124</v>
      </c>
      <c r="R6336" s="1" t="n">
        <v>192124</v>
      </c>
      <c r="S6336" s="1" t="n">
        <v>95992</v>
      </c>
      <c r="T6336" s="1" t="s">
        <v>69</v>
      </c>
      <c r="U6336" s="1" t="s">
        <v>26616</v>
      </c>
      <c r="V6336" s="1" t="s">
        <v>37033</v>
      </c>
      <c r="W6336" s="1" t="s">
        <v>37034</v>
      </c>
      <c r="X6336" s="1" t="s">
        <v>37033</v>
      </c>
      <c r="Y6336" s="1" t="s">
        <v>37035</v>
      </c>
      <c r="Z6336" s="1" t="n">
        <v>3</v>
      </c>
      <c r="AA6336" s="1" t="s">
        <v>65</v>
      </c>
      <c r="AB6336" s="1" t="s">
        <v>37036</v>
      </c>
      <c r="AC6336" s="2" t="s">
        <v>66</v>
      </c>
      <c r="AD6336" s="2" t="s">
        <v>67</v>
      </c>
      <c r="AP6336" s="2" t="s">
        <v>3206</v>
      </c>
      <c r="AQ6336" s="2" t="s">
        <v>3206</v>
      </c>
    </row>
    <row r="6337" customFormat="false" ht="12.75" hidden="false" customHeight="false" outlineLevel="0" collapsed="false">
      <c r="A6337" s="3" t="s">
        <v>37037</v>
      </c>
      <c r="B6337" s="1" t="s">
        <v>37038</v>
      </c>
      <c r="C6337" s="4" t="n">
        <f aca="false">IF(OR(T6337="SSES",T6337="VAR"),-COUNTIF(P$2:P$6715,R6337)+1,IF(T6337="ES",1,IF(OR(T6337="CL",T6337="OR",T6337="SBOR",T6337="SPFM",T6337="FM",T6337="SBFM",T6337="FO",T6337="GN",T6337="SSGN"),0)))</f>
        <v>0</v>
      </c>
      <c r="D6337" s="1" t="n">
        <v>6336</v>
      </c>
      <c r="E6337" s="1" t="s">
        <v>22635</v>
      </c>
      <c r="F6337" s="1"/>
      <c r="G6337" s="1" t="s">
        <v>22654</v>
      </c>
      <c r="H6337" s="1" t="s">
        <v>35029</v>
      </c>
      <c r="I6337" s="1" t="s">
        <v>35721</v>
      </c>
      <c r="J6337" s="1" t="s">
        <v>35942</v>
      </c>
      <c r="K6337" s="1" t="s">
        <v>37012</v>
      </c>
      <c r="L6337" s="1" t="s">
        <v>25254</v>
      </c>
      <c r="M6337" s="1" t="s">
        <v>25255</v>
      </c>
      <c r="N6337" s="1" t="s">
        <v>2732</v>
      </c>
      <c r="O6337" s="1" t="s">
        <v>25256</v>
      </c>
      <c r="P6337" s="1" t="n">
        <v>192126</v>
      </c>
      <c r="Q6337" s="1" t="n">
        <v>888844</v>
      </c>
      <c r="R6337" s="1" t="n">
        <v>888844</v>
      </c>
      <c r="S6337" s="1" t="n">
        <v>192126</v>
      </c>
      <c r="T6337" s="1" t="s">
        <v>61</v>
      </c>
      <c r="U6337" s="1" t="s">
        <v>37039</v>
      </c>
      <c r="V6337" s="1" t="s">
        <v>37040</v>
      </c>
      <c r="W6337" s="1" t="s">
        <v>37041</v>
      </c>
      <c r="X6337" s="1" t="s">
        <v>37040</v>
      </c>
      <c r="Y6337" s="1" t="s">
        <v>37042</v>
      </c>
      <c r="Z6337" s="1" t="n">
        <v>3</v>
      </c>
      <c r="AA6337" s="1" t="s">
        <v>65</v>
      </c>
      <c r="AB6337" s="1"/>
    </row>
    <row r="6338" customFormat="false" ht="12.75" hidden="false" customHeight="false" outlineLevel="0" collapsed="false">
      <c r="A6338" s="3" t="s">
        <v>37043</v>
      </c>
      <c r="B6338" s="1" t="s">
        <v>37044</v>
      </c>
      <c r="C6338" s="4" t="n">
        <f aca="false">IF(OR(T6338="SSES",T6338="VAR"),-COUNTIF(P$2:P$6715,R6338)+1,IF(T6338="ES",1,IF(OR(T6338="CL",T6338="OR",T6338="SBOR",T6338="SPFM",T6338="FM",T6338="SBFM",T6338="FO",T6338="GN",T6338="SSGN"),0)))</f>
        <v>1</v>
      </c>
      <c r="D6338" s="1" t="n">
        <v>6337</v>
      </c>
      <c r="E6338" s="1" t="s">
        <v>22635</v>
      </c>
      <c r="F6338" s="1"/>
      <c r="G6338" s="1" t="s">
        <v>22654</v>
      </c>
      <c r="H6338" s="1" t="s">
        <v>35029</v>
      </c>
      <c r="I6338" s="1" t="s">
        <v>35721</v>
      </c>
      <c r="J6338" s="1" t="s">
        <v>35942</v>
      </c>
      <c r="K6338" s="1" t="s">
        <v>37012</v>
      </c>
      <c r="L6338" s="1" t="s">
        <v>25254</v>
      </c>
      <c r="M6338" s="1" t="s">
        <v>25255</v>
      </c>
      <c r="N6338" s="1" t="s">
        <v>2732</v>
      </c>
      <c r="O6338" s="1" t="s">
        <v>25256</v>
      </c>
      <c r="P6338" s="1" t="n">
        <v>96030</v>
      </c>
      <c r="Q6338" s="1" t="n">
        <v>192126</v>
      </c>
      <c r="R6338" s="1" t="n">
        <v>192126</v>
      </c>
      <c r="S6338" s="1" t="n">
        <v>96030</v>
      </c>
      <c r="T6338" s="1" t="s">
        <v>69</v>
      </c>
      <c r="U6338" s="1" t="s">
        <v>37045</v>
      </c>
      <c r="V6338" s="1" t="s">
        <v>37046</v>
      </c>
      <c r="W6338" s="1" t="s">
        <v>37047</v>
      </c>
      <c r="X6338" s="1" t="s">
        <v>37046</v>
      </c>
      <c r="Y6338" s="1" t="s">
        <v>37048</v>
      </c>
      <c r="Z6338" s="1" t="n">
        <v>3</v>
      </c>
      <c r="AA6338" s="1" t="s">
        <v>65</v>
      </c>
      <c r="AB6338" s="1" t="s">
        <v>37049</v>
      </c>
      <c r="AC6338" s="2" t="s">
        <v>66</v>
      </c>
      <c r="AD6338" s="2" t="s">
        <v>67</v>
      </c>
      <c r="AQ6338" s="2" t="s">
        <v>3206</v>
      </c>
      <c r="AR6338" s="2" t="s">
        <v>3206</v>
      </c>
    </row>
    <row r="6339" customFormat="false" ht="12.75" hidden="false" customHeight="false" outlineLevel="0" collapsed="false">
      <c r="A6339" s="3" t="s">
        <v>37050</v>
      </c>
      <c r="B6339" s="1" t="s">
        <v>37051</v>
      </c>
      <c r="C6339" s="4" t="n">
        <f aca="false">IF(OR(T6339="SSES",T6339="VAR"),-COUNTIF(P$2:P$6715,R6339)+1,IF(T6339="ES",1,IF(OR(T6339="CL",T6339="OR",T6339="SBOR",T6339="SPFM",T6339="FM",T6339="SBFM",T6339="FO",T6339="GN",T6339="SSGN"),0)))</f>
        <v>1</v>
      </c>
      <c r="D6339" s="1" t="n">
        <v>6338</v>
      </c>
      <c r="E6339" s="1" t="s">
        <v>22635</v>
      </c>
      <c r="F6339" s="1"/>
      <c r="G6339" s="1" t="s">
        <v>22654</v>
      </c>
      <c r="H6339" s="1" t="s">
        <v>35029</v>
      </c>
      <c r="I6339" s="1" t="s">
        <v>35721</v>
      </c>
      <c r="J6339" s="1" t="s">
        <v>35942</v>
      </c>
      <c r="K6339" s="1" t="s">
        <v>37012</v>
      </c>
      <c r="L6339" s="1" t="s">
        <v>25254</v>
      </c>
      <c r="M6339" s="1" t="s">
        <v>25255</v>
      </c>
      <c r="N6339" s="1" t="s">
        <v>2732</v>
      </c>
      <c r="O6339" s="1" t="s">
        <v>25256</v>
      </c>
      <c r="P6339" s="1" t="n">
        <v>96040</v>
      </c>
      <c r="Q6339" s="1" t="n">
        <v>192126</v>
      </c>
      <c r="R6339" s="1" t="n">
        <v>192126</v>
      </c>
      <c r="S6339" s="1" t="n">
        <v>96040</v>
      </c>
      <c r="T6339" s="1" t="s">
        <v>69</v>
      </c>
      <c r="U6339" s="1" t="s">
        <v>37052</v>
      </c>
      <c r="V6339" s="1" t="s">
        <v>37053</v>
      </c>
      <c r="W6339" s="1" t="s">
        <v>37054</v>
      </c>
      <c r="X6339" s="1" t="s">
        <v>37053</v>
      </c>
      <c r="Y6339" s="1"/>
      <c r="Z6339" s="1" t="n">
        <v>3</v>
      </c>
      <c r="AA6339" s="1" t="s">
        <v>173</v>
      </c>
      <c r="AB6339" s="1" t="s">
        <v>37055</v>
      </c>
    </row>
    <row r="6340" customFormat="false" ht="12.75" hidden="false" customHeight="false" outlineLevel="0" collapsed="false">
      <c r="A6340" s="3" t="s">
        <v>37056</v>
      </c>
      <c r="B6340" s="1" t="s">
        <v>37057</v>
      </c>
      <c r="C6340" s="4" t="n">
        <f aca="false">IF(OR(T6340="SSES",T6340="VAR"),-COUNTIF(P$2:P$6715,R6340)+1,IF(T6340="ES",1,IF(OR(T6340="CL",T6340="OR",T6340="SBOR",T6340="SPFM",T6340="FM",T6340="SBFM",T6340="FO",T6340="GN",T6340="SSGN"),0)))</f>
        <v>1</v>
      </c>
      <c r="D6340" s="1" t="n">
        <v>6339</v>
      </c>
      <c r="E6340" s="1" t="s">
        <v>22635</v>
      </c>
      <c r="F6340" s="1"/>
      <c r="G6340" s="1" t="s">
        <v>22654</v>
      </c>
      <c r="H6340" s="1" t="s">
        <v>35029</v>
      </c>
      <c r="I6340" s="1" t="s">
        <v>35721</v>
      </c>
      <c r="J6340" s="1" t="s">
        <v>35942</v>
      </c>
      <c r="K6340" s="1" t="s">
        <v>37012</v>
      </c>
      <c r="L6340" s="1" t="s">
        <v>25254</v>
      </c>
      <c r="M6340" s="1" t="s">
        <v>25255</v>
      </c>
      <c r="N6340" s="1" t="s">
        <v>2732</v>
      </c>
      <c r="O6340" s="1" t="s">
        <v>25256</v>
      </c>
      <c r="P6340" s="1" t="n">
        <v>96046</v>
      </c>
      <c r="Q6340" s="1" t="n">
        <v>192126</v>
      </c>
      <c r="R6340" s="1" t="n">
        <v>192126</v>
      </c>
      <c r="S6340" s="1" t="n">
        <v>96046</v>
      </c>
      <c r="T6340" s="1" t="s">
        <v>69</v>
      </c>
      <c r="U6340" s="1" t="s">
        <v>37058</v>
      </c>
      <c r="V6340" s="1" t="s">
        <v>37059</v>
      </c>
      <c r="W6340" s="1" t="s">
        <v>37060</v>
      </c>
      <c r="X6340" s="1" t="s">
        <v>37059</v>
      </c>
      <c r="Y6340" s="1" t="s">
        <v>37061</v>
      </c>
      <c r="Z6340" s="1" t="n">
        <v>3</v>
      </c>
      <c r="AA6340" s="1" t="s">
        <v>65</v>
      </c>
      <c r="AB6340" s="1" t="s">
        <v>37062</v>
      </c>
      <c r="AC6340" s="2" t="s">
        <v>66</v>
      </c>
      <c r="AD6340" s="2" t="s">
        <v>67</v>
      </c>
      <c r="AQ6340" s="2" t="s">
        <v>3206</v>
      </c>
      <c r="AR6340" s="2" t="s">
        <v>3206</v>
      </c>
    </row>
    <row r="6341" customFormat="false" ht="12.75" hidden="false" customHeight="false" outlineLevel="0" collapsed="false">
      <c r="A6341" s="3" t="s">
        <v>37063</v>
      </c>
      <c r="B6341" s="1" t="s">
        <v>37064</v>
      </c>
      <c r="C6341" s="4" t="n">
        <f aca="false">IF(OR(T6341="SSES",T6341="VAR"),-COUNTIF(P$2:P$6715,R6341)+1,IF(T6341="ES",1,IF(OR(T6341="CL",T6341="OR",T6341="SBOR",T6341="SPFM",T6341="FM",T6341="SBFM",T6341="FO",T6341="GN",T6341="SSGN"),0)))</f>
        <v>1</v>
      </c>
      <c r="D6341" s="1" t="n">
        <v>6340</v>
      </c>
      <c r="E6341" s="1" t="s">
        <v>22635</v>
      </c>
      <c r="F6341" s="1"/>
      <c r="G6341" s="1" t="s">
        <v>22654</v>
      </c>
      <c r="H6341" s="1" t="s">
        <v>35029</v>
      </c>
      <c r="I6341" s="1" t="s">
        <v>35721</v>
      </c>
      <c r="J6341" s="1" t="s">
        <v>35942</v>
      </c>
      <c r="K6341" s="1" t="s">
        <v>37012</v>
      </c>
      <c r="L6341" s="1" t="s">
        <v>25254</v>
      </c>
      <c r="M6341" s="1" t="s">
        <v>25255</v>
      </c>
      <c r="N6341" s="1" t="s">
        <v>2732</v>
      </c>
      <c r="O6341" s="1" t="s">
        <v>25256</v>
      </c>
      <c r="P6341" s="1" t="n">
        <v>102934</v>
      </c>
      <c r="Q6341" s="1" t="n">
        <v>193358</v>
      </c>
      <c r="R6341" s="1" t="n">
        <v>193358</v>
      </c>
      <c r="S6341" s="1" t="n">
        <v>102934</v>
      </c>
      <c r="T6341" s="1" t="s">
        <v>69</v>
      </c>
      <c r="U6341" s="1" t="s">
        <v>37065</v>
      </c>
      <c r="V6341" s="1" t="s">
        <v>37066</v>
      </c>
      <c r="W6341" s="1" t="s">
        <v>37067</v>
      </c>
      <c r="X6341" s="1" t="s">
        <v>37066</v>
      </c>
      <c r="Y6341" s="1" t="s">
        <v>37068</v>
      </c>
      <c r="Z6341" s="1" t="n">
        <v>3</v>
      </c>
      <c r="AA6341" s="1" t="s">
        <v>65</v>
      </c>
      <c r="AB6341" s="1" t="s">
        <v>37069</v>
      </c>
      <c r="AC6341" s="2" t="s">
        <v>66</v>
      </c>
      <c r="AD6341" s="2" t="s">
        <v>67</v>
      </c>
      <c r="AQ6341" s="2" t="s">
        <v>3206</v>
      </c>
      <c r="AR6341" s="2" t="s">
        <v>3206</v>
      </c>
    </row>
    <row r="6342" customFormat="false" ht="12.75" hidden="false" customHeight="false" outlineLevel="0" collapsed="false">
      <c r="A6342" s="3" t="s">
        <v>37070</v>
      </c>
      <c r="B6342" s="1" t="s">
        <v>37071</v>
      </c>
      <c r="C6342" s="4" t="n">
        <f aca="false">IF(OR(T6342="SSES",T6342="VAR"),-COUNTIF(P$2:P$6715,R6342)+1,IF(T6342="ES",1,IF(OR(T6342="CL",T6342="OR",T6342="SBOR",T6342="SPFM",T6342="FM",T6342="SBFM",T6342="FO",T6342="GN",T6342="SSGN"),0)))</f>
        <v>1</v>
      </c>
      <c r="D6342" s="1" t="n">
        <v>6341</v>
      </c>
      <c r="E6342" s="1" t="s">
        <v>22635</v>
      </c>
      <c r="F6342" s="1"/>
      <c r="G6342" s="1" t="s">
        <v>22654</v>
      </c>
      <c r="H6342" s="1" t="s">
        <v>35029</v>
      </c>
      <c r="I6342" s="1" t="s">
        <v>35721</v>
      </c>
      <c r="J6342" s="1" t="s">
        <v>35942</v>
      </c>
      <c r="K6342" s="1" t="s">
        <v>37012</v>
      </c>
      <c r="L6342" s="1" t="s">
        <v>25254</v>
      </c>
      <c r="M6342" s="1" t="s">
        <v>25255</v>
      </c>
      <c r="N6342" s="1" t="s">
        <v>2732</v>
      </c>
      <c r="O6342" s="1" t="s">
        <v>25256</v>
      </c>
      <c r="P6342" s="1" t="n">
        <v>102974</v>
      </c>
      <c r="Q6342" s="1" t="n">
        <v>193359</v>
      </c>
      <c r="R6342" s="1" t="n">
        <v>193359</v>
      </c>
      <c r="S6342" s="1" t="n">
        <v>102974</v>
      </c>
      <c r="T6342" s="1" t="s">
        <v>69</v>
      </c>
      <c r="U6342" s="1" t="s">
        <v>16929</v>
      </c>
      <c r="V6342" s="1" t="s">
        <v>37072</v>
      </c>
      <c r="W6342" s="1" t="s">
        <v>37073</v>
      </c>
      <c r="X6342" s="1" t="s">
        <v>37072</v>
      </c>
      <c r="Y6342" s="1" t="s">
        <v>37074</v>
      </c>
      <c r="Z6342" s="1" t="n">
        <v>3</v>
      </c>
      <c r="AA6342" s="1" t="s">
        <v>65</v>
      </c>
      <c r="AB6342" s="1" t="s">
        <v>37075</v>
      </c>
      <c r="AC6342" s="2" t="s">
        <v>66</v>
      </c>
      <c r="AD6342" s="2" t="s">
        <v>67</v>
      </c>
      <c r="AO6342" s="2" t="s">
        <v>3206</v>
      </c>
      <c r="AP6342" s="2" t="s">
        <v>3206</v>
      </c>
      <c r="AQ6342" s="2" t="s">
        <v>3206</v>
      </c>
      <c r="AR6342" s="2" t="s">
        <v>3206</v>
      </c>
    </row>
    <row r="6343" customFormat="false" ht="12.75" hidden="false" customHeight="false" outlineLevel="0" collapsed="false">
      <c r="A6343" s="3" t="s">
        <v>37076</v>
      </c>
      <c r="B6343" s="1" t="s">
        <v>37071</v>
      </c>
      <c r="C6343" s="4" t="n">
        <f aca="false">IF(OR(T6343="SSES",T6343="VAR"),-COUNTIF(P$2:P$6715,R6343)+1,IF(T6343="ES",1,IF(OR(T6343="CL",T6343="OR",T6343="SBOR",T6343="SPFM",T6343="FM",T6343="SBFM",T6343="FO",T6343="GN",T6343="SSGN"),0)))</f>
        <v>0</v>
      </c>
      <c r="D6343" s="1" t="n">
        <v>6342</v>
      </c>
      <c r="E6343" s="1" t="s">
        <v>22635</v>
      </c>
      <c r="F6343" s="1"/>
      <c r="G6343" s="1" t="s">
        <v>22654</v>
      </c>
      <c r="H6343" s="1" t="s">
        <v>35029</v>
      </c>
      <c r="I6343" s="1" t="s">
        <v>35721</v>
      </c>
      <c r="J6343" s="1" t="s">
        <v>35942</v>
      </c>
      <c r="K6343" s="1" t="s">
        <v>37012</v>
      </c>
      <c r="L6343" s="1" t="s">
        <v>25254</v>
      </c>
      <c r="M6343" s="1" t="s">
        <v>25255</v>
      </c>
      <c r="N6343" s="1" t="s">
        <v>2732</v>
      </c>
      <c r="O6343" s="1" t="s">
        <v>25256</v>
      </c>
      <c r="P6343" s="1" t="n">
        <v>136673</v>
      </c>
      <c r="Q6343" s="1" t="n">
        <v>102974</v>
      </c>
      <c r="R6343" s="1" t="n">
        <v>102974</v>
      </c>
      <c r="S6343" s="1" t="n">
        <v>136673</v>
      </c>
      <c r="T6343" s="1" t="s">
        <v>1467</v>
      </c>
      <c r="U6343" s="1" t="s">
        <v>16929</v>
      </c>
      <c r="V6343" s="1" t="s">
        <v>37077</v>
      </c>
      <c r="W6343" s="1" t="s">
        <v>37078</v>
      </c>
      <c r="X6343" s="1" t="s">
        <v>37077</v>
      </c>
      <c r="Y6343" s="1"/>
      <c r="Z6343" s="1" t="n">
        <v>3</v>
      </c>
      <c r="AA6343" s="1" t="s">
        <v>65</v>
      </c>
      <c r="AB6343" s="1" t="s">
        <v>37079</v>
      </c>
      <c r="AC6343" s="2" t="s">
        <v>66</v>
      </c>
      <c r="AD6343" s="2" t="s">
        <v>67</v>
      </c>
      <c r="AQ6343" s="2" t="s">
        <v>3206</v>
      </c>
    </row>
    <row r="6344" customFormat="false" ht="12.75" hidden="false" customHeight="false" outlineLevel="0" collapsed="false">
      <c r="A6344" s="3" t="s">
        <v>37080</v>
      </c>
      <c r="B6344" s="1" t="s">
        <v>37081</v>
      </c>
      <c r="C6344" s="4" t="n">
        <f aca="false">IF(OR(T6344="SSES",T6344="VAR"),-COUNTIF(P$2:P$6715,R6344)+1,IF(T6344="ES",1,IF(OR(T6344="CL",T6344="OR",T6344="SBOR",T6344="SPFM",T6344="FM",T6344="SBFM",T6344="FO",T6344="GN",T6344="SSGN"),0)))</f>
        <v>0</v>
      </c>
      <c r="D6344" s="1" t="n">
        <v>6343</v>
      </c>
      <c r="E6344" s="1" t="s">
        <v>22635</v>
      </c>
      <c r="F6344" s="1"/>
      <c r="G6344" s="1" t="s">
        <v>22654</v>
      </c>
      <c r="H6344" s="1" t="s">
        <v>35029</v>
      </c>
      <c r="I6344" s="1" t="s">
        <v>35721</v>
      </c>
      <c r="J6344" s="1" t="s">
        <v>35942</v>
      </c>
      <c r="K6344" s="1" t="s">
        <v>37012</v>
      </c>
      <c r="L6344" s="1" t="s">
        <v>25254</v>
      </c>
      <c r="M6344" s="1" t="s">
        <v>25255</v>
      </c>
      <c r="N6344" s="1" t="s">
        <v>2732</v>
      </c>
      <c r="O6344" s="1" t="s">
        <v>25256</v>
      </c>
      <c r="P6344" s="1" t="n">
        <v>136672</v>
      </c>
      <c r="Q6344" s="1" t="n">
        <v>102974</v>
      </c>
      <c r="R6344" s="1" t="n">
        <v>102974</v>
      </c>
      <c r="S6344" s="1" t="n">
        <v>136672</v>
      </c>
      <c r="T6344" s="1" t="s">
        <v>1467</v>
      </c>
      <c r="U6344" s="1" t="s">
        <v>37082</v>
      </c>
      <c r="V6344" s="1" t="s">
        <v>37083</v>
      </c>
      <c r="W6344" s="1" t="s">
        <v>37084</v>
      </c>
      <c r="X6344" s="1" t="s">
        <v>37083</v>
      </c>
      <c r="Y6344" s="1"/>
      <c r="Z6344" s="1" t="n">
        <v>3</v>
      </c>
      <c r="AA6344" s="1" t="s">
        <v>37085</v>
      </c>
      <c r="AB6344" s="1" t="s">
        <v>37086</v>
      </c>
    </row>
    <row r="6345" customFormat="false" ht="12.75" hidden="false" customHeight="false" outlineLevel="0" collapsed="false">
      <c r="A6345" s="3" t="s">
        <v>37087</v>
      </c>
      <c r="B6345" s="1" t="s">
        <v>37088</v>
      </c>
      <c r="C6345" s="4" t="n">
        <f aca="false">IF(OR(T6345="SSES",T6345="VAR"),-COUNTIF(P$2:P$6715,R6345)+1,IF(T6345="ES",1,IF(OR(T6345="CL",T6345="OR",T6345="SBOR",T6345="SPFM",T6345="FM",T6345="SBFM",T6345="FO",T6345="GN",T6345="SSGN"),0)))</f>
        <v>1</v>
      </c>
      <c r="D6345" s="1" t="n">
        <v>6344</v>
      </c>
      <c r="E6345" s="1" t="s">
        <v>22635</v>
      </c>
      <c r="F6345" s="1"/>
      <c r="G6345" s="1" t="s">
        <v>22654</v>
      </c>
      <c r="H6345" s="1" t="s">
        <v>35029</v>
      </c>
      <c r="I6345" s="1" t="s">
        <v>35721</v>
      </c>
      <c r="J6345" s="1" t="s">
        <v>35942</v>
      </c>
      <c r="K6345" s="1" t="s">
        <v>37012</v>
      </c>
      <c r="L6345" s="1" t="s">
        <v>25254</v>
      </c>
      <c r="M6345" s="1" t="s">
        <v>25255</v>
      </c>
      <c r="N6345" s="1" t="s">
        <v>2732</v>
      </c>
      <c r="O6345" s="1" t="s">
        <v>25256</v>
      </c>
      <c r="P6345" s="1" t="n">
        <v>102990</v>
      </c>
      <c r="Q6345" s="1" t="n">
        <v>193359</v>
      </c>
      <c r="R6345" s="1" t="n">
        <v>193359</v>
      </c>
      <c r="S6345" s="1" t="n">
        <v>102990</v>
      </c>
      <c r="T6345" s="1" t="s">
        <v>69</v>
      </c>
      <c r="U6345" s="1" t="s">
        <v>34780</v>
      </c>
      <c r="V6345" s="1" t="s">
        <v>37089</v>
      </c>
      <c r="W6345" s="1" t="s">
        <v>37090</v>
      </c>
      <c r="X6345" s="1" t="s">
        <v>37089</v>
      </c>
      <c r="Y6345" s="1" t="s">
        <v>37091</v>
      </c>
      <c r="Z6345" s="1" t="n">
        <v>3</v>
      </c>
      <c r="AA6345" s="1" t="s">
        <v>65</v>
      </c>
      <c r="AB6345" s="1" t="s">
        <v>37092</v>
      </c>
      <c r="AC6345" s="2" t="s">
        <v>66</v>
      </c>
      <c r="AD6345" s="2" t="s">
        <v>67</v>
      </c>
      <c r="AO6345" s="2" t="s">
        <v>3206</v>
      </c>
      <c r="AP6345" s="2" t="s">
        <v>3206</v>
      </c>
      <c r="AQ6345" s="2" t="s">
        <v>3206</v>
      </c>
      <c r="AR6345" s="2" t="s">
        <v>3206</v>
      </c>
    </row>
    <row r="6346" customFormat="false" ht="12.75" hidden="false" customHeight="false" outlineLevel="0" collapsed="false">
      <c r="A6346" s="3" t="s">
        <v>37093</v>
      </c>
      <c r="B6346" s="1" t="s">
        <v>37094</v>
      </c>
      <c r="C6346" s="4" t="n">
        <f aca="false">IF(OR(T6346="SSES",T6346="VAR"),-COUNTIF(P$2:P$6715,R6346)+1,IF(T6346="ES",1,IF(OR(T6346="CL",T6346="OR",T6346="SBOR",T6346="SPFM",T6346="FM",T6346="SBFM",T6346="FO",T6346="GN",T6346="SSGN"),0)))</f>
        <v>1</v>
      </c>
      <c r="D6346" s="1" t="n">
        <v>6345</v>
      </c>
      <c r="E6346" s="1" t="s">
        <v>22635</v>
      </c>
      <c r="F6346" s="1"/>
      <c r="G6346" s="1" t="s">
        <v>22654</v>
      </c>
      <c r="H6346" s="1" t="s">
        <v>35029</v>
      </c>
      <c r="I6346" s="1" t="s">
        <v>35721</v>
      </c>
      <c r="J6346" s="1" t="s">
        <v>35942</v>
      </c>
      <c r="K6346" s="1" t="s">
        <v>37012</v>
      </c>
      <c r="L6346" s="1" t="s">
        <v>25254</v>
      </c>
      <c r="M6346" s="1" t="s">
        <v>25255</v>
      </c>
      <c r="N6346" s="1" t="s">
        <v>2732</v>
      </c>
      <c r="O6346" s="1" t="s">
        <v>25256</v>
      </c>
      <c r="P6346" s="1" t="n">
        <v>102999</v>
      </c>
      <c r="Q6346" s="1" t="n">
        <v>193359</v>
      </c>
      <c r="R6346" s="1" t="n">
        <v>193359</v>
      </c>
      <c r="S6346" s="1" t="n">
        <v>102999</v>
      </c>
      <c r="T6346" s="1" t="s">
        <v>69</v>
      </c>
      <c r="U6346" s="1" t="s">
        <v>16929</v>
      </c>
      <c r="V6346" s="1" t="s">
        <v>37095</v>
      </c>
      <c r="W6346" s="1" t="s">
        <v>37096</v>
      </c>
      <c r="X6346" s="1" t="s">
        <v>37095</v>
      </c>
      <c r="Y6346" s="1" t="s">
        <v>37097</v>
      </c>
      <c r="Z6346" s="1" t="n">
        <v>3</v>
      </c>
      <c r="AA6346" s="1" t="s">
        <v>13550</v>
      </c>
      <c r="AB6346" s="1" t="s">
        <v>37098</v>
      </c>
      <c r="AC6346" s="2" t="s">
        <v>66</v>
      </c>
      <c r="AD6346" s="2" t="s">
        <v>67</v>
      </c>
      <c r="AP6346" s="2" t="s">
        <v>3206</v>
      </c>
      <c r="AQ6346" s="2" t="s">
        <v>9018</v>
      </c>
    </row>
    <row r="6347" customFormat="false" ht="12.75" hidden="false" customHeight="false" outlineLevel="0" collapsed="false">
      <c r="A6347" s="3" t="s">
        <v>37099</v>
      </c>
      <c r="B6347" s="1" t="s">
        <v>37100</v>
      </c>
      <c r="C6347" s="4" t="n">
        <f aca="false">IF(OR(T6347="SSES",T6347="VAR"),-COUNTIF(P$2:P$6715,R6347)+1,IF(T6347="ES",1,IF(OR(T6347="CL",T6347="OR",T6347="SBOR",T6347="SPFM",T6347="FM",T6347="SBFM",T6347="FO",T6347="GN",T6347="SSGN"),0)))</f>
        <v>0</v>
      </c>
      <c r="D6347" s="1" t="n">
        <v>6346</v>
      </c>
      <c r="E6347" s="1" t="s">
        <v>22635</v>
      </c>
      <c r="F6347" s="1"/>
      <c r="G6347" s="1" t="s">
        <v>22654</v>
      </c>
      <c r="H6347" s="1" t="s">
        <v>35029</v>
      </c>
      <c r="I6347" s="1" t="s">
        <v>35721</v>
      </c>
      <c r="J6347" s="1" t="s">
        <v>35942</v>
      </c>
      <c r="K6347" s="1" t="s">
        <v>37012</v>
      </c>
      <c r="L6347" s="1" t="s">
        <v>25254</v>
      </c>
      <c r="M6347" s="1" t="s">
        <v>25255</v>
      </c>
      <c r="N6347" s="1" t="s">
        <v>2732</v>
      </c>
      <c r="O6347" s="1" t="s">
        <v>25256</v>
      </c>
      <c r="P6347" s="1" t="n">
        <v>612498</v>
      </c>
      <c r="Q6347" s="1" t="n">
        <v>102999</v>
      </c>
      <c r="R6347" s="1" t="n">
        <v>102999</v>
      </c>
      <c r="S6347" s="1" t="n">
        <v>612498</v>
      </c>
      <c r="T6347" s="1" t="s">
        <v>1467</v>
      </c>
      <c r="U6347" s="1" t="s">
        <v>16929</v>
      </c>
      <c r="V6347" s="1" t="s">
        <v>37101</v>
      </c>
      <c r="W6347" s="1" t="s">
        <v>37102</v>
      </c>
      <c r="X6347" s="1" t="s">
        <v>37101</v>
      </c>
      <c r="Y6347" s="1"/>
      <c r="Z6347" s="1" t="n">
        <v>3</v>
      </c>
      <c r="AA6347" s="1" t="s">
        <v>13550</v>
      </c>
      <c r="AB6347" s="1" t="s">
        <v>37103</v>
      </c>
    </row>
    <row r="6348" customFormat="false" ht="12.75" hidden="false" customHeight="false" outlineLevel="0" collapsed="false">
      <c r="A6348" s="3" t="s">
        <v>37104</v>
      </c>
      <c r="B6348" s="1" t="s">
        <v>37105</v>
      </c>
      <c r="C6348" s="4" t="n">
        <f aca="false">IF(OR(T6348="SSES",T6348="VAR"),-COUNTIF(P$2:P$6715,R6348)+1,IF(T6348="ES",1,IF(OR(T6348="CL",T6348="OR",T6348="SBOR",T6348="SPFM",T6348="FM",T6348="SBFM",T6348="FO",T6348="GN",T6348="SSGN"),0)))</f>
        <v>0</v>
      </c>
      <c r="D6348" s="1" t="n">
        <v>6347</v>
      </c>
      <c r="E6348" s="1" t="s">
        <v>22635</v>
      </c>
      <c r="F6348" s="1"/>
      <c r="G6348" s="1" t="s">
        <v>22654</v>
      </c>
      <c r="H6348" s="1" t="s">
        <v>35029</v>
      </c>
      <c r="I6348" s="1" t="s">
        <v>35721</v>
      </c>
      <c r="J6348" s="1" t="s">
        <v>35942</v>
      </c>
      <c r="K6348" s="1" t="s">
        <v>37012</v>
      </c>
      <c r="L6348" s="1" t="s">
        <v>25254</v>
      </c>
      <c r="M6348" s="1" t="s">
        <v>25255</v>
      </c>
      <c r="N6348" s="1" t="s">
        <v>2732</v>
      </c>
      <c r="O6348" s="1" t="s">
        <v>25256</v>
      </c>
      <c r="P6348" s="1" t="n">
        <v>718237</v>
      </c>
      <c r="Q6348" s="1" t="n">
        <v>102999</v>
      </c>
      <c r="R6348" s="1" t="n">
        <v>102999</v>
      </c>
      <c r="S6348" s="1" t="n">
        <v>718237</v>
      </c>
      <c r="T6348" s="1" t="s">
        <v>1467</v>
      </c>
      <c r="U6348" s="1" t="s">
        <v>37106</v>
      </c>
      <c r="V6348" s="1" t="s">
        <v>37107</v>
      </c>
      <c r="W6348" s="1" t="s">
        <v>37108</v>
      </c>
      <c r="X6348" s="1" t="s">
        <v>37107</v>
      </c>
      <c r="Y6348" s="1" t="s">
        <v>37109</v>
      </c>
      <c r="Z6348" s="1" t="n">
        <v>3</v>
      </c>
      <c r="AA6348" s="1" t="s">
        <v>13550</v>
      </c>
      <c r="AB6348" s="1" t="s">
        <v>37110</v>
      </c>
      <c r="AC6348" s="2" t="s">
        <v>66</v>
      </c>
      <c r="AD6348" s="2" t="s">
        <v>67</v>
      </c>
      <c r="AQ6348" s="2" t="s">
        <v>9018</v>
      </c>
    </row>
    <row r="6349" customFormat="false" ht="12.75" hidden="false" customHeight="false" outlineLevel="0" collapsed="false">
      <c r="A6349" s="3" t="s">
        <v>37111</v>
      </c>
      <c r="B6349" s="1" t="s">
        <v>37112</v>
      </c>
      <c r="C6349" s="4" t="n">
        <f aca="false">IF(OR(T6349="SSES",T6349="VAR"),-COUNTIF(P$2:P$6715,R6349)+1,IF(T6349="ES",1,IF(OR(T6349="CL",T6349="OR",T6349="SBOR",T6349="SPFM",T6349="FM",T6349="SBFM",T6349="FO",T6349="GN",T6349="SSGN"),0)))</f>
        <v>1</v>
      </c>
      <c r="D6349" s="1" t="n">
        <v>6348</v>
      </c>
      <c r="E6349" s="1" t="s">
        <v>22635</v>
      </c>
      <c r="F6349" s="1"/>
      <c r="G6349" s="1" t="s">
        <v>22654</v>
      </c>
      <c r="H6349" s="1" t="s">
        <v>35029</v>
      </c>
      <c r="I6349" s="1" t="s">
        <v>35721</v>
      </c>
      <c r="J6349" s="1" t="s">
        <v>35942</v>
      </c>
      <c r="K6349" s="1" t="s">
        <v>37012</v>
      </c>
      <c r="L6349" s="1" t="s">
        <v>25254</v>
      </c>
      <c r="M6349" s="1" t="s">
        <v>25255</v>
      </c>
      <c r="N6349" s="1" t="s">
        <v>2732</v>
      </c>
      <c r="O6349" s="1" t="s">
        <v>25256</v>
      </c>
      <c r="P6349" s="1" t="n">
        <v>122085</v>
      </c>
      <c r="Q6349" s="1" t="n">
        <v>197561</v>
      </c>
      <c r="R6349" s="1" t="n">
        <v>197561</v>
      </c>
      <c r="S6349" s="1" t="n">
        <v>122085</v>
      </c>
      <c r="T6349" s="1" t="s">
        <v>69</v>
      </c>
      <c r="U6349" s="1" t="s">
        <v>16929</v>
      </c>
      <c r="V6349" s="1" t="s">
        <v>37113</v>
      </c>
      <c r="W6349" s="1" t="s">
        <v>37114</v>
      </c>
      <c r="X6349" s="1" t="s">
        <v>37113</v>
      </c>
      <c r="Y6349" s="1" t="s">
        <v>37115</v>
      </c>
      <c r="Z6349" s="1" t="n">
        <v>3</v>
      </c>
      <c r="AA6349" s="1" t="s">
        <v>13550</v>
      </c>
      <c r="AB6349" s="1" t="s">
        <v>37116</v>
      </c>
      <c r="AC6349" s="2" t="s">
        <v>66</v>
      </c>
      <c r="AD6349" s="2" t="s">
        <v>67</v>
      </c>
      <c r="AQ6349" s="2" t="s">
        <v>9018</v>
      </c>
    </row>
    <row r="6350" customFormat="false" ht="12.75" hidden="false" customHeight="false" outlineLevel="0" collapsed="false">
      <c r="A6350" s="3" t="s">
        <v>37117</v>
      </c>
      <c r="B6350" s="1" t="s">
        <v>37118</v>
      </c>
      <c r="C6350" s="4" t="n">
        <f aca="false">IF(OR(T6350="SSES",T6350="VAR"),-COUNTIF(P$2:P$6715,R6350)+1,IF(T6350="ES",1,IF(OR(T6350="CL",T6350="OR",T6350="SBOR",T6350="SPFM",T6350="FM",T6350="SBFM",T6350="FO",T6350="GN",T6350="SSGN"),0)))</f>
        <v>0</v>
      </c>
      <c r="D6350" s="1" t="n">
        <v>6349</v>
      </c>
      <c r="E6350" s="1" t="s">
        <v>22635</v>
      </c>
      <c r="F6350" s="1"/>
      <c r="G6350" s="1" t="s">
        <v>22654</v>
      </c>
      <c r="H6350" s="1" t="s">
        <v>35029</v>
      </c>
      <c r="I6350" s="1" t="s">
        <v>35721</v>
      </c>
      <c r="J6350" s="1" t="s">
        <v>35942</v>
      </c>
      <c r="K6350" s="1" t="s">
        <v>37012</v>
      </c>
      <c r="L6350" s="1" t="s">
        <v>25254</v>
      </c>
      <c r="M6350" s="1" t="s">
        <v>25255</v>
      </c>
      <c r="N6350" s="1" t="s">
        <v>2732</v>
      </c>
      <c r="O6350" s="1" t="s">
        <v>25256</v>
      </c>
      <c r="P6350" s="1" t="n">
        <v>198676</v>
      </c>
      <c r="Q6350" s="1" t="n">
        <v>888844</v>
      </c>
      <c r="R6350" s="1" t="n">
        <v>888844</v>
      </c>
      <c r="S6350" s="1" t="n">
        <v>198676</v>
      </c>
      <c r="T6350" s="1" t="s">
        <v>61</v>
      </c>
      <c r="U6350" s="1" t="s">
        <v>16929</v>
      </c>
      <c r="V6350" s="1" t="s">
        <v>37119</v>
      </c>
      <c r="W6350" s="1" t="s">
        <v>37120</v>
      </c>
      <c r="X6350" s="1" t="s">
        <v>37119</v>
      </c>
      <c r="Y6350" s="1" t="s">
        <v>37121</v>
      </c>
      <c r="Z6350" s="1" t="n">
        <v>3</v>
      </c>
      <c r="AA6350" s="1" t="s">
        <v>65</v>
      </c>
      <c r="AB6350" s="1"/>
    </row>
    <row r="6351" customFormat="false" ht="12.75" hidden="false" customHeight="false" outlineLevel="0" collapsed="false">
      <c r="A6351" s="3" t="s">
        <v>37122</v>
      </c>
      <c r="B6351" s="1" t="s">
        <v>37123</v>
      </c>
      <c r="C6351" s="4" t="n">
        <f aca="false">IF(OR(T6351="SSES",T6351="VAR"),-COUNTIF(P$2:P$6715,R6351)+1,IF(T6351="ES",1,IF(OR(T6351="CL",T6351="OR",T6351="SBOR",T6351="SPFM",T6351="FM",T6351="SBFM",T6351="FO",T6351="GN",T6351="SSGN"),0)))</f>
        <v>1</v>
      </c>
      <c r="D6351" s="1" t="n">
        <v>6350</v>
      </c>
      <c r="E6351" s="1" t="s">
        <v>22635</v>
      </c>
      <c r="F6351" s="1"/>
      <c r="G6351" s="1" t="s">
        <v>22654</v>
      </c>
      <c r="H6351" s="1" t="s">
        <v>35029</v>
      </c>
      <c r="I6351" s="1" t="s">
        <v>35721</v>
      </c>
      <c r="J6351" s="1" t="s">
        <v>35942</v>
      </c>
      <c r="K6351" s="1" t="s">
        <v>37012</v>
      </c>
      <c r="L6351" s="1" t="s">
        <v>25254</v>
      </c>
      <c r="M6351" s="1" t="s">
        <v>25255</v>
      </c>
      <c r="N6351" s="1" t="s">
        <v>2732</v>
      </c>
      <c r="O6351" s="1" t="s">
        <v>25256</v>
      </c>
      <c r="P6351" s="1" t="n">
        <v>130471</v>
      </c>
      <c r="Q6351" s="1" t="n">
        <v>199042</v>
      </c>
      <c r="R6351" s="1" t="n">
        <v>199042</v>
      </c>
      <c r="S6351" s="1" t="n">
        <v>130471</v>
      </c>
      <c r="T6351" s="1" t="s">
        <v>69</v>
      </c>
      <c r="U6351" s="1" t="s">
        <v>37124</v>
      </c>
      <c r="V6351" s="1" t="s">
        <v>37125</v>
      </c>
      <c r="W6351" s="1" t="s">
        <v>37126</v>
      </c>
      <c r="X6351" s="1" t="s">
        <v>37125</v>
      </c>
      <c r="Y6351" s="1"/>
      <c r="Z6351" s="1" t="n">
        <v>3</v>
      </c>
      <c r="AA6351" s="1" t="s">
        <v>13550</v>
      </c>
      <c r="AB6351" s="1" t="s">
        <v>37127</v>
      </c>
      <c r="AC6351" s="2" t="s">
        <v>66</v>
      </c>
      <c r="AD6351" s="2" t="s">
        <v>67</v>
      </c>
    </row>
    <row r="6352" customFormat="false" ht="12.75" hidden="false" customHeight="false" outlineLevel="0" collapsed="false">
      <c r="A6352" s="3" t="s">
        <v>37128</v>
      </c>
      <c r="B6352" s="1" t="s">
        <v>37129</v>
      </c>
      <c r="C6352" s="4" t="n">
        <f aca="false">IF(OR(T6352="SSES",T6352="VAR"),-COUNTIF(P$2:P$6715,R6352)+1,IF(T6352="ES",1,IF(OR(T6352="CL",T6352="OR",T6352="SBOR",T6352="SPFM",T6352="FM",T6352="SBFM",T6352="FO",T6352="GN",T6352="SSGN"),0)))</f>
        <v>0</v>
      </c>
      <c r="D6352" s="1" t="n">
        <v>6351</v>
      </c>
      <c r="E6352" s="1" t="s">
        <v>22635</v>
      </c>
      <c r="F6352" s="1"/>
      <c r="G6352" s="1" t="s">
        <v>22654</v>
      </c>
      <c r="H6352" s="1" t="s">
        <v>35029</v>
      </c>
      <c r="I6352" s="1" t="s">
        <v>37130</v>
      </c>
      <c r="J6352" s="1"/>
      <c r="K6352" s="1"/>
      <c r="L6352" s="1" t="s">
        <v>25254</v>
      </c>
      <c r="M6352" s="1" t="s">
        <v>25255</v>
      </c>
      <c r="N6352" s="1" t="s">
        <v>2732</v>
      </c>
      <c r="O6352" s="1" t="s">
        <v>25256</v>
      </c>
      <c r="P6352" s="1" t="n">
        <v>197775</v>
      </c>
      <c r="Q6352" s="1" t="n">
        <v>627447</v>
      </c>
      <c r="R6352" s="1" t="n">
        <v>627447</v>
      </c>
      <c r="S6352" s="1" t="n">
        <v>197775</v>
      </c>
      <c r="T6352" s="1" t="s">
        <v>61</v>
      </c>
      <c r="U6352" s="1" t="s">
        <v>16929</v>
      </c>
      <c r="V6352" s="1" t="s">
        <v>37131</v>
      </c>
      <c r="W6352" s="1" t="s">
        <v>37132</v>
      </c>
      <c r="X6352" s="1" t="s">
        <v>37131</v>
      </c>
      <c r="Y6352" s="1" t="s">
        <v>37133</v>
      </c>
      <c r="Z6352" s="1"/>
      <c r="AA6352" s="1" t="s">
        <v>65</v>
      </c>
      <c r="AB6352" s="1"/>
    </row>
    <row r="6353" customFormat="false" ht="12.75" hidden="false" customHeight="false" outlineLevel="0" collapsed="false">
      <c r="A6353" s="3" t="s">
        <v>37134</v>
      </c>
      <c r="B6353" s="1" t="s">
        <v>37135</v>
      </c>
      <c r="C6353" s="4" t="n">
        <f aca="false">IF(OR(T6353="SSES",T6353="VAR"),-COUNTIF(P$2:P$6715,R6353)+1,IF(T6353="ES",1,IF(OR(T6353="CL",T6353="OR",T6353="SBOR",T6353="SPFM",T6353="FM",T6353="SBFM",T6353="FO",T6353="GN",T6353="SSGN"),0)))</f>
        <v>1</v>
      </c>
      <c r="D6353" s="1" t="n">
        <v>6352</v>
      </c>
      <c r="E6353" s="1" t="s">
        <v>22635</v>
      </c>
      <c r="F6353" s="1"/>
      <c r="G6353" s="1" t="s">
        <v>22654</v>
      </c>
      <c r="H6353" s="1" t="s">
        <v>35029</v>
      </c>
      <c r="I6353" s="1" t="s">
        <v>37130</v>
      </c>
      <c r="J6353" s="1"/>
      <c r="K6353" s="1"/>
      <c r="L6353" s="1" t="s">
        <v>25254</v>
      </c>
      <c r="M6353" s="1" t="s">
        <v>25255</v>
      </c>
      <c r="N6353" s="1" t="s">
        <v>2732</v>
      </c>
      <c r="O6353" s="1" t="s">
        <v>25256</v>
      </c>
      <c r="P6353" s="1" t="n">
        <v>124407</v>
      </c>
      <c r="Q6353" s="1" t="n">
        <v>197775</v>
      </c>
      <c r="R6353" s="1" t="n">
        <v>197775</v>
      </c>
      <c r="S6353" s="1" t="n">
        <v>124407</v>
      </c>
      <c r="T6353" s="1" t="s">
        <v>69</v>
      </c>
      <c r="U6353" s="1" t="s">
        <v>37136</v>
      </c>
      <c r="V6353" s="1" t="s">
        <v>37137</v>
      </c>
      <c r="W6353" s="1" t="s">
        <v>37138</v>
      </c>
      <c r="X6353" s="1" t="s">
        <v>37137</v>
      </c>
      <c r="Y6353" s="1" t="s">
        <v>37139</v>
      </c>
      <c r="Z6353" s="1" t="n">
        <v>7</v>
      </c>
      <c r="AA6353" s="1" t="s">
        <v>65</v>
      </c>
      <c r="AB6353" s="1" t="s">
        <v>37140</v>
      </c>
      <c r="AC6353" s="2" t="s">
        <v>66</v>
      </c>
      <c r="AD6353" s="2" t="s">
        <v>67</v>
      </c>
      <c r="AO6353" s="2" t="s">
        <v>3206</v>
      </c>
      <c r="AP6353" s="2" t="s">
        <v>3206</v>
      </c>
      <c r="AQ6353" s="2" t="s">
        <v>3206</v>
      </c>
      <c r="AU6353" s="2" t="s">
        <v>25272</v>
      </c>
    </row>
    <row r="6354" customFormat="false" ht="12.75" hidden="false" customHeight="false" outlineLevel="0" collapsed="false">
      <c r="A6354" s="3" t="s">
        <v>37141</v>
      </c>
      <c r="B6354" s="1" t="s">
        <v>37142</v>
      </c>
      <c r="C6354" s="4" t="n">
        <f aca="false">IF(OR(T6354="SSES",T6354="VAR"),-COUNTIF(P$2:P$6715,R6354)+1,IF(T6354="ES",1,IF(OR(T6354="CL",T6354="OR",T6354="SBOR",T6354="SPFM",T6354="FM",T6354="SBFM",T6354="FO",T6354="GN",T6354="SSGN"),0)))</f>
        <v>1</v>
      </c>
      <c r="D6354" s="1" t="n">
        <v>6353</v>
      </c>
      <c r="E6354" s="1" t="s">
        <v>22635</v>
      </c>
      <c r="F6354" s="1"/>
      <c r="G6354" s="1" t="s">
        <v>22654</v>
      </c>
      <c r="H6354" s="1" t="s">
        <v>35029</v>
      </c>
      <c r="I6354" s="1" t="s">
        <v>37130</v>
      </c>
      <c r="J6354" s="1"/>
      <c r="K6354" s="1"/>
      <c r="L6354" s="1" t="s">
        <v>25254</v>
      </c>
      <c r="M6354" s="1" t="s">
        <v>25255</v>
      </c>
      <c r="N6354" s="1" t="s">
        <v>2732</v>
      </c>
      <c r="O6354" s="1" t="s">
        <v>25256</v>
      </c>
      <c r="P6354" s="1" t="n">
        <v>124408</v>
      </c>
      <c r="Q6354" s="1" t="n">
        <v>197775</v>
      </c>
      <c r="R6354" s="1" t="n">
        <v>197775</v>
      </c>
      <c r="S6354" s="1" t="n">
        <v>124408</v>
      </c>
      <c r="T6354" s="1" t="s">
        <v>69</v>
      </c>
      <c r="U6354" s="1" t="s">
        <v>16929</v>
      </c>
      <c r="V6354" s="1" t="s">
        <v>37143</v>
      </c>
      <c r="W6354" s="1" t="s">
        <v>37144</v>
      </c>
      <c r="X6354" s="1" t="s">
        <v>37143</v>
      </c>
      <c r="Y6354" s="1" t="s">
        <v>37145</v>
      </c>
      <c r="Z6354" s="1" t="n">
        <v>7</v>
      </c>
      <c r="AA6354" s="1" t="s">
        <v>65</v>
      </c>
      <c r="AB6354" s="1" t="s">
        <v>37146</v>
      </c>
      <c r="AC6354" s="2" t="s">
        <v>66</v>
      </c>
      <c r="AD6354" s="2" t="s">
        <v>67</v>
      </c>
      <c r="AO6354" s="2" t="s">
        <v>3206</v>
      </c>
      <c r="AP6354" s="2" t="s">
        <v>3206</v>
      </c>
      <c r="AQ6354" s="2" t="s">
        <v>3206</v>
      </c>
      <c r="AR6354" s="2" t="s">
        <v>3206</v>
      </c>
      <c r="AU6354" s="2" t="s">
        <v>25272</v>
      </c>
    </row>
    <row r="6355" customFormat="false" ht="12.75" hidden="false" customHeight="false" outlineLevel="0" collapsed="false">
      <c r="A6355" s="3" t="s">
        <v>37147</v>
      </c>
      <c r="B6355" s="1" t="s">
        <v>37148</v>
      </c>
      <c r="C6355" s="4" t="n">
        <f aca="false">IF(OR(T6355="SSES",T6355="VAR"),-COUNTIF(P$2:P$6715,R6355)+1,IF(T6355="ES",1,IF(OR(T6355="CL",T6355="OR",T6355="SBOR",T6355="SPFM",T6355="FM",T6355="SBFM",T6355="FO",T6355="GN",T6355="SSGN"),0)))</f>
        <v>1</v>
      </c>
      <c r="D6355" s="1" t="n">
        <v>6354</v>
      </c>
      <c r="E6355" s="1" t="s">
        <v>22635</v>
      </c>
      <c r="F6355" s="1"/>
      <c r="G6355" s="1" t="s">
        <v>22654</v>
      </c>
      <c r="H6355" s="1" t="s">
        <v>35029</v>
      </c>
      <c r="I6355" s="1" t="s">
        <v>37130</v>
      </c>
      <c r="J6355" s="1"/>
      <c r="K6355" s="1"/>
      <c r="L6355" s="1" t="s">
        <v>25254</v>
      </c>
      <c r="M6355" s="1" t="s">
        <v>25255</v>
      </c>
      <c r="N6355" s="1" t="s">
        <v>2732</v>
      </c>
      <c r="O6355" s="1" t="s">
        <v>25256</v>
      </c>
      <c r="P6355" s="1" t="n">
        <v>124414</v>
      </c>
      <c r="Q6355" s="1" t="n">
        <v>197775</v>
      </c>
      <c r="R6355" s="1" t="n">
        <v>197775</v>
      </c>
      <c r="S6355" s="1" t="n">
        <v>124414</v>
      </c>
      <c r="T6355" s="1" t="s">
        <v>69</v>
      </c>
      <c r="U6355" s="1" t="s">
        <v>37149</v>
      </c>
      <c r="V6355" s="1" t="s">
        <v>37150</v>
      </c>
      <c r="W6355" s="1" t="s">
        <v>37151</v>
      </c>
      <c r="X6355" s="1" t="s">
        <v>37150</v>
      </c>
      <c r="Y6355" s="1"/>
      <c r="Z6355" s="1" t="n">
        <v>8</v>
      </c>
      <c r="AA6355" s="1" t="s">
        <v>65</v>
      </c>
      <c r="AB6355" s="1" t="s">
        <v>37152</v>
      </c>
      <c r="AC6355" s="2" t="s">
        <v>66</v>
      </c>
      <c r="AD6355" s="2" t="s">
        <v>67</v>
      </c>
      <c r="AQ6355" s="2" t="s">
        <v>3206</v>
      </c>
      <c r="AR6355" s="2" t="s">
        <v>3206</v>
      </c>
    </row>
    <row r="6356" customFormat="false" ht="12.75" hidden="false" customHeight="false" outlineLevel="0" collapsed="false">
      <c r="A6356" s="3" t="s">
        <v>37153</v>
      </c>
      <c r="B6356" s="1" t="s">
        <v>37154</v>
      </c>
      <c r="C6356" s="4" t="n">
        <f aca="false">IF(OR(T6356="SSES",T6356="VAR"),-COUNTIF(P$2:P$6715,R6356)+1,IF(T6356="ES",1,IF(OR(T6356="CL",T6356="OR",T6356="SBOR",T6356="SPFM",T6356="FM",T6356="SBFM",T6356="FO",T6356="GN",T6356="SSGN"),0)))</f>
        <v>1</v>
      </c>
      <c r="D6356" s="1" t="n">
        <v>6355</v>
      </c>
      <c r="E6356" s="1" t="s">
        <v>22635</v>
      </c>
      <c r="F6356" s="1"/>
      <c r="G6356" s="1" t="s">
        <v>22654</v>
      </c>
      <c r="H6356" s="1" t="s">
        <v>35029</v>
      </c>
      <c r="I6356" s="1" t="s">
        <v>37130</v>
      </c>
      <c r="J6356" s="1"/>
      <c r="K6356" s="1"/>
      <c r="L6356" s="1" t="s">
        <v>25254</v>
      </c>
      <c r="M6356" s="1" t="s">
        <v>25255</v>
      </c>
      <c r="N6356" s="1" t="s">
        <v>2732</v>
      </c>
      <c r="O6356" s="1" t="s">
        <v>25256</v>
      </c>
      <c r="P6356" s="1" t="n">
        <v>128062</v>
      </c>
      <c r="Q6356" s="1" t="n">
        <v>198769</v>
      </c>
      <c r="R6356" s="1" t="n">
        <v>198769</v>
      </c>
      <c r="S6356" s="1" t="n">
        <v>128062</v>
      </c>
      <c r="T6356" s="1" t="s">
        <v>69</v>
      </c>
      <c r="U6356" s="1" t="s">
        <v>16929</v>
      </c>
      <c r="V6356" s="1" t="s">
        <v>37155</v>
      </c>
      <c r="W6356" s="1" t="s">
        <v>37156</v>
      </c>
      <c r="X6356" s="1" t="s">
        <v>37155</v>
      </c>
      <c r="Y6356" s="1" t="s">
        <v>37157</v>
      </c>
      <c r="Z6356" s="1" t="n">
        <v>7</v>
      </c>
      <c r="AA6356" s="1" t="s">
        <v>65</v>
      </c>
      <c r="AB6356" s="1" t="s">
        <v>37158</v>
      </c>
      <c r="AC6356" s="2" t="s">
        <v>66</v>
      </c>
      <c r="AD6356" s="2" t="s">
        <v>67</v>
      </c>
      <c r="AO6356" s="2" t="s">
        <v>3206</v>
      </c>
      <c r="AP6356" s="2" t="s">
        <v>3206</v>
      </c>
      <c r="AQ6356" s="2" t="s">
        <v>3206</v>
      </c>
      <c r="AR6356" s="2" t="s">
        <v>3206</v>
      </c>
      <c r="AU6356" s="2" t="s">
        <v>25272</v>
      </c>
    </row>
    <row r="6357" customFormat="false" ht="12.75" hidden="false" customHeight="false" outlineLevel="0" collapsed="false">
      <c r="A6357" s="3" t="s">
        <v>37159</v>
      </c>
      <c r="B6357" s="1" t="s">
        <v>37160</v>
      </c>
      <c r="C6357" s="4" t="n">
        <f aca="false">IF(OR(T6357="SSES",T6357="VAR"),-COUNTIF(P$2:P$6715,R6357)+1,IF(T6357="ES",1,IF(OR(T6357="CL",T6357="OR",T6357="SBOR",T6357="SPFM",T6357="FM",T6357="SBFM",T6357="FO",T6357="GN",T6357="SSGN"),0)))</f>
        <v>1</v>
      </c>
      <c r="D6357" s="1" t="n">
        <v>6356</v>
      </c>
      <c r="E6357" s="1" t="s">
        <v>22635</v>
      </c>
      <c r="F6357" s="1"/>
      <c r="G6357" s="1" t="s">
        <v>22654</v>
      </c>
      <c r="H6357" s="1" t="s">
        <v>35029</v>
      </c>
      <c r="I6357" s="1" t="s">
        <v>37130</v>
      </c>
      <c r="J6357" s="1"/>
      <c r="K6357" s="1"/>
      <c r="L6357" s="1" t="s">
        <v>25254</v>
      </c>
      <c r="M6357" s="1" t="s">
        <v>25255</v>
      </c>
      <c r="N6357" s="1" t="s">
        <v>2732</v>
      </c>
      <c r="O6357" s="1" t="s">
        <v>25256</v>
      </c>
      <c r="P6357" s="1" t="n">
        <v>128077</v>
      </c>
      <c r="Q6357" s="1" t="n">
        <v>198769</v>
      </c>
      <c r="R6357" s="1" t="n">
        <v>198769</v>
      </c>
      <c r="S6357" s="1" t="n">
        <v>128077</v>
      </c>
      <c r="T6357" s="1" t="s">
        <v>69</v>
      </c>
      <c r="U6357" s="1" t="s">
        <v>16929</v>
      </c>
      <c r="V6357" s="1" t="s">
        <v>37161</v>
      </c>
      <c r="W6357" s="1" t="s">
        <v>37162</v>
      </c>
      <c r="X6357" s="1" t="s">
        <v>37161</v>
      </c>
      <c r="Y6357" s="1" t="s">
        <v>37163</v>
      </c>
      <c r="Z6357" s="1" t="n">
        <v>7</v>
      </c>
      <c r="AA6357" s="1" t="s">
        <v>65</v>
      </c>
      <c r="AB6357" s="1" t="s">
        <v>37164</v>
      </c>
      <c r="AC6357" s="2" t="s">
        <v>66</v>
      </c>
      <c r="AD6357" s="2" t="s">
        <v>67</v>
      </c>
      <c r="AO6357" s="2" t="s">
        <v>3206</v>
      </c>
      <c r="AP6357" s="2" t="s">
        <v>3206</v>
      </c>
      <c r="AQ6357" s="2" t="s">
        <v>3206</v>
      </c>
      <c r="AR6357" s="2" t="s">
        <v>3206</v>
      </c>
      <c r="AU6357" s="2" t="s">
        <v>25272</v>
      </c>
    </row>
    <row r="6358" customFormat="false" ht="12.75" hidden="false" customHeight="false" outlineLevel="0" collapsed="false">
      <c r="A6358" s="3" t="s">
        <v>37165</v>
      </c>
      <c r="B6358" s="1" t="s">
        <v>37166</v>
      </c>
      <c r="C6358" s="4" t="n">
        <f aca="false">IF(OR(T6358="SSES",T6358="VAR"),-COUNTIF(P$2:P$6715,R6358)+1,IF(T6358="ES",1,IF(OR(T6358="CL",T6358="OR",T6358="SBOR",T6358="SPFM",T6358="FM",T6358="SBFM",T6358="FO",T6358="GN",T6358="SSGN"),0)))</f>
        <v>0</v>
      </c>
      <c r="D6358" s="1" t="n">
        <v>6357</v>
      </c>
      <c r="E6358" s="1" t="s">
        <v>22635</v>
      </c>
      <c r="F6358" s="1"/>
      <c r="G6358" s="1" t="s">
        <v>22654</v>
      </c>
      <c r="H6358" s="1" t="s">
        <v>37167</v>
      </c>
      <c r="I6358" s="1" t="s">
        <v>37168</v>
      </c>
      <c r="J6358" s="1"/>
      <c r="K6358" s="1"/>
      <c r="L6358" s="1" t="s">
        <v>25254</v>
      </c>
      <c r="M6358" s="1" t="s">
        <v>30615</v>
      </c>
      <c r="N6358" s="1" t="s">
        <v>2732</v>
      </c>
      <c r="O6358" s="1" t="s">
        <v>25256</v>
      </c>
      <c r="P6358" s="1" t="n">
        <v>189549</v>
      </c>
      <c r="Q6358" s="1" t="n">
        <v>187194</v>
      </c>
      <c r="R6358" s="1" t="n">
        <v>187194</v>
      </c>
      <c r="S6358" s="1" t="n">
        <v>189549</v>
      </c>
      <c r="T6358" s="1" t="s">
        <v>61</v>
      </c>
      <c r="U6358" s="1" t="s">
        <v>16929</v>
      </c>
      <c r="V6358" s="1" t="s">
        <v>37169</v>
      </c>
      <c r="W6358" s="1" t="s">
        <v>37170</v>
      </c>
      <c r="X6358" s="1" t="s">
        <v>37169</v>
      </c>
      <c r="Y6358" s="1" t="s">
        <v>37171</v>
      </c>
      <c r="Z6358" s="1" t="n">
        <v>3</v>
      </c>
      <c r="AA6358" s="1" t="s">
        <v>65</v>
      </c>
      <c r="AB6358" s="1"/>
      <c r="AC6358" s="2" t="s">
        <v>66</v>
      </c>
      <c r="AD6358" s="2" t="s">
        <v>67</v>
      </c>
    </row>
    <row r="6359" customFormat="false" ht="12.75" hidden="false" customHeight="false" outlineLevel="0" collapsed="false">
      <c r="A6359" s="3" t="s">
        <v>37172</v>
      </c>
      <c r="B6359" s="1" t="s">
        <v>37173</v>
      </c>
      <c r="C6359" s="4" t="n">
        <f aca="false">IF(OR(T6359="SSES",T6359="VAR"),-COUNTIF(P$2:P$6715,R6359)+1,IF(T6359="ES",1,IF(OR(T6359="CL",T6359="OR",T6359="SBOR",T6359="SPFM",T6359="FM",T6359="SBFM",T6359="FO",T6359="GN",T6359="SSGN"),0)))</f>
        <v>1</v>
      </c>
      <c r="D6359" s="1" t="n">
        <v>6358</v>
      </c>
      <c r="E6359" s="1" t="s">
        <v>22635</v>
      </c>
      <c r="F6359" s="1"/>
      <c r="G6359" s="1" t="s">
        <v>22654</v>
      </c>
      <c r="H6359" s="1" t="s">
        <v>37167</v>
      </c>
      <c r="I6359" s="1" t="s">
        <v>37168</v>
      </c>
      <c r="J6359" s="1"/>
      <c r="K6359" s="1"/>
      <c r="L6359" s="1" t="s">
        <v>25254</v>
      </c>
      <c r="M6359" s="1" t="s">
        <v>30615</v>
      </c>
      <c r="N6359" s="1" t="s">
        <v>2732</v>
      </c>
      <c r="O6359" s="1" t="s">
        <v>25256</v>
      </c>
      <c r="P6359" s="1" t="n">
        <v>84458</v>
      </c>
      <c r="Q6359" s="1" t="n">
        <v>189549</v>
      </c>
      <c r="R6359" s="1" t="n">
        <v>189549</v>
      </c>
      <c r="S6359" s="1" t="n">
        <v>84458</v>
      </c>
      <c r="T6359" s="1" t="s">
        <v>69</v>
      </c>
      <c r="U6359" s="1" t="s">
        <v>16929</v>
      </c>
      <c r="V6359" s="1" t="s">
        <v>37174</v>
      </c>
      <c r="W6359" s="1" t="s">
        <v>37175</v>
      </c>
      <c r="X6359" s="1" t="s">
        <v>37174</v>
      </c>
      <c r="Y6359" s="1" t="s">
        <v>37176</v>
      </c>
      <c r="Z6359" s="1" t="n">
        <v>3</v>
      </c>
      <c r="AA6359" s="1" t="s">
        <v>65</v>
      </c>
      <c r="AB6359" s="1" t="s">
        <v>37177</v>
      </c>
      <c r="AC6359" s="2" t="s">
        <v>66</v>
      </c>
      <c r="AD6359" s="2" t="s">
        <v>67</v>
      </c>
      <c r="AP6359" s="2" t="s">
        <v>3206</v>
      </c>
      <c r="AQ6359" s="2" t="s">
        <v>3206</v>
      </c>
      <c r="AR6359" s="2" t="s">
        <v>3206</v>
      </c>
    </row>
    <row r="6360" customFormat="false" ht="12.75" hidden="false" customHeight="false" outlineLevel="0" collapsed="false">
      <c r="A6360" s="3" t="s">
        <v>37178</v>
      </c>
      <c r="B6360" s="1" t="s">
        <v>37179</v>
      </c>
      <c r="C6360" s="4" t="n">
        <f aca="false">IF(OR(T6360="SSES",T6360="VAR"),-COUNTIF(P$2:P$6715,R6360)+1,IF(T6360="ES",1,IF(OR(T6360="CL",T6360="OR",T6360="SBOR",T6360="SPFM",T6360="FM",T6360="SBFM",T6360="FO",T6360="GN",T6360="SSGN"),0)))</f>
        <v>1</v>
      </c>
      <c r="D6360" s="1" t="n">
        <v>6359</v>
      </c>
      <c r="E6360" s="1" t="s">
        <v>22635</v>
      </c>
      <c r="F6360" s="1"/>
      <c r="G6360" s="1" t="s">
        <v>22654</v>
      </c>
      <c r="H6360" s="1" t="s">
        <v>37167</v>
      </c>
      <c r="I6360" s="1" t="s">
        <v>37168</v>
      </c>
      <c r="J6360" s="1"/>
      <c r="K6360" s="1"/>
      <c r="L6360" s="1" t="s">
        <v>25254</v>
      </c>
      <c r="M6360" s="1" t="s">
        <v>30615</v>
      </c>
      <c r="N6360" s="1" t="s">
        <v>2732</v>
      </c>
      <c r="O6360" s="1" t="s">
        <v>25256</v>
      </c>
      <c r="P6360" s="1" t="n">
        <v>84472</v>
      </c>
      <c r="Q6360" s="1" t="n">
        <v>189549</v>
      </c>
      <c r="R6360" s="1" t="n">
        <v>189549</v>
      </c>
      <c r="S6360" s="1" t="n">
        <v>84472</v>
      </c>
      <c r="T6360" s="1" t="s">
        <v>69</v>
      </c>
      <c r="U6360" s="1" t="s">
        <v>16929</v>
      </c>
      <c r="V6360" s="1" t="s">
        <v>37180</v>
      </c>
      <c r="W6360" s="1" t="s">
        <v>37181</v>
      </c>
      <c r="X6360" s="1" t="s">
        <v>37180</v>
      </c>
      <c r="Y6360" s="1" t="s">
        <v>37182</v>
      </c>
      <c r="Z6360" s="1" t="n">
        <v>3</v>
      </c>
      <c r="AA6360" s="1" t="s">
        <v>65</v>
      </c>
      <c r="AB6360" s="1" t="s">
        <v>37183</v>
      </c>
      <c r="AC6360" s="2" t="s">
        <v>66</v>
      </c>
      <c r="AD6360" s="2" t="s">
        <v>67</v>
      </c>
      <c r="AP6360" s="2" t="s">
        <v>3206</v>
      </c>
      <c r="AQ6360" s="2" t="s">
        <v>3206</v>
      </c>
    </row>
    <row r="6361" customFormat="false" ht="12.75" hidden="false" customHeight="false" outlineLevel="0" collapsed="false">
      <c r="A6361" s="3" t="s">
        <v>37184</v>
      </c>
      <c r="B6361" s="1" t="s">
        <v>37185</v>
      </c>
      <c r="C6361" s="4" t="n">
        <f aca="false">IF(OR(T6361="SSES",T6361="VAR"),-COUNTIF(P$2:P$6715,R6361)+1,IF(T6361="ES",1,IF(OR(T6361="CL",T6361="OR",T6361="SBOR",T6361="SPFM",T6361="FM",T6361="SBFM",T6361="FO",T6361="GN",T6361="SSGN"),0)))</f>
        <v>1</v>
      </c>
      <c r="D6361" s="1" t="n">
        <v>6360</v>
      </c>
      <c r="E6361" s="1" t="s">
        <v>22635</v>
      </c>
      <c r="F6361" s="1"/>
      <c r="G6361" s="1" t="s">
        <v>22654</v>
      </c>
      <c r="H6361" s="1" t="s">
        <v>37167</v>
      </c>
      <c r="I6361" s="1" t="s">
        <v>37168</v>
      </c>
      <c r="J6361" s="1"/>
      <c r="K6361" s="1"/>
      <c r="L6361" s="1" t="s">
        <v>25254</v>
      </c>
      <c r="M6361" s="1" t="s">
        <v>30615</v>
      </c>
      <c r="N6361" s="1" t="s">
        <v>2732</v>
      </c>
      <c r="O6361" s="1" t="s">
        <v>25256</v>
      </c>
      <c r="P6361" s="1" t="n">
        <v>923640</v>
      </c>
      <c r="Q6361" s="1" t="n">
        <v>189549</v>
      </c>
      <c r="R6361" s="1" t="n">
        <v>189549</v>
      </c>
      <c r="S6361" s="1" t="n">
        <v>923640</v>
      </c>
      <c r="T6361" s="1" t="s">
        <v>69</v>
      </c>
      <c r="U6361" s="1" t="s">
        <v>37186</v>
      </c>
      <c r="V6361" s="1" t="s">
        <v>37187</v>
      </c>
      <c r="W6361" s="1" t="s">
        <v>37188</v>
      </c>
      <c r="X6361" s="1" t="s">
        <v>37187</v>
      </c>
      <c r="Y6361" s="1"/>
      <c r="Z6361" s="1" t="n">
        <v>3</v>
      </c>
      <c r="AA6361" s="1" t="s">
        <v>65</v>
      </c>
      <c r="AB6361" s="1" t="s">
        <v>37189</v>
      </c>
      <c r="AC6361" s="2" t="s">
        <v>66</v>
      </c>
      <c r="AD6361" s="2" t="s">
        <v>67</v>
      </c>
      <c r="AO6361" s="2" t="s">
        <v>3206</v>
      </c>
      <c r="AP6361" s="2" t="s">
        <v>3206</v>
      </c>
      <c r="AQ6361" s="2" t="s">
        <v>3206</v>
      </c>
      <c r="AR6361" s="2" t="s">
        <v>3206</v>
      </c>
    </row>
    <row r="6362" customFormat="false" ht="12.75" hidden="false" customHeight="false" outlineLevel="0" collapsed="false">
      <c r="A6362" s="3" t="s">
        <v>37190</v>
      </c>
      <c r="B6362" s="1" t="s">
        <v>37191</v>
      </c>
      <c r="C6362" s="4" t="n">
        <f aca="false">IF(OR(T6362="SSES",T6362="VAR"),-COUNTIF(P$2:P$6715,R6362)+1,IF(T6362="ES",1,IF(OR(T6362="CL",T6362="OR",T6362="SBOR",T6362="SPFM",T6362="FM",T6362="SBFM",T6362="FO",T6362="GN",T6362="SSGN"),0)))</f>
        <v>1</v>
      </c>
      <c r="D6362" s="1" t="n">
        <v>6361</v>
      </c>
      <c r="E6362" s="1" t="s">
        <v>22635</v>
      </c>
      <c r="F6362" s="1"/>
      <c r="G6362" s="1" t="s">
        <v>22654</v>
      </c>
      <c r="H6362" s="1" t="s">
        <v>37167</v>
      </c>
      <c r="I6362" s="1" t="s">
        <v>37168</v>
      </c>
      <c r="J6362" s="1"/>
      <c r="K6362" s="1"/>
      <c r="L6362" s="1" t="s">
        <v>25254</v>
      </c>
      <c r="M6362" s="1" t="s">
        <v>30615</v>
      </c>
      <c r="N6362" s="1" t="s">
        <v>2732</v>
      </c>
      <c r="O6362" s="1" t="s">
        <v>25256</v>
      </c>
      <c r="P6362" s="1" t="n">
        <v>84545</v>
      </c>
      <c r="Q6362" s="1" t="n">
        <v>189549</v>
      </c>
      <c r="R6362" s="1" t="n">
        <v>189549</v>
      </c>
      <c r="S6362" s="1" t="n">
        <v>84545</v>
      </c>
      <c r="T6362" s="1" t="s">
        <v>69</v>
      </c>
      <c r="U6362" s="1" t="s">
        <v>37192</v>
      </c>
      <c r="V6362" s="1" t="s">
        <v>37193</v>
      </c>
      <c r="W6362" s="1" t="s">
        <v>37194</v>
      </c>
      <c r="X6362" s="1" t="s">
        <v>37193</v>
      </c>
      <c r="Y6362" s="1"/>
      <c r="Z6362" s="1" t="n">
        <v>3</v>
      </c>
      <c r="AA6362" s="1" t="s">
        <v>65</v>
      </c>
      <c r="AB6362" s="1" t="s">
        <v>37195</v>
      </c>
      <c r="AC6362" s="2" t="s">
        <v>66</v>
      </c>
      <c r="AD6362" s="2" t="s">
        <v>67</v>
      </c>
      <c r="AR6362" s="2" t="s">
        <v>9018</v>
      </c>
    </row>
    <row r="6363" customFormat="false" ht="12.75" hidden="false" customHeight="false" outlineLevel="0" collapsed="false">
      <c r="A6363" s="3" t="s">
        <v>37196</v>
      </c>
      <c r="B6363" s="1" t="s">
        <v>37191</v>
      </c>
      <c r="C6363" s="4" t="n">
        <f aca="false">IF(OR(T6363="SSES",T6363="VAR"),-COUNTIF(P$2:P$6715,R6363)+1,IF(T6363="ES",1,IF(OR(T6363="CL",T6363="OR",T6363="SBOR",T6363="SPFM",T6363="FM",T6363="SBFM",T6363="FO",T6363="GN",T6363="SSGN"),0)))</f>
        <v>0</v>
      </c>
      <c r="D6363" s="1" t="n">
        <v>6362</v>
      </c>
      <c r="E6363" s="1" t="s">
        <v>22635</v>
      </c>
      <c r="F6363" s="1"/>
      <c r="G6363" s="1" t="s">
        <v>22654</v>
      </c>
      <c r="H6363" s="1" t="s">
        <v>37167</v>
      </c>
      <c r="I6363" s="1" t="s">
        <v>37168</v>
      </c>
      <c r="J6363" s="1"/>
      <c r="K6363" s="1"/>
      <c r="L6363" s="1" t="s">
        <v>25254</v>
      </c>
      <c r="M6363" s="1" t="s">
        <v>30615</v>
      </c>
      <c r="N6363" s="1" t="s">
        <v>2732</v>
      </c>
      <c r="O6363" s="1" t="s">
        <v>25256</v>
      </c>
      <c r="P6363" s="1" t="n">
        <v>131867</v>
      </c>
      <c r="Q6363" s="1" t="n">
        <v>84545</v>
      </c>
      <c r="R6363" s="1" t="n">
        <v>84545</v>
      </c>
      <c r="S6363" s="1" t="n">
        <v>131867</v>
      </c>
      <c r="T6363" s="1" t="s">
        <v>1467</v>
      </c>
      <c r="U6363" s="1" t="s">
        <v>37192</v>
      </c>
      <c r="V6363" s="1" t="s">
        <v>37197</v>
      </c>
      <c r="W6363" s="1" t="s">
        <v>37198</v>
      </c>
      <c r="X6363" s="1" t="s">
        <v>37197</v>
      </c>
      <c r="Y6363" s="1"/>
      <c r="Z6363" s="1" t="n">
        <v>3</v>
      </c>
      <c r="AA6363" s="1" t="s">
        <v>65</v>
      </c>
      <c r="AB6363" s="1" t="s">
        <v>37199</v>
      </c>
      <c r="AC6363" s="2" t="s">
        <v>66</v>
      </c>
      <c r="AD6363" s="2" t="s">
        <v>67</v>
      </c>
    </row>
    <row r="6364" customFormat="false" ht="12.75" hidden="false" customHeight="false" outlineLevel="0" collapsed="false">
      <c r="A6364" s="3" t="s">
        <v>37200</v>
      </c>
      <c r="B6364" s="1" t="s">
        <v>37201</v>
      </c>
      <c r="C6364" s="4" t="n">
        <f aca="false">IF(OR(T6364="SSES",T6364="VAR"),-COUNTIF(P$2:P$6715,R6364)+1,IF(T6364="ES",1,IF(OR(T6364="CL",T6364="OR",T6364="SBOR",T6364="SPFM",T6364="FM",T6364="SBFM",T6364="FO",T6364="GN",T6364="SSGN"),0)))</f>
        <v>1</v>
      </c>
      <c r="D6364" s="1" t="n">
        <v>6363</v>
      </c>
      <c r="E6364" s="1" t="s">
        <v>22635</v>
      </c>
      <c r="F6364" s="1"/>
      <c r="G6364" s="1" t="s">
        <v>22654</v>
      </c>
      <c r="H6364" s="1" t="s">
        <v>37167</v>
      </c>
      <c r="I6364" s="1" t="s">
        <v>37168</v>
      </c>
      <c r="J6364" s="1"/>
      <c r="K6364" s="1"/>
      <c r="L6364" s="1" t="s">
        <v>25254</v>
      </c>
      <c r="M6364" s="1" t="s">
        <v>30615</v>
      </c>
      <c r="N6364" s="1" t="s">
        <v>2732</v>
      </c>
      <c r="O6364" s="1" t="s">
        <v>25256</v>
      </c>
      <c r="P6364" s="1" t="n">
        <v>131829</v>
      </c>
      <c r="Q6364" s="1" t="n">
        <v>84511</v>
      </c>
      <c r="R6364" s="1" t="n">
        <v>84511</v>
      </c>
      <c r="S6364" s="1" t="n">
        <v>131829</v>
      </c>
      <c r="T6364" s="1" t="s">
        <v>1467</v>
      </c>
      <c r="U6364" s="1" t="s">
        <v>37202</v>
      </c>
      <c r="V6364" s="1" t="s">
        <v>37203</v>
      </c>
      <c r="W6364" s="1" t="s">
        <v>37204</v>
      </c>
      <c r="X6364" s="1" t="s">
        <v>37203</v>
      </c>
      <c r="Y6364" s="1"/>
      <c r="Z6364" s="1" t="n">
        <v>3</v>
      </c>
      <c r="AA6364" s="1" t="s">
        <v>65</v>
      </c>
      <c r="AB6364" s="1" t="s">
        <v>37205</v>
      </c>
      <c r="AC6364" s="2" t="s">
        <v>66</v>
      </c>
      <c r="AD6364" s="2" t="s">
        <v>67</v>
      </c>
      <c r="AQ6364" s="2" t="s">
        <v>3206</v>
      </c>
      <c r="AR6364" s="2" t="s">
        <v>3206</v>
      </c>
    </row>
    <row r="6365" customFormat="false" ht="12.75" hidden="false" customHeight="false" outlineLevel="0" collapsed="false">
      <c r="A6365" s="3" t="s">
        <v>37206</v>
      </c>
      <c r="B6365" s="1" t="s">
        <v>37207</v>
      </c>
      <c r="C6365" s="4" t="n">
        <f aca="false">IF(OR(T6365="SSES",T6365="VAR"),-COUNTIF(P$2:P$6715,R6365)+1,IF(T6365="ES",1,IF(OR(T6365="CL",T6365="OR",T6365="SBOR",T6365="SPFM",T6365="FM",T6365="SBFM",T6365="FO",T6365="GN",T6365="SSGN"),0)))</f>
        <v>1</v>
      </c>
      <c r="D6365" s="1" t="n">
        <v>6364</v>
      </c>
      <c r="E6365" s="1" t="s">
        <v>22635</v>
      </c>
      <c r="F6365" s="1"/>
      <c r="G6365" s="1" t="s">
        <v>22654</v>
      </c>
      <c r="H6365" s="1" t="s">
        <v>37167</v>
      </c>
      <c r="I6365" s="1" t="s">
        <v>37168</v>
      </c>
      <c r="J6365" s="1"/>
      <c r="K6365" s="1"/>
      <c r="L6365" s="1" t="s">
        <v>25254</v>
      </c>
      <c r="M6365" s="1" t="s">
        <v>30615</v>
      </c>
      <c r="N6365" s="1" t="s">
        <v>2732</v>
      </c>
      <c r="O6365" s="1" t="s">
        <v>25256</v>
      </c>
      <c r="P6365" s="1" t="n">
        <v>84513</v>
      </c>
      <c r="Q6365" s="1" t="n">
        <v>189549</v>
      </c>
      <c r="R6365" s="1" t="n">
        <v>189549</v>
      </c>
      <c r="S6365" s="1" t="n">
        <v>84513</v>
      </c>
      <c r="T6365" s="1" t="s">
        <v>69</v>
      </c>
      <c r="U6365" s="1" t="s">
        <v>16929</v>
      </c>
      <c r="V6365" s="1" t="s">
        <v>37208</v>
      </c>
      <c r="W6365" s="1" t="s">
        <v>37209</v>
      </c>
      <c r="X6365" s="1" t="s">
        <v>37208</v>
      </c>
      <c r="Y6365" s="1" t="s">
        <v>37210</v>
      </c>
      <c r="Z6365" s="1" t="n">
        <v>3</v>
      </c>
      <c r="AA6365" s="1" t="s">
        <v>65</v>
      </c>
      <c r="AB6365" s="1" t="s">
        <v>37211</v>
      </c>
      <c r="AC6365" s="2" t="s">
        <v>66</v>
      </c>
      <c r="AD6365" s="2" t="s">
        <v>67</v>
      </c>
      <c r="AQ6365" s="2" t="s">
        <v>3206</v>
      </c>
      <c r="AR6365" s="2" t="s">
        <v>3206</v>
      </c>
    </row>
    <row r="6366" customFormat="false" ht="12.75" hidden="false" customHeight="false" outlineLevel="0" collapsed="false">
      <c r="A6366" s="3" t="s">
        <v>37212</v>
      </c>
      <c r="B6366" s="1" t="s">
        <v>37213</v>
      </c>
      <c r="C6366" s="4" t="n">
        <f aca="false">IF(OR(T6366="SSES",T6366="VAR"),-COUNTIF(P$2:P$6715,R6366)+1,IF(T6366="ES",1,IF(OR(T6366="CL",T6366="OR",T6366="SBOR",T6366="SPFM",T6366="FM",T6366="SBFM",T6366="FO",T6366="GN",T6366="SSGN"),0)))</f>
        <v>1</v>
      </c>
      <c r="D6366" s="1" t="n">
        <v>6365</v>
      </c>
      <c r="E6366" s="1" t="s">
        <v>22635</v>
      </c>
      <c r="F6366" s="1"/>
      <c r="G6366" s="1" t="s">
        <v>22654</v>
      </c>
      <c r="H6366" s="1" t="s">
        <v>37167</v>
      </c>
      <c r="I6366" s="1" t="s">
        <v>37168</v>
      </c>
      <c r="J6366" s="1"/>
      <c r="K6366" s="1"/>
      <c r="L6366" s="1" t="s">
        <v>25254</v>
      </c>
      <c r="M6366" s="1" t="s">
        <v>30615</v>
      </c>
      <c r="N6366" s="1" t="s">
        <v>2732</v>
      </c>
      <c r="O6366" s="1" t="s">
        <v>25256</v>
      </c>
      <c r="P6366" s="1" t="n">
        <v>84514</v>
      </c>
      <c r="Q6366" s="1" t="n">
        <v>189549</v>
      </c>
      <c r="R6366" s="1" t="n">
        <v>189549</v>
      </c>
      <c r="S6366" s="1" t="n">
        <v>84514</v>
      </c>
      <c r="T6366" s="1" t="s">
        <v>69</v>
      </c>
      <c r="U6366" s="1" t="s">
        <v>37214</v>
      </c>
      <c r="V6366" s="1" t="s">
        <v>37215</v>
      </c>
      <c r="W6366" s="1" t="s">
        <v>37216</v>
      </c>
      <c r="X6366" s="1" t="s">
        <v>37215</v>
      </c>
      <c r="Y6366" s="1"/>
      <c r="Z6366" s="1" t="n">
        <v>3</v>
      </c>
      <c r="AA6366" s="1" t="s">
        <v>65</v>
      </c>
      <c r="AB6366" s="1" t="s">
        <v>37217</v>
      </c>
    </row>
    <row r="6367" customFormat="false" ht="12.75" hidden="false" customHeight="false" outlineLevel="0" collapsed="false">
      <c r="A6367" s="3" t="s">
        <v>37218</v>
      </c>
      <c r="B6367" s="1" t="s">
        <v>37219</v>
      </c>
      <c r="C6367" s="4" t="n">
        <f aca="false">IF(OR(T6367="SSES",T6367="VAR"),-COUNTIF(P$2:P$6715,R6367)+1,IF(T6367="ES",1,IF(OR(T6367="CL",T6367="OR",T6367="SBOR",T6367="SPFM",T6367="FM",T6367="SBFM",T6367="FO",T6367="GN",T6367="SSGN"),0)))</f>
        <v>1</v>
      </c>
      <c r="D6367" s="1" t="n">
        <v>6366</v>
      </c>
      <c r="E6367" s="1" t="s">
        <v>22635</v>
      </c>
      <c r="F6367" s="1"/>
      <c r="G6367" s="1" t="s">
        <v>22654</v>
      </c>
      <c r="H6367" s="1" t="s">
        <v>37167</v>
      </c>
      <c r="I6367" s="1" t="s">
        <v>37168</v>
      </c>
      <c r="J6367" s="1"/>
      <c r="K6367" s="1"/>
      <c r="L6367" s="1" t="s">
        <v>25254</v>
      </c>
      <c r="M6367" s="1" t="s">
        <v>30615</v>
      </c>
      <c r="N6367" s="1" t="s">
        <v>2732</v>
      </c>
      <c r="O6367" s="1" t="s">
        <v>25256</v>
      </c>
      <c r="P6367" s="1" t="n">
        <v>84521</v>
      </c>
      <c r="Q6367" s="1" t="n">
        <v>189549</v>
      </c>
      <c r="R6367" s="1" t="n">
        <v>189549</v>
      </c>
      <c r="S6367" s="1" t="n">
        <v>84521</v>
      </c>
      <c r="T6367" s="1" t="s">
        <v>69</v>
      </c>
      <c r="U6367" s="1" t="s">
        <v>16929</v>
      </c>
      <c r="V6367" s="1" t="s">
        <v>37220</v>
      </c>
      <c r="W6367" s="1" t="s">
        <v>37221</v>
      </c>
      <c r="X6367" s="1" t="s">
        <v>37220</v>
      </c>
      <c r="Y6367" s="1" t="s">
        <v>37222</v>
      </c>
      <c r="Z6367" s="1" t="n">
        <v>3</v>
      </c>
      <c r="AA6367" s="1" t="s">
        <v>65</v>
      </c>
      <c r="AB6367" s="1" t="s">
        <v>37223</v>
      </c>
      <c r="AC6367" s="2" t="s">
        <v>66</v>
      </c>
      <c r="AD6367" s="2" t="s">
        <v>67</v>
      </c>
      <c r="AP6367" s="2" t="s">
        <v>3206</v>
      </c>
      <c r="AQ6367" s="2" t="s">
        <v>3206</v>
      </c>
      <c r="AR6367" s="2" t="s">
        <v>3206</v>
      </c>
    </row>
    <row r="6368" customFormat="false" ht="12.75" hidden="false" customHeight="false" outlineLevel="0" collapsed="false">
      <c r="A6368" s="3" t="s">
        <v>37224</v>
      </c>
      <c r="B6368" s="1" t="s">
        <v>37219</v>
      </c>
      <c r="C6368" s="4" t="n">
        <f aca="false">IF(OR(T6368="SSES",T6368="VAR"),-COUNTIF(P$2:P$6715,R6368)+1,IF(T6368="ES",1,IF(OR(T6368="CL",T6368="OR",T6368="SBOR",T6368="SPFM",T6368="FM",T6368="SBFM",T6368="FO",T6368="GN",T6368="SSGN"),0)))</f>
        <v>0</v>
      </c>
      <c r="D6368" s="1" t="n">
        <v>6367</v>
      </c>
      <c r="E6368" s="1" t="s">
        <v>22635</v>
      </c>
      <c r="F6368" s="1"/>
      <c r="G6368" s="1" t="s">
        <v>22654</v>
      </c>
      <c r="H6368" s="1" t="s">
        <v>37167</v>
      </c>
      <c r="I6368" s="1" t="s">
        <v>37168</v>
      </c>
      <c r="J6368" s="1"/>
      <c r="K6368" s="1"/>
      <c r="L6368" s="1" t="s">
        <v>25254</v>
      </c>
      <c r="M6368" s="1" t="s">
        <v>30615</v>
      </c>
      <c r="N6368" s="1" t="s">
        <v>2732</v>
      </c>
      <c r="O6368" s="1" t="s">
        <v>25256</v>
      </c>
      <c r="P6368" s="1" t="n">
        <v>131840</v>
      </c>
      <c r="Q6368" s="1" t="n">
        <v>84521</v>
      </c>
      <c r="R6368" s="1" t="n">
        <v>84521</v>
      </c>
      <c r="S6368" s="1" t="n">
        <v>131840</v>
      </c>
      <c r="T6368" s="1" t="s">
        <v>1467</v>
      </c>
      <c r="U6368" s="1" t="s">
        <v>16929</v>
      </c>
      <c r="V6368" s="1" t="s">
        <v>37225</v>
      </c>
      <c r="W6368" s="1" t="s">
        <v>37226</v>
      </c>
      <c r="X6368" s="1" t="s">
        <v>37225</v>
      </c>
      <c r="Y6368" s="1"/>
      <c r="Z6368" s="1" t="n">
        <v>3</v>
      </c>
      <c r="AA6368" s="1" t="s">
        <v>65</v>
      </c>
      <c r="AB6368" s="1" t="s">
        <v>37227</v>
      </c>
      <c r="AC6368" s="2" t="s">
        <v>66</v>
      </c>
      <c r="AD6368" s="2" t="s">
        <v>67</v>
      </c>
      <c r="AQ6368" s="2" t="s">
        <v>3206</v>
      </c>
    </row>
    <row r="6369" customFormat="false" ht="12.75" hidden="false" customHeight="false" outlineLevel="0" collapsed="false">
      <c r="A6369" s="3" t="s">
        <v>37228</v>
      </c>
      <c r="B6369" s="1" t="s">
        <v>37229</v>
      </c>
      <c r="C6369" s="4" t="n">
        <f aca="false">IF(OR(T6369="SSES",T6369="VAR"),-COUNTIF(P$2:P$6715,R6369)+1,IF(T6369="ES",1,IF(OR(T6369="CL",T6369="OR",T6369="SBOR",T6369="SPFM",T6369="FM",T6369="SBFM",T6369="FO",T6369="GN",T6369="SSGN"),0)))</f>
        <v>1</v>
      </c>
      <c r="D6369" s="1" t="n">
        <v>6368</v>
      </c>
      <c r="E6369" s="1" t="s">
        <v>22635</v>
      </c>
      <c r="F6369" s="1"/>
      <c r="G6369" s="1" t="s">
        <v>22654</v>
      </c>
      <c r="H6369" s="1" t="s">
        <v>37167</v>
      </c>
      <c r="I6369" s="1" t="s">
        <v>37168</v>
      </c>
      <c r="J6369" s="1"/>
      <c r="K6369" s="1"/>
      <c r="L6369" s="1" t="s">
        <v>25254</v>
      </c>
      <c r="M6369" s="1" t="s">
        <v>30615</v>
      </c>
      <c r="N6369" s="1" t="s">
        <v>2732</v>
      </c>
      <c r="O6369" s="1" t="s">
        <v>25256</v>
      </c>
      <c r="P6369" s="1" t="n">
        <v>84524</v>
      </c>
      <c r="Q6369" s="1" t="n">
        <v>189549</v>
      </c>
      <c r="R6369" s="1" t="n">
        <v>189549</v>
      </c>
      <c r="S6369" s="1" t="n">
        <v>84524</v>
      </c>
      <c r="T6369" s="1" t="s">
        <v>69</v>
      </c>
      <c r="U6369" s="1" t="s">
        <v>16929</v>
      </c>
      <c r="V6369" s="1" t="s">
        <v>37230</v>
      </c>
      <c r="W6369" s="1" t="s">
        <v>37231</v>
      </c>
      <c r="X6369" s="1" t="s">
        <v>37230</v>
      </c>
      <c r="Y6369" s="1" t="s">
        <v>37232</v>
      </c>
      <c r="Z6369" s="1" t="n">
        <v>3</v>
      </c>
      <c r="AA6369" s="1" t="s">
        <v>65</v>
      </c>
      <c r="AB6369" s="1" t="s">
        <v>37233</v>
      </c>
      <c r="AC6369" s="2" t="s">
        <v>66</v>
      </c>
      <c r="AD6369" s="2" t="s">
        <v>67</v>
      </c>
      <c r="AP6369" s="2" t="s">
        <v>3206</v>
      </c>
      <c r="AQ6369" s="2" t="s">
        <v>3206</v>
      </c>
    </row>
    <row r="6370" customFormat="false" ht="12.75" hidden="false" customHeight="false" outlineLevel="0" collapsed="false">
      <c r="A6370" s="3" t="s">
        <v>37234</v>
      </c>
      <c r="B6370" s="1" t="s">
        <v>37235</v>
      </c>
      <c r="C6370" s="4" t="n">
        <f aca="false">IF(OR(T6370="SSES",T6370="VAR"),-COUNTIF(P$2:P$6715,R6370)+1,IF(T6370="ES",1,IF(OR(T6370="CL",T6370="OR",T6370="SBOR",T6370="SPFM",T6370="FM",T6370="SBFM",T6370="FO",T6370="GN",T6370="SSGN"),0)))</f>
        <v>1</v>
      </c>
      <c r="D6370" s="1" t="n">
        <v>6369</v>
      </c>
      <c r="E6370" s="1" t="s">
        <v>22635</v>
      </c>
      <c r="F6370" s="1"/>
      <c r="G6370" s="1" t="s">
        <v>22654</v>
      </c>
      <c r="H6370" s="1" t="s">
        <v>37167</v>
      </c>
      <c r="I6370" s="1" t="s">
        <v>37168</v>
      </c>
      <c r="J6370" s="1"/>
      <c r="K6370" s="1"/>
      <c r="L6370" s="1" t="s">
        <v>25254</v>
      </c>
      <c r="M6370" s="1" t="s">
        <v>30615</v>
      </c>
      <c r="N6370" s="1" t="s">
        <v>2732</v>
      </c>
      <c r="O6370" s="1" t="s">
        <v>25256</v>
      </c>
      <c r="P6370" s="1" t="n">
        <v>84526</v>
      </c>
      <c r="Q6370" s="1" t="n">
        <v>189549</v>
      </c>
      <c r="R6370" s="1" t="n">
        <v>189549</v>
      </c>
      <c r="S6370" s="1" t="n">
        <v>84526</v>
      </c>
      <c r="T6370" s="1" t="s">
        <v>69</v>
      </c>
      <c r="U6370" s="1" t="s">
        <v>16447</v>
      </c>
      <c r="V6370" s="1" t="s">
        <v>37236</v>
      </c>
      <c r="W6370" s="1" t="s">
        <v>37237</v>
      </c>
      <c r="X6370" s="1" t="s">
        <v>37236</v>
      </c>
      <c r="Y6370" s="1" t="s">
        <v>37238</v>
      </c>
      <c r="Z6370" s="1" t="n">
        <v>3</v>
      </c>
      <c r="AA6370" s="1" t="s">
        <v>65</v>
      </c>
      <c r="AB6370" s="1" t="s">
        <v>37239</v>
      </c>
      <c r="AC6370" s="2" t="s">
        <v>66</v>
      </c>
      <c r="AD6370" s="2" t="s">
        <v>67</v>
      </c>
      <c r="AP6370" s="2" t="s">
        <v>3206</v>
      </c>
      <c r="AQ6370" s="2" t="s">
        <v>3206</v>
      </c>
    </row>
    <row r="6371" customFormat="false" ht="12.75" hidden="false" customHeight="false" outlineLevel="0" collapsed="false">
      <c r="A6371" s="3" t="s">
        <v>37240</v>
      </c>
      <c r="B6371" s="1" t="s">
        <v>37241</v>
      </c>
      <c r="C6371" s="4" t="n">
        <f aca="false">IF(OR(T6371="SSES",T6371="VAR"),-COUNTIF(P$2:P$6715,R6371)+1,IF(T6371="ES",1,IF(OR(T6371="CL",T6371="OR",T6371="SBOR",T6371="SPFM",T6371="FM",T6371="SBFM",T6371="FO",T6371="GN",T6371="SSGN"),0)))</f>
        <v>1</v>
      </c>
      <c r="D6371" s="1" t="n">
        <v>6370</v>
      </c>
      <c r="E6371" s="1" t="s">
        <v>22635</v>
      </c>
      <c r="F6371" s="1"/>
      <c r="G6371" s="1" t="s">
        <v>22654</v>
      </c>
      <c r="H6371" s="1" t="s">
        <v>37167</v>
      </c>
      <c r="I6371" s="1" t="s">
        <v>37168</v>
      </c>
      <c r="J6371" s="1"/>
      <c r="K6371" s="1"/>
      <c r="L6371" s="1" t="s">
        <v>25254</v>
      </c>
      <c r="M6371" s="1" t="s">
        <v>30615</v>
      </c>
      <c r="N6371" s="1" t="s">
        <v>2732</v>
      </c>
      <c r="O6371" s="1" t="s">
        <v>25256</v>
      </c>
      <c r="P6371" s="1" t="n">
        <v>84534</v>
      </c>
      <c r="Q6371" s="1" t="n">
        <v>189549</v>
      </c>
      <c r="R6371" s="1" t="n">
        <v>189549</v>
      </c>
      <c r="S6371" s="1" t="n">
        <v>84534</v>
      </c>
      <c r="T6371" s="1" t="s">
        <v>69</v>
      </c>
      <c r="U6371" s="1" t="s">
        <v>16929</v>
      </c>
      <c r="V6371" s="1" t="s">
        <v>37242</v>
      </c>
      <c r="W6371" s="1" t="s">
        <v>37243</v>
      </c>
      <c r="X6371" s="1" t="s">
        <v>37242</v>
      </c>
      <c r="Y6371" s="1" t="s">
        <v>37244</v>
      </c>
      <c r="Z6371" s="1" t="n">
        <v>3</v>
      </c>
      <c r="AA6371" s="1" t="s">
        <v>65</v>
      </c>
      <c r="AB6371" s="1" t="s">
        <v>37245</v>
      </c>
      <c r="AC6371" s="2" t="s">
        <v>66</v>
      </c>
      <c r="AD6371" s="2" t="s">
        <v>67</v>
      </c>
      <c r="AP6371" s="2" t="s">
        <v>3206</v>
      </c>
      <c r="AQ6371" s="2" t="s">
        <v>3206</v>
      </c>
    </row>
    <row r="6372" customFormat="false" ht="12.75" hidden="false" customHeight="false" outlineLevel="0" collapsed="false">
      <c r="A6372" s="3" t="s">
        <v>37246</v>
      </c>
      <c r="B6372" s="1" t="s">
        <v>37241</v>
      </c>
      <c r="C6372" s="4" t="n">
        <f aca="false">IF(OR(T6372="SSES",T6372="VAR"),-COUNTIF(P$2:P$6715,R6372)+1,IF(T6372="ES",1,IF(OR(T6372="CL",T6372="OR",T6372="SBOR",T6372="SPFM",T6372="FM",T6372="SBFM",T6372="FO",T6372="GN",T6372="SSGN"),0)))</f>
        <v>0</v>
      </c>
      <c r="D6372" s="1" t="n">
        <v>6371</v>
      </c>
      <c r="E6372" s="1" t="s">
        <v>22635</v>
      </c>
      <c r="F6372" s="1"/>
      <c r="G6372" s="1" t="s">
        <v>22654</v>
      </c>
      <c r="H6372" s="1" t="s">
        <v>37167</v>
      </c>
      <c r="I6372" s="1" t="s">
        <v>37168</v>
      </c>
      <c r="J6372" s="1"/>
      <c r="K6372" s="1"/>
      <c r="L6372" s="1" t="s">
        <v>25254</v>
      </c>
      <c r="M6372" s="1" t="s">
        <v>30615</v>
      </c>
      <c r="N6372" s="1" t="s">
        <v>2732</v>
      </c>
      <c r="O6372" s="1" t="s">
        <v>25256</v>
      </c>
      <c r="P6372" s="1" t="n">
        <v>131863</v>
      </c>
      <c r="Q6372" s="1" t="n">
        <v>84534</v>
      </c>
      <c r="R6372" s="1" t="n">
        <v>84534</v>
      </c>
      <c r="S6372" s="1" t="n">
        <v>131863</v>
      </c>
      <c r="T6372" s="1" t="s">
        <v>1467</v>
      </c>
      <c r="U6372" s="1" t="s">
        <v>16929</v>
      </c>
      <c r="V6372" s="1" t="s">
        <v>37247</v>
      </c>
      <c r="W6372" s="1" t="s">
        <v>37248</v>
      </c>
      <c r="X6372" s="1" t="s">
        <v>37247</v>
      </c>
      <c r="Y6372" s="1"/>
      <c r="Z6372" s="1" t="n">
        <v>3</v>
      </c>
      <c r="AA6372" s="1" t="s">
        <v>65</v>
      </c>
      <c r="AB6372" s="1" t="s">
        <v>37249</v>
      </c>
      <c r="AC6372" s="2" t="s">
        <v>66</v>
      </c>
      <c r="AD6372" s="2" t="s">
        <v>67</v>
      </c>
      <c r="AQ6372" s="2" t="s">
        <v>3206</v>
      </c>
      <c r="AR6372" s="2" t="s">
        <v>3206</v>
      </c>
    </row>
    <row r="6373" customFormat="false" ht="12.75" hidden="false" customHeight="false" outlineLevel="0" collapsed="false">
      <c r="A6373" s="3" t="s">
        <v>37250</v>
      </c>
      <c r="B6373" s="1" t="s">
        <v>37251</v>
      </c>
      <c r="C6373" s="4" t="n">
        <f aca="false">IF(OR(T6373="SSES",T6373="VAR"),-COUNTIF(P$2:P$6715,R6373)+1,IF(T6373="ES",1,IF(OR(T6373="CL",T6373="OR",T6373="SBOR",T6373="SPFM",T6373="FM",T6373="SBFM",T6373="FO",T6373="GN",T6373="SSGN"),0)))</f>
        <v>0</v>
      </c>
      <c r="D6373" s="1" t="n">
        <v>6372</v>
      </c>
      <c r="E6373" s="1" t="s">
        <v>22635</v>
      </c>
      <c r="F6373" s="1"/>
      <c r="G6373" s="1" t="s">
        <v>22654</v>
      </c>
      <c r="H6373" s="1" t="s">
        <v>37167</v>
      </c>
      <c r="I6373" s="1" t="s">
        <v>37168</v>
      </c>
      <c r="J6373" s="1"/>
      <c r="K6373" s="1"/>
      <c r="L6373" s="1" t="s">
        <v>25254</v>
      </c>
      <c r="M6373" s="1" t="s">
        <v>30615</v>
      </c>
      <c r="N6373" s="1" t="s">
        <v>2732</v>
      </c>
      <c r="O6373" s="1" t="s">
        <v>25256</v>
      </c>
      <c r="P6373" s="1" t="n">
        <v>131848</v>
      </c>
      <c r="Q6373" s="1" t="n">
        <v>84534</v>
      </c>
      <c r="R6373" s="1" t="n">
        <v>84534</v>
      </c>
      <c r="S6373" s="1" t="n">
        <v>131848</v>
      </c>
      <c r="T6373" s="1" t="s">
        <v>1467</v>
      </c>
      <c r="U6373" s="1" t="s">
        <v>37252</v>
      </c>
      <c r="V6373" s="1" t="s">
        <v>37253</v>
      </c>
      <c r="W6373" s="1" t="s">
        <v>37254</v>
      </c>
      <c r="X6373" s="1" t="s">
        <v>37253</v>
      </c>
      <c r="Y6373" s="1"/>
      <c r="Z6373" s="1" t="n">
        <v>3</v>
      </c>
      <c r="AA6373" s="1" t="s">
        <v>65</v>
      </c>
      <c r="AB6373" s="1" t="s">
        <v>37255</v>
      </c>
      <c r="AC6373" s="2" t="s">
        <v>66</v>
      </c>
      <c r="AD6373" s="2" t="s">
        <v>67</v>
      </c>
      <c r="AQ6373" s="2" t="s">
        <v>3206</v>
      </c>
    </row>
    <row r="6374" customFormat="false" ht="12.75" hidden="false" customHeight="false" outlineLevel="0" collapsed="false">
      <c r="A6374" s="3" t="s">
        <v>37256</v>
      </c>
      <c r="B6374" s="1" t="s">
        <v>37257</v>
      </c>
      <c r="C6374" s="4" t="n">
        <f aca="false">IF(OR(T6374="SSES",T6374="VAR"),-COUNTIF(P$2:P$6715,R6374)+1,IF(T6374="ES",1,IF(OR(T6374="CL",T6374="OR",T6374="SBOR",T6374="SPFM",T6374="FM",T6374="SBFM",T6374="FO",T6374="GN",T6374="SSGN"),0)))</f>
        <v>0</v>
      </c>
      <c r="D6374" s="1" t="n">
        <v>6373</v>
      </c>
      <c r="E6374" s="1" t="s">
        <v>22635</v>
      </c>
      <c r="F6374" s="1"/>
      <c r="G6374" s="1" t="s">
        <v>22654</v>
      </c>
      <c r="H6374" s="1" t="s">
        <v>37167</v>
      </c>
      <c r="I6374" s="1" t="s">
        <v>37168</v>
      </c>
      <c r="J6374" s="1"/>
      <c r="K6374" s="1"/>
      <c r="L6374" s="1" t="s">
        <v>25254</v>
      </c>
      <c r="M6374" s="1" t="s">
        <v>30615</v>
      </c>
      <c r="N6374" s="1" t="s">
        <v>2732</v>
      </c>
      <c r="O6374" s="1" t="s">
        <v>25256</v>
      </c>
      <c r="P6374" s="1" t="n">
        <v>131858</v>
      </c>
      <c r="Q6374" s="1" t="n">
        <v>84534</v>
      </c>
      <c r="R6374" s="1" t="n">
        <v>84534</v>
      </c>
      <c r="S6374" s="1" t="n">
        <v>131858</v>
      </c>
      <c r="T6374" s="1" t="s">
        <v>1467</v>
      </c>
      <c r="U6374" s="1" t="s">
        <v>37258</v>
      </c>
      <c r="V6374" s="1" t="s">
        <v>37259</v>
      </c>
      <c r="W6374" s="1" t="s">
        <v>37260</v>
      </c>
      <c r="X6374" s="1" t="s">
        <v>37259</v>
      </c>
      <c r="Y6374" s="1"/>
      <c r="Z6374" s="1" t="n">
        <v>3</v>
      </c>
      <c r="AA6374" s="1" t="s">
        <v>65</v>
      </c>
      <c r="AB6374" s="1" t="s">
        <v>37261</v>
      </c>
      <c r="AC6374" s="2" t="s">
        <v>66</v>
      </c>
      <c r="AD6374" s="2" t="s">
        <v>67</v>
      </c>
      <c r="AQ6374" s="2" t="s">
        <v>3206</v>
      </c>
      <c r="AR6374" s="2" t="s">
        <v>3206</v>
      </c>
    </row>
    <row r="6375" customFormat="false" ht="12.75" hidden="false" customHeight="false" outlineLevel="0" collapsed="false">
      <c r="A6375" s="3" t="s">
        <v>37262</v>
      </c>
      <c r="B6375" s="1" t="s">
        <v>37263</v>
      </c>
      <c r="C6375" s="4" t="n">
        <f aca="false">IF(OR(T6375="SSES",T6375="VAR"),-COUNTIF(P$2:P$6715,R6375)+1,IF(T6375="ES",1,IF(OR(T6375="CL",T6375="OR",T6375="SBOR",T6375="SPFM",T6375="FM",T6375="SBFM",T6375="FO",T6375="GN",T6375="SSGN"),0)))</f>
        <v>0</v>
      </c>
      <c r="D6375" s="1" t="n">
        <v>6374</v>
      </c>
      <c r="E6375" s="1" t="s">
        <v>22635</v>
      </c>
      <c r="F6375" s="1"/>
      <c r="G6375" s="1" t="s">
        <v>22654</v>
      </c>
      <c r="H6375" s="1" t="s">
        <v>37167</v>
      </c>
      <c r="I6375" s="1" t="s">
        <v>37168</v>
      </c>
      <c r="J6375" s="1"/>
      <c r="K6375" s="1"/>
      <c r="L6375" s="1" t="s">
        <v>25254</v>
      </c>
      <c r="M6375" s="1" t="s">
        <v>30615</v>
      </c>
      <c r="N6375" s="1" t="s">
        <v>2732</v>
      </c>
      <c r="O6375" s="1" t="s">
        <v>25256</v>
      </c>
      <c r="P6375" s="1" t="n">
        <v>131859</v>
      </c>
      <c r="Q6375" s="1" t="n">
        <v>84534</v>
      </c>
      <c r="R6375" s="1" t="n">
        <v>84534</v>
      </c>
      <c r="S6375" s="1" t="n">
        <v>131859</v>
      </c>
      <c r="T6375" s="1" t="s">
        <v>1467</v>
      </c>
      <c r="U6375" s="1" t="s">
        <v>37264</v>
      </c>
      <c r="V6375" s="1" t="s">
        <v>37265</v>
      </c>
      <c r="W6375" s="1" t="s">
        <v>37266</v>
      </c>
      <c r="X6375" s="1" t="s">
        <v>37265</v>
      </c>
      <c r="Y6375" s="1"/>
      <c r="Z6375" s="1" t="n">
        <v>3</v>
      </c>
      <c r="AA6375" s="1" t="s">
        <v>65</v>
      </c>
      <c r="AB6375" s="1" t="s">
        <v>37267</v>
      </c>
      <c r="AC6375" s="2" t="s">
        <v>66</v>
      </c>
      <c r="AD6375" s="2" t="s">
        <v>67</v>
      </c>
      <c r="AQ6375" s="2" t="s">
        <v>3206</v>
      </c>
    </row>
    <row r="6376" customFormat="false" ht="12.75" hidden="false" customHeight="false" outlineLevel="0" collapsed="false">
      <c r="A6376" s="3" t="s">
        <v>37268</v>
      </c>
      <c r="B6376" s="1" t="s">
        <v>37269</v>
      </c>
      <c r="C6376" s="4" t="n">
        <f aca="false">IF(OR(T6376="SSES",T6376="VAR"),-COUNTIF(P$2:P$6715,R6376)+1,IF(T6376="ES",1,IF(OR(T6376="CL",T6376="OR",T6376="SBOR",T6376="SPFM",T6376="FM",T6376="SBFM",T6376="FO",T6376="GN",T6376="SSGN"),0)))</f>
        <v>1</v>
      </c>
      <c r="D6376" s="1" t="n">
        <v>6375</v>
      </c>
      <c r="E6376" s="1" t="s">
        <v>22635</v>
      </c>
      <c r="F6376" s="1"/>
      <c r="G6376" s="1" t="s">
        <v>22654</v>
      </c>
      <c r="H6376" s="1" t="s">
        <v>37167</v>
      </c>
      <c r="I6376" s="1" t="s">
        <v>37270</v>
      </c>
      <c r="J6376" s="1"/>
      <c r="K6376" s="1"/>
      <c r="L6376" s="1" t="s">
        <v>25254</v>
      </c>
      <c r="M6376" s="1" t="s">
        <v>30615</v>
      </c>
      <c r="N6376" s="1" t="s">
        <v>2732</v>
      </c>
      <c r="O6376" s="1" t="s">
        <v>25256</v>
      </c>
      <c r="P6376" s="1" t="n">
        <v>84998</v>
      </c>
      <c r="Q6376" s="1" t="n">
        <v>189611</v>
      </c>
      <c r="R6376" s="1" t="n">
        <v>189611</v>
      </c>
      <c r="S6376" s="1" t="n">
        <v>84998</v>
      </c>
      <c r="T6376" s="1" t="s">
        <v>69</v>
      </c>
      <c r="U6376" s="1" t="s">
        <v>37271</v>
      </c>
      <c r="V6376" s="1" t="s">
        <v>37272</v>
      </c>
      <c r="W6376" s="1" t="s">
        <v>37273</v>
      </c>
      <c r="X6376" s="1" t="s">
        <v>37272</v>
      </c>
      <c r="Y6376" s="1" t="s">
        <v>37274</v>
      </c>
      <c r="Z6376" s="1" t="n">
        <v>3</v>
      </c>
      <c r="AA6376" s="1" t="s">
        <v>65</v>
      </c>
      <c r="AB6376" s="1" t="s">
        <v>37275</v>
      </c>
      <c r="AC6376" s="2" t="s">
        <v>66</v>
      </c>
      <c r="AD6376" s="2" t="s">
        <v>67</v>
      </c>
      <c r="AQ6376" s="2" t="s">
        <v>3206</v>
      </c>
    </row>
    <row r="6377" customFormat="false" ht="12.75" hidden="false" customHeight="false" outlineLevel="0" collapsed="false">
      <c r="A6377" s="3" t="s">
        <v>37276</v>
      </c>
      <c r="B6377" s="1" t="s">
        <v>37277</v>
      </c>
      <c r="C6377" s="4" t="n">
        <f aca="false">IF(OR(T6377="SSES",T6377="VAR"),-COUNTIF(P$2:P$6715,R6377)+1,IF(T6377="ES",1,IF(OR(T6377="CL",T6377="OR",T6377="SBOR",T6377="SPFM",T6377="FM",T6377="SBFM",T6377="FO",T6377="GN",T6377="SSGN"),0)))</f>
        <v>1</v>
      </c>
      <c r="D6377" s="1" t="n">
        <v>6376</v>
      </c>
      <c r="E6377" s="1" t="s">
        <v>22635</v>
      </c>
      <c r="F6377" s="1"/>
      <c r="G6377" s="1" t="s">
        <v>22654</v>
      </c>
      <c r="H6377" s="1" t="s">
        <v>37167</v>
      </c>
      <c r="I6377" s="1" t="s">
        <v>37270</v>
      </c>
      <c r="J6377" s="1"/>
      <c r="K6377" s="1"/>
      <c r="L6377" s="1" t="s">
        <v>25254</v>
      </c>
      <c r="M6377" s="1" t="s">
        <v>30615</v>
      </c>
      <c r="N6377" s="1" t="s">
        <v>2732</v>
      </c>
      <c r="O6377" s="1" t="s">
        <v>25256</v>
      </c>
      <c r="P6377" s="1" t="n">
        <v>84999</v>
      </c>
      <c r="Q6377" s="1" t="n">
        <v>189611</v>
      </c>
      <c r="R6377" s="1" t="n">
        <v>189611</v>
      </c>
      <c r="S6377" s="1" t="n">
        <v>84999</v>
      </c>
      <c r="T6377" s="1" t="s">
        <v>69</v>
      </c>
      <c r="U6377" s="1" t="s">
        <v>37278</v>
      </c>
      <c r="V6377" s="1" t="s">
        <v>37279</v>
      </c>
      <c r="W6377" s="1" t="s">
        <v>37280</v>
      </c>
      <c r="X6377" s="1" t="s">
        <v>37279</v>
      </c>
      <c r="Y6377" s="1" t="s">
        <v>37281</v>
      </c>
      <c r="Z6377" s="1" t="n">
        <v>3</v>
      </c>
      <c r="AA6377" s="1" t="s">
        <v>65</v>
      </c>
      <c r="AB6377" s="1" t="s">
        <v>37282</v>
      </c>
      <c r="AC6377" s="2" t="s">
        <v>66</v>
      </c>
      <c r="AD6377" s="2" t="s">
        <v>67</v>
      </c>
      <c r="AP6377" s="2" t="s">
        <v>3206</v>
      </c>
      <c r="AQ6377" s="2" t="s">
        <v>3206</v>
      </c>
      <c r="AR6377" s="2" t="s">
        <v>3206</v>
      </c>
    </row>
    <row r="6378" customFormat="false" ht="12.75" hidden="false" customHeight="false" outlineLevel="0" collapsed="false">
      <c r="A6378" s="3" t="s">
        <v>37283</v>
      </c>
      <c r="B6378" s="1" t="s">
        <v>37284</v>
      </c>
      <c r="C6378" s="4" t="n">
        <f aca="false">IF(OR(T6378="SSES",T6378="VAR"),-COUNTIF(P$2:P$6715,R6378)+1,IF(T6378="ES",1,IF(OR(T6378="CL",T6378="OR",T6378="SBOR",T6378="SPFM",T6378="FM",T6378="SBFM",T6378="FO",T6378="GN",T6378="SSGN"),0)))</f>
        <v>1</v>
      </c>
      <c r="D6378" s="1" t="n">
        <v>6377</v>
      </c>
      <c r="E6378" s="1" t="s">
        <v>22635</v>
      </c>
      <c r="F6378" s="1"/>
      <c r="G6378" s="1" t="s">
        <v>22654</v>
      </c>
      <c r="H6378" s="1" t="s">
        <v>37167</v>
      </c>
      <c r="I6378" s="1" t="s">
        <v>37285</v>
      </c>
      <c r="J6378" s="1" t="s">
        <v>37286</v>
      </c>
      <c r="K6378" s="1"/>
      <c r="L6378" s="1" t="s">
        <v>25254</v>
      </c>
      <c r="M6378" s="1" t="s">
        <v>30615</v>
      </c>
      <c r="N6378" s="1" t="s">
        <v>2732</v>
      </c>
      <c r="O6378" s="1" t="s">
        <v>25256</v>
      </c>
      <c r="P6378" s="1" t="n">
        <v>125238</v>
      </c>
      <c r="Q6378" s="1" t="n">
        <v>845873</v>
      </c>
      <c r="R6378" s="1" t="n">
        <v>845873</v>
      </c>
      <c r="S6378" s="1" t="n">
        <v>125238</v>
      </c>
      <c r="T6378" s="1" t="s">
        <v>69</v>
      </c>
      <c r="U6378" s="1" t="s">
        <v>37287</v>
      </c>
      <c r="V6378" s="1" t="s">
        <v>37288</v>
      </c>
      <c r="W6378" s="1" t="s">
        <v>37289</v>
      </c>
      <c r="X6378" s="1" t="s">
        <v>37288</v>
      </c>
      <c r="Y6378" s="1" t="s">
        <v>37290</v>
      </c>
      <c r="Z6378" s="1" t="n">
        <v>3</v>
      </c>
      <c r="AA6378" s="1" t="s">
        <v>65</v>
      </c>
      <c r="AB6378" s="1" t="s">
        <v>37291</v>
      </c>
      <c r="AC6378" s="2" t="s">
        <v>66</v>
      </c>
      <c r="AD6378" s="2" t="s">
        <v>67</v>
      </c>
      <c r="AP6378" s="2" t="s">
        <v>3206</v>
      </c>
      <c r="AQ6378" s="2" t="s">
        <v>3206</v>
      </c>
      <c r="AR6378" s="2" t="s">
        <v>3206</v>
      </c>
    </row>
    <row r="6379" customFormat="false" ht="12.75" hidden="false" customHeight="false" outlineLevel="0" collapsed="false">
      <c r="A6379" s="3" t="s">
        <v>37292</v>
      </c>
      <c r="B6379" s="1" t="s">
        <v>37293</v>
      </c>
      <c r="C6379" s="4" t="n">
        <f aca="false">IF(OR(T6379="SSES",T6379="VAR"),-COUNTIF(P$2:P$6715,R6379)+1,IF(T6379="ES",1,IF(OR(T6379="CL",T6379="OR",T6379="SBOR",T6379="SPFM",T6379="FM",T6379="SBFM",T6379="FO",T6379="GN",T6379="SSGN"),0)))</f>
        <v>1</v>
      </c>
      <c r="D6379" s="1" t="n">
        <v>6378</v>
      </c>
      <c r="E6379" s="1" t="s">
        <v>22635</v>
      </c>
      <c r="F6379" s="1"/>
      <c r="G6379" s="1" t="s">
        <v>22654</v>
      </c>
      <c r="H6379" s="1" t="s">
        <v>37167</v>
      </c>
      <c r="I6379" s="1" t="s">
        <v>37294</v>
      </c>
      <c r="J6379" s="1"/>
      <c r="K6379" s="1"/>
      <c r="L6379" s="1" t="s">
        <v>25254</v>
      </c>
      <c r="M6379" s="1" t="s">
        <v>30615</v>
      </c>
      <c r="N6379" s="1" t="s">
        <v>2732</v>
      </c>
      <c r="O6379" s="1" t="s">
        <v>25256</v>
      </c>
      <c r="P6379" s="1" t="n">
        <v>94063</v>
      </c>
      <c r="Q6379" s="1" t="n">
        <v>191494</v>
      </c>
      <c r="R6379" s="1" t="n">
        <v>191494</v>
      </c>
      <c r="S6379" s="1" t="n">
        <v>94063</v>
      </c>
      <c r="T6379" s="1" t="s">
        <v>69</v>
      </c>
      <c r="U6379" s="1" t="s">
        <v>37295</v>
      </c>
      <c r="V6379" s="1" t="s">
        <v>37296</v>
      </c>
      <c r="W6379" s="1" t="s">
        <v>37297</v>
      </c>
      <c r="X6379" s="1" t="s">
        <v>37296</v>
      </c>
      <c r="Y6379" s="1" t="s">
        <v>37298</v>
      </c>
      <c r="Z6379" s="1" t="n">
        <v>3</v>
      </c>
      <c r="AA6379" s="1" t="s">
        <v>65</v>
      </c>
      <c r="AB6379" s="1" t="s">
        <v>37299</v>
      </c>
      <c r="AC6379" s="2" t="s">
        <v>66</v>
      </c>
      <c r="AD6379" s="2" t="s">
        <v>67</v>
      </c>
      <c r="AQ6379" s="2" t="s">
        <v>3206</v>
      </c>
      <c r="AR6379" s="2" t="s">
        <v>5313</v>
      </c>
    </row>
    <row r="6380" customFormat="false" ht="12.75" hidden="false" customHeight="false" outlineLevel="0" collapsed="false">
      <c r="A6380" s="3" t="s">
        <v>37300</v>
      </c>
      <c r="B6380" s="1" t="s">
        <v>37301</v>
      </c>
      <c r="C6380" s="4" t="n">
        <f aca="false">IF(OR(T6380="SSES",T6380="VAR"),-COUNTIF(P$2:P$6715,R6380)+1,IF(T6380="ES",1,IF(OR(T6380="CL",T6380="OR",T6380="SBOR",T6380="SPFM",T6380="FM",T6380="SBFM",T6380="FO",T6380="GN",T6380="SSGN"),0)))</f>
        <v>1</v>
      </c>
      <c r="D6380" s="1" t="n">
        <v>6379</v>
      </c>
      <c r="E6380" s="1" t="s">
        <v>22635</v>
      </c>
      <c r="F6380" s="1"/>
      <c r="G6380" s="1" t="s">
        <v>22654</v>
      </c>
      <c r="H6380" s="1" t="s">
        <v>37167</v>
      </c>
      <c r="I6380" s="1" t="s">
        <v>37294</v>
      </c>
      <c r="J6380" s="1"/>
      <c r="K6380" s="1"/>
      <c r="L6380" s="1" t="s">
        <v>25254</v>
      </c>
      <c r="M6380" s="1" t="s">
        <v>30615</v>
      </c>
      <c r="N6380" s="1" t="s">
        <v>2732</v>
      </c>
      <c r="O6380" s="1" t="s">
        <v>25256</v>
      </c>
      <c r="P6380" s="1" t="n">
        <v>94066</v>
      </c>
      <c r="Q6380" s="1" t="n">
        <v>191494</v>
      </c>
      <c r="R6380" s="1" t="n">
        <v>191494</v>
      </c>
      <c r="S6380" s="1" t="n">
        <v>94066</v>
      </c>
      <c r="T6380" s="1" t="s">
        <v>69</v>
      </c>
      <c r="U6380" s="1" t="s">
        <v>37302</v>
      </c>
      <c r="V6380" s="1" t="s">
        <v>37303</v>
      </c>
      <c r="W6380" s="1" t="s">
        <v>37304</v>
      </c>
      <c r="X6380" s="1" t="s">
        <v>37303</v>
      </c>
      <c r="Y6380" s="1" t="s">
        <v>37305</v>
      </c>
      <c r="Z6380" s="1" t="n">
        <v>3</v>
      </c>
      <c r="AA6380" s="1" t="s">
        <v>65</v>
      </c>
      <c r="AB6380" s="1" t="s">
        <v>37306</v>
      </c>
      <c r="AC6380" s="2" t="s">
        <v>66</v>
      </c>
      <c r="AD6380" s="2" t="s">
        <v>67</v>
      </c>
      <c r="AP6380" s="2" t="s">
        <v>3206</v>
      </c>
      <c r="AQ6380" s="2" t="s">
        <v>3206</v>
      </c>
    </row>
    <row r="6381" customFormat="false" ht="12.75" hidden="false" customHeight="false" outlineLevel="0" collapsed="false">
      <c r="A6381" s="3" t="s">
        <v>37307</v>
      </c>
      <c r="B6381" s="1" t="s">
        <v>37308</v>
      </c>
      <c r="C6381" s="4" t="n">
        <f aca="false">IF(OR(T6381="SSES",T6381="VAR"),-COUNTIF(P$2:P$6715,R6381)+1,IF(T6381="ES",1,IF(OR(T6381="CL",T6381="OR",T6381="SBOR",T6381="SPFM",T6381="FM",T6381="SBFM",T6381="FO",T6381="GN",T6381="SSGN"),0)))</f>
        <v>1</v>
      </c>
      <c r="D6381" s="1" t="n">
        <v>6380</v>
      </c>
      <c r="E6381" s="1" t="s">
        <v>22635</v>
      </c>
      <c r="F6381" s="1"/>
      <c r="G6381" s="1" t="s">
        <v>22654</v>
      </c>
      <c r="H6381" s="1" t="s">
        <v>37167</v>
      </c>
      <c r="I6381" s="1" t="s">
        <v>37294</v>
      </c>
      <c r="J6381" s="1"/>
      <c r="K6381" s="1"/>
      <c r="L6381" s="1" t="s">
        <v>25254</v>
      </c>
      <c r="M6381" s="1" t="s">
        <v>30615</v>
      </c>
      <c r="N6381" s="1" t="s">
        <v>2732</v>
      </c>
      <c r="O6381" s="1" t="s">
        <v>25256</v>
      </c>
      <c r="P6381" s="1" t="n">
        <v>100636</v>
      </c>
      <c r="Q6381" s="1" t="n">
        <v>192972</v>
      </c>
      <c r="R6381" s="1" t="n">
        <v>192972</v>
      </c>
      <c r="S6381" s="1" t="n">
        <v>100636</v>
      </c>
      <c r="T6381" s="1" t="s">
        <v>69</v>
      </c>
      <c r="U6381" s="1" t="s">
        <v>37309</v>
      </c>
      <c r="V6381" s="1" t="s">
        <v>37310</v>
      </c>
      <c r="W6381" s="1" t="s">
        <v>37311</v>
      </c>
      <c r="X6381" s="1" t="s">
        <v>37310</v>
      </c>
      <c r="Y6381" s="1" t="s">
        <v>37312</v>
      </c>
      <c r="Z6381" s="1" t="n">
        <v>3</v>
      </c>
      <c r="AA6381" s="1" t="s">
        <v>65</v>
      </c>
      <c r="AB6381" s="1" t="s">
        <v>37313</v>
      </c>
      <c r="AC6381" s="2" t="s">
        <v>66</v>
      </c>
      <c r="AD6381" s="2" t="s">
        <v>67</v>
      </c>
      <c r="AP6381" s="2" t="s">
        <v>3206</v>
      </c>
      <c r="AQ6381" s="2" t="s">
        <v>3206</v>
      </c>
      <c r="AR6381" s="2" t="s">
        <v>3206</v>
      </c>
    </row>
    <row r="6382" customFormat="false" ht="12.75" hidden="false" customHeight="false" outlineLevel="0" collapsed="false">
      <c r="A6382" s="3" t="s">
        <v>37314</v>
      </c>
      <c r="B6382" s="1" t="s">
        <v>37315</v>
      </c>
      <c r="C6382" s="4" t="n">
        <f aca="false">IF(OR(T6382="SSES",T6382="VAR"),-COUNTIF(P$2:P$6715,R6382)+1,IF(T6382="ES",1,IF(OR(T6382="CL",T6382="OR",T6382="SBOR",T6382="SPFM",T6382="FM",T6382="SBFM",T6382="FO",T6382="GN",T6382="SSGN"),0)))</f>
        <v>1</v>
      </c>
      <c r="D6382" s="1" t="n">
        <v>6381</v>
      </c>
      <c r="E6382" s="1" t="s">
        <v>22635</v>
      </c>
      <c r="F6382" s="1"/>
      <c r="G6382" s="1" t="s">
        <v>22654</v>
      </c>
      <c r="H6382" s="1" t="s">
        <v>37167</v>
      </c>
      <c r="I6382" s="1" t="s">
        <v>37294</v>
      </c>
      <c r="J6382" s="1"/>
      <c r="K6382" s="1"/>
      <c r="L6382" s="1" t="s">
        <v>25254</v>
      </c>
      <c r="M6382" s="1" t="s">
        <v>30615</v>
      </c>
      <c r="N6382" s="1" t="s">
        <v>2732</v>
      </c>
      <c r="O6382" s="1" t="s">
        <v>25256</v>
      </c>
      <c r="P6382" s="1" t="n">
        <v>100640</v>
      </c>
      <c r="Q6382" s="1" t="n">
        <v>192972</v>
      </c>
      <c r="R6382" s="1" t="n">
        <v>192972</v>
      </c>
      <c r="S6382" s="1" t="n">
        <v>100640</v>
      </c>
      <c r="T6382" s="1" t="s">
        <v>69</v>
      </c>
      <c r="U6382" s="1" t="s">
        <v>37316</v>
      </c>
      <c r="V6382" s="1" t="s">
        <v>37317</v>
      </c>
      <c r="W6382" s="1" t="s">
        <v>37318</v>
      </c>
      <c r="X6382" s="1" t="s">
        <v>37317</v>
      </c>
      <c r="Y6382" s="1" t="s">
        <v>37319</v>
      </c>
      <c r="Z6382" s="1" t="n">
        <v>3</v>
      </c>
      <c r="AA6382" s="1" t="s">
        <v>65</v>
      </c>
      <c r="AB6382" s="1" t="s">
        <v>37320</v>
      </c>
      <c r="AC6382" s="2" t="s">
        <v>66</v>
      </c>
      <c r="AD6382" s="2" t="s">
        <v>67</v>
      </c>
      <c r="AP6382" s="2" t="s">
        <v>3206</v>
      </c>
      <c r="AQ6382" s="2" t="s">
        <v>3206</v>
      </c>
    </row>
    <row r="6383" customFormat="false" ht="12.75" hidden="false" customHeight="false" outlineLevel="0" collapsed="false">
      <c r="A6383" s="3" t="s">
        <v>37321</v>
      </c>
      <c r="B6383" s="1" t="s">
        <v>37322</v>
      </c>
      <c r="C6383" s="4" t="n">
        <f aca="false">IF(OR(T6383="SSES",T6383="VAR"),-COUNTIF(P$2:P$6715,R6383)+1,IF(T6383="ES",1,IF(OR(T6383="CL",T6383="OR",T6383="SBOR",T6383="SPFM",T6383="FM",T6383="SBFM",T6383="FO",T6383="GN",T6383="SSGN"),0)))</f>
        <v>1</v>
      </c>
      <c r="D6383" s="1" t="n">
        <v>6382</v>
      </c>
      <c r="E6383" s="1" t="s">
        <v>22635</v>
      </c>
      <c r="F6383" s="1"/>
      <c r="G6383" s="1" t="s">
        <v>22654</v>
      </c>
      <c r="H6383" s="1" t="s">
        <v>37167</v>
      </c>
      <c r="I6383" s="1" t="s">
        <v>37323</v>
      </c>
      <c r="J6383" s="1"/>
      <c r="K6383" s="1"/>
      <c r="L6383" s="1" t="s">
        <v>25254</v>
      </c>
      <c r="M6383" s="1" t="s">
        <v>30615</v>
      </c>
      <c r="N6383" s="1" t="s">
        <v>2732</v>
      </c>
      <c r="O6383" s="1" t="s">
        <v>25256</v>
      </c>
      <c r="P6383" s="1" t="n">
        <v>116265</v>
      </c>
      <c r="Q6383" s="1" t="n">
        <v>196882</v>
      </c>
      <c r="R6383" s="1" t="n">
        <v>196882</v>
      </c>
      <c r="S6383" s="1" t="n">
        <v>116265</v>
      </c>
      <c r="T6383" s="1" t="s">
        <v>69</v>
      </c>
      <c r="U6383" s="1" t="s">
        <v>37324</v>
      </c>
      <c r="V6383" s="1" t="s">
        <v>37325</v>
      </c>
      <c r="W6383" s="1" t="s">
        <v>37326</v>
      </c>
      <c r="X6383" s="1" t="s">
        <v>37325</v>
      </c>
      <c r="Y6383" s="1" t="s">
        <v>37327</v>
      </c>
      <c r="Z6383" s="1" t="n">
        <v>3</v>
      </c>
      <c r="AA6383" s="1" t="s">
        <v>65</v>
      </c>
      <c r="AB6383" s="1" t="s">
        <v>37328</v>
      </c>
      <c r="AC6383" s="2" t="s">
        <v>66</v>
      </c>
      <c r="AD6383" s="2" t="s">
        <v>67</v>
      </c>
      <c r="AP6383" s="2" t="s">
        <v>3206</v>
      </c>
      <c r="AQ6383" s="2" t="s">
        <v>3206</v>
      </c>
    </row>
    <row r="6384" customFormat="false" ht="12.75" hidden="false" customHeight="false" outlineLevel="0" collapsed="false">
      <c r="A6384" s="3" t="s">
        <v>37329</v>
      </c>
      <c r="B6384" s="1" t="s">
        <v>37330</v>
      </c>
      <c r="C6384" s="4" t="n">
        <f aca="false">IF(OR(T6384="SSES",T6384="VAR"),-COUNTIF(P$2:P$6715,R6384)+1,IF(T6384="ES",1,IF(OR(T6384="CL",T6384="OR",T6384="SBOR",T6384="SPFM",T6384="FM",T6384="SBFM",T6384="FO",T6384="GN",T6384="SSGN"),0)))</f>
        <v>0</v>
      </c>
      <c r="D6384" s="1" t="n">
        <v>6383</v>
      </c>
      <c r="E6384" s="1" t="s">
        <v>22635</v>
      </c>
      <c r="F6384" s="1"/>
      <c r="G6384" s="1" t="s">
        <v>22654</v>
      </c>
      <c r="H6384" s="1" t="s">
        <v>37167</v>
      </c>
      <c r="I6384" s="1" t="s">
        <v>37331</v>
      </c>
      <c r="J6384" s="1" t="s">
        <v>37332</v>
      </c>
      <c r="K6384" s="1"/>
      <c r="L6384" s="1" t="s">
        <v>25254</v>
      </c>
      <c r="M6384" s="1" t="s">
        <v>30615</v>
      </c>
      <c r="N6384" s="1" t="s">
        <v>2732</v>
      </c>
      <c r="O6384" s="1" t="s">
        <v>25256</v>
      </c>
      <c r="P6384" s="1" t="n">
        <v>191982</v>
      </c>
      <c r="Q6384" s="1" t="n">
        <v>445343</v>
      </c>
      <c r="R6384" s="1" t="n">
        <v>445343</v>
      </c>
      <c r="S6384" s="1" t="n">
        <v>191982</v>
      </c>
      <c r="T6384" s="1" t="s">
        <v>61</v>
      </c>
      <c r="U6384" s="1" t="s">
        <v>25699</v>
      </c>
      <c r="V6384" s="1" t="s">
        <v>37333</v>
      </c>
      <c r="W6384" s="1" t="s">
        <v>37334</v>
      </c>
      <c r="X6384" s="1" t="s">
        <v>37333</v>
      </c>
      <c r="Y6384" s="1" t="s">
        <v>37335</v>
      </c>
      <c r="Z6384" s="1" t="n">
        <v>3</v>
      </c>
      <c r="AA6384" s="1" t="s">
        <v>65</v>
      </c>
      <c r="AB6384" s="1"/>
    </row>
    <row r="6385" customFormat="false" ht="12.75" hidden="false" customHeight="false" outlineLevel="0" collapsed="false">
      <c r="A6385" s="3" t="s">
        <v>37336</v>
      </c>
      <c r="B6385" s="1" t="s">
        <v>37337</v>
      </c>
      <c r="C6385" s="4" t="n">
        <f aca="false">IF(OR(T6385="SSES",T6385="VAR"),-COUNTIF(P$2:P$6715,R6385)+1,IF(T6385="ES",1,IF(OR(T6385="CL",T6385="OR",T6385="SBOR",T6385="SPFM",T6385="FM",T6385="SBFM",T6385="FO",T6385="GN",T6385="SSGN"),0)))</f>
        <v>1</v>
      </c>
      <c r="D6385" s="1" t="n">
        <v>6384</v>
      </c>
      <c r="E6385" s="1" t="s">
        <v>22635</v>
      </c>
      <c r="F6385" s="1"/>
      <c r="G6385" s="1" t="s">
        <v>22654</v>
      </c>
      <c r="H6385" s="1" t="s">
        <v>37167</v>
      </c>
      <c r="I6385" s="1" t="s">
        <v>37331</v>
      </c>
      <c r="J6385" s="1" t="s">
        <v>37332</v>
      </c>
      <c r="K6385" s="1"/>
      <c r="L6385" s="1" t="s">
        <v>25254</v>
      </c>
      <c r="M6385" s="1" t="s">
        <v>30615</v>
      </c>
      <c r="N6385" s="1" t="s">
        <v>2732</v>
      </c>
      <c r="O6385" s="1" t="s">
        <v>25256</v>
      </c>
      <c r="P6385" s="1" t="n">
        <v>95547</v>
      </c>
      <c r="Q6385" s="1" t="n">
        <v>191982</v>
      </c>
      <c r="R6385" s="1" t="n">
        <v>191982</v>
      </c>
      <c r="S6385" s="1" t="n">
        <v>95547</v>
      </c>
      <c r="T6385" s="1" t="s">
        <v>69</v>
      </c>
      <c r="U6385" s="1" t="s">
        <v>37338</v>
      </c>
      <c r="V6385" s="1" t="s">
        <v>37339</v>
      </c>
      <c r="W6385" s="1" t="s">
        <v>37340</v>
      </c>
      <c r="X6385" s="1" t="s">
        <v>37339</v>
      </c>
      <c r="Y6385" s="1" t="s">
        <v>37341</v>
      </c>
      <c r="Z6385" s="1" t="n">
        <v>3</v>
      </c>
      <c r="AA6385" s="1" t="s">
        <v>65</v>
      </c>
      <c r="AB6385" s="1" t="s">
        <v>37342</v>
      </c>
      <c r="AC6385" s="2" t="s">
        <v>66</v>
      </c>
      <c r="AD6385" s="2" t="s">
        <v>67</v>
      </c>
      <c r="AP6385" s="2" t="s">
        <v>3206</v>
      </c>
      <c r="AQ6385" s="2" t="s">
        <v>3206</v>
      </c>
      <c r="AR6385" s="2" t="s">
        <v>3206</v>
      </c>
    </row>
    <row r="6386" customFormat="false" ht="12.75" hidden="false" customHeight="false" outlineLevel="0" collapsed="false">
      <c r="A6386" s="3" t="s">
        <v>37343</v>
      </c>
      <c r="B6386" s="1" t="s">
        <v>37337</v>
      </c>
      <c r="C6386" s="4" t="n">
        <f aca="false">IF(OR(T6386="SSES",T6386="VAR"),-COUNTIF(P$2:P$6715,R6386)+1,IF(T6386="ES",1,IF(OR(T6386="CL",T6386="OR",T6386="SBOR",T6386="SPFM",T6386="FM",T6386="SBFM",T6386="FO",T6386="GN",T6386="SSGN"),0)))</f>
        <v>0</v>
      </c>
      <c r="D6386" s="1" t="n">
        <v>6385</v>
      </c>
      <c r="E6386" s="1" t="s">
        <v>22635</v>
      </c>
      <c r="F6386" s="1"/>
      <c r="G6386" s="1" t="s">
        <v>22654</v>
      </c>
      <c r="H6386" s="1" t="s">
        <v>37167</v>
      </c>
      <c r="I6386" s="1" t="s">
        <v>37331</v>
      </c>
      <c r="J6386" s="1" t="s">
        <v>37332</v>
      </c>
      <c r="K6386" s="1"/>
      <c r="L6386" s="1" t="s">
        <v>25254</v>
      </c>
      <c r="M6386" s="1" t="s">
        <v>30615</v>
      </c>
      <c r="N6386" s="1" t="s">
        <v>2732</v>
      </c>
      <c r="O6386" s="1" t="s">
        <v>25256</v>
      </c>
      <c r="P6386" s="1" t="n">
        <v>133968</v>
      </c>
      <c r="Q6386" s="1" t="n">
        <v>95547</v>
      </c>
      <c r="R6386" s="1" t="n">
        <v>95547</v>
      </c>
      <c r="S6386" s="1" t="n">
        <v>133968</v>
      </c>
      <c r="T6386" s="1" t="s">
        <v>1467</v>
      </c>
      <c r="U6386" s="1" t="s">
        <v>37338</v>
      </c>
      <c r="V6386" s="1" t="s">
        <v>37344</v>
      </c>
      <c r="W6386" s="1" t="s">
        <v>37345</v>
      </c>
      <c r="X6386" s="1" t="s">
        <v>37344</v>
      </c>
      <c r="Y6386" s="1"/>
      <c r="Z6386" s="1" t="n">
        <v>3</v>
      </c>
      <c r="AA6386" s="1" t="s">
        <v>65</v>
      </c>
      <c r="AB6386" s="1" t="s">
        <v>37346</v>
      </c>
      <c r="AC6386" s="2" t="s">
        <v>66</v>
      </c>
      <c r="AD6386" s="2" t="s">
        <v>67</v>
      </c>
      <c r="AQ6386" s="2" t="s">
        <v>3206</v>
      </c>
      <c r="AR6386" s="2" t="s">
        <v>3206</v>
      </c>
    </row>
    <row r="6387" customFormat="false" ht="12.75" hidden="false" customHeight="false" outlineLevel="0" collapsed="false">
      <c r="A6387" s="3" t="s">
        <v>37347</v>
      </c>
      <c r="B6387" s="1"/>
      <c r="C6387" s="4" t="n">
        <f aca="false">IF(OR(T6387="SSES",T6387="VAR"),-COUNTIF(P$2:P$6715,R6387)+1,IF(T6387="ES",1,IF(OR(T6387="CL",T6387="OR",T6387="SBOR",T6387="SPFM",T6387="FM",T6387="SBFM",T6387="FO",T6387="GN",T6387="SSGN"),0)))</f>
        <v>0</v>
      </c>
      <c r="D6387" s="1" t="n">
        <v>6386</v>
      </c>
      <c r="E6387" s="1" t="s">
        <v>22635</v>
      </c>
      <c r="F6387" s="1"/>
      <c r="G6387" s="1" t="s">
        <v>22654</v>
      </c>
      <c r="H6387" s="1" t="s">
        <v>37167</v>
      </c>
      <c r="I6387" s="1" t="s">
        <v>37331</v>
      </c>
      <c r="J6387" s="1" t="s">
        <v>37332</v>
      </c>
      <c r="K6387" s="1"/>
      <c r="L6387" s="1" t="s">
        <v>25254</v>
      </c>
      <c r="M6387" s="1" t="s">
        <v>30615</v>
      </c>
      <c r="N6387" s="1" t="s">
        <v>2732</v>
      </c>
      <c r="O6387" s="1" t="s">
        <v>25256</v>
      </c>
      <c r="P6387" s="1" t="n">
        <v>718685</v>
      </c>
      <c r="Q6387" s="1" t="n">
        <v>133968</v>
      </c>
      <c r="R6387" s="1" t="n">
        <v>133968</v>
      </c>
      <c r="S6387" s="1" t="n">
        <v>718685</v>
      </c>
      <c r="T6387" s="1" t="s">
        <v>16393</v>
      </c>
      <c r="U6387" s="1" t="s">
        <v>37348</v>
      </c>
      <c r="V6387" s="1" t="s">
        <v>37349</v>
      </c>
      <c r="W6387" s="1" t="s">
        <v>37350</v>
      </c>
      <c r="X6387" s="1" t="s">
        <v>37349</v>
      </c>
      <c r="Y6387" s="1"/>
      <c r="Z6387" s="1" t="n">
        <v>7</v>
      </c>
      <c r="AA6387" s="1" t="s">
        <v>65</v>
      </c>
      <c r="AB6387" s="1" t="s">
        <v>37351</v>
      </c>
      <c r="AC6387" s="2" t="s">
        <v>66</v>
      </c>
      <c r="AD6387" s="2" t="s">
        <v>67</v>
      </c>
    </row>
    <row r="6388" customFormat="false" ht="12.75" hidden="false" customHeight="false" outlineLevel="0" collapsed="false">
      <c r="A6388" s="3" t="s">
        <v>37352</v>
      </c>
      <c r="B6388" s="1" t="s">
        <v>37353</v>
      </c>
      <c r="C6388" s="4" t="n">
        <f aca="false">IF(OR(T6388="SSES",T6388="VAR"),-COUNTIF(P$2:P$6715,R6388)+1,IF(T6388="ES",1,IF(OR(T6388="CL",T6388="OR",T6388="SBOR",T6388="SPFM",T6388="FM",T6388="SBFM",T6388="FO",T6388="GN",T6388="SSGN"),0)))</f>
        <v>0</v>
      </c>
      <c r="D6388" s="1" t="n">
        <v>6387</v>
      </c>
      <c r="E6388" s="1" t="s">
        <v>22635</v>
      </c>
      <c r="F6388" s="1"/>
      <c r="G6388" s="1" t="s">
        <v>22654</v>
      </c>
      <c r="H6388" s="1" t="s">
        <v>37167</v>
      </c>
      <c r="I6388" s="1" t="s">
        <v>37331</v>
      </c>
      <c r="J6388" s="1" t="s">
        <v>37332</v>
      </c>
      <c r="K6388" s="1"/>
      <c r="L6388" s="1" t="s">
        <v>25254</v>
      </c>
      <c r="M6388" s="1" t="s">
        <v>30615</v>
      </c>
      <c r="N6388" s="1" t="s">
        <v>2732</v>
      </c>
      <c r="O6388" s="1" t="s">
        <v>25256</v>
      </c>
      <c r="P6388" s="1" t="n">
        <v>133969</v>
      </c>
      <c r="Q6388" s="1" t="n">
        <v>95547</v>
      </c>
      <c r="R6388" s="1" t="n">
        <v>95547</v>
      </c>
      <c r="S6388" s="1" t="n">
        <v>133969</v>
      </c>
      <c r="T6388" s="1" t="s">
        <v>1467</v>
      </c>
      <c r="U6388" s="1" t="s">
        <v>37354</v>
      </c>
      <c r="V6388" s="1" t="s">
        <v>37355</v>
      </c>
      <c r="W6388" s="1" t="s">
        <v>37356</v>
      </c>
      <c r="X6388" s="1" t="s">
        <v>37355</v>
      </c>
      <c r="Y6388" s="1"/>
      <c r="Z6388" s="1" t="n">
        <v>3</v>
      </c>
      <c r="AA6388" s="1" t="s">
        <v>65</v>
      </c>
      <c r="AB6388" s="1" t="s">
        <v>37357</v>
      </c>
      <c r="AC6388" s="2" t="s">
        <v>66</v>
      </c>
      <c r="AD6388" s="2" t="s">
        <v>67</v>
      </c>
      <c r="AQ6388" s="2" t="s">
        <v>3206</v>
      </c>
    </row>
    <row r="6389" customFormat="false" ht="12.75" hidden="false" customHeight="false" outlineLevel="0" collapsed="false">
      <c r="A6389" s="3" t="s">
        <v>37358</v>
      </c>
      <c r="B6389" s="1" t="s">
        <v>37359</v>
      </c>
      <c r="C6389" s="4" t="n">
        <f aca="false">IF(OR(T6389="SSES",T6389="VAR"),-COUNTIF(P$2:P$6715,R6389)+1,IF(T6389="ES",1,IF(OR(T6389="CL",T6389="OR",T6389="SBOR",T6389="SPFM",T6389="FM",T6389="SBFM",T6389="FO",T6389="GN",T6389="SSGN"),0)))</f>
        <v>0</v>
      </c>
      <c r="D6389" s="1" t="n">
        <v>6388</v>
      </c>
      <c r="E6389" s="1" t="s">
        <v>22635</v>
      </c>
      <c r="F6389" s="1"/>
      <c r="G6389" s="1" t="s">
        <v>22654</v>
      </c>
      <c r="H6389" s="1" t="s">
        <v>37167</v>
      </c>
      <c r="I6389" s="1" t="s">
        <v>37331</v>
      </c>
      <c r="J6389" s="1" t="s">
        <v>37332</v>
      </c>
      <c r="K6389" s="1"/>
      <c r="L6389" s="1" t="s">
        <v>25254</v>
      </c>
      <c r="M6389" s="1" t="s">
        <v>30615</v>
      </c>
      <c r="N6389" s="1" t="s">
        <v>2732</v>
      </c>
      <c r="O6389" s="1" t="s">
        <v>25256</v>
      </c>
      <c r="P6389" s="1" t="n">
        <v>133970</v>
      </c>
      <c r="Q6389" s="1" t="n">
        <v>95547</v>
      </c>
      <c r="R6389" s="1" t="n">
        <v>95547</v>
      </c>
      <c r="S6389" s="1" t="n">
        <v>133970</v>
      </c>
      <c r="T6389" s="1" t="s">
        <v>1467</v>
      </c>
      <c r="U6389" s="1" t="s">
        <v>37360</v>
      </c>
      <c r="V6389" s="1" t="s">
        <v>37361</v>
      </c>
      <c r="W6389" s="1" t="s">
        <v>37362</v>
      </c>
      <c r="X6389" s="1" t="s">
        <v>37361</v>
      </c>
      <c r="Y6389" s="1"/>
      <c r="Z6389" s="1" t="n">
        <v>3</v>
      </c>
      <c r="AA6389" s="1" t="s">
        <v>65</v>
      </c>
      <c r="AB6389" s="1" t="s">
        <v>37363</v>
      </c>
    </row>
    <row r="6390" customFormat="false" ht="12.75" hidden="false" customHeight="false" outlineLevel="0" collapsed="false">
      <c r="A6390" s="3" t="s">
        <v>37364</v>
      </c>
      <c r="B6390" s="1" t="s">
        <v>37365</v>
      </c>
      <c r="C6390" s="4" t="n">
        <f aca="false">IF(OR(T6390="SSES",T6390="VAR"),-COUNTIF(P$2:P$6715,R6390)+1,IF(T6390="ES",1,IF(OR(T6390="CL",T6390="OR",T6390="SBOR",T6390="SPFM",T6390="FM",T6390="SBFM",T6390="FO",T6390="GN",T6390="SSGN"),0)))</f>
        <v>1</v>
      </c>
      <c r="D6390" s="1" t="n">
        <v>6389</v>
      </c>
      <c r="E6390" s="1" t="s">
        <v>22635</v>
      </c>
      <c r="F6390" s="1"/>
      <c r="G6390" s="1" t="s">
        <v>22654</v>
      </c>
      <c r="H6390" s="1" t="s">
        <v>37167</v>
      </c>
      <c r="I6390" s="1" t="s">
        <v>37331</v>
      </c>
      <c r="J6390" s="1" t="s">
        <v>37332</v>
      </c>
      <c r="K6390" s="1"/>
      <c r="L6390" s="1" t="s">
        <v>25254</v>
      </c>
      <c r="M6390" s="1" t="s">
        <v>30615</v>
      </c>
      <c r="N6390" s="1" t="s">
        <v>2732</v>
      </c>
      <c r="O6390" s="1" t="s">
        <v>25256</v>
      </c>
      <c r="P6390" s="1" t="n">
        <v>706210</v>
      </c>
      <c r="Q6390" s="1" t="n">
        <v>191982</v>
      </c>
      <c r="R6390" s="1" t="n">
        <v>191982</v>
      </c>
      <c r="S6390" s="1" t="n">
        <v>706210</v>
      </c>
      <c r="T6390" s="1" t="s">
        <v>69</v>
      </c>
      <c r="U6390" s="1" t="s">
        <v>37366</v>
      </c>
      <c r="V6390" s="1" t="s">
        <v>37367</v>
      </c>
      <c r="W6390" s="1" t="s">
        <v>37368</v>
      </c>
      <c r="X6390" s="1" t="s">
        <v>37367</v>
      </c>
      <c r="Y6390" s="1"/>
      <c r="Z6390" s="1" t="n">
        <v>7</v>
      </c>
      <c r="AA6390" s="1"/>
      <c r="AB6390" s="1" t="s">
        <v>37369</v>
      </c>
    </row>
    <row r="6391" customFormat="false" ht="12.75" hidden="false" customHeight="false" outlineLevel="0" collapsed="false">
      <c r="A6391" s="3" t="s">
        <v>37370</v>
      </c>
      <c r="B6391" s="1" t="s">
        <v>37371</v>
      </c>
      <c r="C6391" s="4" t="n">
        <f aca="false">IF(OR(T6391="SSES",T6391="VAR"),-COUNTIF(P$2:P$6715,R6391)+1,IF(T6391="ES",1,IF(OR(T6391="CL",T6391="OR",T6391="SBOR",T6391="SPFM",T6391="FM",T6391="SBFM",T6391="FO",T6391="GN",T6391="SSGN"),0)))</f>
        <v>1</v>
      </c>
      <c r="D6391" s="1" t="n">
        <v>6390</v>
      </c>
      <c r="E6391" s="1" t="s">
        <v>22635</v>
      </c>
      <c r="F6391" s="1"/>
      <c r="G6391" s="1" t="s">
        <v>22654</v>
      </c>
      <c r="H6391" s="1" t="s">
        <v>37167</v>
      </c>
      <c r="I6391" s="1" t="s">
        <v>37331</v>
      </c>
      <c r="J6391" s="1" t="s">
        <v>37332</v>
      </c>
      <c r="K6391" s="1"/>
      <c r="L6391" s="1" t="s">
        <v>25254</v>
      </c>
      <c r="M6391" s="1" t="s">
        <v>30615</v>
      </c>
      <c r="N6391" s="1" t="s">
        <v>2732</v>
      </c>
      <c r="O6391" s="1" t="s">
        <v>25256</v>
      </c>
      <c r="P6391" s="1" t="n">
        <v>95558</v>
      </c>
      <c r="Q6391" s="1" t="n">
        <v>191982</v>
      </c>
      <c r="R6391" s="1" t="n">
        <v>191982</v>
      </c>
      <c r="S6391" s="1" t="n">
        <v>95558</v>
      </c>
      <c r="T6391" s="1" t="s">
        <v>69</v>
      </c>
      <c r="U6391" s="1" t="s">
        <v>37372</v>
      </c>
      <c r="V6391" s="1" t="s">
        <v>37373</v>
      </c>
      <c r="W6391" s="1" t="s">
        <v>37374</v>
      </c>
      <c r="X6391" s="1" t="s">
        <v>37373</v>
      </c>
      <c r="Y6391" s="1" t="s">
        <v>37375</v>
      </c>
      <c r="Z6391" s="1" t="n">
        <v>3</v>
      </c>
      <c r="AA6391" s="1" t="s">
        <v>65</v>
      </c>
      <c r="AB6391" s="1" t="s">
        <v>37376</v>
      </c>
      <c r="AC6391" s="2" t="s">
        <v>66</v>
      </c>
      <c r="AD6391" s="2" t="s">
        <v>67</v>
      </c>
      <c r="AP6391" s="2" t="s">
        <v>3206</v>
      </c>
      <c r="AQ6391" s="2" t="s">
        <v>3206</v>
      </c>
      <c r="AU6391" s="2" t="s">
        <v>25272</v>
      </c>
    </row>
    <row r="6392" customFormat="false" ht="12.75" hidden="false" customHeight="false" outlineLevel="0" collapsed="false">
      <c r="A6392" s="3" t="s">
        <v>37377</v>
      </c>
      <c r="B6392" s="1" t="s">
        <v>37378</v>
      </c>
      <c r="C6392" s="4" t="n">
        <f aca="false">IF(OR(T6392="SSES",T6392="VAR"),-COUNTIF(P$2:P$6715,R6392)+1,IF(T6392="ES",1,IF(OR(T6392="CL",T6392="OR",T6392="SBOR",T6392="SPFM",T6392="FM",T6392="SBFM",T6392="FO",T6392="GN",T6392="SSGN"),0)))</f>
        <v>1</v>
      </c>
      <c r="D6392" s="1" t="n">
        <v>6391</v>
      </c>
      <c r="E6392" s="1" t="s">
        <v>22635</v>
      </c>
      <c r="F6392" s="1"/>
      <c r="G6392" s="1" t="s">
        <v>22654</v>
      </c>
      <c r="H6392" s="1" t="s">
        <v>37167</v>
      </c>
      <c r="I6392" s="1" t="s">
        <v>37331</v>
      </c>
      <c r="J6392" s="1" t="s">
        <v>37332</v>
      </c>
      <c r="K6392" s="1"/>
      <c r="L6392" s="1" t="s">
        <v>25254</v>
      </c>
      <c r="M6392" s="1" t="s">
        <v>30615</v>
      </c>
      <c r="N6392" s="1" t="s">
        <v>2732</v>
      </c>
      <c r="O6392" s="1" t="s">
        <v>25256</v>
      </c>
      <c r="P6392" s="1" t="n">
        <v>95563</v>
      </c>
      <c r="Q6392" s="1" t="n">
        <v>191982</v>
      </c>
      <c r="R6392" s="1" t="n">
        <v>191982</v>
      </c>
      <c r="S6392" s="1" t="n">
        <v>95563</v>
      </c>
      <c r="T6392" s="1" t="s">
        <v>69</v>
      </c>
      <c r="U6392" s="1" t="s">
        <v>37379</v>
      </c>
      <c r="V6392" s="1" t="s">
        <v>37380</v>
      </c>
      <c r="W6392" s="1" t="s">
        <v>37381</v>
      </c>
      <c r="X6392" s="1" t="s">
        <v>37380</v>
      </c>
      <c r="Y6392" s="1" t="s">
        <v>37382</v>
      </c>
      <c r="Z6392" s="1" t="n">
        <v>3</v>
      </c>
      <c r="AA6392" s="1" t="s">
        <v>65</v>
      </c>
      <c r="AB6392" s="1" t="s">
        <v>37383</v>
      </c>
      <c r="AC6392" s="2" t="s">
        <v>66</v>
      </c>
      <c r="AD6392" s="2" t="s">
        <v>67</v>
      </c>
      <c r="AP6392" s="2" t="s">
        <v>3206</v>
      </c>
      <c r="AQ6392" s="2" t="s">
        <v>3206</v>
      </c>
      <c r="AR6392" s="2" t="s">
        <v>3206</v>
      </c>
      <c r="AU6392" s="2" t="s">
        <v>25272</v>
      </c>
    </row>
    <row r="6393" customFormat="false" ht="12.75" hidden="false" customHeight="false" outlineLevel="0" collapsed="false">
      <c r="A6393" s="3" t="s">
        <v>37384</v>
      </c>
      <c r="B6393" s="1" t="s">
        <v>37385</v>
      </c>
      <c r="C6393" s="4" t="n">
        <f aca="false">IF(OR(T6393="SSES",T6393="VAR"),-COUNTIF(P$2:P$6715,R6393)+1,IF(T6393="ES",1,IF(OR(T6393="CL",T6393="OR",T6393="SBOR",T6393="SPFM",T6393="FM",T6393="SBFM",T6393="FO",T6393="GN",T6393="SSGN"),0)))</f>
        <v>1</v>
      </c>
      <c r="D6393" s="1" t="n">
        <v>6392</v>
      </c>
      <c r="E6393" s="1" t="s">
        <v>22635</v>
      </c>
      <c r="F6393" s="1"/>
      <c r="G6393" s="1" t="s">
        <v>22654</v>
      </c>
      <c r="H6393" s="1" t="s">
        <v>37167</v>
      </c>
      <c r="I6393" s="1" t="s">
        <v>37331</v>
      </c>
      <c r="J6393" s="1" t="s">
        <v>37332</v>
      </c>
      <c r="K6393" s="1"/>
      <c r="L6393" s="1" t="s">
        <v>25254</v>
      </c>
      <c r="M6393" s="1" t="s">
        <v>30615</v>
      </c>
      <c r="N6393" s="1" t="s">
        <v>2732</v>
      </c>
      <c r="O6393" s="1" t="s">
        <v>25256</v>
      </c>
      <c r="P6393" s="1" t="n">
        <v>95566</v>
      </c>
      <c r="Q6393" s="1" t="n">
        <v>191982</v>
      </c>
      <c r="R6393" s="1" t="n">
        <v>191982</v>
      </c>
      <c r="S6393" s="1" t="n">
        <v>95566</v>
      </c>
      <c r="T6393" s="1" t="s">
        <v>69</v>
      </c>
      <c r="U6393" s="1" t="s">
        <v>37386</v>
      </c>
      <c r="V6393" s="1" t="s">
        <v>37387</v>
      </c>
      <c r="W6393" s="1" t="s">
        <v>37388</v>
      </c>
      <c r="X6393" s="1" t="s">
        <v>37387</v>
      </c>
      <c r="Y6393" s="1" t="s">
        <v>37389</v>
      </c>
      <c r="Z6393" s="1" t="n">
        <v>3</v>
      </c>
      <c r="AA6393" s="1" t="s">
        <v>65</v>
      </c>
      <c r="AB6393" s="1" t="s">
        <v>37390</v>
      </c>
      <c r="AC6393" s="2" t="s">
        <v>66</v>
      </c>
      <c r="AD6393" s="2" t="s">
        <v>67</v>
      </c>
      <c r="AP6393" s="2" t="s">
        <v>3206</v>
      </c>
      <c r="AQ6393" s="2" t="s">
        <v>3206</v>
      </c>
    </row>
    <row r="6394" customFormat="false" ht="12.75" hidden="false" customHeight="false" outlineLevel="0" collapsed="false">
      <c r="A6394" s="3" t="s">
        <v>37391</v>
      </c>
      <c r="B6394" s="1" t="s">
        <v>37392</v>
      </c>
      <c r="C6394" s="4" t="n">
        <f aca="false">IF(OR(T6394="SSES",T6394="VAR"),-COUNTIF(P$2:P$6715,R6394)+1,IF(T6394="ES",1,IF(OR(T6394="CL",T6394="OR",T6394="SBOR",T6394="SPFM",T6394="FM",T6394="SBFM",T6394="FO",T6394="GN",T6394="SSGN"),0)))</f>
        <v>1</v>
      </c>
      <c r="D6394" s="1" t="n">
        <v>6393</v>
      </c>
      <c r="E6394" s="1" t="s">
        <v>22635</v>
      </c>
      <c r="F6394" s="1"/>
      <c r="G6394" s="1" t="s">
        <v>22654</v>
      </c>
      <c r="H6394" s="1" t="s">
        <v>37167</v>
      </c>
      <c r="I6394" s="1" t="s">
        <v>37331</v>
      </c>
      <c r="J6394" s="1" t="s">
        <v>37332</v>
      </c>
      <c r="K6394" s="1"/>
      <c r="L6394" s="1" t="s">
        <v>25254</v>
      </c>
      <c r="M6394" s="1" t="s">
        <v>30615</v>
      </c>
      <c r="N6394" s="1" t="s">
        <v>2732</v>
      </c>
      <c r="O6394" s="1" t="s">
        <v>25256</v>
      </c>
      <c r="P6394" s="1" t="n">
        <v>95567</v>
      </c>
      <c r="Q6394" s="1" t="n">
        <v>191982</v>
      </c>
      <c r="R6394" s="1" t="n">
        <v>191982</v>
      </c>
      <c r="S6394" s="1" t="n">
        <v>95567</v>
      </c>
      <c r="T6394" s="1" t="s">
        <v>69</v>
      </c>
      <c r="U6394" s="1" t="s">
        <v>37393</v>
      </c>
      <c r="V6394" s="1" t="s">
        <v>37394</v>
      </c>
      <c r="W6394" s="1" t="s">
        <v>37395</v>
      </c>
      <c r="X6394" s="1" t="s">
        <v>37394</v>
      </c>
      <c r="Y6394" s="1" t="s">
        <v>37396</v>
      </c>
      <c r="Z6394" s="1" t="n">
        <v>3</v>
      </c>
      <c r="AA6394" s="1" t="s">
        <v>65</v>
      </c>
      <c r="AB6394" s="1" t="s">
        <v>37397</v>
      </c>
      <c r="AC6394" s="2" t="s">
        <v>66</v>
      </c>
      <c r="AD6394" s="2" t="s">
        <v>67</v>
      </c>
      <c r="AP6394" s="2" t="s">
        <v>3206</v>
      </c>
      <c r="AQ6394" s="2" t="s">
        <v>3206</v>
      </c>
    </row>
    <row r="6395" customFormat="false" ht="12.75" hidden="false" customHeight="false" outlineLevel="0" collapsed="false">
      <c r="A6395" s="3" t="s">
        <v>37398</v>
      </c>
      <c r="B6395" s="1" t="s">
        <v>37399</v>
      </c>
      <c r="C6395" s="4" t="n">
        <f aca="false">IF(OR(T6395="SSES",T6395="VAR"),-COUNTIF(P$2:P$6715,R6395)+1,IF(T6395="ES",1,IF(OR(T6395="CL",T6395="OR",T6395="SBOR",T6395="SPFM",T6395="FM",T6395="SBFM",T6395="FO",T6395="GN",T6395="SSGN"),0)))</f>
        <v>1</v>
      </c>
      <c r="D6395" s="1" t="n">
        <v>6394</v>
      </c>
      <c r="E6395" s="1" t="s">
        <v>22635</v>
      </c>
      <c r="F6395" s="1"/>
      <c r="G6395" s="1" t="s">
        <v>22654</v>
      </c>
      <c r="H6395" s="1" t="s">
        <v>37167</v>
      </c>
      <c r="I6395" s="1" t="s">
        <v>37331</v>
      </c>
      <c r="J6395" s="1" t="s">
        <v>37332</v>
      </c>
      <c r="K6395" s="1"/>
      <c r="L6395" s="1" t="s">
        <v>25254</v>
      </c>
      <c r="M6395" s="1" t="s">
        <v>30615</v>
      </c>
      <c r="N6395" s="1" t="s">
        <v>2732</v>
      </c>
      <c r="O6395" s="1" t="s">
        <v>25256</v>
      </c>
      <c r="P6395" s="1" t="n">
        <v>133992</v>
      </c>
      <c r="Q6395" s="1" t="n">
        <v>95608</v>
      </c>
      <c r="R6395" s="1" t="n">
        <v>95608</v>
      </c>
      <c r="S6395" s="1" t="n">
        <v>133992</v>
      </c>
      <c r="T6395" s="1" t="s">
        <v>1467</v>
      </c>
      <c r="U6395" s="1" t="s">
        <v>37360</v>
      </c>
      <c r="V6395" s="1" t="s">
        <v>37400</v>
      </c>
      <c r="W6395" s="1" t="s">
        <v>37401</v>
      </c>
      <c r="X6395" s="1" t="s">
        <v>37400</v>
      </c>
      <c r="Y6395" s="1"/>
      <c r="Z6395" s="1" t="n">
        <v>3</v>
      </c>
      <c r="AA6395" s="1" t="s">
        <v>65</v>
      </c>
      <c r="AB6395" s="1" t="s">
        <v>37402</v>
      </c>
    </row>
    <row r="6396" customFormat="false" ht="12.75" hidden="false" customHeight="false" outlineLevel="0" collapsed="false">
      <c r="A6396" s="3" t="s">
        <v>37403</v>
      </c>
      <c r="B6396" s="1" t="s">
        <v>37404</v>
      </c>
      <c r="C6396" s="4" t="n">
        <f aca="false">IF(OR(T6396="SSES",T6396="VAR"),-COUNTIF(P$2:P$6715,R6396)+1,IF(T6396="ES",1,IF(OR(T6396="CL",T6396="OR",T6396="SBOR",T6396="SPFM",T6396="FM",T6396="SBFM",T6396="FO",T6396="GN",T6396="SSGN"),0)))</f>
        <v>1</v>
      </c>
      <c r="D6396" s="1" t="n">
        <v>6395</v>
      </c>
      <c r="E6396" s="1" t="s">
        <v>22635</v>
      </c>
      <c r="F6396" s="1"/>
      <c r="G6396" s="1" t="s">
        <v>22654</v>
      </c>
      <c r="H6396" s="1" t="s">
        <v>37167</v>
      </c>
      <c r="I6396" s="1" t="s">
        <v>37331</v>
      </c>
      <c r="J6396" s="1" t="s">
        <v>37332</v>
      </c>
      <c r="K6396" s="1"/>
      <c r="L6396" s="1" t="s">
        <v>25254</v>
      </c>
      <c r="M6396" s="1" t="s">
        <v>30615</v>
      </c>
      <c r="N6396" s="1" t="s">
        <v>2732</v>
      </c>
      <c r="O6396" s="1" t="s">
        <v>25256</v>
      </c>
      <c r="P6396" s="1" t="n">
        <v>95581</v>
      </c>
      <c r="Q6396" s="1" t="n">
        <v>191982</v>
      </c>
      <c r="R6396" s="1" t="n">
        <v>191982</v>
      </c>
      <c r="S6396" s="1" t="n">
        <v>95581</v>
      </c>
      <c r="T6396" s="1" t="s">
        <v>69</v>
      </c>
      <c r="U6396" s="1" t="s">
        <v>37405</v>
      </c>
      <c r="V6396" s="1" t="s">
        <v>37406</v>
      </c>
      <c r="W6396" s="1" t="s">
        <v>37407</v>
      </c>
      <c r="X6396" s="1" t="s">
        <v>37406</v>
      </c>
      <c r="Y6396" s="1" t="s">
        <v>37408</v>
      </c>
      <c r="Z6396" s="1" t="n">
        <v>3</v>
      </c>
      <c r="AA6396" s="1" t="s">
        <v>65</v>
      </c>
      <c r="AB6396" s="1" t="s">
        <v>37409</v>
      </c>
      <c r="AC6396" s="2" t="s">
        <v>66</v>
      </c>
      <c r="AD6396" s="2" t="s">
        <v>67</v>
      </c>
      <c r="AP6396" s="2" t="s">
        <v>3206</v>
      </c>
      <c r="AQ6396" s="2" t="s">
        <v>3206</v>
      </c>
    </row>
    <row r="6397" customFormat="false" ht="12.75" hidden="false" customHeight="false" outlineLevel="0" collapsed="false">
      <c r="A6397" s="3" t="s">
        <v>37410</v>
      </c>
      <c r="B6397" s="1" t="s">
        <v>37411</v>
      </c>
      <c r="C6397" s="4" t="n">
        <f aca="false">IF(OR(T6397="SSES",T6397="VAR"),-COUNTIF(P$2:P$6715,R6397)+1,IF(T6397="ES",1,IF(OR(T6397="CL",T6397="OR",T6397="SBOR",T6397="SPFM",T6397="FM",T6397="SBFM",T6397="FO",T6397="GN",T6397="SSGN"),0)))</f>
        <v>1</v>
      </c>
      <c r="D6397" s="1" t="n">
        <v>6396</v>
      </c>
      <c r="E6397" s="1" t="s">
        <v>22635</v>
      </c>
      <c r="F6397" s="1"/>
      <c r="G6397" s="1" t="s">
        <v>22654</v>
      </c>
      <c r="H6397" s="1" t="s">
        <v>37167</v>
      </c>
      <c r="I6397" s="1" t="s">
        <v>37331</v>
      </c>
      <c r="J6397" s="1" t="s">
        <v>37332</v>
      </c>
      <c r="K6397" s="1"/>
      <c r="L6397" s="1" t="s">
        <v>25254</v>
      </c>
      <c r="M6397" s="1" t="s">
        <v>30615</v>
      </c>
      <c r="N6397" s="1" t="s">
        <v>2732</v>
      </c>
      <c r="O6397" s="1" t="s">
        <v>25256</v>
      </c>
      <c r="P6397" s="1" t="n">
        <v>115041</v>
      </c>
      <c r="Q6397" s="1" t="n">
        <v>196554</v>
      </c>
      <c r="R6397" s="1" t="n">
        <v>196554</v>
      </c>
      <c r="S6397" s="1" t="n">
        <v>115041</v>
      </c>
      <c r="T6397" s="1" t="s">
        <v>69</v>
      </c>
      <c r="U6397" s="1" t="s">
        <v>37278</v>
      </c>
      <c r="V6397" s="1" t="s">
        <v>37412</v>
      </c>
      <c r="W6397" s="1" t="s">
        <v>37413</v>
      </c>
      <c r="X6397" s="1" t="s">
        <v>37412</v>
      </c>
      <c r="Y6397" s="1" t="s">
        <v>37414</v>
      </c>
      <c r="Z6397" s="1" t="n">
        <v>3</v>
      </c>
      <c r="AA6397" s="1" t="s">
        <v>65</v>
      </c>
      <c r="AB6397" s="1" t="s">
        <v>37415</v>
      </c>
      <c r="AC6397" s="2" t="s">
        <v>66</v>
      </c>
      <c r="AD6397" s="2" t="s">
        <v>67</v>
      </c>
      <c r="AN6397" s="2" t="s">
        <v>23134</v>
      </c>
      <c r="AP6397" s="2" t="s">
        <v>3206</v>
      </c>
      <c r="AQ6397" s="2" t="s">
        <v>3206</v>
      </c>
      <c r="AR6397" s="2" t="s">
        <v>3206</v>
      </c>
    </row>
    <row r="6398" customFormat="false" ht="12.75" hidden="false" customHeight="false" outlineLevel="0" collapsed="false">
      <c r="A6398" s="3" t="s">
        <v>37416</v>
      </c>
      <c r="B6398" s="1" t="s">
        <v>37417</v>
      </c>
      <c r="C6398" s="4" t="n">
        <f aca="false">IF(OR(T6398="SSES",T6398="VAR"),-COUNTIF(P$2:P$6715,R6398)+1,IF(T6398="ES",1,IF(OR(T6398="CL",T6398="OR",T6398="SBOR",T6398="SPFM",T6398="FM",T6398="SBFM",T6398="FO",T6398="GN",T6398="SSGN"),0)))</f>
        <v>1</v>
      </c>
      <c r="D6398" s="1" t="n">
        <v>6397</v>
      </c>
      <c r="E6398" s="1" t="s">
        <v>22635</v>
      </c>
      <c r="F6398" s="1"/>
      <c r="G6398" s="1" t="s">
        <v>22654</v>
      </c>
      <c r="H6398" s="1" t="s">
        <v>37167</v>
      </c>
      <c r="I6398" s="1" t="s">
        <v>37331</v>
      </c>
      <c r="J6398" s="1" t="s">
        <v>37332</v>
      </c>
      <c r="K6398" s="1"/>
      <c r="L6398" s="1" t="s">
        <v>25254</v>
      </c>
      <c r="M6398" s="1" t="s">
        <v>30615</v>
      </c>
      <c r="N6398" s="1" t="s">
        <v>2732</v>
      </c>
      <c r="O6398" s="1" t="s">
        <v>25256</v>
      </c>
      <c r="P6398" s="1" t="n">
        <v>115083</v>
      </c>
      <c r="Q6398" s="1" t="n">
        <v>196554</v>
      </c>
      <c r="R6398" s="1" t="n">
        <v>196554</v>
      </c>
      <c r="S6398" s="1" t="n">
        <v>115083</v>
      </c>
      <c r="T6398" s="1" t="s">
        <v>69</v>
      </c>
      <c r="U6398" s="1" t="s">
        <v>37418</v>
      </c>
      <c r="V6398" s="1" t="s">
        <v>37419</v>
      </c>
      <c r="W6398" s="1" t="s">
        <v>37420</v>
      </c>
      <c r="X6398" s="1" t="s">
        <v>37419</v>
      </c>
      <c r="Y6398" s="1"/>
      <c r="Z6398" s="1" t="n">
        <v>3</v>
      </c>
      <c r="AA6398" s="1" t="s">
        <v>65</v>
      </c>
      <c r="AB6398" s="1" t="s">
        <v>37421</v>
      </c>
      <c r="AC6398" s="2" t="s">
        <v>66</v>
      </c>
      <c r="AD6398" s="2" t="s">
        <v>67</v>
      </c>
      <c r="AR6398" s="2" t="s">
        <v>9018</v>
      </c>
    </row>
    <row r="6399" customFormat="false" ht="12.75" hidden="false" customHeight="false" outlineLevel="0" collapsed="false">
      <c r="A6399" s="3" t="s">
        <v>37422</v>
      </c>
      <c r="B6399" s="1" t="s">
        <v>37423</v>
      </c>
      <c r="C6399" s="4" t="n">
        <f aca="false">IF(OR(T6399="SSES",T6399="VAR"),-COUNTIF(P$2:P$6715,R6399)+1,IF(T6399="ES",1,IF(OR(T6399="CL",T6399="OR",T6399="SBOR",T6399="SPFM",T6399="FM",T6399="SBFM",T6399="FO",T6399="GN",T6399="SSGN"),0)))</f>
        <v>1</v>
      </c>
      <c r="D6399" s="1" t="n">
        <v>6398</v>
      </c>
      <c r="E6399" s="1" t="s">
        <v>22635</v>
      </c>
      <c r="F6399" s="1"/>
      <c r="G6399" s="1" t="s">
        <v>22654</v>
      </c>
      <c r="H6399" s="1" t="s">
        <v>37167</v>
      </c>
      <c r="I6399" s="1" t="s">
        <v>37331</v>
      </c>
      <c r="J6399" s="1" t="s">
        <v>37332</v>
      </c>
      <c r="K6399" s="1"/>
      <c r="L6399" s="1" t="s">
        <v>25254</v>
      </c>
      <c r="M6399" s="1" t="s">
        <v>30615</v>
      </c>
      <c r="N6399" s="1" t="s">
        <v>2732</v>
      </c>
      <c r="O6399" s="1" t="s">
        <v>25256</v>
      </c>
      <c r="P6399" s="1" t="n">
        <v>115076</v>
      </c>
      <c r="Q6399" s="1" t="n">
        <v>196554</v>
      </c>
      <c r="R6399" s="1" t="n">
        <v>196554</v>
      </c>
      <c r="S6399" s="1" t="n">
        <v>115076</v>
      </c>
      <c r="T6399" s="1" t="s">
        <v>69</v>
      </c>
      <c r="U6399" s="1" t="s">
        <v>37424</v>
      </c>
      <c r="V6399" s="1" t="s">
        <v>37425</v>
      </c>
      <c r="W6399" s="1" t="s">
        <v>37426</v>
      </c>
      <c r="X6399" s="1" t="s">
        <v>37425</v>
      </c>
      <c r="Y6399" s="1" t="s">
        <v>37427</v>
      </c>
      <c r="Z6399" s="1" t="n">
        <v>3</v>
      </c>
      <c r="AA6399" s="1" t="s">
        <v>65</v>
      </c>
      <c r="AB6399" s="1" t="s">
        <v>37428</v>
      </c>
      <c r="AC6399" s="2" t="s">
        <v>66</v>
      </c>
      <c r="AD6399" s="2" t="s">
        <v>67</v>
      </c>
      <c r="AN6399" s="2" t="s">
        <v>23134</v>
      </c>
      <c r="AP6399" s="2" t="s">
        <v>3206</v>
      </c>
      <c r="AQ6399" s="2" t="s">
        <v>3206</v>
      </c>
      <c r="AR6399" s="2" t="s">
        <v>3206</v>
      </c>
    </row>
    <row r="6400" customFormat="false" ht="12.75" hidden="false" customHeight="false" outlineLevel="0" collapsed="false">
      <c r="A6400" s="3" t="s">
        <v>37429</v>
      </c>
      <c r="B6400" s="1" t="s">
        <v>37430</v>
      </c>
      <c r="C6400" s="4" t="n">
        <f aca="false">IF(OR(T6400="SSES",T6400="VAR"),-COUNTIF(P$2:P$6715,R6400)+1,IF(T6400="ES",1,IF(OR(T6400="CL",T6400="OR",T6400="SBOR",T6400="SPFM",T6400="FM",T6400="SBFM",T6400="FO",T6400="GN",T6400="SSGN"),0)))</f>
        <v>0</v>
      </c>
      <c r="D6400" s="1" t="n">
        <v>6399</v>
      </c>
      <c r="E6400" s="1" t="s">
        <v>22635</v>
      </c>
      <c r="F6400" s="1"/>
      <c r="G6400" s="1" t="s">
        <v>22654</v>
      </c>
      <c r="H6400" s="1" t="s">
        <v>37167</v>
      </c>
      <c r="I6400" s="1" t="s">
        <v>37431</v>
      </c>
      <c r="J6400" s="1" t="s">
        <v>37432</v>
      </c>
      <c r="K6400" s="1"/>
      <c r="L6400" s="1" t="s">
        <v>25254</v>
      </c>
      <c r="M6400" s="1" t="s">
        <v>30615</v>
      </c>
      <c r="N6400" s="1" t="s">
        <v>2732</v>
      </c>
      <c r="O6400" s="1" t="s">
        <v>25256</v>
      </c>
      <c r="P6400" s="1" t="n">
        <v>196545</v>
      </c>
      <c r="Q6400" s="1" t="n">
        <v>846097</v>
      </c>
      <c r="R6400" s="1" t="n">
        <v>846097</v>
      </c>
      <c r="S6400" s="1" t="n">
        <v>196545</v>
      </c>
      <c r="T6400" s="1" t="s">
        <v>61</v>
      </c>
      <c r="U6400" s="1" t="s">
        <v>16929</v>
      </c>
      <c r="V6400" s="1" t="s">
        <v>37433</v>
      </c>
      <c r="W6400" s="1" t="s">
        <v>37434</v>
      </c>
      <c r="X6400" s="1" t="s">
        <v>37433</v>
      </c>
      <c r="Y6400" s="1"/>
      <c r="Z6400" s="1" t="n">
        <v>3</v>
      </c>
      <c r="AA6400" s="1" t="s">
        <v>65</v>
      </c>
      <c r="AB6400" s="1"/>
    </row>
    <row r="6401" customFormat="false" ht="12.75" hidden="false" customHeight="false" outlineLevel="0" collapsed="false">
      <c r="A6401" s="3" t="s">
        <v>37435</v>
      </c>
      <c r="B6401" s="1" t="s">
        <v>37436</v>
      </c>
      <c r="C6401" s="4" t="n">
        <f aca="false">IF(OR(T6401="SSES",T6401="VAR"),-COUNTIF(P$2:P$6715,R6401)+1,IF(T6401="ES",1,IF(OR(T6401="CL",T6401="OR",T6401="SBOR",T6401="SPFM",T6401="FM",T6401="SBFM",T6401="FO",T6401="GN",T6401="SSGN"),0)))</f>
        <v>1</v>
      </c>
      <c r="D6401" s="1" t="n">
        <v>6400</v>
      </c>
      <c r="E6401" s="1" t="s">
        <v>22635</v>
      </c>
      <c r="F6401" s="1"/>
      <c r="G6401" s="1" t="s">
        <v>22654</v>
      </c>
      <c r="H6401" s="1" t="s">
        <v>37167</v>
      </c>
      <c r="I6401" s="1" t="s">
        <v>37431</v>
      </c>
      <c r="J6401" s="1" t="s">
        <v>37432</v>
      </c>
      <c r="K6401" s="1"/>
      <c r="L6401" s="1" t="s">
        <v>25254</v>
      </c>
      <c r="M6401" s="1" t="s">
        <v>30615</v>
      </c>
      <c r="N6401" s="1" t="s">
        <v>2732</v>
      </c>
      <c r="O6401" s="1" t="s">
        <v>25256</v>
      </c>
      <c r="P6401" s="1" t="n">
        <v>114942</v>
      </c>
      <c r="Q6401" s="1" t="n">
        <v>196545</v>
      </c>
      <c r="R6401" s="1" t="n">
        <v>196545</v>
      </c>
      <c r="S6401" s="1" t="n">
        <v>114942</v>
      </c>
      <c r="T6401" s="1" t="s">
        <v>69</v>
      </c>
      <c r="U6401" s="1" t="s">
        <v>16929</v>
      </c>
      <c r="V6401" s="1" t="s">
        <v>37437</v>
      </c>
      <c r="W6401" s="1" t="s">
        <v>37438</v>
      </c>
      <c r="X6401" s="1" t="s">
        <v>37437</v>
      </c>
      <c r="Y6401" s="1" t="s">
        <v>37439</v>
      </c>
      <c r="Z6401" s="1" t="n">
        <v>3</v>
      </c>
      <c r="AA6401" s="1" t="s">
        <v>65</v>
      </c>
      <c r="AB6401" s="1" t="s">
        <v>37440</v>
      </c>
      <c r="AC6401" s="2" t="s">
        <v>66</v>
      </c>
      <c r="AD6401" s="2" t="s">
        <v>67</v>
      </c>
      <c r="AP6401" s="2" t="s">
        <v>3206</v>
      </c>
      <c r="AQ6401" s="2" t="s">
        <v>3206</v>
      </c>
      <c r="AR6401" s="2" t="s">
        <v>3206</v>
      </c>
    </row>
    <row r="6402" customFormat="false" ht="12.75" hidden="false" customHeight="false" outlineLevel="0" collapsed="false">
      <c r="A6402" s="3" t="s">
        <v>37441</v>
      </c>
      <c r="B6402" s="1" t="s">
        <v>37442</v>
      </c>
      <c r="C6402" s="4" t="n">
        <f aca="false">IF(OR(T6402="SSES",T6402="VAR"),-COUNTIF(P$2:P$6715,R6402)+1,IF(T6402="ES",1,IF(OR(T6402="CL",T6402="OR",T6402="SBOR",T6402="SPFM",T6402="FM",T6402="SBFM",T6402="FO",T6402="GN",T6402="SSGN"),0)))</f>
        <v>1</v>
      </c>
      <c r="D6402" s="1" t="n">
        <v>6401</v>
      </c>
      <c r="E6402" s="1" t="s">
        <v>22635</v>
      </c>
      <c r="F6402" s="1"/>
      <c r="G6402" s="1" t="s">
        <v>22654</v>
      </c>
      <c r="H6402" s="1" t="s">
        <v>37167</v>
      </c>
      <c r="I6402" s="1" t="s">
        <v>37431</v>
      </c>
      <c r="J6402" s="1" t="s">
        <v>37432</v>
      </c>
      <c r="K6402" s="1"/>
      <c r="L6402" s="1" t="s">
        <v>25254</v>
      </c>
      <c r="M6402" s="1" t="s">
        <v>30615</v>
      </c>
      <c r="N6402" s="1" t="s">
        <v>2732</v>
      </c>
      <c r="O6402" s="1" t="s">
        <v>25256</v>
      </c>
      <c r="P6402" s="1" t="n">
        <v>114972</v>
      </c>
      <c r="Q6402" s="1" t="n">
        <v>196545</v>
      </c>
      <c r="R6402" s="1" t="n">
        <v>196545</v>
      </c>
      <c r="S6402" s="1" t="n">
        <v>114972</v>
      </c>
      <c r="T6402" s="1" t="s">
        <v>69</v>
      </c>
      <c r="U6402" s="1" t="s">
        <v>37443</v>
      </c>
      <c r="V6402" s="1" t="s">
        <v>37444</v>
      </c>
      <c r="W6402" s="1" t="s">
        <v>37445</v>
      </c>
      <c r="X6402" s="1" t="s">
        <v>37444</v>
      </c>
      <c r="Y6402" s="1" t="s">
        <v>37446</v>
      </c>
      <c r="Z6402" s="1" t="n">
        <v>3</v>
      </c>
      <c r="AA6402" s="1" t="s">
        <v>65</v>
      </c>
      <c r="AB6402" s="1" t="s">
        <v>37447</v>
      </c>
      <c r="AC6402" s="2" t="s">
        <v>66</v>
      </c>
      <c r="AD6402" s="2" t="s">
        <v>67</v>
      </c>
      <c r="AP6402" s="2" t="s">
        <v>3206</v>
      </c>
      <c r="AQ6402" s="2" t="s">
        <v>3206</v>
      </c>
    </row>
    <row r="6403" customFormat="false" ht="12.75" hidden="false" customHeight="false" outlineLevel="0" collapsed="false">
      <c r="A6403" s="3" t="s">
        <v>37448</v>
      </c>
      <c r="B6403" s="1" t="s">
        <v>37449</v>
      </c>
      <c r="C6403" s="4" t="n">
        <f aca="false">IF(OR(T6403="SSES",T6403="VAR"),-COUNTIF(P$2:P$6715,R6403)+1,IF(T6403="ES",1,IF(OR(T6403="CL",T6403="OR",T6403="SBOR",T6403="SPFM",T6403="FM",T6403="SBFM",T6403="FO",T6403="GN",T6403="SSGN"),0)))</f>
        <v>1</v>
      </c>
      <c r="D6403" s="1" t="n">
        <v>6402</v>
      </c>
      <c r="E6403" s="1" t="s">
        <v>22635</v>
      </c>
      <c r="F6403" s="1"/>
      <c r="G6403" s="1" t="s">
        <v>22654</v>
      </c>
      <c r="H6403" s="1" t="s">
        <v>37167</v>
      </c>
      <c r="I6403" s="1" t="s">
        <v>37431</v>
      </c>
      <c r="J6403" s="1" t="s">
        <v>37432</v>
      </c>
      <c r="K6403" s="1"/>
      <c r="L6403" s="1" t="s">
        <v>25254</v>
      </c>
      <c r="M6403" s="1" t="s">
        <v>30615</v>
      </c>
      <c r="N6403" s="1" t="s">
        <v>2732</v>
      </c>
      <c r="O6403" s="1" t="s">
        <v>25256</v>
      </c>
      <c r="P6403" s="1" t="n">
        <v>115018</v>
      </c>
      <c r="Q6403" s="1" t="n">
        <v>196545</v>
      </c>
      <c r="R6403" s="1" t="n">
        <v>196545</v>
      </c>
      <c r="S6403" s="1" t="n">
        <v>115018</v>
      </c>
      <c r="T6403" s="1" t="s">
        <v>69</v>
      </c>
      <c r="U6403" s="1" t="s">
        <v>37450</v>
      </c>
      <c r="V6403" s="1" t="s">
        <v>37451</v>
      </c>
      <c r="W6403" s="1" t="s">
        <v>37452</v>
      </c>
      <c r="X6403" s="1" t="s">
        <v>37451</v>
      </c>
      <c r="Y6403" s="1"/>
      <c r="Z6403" s="1" t="n">
        <v>3</v>
      </c>
      <c r="AA6403" s="1" t="s">
        <v>65</v>
      </c>
      <c r="AB6403" s="1" t="s">
        <v>37453</v>
      </c>
      <c r="AC6403" s="2" t="s">
        <v>66</v>
      </c>
      <c r="AD6403" s="2" t="s">
        <v>67</v>
      </c>
    </row>
    <row r="6404" customFormat="false" ht="12.75" hidden="false" customHeight="false" outlineLevel="0" collapsed="false">
      <c r="A6404" s="3" t="s">
        <v>37454</v>
      </c>
      <c r="B6404" s="1" t="s">
        <v>37455</v>
      </c>
      <c r="C6404" s="4" t="n">
        <f aca="false">IF(OR(T6404="SSES",T6404="VAR"),-COUNTIF(P$2:P$6715,R6404)+1,IF(T6404="ES",1,IF(OR(T6404="CL",T6404="OR",T6404="SBOR",T6404="SPFM",T6404="FM",T6404="SBFM",T6404="FO",T6404="GN",T6404="SSGN"),0)))</f>
        <v>1</v>
      </c>
      <c r="D6404" s="1" t="n">
        <v>6403</v>
      </c>
      <c r="E6404" s="1" t="s">
        <v>22635</v>
      </c>
      <c r="F6404" s="1"/>
      <c r="G6404" s="1" t="s">
        <v>22654</v>
      </c>
      <c r="H6404" s="1" t="s">
        <v>37167</v>
      </c>
      <c r="I6404" s="1" t="s">
        <v>37431</v>
      </c>
      <c r="J6404" s="1" t="s">
        <v>37432</v>
      </c>
      <c r="K6404" s="1"/>
      <c r="L6404" s="1" t="s">
        <v>25254</v>
      </c>
      <c r="M6404" s="1" t="s">
        <v>30615</v>
      </c>
      <c r="N6404" s="1" t="s">
        <v>2732</v>
      </c>
      <c r="O6404" s="1" t="s">
        <v>25256</v>
      </c>
      <c r="P6404" s="1" t="n">
        <v>115016</v>
      </c>
      <c r="Q6404" s="1" t="n">
        <v>196545</v>
      </c>
      <c r="R6404" s="1" t="n">
        <v>196545</v>
      </c>
      <c r="S6404" s="1" t="n">
        <v>115016</v>
      </c>
      <c r="T6404" s="1" t="s">
        <v>69</v>
      </c>
      <c r="U6404" s="1" t="s">
        <v>16929</v>
      </c>
      <c r="V6404" s="1" t="s">
        <v>37456</v>
      </c>
      <c r="W6404" s="1" t="s">
        <v>37457</v>
      </c>
      <c r="X6404" s="1" t="s">
        <v>37456</v>
      </c>
      <c r="Y6404" s="1" t="s">
        <v>37458</v>
      </c>
      <c r="Z6404" s="1" t="n">
        <v>3</v>
      </c>
      <c r="AA6404" s="1" t="s">
        <v>65</v>
      </c>
      <c r="AB6404" s="1" t="s">
        <v>37459</v>
      </c>
      <c r="AC6404" s="2" t="s">
        <v>66</v>
      </c>
      <c r="AD6404" s="2" t="s">
        <v>67</v>
      </c>
      <c r="AP6404" s="2" t="s">
        <v>3206</v>
      </c>
      <c r="AQ6404" s="2" t="s">
        <v>3206</v>
      </c>
    </row>
    <row r="6405" customFormat="false" ht="12.75" hidden="false" customHeight="false" outlineLevel="0" collapsed="false">
      <c r="A6405" s="3" t="s">
        <v>37460</v>
      </c>
      <c r="B6405" s="1" t="s">
        <v>37461</v>
      </c>
      <c r="C6405" s="4" t="n">
        <f aca="false">IF(OR(T6405="SSES",T6405="VAR"),-COUNTIF(P$2:P$6715,R6405)+1,IF(T6405="ES",1,IF(OR(T6405="CL",T6405="OR",T6405="SBOR",T6405="SPFM",T6405="FM",T6405="SBFM",T6405="FO",T6405="GN",T6405="SSGN"),0)))</f>
        <v>1</v>
      </c>
      <c r="D6405" s="1" t="n">
        <v>6404</v>
      </c>
      <c r="E6405" s="1" t="s">
        <v>22635</v>
      </c>
      <c r="F6405" s="1"/>
      <c r="G6405" s="1" t="s">
        <v>22654</v>
      </c>
      <c r="H6405" s="1" t="s">
        <v>37167</v>
      </c>
      <c r="I6405" s="1" t="s">
        <v>37462</v>
      </c>
      <c r="J6405" s="1" t="s">
        <v>37463</v>
      </c>
      <c r="K6405" s="1"/>
      <c r="L6405" s="1" t="s">
        <v>25254</v>
      </c>
      <c r="M6405" s="1" t="s">
        <v>30615</v>
      </c>
      <c r="N6405" s="1" t="s">
        <v>2732</v>
      </c>
      <c r="O6405" s="1" t="s">
        <v>25256</v>
      </c>
      <c r="P6405" s="1" t="n">
        <v>610859</v>
      </c>
      <c r="Q6405" s="1" t="n">
        <v>606960</v>
      </c>
      <c r="R6405" s="1" t="n">
        <v>606960</v>
      </c>
      <c r="S6405" s="1" t="n">
        <v>610859</v>
      </c>
      <c r="T6405" s="1" t="s">
        <v>69</v>
      </c>
      <c r="U6405" s="1" t="s">
        <v>37464</v>
      </c>
      <c r="V6405" s="1" t="s">
        <v>37465</v>
      </c>
      <c r="W6405" s="1" t="s">
        <v>37466</v>
      </c>
      <c r="X6405" s="1" t="s">
        <v>37465</v>
      </c>
      <c r="Y6405" s="1"/>
      <c r="Z6405" s="1" t="n">
        <v>3</v>
      </c>
      <c r="AA6405" s="1" t="s">
        <v>65</v>
      </c>
      <c r="AB6405" s="1" t="s">
        <v>37467</v>
      </c>
    </row>
    <row r="6406" customFormat="false" ht="12.75" hidden="false" customHeight="false" outlineLevel="0" collapsed="false">
      <c r="A6406" s="3" t="s">
        <v>37468</v>
      </c>
      <c r="B6406" s="1" t="s">
        <v>37469</v>
      </c>
      <c r="C6406" s="4" t="n">
        <f aca="false">IF(OR(T6406="SSES",T6406="VAR"),-COUNTIF(P$2:P$6715,R6406)+1,IF(T6406="ES",1,IF(OR(T6406="CL",T6406="OR",T6406="SBOR",T6406="SPFM",T6406="FM",T6406="SBFM",T6406="FO",T6406="GN",T6406="SSGN"),0)))</f>
        <v>1</v>
      </c>
      <c r="D6406" s="1" t="n">
        <v>6405</v>
      </c>
      <c r="E6406" s="1" t="s">
        <v>22635</v>
      </c>
      <c r="F6406" s="1"/>
      <c r="G6406" s="1" t="s">
        <v>22654</v>
      </c>
      <c r="H6406" s="1" t="s">
        <v>37167</v>
      </c>
      <c r="I6406" s="1" t="s">
        <v>37462</v>
      </c>
      <c r="J6406" s="1" t="s">
        <v>37470</v>
      </c>
      <c r="K6406" s="1"/>
      <c r="L6406" s="1" t="s">
        <v>25254</v>
      </c>
      <c r="M6406" s="1" t="s">
        <v>30615</v>
      </c>
      <c r="N6406" s="1" t="s">
        <v>2732</v>
      </c>
      <c r="O6406" s="1" t="s">
        <v>25256</v>
      </c>
      <c r="P6406" s="1" t="n">
        <v>93469</v>
      </c>
      <c r="Q6406" s="1" t="n">
        <v>191304</v>
      </c>
      <c r="R6406" s="1" t="n">
        <v>191304</v>
      </c>
      <c r="S6406" s="1" t="n">
        <v>93469</v>
      </c>
      <c r="T6406" s="1" t="s">
        <v>69</v>
      </c>
      <c r="U6406" s="1" t="s">
        <v>37471</v>
      </c>
      <c r="V6406" s="1" t="s">
        <v>37472</v>
      </c>
      <c r="W6406" s="1" t="s">
        <v>37473</v>
      </c>
      <c r="X6406" s="1" t="s">
        <v>37472</v>
      </c>
      <c r="Y6406" s="1" t="s">
        <v>37474</v>
      </c>
      <c r="Z6406" s="1" t="n">
        <v>3</v>
      </c>
      <c r="AA6406" s="1" t="s">
        <v>65</v>
      </c>
      <c r="AB6406" s="1" t="s">
        <v>37475</v>
      </c>
      <c r="AC6406" s="2" t="s">
        <v>66</v>
      </c>
      <c r="AD6406" s="2" t="s">
        <v>67</v>
      </c>
      <c r="AP6406" s="2" t="s">
        <v>3206</v>
      </c>
      <c r="AQ6406" s="2" t="s">
        <v>3206</v>
      </c>
    </row>
    <row r="6407" customFormat="false" ht="12.75" hidden="false" customHeight="false" outlineLevel="0" collapsed="false">
      <c r="A6407" s="3" t="s">
        <v>37476</v>
      </c>
      <c r="B6407" s="1" t="s">
        <v>37477</v>
      </c>
      <c r="C6407" s="4" t="n">
        <f aca="false">IF(OR(T6407="SSES",T6407="VAR"),-COUNTIF(P$2:P$6715,R6407)+1,IF(T6407="ES",1,IF(OR(T6407="CL",T6407="OR",T6407="SBOR",T6407="SPFM",T6407="FM",T6407="SBFM",T6407="FO",T6407="GN",T6407="SSGN"),0)))</f>
        <v>1</v>
      </c>
      <c r="D6407" s="1" t="n">
        <v>6406</v>
      </c>
      <c r="E6407" s="1" t="s">
        <v>22635</v>
      </c>
      <c r="F6407" s="1"/>
      <c r="G6407" s="1" t="s">
        <v>22654</v>
      </c>
      <c r="H6407" s="1" t="s">
        <v>37167</v>
      </c>
      <c r="I6407" s="1" t="s">
        <v>37462</v>
      </c>
      <c r="J6407" s="1" t="s">
        <v>37478</v>
      </c>
      <c r="K6407" s="1"/>
      <c r="L6407" s="1" t="s">
        <v>25254</v>
      </c>
      <c r="M6407" s="1" t="s">
        <v>30615</v>
      </c>
      <c r="N6407" s="1" t="s">
        <v>2732</v>
      </c>
      <c r="O6407" s="1" t="s">
        <v>25256</v>
      </c>
      <c r="P6407" s="1" t="n">
        <v>82783</v>
      </c>
      <c r="Q6407" s="1" t="n">
        <v>189202</v>
      </c>
      <c r="R6407" s="1" t="n">
        <v>189202</v>
      </c>
      <c r="S6407" s="1" t="n">
        <v>82783</v>
      </c>
      <c r="T6407" s="1" t="s">
        <v>69</v>
      </c>
      <c r="U6407" s="1" t="s">
        <v>37479</v>
      </c>
      <c r="V6407" s="1" t="s">
        <v>37480</v>
      </c>
      <c r="W6407" s="1" t="s">
        <v>37481</v>
      </c>
      <c r="X6407" s="1" t="s">
        <v>37480</v>
      </c>
      <c r="Y6407" s="1" t="s">
        <v>37482</v>
      </c>
      <c r="Z6407" s="1" t="n">
        <v>3</v>
      </c>
      <c r="AA6407" s="1" t="s">
        <v>65</v>
      </c>
      <c r="AB6407" s="1" t="s">
        <v>37483</v>
      </c>
      <c r="AC6407" s="2" t="s">
        <v>66</v>
      </c>
      <c r="AD6407" s="2" t="s">
        <v>67</v>
      </c>
      <c r="AP6407" s="2" t="s">
        <v>3206</v>
      </c>
      <c r="AQ6407" s="2" t="s">
        <v>3206</v>
      </c>
      <c r="AR6407" s="2" t="s">
        <v>3231</v>
      </c>
    </row>
    <row r="6408" customFormat="false" ht="12.75" hidden="false" customHeight="false" outlineLevel="0" collapsed="false">
      <c r="A6408" s="3" t="s">
        <v>37484</v>
      </c>
      <c r="B6408" s="1" t="s">
        <v>37485</v>
      </c>
      <c r="C6408" s="4" t="n">
        <f aca="false">IF(OR(T6408="SSES",T6408="VAR"),-COUNTIF(P$2:P$6715,R6408)+1,IF(T6408="ES",1,IF(OR(T6408="CL",T6408="OR",T6408="SBOR",T6408="SPFM",T6408="FM",T6408="SBFM",T6408="FO",T6408="GN",T6408="SSGN"),0)))</f>
        <v>1</v>
      </c>
      <c r="D6408" s="1" t="n">
        <v>6407</v>
      </c>
      <c r="E6408" s="1" t="s">
        <v>22635</v>
      </c>
      <c r="F6408" s="1"/>
      <c r="G6408" s="1" t="s">
        <v>22654</v>
      </c>
      <c r="H6408" s="1" t="s">
        <v>37167</v>
      </c>
      <c r="I6408" s="1" t="s">
        <v>37462</v>
      </c>
      <c r="J6408" s="1" t="s">
        <v>37486</v>
      </c>
      <c r="K6408" s="1"/>
      <c r="L6408" s="1" t="s">
        <v>25254</v>
      </c>
      <c r="M6408" s="1" t="s">
        <v>30615</v>
      </c>
      <c r="N6408" s="1" t="s">
        <v>2732</v>
      </c>
      <c r="O6408" s="1" t="s">
        <v>25256</v>
      </c>
      <c r="P6408" s="1" t="n">
        <v>447951</v>
      </c>
      <c r="Q6408" s="1" t="n">
        <v>188823</v>
      </c>
      <c r="R6408" s="1" t="n">
        <v>188823</v>
      </c>
      <c r="S6408" s="1" t="n">
        <v>447951</v>
      </c>
      <c r="T6408" s="1" t="s">
        <v>69</v>
      </c>
      <c r="U6408" s="1" t="s">
        <v>16929</v>
      </c>
      <c r="V6408" s="1" t="s">
        <v>37487</v>
      </c>
      <c r="W6408" s="1" t="s">
        <v>37488</v>
      </c>
      <c r="X6408" s="1" t="s">
        <v>37487</v>
      </c>
      <c r="Y6408" s="1" t="s">
        <v>37489</v>
      </c>
      <c r="Z6408" s="1" t="n">
        <v>3</v>
      </c>
      <c r="AA6408" s="1" t="s">
        <v>65</v>
      </c>
      <c r="AB6408" s="1" t="s">
        <v>37490</v>
      </c>
      <c r="AC6408" s="2" t="s">
        <v>66</v>
      </c>
      <c r="AD6408" s="2" t="s">
        <v>67</v>
      </c>
      <c r="AO6408" s="2" t="s">
        <v>3206</v>
      </c>
      <c r="AP6408" s="2" t="s">
        <v>3206</v>
      </c>
      <c r="AQ6408" s="2" t="s">
        <v>3206</v>
      </c>
      <c r="AR6408" s="2" t="s">
        <v>3206</v>
      </c>
      <c r="AU6408" s="2" t="s">
        <v>25272</v>
      </c>
    </row>
    <row r="6409" customFormat="false" ht="12.75" hidden="false" customHeight="false" outlineLevel="0" collapsed="false">
      <c r="A6409" s="3" t="s">
        <v>37491</v>
      </c>
      <c r="B6409" s="1" t="s">
        <v>37492</v>
      </c>
      <c r="C6409" s="4" t="n">
        <f aca="false">IF(OR(T6409="SSES",T6409="VAR"),-COUNTIF(P$2:P$6715,R6409)+1,IF(T6409="ES",1,IF(OR(T6409="CL",T6409="OR",T6409="SBOR",T6409="SPFM",T6409="FM",T6409="SBFM",T6409="FO",T6409="GN",T6409="SSGN"),0)))</f>
        <v>1</v>
      </c>
      <c r="D6409" s="1" t="n">
        <v>6408</v>
      </c>
      <c r="E6409" s="1" t="s">
        <v>22635</v>
      </c>
      <c r="F6409" s="1"/>
      <c r="G6409" s="1" t="s">
        <v>22654</v>
      </c>
      <c r="H6409" s="1" t="s">
        <v>37167</v>
      </c>
      <c r="I6409" s="1" t="s">
        <v>37493</v>
      </c>
      <c r="J6409" s="1" t="s">
        <v>37494</v>
      </c>
      <c r="K6409" s="1"/>
      <c r="L6409" s="1" t="s">
        <v>25254</v>
      </c>
      <c r="M6409" s="1" t="s">
        <v>30615</v>
      </c>
      <c r="N6409" s="1" t="s">
        <v>2732</v>
      </c>
      <c r="O6409" s="1" t="s">
        <v>25256</v>
      </c>
      <c r="P6409" s="1" t="n">
        <v>113079</v>
      </c>
      <c r="Q6409" s="1" t="n">
        <v>446429</v>
      </c>
      <c r="R6409" s="1" t="n">
        <v>446429</v>
      </c>
      <c r="S6409" s="1" t="n">
        <v>113079</v>
      </c>
      <c r="T6409" s="1" t="s">
        <v>69</v>
      </c>
      <c r="U6409" s="1" t="s">
        <v>37495</v>
      </c>
      <c r="V6409" s="1" t="s">
        <v>37496</v>
      </c>
      <c r="W6409" s="1" t="s">
        <v>37497</v>
      </c>
      <c r="X6409" s="1" t="s">
        <v>37496</v>
      </c>
      <c r="Y6409" s="1" t="s">
        <v>37498</v>
      </c>
      <c r="Z6409" s="1" t="n">
        <v>3</v>
      </c>
      <c r="AA6409" s="1" t="s">
        <v>65</v>
      </c>
      <c r="AB6409" s="1" t="s">
        <v>37499</v>
      </c>
      <c r="AC6409" s="2" t="s">
        <v>66</v>
      </c>
      <c r="AD6409" s="2" t="s">
        <v>67</v>
      </c>
      <c r="AP6409" s="2" t="s">
        <v>3206</v>
      </c>
      <c r="AQ6409" s="2" t="s">
        <v>3206</v>
      </c>
    </row>
    <row r="6410" customFormat="false" ht="12.75" hidden="false" customHeight="false" outlineLevel="0" collapsed="false">
      <c r="A6410" s="3" t="s">
        <v>37500</v>
      </c>
      <c r="B6410" s="1" t="s">
        <v>37501</v>
      </c>
      <c r="C6410" s="4" t="n">
        <f aca="false">IF(OR(T6410="SSES",T6410="VAR"),-COUNTIF(P$2:P$6715,R6410)+1,IF(T6410="ES",1,IF(OR(T6410="CL",T6410="OR",T6410="SBOR",T6410="SPFM",T6410="FM",T6410="SBFM",T6410="FO",T6410="GN",T6410="SSGN"),0)))</f>
        <v>1</v>
      </c>
      <c r="D6410" s="1" t="n">
        <v>6409</v>
      </c>
      <c r="E6410" s="1" t="s">
        <v>22635</v>
      </c>
      <c r="F6410" s="1"/>
      <c r="G6410" s="1" t="s">
        <v>22654</v>
      </c>
      <c r="H6410" s="1" t="s">
        <v>37502</v>
      </c>
      <c r="I6410" s="1" t="s">
        <v>37503</v>
      </c>
      <c r="J6410" s="1"/>
      <c r="K6410" s="1"/>
      <c r="L6410" s="1" t="s">
        <v>25254</v>
      </c>
      <c r="M6410" s="1" t="s">
        <v>25255</v>
      </c>
      <c r="N6410" s="1" t="s">
        <v>2732</v>
      </c>
      <c r="O6410" s="1" t="s">
        <v>25256</v>
      </c>
      <c r="P6410" s="1" t="n">
        <v>114024</v>
      </c>
      <c r="Q6410" s="1" t="n">
        <v>196366</v>
      </c>
      <c r="R6410" s="1" t="n">
        <v>196366</v>
      </c>
      <c r="S6410" s="1" t="n">
        <v>114024</v>
      </c>
      <c r="T6410" s="1" t="s">
        <v>69</v>
      </c>
      <c r="U6410" s="1" t="s">
        <v>37504</v>
      </c>
      <c r="V6410" s="1" t="s">
        <v>37505</v>
      </c>
      <c r="W6410" s="1" t="s">
        <v>37506</v>
      </c>
      <c r="X6410" s="1" t="s">
        <v>37505</v>
      </c>
      <c r="Y6410" s="1" t="s">
        <v>37507</v>
      </c>
      <c r="Z6410" s="1" t="n">
        <v>3</v>
      </c>
      <c r="AA6410" s="1" t="s">
        <v>173</v>
      </c>
      <c r="AB6410" s="1" t="s">
        <v>37508</v>
      </c>
      <c r="AC6410" s="2" t="s">
        <v>66</v>
      </c>
      <c r="AD6410" s="2" t="s">
        <v>67</v>
      </c>
    </row>
    <row r="6411" customFormat="false" ht="12.75" hidden="false" customHeight="false" outlineLevel="0" collapsed="false">
      <c r="A6411" s="3" t="s">
        <v>37509</v>
      </c>
      <c r="B6411" s="1" t="s">
        <v>37510</v>
      </c>
      <c r="C6411" s="4" t="n">
        <f aca="false">IF(OR(T6411="SSES",T6411="VAR"),-COUNTIF(P$2:P$6715,R6411)+1,IF(T6411="ES",1,IF(OR(T6411="CL",T6411="OR",T6411="SBOR",T6411="SPFM",T6411="FM",T6411="SBFM",T6411="FO",T6411="GN",T6411="SSGN"),0)))</f>
        <v>1</v>
      </c>
      <c r="D6411" s="1" t="n">
        <v>6410</v>
      </c>
      <c r="E6411" s="1" t="s">
        <v>22635</v>
      </c>
      <c r="F6411" s="1"/>
      <c r="G6411" s="1" t="s">
        <v>22654</v>
      </c>
      <c r="H6411" s="1" t="s">
        <v>37511</v>
      </c>
      <c r="I6411" s="1" t="s">
        <v>37512</v>
      </c>
      <c r="J6411" s="1"/>
      <c r="K6411" s="1"/>
      <c r="L6411" s="1" t="s">
        <v>25254</v>
      </c>
      <c r="M6411" s="1" t="s">
        <v>25255</v>
      </c>
      <c r="N6411" s="1" t="s">
        <v>2732</v>
      </c>
      <c r="O6411" s="1" t="s">
        <v>25256</v>
      </c>
      <c r="P6411" s="1" t="n">
        <v>90178</v>
      </c>
      <c r="Q6411" s="1" t="n">
        <v>190495</v>
      </c>
      <c r="R6411" s="1" t="n">
        <v>190495</v>
      </c>
      <c r="S6411" s="1" t="n">
        <v>90178</v>
      </c>
      <c r="T6411" s="1" t="s">
        <v>69</v>
      </c>
      <c r="U6411" s="1" t="s">
        <v>37513</v>
      </c>
      <c r="V6411" s="1" t="s">
        <v>37514</v>
      </c>
      <c r="W6411" s="1" t="s">
        <v>37515</v>
      </c>
      <c r="X6411" s="1" t="s">
        <v>37514</v>
      </c>
      <c r="Y6411" s="1" t="s">
        <v>37516</v>
      </c>
      <c r="Z6411" s="1" t="n">
        <v>3</v>
      </c>
      <c r="AA6411" s="1" t="s">
        <v>65</v>
      </c>
      <c r="AB6411" s="1" t="s">
        <v>37517</v>
      </c>
      <c r="AC6411" s="2" t="s">
        <v>66</v>
      </c>
      <c r="AD6411" s="2" t="s">
        <v>67</v>
      </c>
      <c r="AQ6411" s="2" t="s">
        <v>3206</v>
      </c>
    </row>
    <row r="6412" customFormat="false" ht="12.75" hidden="false" customHeight="false" outlineLevel="0" collapsed="false">
      <c r="A6412" s="3" t="s">
        <v>37518</v>
      </c>
      <c r="B6412" s="1" t="s">
        <v>37519</v>
      </c>
      <c r="C6412" s="4" t="n">
        <f aca="false">IF(OR(T6412="SSES",T6412="VAR"),-COUNTIF(P$2:P$6715,R6412)+1,IF(T6412="ES",1,IF(OR(T6412="CL",T6412="OR",T6412="SBOR",T6412="SPFM",T6412="FM",T6412="SBFM",T6412="FO",T6412="GN",T6412="SSGN"),0)))</f>
        <v>0</v>
      </c>
      <c r="D6412" s="1" t="n">
        <v>6411</v>
      </c>
      <c r="E6412" s="1" t="s">
        <v>22635</v>
      </c>
      <c r="F6412" s="1"/>
      <c r="G6412" s="1" t="s">
        <v>22654</v>
      </c>
      <c r="H6412" s="1" t="s">
        <v>37511</v>
      </c>
      <c r="I6412" s="1" t="s">
        <v>37512</v>
      </c>
      <c r="J6412" s="1"/>
      <c r="K6412" s="1"/>
      <c r="L6412" s="1" t="s">
        <v>25254</v>
      </c>
      <c r="M6412" s="1" t="s">
        <v>25255</v>
      </c>
      <c r="N6412" s="1" t="s">
        <v>2732</v>
      </c>
      <c r="O6412" s="1" t="s">
        <v>25256</v>
      </c>
      <c r="P6412" s="1" t="n">
        <v>190670</v>
      </c>
      <c r="Q6412" s="1" t="n">
        <v>187296</v>
      </c>
      <c r="R6412" s="1" t="n">
        <v>187296</v>
      </c>
      <c r="S6412" s="1" t="n">
        <v>190670</v>
      </c>
      <c r="T6412" s="1" t="s">
        <v>61</v>
      </c>
      <c r="U6412" s="1" t="s">
        <v>16929</v>
      </c>
      <c r="V6412" s="1" t="s">
        <v>37520</v>
      </c>
      <c r="W6412" s="1" t="s">
        <v>37521</v>
      </c>
      <c r="X6412" s="1" t="s">
        <v>37520</v>
      </c>
      <c r="Y6412" s="1"/>
      <c r="Z6412" s="1"/>
      <c r="AA6412" s="1" t="s">
        <v>65</v>
      </c>
      <c r="AB6412" s="1"/>
    </row>
    <row r="6413" customFormat="false" ht="12.75" hidden="false" customHeight="false" outlineLevel="0" collapsed="false">
      <c r="A6413" s="3" t="s">
        <v>37522</v>
      </c>
      <c r="B6413" s="1" t="s">
        <v>37523</v>
      </c>
      <c r="C6413" s="4" t="n">
        <f aca="false">IF(OR(T6413="SSES",T6413="VAR"),-COUNTIF(P$2:P$6715,R6413)+1,IF(T6413="ES",1,IF(OR(T6413="CL",T6413="OR",T6413="SBOR",T6413="SPFM",T6413="FM",T6413="SBFM",T6413="FO",T6413="GN",T6413="SSGN"),0)))</f>
        <v>1</v>
      </c>
      <c r="D6413" s="1" t="n">
        <v>6412</v>
      </c>
      <c r="E6413" s="1" t="s">
        <v>22635</v>
      </c>
      <c r="F6413" s="1"/>
      <c r="G6413" s="1" t="s">
        <v>22654</v>
      </c>
      <c r="H6413" s="1" t="s">
        <v>37511</v>
      </c>
      <c r="I6413" s="1" t="s">
        <v>37512</v>
      </c>
      <c r="J6413" s="1"/>
      <c r="K6413" s="1"/>
      <c r="L6413" s="1" t="s">
        <v>25254</v>
      </c>
      <c r="M6413" s="1" t="s">
        <v>25255</v>
      </c>
      <c r="N6413" s="1" t="s">
        <v>2732</v>
      </c>
      <c r="O6413" s="1" t="s">
        <v>25256</v>
      </c>
      <c r="P6413" s="1" t="n">
        <v>90669</v>
      </c>
      <c r="Q6413" s="1" t="n">
        <v>190670</v>
      </c>
      <c r="R6413" s="1" t="n">
        <v>190670</v>
      </c>
      <c r="S6413" s="1" t="n">
        <v>90669</v>
      </c>
      <c r="T6413" s="1" t="s">
        <v>69</v>
      </c>
      <c r="U6413" s="1" t="s">
        <v>16929</v>
      </c>
      <c r="V6413" s="1" t="s">
        <v>37524</v>
      </c>
      <c r="W6413" s="1" t="s">
        <v>37525</v>
      </c>
      <c r="X6413" s="1" t="s">
        <v>37524</v>
      </c>
      <c r="Y6413" s="1" t="s">
        <v>37526</v>
      </c>
      <c r="Z6413" s="1" t="n">
        <v>3</v>
      </c>
      <c r="AA6413" s="1" t="s">
        <v>65</v>
      </c>
      <c r="AB6413" s="1" t="s">
        <v>37527</v>
      </c>
      <c r="AC6413" s="2" t="s">
        <v>66</v>
      </c>
      <c r="AD6413" s="2" t="s">
        <v>67</v>
      </c>
      <c r="AP6413" s="2" t="s">
        <v>3206</v>
      </c>
      <c r="AQ6413" s="2" t="s">
        <v>3206</v>
      </c>
    </row>
    <row r="6414" customFormat="false" ht="12.75" hidden="false" customHeight="false" outlineLevel="0" collapsed="false">
      <c r="A6414" s="3" t="s">
        <v>37528</v>
      </c>
      <c r="B6414" s="1" t="s">
        <v>37529</v>
      </c>
      <c r="C6414" s="4" t="n">
        <f aca="false">IF(OR(T6414="SSES",T6414="VAR"),-COUNTIF(P$2:P$6715,R6414)+1,IF(T6414="ES",1,IF(OR(T6414="CL",T6414="OR",T6414="SBOR",T6414="SPFM",T6414="FM",T6414="SBFM",T6414="FO",T6414="GN",T6414="SSGN"),0)))</f>
        <v>0</v>
      </c>
      <c r="D6414" s="1" t="n">
        <v>6413</v>
      </c>
      <c r="E6414" s="1" t="s">
        <v>22635</v>
      </c>
      <c r="F6414" s="1"/>
      <c r="G6414" s="1" t="s">
        <v>22654</v>
      </c>
      <c r="H6414" s="1" t="s">
        <v>37511</v>
      </c>
      <c r="I6414" s="1" t="s">
        <v>37512</v>
      </c>
      <c r="J6414" s="1"/>
      <c r="K6414" s="1"/>
      <c r="L6414" s="1" t="s">
        <v>25254</v>
      </c>
      <c r="M6414" s="1" t="s">
        <v>25255</v>
      </c>
      <c r="N6414" s="1" t="s">
        <v>2732</v>
      </c>
      <c r="O6414" s="1" t="s">
        <v>25256</v>
      </c>
      <c r="P6414" s="1" t="n">
        <v>191179</v>
      </c>
      <c r="Q6414" s="1" t="n">
        <v>187296</v>
      </c>
      <c r="R6414" s="1" t="n">
        <v>187296</v>
      </c>
      <c r="S6414" s="1" t="n">
        <v>191179</v>
      </c>
      <c r="T6414" s="1" t="s">
        <v>61</v>
      </c>
      <c r="U6414" s="1" t="s">
        <v>37530</v>
      </c>
      <c r="V6414" s="1" t="s">
        <v>37531</v>
      </c>
      <c r="W6414" s="1" t="s">
        <v>37532</v>
      </c>
      <c r="X6414" s="1" t="s">
        <v>37531</v>
      </c>
      <c r="Y6414" s="1" t="s">
        <v>37533</v>
      </c>
      <c r="Z6414" s="1"/>
      <c r="AA6414" s="1" t="s">
        <v>65</v>
      </c>
      <c r="AB6414" s="1"/>
    </row>
    <row r="6415" customFormat="false" ht="12.75" hidden="false" customHeight="false" outlineLevel="0" collapsed="false">
      <c r="A6415" s="3" t="s">
        <v>37534</v>
      </c>
      <c r="B6415" s="1" t="s">
        <v>37535</v>
      </c>
      <c r="C6415" s="4" t="n">
        <f aca="false">IF(OR(T6415="SSES",T6415="VAR"),-COUNTIF(P$2:P$6715,R6415)+1,IF(T6415="ES",1,IF(OR(T6415="CL",T6415="OR",T6415="SBOR",T6415="SPFM",T6415="FM",T6415="SBFM",T6415="FO",T6415="GN",T6415="SSGN"),0)))</f>
        <v>1</v>
      </c>
      <c r="D6415" s="1" t="n">
        <v>6414</v>
      </c>
      <c r="E6415" s="1" t="s">
        <v>22635</v>
      </c>
      <c r="F6415" s="1"/>
      <c r="G6415" s="1" t="s">
        <v>22654</v>
      </c>
      <c r="H6415" s="1" t="s">
        <v>37511</v>
      </c>
      <c r="I6415" s="1" t="s">
        <v>37512</v>
      </c>
      <c r="J6415" s="1"/>
      <c r="K6415" s="1"/>
      <c r="L6415" s="1" t="s">
        <v>25254</v>
      </c>
      <c r="M6415" s="1" t="s">
        <v>25255</v>
      </c>
      <c r="N6415" s="1" t="s">
        <v>2732</v>
      </c>
      <c r="O6415" s="1" t="s">
        <v>25256</v>
      </c>
      <c r="P6415" s="1" t="n">
        <v>92594</v>
      </c>
      <c r="Q6415" s="1" t="n">
        <v>191179</v>
      </c>
      <c r="R6415" s="1" t="n">
        <v>191179</v>
      </c>
      <c r="S6415" s="1" t="n">
        <v>92594</v>
      </c>
      <c r="T6415" s="1" t="s">
        <v>69</v>
      </c>
      <c r="U6415" s="1" t="s">
        <v>37536</v>
      </c>
      <c r="V6415" s="1" t="s">
        <v>37537</v>
      </c>
      <c r="W6415" s="1" t="s">
        <v>37538</v>
      </c>
      <c r="X6415" s="1" t="s">
        <v>37537</v>
      </c>
      <c r="Y6415" s="1" t="s">
        <v>37539</v>
      </c>
      <c r="Z6415" s="1" t="n">
        <v>3</v>
      </c>
      <c r="AA6415" s="1" t="s">
        <v>65</v>
      </c>
      <c r="AB6415" s="1" t="s">
        <v>37540</v>
      </c>
      <c r="AC6415" s="2" t="s">
        <v>66</v>
      </c>
      <c r="AD6415" s="2" t="s">
        <v>67</v>
      </c>
      <c r="AQ6415" s="2" t="s">
        <v>3206</v>
      </c>
    </row>
    <row r="6416" customFormat="false" ht="12.75" hidden="false" customHeight="false" outlineLevel="0" collapsed="false">
      <c r="A6416" s="3" t="s">
        <v>37541</v>
      </c>
      <c r="B6416" s="1" t="s">
        <v>37542</v>
      </c>
      <c r="C6416" s="4" t="n">
        <f aca="false">IF(OR(T6416="SSES",T6416="VAR"),-COUNTIF(P$2:P$6715,R6416)+1,IF(T6416="ES",1,IF(OR(T6416="CL",T6416="OR",T6416="SBOR",T6416="SPFM",T6416="FM",T6416="SBFM",T6416="FO",T6416="GN",T6416="SSGN"),0)))</f>
        <v>1</v>
      </c>
      <c r="D6416" s="1" t="n">
        <v>6415</v>
      </c>
      <c r="E6416" s="1" t="s">
        <v>22635</v>
      </c>
      <c r="F6416" s="1"/>
      <c r="G6416" s="1" t="s">
        <v>22654</v>
      </c>
      <c r="H6416" s="1" t="s">
        <v>37511</v>
      </c>
      <c r="I6416" s="1" t="s">
        <v>37512</v>
      </c>
      <c r="J6416" s="1"/>
      <c r="K6416" s="1"/>
      <c r="L6416" s="1" t="s">
        <v>25254</v>
      </c>
      <c r="M6416" s="1" t="s">
        <v>25255</v>
      </c>
      <c r="N6416" s="1" t="s">
        <v>2732</v>
      </c>
      <c r="O6416" s="1" t="s">
        <v>25256</v>
      </c>
      <c r="P6416" s="1" t="n">
        <v>97346</v>
      </c>
      <c r="Q6416" s="1" t="n">
        <v>192345</v>
      </c>
      <c r="R6416" s="1" t="n">
        <v>192345</v>
      </c>
      <c r="S6416" s="1" t="n">
        <v>97346</v>
      </c>
      <c r="T6416" s="1" t="s">
        <v>69</v>
      </c>
      <c r="U6416" s="1" t="s">
        <v>37543</v>
      </c>
      <c r="V6416" s="1" t="s">
        <v>37544</v>
      </c>
      <c r="W6416" s="1" t="s">
        <v>37545</v>
      </c>
      <c r="X6416" s="1" t="s">
        <v>37544</v>
      </c>
      <c r="Y6416" s="1" t="s">
        <v>37546</v>
      </c>
      <c r="Z6416" s="1" t="n">
        <v>3</v>
      </c>
      <c r="AA6416" s="1" t="s">
        <v>173</v>
      </c>
      <c r="AB6416" s="1" t="s">
        <v>37547</v>
      </c>
    </row>
    <row r="6417" customFormat="false" ht="12.75" hidden="false" customHeight="false" outlineLevel="0" collapsed="false">
      <c r="A6417" s="3" t="s">
        <v>37548</v>
      </c>
      <c r="B6417" s="1" t="s">
        <v>37549</v>
      </c>
      <c r="C6417" s="4" t="n">
        <f aca="false">IF(OR(T6417="SSES",T6417="VAR"),-COUNTIF(P$2:P$6715,R6417)+1,IF(T6417="ES",1,IF(OR(T6417="CL",T6417="OR",T6417="SBOR",T6417="SPFM",T6417="FM",T6417="SBFM",T6417="FO",T6417="GN",T6417="SSGN"),0)))</f>
        <v>0</v>
      </c>
      <c r="D6417" s="1" t="n">
        <v>6416</v>
      </c>
      <c r="E6417" s="1" t="s">
        <v>22635</v>
      </c>
      <c r="F6417" s="1"/>
      <c r="G6417" s="1" t="s">
        <v>22654</v>
      </c>
      <c r="H6417" s="1" t="s">
        <v>37511</v>
      </c>
      <c r="I6417" s="1" t="s">
        <v>37512</v>
      </c>
      <c r="J6417" s="1"/>
      <c r="K6417" s="1"/>
      <c r="L6417" s="1" t="s">
        <v>25254</v>
      </c>
      <c r="M6417" s="1" t="s">
        <v>25255</v>
      </c>
      <c r="N6417" s="1" t="s">
        <v>2732</v>
      </c>
      <c r="O6417" s="1" t="s">
        <v>25256</v>
      </c>
      <c r="P6417" s="1" t="n">
        <v>192648</v>
      </c>
      <c r="Q6417" s="1" t="n">
        <v>187296</v>
      </c>
      <c r="R6417" s="1" t="n">
        <v>187296</v>
      </c>
      <c r="S6417" s="1" t="n">
        <v>192648</v>
      </c>
      <c r="T6417" s="1" t="s">
        <v>61</v>
      </c>
      <c r="U6417" s="1" t="s">
        <v>16929</v>
      </c>
      <c r="V6417" s="1" t="s">
        <v>37550</v>
      </c>
      <c r="W6417" s="1" t="s">
        <v>37551</v>
      </c>
      <c r="X6417" s="1" t="s">
        <v>37550</v>
      </c>
      <c r="Y6417" s="1" t="s">
        <v>37552</v>
      </c>
      <c r="Z6417" s="1" t="n">
        <v>7</v>
      </c>
      <c r="AA6417" s="1" t="s">
        <v>65</v>
      </c>
      <c r="AB6417" s="1"/>
      <c r="AC6417" s="2" t="s">
        <v>66</v>
      </c>
      <c r="AD6417" s="2" t="s">
        <v>67</v>
      </c>
    </row>
    <row r="6418" customFormat="false" ht="12.75" hidden="false" customHeight="false" outlineLevel="0" collapsed="false">
      <c r="A6418" s="3" t="s">
        <v>37553</v>
      </c>
      <c r="B6418" s="1" t="s">
        <v>37554</v>
      </c>
      <c r="C6418" s="4" t="n">
        <f aca="false">IF(OR(T6418="SSES",T6418="VAR"),-COUNTIF(P$2:P$6715,R6418)+1,IF(T6418="ES",1,IF(OR(T6418="CL",T6418="OR",T6418="SBOR",T6418="SPFM",T6418="FM",T6418="SBFM",T6418="FO",T6418="GN",T6418="SSGN"),0)))</f>
        <v>1</v>
      </c>
      <c r="D6418" s="1" t="n">
        <v>6417</v>
      </c>
      <c r="E6418" s="1" t="s">
        <v>22635</v>
      </c>
      <c r="F6418" s="1"/>
      <c r="G6418" s="1" t="s">
        <v>22654</v>
      </c>
      <c r="H6418" s="1" t="s">
        <v>37511</v>
      </c>
      <c r="I6418" s="1" t="s">
        <v>37512</v>
      </c>
      <c r="J6418" s="1"/>
      <c r="K6418" s="1"/>
      <c r="L6418" s="1" t="s">
        <v>25254</v>
      </c>
      <c r="M6418" s="1" t="s">
        <v>25255</v>
      </c>
      <c r="N6418" s="1" t="s">
        <v>2732</v>
      </c>
      <c r="O6418" s="1" t="s">
        <v>25256</v>
      </c>
      <c r="P6418" s="1" t="n">
        <v>99062</v>
      </c>
      <c r="Q6418" s="1" t="n">
        <v>192648</v>
      </c>
      <c r="R6418" s="1" t="n">
        <v>192648</v>
      </c>
      <c r="S6418" s="1" t="n">
        <v>99062</v>
      </c>
      <c r="T6418" s="1" t="s">
        <v>69</v>
      </c>
      <c r="U6418" s="1" t="s">
        <v>16929</v>
      </c>
      <c r="V6418" s="1" t="s">
        <v>37555</v>
      </c>
      <c r="W6418" s="1" t="s">
        <v>37556</v>
      </c>
      <c r="X6418" s="1" t="s">
        <v>37555</v>
      </c>
      <c r="Y6418" s="1" t="s">
        <v>37557</v>
      </c>
      <c r="Z6418" s="1" t="n">
        <v>3</v>
      </c>
      <c r="AA6418" s="1" t="s">
        <v>65</v>
      </c>
      <c r="AB6418" s="1" t="s">
        <v>37558</v>
      </c>
      <c r="AC6418" s="2" t="s">
        <v>66</v>
      </c>
      <c r="AD6418" s="2" t="s">
        <v>67</v>
      </c>
      <c r="AQ6418" s="2" t="s">
        <v>3206</v>
      </c>
    </row>
    <row r="6419" customFormat="false" ht="12.75" hidden="false" customHeight="false" outlineLevel="0" collapsed="false">
      <c r="A6419" s="3" t="s">
        <v>37559</v>
      </c>
      <c r="B6419" s="1" t="s">
        <v>37560</v>
      </c>
      <c r="C6419" s="4" t="n">
        <f aca="false">IF(OR(T6419="SSES",T6419="VAR"),-COUNTIF(P$2:P$6715,R6419)+1,IF(T6419="ES",1,IF(OR(T6419="CL",T6419="OR",T6419="SBOR",T6419="SPFM",T6419="FM",T6419="SBFM",T6419="FO",T6419="GN",T6419="SSGN"),0)))</f>
        <v>1</v>
      </c>
      <c r="D6419" s="1" t="n">
        <v>6418</v>
      </c>
      <c r="E6419" s="1" t="s">
        <v>22635</v>
      </c>
      <c r="F6419" s="1"/>
      <c r="G6419" s="1" t="s">
        <v>22654</v>
      </c>
      <c r="H6419" s="1" t="s">
        <v>37511</v>
      </c>
      <c r="I6419" s="1" t="s">
        <v>37512</v>
      </c>
      <c r="J6419" s="1"/>
      <c r="K6419" s="1"/>
      <c r="L6419" s="1" t="s">
        <v>25254</v>
      </c>
      <c r="M6419" s="1" t="s">
        <v>25255</v>
      </c>
      <c r="N6419" s="1" t="s">
        <v>2732</v>
      </c>
      <c r="O6419" s="1" t="s">
        <v>25256</v>
      </c>
      <c r="P6419" s="1" t="n">
        <v>99106</v>
      </c>
      <c r="Q6419" s="1" t="n">
        <v>192648</v>
      </c>
      <c r="R6419" s="1" t="n">
        <v>192648</v>
      </c>
      <c r="S6419" s="1" t="n">
        <v>99106</v>
      </c>
      <c r="T6419" s="1" t="s">
        <v>69</v>
      </c>
      <c r="U6419" s="1" t="s">
        <v>37561</v>
      </c>
      <c r="V6419" s="1" t="s">
        <v>37562</v>
      </c>
      <c r="W6419" s="1" t="s">
        <v>37563</v>
      </c>
      <c r="X6419" s="1" t="s">
        <v>37562</v>
      </c>
      <c r="Y6419" s="1" t="s">
        <v>37564</v>
      </c>
      <c r="Z6419" s="1" t="n">
        <v>3</v>
      </c>
      <c r="AA6419" s="1" t="s">
        <v>65</v>
      </c>
      <c r="AB6419" s="1" t="s">
        <v>37565</v>
      </c>
      <c r="AC6419" s="2" t="s">
        <v>66</v>
      </c>
      <c r="AD6419" s="2" t="s">
        <v>67</v>
      </c>
      <c r="AQ6419" s="2" t="s">
        <v>3206</v>
      </c>
      <c r="AR6419" s="2" t="s">
        <v>5313</v>
      </c>
    </row>
    <row r="6420" customFormat="false" ht="12.75" hidden="false" customHeight="false" outlineLevel="0" collapsed="false">
      <c r="A6420" s="3" t="s">
        <v>37566</v>
      </c>
      <c r="B6420" s="1" t="s">
        <v>37567</v>
      </c>
      <c r="C6420" s="4" t="n">
        <f aca="false">IF(OR(T6420="SSES",T6420="VAR"),-COUNTIF(P$2:P$6715,R6420)+1,IF(T6420="ES",1,IF(OR(T6420="CL",T6420="OR",T6420="SBOR",T6420="SPFM",T6420="FM",T6420="SBFM",T6420="FO",T6420="GN",T6420="SSGN"),0)))</f>
        <v>1</v>
      </c>
      <c r="D6420" s="1" t="n">
        <v>6419</v>
      </c>
      <c r="E6420" s="1" t="s">
        <v>22635</v>
      </c>
      <c r="F6420" s="1"/>
      <c r="G6420" s="1" t="s">
        <v>22654</v>
      </c>
      <c r="H6420" s="1" t="s">
        <v>37511</v>
      </c>
      <c r="I6420" s="1" t="s">
        <v>37512</v>
      </c>
      <c r="J6420" s="1"/>
      <c r="K6420" s="1"/>
      <c r="L6420" s="1" t="s">
        <v>25254</v>
      </c>
      <c r="M6420" s="1" t="s">
        <v>25255</v>
      </c>
      <c r="N6420" s="1" t="s">
        <v>2732</v>
      </c>
      <c r="O6420" s="1" t="s">
        <v>25256</v>
      </c>
      <c r="P6420" s="1" t="n">
        <v>99108</v>
      </c>
      <c r="Q6420" s="1" t="n">
        <v>192648</v>
      </c>
      <c r="R6420" s="1" t="n">
        <v>192648</v>
      </c>
      <c r="S6420" s="1" t="n">
        <v>99108</v>
      </c>
      <c r="T6420" s="1" t="s">
        <v>69</v>
      </c>
      <c r="U6420" s="1" t="s">
        <v>16929</v>
      </c>
      <c r="V6420" s="1" t="s">
        <v>37568</v>
      </c>
      <c r="W6420" s="1" t="s">
        <v>37569</v>
      </c>
      <c r="X6420" s="1" t="s">
        <v>37568</v>
      </c>
      <c r="Y6420" s="1" t="s">
        <v>37570</v>
      </c>
      <c r="Z6420" s="1" t="n">
        <v>3</v>
      </c>
      <c r="AA6420" s="1" t="s">
        <v>65</v>
      </c>
      <c r="AB6420" s="1" t="s">
        <v>37571</v>
      </c>
      <c r="AC6420" s="2" t="s">
        <v>66</v>
      </c>
      <c r="AD6420" s="2" t="s">
        <v>67</v>
      </c>
      <c r="AP6420" s="2" t="s">
        <v>3206</v>
      </c>
      <c r="AQ6420" s="2" t="s">
        <v>3206</v>
      </c>
      <c r="AR6420" s="2" t="s">
        <v>12061</v>
      </c>
    </row>
    <row r="6421" customFormat="false" ht="12.75" hidden="false" customHeight="false" outlineLevel="0" collapsed="false">
      <c r="A6421" s="3" t="s">
        <v>37572</v>
      </c>
      <c r="B6421" s="1" t="s">
        <v>37573</v>
      </c>
      <c r="C6421" s="4" t="n">
        <f aca="false">IF(OR(T6421="SSES",T6421="VAR"),-COUNTIF(P$2:P$6715,R6421)+1,IF(T6421="ES",1,IF(OR(T6421="CL",T6421="OR",T6421="SBOR",T6421="SPFM",T6421="FM",T6421="SBFM",T6421="FO",T6421="GN",T6421="SSGN"),0)))</f>
        <v>1</v>
      </c>
      <c r="D6421" s="1" t="n">
        <v>6420</v>
      </c>
      <c r="E6421" s="1" t="s">
        <v>22635</v>
      </c>
      <c r="F6421" s="1"/>
      <c r="G6421" s="1" t="s">
        <v>22654</v>
      </c>
      <c r="H6421" s="1" t="s">
        <v>37511</v>
      </c>
      <c r="I6421" s="1" t="s">
        <v>37512</v>
      </c>
      <c r="J6421" s="1"/>
      <c r="K6421" s="1"/>
      <c r="L6421" s="1" t="s">
        <v>25254</v>
      </c>
      <c r="M6421" s="1" t="s">
        <v>25255</v>
      </c>
      <c r="N6421" s="1" t="s">
        <v>2732</v>
      </c>
      <c r="O6421" s="1" t="s">
        <v>25256</v>
      </c>
      <c r="P6421" s="1" t="n">
        <v>99139</v>
      </c>
      <c r="Q6421" s="1" t="n">
        <v>192648</v>
      </c>
      <c r="R6421" s="1" t="n">
        <v>192648</v>
      </c>
      <c r="S6421" s="1" t="n">
        <v>99139</v>
      </c>
      <c r="T6421" s="1" t="s">
        <v>69</v>
      </c>
      <c r="U6421" s="1" t="s">
        <v>37574</v>
      </c>
      <c r="V6421" s="1" t="s">
        <v>37575</v>
      </c>
      <c r="W6421" s="1" t="s">
        <v>37576</v>
      </c>
      <c r="X6421" s="1" t="s">
        <v>37575</v>
      </c>
      <c r="Y6421" s="1" t="s">
        <v>37577</v>
      </c>
      <c r="Z6421" s="1" t="n">
        <v>3</v>
      </c>
      <c r="AA6421" s="1" t="s">
        <v>65</v>
      </c>
      <c r="AB6421" s="1" t="s">
        <v>37578</v>
      </c>
      <c r="AC6421" s="2" t="s">
        <v>66</v>
      </c>
      <c r="AD6421" s="2" t="s">
        <v>67</v>
      </c>
      <c r="AQ6421" s="2" t="s">
        <v>3206</v>
      </c>
    </row>
    <row r="6422" customFormat="false" ht="12.75" hidden="false" customHeight="false" outlineLevel="0" collapsed="false">
      <c r="A6422" s="3" t="s">
        <v>37579</v>
      </c>
      <c r="B6422" s="1" t="s">
        <v>37580</v>
      </c>
      <c r="C6422" s="4" t="n">
        <f aca="false">IF(OR(T6422="SSES",T6422="VAR"),-COUNTIF(P$2:P$6715,R6422)+1,IF(T6422="ES",1,IF(OR(T6422="CL",T6422="OR",T6422="SBOR",T6422="SPFM",T6422="FM",T6422="SBFM",T6422="FO",T6422="GN",T6422="SSGN"),0)))</f>
        <v>1</v>
      </c>
      <c r="D6422" s="1" t="n">
        <v>6421</v>
      </c>
      <c r="E6422" s="1" t="s">
        <v>22635</v>
      </c>
      <c r="F6422" s="1"/>
      <c r="G6422" s="1" t="s">
        <v>22654</v>
      </c>
      <c r="H6422" s="1" t="s">
        <v>37511</v>
      </c>
      <c r="I6422" s="1" t="s">
        <v>37512</v>
      </c>
      <c r="J6422" s="1"/>
      <c r="K6422" s="1"/>
      <c r="L6422" s="1" t="s">
        <v>25254</v>
      </c>
      <c r="M6422" s="1" t="s">
        <v>25255</v>
      </c>
      <c r="N6422" s="1" t="s">
        <v>2732</v>
      </c>
      <c r="O6422" s="1" t="s">
        <v>25256</v>
      </c>
      <c r="P6422" s="1" t="n">
        <v>100289</v>
      </c>
      <c r="Q6422" s="1" t="n">
        <v>939318</v>
      </c>
      <c r="R6422" s="1" t="n">
        <v>939318</v>
      </c>
      <c r="S6422" s="1" t="n">
        <v>100289</v>
      </c>
      <c r="T6422" s="1" t="s">
        <v>69</v>
      </c>
      <c r="U6422" s="1" t="s">
        <v>34142</v>
      </c>
      <c r="V6422" s="1" t="s">
        <v>37581</v>
      </c>
      <c r="W6422" s="1" t="s">
        <v>37582</v>
      </c>
      <c r="X6422" s="1" t="s">
        <v>37581</v>
      </c>
      <c r="Y6422" s="1" t="s">
        <v>37583</v>
      </c>
      <c r="Z6422" s="1" t="n">
        <v>3</v>
      </c>
      <c r="AA6422" s="1" t="s">
        <v>65</v>
      </c>
      <c r="AB6422" s="1" t="s">
        <v>37584</v>
      </c>
      <c r="AC6422" s="2" t="s">
        <v>66</v>
      </c>
      <c r="AD6422" s="2" t="s">
        <v>67</v>
      </c>
      <c r="AP6422" s="2" t="s">
        <v>3206</v>
      </c>
      <c r="AQ6422" s="2" t="s">
        <v>3206</v>
      </c>
    </row>
    <row r="6423" customFormat="false" ht="12.75" hidden="false" customHeight="false" outlineLevel="0" collapsed="false">
      <c r="A6423" s="3" t="s">
        <v>37585</v>
      </c>
      <c r="B6423" s="1" t="s">
        <v>37586</v>
      </c>
      <c r="C6423" s="4" t="n">
        <f aca="false">IF(OR(T6423="SSES",T6423="VAR"),-COUNTIF(P$2:P$6715,R6423)+1,IF(T6423="ES",1,IF(OR(T6423="CL",T6423="OR",T6423="SBOR",T6423="SPFM",T6423="FM",T6423="SBFM",T6423="FO",T6423="GN",T6423="SSGN"),0)))</f>
        <v>0</v>
      </c>
      <c r="D6423" s="1" t="n">
        <v>6422</v>
      </c>
      <c r="E6423" s="1" t="s">
        <v>22635</v>
      </c>
      <c r="F6423" s="1"/>
      <c r="G6423" s="1" t="s">
        <v>22654</v>
      </c>
      <c r="H6423" s="1" t="s">
        <v>37511</v>
      </c>
      <c r="I6423" s="1" t="s">
        <v>37512</v>
      </c>
      <c r="J6423" s="1"/>
      <c r="K6423" s="1"/>
      <c r="L6423" s="1" t="s">
        <v>25254</v>
      </c>
      <c r="M6423" s="1" t="s">
        <v>25255</v>
      </c>
      <c r="N6423" s="1" t="s">
        <v>2732</v>
      </c>
      <c r="O6423" s="1" t="s">
        <v>25256</v>
      </c>
      <c r="P6423" s="1" t="n">
        <v>195739</v>
      </c>
      <c r="Q6423" s="1" t="n">
        <v>187296</v>
      </c>
      <c r="R6423" s="1" t="n">
        <v>187296</v>
      </c>
      <c r="S6423" s="1" t="n">
        <v>195739</v>
      </c>
      <c r="T6423" s="1" t="s">
        <v>61</v>
      </c>
      <c r="U6423" s="1" t="s">
        <v>16929</v>
      </c>
      <c r="V6423" s="1" t="s">
        <v>37587</v>
      </c>
      <c r="W6423" s="1" t="s">
        <v>37588</v>
      </c>
      <c r="X6423" s="1" t="s">
        <v>37587</v>
      </c>
      <c r="Y6423" s="1" t="s">
        <v>37589</v>
      </c>
      <c r="Z6423" s="1"/>
      <c r="AA6423" s="1" t="s">
        <v>65</v>
      </c>
      <c r="AB6423" s="1"/>
    </row>
    <row r="6424" customFormat="false" ht="12.75" hidden="false" customHeight="false" outlineLevel="0" collapsed="false">
      <c r="A6424" s="3" t="s">
        <v>37590</v>
      </c>
      <c r="B6424" s="1" t="s">
        <v>37591</v>
      </c>
      <c r="C6424" s="4" t="n">
        <f aca="false">IF(OR(T6424="SSES",T6424="VAR"),-COUNTIF(P$2:P$6715,R6424)+1,IF(T6424="ES",1,IF(OR(T6424="CL",T6424="OR",T6424="SBOR",T6424="SPFM",T6424="FM",T6424="SBFM",T6424="FO",T6424="GN",T6424="SSGN"),0)))</f>
        <v>1</v>
      </c>
      <c r="D6424" s="1" t="n">
        <v>6423</v>
      </c>
      <c r="E6424" s="1" t="s">
        <v>22635</v>
      </c>
      <c r="F6424" s="1"/>
      <c r="G6424" s="1" t="s">
        <v>22654</v>
      </c>
      <c r="H6424" s="1" t="s">
        <v>37511</v>
      </c>
      <c r="I6424" s="1" t="s">
        <v>37512</v>
      </c>
      <c r="J6424" s="1"/>
      <c r="K6424" s="1"/>
      <c r="L6424" s="1" t="s">
        <v>25254</v>
      </c>
      <c r="M6424" s="1" t="s">
        <v>25255</v>
      </c>
      <c r="N6424" s="1" t="s">
        <v>2732</v>
      </c>
      <c r="O6424" s="1" t="s">
        <v>25256</v>
      </c>
      <c r="P6424" s="1" t="n">
        <v>112285</v>
      </c>
      <c r="Q6424" s="1" t="n">
        <v>195739</v>
      </c>
      <c r="R6424" s="1" t="n">
        <v>195739</v>
      </c>
      <c r="S6424" s="1" t="n">
        <v>112285</v>
      </c>
      <c r="T6424" s="1" t="s">
        <v>69</v>
      </c>
      <c r="U6424" s="1" t="s">
        <v>16929</v>
      </c>
      <c r="V6424" s="1" t="s">
        <v>37592</v>
      </c>
      <c r="W6424" s="1" t="s">
        <v>37593</v>
      </c>
      <c r="X6424" s="1" t="s">
        <v>37592</v>
      </c>
      <c r="Y6424" s="1" t="s">
        <v>37594</v>
      </c>
      <c r="Z6424" s="1" t="n">
        <v>3</v>
      </c>
      <c r="AA6424" s="1" t="s">
        <v>65</v>
      </c>
      <c r="AB6424" s="1" t="s">
        <v>37595</v>
      </c>
      <c r="AC6424" s="2" t="s">
        <v>66</v>
      </c>
      <c r="AD6424" s="2" t="s">
        <v>67</v>
      </c>
      <c r="AQ6424" s="2" t="s">
        <v>3206</v>
      </c>
      <c r="AT6424" s="2" t="s">
        <v>5026</v>
      </c>
    </row>
    <row r="6425" customFormat="false" ht="12.75" hidden="false" customHeight="false" outlineLevel="0" collapsed="false">
      <c r="A6425" s="3" t="s">
        <v>37596</v>
      </c>
      <c r="B6425" s="1" t="s">
        <v>37597</v>
      </c>
      <c r="C6425" s="4" t="n">
        <f aca="false">IF(OR(T6425="SSES",T6425="VAR"),-COUNTIF(P$2:P$6715,R6425)+1,IF(T6425="ES",1,IF(OR(T6425="CL",T6425="OR",T6425="SBOR",T6425="SPFM",T6425="FM",T6425="SBFM",T6425="FO",T6425="GN",T6425="SSGN"),0)))</f>
        <v>1</v>
      </c>
      <c r="D6425" s="1" t="n">
        <v>6424</v>
      </c>
      <c r="E6425" s="1" t="s">
        <v>22635</v>
      </c>
      <c r="F6425" s="1"/>
      <c r="G6425" s="1" t="s">
        <v>22654</v>
      </c>
      <c r="H6425" s="1" t="s">
        <v>37511</v>
      </c>
      <c r="I6425" s="1" t="s">
        <v>37512</v>
      </c>
      <c r="J6425" s="1"/>
      <c r="K6425" s="1"/>
      <c r="L6425" s="1" t="s">
        <v>25254</v>
      </c>
      <c r="M6425" s="1" t="s">
        <v>25255</v>
      </c>
      <c r="N6425" s="1" t="s">
        <v>2732</v>
      </c>
      <c r="O6425" s="1" t="s">
        <v>25256</v>
      </c>
      <c r="P6425" s="1" t="n">
        <v>112293</v>
      </c>
      <c r="Q6425" s="1" t="n">
        <v>195739</v>
      </c>
      <c r="R6425" s="1" t="n">
        <v>195739</v>
      </c>
      <c r="S6425" s="1" t="n">
        <v>112293</v>
      </c>
      <c r="T6425" s="1" t="s">
        <v>69</v>
      </c>
      <c r="U6425" s="1" t="s">
        <v>16929</v>
      </c>
      <c r="V6425" s="1" t="s">
        <v>37598</v>
      </c>
      <c r="W6425" s="1" t="s">
        <v>37599</v>
      </c>
      <c r="X6425" s="1" t="s">
        <v>37598</v>
      </c>
      <c r="Y6425" s="1" t="s">
        <v>37600</v>
      </c>
      <c r="Z6425" s="1" t="n">
        <v>3</v>
      </c>
      <c r="AA6425" s="1" t="s">
        <v>65</v>
      </c>
      <c r="AB6425" s="1" t="s">
        <v>37601</v>
      </c>
      <c r="AC6425" s="2" t="s">
        <v>66</v>
      </c>
      <c r="AD6425" s="2" t="s">
        <v>67</v>
      </c>
      <c r="AM6425" s="2" t="s">
        <v>25909</v>
      </c>
      <c r="AQ6425" s="2" t="s">
        <v>3206</v>
      </c>
      <c r="AR6425" s="2" t="s">
        <v>3206</v>
      </c>
    </row>
    <row r="6426" customFormat="false" ht="12.75" hidden="false" customHeight="false" outlineLevel="0" collapsed="false">
      <c r="A6426" s="3" t="s">
        <v>37602</v>
      </c>
      <c r="B6426" s="1" t="s">
        <v>37603</v>
      </c>
      <c r="C6426" s="4" t="n">
        <f aca="false">IF(OR(T6426="SSES",T6426="VAR"),-COUNTIF(P$2:P$6715,R6426)+1,IF(T6426="ES",1,IF(OR(T6426="CL",T6426="OR",T6426="SBOR",T6426="SPFM",T6426="FM",T6426="SBFM",T6426="FO",T6426="GN",T6426="SSGN"),0)))</f>
        <v>1</v>
      </c>
      <c r="D6426" s="1" t="n">
        <v>6425</v>
      </c>
      <c r="E6426" s="1" t="s">
        <v>22635</v>
      </c>
      <c r="F6426" s="1"/>
      <c r="G6426" s="1" t="s">
        <v>22654</v>
      </c>
      <c r="H6426" s="1" t="s">
        <v>37511</v>
      </c>
      <c r="I6426" s="1" t="s">
        <v>37512</v>
      </c>
      <c r="J6426" s="1"/>
      <c r="K6426" s="1"/>
      <c r="L6426" s="1" t="s">
        <v>25254</v>
      </c>
      <c r="M6426" s="1" t="s">
        <v>25255</v>
      </c>
      <c r="N6426" s="1" t="s">
        <v>2732</v>
      </c>
      <c r="O6426" s="1" t="s">
        <v>25256</v>
      </c>
      <c r="P6426" s="1" t="n">
        <v>112303</v>
      </c>
      <c r="Q6426" s="1" t="n">
        <v>195739</v>
      </c>
      <c r="R6426" s="1" t="n">
        <v>195739</v>
      </c>
      <c r="S6426" s="1" t="n">
        <v>112303</v>
      </c>
      <c r="T6426" s="1" t="s">
        <v>69</v>
      </c>
      <c r="U6426" s="1" t="s">
        <v>16929</v>
      </c>
      <c r="V6426" s="1" t="s">
        <v>37604</v>
      </c>
      <c r="W6426" s="1" t="s">
        <v>37605</v>
      </c>
      <c r="X6426" s="1" t="s">
        <v>37604</v>
      </c>
      <c r="Y6426" s="1"/>
      <c r="Z6426" s="1" t="n">
        <v>3</v>
      </c>
      <c r="AA6426" s="1" t="s">
        <v>65</v>
      </c>
      <c r="AB6426" s="1" t="s">
        <v>37606</v>
      </c>
      <c r="AC6426" s="2" t="s">
        <v>66</v>
      </c>
      <c r="AD6426" s="2" t="s">
        <v>67</v>
      </c>
      <c r="AQ6426" s="2" t="s">
        <v>3206</v>
      </c>
      <c r="AR6426" s="2" t="s">
        <v>3206</v>
      </c>
    </row>
    <row r="6427" customFormat="false" ht="12.75" hidden="false" customHeight="false" outlineLevel="0" collapsed="false">
      <c r="A6427" s="3" t="s">
        <v>37607</v>
      </c>
      <c r="B6427" s="1" t="s">
        <v>37603</v>
      </c>
      <c r="C6427" s="4" t="n">
        <f aca="false">IF(OR(T6427="SSES",T6427="VAR"),-COUNTIF(P$2:P$6715,R6427)+1,IF(T6427="ES",1,IF(OR(T6427="CL",T6427="OR",T6427="SBOR",T6427="SPFM",T6427="FM",T6427="SBFM",T6427="FO",T6427="GN",T6427="SSGN"),0)))</f>
        <v>0</v>
      </c>
      <c r="D6427" s="1" t="n">
        <v>6426</v>
      </c>
      <c r="E6427" s="1" t="s">
        <v>22635</v>
      </c>
      <c r="F6427" s="1"/>
      <c r="G6427" s="1" t="s">
        <v>22654</v>
      </c>
      <c r="H6427" s="1" t="s">
        <v>37511</v>
      </c>
      <c r="I6427" s="1" t="s">
        <v>37512</v>
      </c>
      <c r="J6427" s="1"/>
      <c r="K6427" s="1"/>
      <c r="L6427" s="1" t="s">
        <v>25254</v>
      </c>
      <c r="M6427" s="1" t="s">
        <v>25255</v>
      </c>
      <c r="N6427" s="1" t="s">
        <v>2732</v>
      </c>
      <c r="O6427" s="1" t="s">
        <v>25256</v>
      </c>
      <c r="P6427" s="1" t="n">
        <v>138564</v>
      </c>
      <c r="Q6427" s="1" t="n">
        <v>112303</v>
      </c>
      <c r="R6427" s="1" t="n">
        <v>112303</v>
      </c>
      <c r="S6427" s="1" t="n">
        <v>138564</v>
      </c>
      <c r="T6427" s="1" t="s">
        <v>1467</v>
      </c>
      <c r="U6427" s="1" t="s">
        <v>16929</v>
      </c>
      <c r="V6427" s="1" t="s">
        <v>37608</v>
      </c>
      <c r="W6427" s="1" t="s">
        <v>37609</v>
      </c>
      <c r="X6427" s="1" t="s">
        <v>37608</v>
      </c>
      <c r="Y6427" s="1" t="s">
        <v>37610</v>
      </c>
      <c r="Z6427" s="1" t="n">
        <v>3</v>
      </c>
      <c r="AA6427" s="1" t="s">
        <v>65</v>
      </c>
      <c r="AB6427" s="1" t="s">
        <v>37611</v>
      </c>
      <c r="AC6427" s="2" t="s">
        <v>66</v>
      </c>
      <c r="AD6427" s="2" t="s">
        <v>67</v>
      </c>
      <c r="AQ6427" s="2" t="s">
        <v>3206</v>
      </c>
      <c r="AR6427" s="2" t="s">
        <v>5313</v>
      </c>
    </row>
    <row r="6428" customFormat="false" ht="12.75" hidden="false" customHeight="false" outlineLevel="0" collapsed="false">
      <c r="A6428" s="3" t="s">
        <v>37612</v>
      </c>
      <c r="B6428" s="1" t="s">
        <v>37613</v>
      </c>
      <c r="C6428" s="4" t="n">
        <f aca="false">IF(OR(T6428="SSES",T6428="VAR"),-COUNTIF(P$2:P$6715,R6428)+1,IF(T6428="ES",1,IF(OR(T6428="CL",T6428="OR",T6428="SBOR",T6428="SPFM",T6428="FM",T6428="SBFM",T6428="FO",T6428="GN",T6428="SSGN"),0)))</f>
        <v>0</v>
      </c>
      <c r="D6428" s="1" t="n">
        <v>6427</v>
      </c>
      <c r="E6428" s="1" t="s">
        <v>22635</v>
      </c>
      <c r="F6428" s="1"/>
      <c r="G6428" s="1" t="s">
        <v>22654</v>
      </c>
      <c r="H6428" s="1" t="s">
        <v>37511</v>
      </c>
      <c r="I6428" s="1" t="s">
        <v>37512</v>
      </c>
      <c r="J6428" s="1"/>
      <c r="K6428" s="1"/>
      <c r="L6428" s="1" t="s">
        <v>25254</v>
      </c>
      <c r="M6428" s="1" t="s">
        <v>25255</v>
      </c>
      <c r="N6428" s="1" t="s">
        <v>2732</v>
      </c>
      <c r="O6428" s="1" t="s">
        <v>25256</v>
      </c>
      <c r="P6428" s="1" t="n">
        <v>138566</v>
      </c>
      <c r="Q6428" s="1" t="n">
        <v>112303</v>
      </c>
      <c r="R6428" s="1" t="n">
        <v>112303</v>
      </c>
      <c r="S6428" s="1" t="n">
        <v>138566</v>
      </c>
      <c r="T6428" s="1" t="s">
        <v>1467</v>
      </c>
      <c r="U6428" s="1" t="s">
        <v>37614</v>
      </c>
      <c r="V6428" s="1" t="s">
        <v>37615</v>
      </c>
      <c r="W6428" s="1" t="s">
        <v>37616</v>
      </c>
      <c r="X6428" s="1" t="s">
        <v>37615</v>
      </c>
      <c r="Y6428" s="1" t="s">
        <v>37617</v>
      </c>
      <c r="Z6428" s="1" t="n">
        <v>3</v>
      </c>
      <c r="AA6428" s="1" t="s">
        <v>65</v>
      </c>
      <c r="AB6428" s="1" t="s">
        <v>37618</v>
      </c>
      <c r="AC6428" s="2" t="s">
        <v>66</v>
      </c>
      <c r="AD6428" s="2" t="s">
        <v>67</v>
      </c>
      <c r="AQ6428" s="2" t="s">
        <v>3206</v>
      </c>
    </row>
    <row r="6429" customFormat="false" ht="12.75" hidden="false" customHeight="false" outlineLevel="0" collapsed="false">
      <c r="A6429" s="3" t="s">
        <v>37619</v>
      </c>
      <c r="B6429" s="1" t="s">
        <v>37620</v>
      </c>
      <c r="C6429" s="4" t="n">
        <f aca="false">IF(OR(T6429="SSES",T6429="VAR"),-COUNTIF(P$2:P$6715,R6429)+1,IF(T6429="ES",1,IF(OR(T6429="CL",T6429="OR",T6429="SBOR",T6429="SPFM",T6429="FM",T6429="SBFM",T6429="FO",T6429="GN",T6429="SSGN"),0)))</f>
        <v>1</v>
      </c>
      <c r="D6429" s="1" t="n">
        <v>6428</v>
      </c>
      <c r="E6429" s="1" t="s">
        <v>22635</v>
      </c>
      <c r="F6429" s="1"/>
      <c r="G6429" s="1" t="s">
        <v>22654</v>
      </c>
      <c r="H6429" s="1" t="s">
        <v>37511</v>
      </c>
      <c r="I6429" s="1" t="s">
        <v>37512</v>
      </c>
      <c r="J6429" s="1"/>
      <c r="K6429" s="1"/>
      <c r="L6429" s="1" t="s">
        <v>25254</v>
      </c>
      <c r="M6429" s="1" t="s">
        <v>25255</v>
      </c>
      <c r="N6429" s="1" t="s">
        <v>2732</v>
      </c>
      <c r="O6429" s="1" t="s">
        <v>25256</v>
      </c>
      <c r="P6429" s="1" t="n">
        <v>112355</v>
      </c>
      <c r="Q6429" s="1" t="n">
        <v>195739</v>
      </c>
      <c r="R6429" s="1" t="n">
        <v>195739</v>
      </c>
      <c r="S6429" s="1" t="n">
        <v>112355</v>
      </c>
      <c r="T6429" s="1" t="s">
        <v>69</v>
      </c>
      <c r="U6429" s="1" t="s">
        <v>16929</v>
      </c>
      <c r="V6429" s="1" t="s">
        <v>37621</v>
      </c>
      <c r="W6429" s="1" t="s">
        <v>37622</v>
      </c>
      <c r="X6429" s="1" t="s">
        <v>37621</v>
      </c>
      <c r="Y6429" s="1" t="s">
        <v>37623</v>
      </c>
      <c r="Z6429" s="1" t="n">
        <v>3</v>
      </c>
      <c r="AA6429" s="1" t="s">
        <v>65</v>
      </c>
      <c r="AB6429" s="1" t="s">
        <v>37624</v>
      </c>
      <c r="AC6429" s="2" t="s">
        <v>66</v>
      </c>
      <c r="AD6429" s="2" t="s">
        <v>67</v>
      </c>
      <c r="AP6429" s="2" t="s">
        <v>3206</v>
      </c>
      <c r="AQ6429" s="2" t="s">
        <v>3206</v>
      </c>
      <c r="AR6429" s="2" t="s">
        <v>3206</v>
      </c>
      <c r="AT6429" s="2" t="s">
        <v>5026</v>
      </c>
    </row>
    <row r="6430" customFormat="false" ht="12.75" hidden="false" customHeight="false" outlineLevel="0" collapsed="false">
      <c r="A6430" s="3" t="s">
        <v>37625</v>
      </c>
      <c r="B6430" s="1" t="s">
        <v>37626</v>
      </c>
      <c r="C6430" s="4" t="n">
        <f aca="false">IF(OR(T6430="SSES",T6430="VAR"),-COUNTIF(P$2:P$6715,R6430)+1,IF(T6430="ES",1,IF(OR(T6430="CL",T6430="OR",T6430="SBOR",T6430="SPFM",T6430="FM",T6430="SBFM",T6430="FO",T6430="GN",T6430="SSGN"),0)))</f>
        <v>1</v>
      </c>
      <c r="D6430" s="1" t="n">
        <v>6429</v>
      </c>
      <c r="E6430" s="1" t="s">
        <v>22635</v>
      </c>
      <c r="F6430" s="1"/>
      <c r="G6430" s="1" t="s">
        <v>22654</v>
      </c>
      <c r="H6430" s="1" t="s">
        <v>37511</v>
      </c>
      <c r="I6430" s="1" t="s">
        <v>37627</v>
      </c>
      <c r="J6430" s="1" t="s">
        <v>37628</v>
      </c>
      <c r="K6430" s="1" t="s">
        <v>37629</v>
      </c>
      <c r="L6430" s="1" t="s">
        <v>25254</v>
      </c>
      <c r="M6430" s="1" t="s">
        <v>25255</v>
      </c>
      <c r="N6430" s="1" t="s">
        <v>2732</v>
      </c>
      <c r="O6430" s="1" t="s">
        <v>25256</v>
      </c>
      <c r="P6430" s="1" t="n">
        <v>80211</v>
      </c>
      <c r="Q6430" s="1" t="n">
        <v>188828</v>
      </c>
      <c r="R6430" s="1" t="n">
        <v>188828</v>
      </c>
      <c r="S6430" s="1" t="n">
        <v>80211</v>
      </c>
      <c r="T6430" s="1" t="s">
        <v>69</v>
      </c>
      <c r="U6430" s="1" t="s">
        <v>25625</v>
      </c>
      <c r="V6430" s="1" t="s">
        <v>37630</v>
      </c>
      <c r="W6430" s="1" t="s">
        <v>37631</v>
      </c>
      <c r="X6430" s="1" t="s">
        <v>37630</v>
      </c>
      <c r="Y6430" s="1" t="s">
        <v>37632</v>
      </c>
      <c r="Z6430" s="1" t="n">
        <v>3</v>
      </c>
      <c r="AA6430" s="1" t="s">
        <v>65</v>
      </c>
      <c r="AB6430" s="1" t="s">
        <v>37633</v>
      </c>
      <c r="AC6430" s="2" t="s">
        <v>66</v>
      </c>
      <c r="AD6430" s="2" t="s">
        <v>67</v>
      </c>
      <c r="AQ6430" s="2" t="s">
        <v>3232</v>
      </c>
      <c r="AT6430" s="2" t="s">
        <v>5026</v>
      </c>
    </row>
    <row r="6431" customFormat="false" ht="12.75" hidden="false" customHeight="false" outlineLevel="0" collapsed="false">
      <c r="A6431" s="3" t="s">
        <v>37634</v>
      </c>
      <c r="B6431" s="1" t="s">
        <v>37635</v>
      </c>
      <c r="C6431" s="4" t="n">
        <f aca="false">IF(OR(T6431="SSES",T6431="VAR"),-COUNTIF(P$2:P$6715,R6431)+1,IF(T6431="ES",1,IF(OR(T6431="CL",T6431="OR",T6431="SBOR",T6431="SPFM",T6431="FM",T6431="SBFM",T6431="FO",T6431="GN",T6431="SSGN"),0)))</f>
        <v>1</v>
      </c>
      <c r="D6431" s="1" t="n">
        <v>6430</v>
      </c>
      <c r="E6431" s="1" t="s">
        <v>22635</v>
      </c>
      <c r="F6431" s="1"/>
      <c r="G6431" s="1" t="s">
        <v>22654</v>
      </c>
      <c r="H6431" s="1" t="s">
        <v>37511</v>
      </c>
      <c r="I6431" s="1" t="s">
        <v>37627</v>
      </c>
      <c r="J6431" s="1" t="s">
        <v>37628</v>
      </c>
      <c r="K6431" s="1" t="s">
        <v>37629</v>
      </c>
      <c r="L6431" s="1" t="s">
        <v>25254</v>
      </c>
      <c r="M6431" s="1" t="s">
        <v>25255</v>
      </c>
      <c r="N6431" s="1" t="s">
        <v>2732</v>
      </c>
      <c r="O6431" s="1" t="s">
        <v>25256</v>
      </c>
      <c r="P6431" s="1" t="n">
        <v>80212</v>
      </c>
      <c r="Q6431" s="1" t="n">
        <v>188828</v>
      </c>
      <c r="R6431" s="1" t="n">
        <v>188828</v>
      </c>
      <c r="S6431" s="1" t="n">
        <v>80212</v>
      </c>
      <c r="T6431" s="1" t="s">
        <v>69</v>
      </c>
      <c r="U6431" s="1" t="s">
        <v>28688</v>
      </c>
      <c r="V6431" s="1" t="s">
        <v>37636</v>
      </c>
      <c r="W6431" s="1" t="s">
        <v>37637</v>
      </c>
      <c r="X6431" s="1" t="s">
        <v>37636</v>
      </c>
      <c r="Y6431" s="1" t="s">
        <v>37638</v>
      </c>
      <c r="Z6431" s="1" t="n">
        <v>3</v>
      </c>
      <c r="AA6431" s="1" t="s">
        <v>65</v>
      </c>
      <c r="AB6431" s="1" t="s">
        <v>37639</v>
      </c>
      <c r="AC6431" s="2" t="s">
        <v>66</v>
      </c>
      <c r="AD6431" s="2" t="s">
        <v>67</v>
      </c>
      <c r="AQ6431" s="2" t="s">
        <v>3206</v>
      </c>
      <c r="AT6431" s="2" t="s">
        <v>5026</v>
      </c>
    </row>
    <row r="6432" customFormat="false" ht="12.75" hidden="false" customHeight="false" outlineLevel="0" collapsed="false">
      <c r="A6432" s="3" t="s">
        <v>37640</v>
      </c>
      <c r="B6432" s="1" t="s">
        <v>37641</v>
      </c>
      <c r="C6432" s="4" t="n">
        <f aca="false">IF(OR(T6432="SSES",T6432="VAR"),-COUNTIF(P$2:P$6715,R6432)+1,IF(T6432="ES",1,IF(OR(T6432="CL",T6432="OR",T6432="SBOR",T6432="SPFM",T6432="FM",T6432="SBFM",T6432="FO",T6432="GN",T6432="SSGN"),0)))</f>
        <v>1</v>
      </c>
      <c r="D6432" s="1" t="n">
        <v>6431</v>
      </c>
      <c r="E6432" s="1" t="s">
        <v>22635</v>
      </c>
      <c r="F6432" s="1"/>
      <c r="G6432" s="1" t="s">
        <v>22654</v>
      </c>
      <c r="H6432" s="1" t="s">
        <v>37511</v>
      </c>
      <c r="I6432" s="1" t="s">
        <v>37627</v>
      </c>
      <c r="J6432" s="1" t="s">
        <v>37628</v>
      </c>
      <c r="K6432" s="1" t="s">
        <v>37629</v>
      </c>
      <c r="L6432" s="1" t="s">
        <v>25254</v>
      </c>
      <c r="M6432" s="1" t="s">
        <v>25255</v>
      </c>
      <c r="N6432" s="1" t="s">
        <v>2732</v>
      </c>
      <c r="O6432" s="1" t="s">
        <v>25256</v>
      </c>
      <c r="P6432" s="1" t="n">
        <v>80224</v>
      </c>
      <c r="Q6432" s="1" t="n">
        <v>188828</v>
      </c>
      <c r="R6432" s="1" t="n">
        <v>188828</v>
      </c>
      <c r="S6432" s="1" t="n">
        <v>80224</v>
      </c>
      <c r="T6432" s="1" t="s">
        <v>69</v>
      </c>
      <c r="U6432" s="1" t="s">
        <v>25508</v>
      </c>
      <c r="V6432" s="1" t="s">
        <v>37642</v>
      </c>
      <c r="W6432" s="1" t="s">
        <v>37643</v>
      </c>
      <c r="X6432" s="1" t="s">
        <v>37642</v>
      </c>
      <c r="Y6432" s="1" t="s">
        <v>37644</v>
      </c>
      <c r="Z6432" s="1" t="n">
        <v>3</v>
      </c>
      <c r="AA6432" s="1" t="s">
        <v>65</v>
      </c>
      <c r="AB6432" s="1" t="s">
        <v>37645</v>
      </c>
      <c r="AC6432" s="2" t="s">
        <v>66</v>
      </c>
      <c r="AD6432" s="2" t="s">
        <v>67</v>
      </c>
      <c r="AQ6432" s="2" t="s">
        <v>3232</v>
      </c>
      <c r="AR6432" s="2" t="s">
        <v>3231</v>
      </c>
      <c r="AT6432" s="2" t="s">
        <v>5026</v>
      </c>
    </row>
    <row r="6433" customFormat="false" ht="12.75" hidden="false" customHeight="false" outlineLevel="0" collapsed="false">
      <c r="A6433" s="3" t="s">
        <v>37646</v>
      </c>
      <c r="B6433" s="1" t="s">
        <v>37647</v>
      </c>
      <c r="C6433" s="4" t="n">
        <f aca="false">IF(OR(T6433="SSES",T6433="VAR"),-COUNTIF(P$2:P$6715,R6433)+1,IF(T6433="ES",1,IF(OR(T6433="CL",T6433="OR",T6433="SBOR",T6433="SPFM",T6433="FM",T6433="SBFM",T6433="FO",T6433="GN",T6433="SSGN"),0)))</f>
        <v>1</v>
      </c>
      <c r="D6433" s="1" t="n">
        <v>6432</v>
      </c>
      <c r="E6433" s="1" t="s">
        <v>22635</v>
      </c>
      <c r="F6433" s="1"/>
      <c r="G6433" s="1" t="s">
        <v>22654</v>
      </c>
      <c r="H6433" s="1" t="s">
        <v>37511</v>
      </c>
      <c r="I6433" s="1" t="s">
        <v>37627</v>
      </c>
      <c r="J6433" s="1" t="s">
        <v>37628</v>
      </c>
      <c r="K6433" s="1" t="s">
        <v>37629</v>
      </c>
      <c r="L6433" s="1" t="s">
        <v>25254</v>
      </c>
      <c r="M6433" s="1" t="s">
        <v>25255</v>
      </c>
      <c r="N6433" s="1" t="s">
        <v>2732</v>
      </c>
      <c r="O6433" s="1" t="s">
        <v>25256</v>
      </c>
      <c r="P6433" s="1" t="n">
        <v>80240</v>
      </c>
      <c r="Q6433" s="1" t="n">
        <v>188828</v>
      </c>
      <c r="R6433" s="1" t="n">
        <v>188828</v>
      </c>
      <c r="S6433" s="1" t="n">
        <v>80240</v>
      </c>
      <c r="T6433" s="1" t="s">
        <v>69</v>
      </c>
      <c r="U6433" s="1" t="s">
        <v>16929</v>
      </c>
      <c r="V6433" s="1" t="s">
        <v>37648</v>
      </c>
      <c r="W6433" s="1" t="s">
        <v>37649</v>
      </c>
      <c r="X6433" s="1" t="s">
        <v>37648</v>
      </c>
      <c r="Y6433" s="1"/>
      <c r="Z6433" s="1" t="n">
        <v>3</v>
      </c>
      <c r="AA6433" s="1" t="s">
        <v>65</v>
      </c>
      <c r="AB6433" s="1" t="s">
        <v>37650</v>
      </c>
      <c r="AC6433" s="2" t="s">
        <v>66</v>
      </c>
      <c r="AD6433" s="2" t="s">
        <v>67</v>
      </c>
      <c r="AK6433" s="2" t="s">
        <v>27330</v>
      </c>
      <c r="AP6433" s="2" t="s">
        <v>3206</v>
      </c>
      <c r="AQ6433" s="2" t="s">
        <v>3231</v>
      </c>
    </row>
    <row r="6434" customFormat="false" ht="12.75" hidden="false" customHeight="false" outlineLevel="0" collapsed="false">
      <c r="A6434" s="3" t="s">
        <v>37651</v>
      </c>
      <c r="B6434" s="1" t="s">
        <v>37652</v>
      </c>
      <c r="C6434" s="4" t="n">
        <f aca="false">IF(OR(T6434="SSES",T6434="VAR"),-COUNTIF(P$2:P$6715,R6434)+1,IF(T6434="ES",1,IF(OR(T6434="CL",T6434="OR",T6434="SBOR",T6434="SPFM",T6434="FM",T6434="SBFM",T6434="FO",T6434="GN",T6434="SSGN"),0)))</f>
        <v>1</v>
      </c>
      <c r="D6434" s="1" t="n">
        <v>6433</v>
      </c>
      <c r="E6434" s="1" t="s">
        <v>22635</v>
      </c>
      <c r="F6434" s="1"/>
      <c r="G6434" s="1" t="s">
        <v>22654</v>
      </c>
      <c r="H6434" s="1" t="s">
        <v>37511</v>
      </c>
      <c r="I6434" s="1" t="s">
        <v>37627</v>
      </c>
      <c r="J6434" s="1" t="s">
        <v>37628</v>
      </c>
      <c r="K6434" s="1" t="s">
        <v>37629</v>
      </c>
      <c r="L6434" s="1" t="s">
        <v>25254</v>
      </c>
      <c r="M6434" s="1" t="s">
        <v>25255</v>
      </c>
      <c r="N6434" s="1" t="s">
        <v>2732</v>
      </c>
      <c r="O6434" s="1" t="s">
        <v>25256</v>
      </c>
      <c r="P6434" s="1" t="n">
        <v>127872</v>
      </c>
      <c r="Q6434" s="1" t="n">
        <v>198701</v>
      </c>
      <c r="R6434" s="1" t="n">
        <v>198701</v>
      </c>
      <c r="S6434" s="1" t="n">
        <v>127872</v>
      </c>
      <c r="T6434" s="1" t="s">
        <v>69</v>
      </c>
      <c r="U6434" s="1" t="s">
        <v>16929</v>
      </c>
      <c r="V6434" s="1" t="s">
        <v>37653</v>
      </c>
      <c r="W6434" s="1" t="s">
        <v>37654</v>
      </c>
      <c r="X6434" s="1" t="s">
        <v>37653</v>
      </c>
      <c r="Y6434" s="1" t="s">
        <v>37655</v>
      </c>
      <c r="Z6434" s="1" t="n">
        <v>3</v>
      </c>
      <c r="AA6434" s="1" t="s">
        <v>65</v>
      </c>
      <c r="AB6434" s="1" t="s">
        <v>37656</v>
      </c>
      <c r="AC6434" s="2" t="s">
        <v>66</v>
      </c>
      <c r="AD6434" s="2" t="s">
        <v>67</v>
      </c>
      <c r="AQ6434" s="2" t="s">
        <v>3206</v>
      </c>
      <c r="AU6434" s="2" t="s">
        <v>25272</v>
      </c>
    </row>
    <row r="6435" customFormat="false" ht="12.75" hidden="false" customHeight="false" outlineLevel="0" collapsed="false">
      <c r="A6435" s="3" t="s">
        <v>37657</v>
      </c>
      <c r="B6435" s="1" t="s">
        <v>37658</v>
      </c>
      <c r="C6435" s="4" t="n">
        <f aca="false">IF(OR(T6435="SSES",T6435="VAR"),-COUNTIF(P$2:P$6715,R6435)+1,IF(T6435="ES",1,IF(OR(T6435="CL",T6435="OR",T6435="SBOR",T6435="SPFM",T6435="FM",T6435="SBFM",T6435="FO",T6435="GN",T6435="SSGN"),0)))</f>
        <v>1</v>
      </c>
      <c r="D6435" s="1" t="n">
        <v>6434</v>
      </c>
      <c r="E6435" s="1" t="s">
        <v>22635</v>
      </c>
      <c r="F6435" s="1"/>
      <c r="G6435" s="1" t="s">
        <v>22654</v>
      </c>
      <c r="H6435" s="1" t="s">
        <v>37511</v>
      </c>
      <c r="I6435" s="1" t="s">
        <v>37627</v>
      </c>
      <c r="J6435" s="1" t="s">
        <v>37628</v>
      </c>
      <c r="K6435" s="1" t="s">
        <v>37659</v>
      </c>
      <c r="L6435" s="1" t="s">
        <v>25254</v>
      </c>
      <c r="M6435" s="1" t="s">
        <v>25255</v>
      </c>
      <c r="N6435" s="1" t="s">
        <v>2732</v>
      </c>
      <c r="O6435" s="1" t="s">
        <v>25256</v>
      </c>
      <c r="P6435" s="1" t="n">
        <v>82637</v>
      </c>
      <c r="Q6435" s="1" t="n">
        <v>189160</v>
      </c>
      <c r="R6435" s="1" t="n">
        <v>189160</v>
      </c>
      <c r="S6435" s="1" t="n">
        <v>82637</v>
      </c>
      <c r="T6435" s="1" t="s">
        <v>69</v>
      </c>
      <c r="U6435" s="1" t="s">
        <v>16929</v>
      </c>
      <c r="V6435" s="1" t="s">
        <v>37660</v>
      </c>
      <c r="W6435" s="1" t="s">
        <v>37661</v>
      </c>
      <c r="X6435" s="1" t="s">
        <v>37660</v>
      </c>
      <c r="Y6435" s="1" t="s">
        <v>37662</v>
      </c>
      <c r="Z6435" s="1" t="n">
        <v>3</v>
      </c>
      <c r="AA6435" s="1" t="s">
        <v>65</v>
      </c>
      <c r="AB6435" s="1" t="s">
        <v>37663</v>
      </c>
      <c r="AC6435" s="2" t="s">
        <v>66</v>
      </c>
      <c r="AD6435" s="2" t="s">
        <v>67</v>
      </c>
      <c r="AQ6435" s="2" t="s">
        <v>3206</v>
      </c>
    </row>
    <row r="6436" customFormat="false" ht="12.75" hidden="false" customHeight="false" outlineLevel="0" collapsed="false">
      <c r="A6436" s="3" t="s">
        <v>37664</v>
      </c>
      <c r="B6436" s="1" t="s">
        <v>37665</v>
      </c>
      <c r="C6436" s="4" t="n">
        <f aca="false">IF(OR(T6436="SSES",T6436="VAR"),-COUNTIF(P$2:P$6715,R6436)+1,IF(T6436="ES",1,IF(OR(T6436="CL",T6436="OR",T6436="SBOR",T6436="SPFM",T6436="FM",T6436="SBFM",T6436="FO",T6436="GN",T6436="SSGN"),0)))</f>
        <v>1</v>
      </c>
      <c r="D6436" s="1" t="n">
        <v>6435</v>
      </c>
      <c r="E6436" s="1" t="s">
        <v>22635</v>
      </c>
      <c r="F6436" s="1"/>
      <c r="G6436" s="1" t="s">
        <v>22654</v>
      </c>
      <c r="H6436" s="1" t="s">
        <v>37511</v>
      </c>
      <c r="I6436" s="1" t="s">
        <v>37627</v>
      </c>
      <c r="J6436" s="1" t="s">
        <v>37628</v>
      </c>
      <c r="K6436" s="1" t="s">
        <v>37659</v>
      </c>
      <c r="L6436" s="1" t="s">
        <v>25254</v>
      </c>
      <c r="M6436" s="1" t="s">
        <v>25255</v>
      </c>
      <c r="N6436" s="1" t="s">
        <v>2732</v>
      </c>
      <c r="O6436" s="1" t="s">
        <v>25256</v>
      </c>
      <c r="P6436" s="1" t="n">
        <v>82656</v>
      </c>
      <c r="Q6436" s="1" t="n">
        <v>189160</v>
      </c>
      <c r="R6436" s="1" t="n">
        <v>189160</v>
      </c>
      <c r="S6436" s="1" t="n">
        <v>82656</v>
      </c>
      <c r="T6436" s="1" t="s">
        <v>69</v>
      </c>
      <c r="U6436" s="1" t="s">
        <v>16929</v>
      </c>
      <c r="V6436" s="1" t="s">
        <v>37666</v>
      </c>
      <c r="W6436" s="1" t="s">
        <v>37667</v>
      </c>
      <c r="X6436" s="1" t="s">
        <v>37666</v>
      </c>
      <c r="Y6436" s="1" t="s">
        <v>37668</v>
      </c>
      <c r="Z6436" s="1" t="n">
        <v>3</v>
      </c>
      <c r="AA6436" s="1" t="s">
        <v>65</v>
      </c>
      <c r="AB6436" s="1" t="s">
        <v>37669</v>
      </c>
      <c r="AC6436" s="2" t="s">
        <v>66</v>
      </c>
      <c r="AD6436" s="2" t="s">
        <v>67</v>
      </c>
      <c r="AQ6436" s="2" t="s">
        <v>3206</v>
      </c>
    </row>
    <row r="6437" customFormat="false" ht="12.75" hidden="false" customHeight="false" outlineLevel="0" collapsed="false">
      <c r="A6437" s="3" t="s">
        <v>37670</v>
      </c>
      <c r="B6437" s="1" t="s">
        <v>37671</v>
      </c>
      <c r="C6437" s="4" t="n">
        <f aca="false">IF(OR(T6437="SSES",T6437="VAR"),-COUNTIF(P$2:P$6715,R6437)+1,IF(T6437="ES",1,IF(OR(T6437="CL",T6437="OR",T6437="SBOR",T6437="SPFM",T6437="FM",T6437="SBFM",T6437="FO",T6437="GN",T6437="SSGN"),0)))</f>
        <v>1</v>
      </c>
      <c r="D6437" s="1" t="n">
        <v>6436</v>
      </c>
      <c r="E6437" s="1" t="s">
        <v>22635</v>
      </c>
      <c r="F6437" s="1"/>
      <c r="G6437" s="1" t="s">
        <v>22654</v>
      </c>
      <c r="H6437" s="1" t="s">
        <v>37511</v>
      </c>
      <c r="I6437" s="1" t="s">
        <v>37627</v>
      </c>
      <c r="J6437" s="1" t="s">
        <v>37628</v>
      </c>
      <c r="K6437" s="1" t="s">
        <v>37659</v>
      </c>
      <c r="L6437" s="1" t="s">
        <v>25254</v>
      </c>
      <c r="M6437" s="1" t="s">
        <v>25255</v>
      </c>
      <c r="N6437" s="1" t="s">
        <v>2732</v>
      </c>
      <c r="O6437" s="1" t="s">
        <v>25256</v>
      </c>
      <c r="P6437" s="1" t="n">
        <v>91886</v>
      </c>
      <c r="Q6437" s="1" t="n">
        <v>190914</v>
      </c>
      <c r="R6437" s="1" t="n">
        <v>975005</v>
      </c>
      <c r="S6437" s="1" t="n">
        <v>91886</v>
      </c>
      <c r="T6437" s="1" t="s">
        <v>69</v>
      </c>
      <c r="U6437" s="1" t="s">
        <v>16929</v>
      </c>
      <c r="V6437" s="1" t="s">
        <v>37672</v>
      </c>
      <c r="W6437" s="1" t="s">
        <v>37673</v>
      </c>
      <c r="X6437" s="1" t="s">
        <v>37672</v>
      </c>
      <c r="Y6437" s="1" t="s">
        <v>37674</v>
      </c>
      <c r="Z6437" s="1" t="n">
        <v>3</v>
      </c>
      <c r="AA6437" s="1" t="s">
        <v>65</v>
      </c>
      <c r="AB6437" s="1" t="s">
        <v>37675</v>
      </c>
      <c r="AC6437" s="2" t="s">
        <v>66</v>
      </c>
      <c r="AD6437" s="2" t="s">
        <v>67</v>
      </c>
      <c r="AQ6437" s="2" t="s">
        <v>3206</v>
      </c>
    </row>
    <row r="6438" customFormat="false" ht="12.75" hidden="false" customHeight="false" outlineLevel="0" collapsed="false">
      <c r="A6438" s="3" t="s">
        <v>37676</v>
      </c>
      <c r="B6438" s="1" t="s">
        <v>37677</v>
      </c>
      <c r="C6438" s="4" t="n">
        <f aca="false">IF(OR(T6438="SSES",T6438="VAR"),-COUNTIF(P$2:P$6715,R6438)+1,IF(T6438="ES",1,IF(OR(T6438="CL",T6438="OR",T6438="SBOR",T6438="SPFM",T6438="FM",T6438="SBFM",T6438="FO",T6438="GN",T6438="SSGN"),0)))</f>
        <v>1</v>
      </c>
      <c r="D6438" s="1" t="n">
        <v>6437</v>
      </c>
      <c r="E6438" s="1" t="s">
        <v>22635</v>
      </c>
      <c r="F6438" s="1"/>
      <c r="G6438" s="1" t="s">
        <v>22654</v>
      </c>
      <c r="H6438" s="1" t="s">
        <v>37511</v>
      </c>
      <c r="I6438" s="1" t="s">
        <v>37627</v>
      </c>
      <c r="J6438" s="1" t="s">
        <v>37628</v>
      </c>
      <c r="K6438" s="1" t="s">
        <v>37659</v>
      </c>
      <c r="L6438" s="1" t="s">
        <v>25254</v>
      </c>
      <c r="M6438" s="1" t="s">
        <v>25255</v>
      </c>
      <c r="N6438" s="1" t="s">
        <v>2732</v>
      </c>
      <c r="O6438" s="1" t="s">
        <v>25256</v>
      </c>
      <c r="P6438" s="1" t="n">
        <v>101253</v>
      </c>
      <c r="Q6438" s="1" t="n">
        <v>934412</v>
      </c>
      <c r="R6438" s="1" t="n">
        <v>934412</v>
      </c>
      <c r="S6438" s="1" t="n">
        <v>101253</v>
      </c>
      <c r="T6438" s="1" t="s">
        <v>69</v>
      </c>
      <c r="U6438" s="1" t="s">
        <v>34780</v>
      </c>
      <c r="V6438" s="1" t="s">
        <v>37678</v>
      </c>
      <c r="W6438" s="1" t="s">
        <v>37679</v>
      </c>
      <c r="X6438" s="1" t="s">
        <v>37678</v>
      </c>
      <c r="Y6438" s="1" t="s">
        <v>37680</v>
      </c>
      <c r="Z6438" s="1" t="n">
        <v>3</v>
      </c>
      <c r="AA6438" s="1" t="s">
        <v>65</v>
      </c>
      <c r="AB6438" s="1" t="s">
        <v>37681</v>
      </c>
      <c r="AC6438" s="2" t="s">
        <v>66</v>
      </c>
      <c r="AD6438" s="2" t="s">
        <v>67</v>
      </c>
      <c r="AQ6438" s="2" t="s">
        <v>3206</v>
      </c>
      <c r="AR6438" s="2" t="s">
        <v>3206</v>
      </c>
    </row>
    <row r="6439" customFormat="false" ht="12.75" hidden="false" customHeight="false" outlineLevel="0" collapsed="false">
      <c r="A6439" s="3" t="s">
        <v>37682</v>
      </c>
      <c r="B6439" s="1" t="s">
        <v>37683</v>
      </c>
      <c r="C6439" s="4" t="n">
        <f aca="false">IF(OR(T6439="SSES",T6439="VAR"),-COUNTIF(P$2:P$6715,R6439)+1,IF(T6439="ES",1,IF(OR(T6439="CL",T6439="OR",T6439="SBOR",T6439="SPFM",T6439="FM",T6439="SBFM",T6439="FO",T6439="GN",T6439="SSGN"),0)))</f>
        <v>0</v>
      </c>
      <c r="D6439" s="1" t="n">
        <v>6438</v>
      </c>
      <c r="E6439" s="1" t="s">
        <v>22635</v>
      </c>
      <c r="F6439" s="1"/>
      <c r="G6439" s="1" t="s">
        <v>22654</v>
      </c>
      <c r="H6439" s="1" t="s">
        <v>37511</v>
      </c>
      <c r="I6439" s="1" t="s">
        <v>37627</v>
      </c>
      <c r="J6439" s="1" t="s">
        <v>37628</v>
      </c>
      <c r="K6439" s="1" t="s">
        <v>37659</v>
      </c>
      <c r="L6439" s="1" t="s">
        <v>25254</v>
      </c>
      <c r="M6439" s="1" t="s">
        <v>25255</v>
      </c>
      <c r="N6439" s="1" t="s">
        <v>2732</v>
      </c>
      <c r="O6439" s="1" t="s">
        <v>25256</v>
      </c>
      <c r="P6439" s="1" t="n">
        <v>934414</v>
      </c>
      <c r="Q6439" s="1" t="n">
        <v>974960</v>
      </c>
      <c r="R6439" s="1" t="n">
        <v>974960</v>
      </c>
      <c r="S6439" s="1" t="n">
        <v>934414</v>
      </c>
      <c r="T6439" s="1" t="s">
        <v>61</v>
      </c>
      <c r="U6439" s="1" t="s">
        <v>26035</v>
      </c>
      <c r="V6439" s="1" t="s">
        <v>37684</v>
      </c>
      <c r="W6439" s="1" t="s">
        <v>37685</v>
      </c>
      <c r="X6439" s="1" t="s">
        <v>37684</v>
      </c>
      <c r="Y6439" s="1"/>
      <c r="Z6439" s="1" t="n">
        <v>3</v>
      </c>
      <c r="AA6439" s="1" t="s">
        <v>65</v>
      </c>
      <c r="AB6439" s="1"/>
    </row>
    <row r="6440" customFormat="false" ht="12.75" hidden="false" customHeight="false" outlineLevel="0" collapsed="false">
      <c r="A6440" s="3" t="s">
        <v>37686</v>
      </c>
      <c r="B6440" s="1" t="s">
        <v>37687</v>
      </c>
      <c r="C6440" s="4" t="n">
        <f aca="false">IF(OR(T6440="SSES",T6440="VAR"),-COUNTIF(P$2:P$6715,R6440)+1,IF(T6440="ES",1,IF(OR(T6440="CL",T6440="OR",T6440="SBOR",T6440="SPFM",T6440="FM",T6440="SBFM",T6440="FO",T6440="GN",T6440="SSGN"),0)))</f>
        <v>1</v>
      </c>
      <c r="D6440" s="1" t="n">
        <v>6439</v>
      </c>
      <c r="E6440" s="1" t="s">
        <v>22635</v>
      </c>
      <c r="F6440" s="1"/>
      <c r="G6440" s="1" t="s">
        <v>22654</v>
      </c>
      <c r="H6440" s="1" t="s">
        <v>37511</v>
      </c>
      <c r="I6440" s="1" t="s">
        <v>37627</v>
      </c>
      <c r="J6440" s="1" t="s">
        <v>37628</v>
      </c>
      <c r="K6440" s="1" t="s">
        <v>37659</v>
      </c>
      <c r="L6440" s="1" t="s">
        <v>25254</v>
      </c>
      <c r="M6440" s="1" t="s">
        <v>25255</v>
      </c>
      <c r="N6440" s="1" t="s">
        <v>2732</v>
      </c>
      <c r="O6440" s="1" t="s">
        <v>25256</v>
      </c>
      <c r="P6440" s="1" t="n">
        <v>162125</v>
      </c>
      <c r="Q6440" s="1" t="n">
        <v>934414</v>
      </c>
      <c r="R6440" s="1" t="n">
        <v>934414</v>
      </c>
      <c r="S6440" s="1" t="n">
        <v>162125</v>
      </c>
      <c r="T6440" s="1" t="s">
        <v>69</v>
      </c>
      <c r="U6440" s="1" t="s">
        <v>37688</v>
      </c>
      <c r="V6440" s="1" t="s">
        <v>37689</v>
      </c>
      <c r="W6440" s="1" t="s">
        <v>37690</v>
      </c>
      <c r="X6440" s="1" t="s">
        <v>37689</v>
      </c>
      <c r="Y6440" s="1"/>
      <c r="Z6440" s="1" t="n">
        <v>3</v>
      </c>
      <c r="AA6440" s="1" t="s">
        <v>65</v>
      </c>
      <c r="AB6440" s="1" t="s">
        <v>37691</v>
      </c>
      <c r="AC6440" s="2" t="s">
        <v>66</v>
      </c>
      <c r="AD6440" s="2" t="s">
        <v>67</v>
      </c>
      <c r="AN6440" s="2" t="s">
        <v>23134</v>
      </c>
      <c r="AQ6440" s="2" t="s">
        <v>5313</v>
      </c>
      <c r="AR6440" s="2" t="s">
        <v>12061</v>
      </c>
    </row>
    <row r="6441" customFormat="false" ht="12.75" hidden="false" customHeight="false" outlineLevel="0" collapsed="false">
      <c r="A6441" s="3" t="s">
        <v>37692</v>
      </c>
      <c r="B6441" s="1" t="s">
        <v>37693</v>
      </c>
      <c r="C6441" s="4" t="n">
        <f aca="false">IF(OR(T6441="SSES",T6441="VAR"),-COUNTIF(P$2:P$6715,R6441)+1,IF(T6441="ES",1,IF(OR(T6441="CL",T6441="OR",T6441="SBOR",T6441="SPFM",T6441="FM",T6441="SBFM",T6441="FO",T6441="GN",T6441="SSGN"),0)))</f>
        <v>1</v>
      </c>
      <c r="D6441" s="1" t="n">
        <v>6440</v>
      </c>
      <c r="E6441" s="1" t="s">
        <v>22635</v>
      </c>
      <c r="F6441" s="1"/>
      <c r="G6441" s="1" t="s">
        <v>22654</v>
      </c>
      <c r="H6441" s="1" t="s">
        <v>37511</v>
      </c>
      <c r="I6441" s="1" t="s">
        <v>37627</v>
      </c>
      <c r="J6441" s="1" t="s">
        <v>37628</v>
      </c>
      <c r="K6441" s="1" t="s">
        <v>37659</v>
      </c>
      <c r="L6441" s="1" t="s">
        <v>25254</v>
      </c>
      <c r="M6441" s="1" t="s">
        <v>25255</v>
      </c>
      <c r="N6441" s="1" t="s">
        <v>2732</v>
      </c>
      <c r="O6441" s="1" t="s">
        <v>25256</v>
      </c>
      <c r="P6441" s="1" t="n">
        <v>116456</v>
      </c>
      <c r="Q6441" s="1" t="n">
        <v>934414</v>
      </c>
      <c r="R6441" s="1" t="n">
        <v>934414</v>
      </c>
      <c r="S6441" s="1" t="n">
        <v>116456</v>
      </c>
      <c r="T6441" s="1" t="s">
        <v>69</v>
      </c>
      <c r="U6441" s="1" t="s">
        <v>37694</v>
      </c>
      <c r="V6441" s="1" t="s">
        <v>37695</v>
      </c>
      <c r="W6441" s="1" t="s">
        <v>37696</v>
      </c>
      <c r="X6441" s="1" t="s">
        <v>37695</v>
      </c>
      <c r="Y6441" s="1"/>
      <c r="Z6441" s="1" t="n">
        <v>3</v>
      </c>
      <c r="AA6441" s="1" t="s">
        <v>65</v>
      </c>
      <c r="AB6441" s="1" t="s">
        <v>37697</v>
      </c>
      <c r="AC6441" s="2" t="s">
        <v>66</v>
      </c>
      <c r="AD6441" s="2" t="s">
        <v>67</v>
      </c>
    </row>
    <row r="6442" customFormat="false" ht="12.75" hidden="false" customHeight="false" outlineLevel="0" collapsed="false">
      <c r="A6442" s="3" t="s">
        <v>37698</v>
      </c>
      <c r="B6442" s="1" t="s">
        <v>37693</v>
      </c>
      <c r="C6442" s="4" t="n">
        <f aca="false">IF(OR(T6442="SSES",T6442="VAR"),-COUNTIF(P$2:P$6715,R6442)+1,IF(T6442="ES",1,IF(OR(T6442="CL",T6442="OR",T6442="SBOR",T6442="SPFM",T6442="FM",T6442="SBFM",T6442="FO",T6442="GN",T6442="SSGN"),0)))</f>
        <v>0</v>
      </c>
      <c r="D6442" s="1" t="n">
        <v>6441</v>
      </c>
      <c r="E6442" s="1" t="s">
        <v>22635</v>
      </c>
      <c r="F6442" s="1"/>
      <c r="G6442" s="1" t="s">
        <v>22654</v>
      </c>
      <c r="H6442" s="1" t="s">
        <v>37511</v>
      </c>
      <c r="I6442" s="1" t="s">
        <v>37627</v>
      </c>
      <c r="J6442" s="1" t="s">
        <v>37628</v>
      </c>
      <c r="K6442" s="1" t="s">
        <v>37659</v>
      </c>
      <c r="L6442" s="1" t="s">
        <v>25254</v>
      </c>
      <c r="M6442" s="1" t="s">
        <v>25255</v>
      </c>
      <c r="N6442" s="1" t="s">
        <v>2732</v>
      </c>
      <c r="O6442" s="1" t="s">
        <v>25256</v>
      </c>
      <c r="P6442" s="1" t="n">
        <v>150342</v>
      </c>
      <c r="Q6442" s="1" t="n">
        <v>116456</v>
      </c>
      <c r="R6442" s="1" t="n">
        <v>116456</v>
      </c>
      <c r="S6442" s="1" t="n">
        <v>150342</v>
      </c>
      <c r="T6442" s="1" t="s">
        <v>16393</v>
      </c>
      <c r="U6442" s="1" t="s">
        <v>37694</v>
      </c>
      <c r="V6442" s="1" t="s">
        <v>37699</v>
      </c>
      <c r="W6442" s="1" t="s">
        <v>37700</v>
      </c>
      <c r="X6442" s="1" t="s">
        <v>37699</v>
      </c>
      <c r="Y6442" s="1"/>
      <c r="Z6442" s="1" t="n">
        <v>3</v>
      </c>
      <c r="AA6442" s="1" t="s">
        <v>65</v>
      </c>
      <c r="AB6442" s="1" t="s">
        <v>37701</v>
      </c>
      <c r="AC6442" s="2" t="s">
        <v>66</v>
      </c>
      <c r="AD6442" s="2" t="s">
        <v>67</v>
      </c>
    </row>
    <row r="6443" customFormat="false" ht="12.75" hidden="false" customHeight="false" outlineLevel="0" collapsed="false">
      <c r="A6443" s="3" t="s">
        <v>37702</v>
      </c>
      <c r="B6443" s="1" t="s">
        <v>37703</v>
      </c>
      <c r="C6443" s="4" t="n">
        <f aca="false">IF(OR(T6443="SSES",T6443="VAR"),-COUNTIF(P$2:P$6715,R6443)+1,IF(T6443="ES",1,IF(OR(T6443="CL",T6443="OR",T6443="SBOR",T6443="SPFM",T6443="FM",T6443="SBFM",T6443="FO",T6443="GN",T6443="SSGN"),0)))</f>
        <v>0</v>
      </c>
      <c r="D6443" s="1" t="n">
        <v>6442</v>
      </c>
      <c r="E6443" s="1" t="s">
        <v>22635</v>
      </c>
      <c r="F6443" s="1"/>
      <c r="G6443" s="1" t="s">
        <v>22654</v>
      </c>
      <c r="H6443" s="1" t="s">
        <v>37511</v>
      </c>
      <c r="I6443" s="1" t="s">
        <v>37627</v>
      </c>
      <c r="J6443" s="1" t="s">
        <v>37628</v>
      </c>
      <c r="K6443" s="1" t="s">
        <v>37659</v>
      </c>
      <c r="L6443" s="1" t="s">
        <v>25254</v>
      </c>
      <c r="M6443" s="1" t="s">
        <v>25255</v>
      </c>
      <c r="N6443" s="1" t="s">
        <v>2732</v>
      </c>
      <c r="O6443" s="1" t="s">
        <v>25256</v>
      </c>
      <c r="P6443" s="1" t="n">
        <v>150343</v>
      </c>
      <c r="Q6443" s="1" t="n">
        <v>116456</v>
      </c>
      <c r="R6443" s="1" t="n">
        <v>116456</v>
      </c>
      <c r="S6443" s="1" t="n">
        <v>150343</v>
      </c>
      <c r="T6443" s="1" t="s">
        <v>16393</v>
      </c>
      <c r="U6443" s="1" t="s">
        <v>37704</v>
      </c>
      <c r="V6443" s="1" t="s">
        <v>37705</v>
      </c>
      <c r="W6443" s="1" t="s">
        <v>37706</v>
      </c>
      <c r="X6443" s="1" t="s">
        <v>37705</v>
      </c>
      <c r="Y6443" s="1"/>
      <c r="Z6443" s="1" t="n">
        <v>3</v>
      </c>
      <c r="AA6443" s="1" t="s">
        <v>65</v>
      </c>
      <c r="AB6443" s="1" t="s">
        <v>37707</v>
      </c>
      <c r="AC6443" s="2" t="s">
        <v>66</v>
      </c>
      <c r="AD6443" s="2" t="s">
        <v>67</v>
      </c>
    </row>
    <row r="6444" customFormat="false" ht="12.75" hidden="false" customHeight="false" outlineLevel="0" collapsed="false">
      <c r="A6444" s="3" t="s">
        <v>37708</v>
      </c>
      <c r="B6444" s="1" t="s">
        <v>37709</v>
      </c>
      <c r="C6444" s="4" t="n">
        <f aca="false">IF(OR(T6444="SSES",T6444="VAR"),-COUNTIF(P$2:P$6715,R6444)+1,IF(T6444="ES",1,IF(OR(T6444="CL",T6444="OR",T6444="SBOR",T6444="SPFM",T6444="FM",T6444="SBFM",T6444="FO",T6444="GN",T6444="SSGN"),0)))</f>
        <v>1</v>
      </c>
      <c r="D6444" s="1" t="n">
        <v>6443</v>
      </c>
      <c r="E6444" s="1" t="s">
        <v>22635</v>
      </c>
      <c r="F6444" s="1"/>
      <c r="G6444" s="1" t="s">
        <v>22654</v>
      </c>
      <c r="H6444" s="1" t="s">
        <v>37511</v>
      </c>
      <c r="I6444" s="1" t="s">
        <v>37627</v>
      </c>
      <c r="J6444" s="1" t="s">
        <v>37628</v>
      </c>
      <c r="K6444" s="1" t="s">
        <v>37659</v>
      </c>
      <c r="L6444" s="1" t="s">
        <v>25254</v>
      </c>
      <c r="M6444" s="1" t="s">
        <v>25255</v>
      </c>
      <c r="N6444" s="1" t="s">
        <v>2732</v>
      </c>
      <c r="O6444" s="1" t="s">
        <v>25256</v>
      </c>
      <c r="P6444" s="1" t="n">
        <v>116459</v>
      </c>
      <c r="Q6444" s="1" t="n">
        <v>934414</v>
      </c>
      <c r="R6444" s="1" t="n">
        <v>934414</v>
      </c>
      <c r="S6444" s="1" t="n">
        <v>116459</v>
      </c>
      <c r="T6444" s="1" t="s">
        <v>69</v>
      </c>
      <c r="U6444" s="1" t="s">
        <v>26089</v>
      </c>
      <c r="V6444" s="1" t="s">
        <v>37710</v>
      </c>
      <c r="W6444" s="1" t="s">
        <v>37711</v>
      </c>
      <c r="X6444" s="1" t="s">
        <v>37710</v>
      </c>
      <c r="Y6444" s="1"/>
      <c r="Z6444" s="1" t="n">
        <v>3</v>
      </c>
      <c r="AA6444" s="1" t="s">
        <v>65</v>
      </c>
      <c r="AB6444" s="1" t="s">
        <v>37712</v>
      </c>
      <c r="AC6444" s="2" t="s">
        <v>66</v>
      </c>
      <c r="AD6444" s="2" t="s">
        <v>67</v>
      </c>
      <c r="AO6444" s="2" t="s">
        <v>3206</v>
      </c>
      <c r="AP6444" s="2" t="s">
        <v>3206</v>
      </c>
    </row>
    <row r="6445" customFormat="false" ht="12.75" hidden="false" customHeight="false" outlineLevel="0" collapsed="false">
      <c r="A6445" s="3" t="s">
        <v>37713</v>
      </c>
      <c r="B6445" s="1" t="s">
        <v>37714</v>
      </c>
      <c r="C6445" s="4" t="n">
        <f aca="false">IF(OR(T6445="SSES",T6445="VAR"),-COUNTIF(P$2:P$6715,R6445)+1,IF(T6445="ES",1,IF(OR(T6445="CL",T6445="OR",T6445="SBOR",T6445="SPFM",T6445="FM",T6445="SBFM",T6445="FO",T6445="GN",T6445="SSGN"),0)))</f>
        <v>1</v>
      </c>
      <c r="D6445" s="1" t="n">
        <v>6444</v>
      </c>
      <c r="E6445" s="1" t="s">
        <v>22635</v>
      </c>
      <c r="F6445" s="1"/>
      <c r="G6445" s="1" t="s">
        <v>22654</v>
      </c>
      <c r="H6445" s="1" t="s">
        <v>37511</v>
      </c>
      <c r="I6445" s="1" t="s">
        <v>37627</v>
      </c>
      <c r="J6445" s="1" t="s">
        <v>37628</v>
      </c>
      <c r="K6445" s="1" t="s">
        <v>37659</v>
      </c>
      <c r="L6445" s="1" t="s">
        <v>25254</v>
      </c>
      <c r="M6445" s="1" t="s">
        <v>25255</v>
      </c>
      <c r="N6445" s="1" t="s">
        <v>2732</v>
      </c>
      <c r="O6445" s="1" t="s">
        <v>25256</v>
      </c>
      <c r="P6445" s="1" t="n">
        <v>116460</v>
      </c>
      <c r="Q6445" s="1" t="n">
        <v>934414</v>
      </c>
      <c r="R6445" s="1" t="n">
        <v>934414</v>
      </c>
      <c r="S6445" s="1" t="n">
        <v>116460</v>
      </c>
      <c r="T6445" s="1" t="s">
        <v>69</v>
      </c>
      <c r="U6445" s="1" t="s">
        <v>25290</v>
      </c>
      <c r="V6445" s="1" t="s">
        <v>37715</v>
      </c>
      <c r="W6445" s="1" t="s">
        <v>37716</v>
      </c>
      <c r="X6445" s="1" t="s">
        <v>37715</v>
      </c>
      <c r="Y6445" s="1" t="s">
        <v>37717</v>
      </c>
      <c r="Z6445" s="1" t="n">
        <v>3</v>
      </c>
      <c r="AA6445" s="1" t="s">
        <v>65</v>
      </c>
      <c r="AB6445" s="1" t="s">
        <v>37718</v>
      </c>
    </row>
    <row r="6446" customFormat="false" ht="12.75" hidden="false" customHeight="false" outlineLevel="0" collapsed="false">
      <c r="A6446" s="3" t="s">
        <v>37719</v>
      </c>
      <c r="B6446" s="1" t="s">
        <v>37720</v>
      </c>
      <c r="C6446" s="4" t="n">
        <f aca="false">IF(OR(T6446="SSES",T6446="VAR"),-COUNTIF(P$2:P$6715,R6446)+1,IF(T6446="ES",1,IF(OR(T6446="CL",T6446="OR",T6446="SBOR",T6446="SPFM",T6446="FM",T6446="SBFM",T6446="FO",T6446="GN",T6446="SSGN"),0)))</f>
        <v>1</v>
      </c>
      <c r="D6446" s="1" t="n">
        <v>6445</v>
      </c>
      <c r="E6446" s="1" t="s">
        <v>22635</v>
      </c>
      <c r="F6446" s="1"/>
      <c r="G6446" s="1" t="s">
        <v>22654</v>
      </c>
      <c r="H6446" s="1" t="s">
        <v>37511</v>
      </c>
      <c r="I6446" s="1" t="s">
        <v>37627</v>
      </c>
      <c r="J6446" s="1" t="s">
        <v>37628</v>
      </c>
      <c r="K6446" s="1" t="s">
        <v>37721</v>
      </c>
      <c r="L6446" s="1" t="s">
        <v>25254</v>
      </c>
      <c r="M6446" s="1" t="s">
        <v>25255</v>
      </c>
      <c r="N6446" s="1" t="s">
        <v>2732</v>
      </c>
      <c r="O6446" s="1" t="s">
        <v>25256</v>
      </c>
      <c r="P6446" s="1" t="n">
        <v>87540</v>
      </c>
      <c r="Q6446" s="1" t="n">
        <v>190248</v>
      </c>
      <c r="R6446" s="1" t="n">
        <v>190248</v>
      </c>
      <c r="S6446" s="1" t="n">
        <v>87540</v>
      </c>
      <c r="T6446" s="1" t="s">
        <v>69</v>
      </c>
      <c r="U6446" s="1" t="s">
        <v>16929</v>
      </c>
      <c r="V6446" s="1" t="s">
        <v>37722</v>
      </c>
      <c r="W6446" s="1" t="s">
        <v>37723</v>
      </c>
      <c r="X6446" s="1" t="s">
        <v>37722</v>
      </c>
      <c r="Y6446" s="1" t="s">
        <v>37724</v>
      </c>
      <c r="Z6446" s="1" t="n">
        <v>3</v>
      </c>
      <c r="AA6446" s="1" t="s">
        <v>65</v>
      </c>
      <c r="AB6446" s="1" t="s">
        <v>37725</v>
      </c>
      <c r="AC6446" s="2" t="s">
        <v>66</v>
      </c>
      <c r="AD6446" s="2" t="s">
        <v>67</v>
      </c>
      <c r="AO6446" s="2" t="s">
        <v>3206</v>
      </c>
      <c r="AP6446" s="2" t="s">
        <v>3206</v>
      </c>
      <c r="AQ6446" s="2" t="s">
        <v>3206</v>
      </c>
      <c r="AU6446" s="2" t="s">
        <v>25272</v>
      </c>
    </row>
    <row r="6447" customFormat="false" ht="12.75" hidden="false" customHeight="false" outlineLevel="0" collapsed="false">
      <c r="A6447" s="3" t="s">
        <v>37726</v>
      </c>
      <c r="B6447" s="1" t="s">
        <v>37727</v>
      </c>
      <c r="C6447" s="4" t="n">
        <f aca="false">IF(OR(T6447="SSES",T6447="VAR"),-COUNTIF(P$2:P$6715,R6447)+1,IF(T6447="ES",1,IF(OR(T6447="CL",T6447="OR",T6447="SBOR",T6447="SPFM",T6447="FM",T6447="SBFM",T6447="FO",T6447="GN",T6447="SSGN"),0)))</f>
        <v>1</v>
      </c>
      <c r="D6447" s="1" t="n">
        <v>6446</v>
      </c>
      <c r="E6447" s="1" t="s">
        <v>22635</v>
      </c>
      <c r="F6447" s="1"/>
      <c r="G6447" s="1" t="s">
        <v>22654</v>
      </c>
      <c r="H6447" s="1" t="s">
        <v>37511</v>
      </c>
      <c r="I6447" s="1" t="s">
        <v>37627</v>
      </c>
      <c r="J6447" s="1" t="s">
        <v>37628</v>
      </c>
      <c r="K6447" s="1" t="s">
        <v>37728</v>
      </c>
      <c r="L6447" s="1" t="s">
        <v>25254</v>
      </c>
      <c r="M6447" s="1" t="s">
        <v>25255</v>
      </c>
      <c r="N6447" s="1" t="s">
        <v>2732</v>
      </c>
      <c r="O6447" s="1" t="s">
        <v>25256</v>
      </c>
      <c r="P6447" s="1" t="n">
        <v>80137</v>
      </c>
      <c r="Q6447" s="1" t="n">
        <v>188786</v>
      </c>
      <c r="R6447" s="1" t="n">
        <v>188786</v>
      </c>
      <c r="S6447" s="1" t="n">
        <v>80137</v>
      </c>
      <c r="T6447" s="1" t="s">
        <v>69</v>
      </c>
      <c r="U6447" s="1" t="s">
        <v>16929</v>
      </c>
      <c r="V6447" s="1" t="s">
        <v>37729</v>
      </c>
      <c r="W6447" s="1" t="s">
        <v>37730</v>
      </c>
      <c r="X6447" s="1" t="s">
        <v>37729</v>
      </c>
      <c r="Y6447" s="1" t="s">
        <v>37731</v>
      </c>
      <c r="Z6447" s="1" t="n">
        <v>3</v>
      </c>
      <c r="AA6447" s="1" t="s">
        <v>65</v>
      </c>
      <c r="AB6447" s="1" t="s">
        <v>37732</v>
      </c>
      <c r="AC6447" s="2" t="s">
        <v>66</v>
      </c>
      <c r="AD6447" s="2" t="s">
        <v>67</v>
      </c>
      <c r="AP6447" s="2" t="s">
        <v>3206</v>
      </c>
      <c r="AQ6447" s="2" t="s">
        <v>3206</v>
      </c>
    </row>
    <row r="6448" customFormat="false" ht="12.75" hidden="false" customHeight="false" outlineLevel="0" collapsed="false">
      <c r="A6448" s="3" t="s">
        <v>37733</v>
      </c>
      <c r="B6448" s="1" t="s">
        <v>37734</v>
      </c>
      <c r="C6448" s="4" t="n">
        <f aca="false">IF(OR(T6448="SSES",T6448="VAR"),-COUNTIF(P$2:P$6715,R6448)+1,IF(T6448="ES",1,IF(OR(T6448="CL",T6448="OR",T6448="SBOR",T6448="SPFM",T6448="FM",T6448="SBFM",T6448="FO",T6448="GN",T6448="SSGN"),0)))</f>
        <v>0</v>
      </c>
      <c r="D6448" s="1" t="n">
        <v>6447</v>
      </c>
      <c r="E6448" s="1" t="s">
        <v>22635</v>
      </c>
      <c r="F6448" s="1"/>
      <c r="G6448" s="1" t="s">
        <v>22654</v>
      </c>
      <c r="H6448" s="1" t="s">
        <v>37511</v>
      </c>
      <c r="I6448" s="1" t="s">
        <v>37627</v>
      </c>
      <c r="J6448" s="1" t="s">
        <v>37628</v>
      </c>
      <c r="K6448" s="1" t="s">
        <v>37735</v>
      </c>
      <c r="L6448" s="1" t="s">
        <v>25254</v>
      </c>
      <c r="M6448" s="1" t="s">
        <v>25255</v>
      </c>
      <c r="N6448" s="1" t="s">
        <v>2732</v>
      </c>
      <c r="O6448" s="1" t="s">
        <v>25256</v>
      </c>
      <c r="P6448" s="1" t="n">
        <v>188767</v>
      </c>
      <c r="Q6448" s="1" t="n">
        <v>974969</v>
      </c>
      <c r="R6448" s="1" t="n">
        <v>974969</v>
      </c>
      <c r="S6448" s="1" t="n">
        <v>188767</v>
      </c>
      <c r="T6448" s="1" t="s">
        <v>61</v>
      </c>
      <c r="U6448" s="1" t="s">
        <v>16929</v>
      </c>
      <c r="V6448" s="1" t="s">
        <v>37736</v>
      </c>
      <c r="W6448" s="1" t="s">
        <v>37737</v>
      </c>
      <c r="X6448" s="1" t="s">
        <v>37736</v>
      </c>
      <c r="Y6448" s="1" t="s">
        <v>37738</v>
      </c>
      <c r="Z6448" s="1" t="n">
        <v>3</v>
      </c>
      <c r="AA6448" s="1" t="s">
        <v>65</v>
      </c>
      <c r="AB6448" s="1"/>
    </row>
    <row r="6449" customFormat="false" ht="12.75" hidden="false" customHeight="false" outlineLevel="0" collapsed="false">
      <c r="A6449" s="3" t="s">
        <v>37739</v>
      </c>
      <c r="B6449" s="1" t="s">
        <v>37740</v>
      </c>
      <c r="C6449" s="4" t="n">
        <f aca="false">IF(OR(T6449="SSES",T6449="VAR"),-COUNTIF(P$2:P$6715,R6449)+1,IF(T6449="ES",1,IF(OR(T6449="CL",T6449="OR",T6449="SBOR",T6449="SPFM",T6449="FM",T6449="SBFM",T6449="FO",T6449="GN",T6449="SSGN"),0)))</f>
        <v>1</v>
      </c>
      <c r="D6449" s="1" t="n">
        <v>6448</v>
      </c>
      <c r="E6449" s="1" t="s">
        <v>22635</v>
      </c>
      <c r="F6449" s="1"/>
      <c r="G6449" s="1" t="s">
        <v>22654</v>
      </c>
      <c r="H6449" s="1" t="s">
        <v>37511</v>
      </c>
      <c r="I6449" s="1" t="s">
        <v>37627</v>
      </c>
      <c r="J6449" s="1" t="s">
        <v>37628</v>
      </c>
      <c r="K6449" s="1" t="s">
        <v>37735</v>
      </c>
      <c r="L6449" s="1" t="s">
        <v>25254</v>
      </c>
      <c r="M6449" s="1" t="s">
        <v>25255</v>
      </c>
      <c r="N6449" s="1" t="s">
        <v>2732</v>
      </c>
      <c r="O6449" s="1" t="s">
        <v>25256</v>
      </c>
      <c r="P6449" s="1" t="n">
        <v>80034</v>
      </c>
      <c r="Q6449" s="1" t="n">
        <v>188767</v>
      </c>
      <c r="R6449" s="1" t="n">
        <v>188767</v>
      </c>
      <c r="S6449" s="1" t="n">
        <v>80034</v>
      </c>
      <c r="T6449" s="1" t="s">
        <v>69</v>
      </c>
      <c r="U6449" s="1" t="s">
        <v>16929</v>
      </c>
      <c r="V6449" s="1" t="s">
        <v>37741</v>
      </c>
      <c r="W6449" s="1" t="s">
        <v>37742</v>
      </c>
      <c r="X6449" s="1" t="s">
        <v>37741</v>
      </c>
      <c r="Y6449" s="1"/>
      <c r="Z6449" s="1" t="n">
        <v>3</v>
      </c>
      <c r="AA6449" s="1" t="s">
        <v>65</v>
      </c>
      <c r="AB6449" s="1" t="s">
        <v>37743</v>
      </c>
      <c r="AC6449" s="2" t="s">
        <v>66</v>
      </c>
      <c r="AD6449" s="2" t="s">
        <v>67</v>
      </c>
      <c r="AP6449" s="2" t="s">
        <v>3206</v>
      </c>
      <c r="AQ6449" s="2" t="s">
        <v>3206</v>
      </c>
      <c r="AR6449" s="2" t="s">
        <v>3206</v>
      </c>
    </row>
    <row r="6450" customFormat="false" ht="12.75" hidden="false" customHeight="false" outlineLevel="0" collapsed="false">
      <c r="A6450" s="3" t="s">
        <v>37744</v>
      </c>
      <c r="B6450" s="1" t="s">
        <v>37745</v>
      </c>
      <c r="C6450" s="4" t="n">
        <f aca="false">IF(OR(T6450="SSES",T6450="VAR"),-COUNTIF(P$2:P$6715,R6450)+1,IF(T6450="ES",1,IF(OR(T6450="CL",T6450="OR",T6450="SBOR",T6450="SPFM",T6450="FM",T6450="SBFM",T6450="FO",T6450="GN",T6450="SSGN"),0)))</f>
        <v>0</v>
      </c>
      <c r="D6450" s="1" t="n">
        <v>6449</v>
      </c>
      <c r="E6450" s="1" t="s">
        <v>22635</v>
      </c>
      <c r="F6450" s="1"/>
      <c r="G6450" s="1" t="s">
        <v>22654</v>
      </c>
      <c r="H6450" s="1" t="s">
        <v>37511</v>
      </c>
      <c r="I6450" s="1" t="s">
        <v>37627</v>
      </c>
      <c r="J6450" s="1" t="s">
        <v>37628</v>
      </c>
      <c r="K6450" s="1" t="s">
        <v>37735</v>
      </c>
      <c r="L6450" s="1" t="s">
        <v>25254</v>
      </c>
      <c r="M6450" s="1" t="s">
        <v>25255</v>
      </c>
      <c r="N6450" s="1" t="s">
        <v>2732</v>
      </c>
      <c r="O6450" s="1" t="s">
        <v>25256</v>
      </c>
      <c r="P6450" s="1" t="n">
        <v>130772</v>
      </c>
      <c r="Q6450" s="1" t="n">
        <v>80034</v>
      </c>
      <c r="R6450" s="1" t="n">
        <v>80034</v>
      </c>
      <c r="S6450" s="1" t="n">
        <v>130772</v>
      </c>
      <c r="T6450" s="1" t="s">
        <v>1467</v>
      </c>
      <c r="U6450" s="1" t="s">
        <v>37746</v>
      </c>
      <c r="V6450" s="1" t="s">
        <v>37747</v>
      </c>
      <c r="W6450" s="1" t="s">
        <v>37748</v>
      </c>
      <c r="X6450" s="1" t="s">
        <v>37747</v>
      </c>
      <c r="Y6450" s="1"/>
      <c r="Z6450" s="1" t="n">
        <v>3</v>
      </c>
      <c r="AA6450" s="1" t="s">
        <v>65</v>
      </c>
      <c r="AB6450" s="1" t="s">
        <v>37749</v>
      </c>
      <c r="AC6450" s="2" t="s">
        <v>66</v>
      </c>
      <c r="AD6450" s="2" t="s">
        <v>67</v>
      </c>
      <c r="AQ6450" s="2" t="s">
        <v>3206</v>
      </c>
      <c r="AR6450" s="2" t="s">
        <v>3206</v>
      </c>
    </row>
    <row r="6451" customFormat="false" ht="12.75" hidden="false" customHeight="false" outlineLevel="0" collapsed="false">
      <c r="A6451" s="3" t="s">
        <v>37750</v>
      </c>
      <c r="B6451" s="1" t="s">
        <v>37751</v>
      </c>
      <c r="C6451" s="4" t="n">
        <f aca="false">IF(OR(T6451="SSES",T6451="VAR"),-COUNTIF(P$2:P$6715,R6451)+1,IF(T6451="ES",1,IF(OR(T6451="CL",T6451="OR",T6451="SBOR",T6451="SPFM",T6451="FM",T6451="SBFM",T6451="FO",T6451="GN",T6451="SSGN"),0)))</f>
        <v>1</v>
      </c>
      <c r="D6451" s="1" t="n">
        <v>6450</v>
      </c>
      <c r="E6451" s="1" t="s">
        <v>22635</v>
      </c>
      <c r="F6451" s="1"/>
      <c r="G6451" s="1" t="s">
        <v>22654</v>
      </c>
      <c r="H6451" s="1" t="s">
        <v>37511</v>
      </c>
      <c r="I6451" s="1" t="s">
        <v>37627</v>
      </c>
      <c r="J6451" s="1" t="s">
        <v>37628</v>
      </c>
      <c r="K6451" s="1" t="s">
        <v>37735</v>
      </c>
      <c r="L6451" s="1" t="s">
        <v>25254</v>
      </c>
      <c r="M6451" s="1" t="s">
        <v>25255</v>
      </c>
      <c r="N6451" s="1" t="s">
        <v>2732</v>
      </c>
      <c r="O6451" s="1" t="s">
        <v>25256</v>
      </c>
      <c r="P6451" s="1" t="n">
        <v>80037</v>
      </c>
      <c r="Q6451" s="1" t="n">
        <v>188767</v>
      </c>
      <c r="R6451" s="1" t="n">
        <v>188767</v>
      </c>
      <c r="S6451" s="1" t="n">
        <v>80037</v>
      </c>
      <c r="T6451" s="1" t="s">
        <v>69</v>
      </c>
      <c r="U6451" s="1" t="s">
        <v>16929</v>
      </c>
      <c r="V6451" s="1" t="s">
        <v>37752</v>
      </c>
      <c r="W6451" s="1" t="s">
        <v>37753</v>
      </c>
      <c r="X6451" s="1" t="s">
        <v>37752</v>
      </c>
      <c r="Y6451" s="1" t="s">
        <v>37754</v>
      </c>
      <c r="Z6451" s="1" t="n">
        <v>3</v>
      </c>
      <c r="AA6451" s="1" t="s">
        <v>65</v>
      </c>
      <c r="AB6451" s="1" t="s">
        <v>37755</v>
      </c>
      <c r="AC6451" s="2" t="s">
        <v>66</v>
      </c>
      <c r="AD6451" s="2" t="s">
        <v>67</v>
      </c>
      <c r="AN6451" s="2" t="s">
        <v>23134</v>
      </c>
      <c r="AQ6451" s="2" t="s">
        <v>3206</v>
      </c>
      <c r="AR6451" s="2" t="s">
        <v>3206</v>
      </c>
      <c r="AU6451" s="2" t="s">
        <v>25272</v>
      </c>
    </row>
    <row r="6452" customFormat="false" ht="12.75" hidden="false" customHeight="false" outlineLevel="0" collapsed="false">
      <c r="A6452" s="3" t="s">
        <v>37756</v>
      </c>
      <c r="B6452" s="1" t="s">
        <v>37757</v>
      </c>
      <c r="C6452" s="4" t="n">
        <f aca="false">IF(OR(T6452="SSES",T6452="VAR"),-COUNTIF(P$2:P$6715,R6452)+1,IF(T6452="ES",1,IF(OR(T6452="CL",T6452="OR",T6452="SBOR",T6452="SPFM",T6452="FM",T6452="SBFM",T6452="FO",T6452="GN",T6452="SSGN"),0)))</f>
        <v>0</v>
      </c>
      <c r="D6452" s="1" t="n">
        <v>6451</v>
      </c>
      <c r="E6452" s="1" t="s">
        <v>22635</v>
      </c>
      <c r="F6452" s="1"/>
      <c r="G6452" s="1" t="s">
        <v>22654</v>
      </c>
      <c r="H6452" s="1" t="s">
        <v>37511</v>
      </c>
      <c r="I6452" s="1" t="s">
        <v>37627</v>
      </c>
      <c r="J6452" s="1" t="s">
        <v>37628</v>
      </c>
      <c r="K6452" s="1" t="s">
        <v>37735</v>
      </c>
      <c r="L6452" s="1" t="s">
        <v>25254</v>
      </c>
      <c r="M6452" s="1" t="s">
        <v>25255</v>
      </c>
      <c r="N6452" s="1" t="s">
        <v>2732</v>
      </c>
      <c r="O6452" s="1" t="s">
        <v>25256</v>
      </c>
      <c r="P6452" s="1" t="n">
        <v>130792</v>
      </c>
      <c r="Q6452" s="1" t="n">
        <v>80037</v>
      </c>
      <c r="R6452" s="1" t="n">
        <v>80037</v>
      </c>
      <c r="S6452" s="1" t="n">
        <v>130792</v>
      </c>
      <c r="T6452" s="1" t="s">
        <v>1467</v>
      </c>
      <c r="U6452" s="1" t="s">
        <v>37758</v>
      </c>
      <c r="V6452" s="1" t="s">
        <v>37759</v>
      </c>
      <c r="W6452" s="1" t="s">
        <v>37760</v>
      </c>
      <c r="X6452" s="1" t="s">
        <v>37759</v>
      </c>
      <c r="Y6452" s="1"/>
      <c r="Z6452" s="1" t="n">
        <v>3</v>
      </c>
      <c r="AA6452" s="1" t="s">
        <v>65</v>
      </c>
      <c r="AB6452" s="1" t="s">
        <v>37761</v>
      </c>
      <c r="AC6452" s="2" t="s">
        <v>66</v>
      </c>
      <c r="AD6452" s="2" t="s">
        <v>67</v>
      </c>
      <c r="AN6452" s="2" t="s">
        <v>23134</v>
      </c>
      <c r="AQ6452" s="2" t="s">
        <v>3206</v>
      </c>
      <c r="AR6452" s="2" t="s">
        <v>3206</v>
      </c>
      <c r="AU6452" s="2" t="s">
        <v>25272</v>
      </c>
    </row>
    <row r="6453" customFormat="false" ht="12.75" hidden="false" customHeight="false" outlineLevel="0" collapsed="false">
      <c r="A6453" s="3" t="s">
        <v>37762</v>
      </c>
      <c r="B6453" s="1" t="s">
        <v>37763</v>
      </c>
      <c r="C6453" s="4" t="n">
        <f aca="false">IF(OR(T6453="SSES",T6453="VAR"),-COUNTIF(P$2:P$6715,R6453)+1,IF(T6453="ES",1,IF(OR(T6453="CL",T6453="OR",T6453="SBOR",T6453="SPFM",T6453="FM",T6453="SBFM",T6453="FO",T6453="GN",T6453="SSGN"),0)))</f>
        <v>1</v>
      </c>
      <c r="D6453" s="1" t="n">
        <v>6452</v>
      </c>
      <c r="E6453" s="1" t="s">
        <v>22635</v>
      </c>
      <c r="F6453" s="1"/>
      <c r="G6453" s="1" t="s">
        <v>22654</v>
      </c>
      <c r="H6453" s="1" t="s">
        <v>37511</v>
      </c>
      <c r="I6453" s="1" t="s">
        <v>37627</v>
      </c>
      <c r="J6453" s="1" t="s">
        <v>37628</v>
      </c>
      <c r="K6453" s="1" t="s">
        <v>37735</v>
      </c>
      <c r="L6453" s="1" t="s">
        <v>25254</v>
      </c>
      <c r="M6453" s="1" t="s">
        <v>25255</v>
      </c>
      <c r="N6453" s="1" t="s">
        <v>2732</v>
      </c>
      <c r="O6453" s="1" t="s">
        <v>25256</v>
      </c>
      <c r="P6453" s="1" t="n">
        <v>94567</v>
      </c>
      <c r="Q6453" s="1" t="n">
        <v>191590</v>
      </c>
      <c r="R6453" s="1" t="n">
        <v>191590</v>
      </c>
      <c r="S6453" s="1" t="n">
        <v>94567</v>
      </c>
      <c r="T6453" s="1" t="s">
        <v>69</v>
      </c>
      <c r="U6453" s="1" t="s">
        <v>16929</v>
      </c>
      <c r="V6453" s="1" t="s">
        <v>37764</v>
      </c>
      <c r="W6453" s="1" t="s">
        <v>37765</v>
      </c>
      <c r="X6453" s="1" t="s">
        <v>37764</v>
      </c>
      <c r="Y6453" s="1" t="s">
        <v>37766</v>
      </c>
      <c r="Z6453" s="1" t="n">
        <v>3</v>
      </c>
      <c r="AA6453" s="1" t="s">
        <v>65</v>
      </c>
      <c r="AB6453" s="1" t="s">
        <v>37767</v>
      </c>
      <c r="AC6453" s="2" t="s">
        <v>66</v>
      </c>
      <c r="AD6453" s="2" t="s">
        <v>67</v>
      </c>
      <c r="AQ6453" s="2" t="s">
        <v>4335</v>
      </c>
      <c r="AR6453" s="2" t="s">
        <v>3232</v>
      </c>
      <c r="AT6453" s="2" t="s">
        <v>5026</v>
      </c>
    </row>
    <row r="6454" customFormat="false" ht="12.75" hidden="false" customHeight="false" outlineLevel="0" collapsed="false">
      <c r="A6454" s="3" t="s">
        <v>37768</v>
      </c>
      <c r="B6454" s="1" t="s">
        <v>37769</v>
      </c>
      <c r="C6454" s="4" t="n">
        <f aca="false">IF(OR(T6454="SSES",T6454="VAR"),-COUNTIF(P$2:P$6715,R6454)+1,IF(T6454="ES",1,IF(OR(T6454="CL",T6454="OR",T6454="SBOR",T6454="SPFM",T6454="FM",T6454="SBFM",T6454="FO",T6454="GN",T6454="SSGN"),0)))</f>
        <v>1</v>
      </c>
      <c r="D6454" s="1" t="n">
        <v>6453</v>
      </c>
      <c r="E6454" s="1" t="s">
        <v>22635</v>
      </c>
      <c r="F6454" s="1"/>
      <c r="G6454" s="1" t="s">
        <v>22654</v>
      </c>
      <c r="H6454" s="1" t="s">
        <v>37511</v>
      </c>
      <c r="I6454" s="1" t="s">
        <v>37627</v>
      </c>
      <c r="J6454" s="1" t="s">
        <v>37628</v>
      </c>
      <c r="K6454" s="1" t="s">
        <v>37735</v>
      </c>
      <c r="L6454" s="1" t="s">
        <v>25254</v>
      </c>
      <c r="M6454" s="1" t="s">
        <v>25255</v>
      </c>
      <c r="N6454" s="1" t="s">
        <v>2732</v>
      </c>
      <c r="O6454" s="1" t="s">
        <v>25256</v>
      </c>
      <c r="P6454" s="1" t="n">
        <v>94572</v>
      </c>
      <c r="Q6454" s="1" t="n">
        <v>191590</v>
      </c>
      <c r="R6454" s="1" t="n">
        <v>191590</v>
      </c>
      <c r="S6454" s="1" t="n">
        <v>94572</v>
      </c>
      <c r="T6454" s="1" t="s">
        <v>69</v>
      </c>
      <c r="U6454" s="1" t="s">
        <v>16929</v>
      </c>
      <c r="V6454" s="1" t="s">
        <v>37770</v>
      </c>
      <c r="W6454" s="1" t="s">
        <v>37771</v>
      </c>
      <c r="X6454" s="1" t="s">
        <v>37770</v>
      </c>
      <c r="Y6454" s="1" t="s">
        <v>37772</v>
      </c>
      <c r="Z6454" s="1" t="n">
        <v>3</v>
      </c>
      <c r="AA6454" s="1" t="s">
        <v>65</v>
      </c>
      <c r="AB6454" s="1" t="s">
        <v>37773</v>
      </c>
      <c r="AC6454" s="2" t="s">
        <v>66</v>
      </c>
      <c r="AD6454" s="2" t="s">
        <v>67</v>
      </c>
      <c r="AQ6454" s="2" t="s">
        <v>3206</v>
      </c>
    </row>
    <row r="6455" customFormat="false" ht="12.75" hidden="false" customHeight="false" outlineLevel="0" collapsed="false">
      <c r="A6455" s="3" t="s">
        <v>37774</v>
      </c>
      <c r="B6455" s="1" t="s">
        <v>37775</v>
      </c>
      <c r="C6455" s="4" t="n">
        <f aca="false">IF(OR(T6455="SSES",T6455="VAR"),-COUNTIF(P$2:P$6715,R6455)+1,IF(T6455="ES",1,IF(OR(T6455="CL",T6455="OR",T6455="SBOR",T6455="SPFM",T6455="FM",T6455="SBFM",T6455="FO",T6455="GN",T6455="SSGN"),0)))</f>
        <v>1</v>
      </c>
      <c r="D6455" s="1" t="n">
        <v>6454</v>
      </c>
      <c r="E6455" s="1" t="s">
        <v>22635</v>
      </c>
      <c r="F6455" s="1"/>
      <c r="G6455" s="1" t="s">
        <v>22654</v>
      </c>
      <c r="H6455" s="1" t="s">
        <v>37511</v>
      </c>
      <c r="I6455" s="1" t="s">
        <v>37627</v>
      </c>
      <c r="J6455" s="1" t="s">
        <v>37628</v>
      </c>
      <c r="K6455" s="1" t="s">
        <v>37735</v>
      </c>
      <c r="L6455" s="1" t="s">
        <v>25254</v>
      </c>
      <c r="M6455" s="1" t="s">
        <v>25255</v>
      </c>
      <c r="N6455" s="1" t="s">
        <v>2732</v>
      </c>
      <c r="O6455" s="1" t="s">
        <v>25256</v>
      </c>
      <c r="P6455" s="1" t="n">
        <v>161239</v>
      </c>
      <c r="Q6455" s="1" t="n">
        <v>191590</v>
      </c>
      <c r="R6455" s="1" t="n">
        <v>191590</v>
      </c>
      <c r="S6455" s="1" t="n">
        <v>161239</v>
      </c>
      <c r="T6455" s="1" t="s">
        <v>69</v>
      </c>
      <c r="U6455" s="1" t="s">
        <v>37776</v>
      </c>
      <c r="V6455" s="1" t="s">
        <v>37777</v>
      </c>
      <c r="W6455" s="1" t="s">
        <v>37778</v>
      </c>
      <c r="X6455" s="1" t="s">
        <v>37777</v>
      </c>
      <c r="Y6455" s="1"/>
      <c r="Z6455" s="1" t="n">
        <v>3</v>
      </c>
      <c r="AA6455" s="1" t="s">
        <v>173</v>
      </c>
      <c r="AB6455" s="1" t="s">
        <v>37779</v>
      </c>
      <c r="AC6455" s="2" t="s">
        <v>5026</v>
      </c>
      <c r="AD6455" s="2" t="s">
        <v>5027</v>
      </c>
      <c r="AQ6455" s="2" t="s">
        <v>3231</v>
      </c>
      <c r="AR6455" s="2" t="s">
        <v>3231</v>
      </c>
      <c r="AT6455" s="2" t="s">
        <v>5026</v>
      </c>
    </row>
    <row r="6456" customFormat="false" ht="12.75" hidden="false" customHeight="false" outlineLevel="0" collapsed="false">
      <c r="A6456" s="3" t="s">
        <v>37780</v>
      </c>
      <c r="B6456" s="1" t="s">
        <v>37781</v>
      </c>
      <c r="C6456" s="4" t="n">
        <f aca="false">IF(OR(T6456="SSES",T6456="VAR"),-COUNTIF(P$2:P$6715,R6456)+1,IF(T6456="ES",1,IF(OR(T6456="CL",T6456="OR",T6456="SBOR",T6456="SPFM",T6456="FM",T6456="SBFM",T6456="FO",T6456="GN",T6456="SSGN"),0)))</f>
        <v>1</v>
      </c>
      <c r="D6456" s="1" t="n">
        <v>6455</v>
      </c>
      <c r="E6456" s="1" t="s">
        <v>22635</v>
      </c>
      <c r="F6456" s="1"/>
      <c r="G6456" s="1" t="s">
        <v>22654</v>
      </c>
      <c r="H6456" s="1" t="s">
        <v>37511</v>
      </c>
      <c r="I6456" s="1" t="s">
        <v>37627</v>
      </c>
      <c r="J6456" s="1" t="s">
        <v>37628</v>
      </c>
      <c r="K6456" s="1" t="s">
        <v>37782</v>
      </c>
      <c r="L6456" s="1" t="s">
        <v>25254</v>
      </c>
      <c r="M6456" s="1" t="s">
        <v>25255</v>
      </c>
      <c r="N6456" s="1" t="s">
        <v>2732</v>
      </c>
      <c r="O6456" s="1" t="s">
        <v>25256</v>
      </c>
      <c r="P6456" s="1" t="n">
        <v>101188</v>
      </c>
      <c r="Q6456" s="1" t="n">
        <v>193154</v>
      </c>
      <c r="R6456" s="1" t="n">
        <v>193154</v>
      </c>
      <c r="S6456" s="1" t="n">
        <v>101188</v>
      </c>
      <c r="T6456" s="1" t="s">
        <v>69</v>
      </c>
      <c r="U6456" s="1" t="s">
        <v>16929</v>
      </c>
      <c r="V6456" s="1" t="s">
        <v>37783</v>
      </c>
      <c r="W6456" s="1" t="s">
        <v>37784</v>
      </c>
      <c r="X6456" s="1" t="s">
        <v>37783</v>
      </c>
      <c r="Y6456" s="1" t="s">
        <v>37785</v>
      </c>
      <c r="Z6456" s="1" t="n">
        <v>3</v>
      </c>
      <c r="AA6456" s="1" t="s">
        <v>65</v>
      </c>
      <c r="AB6456" s="1" t="s">
        <v>37786</v>
      </c>
      <c r="AC6456" s="2" t="s">
        <v>66</v>
      </c>
      <c r="AD6456" s="2" t="s">
        <v>67</v>
      </c>
      <c r="AP6456" s="2" t="s">
        <v>3206</v>
      </c>
      <c r="AQ6456" s="2" t="s">
        <v>3206</v>
      </c>
    </row>
    <row r="6457" customFormat="false" ht="12.75" hidden="false" customHeight="false" outlineLevel="0" collapsed="false">
      <c r="A6457" s="3" t="s">
        <v>37787</v>
      </c>
      <c r="B6457" s="1" t="s">
        <v>37788</v>
      </c>
      <c r="C6457" s="4" t="n">
        <f aca="false">IF(OR(T6457="SSES",T6457="VAR"),-COUNTIF(P$2:P$6715,R6457)+1,IF(T6457="ES",1,IF(OR(T6457="CL",T6457="OR",T6457="SBOR",T6457="SPFM",T6457="FM",T6457="SBFM",T6457="FO",T6457="GN",T6457="SSGN"),0)))</f>
        <v>1</v>
      </c>
      <c r="D6457" s="1" t="n">
        <v>6456</v>
      </c>
      <c r="E6457" s="1" t="s">
        <v>22635</v>
      </c>
      <c r="F6457" s="1"/>
      <c r="G6457" s="1" t="s">
        <v>22654</v>
      </c>
      <c r="H6457" s="1" t="s">
        <v>37511</v>
      </c>
      <c r="I6457" s="1" t="s">
        <v>37627</v>
      </c>
      <c r="J6457" s="1" t="s">
        <v>37628</v>
      </c>
      <c r="K6457" s="1" t="s">
        <v>37782</v>
      </c>
      <c r="L6457" s="1" t="s">
        <v>25254</v>
      </c>
      <c r="M6457" s="1" t="s">
        <v>25255</v>
      </c>
      <c r="N6457" s="1" t="s">
        <v>2732</v>
      </c>
      <c r="O6457" s="1" t="s">
        <v>25256</v>
      </c>
      <c r="P6457" s="1" t="n">
        <v>101202</v>
      </c>
      <c r="Q6457" s="1" t="n">
        <v>193154</v>
      </c>
      <c r="R6457" s="1" t="n">
        <v>193154</v>
      </c>
      <c r="S6457" s="1" t="n">
        <v>101202</v>
      </c>
      <c r="T6457" s="1" t="s">
        <v>69</v>
      </c>
      <c r="U6457" s="1" t="s">
        <v>16929</v>
      </c>
      <c r="V6457" s="1" t="s">
        <v>37789</v>
      </c>
      <c r="W6457" s="1" t="s">
        <v>37790</v>
      </c>
      <c r="X6457" s="1" t="s">
        <v>37789</v>
      </c>
      <c r="Y6457" s="1" t="s">
        <v>37791</v>
      </c>
      <c r="Z6457" s="1" t="n">
        <v>3</v>
      </c>
      <c r="AA6457" s="1" t="s">
        <v>65</v>
      </c>
      <c r="AB6457" s="1" t="s">
        <v>37792</v>
      </c>
    </row>
    <row r="6458" customFormat="false" ht="12.75" hidden="false" customHeight="false" outlineLevel="0" collapsed="false">
      <c r="A6458" s="3" t="s">
        <v>37793</v>
      </c>
      <c r="B6458" s="1" t="s">
        <v>37794</v>
      </c>
      <c r="C6458" s="4" t="n">
        <f aca="false">IF(OR(T6458="SSES",T6458="VAR"),-COUNTIF(P$2:P$6715,R6458)+1,IF(T6458="ES",1,IF(OR(T6458="CL",T6458="OR",T6458="SBOR",T6458="SPFM",T6458="FM",T6458="SBFM",T6458="FO",T6458="GN",T6458="SSGN"),0)))</f>
        <v>1</v>
      </c>
      <c r="D6458" s="1" t="n">
        <v>6457</v>
      </c>
      <c r="E6458" s="1" t="s">
        <v>22635</v>
      </c>
      <c r="F6458" s="1"/>
      <c r="G6458" s="1" t="s">
        <v>22654</v>
      </c>
      <c r="H6458" s="1" t="s">
        <v>37511</v>
      </c>
      <c r="I6458" s="1" t="s">
        <v>37627</v>
      </c>
      <c r="J6458" s="1" t="s">
        <v>37628</v>
      </c>
      <c r="K6458" s="1" t="s">
        <v>37795</v>
      </c>
      <c r="L6458" s="1" t="s">
        <v>25254</v>
      </c>
      <c r="M6458" s="1" t="s">
        <v>25255</v>
      </c>
      <c r="N6458" s="1" t="s">
        <v>2732</v>
      </c>
      <c r="O6458" s="1" t="s">
        <v>25256</v>
      </c>
      <c r="P6458" s="1" t="n">
        <v>98651</v>
      </c>
      <c r="Q6458" s="1" t="n">
        <v>715605</v>
      </c>
      <c r="R6458" s="1" t="n">
        <v>715605</v>
      </c>
      <c r="S6458" s="1" t="n">
        <v>98651</v>
      </c>
      <c r="T6458" s="1" t="s">
        <v>69</v>
      </c>
      <c r="U6458" s="1" t="s">
        <v>26530</v>
      </c>
      <c r="V6458" s="1" t="s">
        <v>37796</v>
      </c>
      <c r="W6458" s="1" t="s">
        <v>37797</v>
      </c>
      <c r="X6458" s="1" t="s">
        <v>37796</v>
      </c>
      <c r="Y6458" s="1" t="s">
        <v>37798</v>
      </c>
      <c r="Z6458" s="1" t="n">
        <v>3</v>
      </c>
      <c r="AA6458" s="1" t="s">
        <v>65</v>
      </c>
      <c r="AB6458" s="1" t="s">
        <v>37799</v>
      </c>
      <c r="AC6458" s="2" t="s">
        <v>66</v>
      </c>
      <c r="AD6458" s="2" t="s">
        <v>67</v>
      </c>
      <c r="AP6458" s="2" t="s">
        <v>3206</v>
      </c>
      <c r="AQ6458" s="2" t="s">
        <v>3206</v>
      </c>
      <c r="AR6458" s="2" t="s">
        <v>3206</v>
      </c>
    </row>
    <row r="6459" customFormat="false" ht="12.75" hidden="false" customHeight="false" outlineLevel="0" collapsed="false">
      <c r="A6459" s="3" t="s">
        <v>37800</v>
      </c>
      <c r="B6459" s="1" t="s">
        <v>37801</v>
      </c>
      <c r="C6459" s="4" t="n">
        <f aca="false">IF(OR(T6459="SSES",T6459="VAR"),-COUNTIF(P$2:P$6715,R6459)+1,IF(T6459="ES",1,IF(OR(T6459="CL",T6459="OR",T6459="SBOR",T6459="SPFM",T6459="FM",T6459="SBFM",T6459="FO",T6459="GN",T6459="SSGN"),0)))</f>
        <v>0</v>
      </c>
      <c r="D6459" s="1" t="n">
        <v>6458</v>
      </c>
      <c r="E6459" s="1" t="s">
        <v>22635</v>
      </c>
      <c r="F6459" s="1"/>
      <c r="G6459" s="1" t="s">
        <v>22654</v>
      </c>
      <c r="H6459" s="1" t="s">
        <v>37511</v>
      </c>
      <c r="I6459" s="1" t="s">
        <v>37627</v>
      </c>
      <c r="J6459" s="1" t="s">
        <v>37628</v>
      </c>
      <c r="K6459" s="1" t="s">
        <v>37795</v>
      </c>
      <c r="L6459" s="1" t="s">
        <v>25254</v>
      </c>
      <c r="M6459" s="1" t="s">
        <v>25255</v>
      </c>
      <c r="N6459" s="1" t="s">
        <v>2732</v>
      </c>
      <c r="O6459" s="1" t="s">
        <v>25256</v>
      </c>
      <c r="P6459" s="1" t="n">
        <v>718355</v>
      </c>
      <c r="Q6459" s="1" t="n">
        <v>98651</v>
      </c>
      <c r="R6459" s="1" t="n">
        <v>98651</v>
      </c>
      <c r="S6459" s="1" t="n">
        <v>718355</v>
      </c>
      <c r="T6459" s="1" t="s">
        <v>1467</v>
      </c>
      <c r="U6459" s="1" t="s">
        <v>26530</v>
      </c>
      <c r="V6459" s="1" t="s">
        <v>37802</v>
      </c>
      <c r="W6459" s="1" t="s">
        <v>37803</v>
      </c>
      <c r="X6459" s="1" t="s">
        <v>37802</v>
      </c>
      <c r="Y6459" s="1"/>
      <c r="Z6459" s="1" t="n">
        <v>3</v>
      </c>
      <c r="AA6459" s="1" t="s">
        <v>65</v>
      </c>
      <c r="AB6459" s="1" t="s">
        <v>37804</v>
      </c>
      <c r="AC6459" s="2" t="s">
        <v>66</v>
      </c>
      <c r="AD6459" s="2" t="s">
        <v>67</v>
      </c>
      <c r="AQ6459" s="2" t="s">
        <v>3206</v>
      </c>
    </row>
    <row r="6460" customFormat="false" ht="12.75" hidden="false" customHeight="false" outlineLevel="0" collapsed="false">
      <c r="A6460" s="3" t="s">
        <v>37805</v>
      </c>
      <c r="B6460" s="1" t="s">
        <v>37806</v>
      </c>
      <c r="C6460" s="4" t="n">
        <f aca="false">IF(OR(T6460="SSES",T6460="VAR"),-COUNTIF(P$2:P$6715,R6460)+1,IF(T6460="ES",1,IF(OR(T6460="CL",T6460="OR",T6460="SBOR",T6460="SPFM",T6460="FM",T6460="SBFM",T6460="FO",T6460="GN",T6460="SSGN"),0)))</f>
        <v>0</v>
      </c>
      <c r="D6460" s="1" t="n">
        <v>6459</v>
      </c>
      <c r="E6460" s="1" t="s">
        <v>22635</v>
      </c>
      <c r="F6460" s="1"/>
      <c r="G6460" s="1" t="s">
        <v>22654</v>
      </c>
      <c r="H6460" s="1" t="s">
        <v>37511</v>
      </c>
      <c r="I6460" s="1" t="s">
        <v>37627</v>
      </c>
      <c r="J6460" s="1" t="s">
        <v>37628</v>
      </c>
      <c r="K6460" s="1" t="s">
        <v>37795</v>
      </c>
      <c r="L6460" s="1" t="s">
        <v>25254</v>
      </c>
      <c r="M6460" s="1" t="s">
        <v>25255</v>
      </c>
      <c r="N6460" s="1" t="s">
        <v>2732</v>
      </c>
      <c r="O6460" s="1" t="s">
        <v>25256</v>
      </c>
      <c r="P6460" s="1" t="n">
        <v>134666</v>
      </c>
      <c r="Q6460" s="1" t="n">
        <v>98651</v>
      </c>
      <c r="R6460" s="1" t="n">
        <v>98651</v>
      </c>
      <c r="S6460" s="1" t="n">
        <v>134666</v>
      </c>
      <c r="T6460" s="1" t="s">
        <v>1467</v>
      </c>
      <c r="U6460" s="1" t="s">
        <v>37807</v>
      </c>
      <c r="V6460" s="1" t="s">
        <v>37808</v>
      </c>
      <c r="W6460" s="1" t="s">
        <v>37809</v>
      </c>
      <c r="X6460" s="1" t="s">
        <v>37808</v>
      </c>
      <c r="Y6460" s="1"/>
      <c r="Z6460" s="1" t="n">
        <v>3</v>
      </c>
      <c r="AA6460" s="1" t="s">
        <v>65</v>
      </c>
      <c r="AB6460" s="1" t="s">
        <v>37810</v>
      </c>
      <c r="AC6460" s="2" t="s">
        <v>66</v>
      </c>
      <c r="AD6460" s="2" t="s">
        <v>67</v>
      </c>
      <c r="AQ6460" s="2" t="s">
        <v>5313</v>
      </c>
    </row>
    <row r="6461" customFormat="false" ht="12.75" hidden="false" customHeight="false" outlineLevel="0" collapsed="false">
      <c r="A6461" s="3" t="s">
        <v>37811</v>
      </c>
      <c r="B6461" s="1" t="s">
        <v>37812</v>
      </c>
      <c r="C6461" s="4" t="n">
        <f aca="false">IF(OR(T6461="SSES",T6461="VAR"),-COUNTIF(P$2:P$6715,R6461)+1,IF(T6461="ES",1,IF(OR(T6461="CL",T6461="OR",T6461="SBOR",T6461="SPFM",T6461="FM",T6461="SBFM",T6461="FO",T6461="GN",T6461="SSGN"),0)))</f>
        <v>0</v>
      </c>
      <c r="D6461" s="1" t="n">
        <v>6460</v>
      </c>
      <c r="E6461" s="1" t="s">
        <v>22635</v>
      </c>
      <c r="F6461" s="1"/>
      <c r="G6461" s="1" t="s">
        <v>22654</v>
      </c>
      <c r="H6461" s="1" t="s">
        <v>37511</v>
      </c>
      <c r="I6461" s="1" t="s">
        <v>37627</v>
      </c>
      <c r="J6461" s="1" t="s">
        <v>37628</v>
      </c>
      <c r="K6461" s="1" t="s">
        <v>37795</v>
      </c>
      <c r="L6461" s="1" t="s">
        <v>25254</v>
      </c>
      <c r="M6461" s="1" t="s">
        <v>25255</v>
      </c>
      <c r="N6461" s="1" t="s">
        <v>2732</v>
      </c>
      <c r="O6461" s="1" t="s">
        <v>25256</v>
      </c>
      <c r="P6461" s="1" t="n">
        <v>197047</v>
      </c>
      <c r="Q6461" s="1" t="n">
        <v>974972</v>
      </c>
      <c r="R6461" s="1" t="n">
        <v>974972</v>
      </c>
      <c r="S6461" s="1" t="n">
        <v>197047</v>
      </c>
      <c r="T6461" s="1" t="s">
        <v>61</v>
      </c>
      <c r="U6461" s="1" t="s">
        <v>16929</v>
      </c>
      <c r="V6461" s="1" t="s">
        <v>37813</v>
      </c>
      <c r="W6461" s="1" t="s">
        <v>37814</v>
      </c>
      <c r="X6461" s="1" t="s">
        <v>37813</v>
      </c>
      <c r="Y6461" s="1" t="s">
        <v>37815</v>
      </c>
      <c r="Z6461" s="1" t="n">
        <v>8</v>
      </c>
      <c r="AA6461" s="1" t="s">
        <v>65</v>
      </c>
      <c r="AB6461" s="1"/>
    </row>
    <row r="6462" customFormat="false" ht="12.75" hidden="false" customHeight="false" outlineLevel="0" collapsed="false">
      <c r="A6462" s="3" t="s">
        <v>37816</v>
      </c>
      <c r="B6462" s="1" t="s">
        <v>37817</v>
      </c>
      <c r="C6462" s="4" t="n">
        <f aca="false">IF(OR(T6462="SSES",T6462="VAR"),-COUNTIF(P$2:P$6715,R6462)+1,IF(T6462="ES",1,IF(OR(T6462="CL",T6462="OR",T6462="SBOR",T6462="SPFM",T6462="FM",T6462="SBFM",T6462="FO",T6462="GN",T6462="SSGN"),0)))</f>
        <v>1</v>
      </c>
      <c r="D6462" s="1" t="n">
        <v>6461</v>
      </c>
      <c r="E6462" s="1" t="s">
        <v>22635</v>
      </c>
      <c r="F6462" s="1"/>
      <c r="G6462" s="1" t="s">
        <v>22654</v>
      </c>
      <c r="H6462" s="1" t="s">
        <v>37511</v>
      </c>
      <c r="I6462" s="1" t="s">
        <v>37627</v>
      </c>
      <c r="J6462" s="1" t="s">
        <v>37628</v>
      </c>
      <c r="K6462" s="1" t="s">
        <v>37795</v>
      </c>
      <c r="L6462" s="1" t="s">
        <v>25254</v>
      </c>
      <c r="M6462" s="1" t="s">
        <v>25255</v>
      </c>
      <c r="N6462" s="1" t="s">
        <v>2732</v>
      </c>
      <c r="O6462" s="1" t="s">
        <v>25256</v>
      </c>
      <c r="P6462" s="1" t="n">
        <v>116902</v>
      </c>
      <c r="Q6462" s="1" t="n">
        <v>197047</v>
      </c>
      <c r="R6462" s="1" t="n">
        <v>197047</v>
      </c>
      <c r="S6462" s="1" t="n">
        <v>116902</v>
      </c>
      <c r="T6462" s="1" t="s">
        <v>69</v>
      </c>
      <c r="U6462" s="1" t="s">
        <v>16929</v>
      </c>
      <c r="V6462" s="1" t="s">
        <v>37818</v>
      </c>
      <c r="W6462" s="1" t="s">
        <v>37819</v>
      </c>
      <c r="X6462" s="1" t="s">
        <v>37818</v>
      </c>
      <c r="Y6462" s="1" t="s">
        <v>37820</v>
      </c>
      <c r="Z6462" s="1" t="n">
        <v>3</v>
      </c>
      <c r="AA6462" s="1" t="s">
        <v>65</v>
      </c>
      <c r="AB6462" s="1" t="s">
        <v>37821</v>
      </c>
      <c r="AC6462" s="2" t="s">
        <v>66</v>
      </c>
      <c r="AD6462" s="2" t="s">
        <v>67</v>
      </c>
      <c r="AQ6462" s="2" t="s">
        <v>3206</v>
      </c>
      <c r="AR6462" s="2" t="s">
        <v>3206</v>
      </c>
      <c r="AU6462" s="2" t="s">
        <v>25272</v>
      </c>
    </row>
    <row r="6463" customFormat="false" ht="12.75" hidden="false" customHeight="false" outlineLevel="0" collapsed="false">
      <c r="A6463" s="3" t="s">
        <v>37822</v>
      </c>
      <c r="B6463" s="1" t="s">
        <v>37823</v>
      </c>
      <c r="C6463" s="4" t="n">
        <f aca="false">IF(OR(T6463="SSES",T6463="VAR"),-COUNTIF(P$2:P$6715,R6463)+1,IF(T6463="ES",1,IF(OR(T6463="CL",T6463="OR",T6463="SBOR",T6463="SPFM",T6463="FM",T6463="SBFM",T6463="FO",T6463="GN",T6463="SSGN"),0)))</f>
        <v>1</v>
      </c>
      <c r="D6463" s="1" t="n">
        <v>6462</v>
      </c>
      <c r="E6463" s="1" t="s">
        <v>22635</v>
      </c>
      <c r="F6463" s="1"/>
      <c r="G6463" s="1" t="s">
        <v>22654</v>
      </c>
      <c r="H6463" s="1" t="s">
        <v>37511</v>
      </c>
      <c r="I6463" s="1" t="s">
        <v>37627</v>
      </c>
      <c r="J6463" s="1" t="s">
        <v>37628</v>
      </c>
      <c r="K6463" s="1" t="s">
        <v>37795</v>
      </c>
      <c r="L6463" s="1" t="s">
        <v>25254</v>
      </c>
      <c r="M6463" s="1" t="s">
        <v>25255</v>
      </c>
      <c r="N6463" s="1" t="s">
        <v>2732</v>
      </c>
      <c r="O6463" s="1" t="s">
        <v>25256</v>
      </c>
      <c r="P6463" s="1" t="n">
        <v>116903</v>
      </c>
      <c r="Q6463" s="1" t="n">
        <v>197047</v>
      </c>
      <c r="R6463" s="1" t="n">
        <v>197047</v>
      </c>
      <c r="S6463" s="1" t="n">
        <v>116903</v>
      </c>
      <c r="T6463" s="1" t="s">
        <v>69</v>
      </c>
      <c r="U6463" s="1" t="s">
        <v>16929</v>
      </c>
      <c r="V6463" s="1" t="s">
        <v>37824</v>
      </c>
      <c r="W6463" s="1" t="s">
        <v>37825</v>
      </c>
      <c r="X6463" s="1" t="s">
        <v>37824</v>
      </c>
      <c r="Y6463" s="1" t="s">
        <v>37826</v>
      </c>
      <c r="Z6463" s="1" t="n">
        <v>3</v>
      </c>
      <c r="AA6463" s="1" t="s">
        <v>65</v>
      </c>
      <c r="AB6463" s="1" t="s">
        <v>37827</v>
      </c>
      <c r="AC6463" s="2" t="s">
        <v>66</v>
      </c>
      <c r="AD6463" s="2" t="s">
        <v>67</v>
      </c>
      <c r="AQ6463" s="2" t="s">
        <v>3206</v>
      </c>
      <c r="AR6463" s="2" t="s">
        <v>3206</v>
      </c>
    </row>
    <row r="6464" customFormat="false" ht="12.75" hidden="false" customHeight="false" outlineLevel="0" collapsed="false">
      <c r="A6464" s="3" t="s">
        <v>37828</v>
      </c>
      <c r="B6464" s="1" t="s">
        <v>37823</v>
      </c>
      <c r="C6464" s="4" t="n">
        <f aca="false">IF(OR(T6464="SSES",T6464="VAR"),-COUNTIF(P$2:P$6715,R6464)+1,IF(T6464="ES",1,IF(OR(T6464="CL",T6464="OR",T6464="SBOR",T6464="SPFM",T6464="FM",T6464="SBFM",T6464="FO",T6464="GN",T6464="SSGN"),0)))</f>
        <v>0</v>
      </c>
      <c r="D6464" s="1" t="n">
        <v>6463</v>
      </c>
      <c r="E6464" s="1" t="s">
        <v>22635</v>
      </c>
      <c r="F6464" s="1"/>
      <c r="G6464" s="1" t="s">
        <v>22654</v>
      </c>
      <c r="H6464" s="1" t="s">
        <v>37511</v>
      </c>
      <c r="I6464" s="1" t="s">
        <v>37627</v>
      </c>
      <c r="J6464" s="1" t="s">
        <v>37628</v>
      </c>
      <c r="K6464" s="1" t="s">
        <v>37795</v>
      </c>
      <c r="L6464" s="1" t="s">
        <v>25254</v>
      </c>
      <c r="M6464" s="1" t="s">
        <v>25255</v>
      </c>
      <c r="N6464" s="1" t="s">
        <v>2732</v>
      </c>
      <c r="O6464" s="1" t="s">
        <v>25256</v>
      </c>
      <c r="P6464" s="1" t="n">
        <v>139605</v>
      </c>
      <c r="Q6464" s="1" t="n">
        <v>116903</v>
      </c>
      <c r="R6464" s="1" t="n">
        <v>116903</v>
      </c>
      <c r="S6464" s="1" t="n">
        <v>139605</v>
      </c>
      <c r="T6464" s="1" t="s">
        <v>1467</v>
      </c>
      <c r="U6464" s="1" t="s">
        <v>16929</v>
      </c>
      <c r="V6464" s="1" t="s">
        <v>37829</v>
      </c>
      <c r="W6464" s="1" t="s">
        <v>37830</v>
      </c>
      <c r="X6464" s="1" t="s">
        <v>37829</v>
      </c>
      <c r="Y6464" s="1"/>
      <c r="Z6464" s="1" t="n">
        <v>3</v>
      </c>
      <c r="AA6464" s="1" t="s">
        <v>65</v>
      </c>
      <c r="AB6464" s="1" t="s">
        <v>37831</v>
      </c>
      <c r="AC6464" s="2" t="s">
        <v>66</v>
      </c>
      <c r="AD6464" s="2" t="s">
        <v>67</v>
      </c>
      <c r="AQ6464" s="2" t="s">
        <v>3206</v>
      </c>
    </row>
    <row r="6465" customFormat="false" ht="12.75" hidden="false" customHeight="false" outlineLevel="0" collapsed="false">
      <c r="A6465" s="3" t="s">
        <v>37832</v>
      </c>
      <c r="B6465" s="1" t="s">
        <v>37833</v>
      </c>
      <c r="C6465" s="4" t="n">
        <f aca="false">IF(OR(T6465="SSES",T6465="VAR"),-COUNTIF(P$2:P$6715,R6465)+1,IF(T6465="ES",1,IF(OR(T6465="CL",T6465="OR",T6465="SBOR",T6465="SPFM",T6465="FM",T6465="SBFM",T6465="FO",T6465="GN",T6465="SSGN"),0)))</f>
        <v>0</v>
      </c>
      <c r="D6465" s="1" t="n">
        <v>6464</v>
      </c>
      <c r="E6465" s="1" t="s">
        <v>22635</v>
      </c>
      <c r="F6465" s="1"/>
      <c r="G6465" s="1" t="s">
        <v>22654</v>
      </c>
      <c r="H6465" s="1" t="s">
        <v>37511</v>
      </c>
      <c r="I6465" s="1" t="s">
        <v>37627</v>
      </c>
      <c r="J6465" s="1" t="s">
        <v>37628</v>
      </c>
      <c r="K6465" s="1" t="s">
        <v>37795</v>
      </c>
      <c r="L6465" s="1" t="s">
        <v>25254</v>
      </c>
      <c r="M6465" s="1" t="s">
        <v>25255</v>
      </c>
      <c r="N6465" s="1" t="s">
        <v>2732</v>
      </c>
      <c r="O6465" s="1" t="s">
        <v>25256</v>
      </c>
      <c r="P6465" s="1" t="n">
        <v>139608</v>
      </c>
      <c r="Q6465" s="1" t="n">
        <v>116903</v>
      </c>
      <c r="R6465" s="1" t="n">
        <v>116903</v>
      </c>
      <c r="S6465" s="1" t="n">
        <v>139608</v>
      </c>
      <c r="T6465" s="1" t="s">
        <v>1467</v>
      </c>
      <c r="U6465" s="1" t="s">
        <v>37834</v>
      </c>
      <c r="V6465" s="1" t="s">
        <v>37835</v>
      </c>
      <c r="W6465" s="1" t="s">
        <v>37836</v>
      </c>
      <c r="X6465" s="1" t="s">
        <v>37835</v>
      </c>
      <c r="Y6465" s="1"/>
      <c r="Z6465" s="1" t="n">
        <v>3</v>
      </c>
      <c r="AA6465" s="1" t="s">
        <v>65</v>
      </c>
      <c r="AB6465" s="1" t="s">
        <v>37837</v>
      </c>
      <c r="AC6465" s="2" t="s">
        <v>66</v>
      </c>
      <c r="AD6465" s="2" t="s">
        <v>67</v>
      </c>
      <c r="AQ6465" s="2" t="s">
        <v>3206</v>
      </c>
      <c r="AR6465" s="2" t="s">
        <v>3206</v>
      </c>
    </row>
    <row r="6466" customFormat="false" ht="12.75" hidden="false" customHeight="false" outlineLevel="0" collapsed="false">
      <c r="A6466" s="3" t="s">
        <v>37838</v>
      </c>
      <c r="B6466" s="1" t="s">
        <v>37839</v>
      </c>
      <c r="C6466" s="4" t="n">
        <f aca="false">IF(OR(T6466="SSES",T6466="VAR"),-COUNTIF(P$2:P$6715,R6466)+1,IF(T6466="ES",1,IF(OR(T6466="CL",T6466="OR",T6466="SBOR",T6466="SPFM",T6466="FM",T6466="SBFM",T6466="FO",T6466="GN",T6466="SSGN"),0)))</f>
        <v>1</v>
      </c>
      <c r="D6466" s="1" t="n">
        <v>6465</v>
      </c>
      <c r="E6466" s="1" t="s">
        <v>22635</v>
      </c>
      <c r="F6466" s="1"/>
      <c r="G6466" s="1" t="s">
        <v>22654</v>
      </c>
      <c r="H6466" s="1" t="s">
        <v>37511</v>
      </c>
      <c r="I6466" s="1" t="s">
        <v>37627</v>
      </c>
      <c r="J6466" s="1" t="s">
        <v>37628</v>
      </c>
      <c r="K6466" s="1" t="s">
        <v>37795</v>
      </c>
      <c r="L6466" s="1" t="s">
        <v>25254</v>
      </c>
      <c r="M6466" s="1" t="s">
        <v>25255</v>
      </c>
      <c r="N6466" s="1" t="s">
        <v>2732</v>
      </c>
      <c r="O6466" s="1" t="s">
        <v>25256</v>
      </c>
      <c r="P6466" s="1" t="n">
        <v>116928</v>
      </c>
      <c r="Q6466" s="1" t="n">
        <v>197047</v>
      </c>
      <c r="R6466" s="1" t="n">
        <v>197047</v>
      </c>
      <c r="S6466" s="1" t="n">
        <v>116928</v>
      </c>
      <c r="T6466" s="1" t="s">
        <v>69</v>
      </c>
      <c r="U6466" s="1" t="s">
        <v>16929</v>
      </c>
      <c r="V6466" s="1" t="s">
        <v>37840</v>
      </c>
      <c r="W6466" s="1" t="s">
        <v>37841</v>
      </c>
      <c r="X6466" s="1" t="s">
        <v>37840</v>
      </c>
      <c r="Y6466" s="1" t="s">
        <v>37842</v>
      </c>
      <c r="Z6466" s="1" t="n">
        <v>2</v>
      </c>
      <c r="AA6466" s="1" t="s">
        <v>65</v>
      </c>
      <c r="AB6466" s="1" t="s">
        <v>37843</v>
      </c>
      <c r="AC6466" s="2" t="s">
        <v>66</v>
      </c>
      <c r="AD6466" s="2" t="s">
        <v>67</v>
      </c>
      <c r="AO6466" s="2" t="s">
        <v>3206</v>
      </c>
      <c r="AP6466" s="2" t="s">
        <v>3206</v>
      </c>
      <c r="AQ6466" s="2" t="s">
        <v>3206</v>
      </c>
      <c r="AR6466" s="2" t="s">
        <v>3206</v>
      </c>
    </row>
    <row r="6467" customFormat="false" ht="12.75" hidden="false" customHeight="false" outlineLevel="0" collapsed="false">
      <c r="A6467" s="3" t="s">
        <v>37844</v>
      </c>
      <c r="B6467" s="1" t="s">
        <v>37845</v>
      </c>
      <c r="C6467" s="4" t="n">
        <f aca="false">IF(OR(T6467="SSES",T6467="VAR"),-COUNTIF(P$2:P$6715,R6467)+1,IF(T6467="ES",1,IF(OR(T6467="CL",T6467="OR",T6467="SBOR",T6467="SPFM",T6467="FM",T6467="SBFM",T6467="FO",T6467="GN",T6467="SSGN"),0)))</f>
        <v>1</v>
      </c>
      <c r="D6467" s="1" t="n">
        <v>6466</v>
      </c>
      <c r="E6467" s="1" t="s">
        <v>22635</v>
      </c>
      <c r="F6467" s="1"/>
      <c r="G6467" s="1" t="s">
        <v>22654</v>
      </c>
      <c r="H6467" s="1" t="s">
        <v>37511</v>
      </c>
      <c r="I6467" s="1" t="s">
        <v>37627</v>
      </c>
      <c r="J6467" s="1" t="s">
        <v>37628</v>
      </c>
      <c r="K6467" s="1" t="s">
        <v>37795</v>
      </c>
      <c r="L6467" s="1" t="s">
        <v>25254</v>
      </c>
      <c r="M6467" s="1" t="s">
        <v>25255</v>
      </c>
      <c r="N6467" s="1" t="s">
        <v>2732</v>
      </c>
      <c r="O6467" s="1" t="s">
        <v>25256</v>
      </c>
      <c r="P6467" s="1" t="n">
        <v>116932</v>
      </c>
      <c r="Q6467" s="1" t="n">
        <v>197047</v>
      </c>
      <c r="R6467" s="1" t="n">
        <v>197047</v>
      </c>
      <c r="S6467" s="1" t="n">
        <v>116932</v>
      </c>
      <c r="T6467" s="1" t="s">
        <v>69</v>
      </c>
      <c r="U6467" s="1" t="s">
        <v>16929</v>
      </c>
      <c r="V6467" s="1" t="s">
        <v>37846</v>
      </c>
      <c r="W6467" s="1" t="s">
        <v>37847</v>
      </c>
      <c r="X6467" s="1" t="s">
        <v>37846</v>
      </c>
      <c r="Y6467" s="1" t="s">
        <v>37848</v>
      </c>
      <c r="Z6467" s="1" t="n">
        <v>3</v>
      </c>
      <c r="AA6467" s="1" t="s">
        <v>65</v>
      </c>
      <c r="AB6467" s="1" t="s">
        <v>37849</v>
      </c>
      <c r="AC6467" s="2" t="s">
        <v>66</v>
      </c>
      <c r="AD6467" s="2" t="s">
        <v>67</v>
      </c>
      <c r="AQ6467" s="2" t="s">
        <v>3206</v>
      </c>
      <c r="AR6467" s="2" t="s">
        <v>3206</v>
      </c>
      <c r="AT6467" s="2" t="s">
        <v>5026</v>
      </c>
    </row>
    <row r="6468" customFormat="false" ht="12.75" hidden="false" customHeight="false" outlineLevel="0" collapsed="false">
      <c r="A6468" s="3" t="s">
        <v>37850</v>
      </c>
      <c r="B6468" s="1" t="s">
        <v>37851</v>
      </c>
      <c r="C6468" s="4" t="n">
        <f aca="false">IF(OR(T6468="SSES",T6468="VAR"),-COUNTIF(P$2:P$6715,R6468)+1,IF(T6468="ES",1,IF(OR(T6468="CL",T6468="OR",T6468="SBOR",T6468="SPFM",T6468="FM",T6468="SBFM",T6468="FO",T6468="GN",T6468="SSGN"),0)))</f>
        <v>1</v>
      </c>
      <c r="D6468" s="1" t="n">
        <v>6467</v>
      </c>
      <c r="E6468" s="1" t="s">
        <v>22635</v>
      </c>
      <c r="F6468" s="1"/>
      <c r="G6468" s="1" t="s">
        <v>22654</v>
      </c>
      <c r="H6468" s="1" t="s">
        <v>37511</v>
      </c>
      <c r="I6468" s="1" t="s">
        <v>37627</v>
      </c>
      <c r="J6468" s="1" t="s">
        <v>37628</v>
      </c>
      <c r="K6468" s="1" t="s">
        <v>37795</v>
      </c>
      <c r="L6468" s="1" t="s">
        <v>25254</v>
      </c>
      <c r="M6468" s="1" t="s">
        <v>25255</v>
      </c>
      <c r="N6468" s="1" t="s">
        <v>2732</v>
      </c>
      <c r="O6468" s="1" t="s">
        <v>25256</v>
      </c>
      <c r="P6468" s="1" t="n">
        <v>116936</v>
      </c>
      <c r="Q6468" s="1" t="n">
        <v>197047</v>
      </c>
      <c r="R6468" s="1" t="n">
        <v>197047</v>
      </c>
      <c r="S6468" s="1" t="n">
        <v>116936</v>
      </c>
      <c r="T6468" s="1" t="s">
        <v>69</v>
      </c>
      <c r="U6468" s="1" t="s">
        <v>16929</v>
      </c>
      <c r="V6468" s="1" t="s">
        <v>37852</v>
      </c>
      <c r="W6468" s="1" t="s">
        <v>37853</v>
      </c>
      <c r="X6468" s="1" t="s">
        <v>37852</v>
      </c>
      <c r="Y6468" s="1" t="s">
        <v>37854</v>
      </c>
      <c r="Z6468" s="1" t="n">
        <v>3</v>
      </c>
      <c r="AA6468" s="1" t="s">
        <v>65</v>
      </c>
      <c r="AB6468" s="1" t="s">
        <v>37855</v>
      </c>
      <c r="AC6468" s="2" t="s">
        <v>66</v>
      </c>
      <c r="AD6468" s="2" t="s">
        <v>67</v>
      </c>
      <c r="AQ6468" s="2" t="s">
        <v>3206</v>
      </c>
      <c r="AR6468" s="2" t="s">
        <v>3206</v>
      </c>
    </row>
    <row r="6469" customFormat="false" ht="12.75" hidden="false" customHeight="false" outlineLevel="0" collapsed="false">
      <c r="A6469" s="3" t="s">
        <v>37856</v>
      </c>
      <c r="B6469" s="1" t="s">
        <v>37857</v>
      </c>
      <c r="C6469" s="4" t="n">
        <f aca="false">IF(OR(T6469="SSES",T6469="VAR"),-COUNTIF(P$2:P$6715,R6469)+1,IF(T6469="ES",1,IF(OR(T6469="CL",T6469="OR",T6469="SBOR",T6469="SPFM",T6469="FM",T6469="SBFM",T6469="FO",T6469="GN",T6469="SSGN"),0)))</f>
        <v>1</v>
      </c>
      <c r="D6469" s="1" t="n">
        <v>6468</v>
      </c>
      <c r="E6469" s="1" t="s">
        <v>22635</v>
      </c>
      <c r="F6469" s="1"/>
      <c r="G6469" s="1" t="s">
        <v>22654</v>
      </c>
      <c r="H6469" s="1" t="s">
        <v>37511</v>
      </c>
      <c r="I6469" s="1" t="s">
        <v>37627</v>
      </c>
      <c r="J6469" s="1" t="s">
        <v>37628</v>
      </c>
      <c r="K6469" s="1" t="s">
        <v>37795</v>
      </c>
      <c r="L6469" s="1" t="s">
        <v>25254</v>
      </c>
      <c r="M6469" s="1" t="s">
        <v>25255</v>
      </c>
      <c r="N6469" s="1" t="s">
        <v>2732</v>
      </c>
      <c r="O6469" s="1" t="s">
        <v>25256</v>
      </c>
      <c r="P6469" s="1" t="n">
        <v>116952</v>
      </c>
      <c r="Q6469" s="1" t="n">
        <v>197047</v>
      </c>
      <c r="R6469" s="1" t="n">
        <v>197047</v>
      </c>
      <c r="S6469" s="1" t="n">
        <v>116952</v>
      </c>
      <c r="T6469" s="1" t="s">
        <v>69</v>
      </c>
      <c r="U6469" s="1" t="s">
        <v>16929</v>
      </c>
      <c r="V6469" s="1" t="s">
        <v>37858</v>
      </c>
      <c r="W6469" s="1" t="s">
        <v>37859</v>
      </c>
      <c r="X6469" s="1" t="s">
        <v>37858</v>
      </c>
      <c r="Y6469" s="1" t="s">
        <v>37860</v>
      </c>
      <c r="Z6469" s="1" t="n">
        <v>3</v>
      </c>
      <c r="AA6469" s="1" t="s">
        <v>65</v>
      </c>
      <c r="AB6469" s="1" t="s">
        <v>37861</v>
      </c>
      <c r="AC6469" s="2" t="s">
        <v>66</v>
      </c>
      <c r="AD6469" s="2" t="s">
        <v>67</v>
      </c>
      <c r="AQ6469" s="2" t="s">
        <v>3206</v>
      </c>
      <c r="AR6469" s="2" t="s">
        <v>25885</v>
      </c>
    </row>
    <row r="6470" customFormat="false" ht="12.75" hidden="false" customHeight="false" outlineLevel="0" collapsed="false">
      <c r="A6470" s="3" t="s">
        <v>37862</v>
      </c>
      <c r="B6470" s="1" t="s">
        <v>37863</v>
      </c>
      <c r="C6470" s="4" t="n">
        <f aca="false">IF(OR(T6470="SSES",T6470="VAR"),-COUNTIF(P$2:P$6715,R6470)+1,IF(T6470="ES",1,IF(OR(T6470="CL",T6470="OR",T6470="SBOR",T6470="SPFM",T6470="FM",T6470="SBFM",T6470="FO",T6470="GN",T6470="SSGN"),0)))</f>
        <v>1</v>
      </c>
      <c r="D6470" s="1" t="n">
        <v>6469</v>
      </c>
      <c r="E6470" s="1" t="s">
        <v>22635</v>
      </c>
      <c r="F6470" s="1"/>
      <c r="G6470" s="1" t="s">
        <v>22654</v>
      </c>
      <c r="H6470" s="1" t="s">
        <v>37511</v>
      </c>
      <c r="I6470" s="1" t="s">
        <v>37627</v>
      </c>
      <c r="J6470" s="1" t="s">
        <v>37628</v>
      </c>
      <c r="K6470" s="1" t="s">
        <v>37795</v>
      </c>
      <c r="L6470" s="1" t="s">
        <v>25254</v>
      </c>
      <c r="M6470" s="1" t="s">
        <v>25255</v>
      </c>
      <c r="N6470" s="1" t="s">
        <v>2732</v>
      </c>
      <c r="O6470" s="1" t="s">
        <v>25256</v>
      </c>
      <c r="P6470" s="1" t="n">
        <v>116979</v>
      </c>
      <c r="Q6470" s="1" t="n">
        <v>197047</v>
      </c>
      <c r="R6470" s="1" t="n">
        <v>197047</v>
      </c>
      <c r="S6470" s="1" t="n">
        <v>116979</v>
      </c>
      <c r="T6470" s="1" t="s">
        <v>69</v>
      </c>
      <c r="U6470" s="1" t="s">
        <v>31442</v>
      </c>
      <c r="V6470" s="1" t="s">
        <v>37864</v>
      </c>
      <c r="W6470" s="1" t="s">
        <v>37865</v>
      </c>
      <c r="X6470" s="1" t="s">
        <v>37864</v>
      </c>
      <c r="Y6470" s="1" t="s">
        <v>37866</v>
      </c>
      <c r="Z6470" s="1" t="n">
        <v>2</v>
      </c>
      <c r="AA6470" s="1" t="s">
        <v>65</v>
      </c>
      <c r="AB6470" s="1" t="s">
        <v>37867</v>
      </c>
      <c r="AC6470" s="2" t="s">
        <v>66</v>
      </c>
      <c r="AD6470" s="2" t="s">
        <v>67</v>
      </c>
      <c r="AP6470" s="2" t="s">
        <v>3206</v>
      </c>
      <c r="AQ6470" s="2" t="s">
        <v>3206</v>
      </c>
    </row>
    <row r="6471" customFormat="false" ht="12.75" hidden="false" customHeight="false" outlineLevel="0" collapsed="false">
      <c r="A6471" s="3" t="s">
        <v>37868</v>
      </c>
      <c r="B6471" s="1" t="s">
        <v>37869</v>
      </c>
      <c r="C6471" s="4" t="n">
        <f aca="false">IF(OR(T6471="SSES",T6471="VAR"),-COUNTIF(P$2:P$6715,R6471)+1,IF(T6471="ES",1,IF(OR(T6471="CL",T6471="OR",T6471="SBOR",T6471="SPFM",T6471="FM",T6471="SBFM",T6471="FO",T6471="GN",T6471="SSGN"),0)))</f>
        <v>1</v>
      </c>
      <c r="D6471" s="1" t="n">
        <v>6470</v>
      </c>
      <c r="E6471" s="1" t="s">
        <v>22635</v>
      </c>
      <c r="F6471" s="1"/>
      <c r="G6471" s="1" t="s">
        <v>22654</v>
      </c>
      <c r="H6471" s="1" t="s">
        <v>37511</v>
      </c>
      <c r="I6471" s="1" t="s">
        <v>37627</v>
      </c>
      <c r="J6471" s="1" t="s">
        <v>37628</v>
      </c>
      <c r="K6471" s="1" t="s">
        <v>37795</v>
      </c>
      <c r="L6471" s="1" t="s">
        <v>25254</v>
      </c>
      <c r="M6471" s="1" t="s">
        <v>25255</v>
      </c>
      <c r="N6471" s="1" t="s">
        <v>2732</v>
      </c>
      <c r="O6471" s="1" t="s">
        <v>25256</v>
      </c>
      <c r="P6471" s="1" t="n">
        <v>117025</v>
      </c>
      <c r="Q6471" s="1" t="n">
        <v>197047</v>
      </c>
      <c r="R6471" s="1" t="n">
        <v>197047</v>
      </c>
      <c r="S6471" s="1" t="n">
        <v>117025</v>
      </c>
      <c r="T6471" s="1" t="s">
        <v>69</v>
      </c>
      <c r="U6471" s="1" t="s">
        <v>16929</v>
      </c>
      <c r="V6471" s="1" t="s">
        <v>37870</v>
      </c>
      <c r="W6471" s="1" t="s">
        <v>37871</v>
      </c>
      <c r="X6471" s="1" t="s">
        <v>37870</v>
      </c>
      <c r="Y6471" s="1" t="s">
        <v>37872</v>
      </c>
      <c r="Z6471" s="1" t="n">
        <v>3</v>
      </c>
      <c r="AA6471" s="1" t="s">
        <v>65</v>
      </c>
      <c r="AB6471" s="1" t="s">
        <v>37873</v>
      </c>
      <c r="AC6471" s="2" t="s">
        <v>66</v>
      </c>
      <c r="AD6471" s="2" t="s">
        <v>67</v>
      </c>
      <c r="AO6471" s="2" t="s">
        <v>3206</v>
      </c>
      <c r="AP6471" s="2" t="s">
        <v>3206</v>
      </c>
      <c r="AQ6471" s="2" t="s">
        <v>3206</v>
      </c>
      <c r="AU6471" s="2" t="s">
        <v>25272</v>
      </c>
    </row>
    <row r="6472" customFormat="false" ht="12.75" hidden="false" customHeight="false" outlineLevel="0" collapsed="false">
      <c r="A6472" s="3" t="s">
        <v>37874</v>
      </c>
      <c r="B6472" s="1" t="s">
        <v>37875</v>
      </c>
      <c r="C6472" s="4" t="n">
        <f aca="false">IF(OR(T6472="SSES",T6472="VAR"),-COUNTIF(P$2:P$6715,R6472)+1,IF(T6472="ES",1,IF(OR(T6472="CL",T6472="OR",T6472="SBOR",T6472="SPFM",T6472="FM",T6472="SBFM",T6472="FO",T6472="GN",T6472="SSGN"),0)))</f>
        <v>1</v>
      </c>
      <c r="D6472" s="1" t="n">
        <v>6471</v>
      </c>
      <c r="E6472" s="1" t="s">
        <v>22635</v>
      </c>
      <c r="F6472" s="1"/>
      <c r="G6472" s="1" t="s">
        <v>22654</v>
      </c>
      <c r="H6472" s="1" t="s">
        <v>37511</v>
      </c>
      <c r="I6472" s="1" t="s">
        <v>37627</v>
      </c>
      <c r="J6472" s="1" t="s">
        <v>37628</v>
      </c>
      <c r="K6472" s="1" t="s">
        <v>37795</v>
      </c>
      <c r="L6472" s="1" t="s">
        <v>25254</v>
      </c>
      <c r="M6472" s="1" t="s">
        <v>25255</v>
      </c>
      <c r="N6472" s="1" t="s">
        <v>2732</v>
      </c>
      <c r="O6472" s="1" t="s">
        <v>25256</v>
      </c>
      <c r="P6472" s="1" t="n">
        <v>117027</v>
      </c>
      <c r="Q6472" s="1" t="n">
        <v>197047</v>
      </c>
      <c r="R6472" s="1" t="n">
        <v>197047</v>
      </c>
      <c r="S6472" s="1" t="n">
        <v>117027</v>
      </c>
      <c r="T6472" s="1" t="s">
        <v>69</v>
      </c>
      <c r="U6472" s="1" t="s">
        <v>26640</v>
      </c>
      <c r="V6472" s="1" t="s">
        <v>37876</v>
      </c>
      <c r="W6472" s="1" t="s">
        <v>37877</v>
      </c>
      <c r="X6472" s="1" t="s">
        <v>37876</v>
      </c>
      <c r="Y6472" s="1" t="s">
        <v>37878</v>
      </c>
      <c r="Z6472" s="1" t="n">
        <v>2</v>
      </c>
      <c r="AA6472" s="1" t="s">
        <v>65</v>
      </c>
      <c r="AB6472" s="1" t="s">
        <v>37879</v>
      </c>
      <c r="AC6472" s="2" t="s">
        <v>66</v>
      </c>
      <c r="AD6472" s="2" t="s">
        <v>67</v>
      </c>
      <c r="AO6472" s="2" t="s">
        <v>3206</v>
      </c>
      <c r="AP6472" s="2" t="s">
        <v>3206</v>
      </c>
      <c r="AQ6472" s="2" t="s">
        <v>5313</v>
      </c>
    </row>
    <row r="6473" customFormat="false" ht="12.75" hidden="false" customHeight="false" outlineLevel="0" collapsed="false">
      <c r="A6473" s="3" t="s">
        <v>37880</v>
      </c>
      <c r="B6473" s="1" t="s">
        <v>37881</v>
      </c>
      <c r="C6473" s="4" t="n">
        <f aca="false">IF(OR(T6473="SSES",T6473="VAR"),-COUNTIF(P$2:P$6715,R6473)+1,IF(T6473="ES",1,IF(OR(T6473="CL",T6473="OR",T6473="SBOR",T6473="SPFM",T6473="FM",T6473="SBFM",T6473="FO",T6473="GN",T6473="SSGN"),0)))</f>
        <v>1</v>
      </c>
      <c r="D6473" s="1" t="n">
        <v>6472</v>
      </c>
      <c r="E6473" s="1" t="s">
        <v>22635</v>
      </c>
      <c r="F6473" s="1"/>
      <c r="G6473" s="1" t="s">
        <v>22654</v>
      </c>
      <c r="H6473" s="1" t="s">
        <v>37511</v>
      </c>
      <c r="I6473" s="1" t="s">
        <v>37627</v>
      </c>
      <c r="J6473" s="1" t="s">
        <v>37628</v>
      </c>
      <c r="K6473" s="1" t="s">
        <v>37795</v>
      </c>
      <c r="L6473" s="1" t="s">
        <v>25254</v>
      </c>
      <c r="M6473" s="1" t="s">
        <v>25255</v>
      </c>
      <c r="N6473" s="1" t="s">
        <v>2732</v>
      </c>
      <c r="O6473" s="1" t="s">
        <v>25256</v>
      </c>
      <c r="P6473" s="1" t="n">
        <v>117049</v>
      </c>
      <c r="Q6473" s="1" t="n">
        <v>197047</v>
      </c>
      <c r="R6473" s="1" t="n">
        <v>197047</v>
      </c>
      <c r="S6473" s="1" t="n">
        <v>117049</v>
      </c>
      <c r="T6473" s="1" t="s">
        <v>69</v>
      </c>
      <c r="U6473" s="1" t="s">
        <v>16929</v>
      </c>
      <c r="V6473" s="1" t="s">
        <v>37882</v>
      </c>
      <c r="W6473" s="1" t="s">
        <v>37883</v>
      </c>
      <c r="X6473" s="1" t="s">
        <v>37882</v>
      </c>
      <c r="Y6473" s="1"/>
      <c r="Z6473" s="1" t="n">
        <v>3</v>
      </c>
      <c r="AA6473" s="1" t="s">
        <v>65</v>
      </c>
      <c r="AB6473" s="1" t="s">
        <v>37884</v>
      </c>
      <c r="AC6473" s="2" t="s">
        <v>66</v>
      </c>
      <c r="AD6473" s="2" t="s">
        <v>67</v>
      </c>
      <c r="AQ6473" s="2" t="s">
        <v>3206</v>
      </c>
    </row>
    <row r="6474" customFormat="false" ht="12.75" hidden="false" customHeight="false" outlineLevel="0" collapsed="false">
      <c r="A6474" s="3" t="s">
        <v>37885</v>
      </c>
      <c r="B6474" s="1" t="s">
        <v>37886</v>
      </c>
      <c r="C6474" s="4" t="n">
        <f aca="false">IF(OR(T6474="SSES",T6474="VAR"),-COUNTIF(P$2:P$6715,R6474)+1,IF(T6474="ES",1,IF(OR(T6474="CL",T6474="OR",T6474="SBOR",T6474="SPFM",T6474="FM",T6474="SBFM",T6474="FO",T6474="GN",T6474="SSGN"),0)))</f>
        <v>1</v>
      </c>
      <c r="D6474" s="1" t="n">
        <v>6473</v>
      </c>
      <c r="E6474" s="1" t="s">
        <v>22635</v>
      </c>
      <c r="F6474" s="1"/>
      <c r="G6474" s="1" t="s">
        <v>22654</v>
      </c>
      <c r="H6474" s="1" t="s">
        <v>37511</v>
      </c>
      <c r="I6474" s="1" t="s">
        <v>37627</v>
      </c>
      <c r="J6474" s="1" t="s">
        <v>37628</v>
      </c>
      <c r="K6474" s="1" t="s">
        <v>37795</v>
      </c>
      <c r="L6474" s="1" t="s">
        <v>25254</v>
      </c>
      <c r="M6474" s="1" t="s">
        <v>25255</v>
      </c>
      <c r="N6474" s="1" t="s">
        <v>2732</v>
      </c>
      <c r="O6474" s="1" t="s">
        <v>25256</v>
      </c>
      <c r="P6474" s="1" t="n">
        <v>117056</v>
      </c>
      <c r="Q6474" s="1" t="n">
        <v>197047</v>
      </c>
      <c r="R6474" s="1" t="n">
        <v>197047</v>
      </c>
      <c r="S6474" s="1" t="n">
        <v>117056</v>
      </c>
      <c r="T6474" s="1" t="s">
        <v>69</v>
      </c>
      <c r="U6474" s="1" t="s">
        <v>16929</v>
      </c>
      <c r="V6474" s="1" t="s">
        <v>37887</v>
      </c>
      <c r="W6474" s="1" t="s">
        <v>37888</v>
      </c>
      <c r="X6474" s="1" t="s">
        <v>37887</v>
      </c>
      <c r="Y6474" s="1" t="s">
        <v>37889</v>
      </c>
      <c r="Z6474" s="1" t="n">
        <v>2</v>
      </c>
      <c r="AA6474" s="1" t="s">
        <v>65</v>
      </c>
      <c r="AB6474" s="1" t="s">
        <v>37890</v>
      </c>
      <c r="AC6474" s="2" t="s">
        <v>66</v>
      </c>
      <c r="AD6474" s="2" t="s">
        <v>67</v>
      </c>
      <c r="AO6474" s="2" t="s">
        <v>3206</v>
      </c>
      <c r="AP6474" s="2" t="s">
        <v>3206</v>
      </c>
      <c r="AQ6474" s="2" t="s">
        <v>3206</v>
      </c>
    </row>
    <row r="6475" customFormat="false" ht="12.75" hidden="false" customHeight="false" outlineLevel="0" collapsed="false">
      <c r="A6475" s="3" t="s">
        <v>37891</v>
      </c>
      <c r="B6475" s="1" t="s">
        <v>37892</v>
      </c>
      <c r="C6475" s="4" t="n">
        <f aca="false">IF(OR(T6475="SSES",T6475="VAR"),-COUNTIF(P$2:P$6715,R6475)+1,IF(T6475="ES",1,IF(OR(T6475="CL",T6475="OR",T6475="SBOR",T6475="SPFM",T6475="FM",T6475="SBFM",T6475="FO",T6475="GN",T6475="SSGN"),0)))</f>
        <v>1</v>
      </c>
      <c r="D6475" s="1" t="n">
        <v>6474</v>
      </c>
      <c r="E6475" s="1" t="s">
        <v>22635</v>
      </c>
      <c r="F6475" s="1"/>
      <c r="G6475" s="1" t="s">
        <v>22654</v>
      </c>
      <c r="H6475" s="1" t="s">
        <v>37511</v>
      </c>
      <c r="I6475" s="1" t="s">
        <v>37627</v>
      </c>
      <c r="J6475" s="1" t="s">
        <v>37628</v>
      </c>
      <c r="K6475" s="1" t="s">
        <v>37795</v>
      </c>
      <c r="L6475" s="1" t="s">
        <v>25254</v>
      </c>
      <c r="M6475" s="1" t="s">
        <v>25255</v>
      </c>
      <c r="N6475" s="1" t="s">
        <v>2732</v>
      </c>
      <c r="O6475" s="1" t="s">
        <v>25256</v>
      </c>
      <c r="P6475" s="1" t="n">
        <v>117123</v>
      </c>
      <c r="Q6475" s="1" t="n">
        <v>197047</v>
      </c>
      <c r="R6475" s="1" t="n">
        <v>197047</v>
      </c>
      <c r="S6475" s="1" t="n">
        <v>117123</v>
      </c>
      <c r="T6475" s="1" t="s">
        <v>69</v>
      </c>
      <c r="U6475" s="1" t="s">
        <v>16929</v>
      </c>
      <c r="V6475" s="1" t="s">
        <v>37893</v>
      </c>
      <c r="W6475" s="1" t="s">
        <v>37894</v>
      </c>
      <c r="X6475" s="1" t="s">
        <v>37893</v>
      </c>
      <c r="Y6475" s="1"/>
      <c r="Z6475" s="1" t="n">
        <v>3</v>
      </c>
      <c r="AA6475" s="1" t="s">
        <v>65</v>
      </c>
      <c r="AB6475" s="1" t="s">
        <v>37895</v>
      </c>
      <c r="AC6475" s="2" t="s">
        <v>66</v>
      </c>
      <c r="AD6475" s="2" t="s">
        <v>67</v>
      </c>
      <c r="AQ6475" s="2" t="s">
        <v>3206</v>
      </c>
    </row>
    <row r="6476" customFormat="false" ht="12.75" hidden="false" customHeight="false" outlineLevel="0" collapsed="false">
      <c r="A6476" s="3" t="s">
        <v>37896</v>
      </c>
      <c r="B6476" s="1" t="s">
        <v>37897</v>
      </c>
      <c r="C6476" s="4" t="n">
        <f aca="false">IF(OR(T6476="SSES",T6476="VAR"),-COUNTIF(P$2:P$6715,R6476)+1,IF(T6476="ES",1,IF(OR(T6476="CL",T6476="OR",T6476="SBOR",T6476="SPFM",T6476="FM",T6476="SBFM",T6476="FO",T6476="GN",T6476="SSGN"),0)))</f>
        <v>1</v>
      </c>
      <c r="D6476" s="1" t="n">
        <v>6475</v>
      </c>
      <c r="E6476" s="1" t="s">
        <v>22635</v>
      </c>
      <c r="F6476" s="1"/>
      <c r="G6476" s="1" t="s">
        <v>22654</v>
      </c>
      <c r="H6476" s="1" t="s">
        <v>37511</v>
      </c>
      <c r="I6476" s="1" t="s">
        <v>37627</v>
      </c>
      <c r="J6476" s="1" t="s">
        <v>37628</v>
      </c>
      <c r="K6476" s="1" t="s">
        <v>37795</v>
      </c>
      <c r="L6476" s="1" t="s">
        <v>25254</v>
      </c>
      <c r="M6476" s="1" t="s">
        <v>25255</v>
      </c>
      <c r="N6476" s="1" t="s">
        <v>2732</v>
      </c>
      <c r="O6476" s="1" t="s">
        <v>25256</v>
      </c>
      <c r="P6476" s="1" t="n">
        <v>117145</v>
      </c>
      <c r="Q6476" s="1" t="n">
        <v>197047</v>
      </c>
      <c r="R6476" s="1" t="n">
        <v>197047</v>
      </c>
      <c r="S6476" s="1" t="n">
        <v>117145</v>
      </c>
      <c r="T6476" s="1" t="s">
        <v>69</v>
      </c>
      <c r="U6476" s="1" t="s">
        <v>33638</v>
      </c>
      <c r="V6476" s="1" t="s">
        <v>37898</v>
      </c>
      <c r="W6476" s="1" t="s">
        <v>37899</v>
      </c>
      <c r="X6476" s="1" t="s">
        <v>37898</v>
      </c>
      <c r="Y6476" s="1" t="s">
        <v>37900</v>
      </c>
      <c r="Z6476" s="1" t="n">
        <v>2</v>
      </c>
      <c r="AA6476" s="1" t="s">
        <v>65</v>
      </c>
      <c r="AB6476" s="1" t="s">
        <v>37901</v>
      </c>
      <c r="AC6476" s="2" t="s">
        <v>66</v>
      </c>
      <c r="AD6476" s="2" t="s">
        <v>67</v>
      </c>
      <c r="AP6476" s="2" t="s">
        <v>3206</v>
      </c>
      <c r="AQ6476" s="2" t="s">
        <v>3206</v>
      </c>
      <c r="AR6476" s="2" t="s">
        <v>3206</v>
      </c>
      <c r="AU6476" s="2" t="s">
        <v>25272</v>
      </c>
    </row>
    <row r="6477" customFormat="false" ht="12.75" hidden="false" customHeight="false" outlineLevel="0" collapsed="false">
      <c r="A6477" s="3" t="s">
        <v>37902</v>
      </c>
      <c r="B6477" s="1" t="s">
        <v>37903</v>
      </c>
      <c r="C6477" s="4" t="n">
        <f aca="false">IF(OR(T6477="SSES",T6477="VAR"),-COUNTIF(P$2:P$6715,R6477)+1,IF(T6477="ES",1,IF(OR(T6477="CL",T6477="OR",T6477="SBOR",T6477="SPFM",T6477="FM",T6477="SBFM",T6477="FO",T6477="GN",T6477="SSGN"),0)))</f>
        <v>1</v>
      </c>
      <c r="D6477" s="1" t="n">
        <v>6476</v>
      </c>
      <c r="E6477" s="1" t="s">
        <v>22635</v>
      </c>
      <c r="F6477" s="1"/>
      <c r="G6477" s="1" t="s">
        <v>22654</v>
      </c>
      <c r="H6477" s="1" t="s">
        <v>37511</v>
      </c>
      <c r="I6477" s="1" t="s">
        <v>37627</v>
      </c>
      <c r="J6477" s="1" t="s">
        <v>37628</v>
      </c>
      <c r="K6477" s="1" t="s">
        <v>37795</v>
      </c>
      <c r="L6477" s="1" t="s">
        <v>25254</v>
      </c>
      <c r="M6477" s="1" t="s">
        <v>25255</v>
      </c>
      <c r="N6477" s="1" t="s">
        <v>2732</v>
      </c>
      <c r="O6477" s="1" t="s">
        <v>25256</v>
      </c>
      <c r="P6477" s="1" t="n">
        <v>117151</v>
      </c>
      <c r="Q6477" s="1" t="n">
        <v>197047</v>
      </c>
      <c r="R6477" s="1" t="n">
        <v>197047</v>
      </c>
      <c r="S6477" s="1" t="n">
        <v>117151</v>
      </c>
      <c r="T6477" s="1" t="s">
        <v>69</v>
      </c>
      <c r="U6477" s="1" t="s">
        <v>29884</v>
      </c>
      <c r="V6477" s="1" t="s">
        <v>37904</v>
      </c>
      <c r="W6477" s="1" t="s">
        <v>37905</v>
      </c>
      <c r="X6477" s="1" t="s">
        <v>37904</v>
      </c>
      <c r="Y6477" s="1" t="s">
        <v>37906</v>
      </c>
      <c r="Z6477" s="1" t="n">
        <v>3</v>
      </c>
      <c r="AA6477" s="1" t="s">
        <v>65</v>
      </c>
      <c r="AB6477" s="1" t="s">
        <v>37907</v>
      </c>
    </row>
    <row r="6478" customFormat="false" ht="12.75" hidden="false" customHeight="false" outlineLevel="0" collapsed="false">
      <c r="A6478" s="3" t="s">
        <v>37908</v>
      </c>
      <c r="B6478" s="1" t="s">
        <v>37909</v>
      </c>
      <c r="C6478" s="4" t="n">
        <f aca="false">IF(OR(T6478="SSES",T6478="VAR"),-COUNTIF(P$2:P$6715,R6478)+1,IF(T6478="ES",1,IF(OR(T6478="CL",T6478="OR",T6478="SBOR",T6478="SPFM",T6478="FM",T6478="SBFM",T6478="FO",T6478="GN",T6478="SSGN"),0)))</f>
        <v>1</v>
      </c>
      <c r="D6478" s="1" t="n">
        <v>6477</v>
      </c>
      <c r="E6478" s="1" t="s">
        <v>22635</v>
      </c>
      <c r="F6478" s="1"/>
      <c r="G6478" s="1" t="s">
        <v>22654</v>
      </c>
      <c r="H6478" s="1" t="s">
        <v>37511</v>
      </c>
      <c r="I6478" s="1" t="s">
        <v>37627</v>
      </c>
      <c r="J6478" s="1" t="s">
        <v>37628</v>
      </c>
      <c r="K6478" s="1" t="s">
        <v>37795</v>
      </c>
      <c r="L6478" s="1" t="s">
        <v>25254</v>
      </c>
      <c r="M6478" s="1" t="s">
        <v>25255</v>
      </c>
      <c r="N6478" s="1" t="s">
        <v>2732</v>
      </c>
      <c r="O6478" s="1" t="s">
        <v>25256</v>
      </c>
      <c r="P6478" s="1" t="n">
        <v>117156</v>
      </c>
      <c r="Q6478" s="1" t="n">
        <v>197047</v>
      </c>
      <c r="R6478" s="1" t="n">
        <v>197047</v>
      </c>
      <c r="S6478" s="1" t="n">
        <v>117156</v>
      </c>
      <c r="T6478" s="1" t="s">
        <v>69</v>
      </c>
      <c r="U6478" s="1" t="s">
        <v>37910</v>
      </c>
      <c r="V6478" s="1" t="s">
        <v>37911</v>
      </c>
      <c r="W6478" s="1" t="s">
        <v>37912</v>
      </c>
      <c r="X6478" s="1" t="s">
        <v>37911</v>
      </c>
      <c r="Y6478" s="1" t="s">
        <v>37913</v>
      </c>
      <c r="Z6478" s="1" t="n">
        <v>3</v>
      </c>
      <c r="AA6478" s="1" t="s">
        <v>65</v>
      </c>
      <c r="AB6478" s="1" t="s">
        <v>37914</v>
      </c>
    </row>
    <row r="6479" customFormat="false" ht="12.75" hidden="false" customHeight="false" outlineLevel="0" collapsed="false">
      <c r="A6479" s="3" t="s">
        <v>37915</v>
      </c>
      <c r="B6479" s="1" t="s">
        <v>37909</v>
      </c>
      <c r="C6479" s="4" t="n">
        <f aca="false">IF(OR(T6479="SSES",T6479="VAR"),-COUNTIF(P$2:P$6715,R6479)+1,IF(T6479="ES",1,IF(OR(T6479="CL",T6479="OR",T6479="SBOR",T6479="SPFM",T6479="FM",T6479="SBFM",T6479="FO",T6479="GN",T6479="SSGN"),0)))</f>
        <v>0</v>
      </c>
      <c r="D6479" s="1" t="n">
        <v>6478</v>
      </c>
      <c r="E6479" s="1" t="s">
        <v>22635</v>
      </c>
      <c r="F6479" s="1"/>
      <c r="G6479" s="1" t="s">
        <v>22654</v>
      </c>
      <c r="H6479" s="1" t="s">
        <v>37511</v>
      </c>
      <c r="I6479" s="1" t="s">
        <v>37627</v>
      </c>
      <c r="J6479" s="1" t="s">
        <v>37628</v>
      </c>
      <c r="K6479" s="1" t="s">
        <v>37795</v>
      </c>
      <c r="L6479" s="1" t="s">
        <v>25254</v>
      </c>
      <c r="M6479" s="1" t="s">
        <v>25255</v>
      </c>
      <c r="N6479" s="1" t="s">
        <v>2732</v>
      </c>
      <c r="O6479" s="1" t="s">
        <v>25256</v>
      </c>
      <c r="P6479" s="1" t="n">
        <v>718400</v>
      </c>
      <c r="Q6479" s="1" t="n">
        <v>117156</v>
      </c>
      <c r="R6479" s="1" t="n">
        <v>117156</v>
      </c>
      <c r="S6479" s="1" t="n">
        <v>718400</v>
      </c>
      <c r="T6479" s="1" t="s">
        <v>1467</v>
      </c>
      <c r="U6479" s="1" t="s">
        <v>37910</v>
      </c>
      <c r="V6479" s="1" t="s">
        <v>37916</v>
      </c>
      <c r="W6479" s="1" t="s">
        <v>37917</v>
      </c>
      <c r="X6479" s="1" t="s">
        <v>37916</v>
      </c>
      <c r="Y6479" s="1"/>
      <c r="Z6479" s="1" t="n">
        <v>3</v>
      </c>
      <c r="AA6479" s="1" t="s">
        <v>65</v>
      </c>
      <c r="AB6479" s="1" t="s">
        <v>37918</v>
      </c>
      <c r="AC6479" s="2" t="s">
        <v>66</v>
      </c>
      <c r="AD6479" s="2" t="s">
        <v>67</v>
      </c>
    </row>
    <row r="6480" customFormat="false" ht="12.75" hidden="false" customHeight="false" outlineLevel="0" collapsed="false">
      <c r="A6480" s="3" t="s">
        <v>37919</v>
      </c>
      <c r="B6480" s="1" t="s">
        <v>37920</v>
      </c>
      <c r="C6480" s="4" t="n">
        <f aca="false">IF(OR(T6480="SSES",T6480="VAR"),-COUNTIF(P$2:P$6715,R6480)+1,IF(T6480="ES",1,IF(OR(T6480="CL",T6480="OR",T6480="SBOR",T6480="SPFM",T6480="FM",T6480="SBFM",T6480="FO",T6480="GN",T6480="SSGN"),0)))</f>
        <v>1</v>
      </c>
      <c r="D6480" s="1" t="n">
        <v>6479</v>
      </c>
      <c r="E6480" s="1" t="s">
        <v>22635</v>
      </c>
      <c r="F6480" s="1"/>
      <c r="G6480" s="1" t="s">
        <v>22654</v>
      </c>
      <c r="H6480" s="1" t="s">
        <v>37511</v>
      </c>
      <c r="I6480" s="1" t="s">
        <v>37627</v>
      </c>
      <c r="J6480" s="1" t="s">
        <v>37628</v>
      </c>
      <c r="K6480" s="1" t="s">
        <v>37795</v>
      </c>
      <c r="L6480" s="1" t="s">
        <v>25254</v>
      </c>
      <c r="M6480" s="1" t="s">
        <v>25255</v>
      </c>
      <c r="N6480" s="1" t="s">
        <v>2732</v>
      </c>
      <c r="O6480" s="1" t="s">
        <v>25256</v>
      </c>
      <c r="P6480" s="1" t="n">
        <v>117164</v>
      </c>
      <c r="Q6480" s="1" t="n">
        <v>197047</v>
      </c>
      <c r="R6480" s="1" t="n">
        <v>197047</v>
      </c>
      <c r="S6480" s="1" t="n">
        <v>117164</v>
      </c>
      <c r="T6480" s="1" t="s">
        <v>69</v>
      </c>
      <c r="U6480" s="1" t="s">
        <v>34357</v>
      </c>
      <c r="V6480" s="1" t="s">
        <v>37921</v>
      </c>
      <c r="W6480" s="1" t="s">
        <v>37922</v>
      </c>
      <c r="X6480" s="1" t="s">
        <v>37921</v>
      </c>
      <c r="Y6480" s="1" t="s">
        <v>37923</v>
      </c>
      <c r="Z6480" s="1" t="n">
        <v>2</v>
      </c>
      <c r="AA6480" s="1" t="s">
        <v>65</v>
      </c>
      <c r="AB6480" s="1" t="s">
        <v>37924</v>
      </c>
      <c r="AC6480" s="2" t="s">
        <v>66</v>
      </c>
      <c r="AD6480" s="2" t="s">
        <v>67</v>
      </c>
      <c r="AO6480" s="2" t="s">
        <v>3206</v>
      </c>
      <c r="AP6480" s="2" t="s">
        <v>3206</v>
      </c>
      <c r="AQ6480" s="2" t="s">
        <v>3206</v>
      </c>
      <c r="AR6480" s="2" t="s">
        <v>3206</v>
      </c>
    </row>
    <row r="6481" customFormat="false" ht="12.75" hidden="false" customHeight="false" outlineLevel="0" collapsed="false">
      <c r="A6481" s="3" t="s">
        <v>37925</v>
      </c>
      <c r="B6481" s="1" t="s">
        <v>37920</v>
      </c>
      <c r="C6481" s="4" t="n">
        <f aca="false">IF(OR(T6481="SSES",T6481="VAR"),-COUNTIF(P$2:P$6715,R6481)+1,IF(T6481="ES",1,IF(OR(T6481="CL",T6481="OR",T6481="SBOR",T6481="SPFM",T6481="FM",T6481="SBFM",T6481="FO",T6481="GN",T6481="SSGN"),0)))</f>
        <v>0</v>
      </c>
      <c r="D6481" s="1" t="n">
        <v>6480</v>
      </c>
      <c r="E6481" s="1" t="s">
        <v>22635</v>
      </c>
      <c r="F6481" s="1"/>
      <c r="G6481" s="1" t="s">
        <v>22654</v>
      </c>
      <c r="H6481" s="1" t="s">
        <v>37511</v>
      </c>
      <c r="I6481" s="1" t="s">
        <v>37627</v>
      </c>
      <c r="J6481" s="1" t="s">
        <v>37628</v>
      </c>
      <c r="K6481" s="1" t="s">
        <v>37795</v>
      </c>
      <c r="L6481" s="1" t="s">
        <v>25254</v>
      </c>
      <c r="M6481" s="1" t="s">
        <v>25255</v>
      </c>
      <c r="N6481" s="1" t="s">
        <v>2732</v>
      </c>
      <c r="O6481" s="1" t="s">
        <v>25256</v>
      </c>
      <c r="P6481" s="1" t="n">
        <v>139772</v>
      </c>
      <c r="Q6481" s="1" t="n">
        <v>117164</v>
      </c>
      <c r="R6481" s="1" t="n">
        <v>117164</v>
      </c>
      <c r="S6481" s="1" t="n">
        <v>139772</v>
      </c>
      <c r="T6481" s="1" t="s">
        <v>1467</v>
      </c>
      <c r="U6481" s="1" t="s">
        <v>34357</v>
      </c>
      <c r="V6481" s="1" t="s">
        <v>37926</v>
      </c>
      <c r="W6481" s="1" t="s">
        <v>37927</v>
      </c>
      <c r="X6481" s="1" t="s">
        <v>37926</v>
      </c>
      <c r="Y6481" s="1"/>
      <c r="Z6481" s="1" t="n">
        <v>2</v>
      </c>
      <c r="AA6481" s="1" t="s">
        <v>65</v>
      </c>
      <c r="AB6481" s="1" t="s">
        <v>37928</v>
      </c>
      <c r="AC6481" s="2" t="s">
        <v>66</v>
      </c>
      <c r="AD6481" s="2" t="s">
        <v>67</v>
      </c>
      <c r="AQ6481" s="2" t="s">
        <v>3206</v>
      </c>
    </row>
    <row r="6482" customFormat="false" ht="12.75" hidden="false" customHeight="false" outlineLevel="0" collapsed="false">
      <c r="A6482" s="3" t="s">
        <v>37929</v>
      </c>
      <c r="B6482" s="1" t="s">
        <v>37930</v>
      </c>
      <c r="C6482" s="4" t="n">
        <f aca="false">IF(OR(T6482="SSES",T6482="VAR"),-COUNTIF(P$2:P$6715,R6482)+1,IF(T6482="ES",1,IF(OR(T6482="CL",T6482="OR",T6482="SBOR",T6482="SPFM",T6482="FM",T6482="SBFM",T6482="FO",T6482="GN",T6482="SSGN"),0)))</f>
        <v>1</v>
      </c>
      <c r="D6482" s="1" t="n">
        <v>6481</v>
      </c>
      <c r="E6482" s="1" t="s">
        <v>22635</v>
      </c>
      <c r="F6482" s="1"/>
      <c r="G6482" s="1" t="s">
        <v>22654</v>
      </c>
      <c r="H6482" s="1" t="s">
        <v>37511</v>
      </c>
      <c r="I6482" s="1" t="s">
        <v>37627</v>
      </c>
      <c r="J6482" s="1" t="s">
        <v>37628</v>
      </c>
      <c r="K6482" s="1" t="s">
        <v>37795</v>
      </c>
      <c r="L6482" s="1" t="s">
        <v>25254</v>
      </c>
      <c r="M6482" s="1" t="s">
        <v>25255</v>
      </c>
      <c r="N6482" s="1" t="s">
        <v>2732</v>
      </c>
      <c r="O6482" s="1" t="s">
        <v>25256</v>
      </c>
      <c r="P6482" s="1" t="n">
        <v>117165</v>
      </c>
      <c r="Q6482" s="1" t="n">
        <v>197047</v>
      </c>
      <c r="R6482" s="1" t="n">
        <v>197047</v>
      </c>
      <c r="S6482" s="1" t="n">
        <v>117165</v>
      </c>
      <c r="T6482" s="1" t="s">
        <v>69</v>
      </c>
      <c r="U6482" s="1" t="s">
        <v>37931</v>
      </c>
      <c r="V6482" s="1" t="s">
        <v>37932</v>
      </c>
      <c r="W6482" s="1" t="s">
        <v>37933</v>
      </c>
      <c r="X6482" s="1" t="s">
        <v>37932</v>
      </c>
      <c r="Y6482" s="1" t="s">
        <v>37934</v>
      </c>
      <c r="Z6482" s="1" t="n">
        <v>2</v>
      </c>
      <c r="AA6482" s="1" t="s">
        <v>65</v>
      </c>
      <c r="AB6482" s="1" t="s">
        <v>37935</v>
      </c>
      <c r="AC6482" s="2" t="s">
        <v>66</v>
      </c>
      <c r="AD6482" s="2" t="s">
        <v>67</v>
      </c>
      <c r="AO6482" s="2" t="s">
        <v>3206</v>
      </c>
      <c r="AP6482" s="2" t="s">
        <v>3206</v>
      </c>
      <c r="AQ6482" s="2" t="s">
        <v>3206</v>
      </c>
      <c r="AR6482" s="2" t="s">
        <v>3206</v>
      </c>
    </row>
    <row r="6483" customFormat="false" ht="12.75" hidden="false" customHeight="false" outlineLevel="0" collapsed="false">
      <c r="A6483" s="3" t="s">
        <v>37936</v>
      </c>
      <c r="B6483" s="1" t="s">
        <v>37937</v>
      </c>
      <c r="C6483" s="4" t="n">
        <f aca="false">IF(OR(T6483="SSES",T6483="VAR"),-COUNTIF(P$2:P$6715,R6483)+1,IF(T6483="ES",1,IF(OR(T6483="CL",T6483="OR",T6483="SBOR",T6483="SPFM",T6483="FM",T6483="SBFM",T6483="FO",T6483="GN",T6483="SSGN"),0)))</f>
        <v>1</v>
      </c>
      <c r="D6483" s="1" t="n">
        <v>6482</v>
      </c>
      <c r="E6483" s="1" t="s">
        <v>22635</v>
      </c>
      <c r="F6483" s="1"/>
      <c r="G6483" s="1" t="s">
        <v>22654</v>
      </c>
      <c r="H6483" s="1" t="s">
        <v>37511</v>
      </c>
      <c r="I6483" s="1" t="s">
        <v>37627</v>
      </c>
      <c r="J6483" s="1" t="s">
        <v>37628</v>
      </c>
      <c r="K6483" s="1" t="s">
        <v>37795</v>
      </c>
      <c r="L6483" s="1" t="s">
        <v>25254</v>
      </c>
      <c r="M6483" s="1" t="s">
        <v>25255</v>
      </c>
      <c r="N6483" s="1" t="s">
        <v>2732</v>
      </c>
      <c r="O6483" s="1" t="s">
        <v>25256</v>
      </c>
      <c r="P6483" s="1" t="n">
        <v>117174</v>
      </c>
      <c r="Q6483" s="1" t="n">
        <v>197047</v>
      </c>
      <c r="R6483" s="1" t="n">
        <v>197047</v>
      </c>
      <c r="S6483" s="1" t="n">
        <v>117174</v>
      </c>
      <c r="T6483" s="1" t="s">
        <v>69</v>
      </c>
      <c r="U6483" s="1" t="s">
        <v>28911</v>
      </c>
      <c r="V6483" s="1" t="s">
        <v>37938</v>
      </c>
      <c r="W6483" s="1" t="s">
        <v>37939</v>
      </c>
      <c r="X6483" s="1" t="s">
        <v>37938</v>
      </c>
      <c r="Y6483" s="1"/>
      <c r="Z6483" s="1" t="n">
        <v>3</v>
      </c>
      <c r="AA6483" s="1" t="s">
        <v>65</v>
      </c>
      <c r="AB6483" s="1" t="s">
        <v>37940</v>
      </c>
      <c r="AC6483" s="2" t="s">
        <v>5026</v>
      </c>
      <c r="AD6483" s="2" t="s">
        <v>5027</v>
      </c>
      <c r="AQ6483" s="2" t="s">
        <v>3206</v>
      </c>
    </row>
    <row r="6484" customFormat="false" ht="12.75" hidden="false" customHeight="false" outlineLevel="0" collapsed="false">
      <c r="A6484" s="3" t="s">
        <v>37941</v>
      </c>
      <c r="B6484" s="1" t="s">
        <v>37942</v>
      </c>
      <c r="C6484" s="4" t="n">
        <f aca="false">IF(OR(T6484="SSES",T6484="VAR"),-COUNTIF(P$2:P$6715,R6484)+1,IF(T6484="ES",1,IF(OR(T6484="CL",T6484="OR",T6484="SBOR",T6484="SPFM",T6484="FM",T6484="SBFM",T6484="FO",T6484="GN",T6484="SSGN"),0)))</f>
        <v>1</v>
      </c>
      <c r="D6484" s="1" t="n">
        <v>6483</v>
      </c>
      <c r="E6484" s="1" t="s">
        <v>22635</v>
      </c>
      <c r="F6484" s="1"/>
      <c r="G6484" s="1" t="s">
        <v>22654</v>
      </c>
      <c r="H6484" s="1" t="s">
        <v>37511</v>
      </c>
      <c r="I6484" s="1" t="s">
        <v>37627</v>
      </c>
      <c r="J6484" s="1" t="s">
        <v>37628</v>
      </c>
      <c r="K6484" s="1" t="s">
        <v>37795</v>
      </c>
      <c r="L6484" s="1" t="s">
        <v>25254</v>
      </c>
      <c r="M6484" s="1" t="s">
        <v>25255</v>
      </c>
      <c r="N6484" s="1" t="s">
        <v>2732</v>
      </c>
      <c r="O6484" s="1" t="s">
        <v>25256</v>
      </c>
      <c r="P6484" s="1" t="n">
        <v>117201</v>
      </c>
      <c r="Q6484" s="1" t="n">
        <v>197047</v>
      </c>
      <c r="R6484" s="1" t="n">
        <v>197047</v>
      </c>
      <c r="S6484" s="1" t="n">
        <v>117201</v>
      </c>
      <c r="T6484" s="1" t="s">
        <v>69</v>
      </c>
      <c r="U6484" s="1" t="s">
        <v>16929</v>
      </c>
      <c r="V6484" s="1" t="s">
        <v>37943</v>
      </c>
      <c r="W6484" s="1" t="s">
        <v>37944</v>
      </c>
      <c r="X6484" s="1" t="s">
        <v>37943</v>
      </c>
      <c r="Y6484" s="1" t="s">
        <v>37945</v>
      </c>
      <c r="Z6484" s="1" t="n">
        <v>3</v>
      </c>
      <c r="AA6484" s="1" t="s">
        <v>65</v>
      </c>
      <c r="AB6484" s="1" t="s">
        <v>37946</v>
      </c>
      <c r="AC6484" s="2" t="s">
        <v>66</v>
      </c>
      <c r="AD6484" s="2" t="s">
        <v>67</v>
      </c>
      <c r="AP6484" s="2" t="s">
        <v>3206</v>
      </c>
      <c r="AQ6484" s="2" t="s">
        <v>3206</v>
      </c>
      <c r="AR6484" s="2" t="s">
        <v>3206</v>
      </c>
      <c r="AU6484" s="2" t="s">
        <v>25272</v>
      </c>
    </row>
    <row r="6485" customFormat="false" ht="12.75" hidden="false" customHeight="false" outlineLevel="0" collapsed="false">
      <c r="A6485" s="3" t="s">
        <v>37947</v>
      </c>
      <c r="B6485" s="1" t="s">
        <v>37948</v>
      </c>
      <c r="C6485" s="4" t="n">
        <f aca="false">IF(OR(T6485="SSES",T6485="VAR"),-COUNTIF(P$2:P$6715,R6485)+1,IF(T6485="ES",1,IF(OR(T6485="CL",T6485="OR",T6485="SBOR",T6485="SPFM",T6485="FM",T6485="SBFM",T6485="FO",T6485="GN",T6485="SSGN"),0)))</f>
        <v>1</v>
      </c>
      <c r="D6485" s="1" t="n">
        <v>6484</v>
      </c>
      <c r="E6485" s="1" t="s">
        <v>22635</v>
      </c>
      <c r="F6485" s="1"/>
      <c r="G6485" s="1" t="s">
        <v>22654</v>
      </c>
      <c r="H6485" s="1" t="s">
        <v>37511</v>
      </c>
      <c r="I6485" s="1" t="s">
        <v>37627</v>
      </c>
      <c r="J6485" s="1" t="s">
        <v>37628</v>
      </c>
      <c r="K6485" s="1" t="s">
        <v>37795</v>
      </c>
      <c r="L6485" s="1" t="s">
        <v>25254</v>
      </c>
      <c r="M6485" s="1" t="s">
        <v>25255</v>
      </c>
      <c r="N6485" s="1" t="s">
        <v>2732</v>
      </c>
      <c r="O6485" s="1" t="s">
        <v>25256</v>
      </c>
      <c r="P6485" s="1" t="n">
        <v>117221</v>
      </c>
      <c r="Q6485" s="1" t="n">
        <v>197047</v>
      </c>
      <c r="R6485" s="1" t="n">
        <v>197047</v>
      </c>
      <c r="S6485" s="1" t="n">
        <v>117221</v>
      </c>
      <c r="T6485" s="1" t="s">
        <v>69</v>
      </c>
      <c r="U6485" s="1" t="s">
        <v>34142</v>
      </c>
      <c r="V6485" s="1" t="s">
        <v>37949</v>
      </c>
      <c r="W6485" s="1" t="s">
        <v>37950</v>
      </c>
      <c r="X6485" s="1" t="s">
        <v>37949</v>
      </c>
      <c r="Y6485" s="1" t="s">
        <v>37951</v>
      </c>
      <c r="Z6485" s="1" t="n">
        <v>3</v>
      </c>
      <c r="AA6485" s="1" t="s">
        <v>65</v>
      </c>
      <c r="AB6485" s="1" t="s">
        <v>37952</v>
      </c>
      <c r="AC6485" s="2" t="s">
        <v>66</v>
      </c>
      <c r="AD6485" s="2" t="s">
        <v>67</v>
      </c>
      <c r="AQ6485" s="2" t="s">
        <v>3206</v>
      </c>
      <c r="AR6485" s="2" t="s">
        <v>3206</v>
      </c>
      <c r="AU6485" s="2" t="s">
        <v>25272</v>
      </c>
    </row>
    <row r="6486" customFormat="false" ht="12.75" hidden="false" customHeight="false" outlineLevel="0" collapsed="false">
      <c r="A6486" s="3" t="s">
        <v>37953</v>
      </c>
      <c r="B6486" s="1" t="s">
        <v>37954</v>
      </c>
      <c r="C6486" s="4" t="n">
        <f aca="false">IF(OR(T6486="SSES",T6486="VAR"),-COUNTIF(P$2:P$6715,R6486)+1,IF(T6486="ES",1,IF(OR(T6486="CL",T6486="OR",T6486="SBOR",T6486="SPFM",T6486="FM",T6486="SBFM",T6486="FO",T6486="GN",T6486="SSGN"),0)))</f>
        <v>1</v>
      </c>
      <c r="D6486" s="1" t="n">
        <v>6485</v>
      </c>
      <c r="E6486" s="1" t="s">
        <v>22635</v>
      </c>
      <c r="F6486" s="1"/>
      <c r="G6486" s="1" t="s">
        <v>22654</v>
      </c>
      <c r="H6486" s="1" t="s">
        <v>37511</v>
      </c>
      <c r="I6486" s="1" t="s">
        <v>37627</v>
      </c>
      <c r="J6486" s="1" t="s">
        <v>37628</v>
      </c>
      <c r="K6486" s="1" t="s">
        <v>37795</v>
      </c>
      <c r="L6486" s="1" t="s">
        <v>25254</v>
      </c>
      <c r="M6486" s="1" t="s">
        <v>25255</v>
      </c>
      <c r="N6486" s="1" t="s">
        <v>2732</v>
      </c>
      <c r="O6486" s="1" t="s">
        <v>25256</v>
      </c>
      <c r="P6486" s="1" t="n">
        <v>117224</v>
      </c>
      <c r="Q6486" s="1" t="n">
        <v>197047</v>
      </c>
      <c r="R6486" s="1" t="n">
        <v>197047</v>
      </c>
      <c r="S6486" s="1" t="n">
        <v>117224</v>
      </c>
      <c r="T6486" s="1" t="s">
        <v>69</v>
      </c>
      <c r="U6486" s="1" t="s">
        <v>16929</v>
      </c>
      <c r="V6486" s="1" t="s">
        <v>37955</v>
      </c>
      <c r="W6486" s="1" t="s">
        <v>37956</v>
      </c>
      <c r="X6486" s="1" t="s">
        <v>37955</v>
      </c>
      <c r="Y6486" s="1" t="s">
        <v>37957</v>
      </c>
      <c r="Z6486" s="1" t="n">
        <v>3</v>
      </c>
      <c r="AA6486" s="1" t="s">
        <v>65</v>
      </c>
      <c r="AB6486" s="1" t="s">
        <v>37958</v>
      </c>
    </row>
    <row r="6487" customFormat="false" ht="12.75" hidden="false" customHeight="false" outlineLevel="0" collapsed="false">
      <c r="A6487" s="3" t="s">
        <v>37959</v>
      </c>
      <c r="B6487" s="1" t="s">
        <v>37960</v>
      </c>
      <c r="C6487" s="4" t="n">
        <f aca="false">IF(OR(T6487="SSES",T6487="VAR"),-COUNTIF(P$2:P$6715,R6487)+1,IF(T6487="ES",1,IF(OR(T6487="CL",T6487="OR",T6487="SBOR",T6487="SPFM",T6487="FM",T6487="SBFM",T6487="FO",T6487="GN",T6487="SSGN"),0)))</f>
        <v>1</v>
      </c>
      <c r="D6487" s="1" t="n">
        <v>6486</v>
      </c>
      <c r="E6487" s="1" t="s">
        <v>22635</v>
      </c>
      <c r="F6487" s="1"/>
      <c r="G6487" s="1" t="s">
        <v>22654</v>
      </c>
      <c r="H6487" s="1" t="s">
        <v>37511</v>
      </c>
      <c r="I6487" s="1" t="s">
        <v>37627</v>
      </c>
      <c r="J6487" s="1" t="s">
        <v>37628</v>
      </c>
      <c r="K6487" s="1" t="s">
        <v>37795</v>
      </c>
      <c r="L6487" s="1" t="s">
        <v>25254</v>
      </c>
      <c r="M6487" s="1" t="s">
        <v>25255</v>
      </c>
      <c r="N6487" s="1" t="s">
        <v>2732</v>
      </c>
      <c r="O6487" s="1" t="s">
        <v>25256</v>
      </c>
      <c r="P6487" s="1" t="n">
        <v>117231</v>
      </c>
      <c r="Q6487" s="1" t="n">
        <v>197047</v>
      </c>
      <c r="R6487" s="1" t="n">
        <v>197047</v>
      </c>
      <c r="S6487" s="1" t="n">
        <v>117231</v>
      </c>
      <c r="T6487" s="1" t="s">
        <v>69</v>
      </c>
      <c r="U6487" s="1" t="s">
        <v>34357</v>
      </c>
      <c r="V6487" s="1" t="s">
        <v>37961</v>
      </c>
      <c r="W6487" s="1" t="s">
        <v>37962</v>
      </c>
      <c r="X6487" s="1" t="s">
        <v>37961</v>
      </c>
      <c r="Y6487" s="1"/>
      <c r="Z6487" s="1" t="n">
        <v>3</v>
      </c>
      <c r="AA6487" s="1" t="s">
        <v>65</v>
      </c>
      <c r="AB6487" s="1" t="s">
        <v>37963</v>
      </c>
      <c r="AC6487" s="2" t="s">
        <v>66</v>
      </c>
      <c r="AD6487" s="2" t="s">
        <v>67</v>
      </c>
      <c r="AQ6487" s="2" t="s">
        <v>3206</v>
      </c>
    </row>
    <row r="6488" customFormat="false" ht="12.75" hidden="false" customHeight="false" outlineLevel="0" collapsed="false">
      <c r="A6488" s="3" t="s">
        <v>37964</v>
      </c>
      <c r="B6488" s="1" t="s">
        <v>37965</v>
      </c>
      <c r="C6488" s="4" t="n">
        <f aca="false">IF(OR(T6488="SSES",T6488="VAR"),-COUNTIF(P$2:P$6715,R6488)+1,IF(T6488="ES",1,IF(OR(T6488="CL",T6488="OR",T6488="SBOR",T6488="SPFM",T6488="FM",T6488="SBFM",T6488="FO",T6488="GN",T6488="SSGN"),0)))</f>
        <v>1</v>
      </c>
      <c r="D6488" s="1" t="n">
        <v>6487</v>
      </c>
      <c r="E6488" s="1" t="s">
        <v>22635</v>
      </c>
      <c r="F6488" s="1"/>
      <c r="G6488" s="1" t="s">
        <v>22654</v>
      </c>
      <c r="H6488" s="1" t="s">
        <v>37511</v>
      </c>
      <c r="I6488" s="1" t="s">
        <v>37627</v>
      </c>
      <c r="J6488" s="1" t="s">
        <v>37628</v>
      </c>
      <c r="K6488" s="1" t="s">
        <v>37795</v>
      </c>
      <c r="L6488" s="1" t="s">
        <v>25254</v>
      </c>
      <c r="M6488" s="1" t="s">
        <v>25255</v>
      </c>
      <c r="N6488" s="1" t="s">
        <v>2732</v>
      </c>
      <c r="O6488" s="1" t="s">
        <v>25256</v>
      </c>
      <c r="P6488" s="1" t="n">
        <v>117255</v>
      </c>
      <c r="Q6488" s="1" t="n">
        <v>197047</v>
      </c>
      <c r="R6488" s="1" t="n">
        <v>197047</v>
      </c>
      <c r="S6488" s="1" t="n">
        <v>117255</v>
      </c>
      <c r="T6488" s="1" t="s">
        <v>69</v>
      </c>
      <c r="U6488" s="1" t="s">
        <v>33501</v>
      </c>
      <c r="V6488" s="1" t="s">
        <v>37966</v>
      </c>
      <c r="W6488" s="1" t="s">
        <v>37967</v>
      </c>
      <c r="X6488" s="1" t="s">
        <v>37966</v>
      </c>
      <c r="Y6488" s="1" t="s">
        <v>37968</v>
      </c>
      <c r="Z6488" s="1" t="n">
        <v>2</v>
      </c>
      <c r="AA6488" s="1" t="s">
        <v>65</v>
      </c>
      <c r="AB6488" s="1" t="s">
        <v>37969</v>
      </c>
      <c r="AC6488" s="2" t="s">
        <v>66</v>
      </c>
      <c r="AD6488" s="2" t="s">
        <v>67</v>
      </c>
      <c r="AO6488" s="2" t="s">
        <v>3206</v>
      </c>
      <c r="AP6488" s="2" t="s">
        <v>3206</v>
      </c>
      <c r="AQ6488" s="2" t="s">
        <v>3206</v>
      </c>
      <c r="AR6488" s="2" t="s">
        <v>3206</v>
      </c>
    </row>
    <row r="6489" customFormat="false" ht="12.75" hidden="false" customHeight="false" outlineLevel="0" collapsed="false">
      <c r="A6489" s="3" t="s">
        <v>37970</v>
      </c>
      <c r="B6489" s="1" t="s">
        <v>37965</v>
      </c>
      <c r="C6489" s="4" t="n">
        <f aca="false">IF(OR(T6489="SSES",T6489="VAR"),-COUNTIF(P$2:P$6715,R6489)+1,IF(T6489="ES",1,IF(OR(T6489="CL",T6489="OR",T6489="SBOR",T6489="SPFM",T6489="FM",T6489="SBFM",T6489="FO",T6489="GN",T6489="SSGN"),0)))</f>
        <v>0</v>
      </c>
      <c r="D6489" s="1" t="n">
        <v>6488</v>
      </c>
      <c r="E6489" s="1" t="s">
        <v>22635</v>
      </c>
      <c r="F6489" s="1"/>
      <c r="G6489" s="1" t="s">
        <v>22654</v>
      </c>
      <c r="H6489" s="1" t="s">
        <v>37511</v>
      </c>
      <c r="I6489" s="1" t="s">
        <v>37627</v>
      </c>
      <c r="J6489" s="1" t="s">
        <v>37628</v>
      </c>
      <c r="K6489" s="1" t="s">
        <v>37795</v>
      </c>
      <c r="L6489" s="1" t="s">
        <v>25254</v>
      </c>
      <c r="M6489" s="1" t="s">
        <v>25255</v>
      </c>
      <c r="N6489" s="1" t="s">
        <v>2732</v>
      </c>
      <c r="O6489" s="1" t="s">
        <v>25256</v>
      </c>
      <c r="P6489" s="1" t="n">
        <v>139828</v>
      </c>
      <c r="Q6489" s="1" t="n">
        <v>117255</v>
      </c>
      <c r="R6489" s="1" t="n">
        <v>117255</v>
      </c>
      <c r="S6489" s="1" t="n">
        <v>139828</v>
      </c>
      <c r="T6489" s="1" t="s">
        <v>1467</v>
      </c>
      <c r="U6489" s="1" t="s">
        <v>33501</v>
      </c>
      <c r="V6489" s="1" t="s">
        <v>37971</v>
      </c>
      <c r="W6489" s="1" t="s">
        <v>37972</v>
      </c>
      <c r="X6489" s="1" t="s">
        <v>37971</v>
      </c>
      <c r="Y6489" s="1"/>
      <c r="Z6489" s="1" t="n">
        <v>2</v>
      </c>
      <c r="AA6489" s="1" t="s">
        <v>65</v>
      </c>
      <c r="AB6489" s="1" t="s">
        <v>37973</v>
      </c>
      <c r="AC6489" s="2" t="s">
        <v>66</v>
      </c>
      <c r="AD6489" s="2" t="s">
        <v>67</v>
      </c>
      <c r="AQ6489" s="2" t="s">
        <v>3206</v>
      </c>
    </row>
    <row r="6490" customFormat="false" ht="12.75" hidden="false" customHeight="false" outlineLevel="0" collapsed="false">
      <c r="A6490" s="3" t="s">
        <v>37974</v>
      </c>
      <c r="B6490" s="1" t="s">
        <v>37975</v>
      </c>
      <c r="C6490" s="4" t="n">
        <f aca="false">IF(OR(T6490="SSES",T6490="VAR"),-COUNTIF(P$2:P$6715,R6490)+1,IF(T6490="ES",1,IF(OR(T6490="CL",T6490="OR",T6490="SBOR",T6490="SPFM",T6490="FM",T6490="SBFM",T6490="FO",T6490="GN",T6490="SSGN"),0)))</f>
        <v>1</v>
      </c>
      <c r="D6490" s="1" t="n">
        <v>6489</v>
      </c>
      <c r="E6490" s="1" t="s">
        <v>22635</v>
      </c>
      <c r="F6490" s="1"/>
      <c r="G6490" s="1" t="s">
        <v>22654</v>
      </c>
      <c r="H6490" s="1" t="s">
        <v>37511</v>
      </c>
      <c r="I6490" s="1" t="s">
        <v>37627</v>
      </c>
      <c r="J6490" s="1" t="s">
        <v>37976</v>
      </c>
      <c r="K6490" s="1"/>
      <c r="L6490" s="1" t="s">
        <v>25254</v>
      </c>
      <c r="M6490" s="1" t="s">
        <v>25255</v>
      </c>
      <c r="N6490" s="1" t="s">
        <v>2732</v>
      </c>
      <c r="O6490" s="1" t="s">
        <v>25256</v>
      </c>
      <c r="P6490" s="1" t="n">
        <v>83267</v>
      </c>
      <c r="Q6490" s="1" t="n">
        <v>189373</v>
      </c>
      <c r="R6490" s="1" t="n">
        <v>189373</v>
      </c>
      <c r="S6490" s="1" t="n">
        <v>83267</v>
      </c>
      <c r="T6490" s="1" t="s">
        <v>69</v>
      </c>
      <c r="U6490" s="1" t="s">
        <v>16929</v>
      </c>
      <c r="V6490" s="1" t="s">
        <v>37977</v>
      </c>
      <c r="W6490" s="1" t="s">
        <v>37978</v>
      </c>
      <c r="X6490" s="1" t="s">
        <v>37977</v>
      </c>
      <c r="Y6490" s="1" t="s">
        <v>37979</v>
      </c>
      <c r="Z6490" s="1" t="n">
        <v>3</v>
      </c>
      <c r="AA6490" s="1" t="s">
        <v>65</v>
      </c>
      <c r="AB6490" s="1" t="s">
        <v>37980</v>
      </c>
      <c r="AC6490" s="2" t="s">
        <v>66</v>
      </c>
      <c r="AD6490" s="2" t="s">
        <v>67</v>
      </c>
      <c r="AQ6490" s="2" t="s">
        <v>3206</v>
      </c>
      <c r="AR6490" s="2" t="s">
        <v>3206</v>
      </c>
    </row>
    <row r="6491" customFormat="false" ht="12.75" hidden="false" customHeight="false" outlineLevel="0" collapsed="false">
      <c r="A6491" s="3" t="s">
        <v>37981</v>
      </c>
      <c r="B6491" s="1" t="s">
        <v>37982</v>
      </c>
      <c r="C6491" s="4" t="n">
        <f aca="false">IF(OR(T6491="SSES",T6491="VAR"),-COUNTIF(P$2:P$6715,R6491)+1,IF(T6491="ES",1,IF(OR(T6491="CL",T6491="OR",T6491="SBOR",T6491="SPFM",T6491="FM",T6491="SBFM",T6491="FO",T6491="GN",T6491="SSGN"),0)))</f>
        <v>1</v>
      </c>
      <c r="D6491" s="1" t="n">
        <v>6490</v>
      </c>
      <c r="E6491" s="1" t="s">
        <v>22635</v>
      </c>
      <c r="F6491" s="1"/>
      <c r="G6491" s="1" t="s">
        <v>22654</v>
      </c>
      <c r="H6491" s="1" t="s">
        <v>37511</v>
      </c>
      <c r="I6491" s="1" t="s">
        <v>37627</v>
      </c>
      <c r="J6491" s="1" t="s">
        <v>37976</v>
      </c>
      <c r="K6491" s="1"/>
      <c r="L6491" s="1" t="s">
        <v>25254</v>
      </c>
      <c r="M6491" s="1" t="s">
        <v>25255</v>
      </c>
      <c r="N6491" s="1" t="s">
        <v>2732</v>
      </c>
      <c r="O6491" s="1" t="s">
        <v>25256</v>
      </c>
      <c r="P6491" s="1" t="n">
        <v>103917</v>
      </c>
      <c r="Q6491" s="1" t="n">
        <v>606918</v>
      </c>
      <c r="R6491" s="1" t="n">
        <v>606918</v>
      </c>
      <c r="S6491" s="1" t="n">
        <v>103917</v>
      </c>
      <c r="T6491" s="1" t="s">
        <v>69</v>
      </c>
      <c r="U6491" s="1" t="s">
        <v>16929</v>
      </c>
      <c r="V6491" s="1" t="s">
        <v>37983</v>
      </c>
      <c r="W6491" s="1" t="s">
        <v>37984</v>
      </c>
      <c r="X6491" s="1" t="s">
        <v>37983</v>
      </c>
      <c r="Y6491" s="1" t="s">
        <v>37985</v>
      </c>
      <c r="Z6491" s="1" t="n">
        <v>3</v>
      </c>
      <c r="AA6491" s="1" t="s">
        <v>65</v>
      </c>
      <c r="AB6491" s="1" t="s">
        <v>37986</v>
      </c>
      <c r="AC6491" s="2" t="s">
        <v>66</v>
      </c>
      <c r="AD6491" s="2" t="s">
        <v>67</v>
      </c>
      <c r="AQ6491" s="2" t="s">
        <v>3206</v>
      </c>
    </row>
    <row r="6492" customFormat="false" ht="12.75" hidden="false" customHeight="false" outlineLevel="0" collapsed="false">
      <c r="A6492" s="3" t="s">
        <v>37987</v>
      </c>
      <c r="B6492" s="1" t="s">
        <v>37988</v>
      </c>
      <c r="C6492" s="4" t="n">
        <f aca="false">IF(OR(T6492="SSES",T6492="VAR"),-COUNTIF(P$2:P$6715,R6492)+1,IF(T6492="ES",1,IF(OR(T6492="CL",T6492="OR",T6492="SBOR",T6492="SPFM",T6492="FM",T6492="SBFM",T6492="FO",T6492="GN",T6492="SSGN"),0)))</f>
        <v>1</v>
      </c>
      <c r="D6492" s="1" t="n">
        <v>6491</v>
      </c>
      <c r="E6492" s="1" t="s">
        <v>22635</v>
      </c>
      <c r="F6492" s="1"/>
      <c r="G6492" s="1" t="s">
        <v>22654</v>
      </c>
      <c r="H6492" s="1" t="s">
        <v>37511</v>
      </c>
      <c r="I6492" s="1" t="s">
        <v>37627</v>
      </c>
      <c r="J6492" s="1" t="s">
        <v>37976</v>
      </c>
      <c r="K6492" s="1"/>
      <c r="L6492" s="1" t="s">
        <v>25254</v>
      </c>
      <c r="M6492" s="1" t="s">
        <v>25255</v>
      </c>
      <c r="N6492" s="1" t="s">
        <v>2732</v>
      </c>
      <c r="O6492" s="1" t="s">
        <v>25256</v>
      </c>
      <c r="P6492" s="1" t="n">
        <v>126078</v>
      </c>
      <c r="Q6492" s="1" t="n">
        <v>198356</v>
      </c>
      <c r="R6492" s="1" t="n">
        <v>935880</v>
      </c>
      <c r="S6492" s="1" t="n">
        <v>126078</v>
      </c>
      <c r="T6492" s="1" t="s">
        <v>69</v>
      </c>
      <c r="U6492" s="1" t="s">
        <v>16929</v>
      </c>
      <c r="V6492" s="1" t="s">
        <v>37989</v>
      </c>
      <c r="W6492" s="1" t="s">
        <v>37990</v>
      </c>
      <c r="X6492" s="1" t="s">
        <v>37989</v>
      </c>
      <c r="Y6492" s="1" t="s">
        <v>37991</v>
      </c>
      <c r="Z6492" s="1" t="n">
        <v>3</v>
      </c>
      <c r="AA6492" s="1" t="s">
        <v>65</v>
      </c>
      <c r="AB6492" s="1" t="s">
        <v>37992</v>
      </c>
      <c r="AC6492" s="2" t="s">
        <v>66</v>
      </c>
      <c r="AD6492" s="2" t="s">
        <v>67</v>
      </c>
      <c r="AQ6492" s="2" t="s">
        <v>3206</v>
      </c>
    </row>
    <row r="6493" customFormat="false" ht="12.75" hidden="false" customHeight="false" outlineLevel="0" collapsed="false">
      <c r="A6493" s="3" t="s">
        <v>37993</v>
      </c>
      <c r="B6493" s="1" t="s">
        <v>37994</v>
      </c>
      <c r="C6493" s="4" t="n">
        <f aca="false">IF(OR(T6493="SSES",T6493="VAR"),-COUNTIF(P$2:P$6715,R6493)+1,IF(T6493="ES",1,IF(OR(T6493="CL",T6493="OR",T6493="SBOR",T6493="SPFM",T6493="FM",T6493="SBFM",T6493="FO",T6493="GN",T6493="SSGN"),0)))</f>
        <v>1</v>
      </c>
      <c r="D6493" s="1" t="n">
        <v>6492</v>
      </c>
      <c r="E6493" s="1" t="s">
        <v>22635</v>
      </c>
      <c r="F6493" s="1"/>
      <c r="G6493" s="1" t="s">
        <v>22654</v>
      </c>
      <c r="H6493" s="1" t="s">
        <v>37511</v>
      </c>
      <c r="I6493" s="1" t="s">
        <v>37627</v>
      </c>
      <c r="J6493" s="1" t="s">
        <v>37976</v>
      </c>
      <c r="K6493" s="1"/>
      <c r="L6493" s="1" t="s">
        <v>25254</v>
      </c>
      <c r="M6493" s="1" t="s">
        <v>25255</v>
      </c>
      <c r="N6493" s="1" t="s">
        <v>2732</v>
      </c>
      <c r="O6493" s="1" t="s">
        <v>25256</v>
      </c>
      <c r="P6493" s="1" t="n">
        <v>126159</v>
      </c>
      <c r="Q6493" s="1" t="n">
        <v>198356</v>
      </c>
      <c r="R6493" s="1" t="n">
        <v>935930</v>
      </c>
      <c r="S6493" s="1" t="n">
        <v>126159</v>
      </c>
      <c r="T6493" s="1" t="s">
        <v>69</v>
      </c>
      <c r="U6493" s="1" t="s">
        <v>16929</v>
      </c>
      <c r="V6493" s="1" t="s">
        <v>37995</v>
      </c>
      <c r="W6493" s="1" t="s">
        <v>37996</v>
      </c>
      <c r="X6493" s="1" t="s">
        <v>37995</v>
      </c>
      <c r="Y6493" s="1" t="s">
        <v>37997</v>
      </c>
      <c r="Z6493" s="1" t="n">
        <v>3</v>
      </c>
      <c r="AA6493" s="1" t="s">
        <v>65</v>
      </c>
      <c r="AB6493" s="1" t="s">
        <v>37998</v>
      </c>
      <c r="AC6493" s="2" t="s">
        <v>66</v>
      </c>
      <c r="AD6493" s="2" t="s">
        <v>67</v>
      </c>
      <c r="AQ6493" s="2" t="s">
        <v>3206</v>
      </c>
      <c r="AR6493" s="2" t="s">
        <v>12061</v>
      </c>
    </row>
    <row r="6494" customFormat="false" ht="12.75" hidden="false" customHeight="false" outlineLevel="0" collapsed="false">
      <c r="A6494" s="3" t="s">
        <v>37999</v>
      </c>
      <c r="B6494" s="1" t="s">
        <v>38000</v>
      </c>
      <c r="C6494" s="4" t="n">
        <f aca="false">IF(OR(T6494="SSES",T6494="VAR"),-COUNTIF(P$2:P$6715,R6494)+1,IF(T6494="ES",1,IF(OR(T6494="CL",T6494="OR",T6494="SBOR",T6494="SPFM",T6494="FM",T6494="SBFM",T6494="FO",T6494="GN",T6494="SSGN"),0)))</f>
        <v>0</v>
      </c>
      <c r="D6494" s="1" t="n">
        <v>6493</v>
      </c>
      <c r="E6494" s="1" t="s">
        <v>22635</v>
      </c>
      <c r="F6494" s="1"/>
      <c r="G6494" s="1" t="s">
        <v>22654</v>
      </c>
      <c r="H6494" s="1" t="s">
        <v>37511</v>
      </c>
      <c r="I6494" s="1" t="s">
        <v>37627</v>
      </c>
      <c r="J6494" s="1" t="s">
        <v>37976</v>
      </c>
      <c r="K6494" s="1"/>
      <c r="L6494" s="1" t="s">
        <v>25254</v>
      </c>
      <c r="M6494" s="1" t="s">
        <v>25255</v>
      </c>
      <c r="N6494" s="1" t="s">
        <v>2732</v>
      </c>
      <c r="O6494" s="1" t="s">
        <v>25256</v>
      </c>
      <c r="P6494" s="1" t="n">
        <v>141630</v>
      </c>
      <c r="Q6494" s="1" t="n">
        <v>126159</v>
      </c>
      <c r="R6494" s="1" t="n">
        <v>126159</v>
      </c>
      <c r="S6494" s="1" t="n">
        <v>141630</v>
      </c>
      <c r="T6494" s="1" t="s">
        <v>1467</v>
      </c>
      <c r="U6494" s="1" t="s">
        <v>38001</v>
      </c>
      <c r="V6494" s="1" t="s">
        <v>38002</v>
      </c>
      <c r="W6494" s="1" t="s">
        <v>38003</v>
      </c>
      <c r="X6494" s="1" t="s">
        <v>38002</v>
      </c>
      <c r="Y6494" s="1"/>
      <c r="Z6494" s="1" t="n">
        <v>3</v>
      </c>
      <c r="AA6494" s="1" t="s">
        <v>65</v>
      </c>
      <c r="AB6494" s="1" t="s">
        <v>38004</v>
      </c>
      <c r="AC6494" s="2" t="s">
        <v>66</v>
      </c>
      <c r="AD6494" s="2" t="s">
        <v>67</v>
      </c>
      <c r="AQ6494" s="2" t="s">
        <v>3206</v>
      </c>
    </row>
    <row r="6495" customFormat="false" ht="12.75" hidden="false" customHeight="false" outlineLevel="0" collapsed="false">
      <c r="A6495" s="3" t="s">
        <v>38005</v>
      </c>
      <c r="B6495" s="1" t="s">
        <v>38006</v>
      </c>
      <c r="C6495" s="4" t="n">
        <f aca="false">IF(OR(T6495="SSES",T6495="VAR"),-COUNTIF(P$2:P$6715,R6495)+1,IF(T6495="ES",1,IF(OR(T6495="CL",T6495="OR",T6495="SBOR",T6495="SPFM",T6495="FM",T6495="SBFM",T6495="FO",T6495="GN",T6495="SSGN"),0)))</f>
        <v>1</v>
      </c>
      <c r="D6495" s="1" t="n">
        <v>6494</v>
      </c>
      <c r="E6495" s="1" t="s">
        <v>22635</v>
      </c>
      <c r="F6495" s="1"/>
      <c r="G6495" s="1" t="s">
        <v>22654</v>
      </c>
      <c r="H6495" s="1" t="s">
        <v>38007</v>
      </c>
      <c r="I6495" s="1" t="s">
        <v>38008</v>
      </c>
      <c r="J6495" s="1"/>
      <c r="K6495" s="1"/>
      <c r="L6495" s="1" t="s">
        <v>25254</v>
      </c>
      <c r="M6495" s="1" t="s">
        <v>25255</v>
      </c>
      <c r="N6495" s="1" t="s">
        <v>2732</v>
      </c>
      <c r="O6495" s="1" t="s">
        <v>25256</v>
      </c>
      <c r="P6495" s="1" t="n">
        <v>103031</v>
      </c>
      <c r="Q6495" s="1" t="n">
        <v>193373</v>
      </c>
      <c r="R6495" s="1" t="n">
        <v>193373</v>
      </c>
      <c r="S6495" s="1" t="n">
        <v>103031</v>
      </c>
      <c r="T6495" s="1" t="s">
        <v>69</v>
      </c>
      <c r="U6495" s="1" t="s">
        <v>16929</v>
      </c>
      <c r="V6495" s="1" t="s">
        <v>38009</v>
      </c>
      <c r="W6495" s="1" t="s">
        <v>38010</v>
      </c>
      <c r="X6495" s="1" t="s">
        <v>38009</v>
      </c>
      <c r="Y6495" s="1" t="s">
        <v>38011</v>
      </c>
      <c r="Z6495" s="1" t="n">
        <v>3</v>
      </c>
      <c r="AA6495" s="1" t="s">
        <v>65</v>
      </c>
      <c r="AB6495" s="1" t="s">
        <v>38012</v>
      </c>
      <c r="AC6495" s="2" t="s">
        <v>66</v>
      </c>
      <c r="AD6495" s="2" t="s">
        <v>67</v>
      </c>
      <c r="AP6495" s="2" t="s">
        <v>3206</v>
      </c>
      <c r="AQ6495" s="2" t="s">
        <v>3206</v>
      </c>
      <c r="AU6495" s="2" t="s">
        <v>25272</v>
      </c>
    </row>
    <row r="6496" customFormat="false" ht="12.75" hidden="false" customHeight="false" outlineLevel="0" collapsed="false">
      <c r="A6496" s="3" t="s">
        <v>38013</v>
      </c>
      <c r="B6496" s="1" t="s">
        <v>38014</v>
      </c>
      <c r="C6496" s="4" t="n">
        <f aca="false">IF(OR(T6496="SSES",T6496="VAR"),-COUNTIF(P$2:P$6715,R6496)+1,IF(T6496="ES",1,IF(OR(T6496="CL",T6496="OR",T6496="SBOR",T6496="SPFM",T6496="FM",T6496="SBFM",T6496="FO",T6496="GN",T6496="SSGN"),0)))</f>
        <v>1</v>
      </c>
      <c r="D6496" s="1" t="n">
        <v>6495</v>
      </c>
      <c r="E6496" s="1" t="s">
        <v>22635</v>
      </c>
      <c r="F6496" s="1"/>
      <c r="G6496" s="1" t="s">
        <v>22654</v>
      </c>
      <c r="H6496" s="1" t="s">
        <v>38007</v>
      </c>
      <c r="I6496" s="1" t="s">
        <v>38015</v>
      </c>
      <c r="J6496" s="1"/>
      <c r="K6496" s="1"/>
      <c r="L6496" s="1" t="s">
        <v>25254</v>
      </c>
      <c r="M6496" s="1" t="s">
        <v>25255</v>
      </c>
      <c r="N6496" s="1" t="s">
        <v>2732</v>
      </c>
      <c r="O6496" s="1" t="s">
        <v>25256</v>
      </c>
      <c r="P6496" s="1" t="n">
        <v>611221</v>
      </c>
      <c r="Q6496" s="1" t="n">
        <v>192077</v>
      </c>
      <c r="R6496" s="1" t="n">
        <v>192077</v>
      </c>
      <c r="S6496" s="1" t="n">
        <v>611221</v>
      </c>
      <c r="T6496" s="1" t="s">
        <v>69</v>
      </c>
      <c r="U6496" s="1" t="s">
        <v>38016</v>
      </c>
      <c r="V6496" s="1" t="s">
        <v>38017</v>
      </c>
      <c r="W6496" s="1" t="s">
        <v>38018</v>
      </c>
      <c r="X6496" s="1" t="s">
        <v>38017</v>
      </c>
      <c r="Y6496" s="1"/>
      <c r="Z6496" s="1" t="n">
        <v>3</v>
      </c>
      <c r="AA6496" s="1" t="s">
        <v>13550</v>
      </c>
      <c r="AB6496" s="1" t="s">
        <v>38019</v>
      </c>
      <c r="AC6496" s="2" t="s">
        <v>66</v>
      </c>
      <c r="AD6496" s="2" t="s">
        <v>67</v>
      </c>
    </row>
    <row r="6497" customFormat="false" ht="12.75" hidden="false" customHeight="false" outlineLevel="0" collapsed="false">
      <c r="A6497" s="3" t="s">
        <v>38020</v>
      </c>
      <c r="B6497" s="1" t="s">
        <v>38021</v>
      </c>
      <c r="C6497" s="4" t="n">
        <f aca="false">IF(OR(T6497="SSES",T6497="VAR"),-COUNTIF(P$2:P$6715,R6497)+1,IF(T6497="ES",1,IF(OR(T6497="CL",T6497="OR",T6497="SBOR",T6497="SPFM",T6497="FM",T6497="SBFM",T6497="FO",T6497="GN",T6497="SSGN"),0)))</f>
        <v>1</v>
      </c>
      <c r="D6497" s="1" t="n">
        <v>6496</v>
      </c>
      <c r="E6497" s="1" t="s">
        <v>22635</v>
      </c>
      <c r="F6497" s="1"/>
      <c r="G6497" s="1" t="s">
        <v>22654</v>
      </c>
      <c r="H6497" s="1" t="s">
        <v>38007</v>
      </c>
      <c r="I6497" s="1" t="s">
        <v>38022</v>
      </c>
      <c r="J6497" s="1"/>
      <c r="K6497" s="1" t="s">
        <v>38023</v>
      </c>
      <c r="L6497" s="1" t="s">
        <v>25254</v>
      </c>
      <c r="M6497" s="1" t="s">
        <v>25255</v>
      </c>
      <c r="N6497" s="1" t="s">
        <v>2732</v>
      </c>
      <c r="O6497" s="1" t="s">
        <v>25256</v>
      </c>
      <c r="P6497" s="1" t="n">
        <v>98653</v>
      </c>
      <c r="Q6497" s="1" t="n">
        <v>192561</v>
      </c>
      <c r="R6497" s="1" t="n">
        <v>918833</v>
      </c>
      <c r="S6497" s="1" t="n">
        <v>98653</v>
      </c>
      <c r="T6497" s="1" t="s">
        <v>69</v>
      </c>
      <c r="U6497" s="1" t="s">
        <v>16929</v>
      </c>
      <c r="V6497" s="1" t="s">
        <v>38024</v>
      </c>
      <c r="W6497" s="1" t="s">
        <v>38025</v>
      </c>
      <c r="X6497" s="1" t="s">
        <v>38024</v>
      </c>
      <c r="Y6497" s="1" t="s">
        <v>38026</v>
      </c>
      <c r="Z6497" s="1" t="n">
        <v>3</v>
      </c>
      <c r="AA6497" s="1" t="s">
        <v>173</v>
      </c>
      <c r="AB6497" s="1" t="s">
        <v>38027</v>
      </c>
      <c r="AC6497" s="2" t="s">
        <v>66</v>
      </c>
      <c r="AD6497" s="2" t="s">
        <v>67</v>
      </c>
      <c r="AO6497" s="2" t="s">
        <v>3206</v>
      </c>
      <c r="AP6497" s="2" t="s">
        <v>3206</v>
      </c>
      <c r="AQ6497" s="2" t="s">
        <v>3206</v>
      </c>
      <c r="AR6497" s="2" t="s">
        <v>9018</v>
      </c>
    </row>
    <row r="6498" customFormat="false" ht="12.75" hidden="false" customHeight="false" outlineLevel="0" collapsed="false">
      <c r="A6498" s="3" t="s">
        <v>38028</v>
      </c>
      <c r="B6498" s="1" t="s">
        <v>38029</v>
      </c>
      <c r="C6498" s="4" t="n">
        <f aca="false">IF(OR(T6498="SSES",T6498="VAR"),-COUNTIF(P$2:P$6715,R6498)+1,IF(T6498="ES",1,IF(OR(T6498="CL",T6498="OR",T6498="SBOR",T6498="SPFM",T6498="FM",T6498="SBFM",T6498="FO",T6498="GN",T6498="SSGN"),0)))</f>
        <v>1</v>
      </c>
      <c r="D6498" s="1" t="n">
        <v>6497</v>
      </c>
      <c r="E6498" s="1" t="s">
        <v>22635</v>
      </c>
      <c r="F6498" s="1"/>
      <c r="G6498" s="1" t="s">
        <v>22654</v>
      </c>
      <c r="H6498" s="1" t="s">
        <v>38007</v>
      </c>
      <c r="I6498" s="1" t="s">
        <v>38022</v>
      </c>
      <c r="J6498" s="1"/>
      <c r="K6498" s="1" t="s">
        <v>38030</v>
      </c>
      <c r="L6498" s="1" t="s">
        <v>25254</v>
      </c>
      <c r="M6498" s="1" t="s">
        <v>25255</v>
      </c>
      <c r="N6498" s="1" t="s">
        <v>2732</v>
      </c>
      <c r="O6498" s="1" t="s">
        <v>25256</v>
      </c>
      <c r="P6498" s="1" t="n">
        <v>108810</v>
      </c>
      <c r="Q6498" s="1" t="n">
        <v>194913</v>
      </c>
      <c r="R6498" s="1" t="n">
        <v>194913</v>
      </c>
      <c r="S6498" s="1" t="n">
        <v>108810</v>
      </c>
      <c r="T6498" s="1" t="s">
        <v>69</v>
      </c>
      <c r="U6498" s="1" t="s">
        <v>16929</v>
      </c>
      <c r="V6498" s="1" t="s">
        <v>38031</v>
      </c>
      <c r="W6498" s="1" t="s">
        <v>38032</v>
      </c>
      <c r="X6498" s="1" t="s">
        <v>38031</v>
      </c>
      <c r="Y6498" s="1" t="s">
        <v>38033</v>
      </c>
      <c r="Z6498" s="1" t="n">
        <v>3</v>
      </c>
      <c r="AA6498" s="1" t="s">
        <v>173</v>
      </c>
      <c r="AB6498" s="1" t="s">
        <v>38034</v>
      </c>
    </row>
    <row r="6499" customFormat="false" ht="12.75" hidden="false" customHeight="false" outlineLevel="0" collapsed="false">
      <c r="A6499" s="3" t="s">
        <v>38035</v>
      </c>
      <c r="B6499" s="1" t="s">
        <v>38036</v>
      </c>
      <c r="C6499" s="4" t="n">
        <f aca="false">IF(OR(T6499="SSES",T6499="VAR"),-COUNTIF(P$2:P$6715,R6499)+1,IF(T6499="ES",1,IF(OR(T6499="CL",T6499="OR",T6499="SBOR",T6499="SPFM",T6499="FM",T6499="SBFM",T6499="FO",T6499="GN",T6499="SSGN"),0)))</f>
        <v>1</v>
      </c>
      <c r="D6499" s="1" t="n">
        <v>6498</v>
      </c>
      <c r="E6499" s="1" t="s">
        <v>22635</v>
      </c>
      <c r="F6499" s="1"/>
      <c r="G6499" s="1" t="s">
        <v>22654</v>
      </c>
      <c r="H6499" s="1" t="s">
        <v>38007</v>
      </c>
      <c r="I6499" s="1" t="s">
        <v>38037</v>
      </c>
      <c r="J6499" s="1"/>
      <c r="K6499" s="1"/>
      <c r="L6499" s="1" t="s">
        <v>25254</v>
      </c>
      <c r="M6499" s="1" t="s">
        <v>25255</v>
      </c>
      <c r="N6499" s="1" t="s">
        <v>2732</v>
      </c>
      <c r="O6499" s="1" t="s">
        <v>25256</v>
      </c>
      <c r="P6499" s="1" t="n">
        <v>98887</v>
      </c>
      <c r="Q6499" s="1" t="n">
        <v>948713</v>
      </c>
      <c r="R6499" s="1" t="n">
        <v>948713</v>
      </c>
      <c r="S6499" s="1" t="n">
        <v>98887</v>
      </c>
      <c r="T6499" s="1" t="s">
        <v>69</v>
      </c>
      <c r="U6499" s="1" t="s">
        <v>25290</v>
      </c>
      <c r="V6499" s="1" t="s">
        <v>38038</v>
      </c>
      <c r="W6499" s="1" t="s">
        <v>38039</v>
      </c>
      <c r="X6499" s="1" t="s">
        <v>38038</v>
      </c>
      <c r="Y6499" s="1"/>
      <c r="Z6499" s="1" t="n">
        <v>3</v>
      </c>
      <c r="AA6499" s="1" t="s">
        <v>65</v>
      </c>
      <c r="AB6499" s="1" t="s">
        <v>38040</v>
      </c>
      <c r="AC6499" s="2" t="s">
        <v>66</v>
      </c>
      <c r="AD6499" s="2" t="s">
        <v>67</v>
      </c>
      <c r="AO6499" s="2" t="s">
        <v>3206</v>
      </c>
      <c r="AP6499" s="2" t="s">
        <v>3206</v>
      </c>
      <c r="AQ6499" s="2" t="s">
        <v>3206</v>
      </c>
      <c r="AU6499" s="2" t="s">
        <v>25272</v>
      </c>
    </row>
    <row r="6500" customFormat="false" ht="12.75" hidden="false" customHeight="false" outlineLevel="0" collapsed="false">
      <c r="A6500" s="3" t="s">
        <v>38041</v>
      </c>
      <c r="B6500" s="1" t="s">
        <v>38042</v>
      </c>
      <c r="C6500" s="4" t="n">
        <f aca="false">IF(OR(T6500="SSES",T6500="VAR"),-COUNTIF(P$2:P$6715,R6500)+1,IF(T6500="ES",1,IF(OR(T6500="CL",T6500="OR",T6500="SBOR",T6500="SPFM",T6500="FM",T6500="SBFM",T6500="FO",T6500="GN",T6500="SSGN"),0)))</f>
        <v>0</v>
      </c>
      <c r="D6500" s="1" t="n">
        <v>6499</v>
      </c>
      <c r="E6500" s="1" t="s">
        <v>22635</v>
      </c>
      <c r="F6500" s="1"/>
      <c r="G6500" s="1" t="s">
        <v>22654</v>
      </c>
      <c r="H6500" s="1" t="s">
        <v>38007</v>
      </c>
      <c r="I6500" s="1" t="s">
        <v>38037</v>
      </c>
      <c r="J6500" s="1"/>
      <c r="K6500" s="1"/>
      <c r="L6500" s="1" t="s">
        <v>25254</v>
      </c>
      <c r="M6500" s="1" t="s">
        <v>25255</v>
      </c>
      <c r="N6500" s="1" t="s">
        <v>2732</v>
      </c>
      <c r="O6500" s="1" t="s">
        <v>25256</v>
      </c>
      <c r="P6500" s="1" t="n">
        <v>788967</v>
      </c>
      <c r="Q6500" s="1" t="n">
        <v>98887</v>
      </c>
      <c r="R6500" s="1" t="n">
        <v>98887</v>
      </c>
      <c r="S6500" s="1" t="n">
        <v>788967</v>
      </c>
      <c r="T6500" s="1" t="s">
        <v>1467</v>
      </c>
      <c r="U6500" s="1" t="s">
        <v>25290</v>
      </c>
      <c r="V6500" s="1" t="s">
        <v>38043</v>
      </c>
      <c r="W6500" s="1" t="s">
        <v>38044</v>
      </c>
      <c r="X6500" s="1" t="s">
        <v>38043</v>
      </c>
      <c r="Y6500" s="1" t="s">
        <v>38045</v>
      </c>
      <c r="Z6500" s="1" t="n">
        <v>3</v>
      </c>
      <c r="AA6500" s="1" t="s">
        <v>65</v>
      </c>
      <c r="AB6500" s="1" t="s">
        <v>38046</v>
      </c>
      <c r="AC6500" s="2" t="s">
        <v>66</v>
      </c>
      <c r="AD6500" s="2" t="s">
        <v>67</v>
      </c>
      <c r="AR6500" s="2" t="s">
        <v>3206</v>
      </c>
      <c r="AU6500" s="2" t="s">
        <v>25272</v>
      </c>
    </row>
    <row r="6501" customFormat="false" ht="12.75" hidden="false" customHeight="false" outlineLevel="0" collapsed="false">
      <c r="A6501" s="3" t="s">
        <v>38047</v>
      </c>
      <c r="B6501" s="1" t="s">
        <v>38048</v>
      </c>
      <c r="C6501" s="4" t="n">
        <f aca="false">IF(OR(T6501="SSES",T6501="VAR"),-COUNTIF(P$2:P$6715,R6501)+1,IF(T6501="ES",1,IF(OR(T6501="CL",T6501="OR",T6501="SBOR",T6501="SPFM",T6501="FM",T6501="SBFM",T6501="FO",T6501="GN",T6501="SSGN"),0)))</f>
        <v>0</v>
      </c>
      <c r="D6501" s="1" t="n">
        <v>6500</v>
      </c>
      <c r="E6501" s="1" t="s">
        <v>22635</v>
      </c>
      <c r="F6501" s="1"/>
      <c r="G6501" s="1" t="s">
        <v>22654</v>
      </c>
      <c r="H6501" s="1" t="s">
        <v>38007</v>
      </c>
      <c r="I6501" s="1" t="s">
        <v>38037</v>
      </c>
      <c r="J6501" s="1" t="s">
        <v>38049</v>
      </c>
      <c r="K6501" s="1" t="s">
        <v>38050</v>
      </c>
      <c r="L6501" s="1" t="s">
        <v>25254</v>
      </c>
      <c r="M6501" s="1" t="s">
        <v>25255</v>
      </c>
      <c r="N6501" s="1" t="s">
        <v>2732</v>
      </c>
      <c r="O6501" s="1" t="s">
        <v>25256</v>
      </c>
      <c r="P6501" s="1" t="n">
        <v>197112</v>
      </c>
      <c r="Q6501" s="1" t="n">
        <v>914614</v>
      </c>
      <c r="R6501" s="1" t="n">
        <v>914614</v>
      </c>
      <c r="S6501" s="1" t="n">
        <v>197112</v>
      </c>
      <c r="T6501" s="1" t="s">
        <v>61</v>
      </c>
      <c r="U6501" s="1" t="s">
        <v>16929</v>
      </c>
      <c r="V6501" s="1" t="s">
        <v>38051</v>
      </c>
      <c r="W6501" s="1" t="s">
        <v>38052</v>
      </c>
      <c r="X6501" s="1" t="s">
        <v>38051</v>
      </c>
      <c r="Y6501" s="1" t="s">
        <v>38053</v>
      </c>
      <c r="Z6501" s="1" t="n">
        <v>3</v>
      </c>
      <c r="AA6501" s="1" t="s">
        <v>65</v>
      </c>
      <c r="AB6501" s="1"/>
    </row>
    <row r="6502" customFormat="false" ht="12.75" hidden="false" customHeight="false" outlineLevel="0" collapsed="false">
      <c r="A6502" s="3" t="s">
        <v>38054</v>
      </c>
      <c r="B6502" s="1" t="s">
        <v>38055</v>
      </c>
      <c r="C6502" s="4" t="n">
        <f aca="false">IF(OR(T6502="SSES",T6502="VAR"),-COUNTIF(P$2:P$6715,R6502)+1,IF(T6502="ES",1,IF(OR(T6502="CL",T6502="OR",T6502="SBOR",T6502="SPFM",T6502="FM",T6502="SBFM",T6502="FO",T6502="GN",T6502="SSGN"),0)))</f>
        <v>1</v>
      </c>
      <c r="D6502" s="1" t="n">
        <v>6501</v>
      </c>
      <c r="E6502" s="1" t="s">
        <v>22635</v>
      </c>
      <c r="F6502" s="1"/>
      <c r="G6502" s="1" t="s">
        <v>22654</v>
      </c>
      <c r="H6502" s="1" t="s">
        <v>38007</v>
      </c>
      <c r="I6502" s="1" t="s">
        <v>38037</v>
      </c>
      <c r="J6502" s="1" t="s">
        <v>38049</v>
      </c>
      <c r="K6502" s="1" t="s">
        <v>38050</v>
      </c>
      <c r="L6502" s="1" t="s">
        <v>25254</v>
      </c>
      <c r="M6502" s="1" t="s">
        <v>25255</v>
      </c>
      <c r="N6502" s="1" t="s">
        <v>2732</v>
      </c>
      <c r="O6502" s="1" t="s">
        <v>25256</v>
      </c>
      <c r="P6502" s="1" t="n">
        <v>117526</v>
      </c>
      <c r="Q6502" s="1" t="n">
        <v>197112</v>
      </c>
      <c r="R6502" s="1" t="n">
        <v>197112</v>
      </c>
      <c r="S6502" s="1" t="n">
        <v>117526</v>
      </c>
      <c r="T6502" s="1" t="s">
        <v>69</v>
      </c>
      <c r="U6502" s="1" t="s">
        <v>16929</v>
      </c>
      <c r="V6502" s="1" t="s">
        <v>38056</v>
      </c>
      <c r="W6502" s="1" t="s">
        <v>38057</v>
      </c>
      <c r="X6502" s="1" t="s">
        <v>38056</v>
      </c>
      <c r="Y6502" s="1" t="s">
        <v>38058</v>
      </c>
      <c r="Z6502" s="1" t="n">
        <v>3</v>
      </c>
      <c r="AA6502" s="1" t="s">
        <v>65</v>
      </c>
      <c r="AB6502" s="1" t="s">
        <v>38059</v>
      </c>
      <c r="AC6502" s="2" t="s">
        <v>66</v>
      </c>
      <c r="AD6502" s="2" t="s">
        <v>67</v>
      </c>
      <c r="AO6502" s="2" t="s">
        <v>3206</v>
      </c>
      <c r="AP6502" s="2" t="s">
        <v>3206</v>
      </c>
      <c r="AQ6502" s="2" t="s">
        <v>3206</v>
      </c>
    </row>
    <row r="6503" customFormat="false" ht="12.75" hidden="false" customHeight="false" outlineLevel="0" collapsed="false">
      <c r="A6503" s="3" t="s">
        <v>38060</v>
      </c>
      <c r="B6503" s="1" t="s">
        <v>38061</v>
      </c>
      <c r="C6503" s="4" t="n">
        <f aca="false">IF(OR(T6503="SSES",T6503="VAR"),-COUNTIF(P$2:P$6715,R6503)+1,IF(T6503="ES",1,IF(OR(T6503="CL",T6503="OR",T6503="SBOR",T6503="SPFM",T6503="FM",T6503="SBFM",T6503="FO",T6503="GN",T6503="SSGN"),0)))</f>
        <v>1</v>
      </c>
      <c r="D6503" s="1" t="n">
        <v>6502</v>
      </c>
      <c r="E6503" s="1" t="s">
        <v>22635</v>
      </c>
      <c r="F6503" s="1"/>
      <c r="G6503" s="1" t="s">
        <v>22654</v>
      </c>
      <c r="H6503" s="1" t="s">
        <v>38007</v>
      </c>
      <c r="I6503" s="1" t="s">
        <v>38037</v>
      </c>
      <c r="J6503" s="1" t="s">
        <v>38049</v>
      </c>
      <c r="K6503" s="1" t="s">
        <v>38050</v>
      </c>
      <c r="L6503" s="1" t="s">
        <v>25254</v>
      </c>
      <c r="M6503" s="1" t="s">
        <v>25255</v>
      </c>
      <c r="N6503" s="1" t="s">
        <v>2732</v>
      </c>
      <c r="O6503" s="1" t="s">
        <v>25256</v>
      </c>
      <c r="P6503" s="1" t="n">
        <v>117528</v>
      </c>
      <c r="Q6503" s="1" t="n">
        <v>197112</v>
      </c>
      <c r="R6503" s="1" t="n">
        <v>197112</v>
      </c>
      <c r="S6503" s="1" t="n">
        <v>117528</v>
      </c>
      <c r="T6503" s="1" t="s">
        <v>69</v>
      </c>
      <c r="U6503" s="1" t="s">
        <v>16929</v>
      </c>
      <c r="V6503" s="1" t="s">
        <v>38062</v>
      </c>
      <c r="W6503" s="1" t="s">
        <v>38063</v>
      </c>
      <c r="X6503" s="1" t="s">
        <v>38062</v>
      </c>
      <c r="Y6503" s="1"/>
      <c r="Z6503" s="1" t="n">
        <v>3</v>
      </c>
      <c r="AA6503" s="1" t="s">
        <v>65</v>
      </c>
      <c r="AB6503" s="1" t="s">
        <v>38064</v>
      </c>
      <c r="AC6503" s="2" t="s">
        <v>66</v>
      </c>
      <c r="AD6503" s="2" t="s">
        <v>67</v>
      </c>
      <c r="AO6503" s="2" t="s">
        <v>3206</v>
      </c>
      <c r="AP6503" s="2" t="s">
        <v>3206</v>
      </c>
      <c r="AQ6503" s="2" t="s">
        <v>3206</v>
      </c>
    </row>
    <row r="6504" customFormat="false" ht="12.75" hidden="false" customHeight="false" outlineLevel="0" collapsed="false">
      <c r="A6504" s="3" t="s">
        <v>38065</v>
      </c>
      <c r="B6504" s="1" t="s">
        <v>38066</v>
      </c>
      <c r="C6504" s="4" t="n">
        <f aca="false">IF(OR(T6504="SSES",T6504="VAR"),-COUNTIF(P$2:P$6715,R6504)+1,IF(T6504="ES",1,IF(OR(T6504="CL",T6504="OR",T6504="SBOR",T6504="SPFM",T6504="FM",T6504="SBFM",T6504="FO",T6504="GN",T6504="SSGN"),0)))</f>
        <v>1</v>
      </c>
      <c r="D6504" s="1" t="n">
        <v>6503</v>
      </c>
      <c r="E6504" s="1" t="s">
        <v>22635</v>
      </c>
      <c r="F6504" s="1"/>
      <c r="G6504" s="1" t="s">
        <v>22654</v>
      </c>
      <c r="H6504" s="1" t="s">
        <v>38007</v>
      </c>
      <c r="I6504" s="1" t="s">
        <v>38037</v>
      </c>
      <c r="J6504" s="1" t="s">
        <v>38049</v>
      </c>
      <c r="K6504" s="1" t="s">
        <v>38050</v>
      </c>
      <c r="L6504" s="1" t="s">
        <v>25254</v>
      </c>
      <c r="M6504" s="1" t="s">
        <v>25255</v>
      </c>
      <c r="N6504" s="1" t="s">
        <v>2732</v>
      </c>
      <c r="O6504" s="1" t="s">
        <v>25256</v>
      </c>
      <c r="P6504" s="1" t="n">
        <v>117530</v>
      </c>
      <c r="Q6504" s="1" t="n">
        <v>197112</v>
      </c>
      <c r="R6504" s="1" t="n">
        <v>197112</v>
      </c>
      <c r="S6504" s="1" t="n">
        <v>117530</v>
      </c>
      <c r="T6504" s="1" t="s">
        <v>69</v>
      </c>
      <c r="U6504" s="1" t="s">
        <v>16929</v>
      </c>
      <c r="V6504" s="1" t="s">
        <v>38067</v>
      </c>
      <c r="W6504" s="1" t="s">
        <v>38068</v>
      </c>
      <c r="X6504" s="1" t="s">
        <v>38067</v>
      </c>
      <c r="Y6504" s="1" t="s">
        <v>38069</v>
      </c>
      <c r="Z6504" s="1" t="n">
        <v>3</v>
      </c>
      <c r="AA6504" s="1" t="s">
        <v>65</v>
      </c>
      <c r="AB6504" s="1" t="s">
        <v>38070</v>
      </c>
      <c r="AC6504" s="2" t="s">
        <v>66</v>
      </c>
      <c r="AD6504" s="2" t="s">
        <v>67</v>
      </c>
      <c r="AO6504" s="2" t="s">
        <v>3206</v>
      </c>
      <c r="AP6504" s="2" t="s">
        <v>3206</v>
      </c>
      <c r="AQ6504" s="2" t="s">
        <v>3206</v>
      </c>
      <c r="AR6504" s="2" t="s">
        <v>3206</v>
      </c>
    </row>
    <row r="6505" customFormat="false" ht="12.75" hidden="false" customHeight="false" outlineLevel="0" collapsed="false">
      <c r="A6505" s="3" t="s">
        <v>38071</v>
      </c>
      <c r="B6505" s="1" t="s">
        <v>38072</v>
      </c>
      <c r="C6505" s="4" t="n">
        <f aca="false">IF(OR(T6505="SSES",T6505="VAR"),-COUNTIF(P$2:P$6715,R6505)+1,IF(T6505="ES",1,IF(OR(T6505="CL",T6505="OR",T6505="SBOR",T6505="SPFM",T6505="FM",T6505="SBFM",T6505="FO",T6505="GN",T6505="SSGN"),0)))</f>
        <v>1</v>
      </c>
      <c r="D6505" s="1" t="n">
        <v>6504</v>
      </c>
      <c r="E6505" s="1" t="s">
        <v>22635</v>
      </c>
      <c r="F6505" s="1"/>
      <c r="G6505" s="1" t="s">
        <v>22654</v>
      </c>
      <c r="H6505" s="1" t="s">
        <v>38007</v>
      </c>
      <c r="I6505" s="1" t="s">
        <v>38037</v>
      </c>
      <c r="J6505" s="1" t="s">
        <v>38049</v>
      </c>
      <c r="K6505" s="1" t="s">
        <v>38050</v>
      </c>
      <c r="L6505" s="1" t="s">
        <v>25254</v>
      </c>
      <c r="M6505" s="1" t="s">
        <v>25255</v>
      </c>
      <c r="N6505" s="1" t="s">
        <v>2732</v>
      </c>
      <c r="O6505" s="1" t="s">
        <v>25256</v>
      </c>
      <c r="P6505" s="1" t="n">
        <v>117551</v>
      </c>
      <c r="Q6505" s="1" t="n">
        <v>197112</v>
      </c>
      <c r="R6505" s="1" t="n">
        <v>197112</v>
      </c>
      <c r="S6505" s="1" t="n">
        <v>117551</v>
      </c>
      <c r="T6505" s="1" t="s">
        <v>69</v>
      </c>
      <c r="U6505" s="1" t="s">
        <v>35583</v>
      </c>
      <c r="V6505" s="1" t="s">
        <v>38073</v>
      </c>
      <c r="W6505" s="1" t="s">
        <v>38074</v>
      </c>
      <c r="X6505" s="1" t="s">
        <v>38073</v>
      </c>
      <c r="Y6505" s="1"/>
      <c r="Z6505" s="1" t="n">
        <v>3</v>
      </c>
      <c r="AA6505" s="1" t="s">
        <v>65</v>
      </c>
      <c r="AB6505" s="1" t="s">
        <v>38075</v>
      </c>
      <c r="AC6505" s="2" t="s">
        <v>66</v>
      </c>
      <c r="AD6505" s="2" t="s">
        <v>67</v>
      </c>
      <c r="AQ6505" s="2" t="s">
        <v>3206</v>
      </c>
      <c r="AR6505" s="2" t="s">
        <v>3206</v>
      </c>
    </row>
    <row r="6506" customFormat="false" ht="12.75" hidden="false" customHeight="false" outlineLevel="0" collapsed="false">
      <c r="A6506" s="3" t="s">
        <v>38076</v>
      </c>
      <c r="B6506" s="1" t="s">
        <v>38072</v>
      </c>
      <c r="C6506" s="4" t="n">
        <f aca="false">IF(OR(T6506="SSES",T6506="VAR"),-COUNTIF(P$2:P$6715,R6506)+1,IF(T6506="ES",1,IF(OR(T6506="CL",T6506="OR",T6506="SBOR",T6506="SPFM",T6506="FM",T6506="SBFM",T6506="FO",T6506="GN",T6506="SSGN"),0)))</f>
        <v>0</v>
      </c>
      <c r="D6506" s="1" t="n">
        <v>6505</v>
      </c>
      <c r="E6506" s="1" t="s">
        <v>22635</v>
      </c>
      <c r="F6506" s="1"/>
      <c r="G6506" s="1" t="s">
        <v>22654</v>
      </c>
      <c r="H6506" s="1" t="s">
        <v>38007</v>
      </c>
      <c r="I6506" s="1" t="s">
        <v>38037</v>
      </c>
      <c r="J6506" s="1" t="s">
        <v>38049</v>
      </c>
      <c r="K6506" s="1" t="s">
        <v>38050</v>
      </c>
      <c r="L6506" s="1" t="s">
        <v>25254</v>
      </c>
      <c r="M6506" s="1" t="s">
        <v>25255</v>
      </c>
      <c r="N6506" s="1" t="s">
        <v>2732</v>
      </c>
      <c r="O6506" s="1" t="s">
        <v>25256</v>
      </c>
      <c r="P6506" s="1" t="n">
        <v>139882</v>
      </c>
      <c r="Q6506" s="1" t="n">
        <v>117551</v>
      </c>
      <c r="R6506" s="1" t="n">
        <v>117551</v>
      </c>
      <c r="S6506" s="1" t="n">
        <v>139882</v>
      </c>
      <c r="T6506" s="1" t="s">
        <v>1467</v>
      </c>
      <c r="U6506" s="1" t="s">
        <v>35583</v>
      </c>
      <c r="V6506" s="1" t="s">
        <v>38077</v>
      </c>
      <c r="W6506" s="1" t="s">
        <v>38078</v>
      </c>
      <c r="X6506" s="1" t="s">
        <v>38077</v>
      </c>
      <c r="Y6506" s="1"/>
      <c r="Z6506" s="1" t="n">
        <v>3</v>
      </c>
      <c r="AA6506" s="1" t="s">
        <v>65</v>
      </c>
      <c r="AB6506" s="1" t="s">
        <v>38079</v>
      </c>
    </row>
    <row r="6507" customFormat="false" ht="12.75" hidden="false" customHeight="false" outlineLevel="0" collapsed="false">
      <c r="A6507" s="3" t="s">
        <v>38080</v>
      </c>
      <c r="B6507" s="1" t="s">
        <v>38081</v>
      </c>
      <c r="C6507" s="4" t="n">
        <f aca="false">IF(OR(T6507="SSES",T6507="VAR"),-COUNTIF(P$2:P$6715,R6507)+1,IF(T6507="ES",1,IF(OR(T6507="CL",T6507="OR",T6507="SBOR",T6507="SPFM",T6507="FM",T6507="SBFM",T6507="FO",T6507="GN",T6507="SSGN"),0)))</f>
        <v>0</v>
      </c>
      <c r="D6507" s="1" t="n">
        <v>6506</v>
      </c>
      <c r="E6507" s="1" t="s">
        <v>22635</v>
      </c>
      <c r="F6507" s="1"/>
      <c r="G6507" s="1" t="s">
        <v>22654</v>
      </c>
      <c r="H6507" s="1" t="s">
        <v>38007</v>
      </c>
      <c r="I6507" s="1" t="s">
        <v>38082</v>
      </c>
      <c r="J6507" s="1" t="s">
        <v>38083</v>
      </c>
      <c r="K6507" s="1" t="s">
        <v>38084</v>
      </c>
      <c r="L6507" s="1" t="s">
        <v>25254</v>
      </c>
      <c r="M6507" s="1" t="s">
        <v>25255</v>
      </c>
      <c r="N6507" s="1" t="s">
        <v>2732</v>
      </c>
      <c r="O6507" s="1" t="s">
        <v>25256</v>
      </c>
      <c r="P6507" s="1" t="n">
        <v>196709</v>
      </c>
      <c r="Q6507" s="1" t="n">
        <v>974607</v>
      </c>
      <c r="R6507" s="1" t="n">
        <v>974607</v>
      </c>
      <c r="S6507" s="1" t="n">
        <v>196709</v>
      </c>
      <c r="T6507" s="1" t="s">
        <v>61</v>
      </c>
      <c r="U6507" s="1" t="s">
        <v>16929</v>
      </c>
      <c r="V6507" s="1" t="s">
        <v>38085</v>
      </c>
      <c r="W6507" s="1" t="s">
        <v>38086</v>
      </c>
      <c r="X6507" s="1" t="s">
        <v>38085</v>
      </c>
      <c r="Y6507" s="1" t="s">
        <v>38087</v>
      </c>
      <c r="Z6507" s="1" t="n">
        <v>3</v>
      </c>
      <c r="AA6507" s="1" t="s">
        <v>65</v>
      </c>
      <c r="AB6507" s="1"/>
    </row>
    <row r="6508" customFormat="false" ht="12.75" hidden="false" customHeight="false" outlineLevel="0" collapsed="false">
      <c r="A6508" s="3" t="s">
        <v>38088</v>
      </c>
      <c r="B6508" s="1" t="s">
        <v>38089</v>
      </c>
      <c r="C6508" s="4" t="n">
        <f aca="false">IF(OR(T6508="SSES",T6508="VAR"),-COUNTIF(P$2:P$6715,R6508)+1,IF(T6508="ES",1,IF(OR(T6508="CL",T6508="OR",T6508="SBOR",T6508="SPFM",T6508="FM",T6508="SBFM",T6508="FO",T6508="GN",T6508="SSGN"),0)))</f>
        <v>1</v>
      </c>
      <c r="D6508" s="1" t="n">
        <v>6507</v>
      </c>
      <c r="E6508" s="1" t="s">
        <v>22635</v>
      </c>
      <c r="F6508" s="1"/>
      <c r="G6508" s="1" t="s">
        <v>22654</v>
      </c>
      <c r="H6508" s="1" t="s">
        <v>38007</v>
      </c>
      <c r="I6508" s="1" t="s">
        <v>38082</v>
      </c>
      <c r="J6508" s="1" t="s">
        <v>38083</v>
      </c>
      <c r="K6508" s="1" t="s">
        <v>38084</v>
      </c>
      <c r="L6508" s="1" t="s">
        <v>25254</v>
      </c>
      <c r="M6508" s="1" t="s">
        <v>25255</v>
      </c>
      <c r="N6508" s="1" t="s">
        <v>2732</v>
      </c>
      <c r="O6508" s="1" t="s">
        <v>25256</v>
      </c>
      <c r="P6508" s="1" t="n">
        <v>116043</v>
      </c>
      <c r="Q6508" s="1" t="n">
        <v>196709</v>
      </c>
      <c r="R6508" s="1" t="n">
        <v>196709</v>
      </c>
      <c r="S6508" s="1" t="n">
        <v>116043</v>
      </c>
      <c r="T6508" s="1" t="s">
        <v>69</v>
      </c>
      <c r="U6508" s="1" t="s">
        <v>26616</v>
      </c>
      <c r="V6508" s="1" t="s">
        <v>38090</v>
      </c>
      <c r="W6508" s="1" t="s">
        <v>38091</v>
      </c>
      <c r="X6508" s="1" t="s">
        <v>38090</v>
      </c>
      <c r="Y6508" s="1" t="s">
        <v>38092</v>
      </c>
      <c r="Z6508" s="1" t="n">
        <v>3</v>
      </c>
      <c r="AA6508" s="1" t="s">
        <v>65</v>
      </c>
      <c r="AB6508" s="1" t="s">
        <v>38093</v>
      </c>
      <c r="AC6508" s="2" t="s">
        <v>66</v>
      </c>
      <c r="AD6508" s="2" t="s">
        <v>67</v>
      </c>
      <c r="AO6508" s="2" t="s">
        <v>3206</v>
      </c>
      <c r="AP6508" s="2" t="s">
        <v>3206</v>
      </c>
      <c r="AQ6508" s="2" t="s">
        <v>3206</v>
      </c>
      <c r="AR6508" s="2" t="s">
        <v>3206</v>
      </c>
    </row>
    <row r="6509" customFormat="false" ht="12.75" hidden="false" customHeight="false" outlineLevel="0" collapsed="false">
      <c r="A6509" s="3" t="s">
        <v>38094</v>
      </c>
      <c r="B6509" s="1" t="s">
        <v>38095</v>
      </c>
      <c r="C6509" s="4" t="n">
        <f aca="false">IF(OR(T6509="SSES",T6509="VAR"),-COUNTIF(P$2:P$6715,R6509)+1,IF(T6509="ES",1,IF(OR(T6509="CL",T6509="OR",T6509="SBOR",T6509="SPFM",T6509="FM",T6509="SBFM",T6509="FO",T6509="GN",T6509="SSGN"),0)))</f>
        <v>1</v>
      </c>
      <c r="D6509" s="1" t="n">
        <v>6508</v>
      </c>
      <c r="E6509" s="1" t="s">
        <v>22635</v>
      </c>
      <c r="F6509" s="1"/>
      <c r="G6509" s="1" t="s">
        <v>22654</v>
      </c>
      <c r="H6509" s="1" t="s">
        <v>38007</v>
      </c>
      <c r="I6509" s="1" t="s">
        <v>38082</v>
      </c>
      <c r="J6509" s="1" t="s">
        <v>38083</v>
      </c>
      <c r="K6509" s="1" t="s">
        <v>38084</v>
      </c>
      <c r="L6509" s="1" t="s">
        <v>25254</v>
      </c>
      <c r="M6509" s="1" t="s">
        <v>25255</v>
      </c>
      <c r="N6509" s="1" t="s">
        <v>2732</v>
      </c>
      <c r="O6509" s="1" t="s">
        <v>25256</v>
      </c>
      <c r="P6509" s="1" t="n">
        <v>116053</v>
      </c>
      <c r="Q6509" s="1" t="n">
        <v>196709</v>
      </c>
      <c r="R6509" s="1" t="n">
        <v>196709</v>
      </c>
      <c r="S6509" s="1" t="n">
        <v>116053</v>
      </c>
      <c r="T6509" s="1" t="s">
        <v>69</v>
      </c>
      <c r="U6509" s="1" t="s">
        <v>35189</v>
      </c>
      <c r="V6509" s="1" t="s">
        <v>38096</v>
      </c>
      <c r="W6509" s="1" t="s">
        <v>38097</v>
      </c>
      <c r="X6509" s="1" t="s">
        <v>38096</v>
      </c>
      <c r="Y6509" s="1" t="s">
        <v>38098</v>
      </c>
      <c r="Z6509" s="1" t="n">
        <v>3</v>
      </c>
      <c r="AA6509" s="1" t="s">
        <v>173</v>
      </c>
      <c r="AB6509" s="1" t="s">
        <v>38099</v>
      </c>
    </row>
    <row r="6510" customFormat="false" ht="12.75" hidden="false" customHeight="false" outlineLevel="0" collapsed="false">
      <c r="A6510" s="3" t="s">
        <v>38100</v>
      </c>
      <c r="B6510" s="1" t="s">
        <v>38101</v>
      </c>
      <c r="C6510" s="4" t="n">
        <f aca="false">IF(OR(T6510="SSES",T6510="VAR"),-COUNTIF(P$2:P$6715,R6510)+1,IF(T6510="ES",1,IF(OR(T6510="CL",T6510="OR",T6510="SBOR",T6510="SPFM",T6510="FM",T6510="SBFM",T6510="FO",T6510="GN",T6510="SSGN"),0)))</f>
        <v>1</v>
      </c>
      <c r="D6510" s="1" t="n">
        <v>6509</v>
      </c>
      <c r="E6510" s="1" t="s">
        <v>22635</v>
      </c>
      <c r="F6510" s="1"/>
      <c r="G6510" s="1" t="s">
        <v>22654</v>
      </c>
      <c r="H6510" s="1" t="s">
        <v>38007</v>
      </c>
      <c r="I6510" s="1" t="s">
        <v>38082</v>
      </c>
      <c r="J6510" s="1" t="s">
        <v>38083</v>
      </c>
      <c r="K6510" s="1" t="s">
        <v>38084</v>
      </c>
      <c r="L6510" s="1" t="s">
        <v>25254</v>
      </c>
      <c r="M6510" s="1" t="s">
        <v>25255</v>
      </c>
      <c r="N6510" s="1" t="s">
        <v>2732</v>
      </c>
      <c r="O6510" s="1" t="s">
        <v>25256</v>
      </c>
      <c r="P6510" s="1" t="n">
        <v>116054</v>
      </c>
      <c r="Q6510" s="1" t="n">
        <v>196709</v>
      </c>
      <c r="R6510" s="1" t="n">
        <v>196709</v>
      </c>
      <c r="S6510" s="1" t="n">
        <v>116054</v>
      </c>
      <c r="T6510" s="1" t="s">
        <v>69</v>
      </c>
      <c r="U6510" s="1" t="s">
        <v>16929</v>
      </c>
      <c r="V6510" s="1" t="s">
        <v>38102</v>
      </c>
      <c r="W6510" s="1" t="s">
        <v>38103</v>
      </c>
      <c r="X6510" s="1" t="s">
        <v>38102</v>
      </c>
      <c r="Y6510" s="1" t="s">
        <v>38104</v>
      </c>
      <c r="Z6510" s="1" t="n">
        <v>3</v>
      </c>
      <c r="AA6510" s="1" t="s">
        <v>173</v>
      </c>
      <c r="AB6510" s="1" t="s">
        <v>38105</v>
      </c>
      <c r="AC6510" s="2" t="s">
        <v>66</v>
      </c>
      <c r="AD6510" s="2" t="s">
        <v>67</v>
      </c>
      <c r="AQ6510" s="2" t="s">
        <v>9018</v>
      </c>
    </row>
    <row r="6511" customFormat="false" ht="12.75" hidden="false" customHeight="false" outlineLevel="0" collapsed="false">
      <c r="A6511" s="3" t="s">
        <v>38106</v>
      </c>
      <c r="B6511" s="1" t="s">
        <v>38107</v>
      </c>
      <c r="C6511" s="4" t="n">
        <f aca="false">IF(OR(T6511="SSES",T6511="VAR"),-COUNTIF(P$2:P$6715,R6511)+1,IF(T6511="ES",1,IF(OR(T6511="CL",T6511="OR",T6511="SBOR",T6511="SPFM",T6511="FM",T6511="SBFM",T6511="FO",T6511="GN",T6511="SSGN"),0)))</f>
        <v>1</v>
      </c>
      <c r="D6511" s="1" t="n">
        <v>6510</v>
      </c>
      <c r="E6511" s="1" t="s">
        <v>22635</v>
      </c>
      <c r="F6511" s="1"/>
      <c r="G6511" s="1" t="s">
        <v>22654</v>
      </c>
      <c r="H6511" s="1" t="s">
        <v>38007</v>
      </c>
      <c r="I6511" s="1" t="s">
        <v>38082</v>
      </c>
      <c r="J6511" s="1" t="s">
        <v>38083</v>
      </c>
      <c r="K6511" s="1" t="s">
        <v>38084</v>
      </c>
      <c r="L6511" s="1" t="s">
        <v>25254</v>
      </c>
      <c r="M6511" s="1" t="s">
        <v>25255</v>
      </c>
      <c r="N6511" s="1" t="s">
        <v>2732</v>
      </c>
      <c r="O6511" s="1" t="s">
        <v>25256</v>
      </c>
      <c r="P6511" s="1" t="n">
        <v>116067</v>
      </c>
      <c r="Q6511" s="1" t="n">
        <v>196709</v>
      </c>
      <c r="R6511" s="1" t="n">
        <v>196709</v>
      </c>
      <c r="S6511" s="1" t="n">
        <v>116067</v>
      </c>
      <c r="T6511" s="1" t="s">
        <v>69</v>
      </c>
      <c r="U6511" s="1" t="s">
        <v>16929</v>
      </c>
      <c r="V6511" s="1" t="s">
        <v>38108</v>
      </c>
      <c r="W6511" s="1" t="s">
        <v>38109</v>
      </c>
      <c r="X6511" s="1" t="s">
        <v>38108</v>
      </c>
      <c r="Y6511" s="1"/>
      <c r="Z6511" s="1" t="n">
        <v>3</v>
      </c>
      <c r="AA6511" s="1" t="s">
        <v>173</v>
      </c>
      <c r="AB6511" s="1" t="s">
        <v>38110</v>
      </c>
    </row>
    <row r="6512" customFormat="false" ht="12.75" hidden="false" customHeight="false" outlineLevel="0" collapsed="false">
      <c r="A6512" s="3" t="s">
        <v>38111</v>
      </c>
      <c r="B6512" s="1" t="s">
        <v>38112</v>
      </c>
      <c r="C6512" s="4" t="n">
        <f aca="false">IF(OR(T6512="SSES",T6512="VAR"),-COUNTIF(P$2:P$6715,R6512)+1,IF(T6512="ES",1,IF(OR(T6512="CL",T6512="OR",T6512="SBOR",T6512="SPFM",T6512="FM",T6512="SBFM",T6512="FO",T6512="GN",T6512="SSGN"),0)))</f>
        <v>0</v>
      </c>
      <c r="D6512" s="1" t="n">
        <v>6511</v>
      </c>
      <c r="E6512" s="1" t="s">
        <v>22635</v>
      </c>
      <c r="F6512" s="1"/>
      <c r="G6512" s="1" t="s">
        <v>22654</v>
      </c>
      <c r="H6512" s="1" t="s">
        <v>38007</v>
      </c>
      <c r="I6512" s="1" t="s">
        <v>38082</v>
      </c>
      <c r="J6512" s="1" t="s">
        <v>38083</v>
      </c>
      <c r="K6512" s="1" t="s">
        <v>38084</v>
      </c>
      <c r="L6512" s="1" t="s">
        <v>25254</v>
      </c>
      <c r="M6512" s="1" t="s">
        <v>25255</v>
      </c>
      <c r="N6512" s="1" t="s">
        <v>2732</v>
      </c>
      <c r="O6512" s="1" t="s">
        <v>25256</v>
      </c>
      <c r="P6512" s="1" t="n">
        <v>965160</v>
      </c>
      <c r="Q6512" s="1" t="n">
        <v>116067</v>
      </c>
      <c r="R6512" s="1" t="n">
        <v>116067</v>
      </c>
      <c r="S6512" s="1" t="n">
        <v>965160</v>
      </c>
      <c r="T6512" s="1" t="s">
        <v>16393</v>
      </c>
      <c r="U6512" s="1" t="s">
        <v>38113</v>
      </c>
      <c r="V6512" s="1" t="s">
        <v>38114</v>
      </c>
      <c r="W6512" s="1" t="s">
        <v>38115</v>
      </c>
      <c r="X6512" s="1" t="s">
        <v>38114</v>
      </c>
      <c r="Y6512" s="1" t="s">
        <v>38116</v>
      </c>
      <c r="Z6512" s="1" t="n">
        <v>3</v>
      </c>
      <c r="AA6512" s="1" t="s">
        <v>173</v>
      </c>
      <c r="AB6512" s="1" t="s">
        <v>38117</v>
      </c>
      <c r="AC6512" s="2" t="s">
        <v>66</v>
      </c>
      <c r="AD6512" s="2" t="s">
        <v>67</v>
      </c>
    </row>
    <row r="6513" customFormat="false" ht="12.75" hidden="false" customHeight="false" outlineLevel="0" collapsed="false">
      <c r="A6513" s="3" t="s">
        <v>38118</v>
      </c>
      <c r="B6513" s="1" t="s">
        <v>38119</v>
      </c>
      <c r="C6513" s="4" t="n">
        <f aca="false">IF(OR(T6513="SSES",T6513="VAR"),-COUNTIF(P$2:P$6715,R6513)+1,IF(T6513="ES",1,IF(OR(T6513="CL",T6513="OR",T6513="SBOR",T6513="SPFM",T6513="FM",T6513="SBFM",T6513="FO",T6513="GN",T6513="SSGN"),0)))</f>
        <v>1</v>
      </c>
      <c r="D6513" s="1" t="n">
        <v>6512</v>
      </c>
      <c r="E6513" s="1" t="s">
        <v>22635</v>
      </c>
      <c r="F6513" s="1"/>
      <c r="G6513" s="1" t="s">
        <v>22654</v>
      </c>
      <c r="H6513" s="1" t="s">
        <v>38007</v>
      </c>
      <c r="I6513" s="1" t="s">
        <v>38082</v>
      </c>
      <c r="J6513" s="1" t="s">
        <v>38083</v>
      </c>
      <c r="K6513" s="1" t="s">
        <v>38084</v>
      </c>
      <c r="L6513" s="1" t="s">
        <v>25254</v>
      </c>
      <c r="M6513" s="1" t="s">
        <v>25255</v>
      </c>
      <c r="N6513" s="1" t="s">
        <v>2732</v>
      </c>
      <c r="O6513" s="1" t="s">
        <v>25256</v>
      </c>
      <c r="P6513" s="1" t="n">
        <v>116068</v>
      </c>
      <c r="Q6513" s="1" t="n">
        <v>196709</v>
      </c>
      <c r="R6513" s="1" t="n">
        <v>196709</v>
      </c>
      <c r="S6513" s="1" t="n">
        <v>116068</v>
      </c>
      <c r="T6513" s="1" t="s">
        <v>69</v>
      </c>
      <c r="U6513" s="1" t="s">
        <v>38120</v>
      </c>
      <c r="V6513" s="1" t="s">
        <v>38121</v>
      </c>
      <c r="W6513" s="1" t="s">
        <v>38122</v>
      </c>
      <c r="X6513" s="1" t="s">
        <v>38121</v>
      </c>
      <c r="Y6513" s="1" t="s">
        <v>38123</v>
      </c>
      <c r="Z6513" s="1" t="n">
        <v>3</v>
      </c>
      <c r="AA6513" s="1" t="s">
        <v>173</v>
      </c>
      <c r="AB6513" s="1" t="s">
        <v>38124</v>
      </c>
    </row>
    <row r="6514" customFormat="false" ht="12.75" hidden="false" customHeight="false" outlineLevel="0" collapsed="false">
      <c r="A6514" s="3" t="s">
        <v>38125</v>
      </c>
      <c r="B6514" s="1" t="s">
        <v>38126</v>
      </c>
      <c r="C6514" s="4" t="n">
        <f aca="false">IF(OR(T6514="SSES",T6514="VAR"),-COUNTIF(P$2:P$6715,R6514)+1,IF(T6514="ES",1,IF(OR(T6514="CL",T6514="OR",T6514="SBOR",T6514="SPFM",T6514="FM",T6514="SBFM",T6514="FO",T6514="GN",T6514="SSGN"),0)))</f>
        <v>1</v>
      </c>
      <c r="D6514" s="1" t="n">
        <v>6513</v>
      </c>
      <c r="E6514" s="1" t="s">
        <v>22635</v>
      </c>
      <c r="F6514" s="1"/>
      <c r="G6514" s="1" t="s">
        <v>22654</v>
      </c>
      <c r="H6514" s="1" t="s">
        <v>38007</v>
      </c>
      <c r="I6514" s="1" t="s">
        <v>38082</v>
      </c>
      <c r="J6514" s="1" t="s">
        <v>38083</v>
      </c>
      <c r="K6514" s="1" t="s">
        <v>38084</v>
      </c>
      <c r="L6514" s="1" t="s">
        <v>25254</v>
      </c>
      <c r="M6514" s="1" t="s">
        <v>25255</v>
      </c>
      <c r="N6514" s="1" t="s">
        <v>2732</v>
      </c>
      <c r="O6514" s="1" t="s">
        <v>25256</v>
      </c>
      <c r="P6514" s="1" t="n">
        <v>116089</v>
      </c>
      <c r="Q6514" s="1" t="n">
        <v>196709</v>
      </c>
      <c r="R6514" s="1" t="n">
        <v>196709</v>
      </c>
      <c r="S6514" s="1" t="n">
        <v>116089</v>
      </c>
      <c r="T6514" s="1" t="s">
        <v>69</v>
      </c>
      <c r="U6514" s="1" t="s">
        <v>16929</v>
      </c>
      <c r="V6514" s="1" t="s">
        <v>38127</v>
      </c>
      <c r="W6514" s="1" t="s">
        <v>38128</v>
      </c>
      <c r="X6514" s="1" t="s">
        <v>38127</v>
      </c>
      <c r="Y6514" s="1" t="s">
        <v>38129</v>
      </c>
      <c r="Z6514" s="1" t="n">
        <v>3</v>
      </c>
      <c r="AA6514" s="1" t="s">
        <v>173</v>
      </c>
      <c r="AB6514" s="1" t="s">
        <v>38130</v>
      </c>
    </row>
    <row r="6515" customFormat="false" ht="12.75" hidden="false" customHeight="false" outlineLevel="0" collapsed="false">
      <c r="A6515" s="3" t="s">
        <v>38131</v>
      </c>
      <c r="B6515" s="1" t="s">
        <v>38132</v>
      </c>
      <c r="C6515" s="4" t="n">
        <f aca="false">IF(OR(T6515="SSES",T6515="VAR"),-COUNTIF(P$2:P$6715,R6515)+1,IF(T6515="ES",1,IF(OR(T6515="CL",T6515="OR",T6515="SBOR",T6515="SPFM",T6515="FM",T6515="SBFM",T6515="FO",T6515="GN",T6515="SSGN"),0)))</f>
        <v>1</v>
      </c>
      <c r="D6515" s="1" t="n">
        <v>6514</v>
      </c>
      <c r="E6515" s="1" t="s">
        <v>22635</v>
      </c>
      <c r="F6515" s="1"/>
      <c r="G6515" s="1" t="s">
        <v>22654</v>
      </c>
      <c r="H6515" s="1" t="s">
        <v>38007</v>
      </c>
      <c r="I6515" s="1" t="s">
        <v>38082</v>
      </c>
      <c r="J6515" s="1" t="s">
        <v>38083</v>
      </c>
      <c r="K6515" s="1" t="s">
        <v>38084</v>
      </c>
      <c r="L6515" s="1" t="s">
        <v>25254</v>
      </c>
      <c r="M6515" s="1" t="s">
        <v>25255</v>
      </c>
      <c r="N6515" s="1" t="s">
        <v>2732</v>
      </c>
      <c r="O6515" s="1" t="s">
        <v>25256</v>
      </c>
      <c r="P6515" s="1" t="n">
        <v>116096</v>
      </c>
      <c r="Q6515" s="1" t="n">
        <v>196709</v>
      </c>
      <c r="R6515" s="1" t="n">
        <v>196709</v>
      </c>
      <c r="S6515" s="1" t="n">
        <v>116096</v>
      </c>
      <c r="T6515" s="1" t="s">
        <v>69</v>
      </c>
      <c r="U6515" s="1" t="s">
        <v>16929</v>
      </c>
      <c r="V6515" s="1" t="s">
        <v>38133</v>
      </c>
      <c r="W6515" s="1" t="s">
        <v>38134</v>
      </c>
      <c r="X6515" s="1" t="s">
        <v>38133</v>
      </c>
      <c r="Y6515" s="1" t="s">
        <v>38135</v>
      </c>
      <c r="Z6515" s="1" t="n">
        <v>3</v>
      </c>
      <c r="AA6515" s="1" t="s">
        <v>65</v>
      </c>
      <c r="AB6515" s="1" t="s">
        <v>38136</v>
      </c>
      <c r="AC6515" s="2" t="s">
        <v>66</v>
      </c>
      <c r="AD6515" s="2" t="s">
        <v>67</v>
      </c>
      <c r="AO6515" s="2" t="s">
        <v>3206</v>
      </c>
      <c r="AP6515" s="2" t="s">
        <v>3206</v>
      </c>
      <c r="AQ6515" s="2" t="s">
        <v>3206</v>
      </c>
    </row>
    <row r="6516" customFormat="false" ht="12.75" hidden="false" customHeight="false" outlineLevel="0" collapsed="false">
      <c r="A6516" s="3" t="s">
        <v>38137</v>
      </c>
      <c r="B6516" s="1" t="s">
        <v>38138</v>
      </c>
      <c r="C6516" s="4" t="n">
        <f aca="false">IF(OR(T6516="SSES",T6516="VAR"),-COUNTIF(P$2:P$6715,R6516)+1,IF(T6516="ES",1,IF(OR(T6516="CL",T6516="OR",T6516="SBOR",T6516="SPFM",T6516="FM",T6516="SBFM",T6516="FO",T6516="GN",T6516="SSGN"),0)))</f>
        <v>1</v>
      </c>
      <c r="D6516" s="1" t="n">
        <v>6515</v>
      </c>
      <c r="E6516" s="1" t="s">
        <v>22635</v>
      </c>
      <c r="F6516" s="1"/>
      <c r="G6516" s="1" t="s">
        <v>22654</v>
      </c>
      <c r="H6516" s="1" t="s">
        <v>38007</v>
      </c>
      <c r="I6516" s="1" t="s">
        <v>38082</v>
      </c>
      <c r="J6516" s="1" t="s">
        <v>38083</v>
      </c>
      <c r="K6516" s="1" t="s">
        <v>38084</v>
      </c>
      <c r="L6516" s="1" t="s">
        <v>25254</v>
      </c>
      <c r="M6516" s="1" t="s">
        <v>25255</v>
      </c>
      <c r="N6516" s="1" t="s">
        <v>2732</v>
      </c>
      <c r="O6516" s="1" t="s">
        <v>25256</v>
      </c>
      <c r="P6516" s="1" t="n">
        <v>116109</v>
      </c>
      <c r="Q6516" s="1" t="n">
        <v>196709</v>
      </c>
      <c r="R6516" s="1" t="n">
        <v>196709</v>
      </c>
      <c r="S6516" s="1" t="n">
        <v>116109</v>
      </c>
      <c r="T6516" s="1" t="s">
        <v>69</v>
      </c>
      <c r="U6516" s="1" t="s">
        <v>16929</v>
      </c>
      <c r="V6516" s="1" t="s">
        <v>38139</v>
      </c>
      <c r="W6516" s="1" t="s">
        <v>38140</v>
      </c>
      <c r="X6516" s="1" t="s">
        <v>38139</v>
      </c>
      <c r="Y6516" s="1" t="s">
        <v>38141</v>
      </c>
      <c r="Z6516" s="1" t="n">
        <v>3</v>
      </c>
      <c r="AA6516" s="1" t="s">
        <v>65</v>
      </c>
      <c r="AB6516" s="1" t="s">
        <v>38142</v>
      </c>
      <c r="AC6516" s="2" t="s">
        <v>66</v>
      </c>
      <c r="AD6516" s="2" t="s">
        <v>67</v>
      </c>
      <c r="AO6516" s="2" t="s">
        <v>3206</v>
      </c>
      <c r="AP6516" s="2" t="s">
        <v>3206</v>
      </c>
      <c r="AQ6516" s="2" t="s">
        <v>3206</v>
      </c>
      <c r="AR6516" s="2" t="s">
        <v>3206</v>
      </c>
      <c r="AU6516" s="2" t="s">
        <v>25272</v>
      </c>
    </row>
    <row r="6517" customFormat="false" ht="12.75" hidden="false" customHeight="false" outlineLevel="0" collapsed="false">
      <c r="A6517" s="3" t="s">
        <v>38143</v>
      </c>
      <c r="B6517" s="1" t="s">
        <v>38138</v>
      </c>
      <c r="C6517" s="4" t="n">
        <f aca="false">IF(OR(T6517="SSES",T6517="VAR"),-COUNTIF(P$2:P$6715,R6517)+1,IF(T6517="ES",1,IF(OR(T6517="CL",T6517="OR",T6517="SBOR",T6517="SPFM",T6517="FM",T6517="SBFM",T6517="FO",T6517="GN",T6517="SSGN"),0)))</f>
        <v>0</v>
      </c>
      <c r="D6517" s="1" t="n">
        <v>6516</v>
      </c>
      <c r="E6517" s="1" t="s">
        <v>22635</v>
      </c>
      <c r="F6517" s="1"/>
      <c r="G6517" s="1" t="s">
        <v>22654</v>
      </c>
      <c r="H6517" s="1" t="s">
        <v>38007</v>
      </c>
      <c r="I6517" s="1" t="s">
        <v>38082</v>
      </c>
      <c r="J6517" s="1" t="s">
        <v>38083</v>
      </c>
      <c r="K6517" s="1" t="s">
        <v>38084</v>
      </c>
      <c r="L6517" s="1" t="s">
        <v>25254</v>
      </c>
      <c r="M6517" s="1" t="s">
        <v>25255</v>
      </c>
      <c r="N6517" s="1" t="s">
        <v>2732</v>
      </c>
      <c r="O6517" s="1" t="s">
        <v>25256</v>
      </c>
      <c r="P6517" s="1" t="n">
        <v>139444</v>
      </c>
      <c r="Q6517" s="1" t="n">
        <v>116109</v>
      </c>
      <c r="R6517" s="1" t="n">
        <v>116109</v>
      </c>
      <c r="S6517" s="1" t="n">
        <v>139444</v>
      </c>
      <c r="T6517" s="1" t="s">
        <v>16393</v>
      </c>
      <c r="U6517" s="1" t="s">
        <v>16929</v>
      </c>
      <c r="V6517" s="1" t="s">
        <v>38144</v>
      </c>
      <c r="W6517" s="1" t="s">
        <v>38145</v>
      </c>
      <c r="X6517" s="1" t="s">
        <v>38144</v>
      </c>
      <c r="Y6517" s="1"/>
      <c r="Z6517" s="1" t="n">
        <v>3</v>
      </c>
      <c r="AA6517" s="1" t="s">
        <v>65</v>
      </c>
      <c r="AB6517" s="1" t="s">
        <v>38146</v>
      </c>
      <c r="AC6517" s="2" t="s">
        <v>66</v>
      </c>
      <c r="AD6517" s="2" t="s">
        <v>67</v>
      </c>
      <c r="AU6517" s="2" t="s">
        <v>25272</v>
      </c>
    </row>
    <row r="6518" customFormat="false" ht="12.75" hidden="false" customHeight="false" outlineLevel="0" collapsed="false">
      <c r="A6518" s="3" t="s">
        <v>38147</v>
      </c>
      <c r="B6518" s="1" t="s">
        <v>38148</v>
      </c>
      <c r="C6518" s="4" t="n">
        <f aca="false">IF(OR(T6518="SSES",T6518="VAR"),-COUNTIF(P$2:P$6715,R6518)+1,IF(T6518="ES",1,IF(OR(T6518="CL",T6518="OR",T6518="SBOR",T6518="SPFM",T6518="FM",T6518="SBFM",T6518="FO",T6518="GN",T6518="SSGN"),0)))</f>
        <v>1</v>
      </c>
      <c r="D6518" s="1" t="n">
        <v>6517</v>
      </c>
      <c r="E6518" s="1" t="s">
        <v>22635</v>
      </c>
      <c r="F6518" s="1"/>
      <c r="G6518" s="1" t="s">
        <v>22654</v>
      </c>
      <c r="H6518" s="1" t="s">
        <v>38007</v>
      </c>
      <c r="I6518" s="1" t="s">
        <v>38082</v>
      </c>
      <c r="J6518" s="1" t="s">
        <v>38083</v>
      </c>
      <c r="K6518" s="1" t="s">
        <v>38084</v>
      </c>
      <c r="L6518" s="1" t="s">
        <v>25254</v>
      </c>
      <c r="M6518" s="1" t="s">
        <v>25255</v>
      </c>
      <c r="N6518" s="1" t="s">
        <v>2732</v>
      </c>
      <c r="O6518" s="1" t="s">
        <v>25256</v>
      </c>
      <c r="P6518" s="1" t="n">
        <v>116142</v>
      </c>
      <c r="Q6518" s="1" t="n">
        <v>196709</v>
      </c>
      <c r="R6518" s="1" t="n">
        <v>196709</v>
      </c>
      <c r="S6518" s="1" t="n">
        <v>116142</v>
      </c>
      <c r="T6518" s="1" t="s">
        <v>69</v>
      </c>
      <c r="U6518" s="1" t="s">
        <v>16929</v>
      </c>
      <c r="V6518" s="1" t="s">
        <v>38149</v>
      </c>
      <c r="W6518" s="1" t="s">
        <v>38150</v>
      </c>
      <c r="X6518" s="1" t="s">
        <v>38149</v>
      </c>
      <c r="Y6518" s="1" t="s">
        <v>38151</v>
      </c>
      <c r="Z6518" s="1" t="n">
        <v>3</v>
      </c>
      <c r="AA6518" s="1" t="s">
        <v>65</v>
      </c>
      <c r="AB6518" s="1" t="s">
        <v>38152</v>
      </c>
      <c r="AC6518" s="2" t="s">
        <v>66</v>
      </c>
      <c r="AD6518" s="2" t="s">
        <v>67</v>
      </c>
      <c r="AO6518" s="2" t="s">
        <v>3206</v>
      </c>
      <c r="AP6518" s="2" t="s">
        <v>3206</v>
      </c>
      <c r="AQ6518" s="2" t="s">
        <v>3206</v>
      </c>
    </row>
    <row r="6519" customFormat="false" ht="12.75" hidden="false" customHeight="false" outlineLevel="0" collapsed="false">
      <c r="A6519" s="3" t="s">
        <v>38153</v>
      </c>
      <c r="B6519" s="1"/>
      <c r="C6519" s="4" t="n">
        <f aca="false">IF(OR(T6519="SSES",T6519="VAR"),-COUNTIF(P$2:P$6715,R6519)+1,IF(T6519="ES",1,IF(OR(T6519="CL",T6519="OR",T6519="SBOR",T6519="SPFM",T6519="FM",T6519="SBFM",T6519="FO",T6519="GN",T6519="SSGN"),0)))</f>
        <v>0</v>
      </c>
      <c r="D6519" s="1" t="n">
        <v>6518</v>
      </c>
      <c r="E6519" s="1" t="s">
        <v>22635</v>
      </c>
      <c r="F6519" s="1"/>
      <c r="G6519" s="1" t="s">
        <v>22654</v>
      </c>
      <c r="H6519" s="1" t="s">
        <v>38007</v>
      </c>
      <c r="I6519" s="1" t="s">
        <v>38082</v>
      </c>
      <c r="J6519" s="1" t="s">
        <v>38083</v>
      </c>
      <c r="K6519" s="1" t="s">
        <v>38084</v>
      </c>
      <c r="L6519" s="1" t="s">
        <v>25254</v>
      </c>
      <c r="M6519" s="1" t="s">
        <v>25255</v>
      </c>
      <c r="N6519" s="1" t="s">
        <v>2732</v>
      </c>
      <c r="O6519" s="1" t="s">
        <v>25256</v>
      </c>
      <c r="P6519" s="1" t="n">
        <v>952124</v>
      </c>
      <c r="Q6519" s="1" t="n">
        <v>116142</v>
      </c>
      <c r="R6519" s="1" t="n">
        <v>116142</v>
      </c>
      <c r="S6519" s="1" t="n">
        <v>952124</v>
      </c>
      <c r="T6519" s="1" t="s">
        <v>16393</v>
      </c>
      <c r="U6519" s="1" t="s">
        <v>16929</v>
      </c>
      <c r="V6519" s="1" t="s">
        <v>38154</v>
      </c>
      <c r="W6519" s="1" t="s">
        <v>38155</v>
      </c>
      <c r="X6519" s="1" t="s">
        <v>38154</v>
      </c>
      <c r="Y6519" s="1"/>
      <c r="Z6519" s="1" t="n">
        <v>3</v>
      </c>
      <c r="AA6519" s="1" t="s">
        <v>65</v>
      </c>
      <c r="AB6519" s="1" t="s">
        <v>38156</v>
      </c>
      <c r="AC6519" s="2" t="s">
        <v>66</v>
      </c>
      <c r="AD6519" s="2" t="s">
        <v>67</v>
      </c>
    </row>
    <row r="6520" customFormat="false" ht="12.75" hidden="false" customHeight="false" outlineLevel="0" collapsed="false">
      <c r="A6520" s="3" t="s">
        <v>38157</v>
      </c>
      <c r="B6520" s="1" t="s">
        <v>38158</v>
      </c>
      <c r="C6520" s="4" t="n">
        <f aca="false">IF(OR(T6520="SSES",T6520="VAR"),-COUNTIF(P$2:P$6715,R6520)+1,IF(T6520="ES",1,IF(OR(T6520="CL",T6520="OR",T6520="SBOR",T6520="SPFM",T6520="FM",T6520="SBFM",T6520="FO",T6520="GN",T6520="SSGN"),0)))</f>
        <v>0</v>
      </c>
      <c r="D6520" s="1" t="n">
        <v>6519</v>
      </c>
      <c r="E6520" s="1" t="s">
        <v>22635</v>
      </c>
      <c r="F6520" s="1"/>
      <c r="G6520" s="1" t="s">
        <v>22654</v>
      </c>
      <c r="H6520" s="1" t="s">
        <v>38007</v>
      </c>
      <c r="I6520" s="1" t="s">
        <v>38082</v>
      </c>
      <c r="J6520" s="1" t="s">
        <v>38083</v>
      </c>
      <c r="K6520" s="1" t="s">
        <v>38084</v>
      </c>
      <c r="L6520" s="1" t="s">
        <v>25254</v>
      </c>
      <c r="M6520" s="1" t="s">
        <v>25255</v>
      </c>
      <c r="N6520" s="1" t="s">
        <v>2732</v>
      </c>
      <c r="O6520" s="1" t="s">
        <v>25256</v>
      </c>
      <c r="P6520" s="1" t="n">
        <v>150303</v>
      </c>
      <c r="Q6520" s="1" t="n">
        <v>116142</v>
      </c>
      <c r="R6520" s="1" t="n">
        <v>116142</v>
      </c>
      <c r="S6520" s="1" t="n">
        <v>150303</v>
      </c>
      <c r="T6520" s="1" t="s">
        <v>16393</v>
      </c>
      <c r="U6520" s="1" t="s">
        <v>38159</v>
      </c>
      <c r="V6520" s="1" t="s">
        <v>38160</v>
      </c>
      <c r="W6520" s="1" t="s">
        <v>38161</v>
      </c>
      <c r="X6520" s="1" t="s">
        <v>38160</v>
      </c>
      <c r="Y6520" s="1"/>
      <c r="Z6520" s="1" t="n">
        <v>3</v>
      </c>
      <c r="AA6520" s="1" t="s">
        <v>65</v>
      </c>
      <c r="AB6520" s="1" t="s">
        <v>38162</v>
      </c>
      <c r="AC6520" s="2" t="s">
        <v>66</v>
      </c>
      <c r="AD6520" s="2" t="s">
        <v>67</v>
      </c>
    </row>
    <row r="6521" customFormat="false" ht="12.75" hidden="false" customHeight="false" outlineLevel="0" collapsed="false">
      <c r="A6521" s="3" t="s">
        <v>38163</v>
      </c>
      <c r="B6521" s="1" t="s">
        <v>38164</v>
      </c>
      <c r="C6521" s="4" t="n">
        <f aca="false">IF(OR(T6521="SSES",T6521="VAR"),-COUNTIF(P$2:P$6715,R6521)+1,IF(T6521="ES",1,IF(OR(T6521="CL",T6521="OR",T6521="SBOR",T6521="SPFM",T6521="FM",T6521="SBFM",T6521="FO",T6521="GN",T6521="SSGN"),0)))</f>
        <v>1</v>
      </c>
      <c r="D6521" s="1" t="n">
        <v>6520</v>
      </c>
      <c r="E6521" s="1" t="s">
        <v>22635</v>
      </c>
      <c r="F6521" s="1"/>
      <c r="G6521" s="1" t="s">
        <v>22654</v>
      </c>
      <c r="H6521" s="1" t="s">
        <v>38007</v>
      </c>
      <c r="I6521" s="1" t="s">
        <v>38082</v>
      </c>
      <c r="J6521" s="1" t="s">
        <v>38083</v>
      </c>
      <c r="K6521" s="1" t="s">
        <v>38165</v>
      </c>
      <c r="L6521" s="1" t="s">
        <v>25254</v>
      </c>
      <c r="M6521" s="1" t="s">
        <v>25255</v>
      </c>
      <c r="N6521" s="1" t="s">
        <v>2732</v>
      </c>
      <c r="O6521" s="1" t="s">
        <v>25256</v>
      </c>
      <c r="P6521" s="1" t="n">
        <v>82103</v>
      </c>
      <c r="Q6521" s="1" t="n">
        <v>189040</v>
      </c>
      <c r="R6521" s="1" t="n">
        <v>189040</v>
      </c>
      <c r="S6521" s="1" t="n">
        <v>82103</v>
      </c>
      <c r="T6521" s="1" t="s">
        <v>69</v>
      </c>
      <c r="U6521" s="1" t="s">
        <v>38166</v>
      </c>
      <c r="V6521" s="1" t="s">
        <v>38167</v>
      </c>
      <c r="W6521" s="1" t="s">
        <v>38168</v>
      </c>
      <c r="X6521" s="1" t="s">
        <v>38167</v>
      </c>
      <c r="Y6521" s="1" t="s">
        <v>38169</v>
      </c>
      <c r="Z6521" s="1" t="n">
        <v>3</v>
      </c>
      <c r="AA6521" s="1" t="s">
        <v>65</v>
      </c>
      <c r="AB6521" s="1" t="s">
        <v>38170</v>
      </c>
      <c r="AC6521" s="2" t="s">
        <v>66</v>
      </c>
      <c r="AD6521" s="2" t="s">
        <v>67</v>
      </c>
      <c r="AQ6521" s="2" t="s">
        <v>3206</v>
      </c>
    </row>
    <row r="6522" customFormat="false" ht="12.75" hidden="false" customHeight="false" outlineLevel="0" collapsed="false">
      <c r="A6522" s="3" t="s">
        <v>38171</v>
      </c>
      <c r="B6522" s="1" t="s">
        <v>38172</v>
      </c>
      <c r="C6522" s="4" t="n">
        <f aca="false">IF(OR(T6522="SSES",T6522="VAR"),-COUNTIF(P$2:P$6715,R6522)+1,IF(T6522="ES",1,IF(OR(T6522="CL",T6522="OR",T6522="SBOR",T6522="SPFM",T6522="FM",T6522="SBFM",T6522="FO",T6522="GN",T6522="SSGN"),0)))</f>
        <v>1</v>
      </c>
      <c r="D6522" s="1" t="n">
        <v>6521</v>
      </c>
      <c r="E6522" s="1" t="s">
        <v>22635</v>
      </c>
      <c r="F6522" s="1"/>
      <c r="G6522" s="1" t="s">
        <v>22654</v>
      </c>
      <c r="H6522" s="1" t="s">
        <v>38007</v>
      </c>
      <c r="I6522" s="1" t="s">
        <v>38082</v>
      </c>
      <c r="J6522" s="1" t="s">
        <v>38083</v>
      </c>
      <c r="K6522" s="1" t="s">
        <v>38165</v>
      </c>
      <c r="L6522" s="1" t="s">
        <v>25254</v>
      </c>
      <c r="M6522" s="1" t="s">
        <v>25255</v>
      </c>
      <c r="N6522" s="1" t="s">
        <v>2732</v>
      </c>
      <c r="O6522" s="1" t="s">
        <v>25256</v>
      </c>
      <c r="P6522" s="1" t="n">
        <v>83732</v>
      </c>
      <c r="Q6522" s="1" t="n">
        <v>189451</v>
      </c>
      <c r="R6522" s="1" t="n">
        <v>189451</v>
      </c>
      <c r="S6522" s="1" t="n">
        <v>83732</v>
      </c>
      <c r="T6522" s="1" t="s">
        <v>69</v>
      </c>
      <c r="U6522" s="1" t="s">
        <v>38173</v>
      </c>
      <c r="V6522" s="1" t="s">
        <v>38174</v>
      </c>
      <c r="W6522" s="1" t="s">
        <v>38175</v>
      </c>
      <c r="X6522" s="1" t="s">
        <v>38174</v>
      </c>
      <c r="Y6522" s="1" t="s">
        <v>38176</v>
      </c>
      <c r="Z6522" s="1" t="n">
        <v>3</v>
      </c>
      <c r="AA6522" s="1" t="s">
        <v>65</v>
      </c>
      <c r="AB6522" s="1" t="s">
        <v>38177</v>
      </c>
      <c r="AC6522" s="2" t="s">
        <v>66</v>
      </c>
      <c r="AD6522" s="2" t="s">
        <v>67</v>
      </c>
    </row>
    <row r="6523" customFormat="false" ht="12.75" hidden="false" customHeight="false" outlineLevel="0" collapsed="false">
      <c r="A6523" s="3" t="s">
        <v>38178</v>
      </c>
      <c r="B6523" s="1" t="s">
        <v>38179</v>
      </c>
      <c r="C6523" s="4" t="n">
        <f aca="false">IF(OR(T6523="SSES",T6523="VAR"),-COUNTIF(P$2:P$6715,R6523)+1,IF(T6523="ES",1,IF(OR(T6523="CL",T6523="OR",T6523="SBOR",T6523="SPFM",T6523="FM",T6523="SBFM",T6523="FO",T6523="GN",T6523="SSGN"),0)))</f>
        <v>1</v>
      </c>
      <c r="D6523" s="1" t="n">
        <v>6522</v>
      </c>
      <c r="E6523" s="1" t="s">
        <v>22635</v>
      </c>
      <c r="F6523" s="1"/>
      <c r="G6523" s="1" t="s">
        <v>22654</v>
      </c>
      <c r="H6523" s="1" t="s">
        <v>38007</v>
      </c>
      <c r="I6523" s="1" t="s">
        <v>38082</v>
      </c>
      <c r="J6523" s="1" t="s">
        <v>38083</v>
      </c>
      <c r="K6523" s="1" t="s">
        <v>38165</v>
      </c>
      <c r="L6523" s="1" t="s">
        <v>25254</v>
      </c>
      <c r="M6523" s="1" t="s">
        <v>25255</v>
      </c>
      <c r="N6523" s="1" t="s">
        <v>2732</v>
      </c>
      <c r="O6523" s="1" t="s">
        <v>25256</v>
      </c>
      <c r="P6523" s="1" t="n">
        <v>92488</v>
      </c>
      <c r="Q6523" s="1" t="n">
        <v>934580</v>
      </c>
      <c r="R6523" s="1" t="n">
        <v>934580</v>
      </c>
      <c r="S6523" s="1" t="n">
        <v>92488</v>
      </c>
      <c r="T6523" s="1" t="s">
        <v>69</v>
      </c>
      <c r="U6523" s="1" t="s">
        <v>38180</v>
      </c>
      <c r="V6523" s="1" t="s">
        <v>38181</v>
      </c>
      <c r="W6523" s="1" t="s">
        <v>38182</v>
      </c>
      <c r="X6523" s="1" t="s">
        <v>38181</v>
      </c>
      <c r="Y6523" s="1" t="s">
        <v>38183</v>
      </c>
      <c r="Z6523" s="1" t="n">
        <v>3</v>
      </c>
      <c r="AA6523" s="1" t="s">
        <v>65</v>
      </c>
      <c r="AB6523" s="1" t="s">
        <v>38184</v>
      </c>
      <c r="AC6523" s="2" t="s">
        <v>66</v>
      </c>
      <c r="AD6523" s="2" t="s">
        <v>67</v>
      </c>
    </row>
    <row r="6524" customFormat="false" ht="12.75" hidden="false" customHeight="false" outlineLevel="0" collapsed="false">
      <c r="A6524" s="3" t="s">
        <v>38185</v>
      </c>
      <c r="B6524" s="1" t="s">
        <v>38186</v>
      </c>
      <c r="C6524" s="4" t="n">
        <f aca="false">IF(OR(T6524="SSES",T6524="VAR"),-COUNTIF(P$2:P$6715,R6524)+1,IF(T6524="ES",1,IF(OR(T6524="CL",T6524="OR",T6524="SBOR",T6524="SPFM",T6524="FM",T6524="SBFM",T6524="FO",T6524="GN",T6524="SSGN"),0)))</f>
        <v>1</v>
      </c>
      <c r="D6524" s="1" t="n">
        <v>6523</v>
      </c>
      <c r="E6524" s="1" t="s">
        <v>22635</v>
      </c>
      <c r="F6524" s="1"/>
      <c r="G6524" s="1" t="s">
        <v>22654</v>
      </c>
      <c r="H6524" s="1" t="s">
        <v>38007</v>
      </c>
      <c r="I6524" s="1" t="s">
        <v>38082</v>
      </c>
      <c r="J6524" s="1" t="s">
        <v>38083</v>
      </c>
      <c r="K6524" s="1" t="s">
        <v>38165</v>
      </c>
      <c r="L6524" s="1" t="s">
        <v>25254</v>
      </c>
      <c r="M6524" s="1" t="s">
        <v>25255</v>
      </c>
      <c r="N6524" s="1" t="s">
        <v>2732</v>
      </c>
      <c r="O6524" s="1" t="s">
        <v>25256</v>
      </c>
      <c r="P6524" s="1" t="n">
        <v>92652</v>
      </c>
      <c r="Q6524" s="1" t="n">
        <v>191211</v>
      </c>
      <c r="R6524" s="1" t="n">
        <v>191211</v>
      </c>
      <c r="S6524" s="1" t="n">
        <v>92652</v>
      </c>
      <c r="T6524" s="1" t="s">
        <v>69</v>
      </c>
      <c r="U6524" s="1" t="s">
        <v>38187</v>
      </c>
      <c r="V6524" s="1" t="s">
        <v>38188</v>
      </c>
      <c r="W6524" s="1" t="s">
        <v>38189</v>
      </c>
      <c r="X6524" s="1" t="s">
        <v>38188</v>
      </c>
      <c r="Y6524" s="1" t="s">
        <v>38190</v>
      </c>
      <c r="Z6524" s="1" t="n">
        <v>3</v>
      </c>
      <c r="AA6524" s="1" t="s">
        <v>13550</v>
      </c>
      <c r="AB6524" s="1" t="s">
        <v>38191</v>
      </c>
    </row>
    <row r="6525" customFormat="false" ht="12.75" hidden="false" customHeight="false" outlineLevel="0" collapsed="false">
      <c r="A6525" s="3" t="s">
        <v>38192</v>
      </c>
      <c r="B6525" s="1" t="s">
        <v>38193</v>
      </c>
      <c r="C6525" s="4" t="n">
        <f aca="false">IF(OR(T6525="SSES",T6525="VAR"),-COUNTIF(P$2:P$6715,R6525)+1,IF(T6525="ES",1,IF(OR(T6525="CL",T6525="OR",T6525="SBOR",T6525="SPFM",T6525="FM",T6525="SBFM",T6525="FO",T6525="GN",T6525="SSGN"),0)))</f>
        <v>1</v>
      </c>
      <c r="D6525" s="1" t="n">
        <v>6524</v>
      </c>
      <c r="E6525" s="1" t="s">
        <v>22635</v>
      </c>
      <c r="F6525" s="1"/>
      <c r="G6525" s="1" t="s">
        <v>22654</v>
      </c>
      <c r="H6525" s="1" t="s">
        <v>38007</v>
      </c>
      <c r="I6525" s="1" t="s">
        <v>38082</v>
      </c>
      <c r="J6525" s="1" t="s">
        <v>38083</v>
      </c>
      <c r="K6525" s="1" t="s">
        <v>38165</v>
      </c>
      <c r="L6525" s="1" t="s">
        <v>25254</v>
      </c>
      <c r="M6525" s="1" t="s">
        <v>25255</v>
      </c>
      <c r="N6525" s="1" t="s">
        <v>2732</v>
      </c>
      <c r="O6525" s="1" t="s">
        <v>25256</v>
      </c>
      <c r="P6525" s="1" t="n">
        <v>92667</v>
      </c>
      <c r="Q6525" s="1" t="n">
        <v>191211</v>
      </c>
      <c r="R6525" s="1" t="n">
        <v>191211</v>
      </c>
      <c r="S6525" s="1" t="n">
        <v>92667</v>
      </c>
      <c r="T6525" s="1" t="s">
        <v>69</v>
      </c>
      <c r="U6525" s="1" t="s">
        <v>38166</v>
      </c>
      <c r="V6525" s="1" t="s">
        <v>38194</v>
      </c>
      <c r="W6525" s="1" t="s">
        <v>38195</v>
      </c>
      <c r="X6525" s="1" t="s">
        <v>38194</v>
      </c>
      <c r="Y6525" s="1"/>
      <c r="Z6525" s="1" t="n">
        <v>3</v>
      </c>
      <c r="AA6525" s="1" t="s">
        <v>65</v>
      </c>
      <c r="AB6525" s="1" t="s">
        <v>38196</v>
      </c>
      <c r="AC6525" s="2" t="s">
        <v>66</v>
      </c>
      <c r="AD6525" s="2" t="s">
        <v>67</v>
      </c>
      <c r="AQ6525" s="2" t="s">
        <v>3206</v>
      </c>
    </row>
    <row r="6526" customFormat="false" ht="12.75" hidden="false" customHeight="false" outlineLevel="0" collapsed="false">
      <c r="A6526" s="3" t="s">
        <v>38197</v>
      </c>
      <c r="B6526" s="1" t="s">
        <v>38198</v>
      </c>
      <c r="C6526" s="4" t="n">
        <f aca="false">IF(OR(T6526="SSES",T6526="VAR"),-COUNTIF(P$2:P$6715,R6526)+1,IF(T6526="ES",1,IF(OR(T6526="CL",T6526="OR",T6526="SBOR",T6526="SPFM",T6526="FM",T6526="SBFM",T6526="FO",T6526="GN",T6526="SSGN"),0)))</f>
        <v>1</v>
      </c>
      <c r="D6526" s="1" t="n">
        <v>6525</v>
      </c>
      <c r="E6526" s="1" t="s">
        <v>22635</v>
      </c>
      <c r="F6526" s="1"/>
      <c r="G6526" s="1" t="s">
        <v>22654</v>
      </c>
      <c r="H6526" s="1" t="s">
        <v>38007</v>
      </c>
      <c r="I6526" s="1" t="s">
        <v>38082</v>
      </c>
      <c r="J6526" s="1" t="s">
        <v>38083</v>
      </c>
      <c r="K6526" s="1" t="s">
        <v>38165</v>
      </c>
      <c r="L6526" s="1" t="s">
        <v>25254</v>
      </c>
      <c r="M6526" s="1" t="s">
        <v>25255</v>
      </c>
      <c r="N6526" s="1" t="s">
        <v>2732</v>
      </c>
      <c r="O6526" s="1" t="s">
        <v>25256</v>
      </c>
      <c r="P6526" s="1" t="n">
        <v>92717</v>
      </c>
      <c r="Q6526" s="1" t="n">
        <v>191211</v>
      </c>
      <c r="R6526" s="1" t="n">
        <v>191211</v>
      </c>
      <c r="S6526" s="1" t="n">
        <v>92717</v>
      </c>
      <c r="T6526" s="1" t="s">
        <v>69</v>
      </c>
      <c r="U6526" s="1" t="s">
        <v>38199</v>
      </c>
      <c r="V6526" s="1" t="s">
        <v>38200</v>
      </c>
      <c r="W6526" s="1" t="s">
        <v>38201</v>
      </c>
      <c r="X6526" s="1" t="s">
        <v>38200</v>
      </c>
      <c r="Y6526" s="1"/>
      <c r="Z6526" s="1" t="n">
        <v>3</v>
      </c>
      <c r="AA6526" s="1" t="s">
        <v>173</v>
      </c>
      <c r="AB6526" s="1" t="s">
        <v>38202</v>
      </c>
      <c r="AC6526" s="2" t="s">
        <v>66</v>
      </c>
      <c r="AD6526" s="2" t="s">
        <v>67</v>
      </c>
    </row>
    <row r="6527" customFormat="false" ht="12.75" hidden="false" customHeight="false" outlineLevel="0" collapsed="false">
      <c r="A6527" s="3" t="s">
        <v>38203</v>
      </c>
      <c r="B6527" s="1" t="s">
        <v>38204</v>
      </c>
      <c r="C6527" s="4" t="n">
        <f aca="false">IF(OR(T6527="SSES",T6527="VAR"),-COUNTIF(P$2:P$6715,R6527)+1,IF(T6527="ES",1,IF(OR(T6527="CL",T6527="OR",T6527="SBOR",T6527="SPFM",T6527="FM",T6527="SBFM",T6527="FO",T6527="GN",T6527="SSGN"),0)))</f>
        <v>1</v>
      </c>
      <c r="D6527" s="1" t="n">
        <v>6526</v>
      </c>
      <c r="E6527" s="1" t="s">
        <v>22635</v>
      </c>
      <c r="F6527" s="1"/>
      <c r="G6527" s="1" t="s">
        <v>22654</v>
      </c>
      <c r="H6527" s="1" t="s">
        <v>38007</v>
      </c>
      <c r="I6527" s="1" t="s">
        <v>38082</v>
      </c>
      <c r="J6527" s="1" t="s">
        <v>38083</v>
      </c>
      <c r="K6527" s="1" t="s">
        <v>38165</v>
      </c>
      <c r="L6527" s="1" t="s">
        <v>25254</v>
      </c>
      <c r="M6527" s="1" t="s">
        <v>25255</v>
      </c>
      <c r="N6527" s="1" t="s">
        <v>2732</v>
      </c>
      <c r="O6527" s="1" t="s">
        <v>25256</v>
      </c>
      <c r="P6527" s="1" t="n">
        <v>92854</v>
      </c>
      <c r="Q6527" s="1" t="n">
        <v>191232</v>
      </c>
      <c r="R6527" s="1" t="n">
        <v>191232</v>
      </c>
      <c r="S6527" s="1" t="n">
        <v>92854</v>
      </c>
      <c r="T6527" s="1" t="s">
        <v>69</v>
      </c>
      <c r="U6527" s="1" t="s">
        <v>26259</v>
      </c>
      <c r="V6527" s="1" t="s">
        <v>38205</v>
      </c>
      <c r="W6527" s="1" t="s">
        <v>38206</v>
      </c>
      <c r="X6527" s="1" t="s">
        <v>38205</v>
      </c>
      <c r="Y6527" s="1" t="s">
        <v>38207</v>
      </c>
      <c r="Z6527" s="1" t="n">
        <v>3</v>
      </c>
      <c r="AA6527" s="1" t="s">
        <v>173</v>
      </c>
      <c r="AB6527" s="1" t="s">
        <v>38208</v>
      </c>
      <c r="AC6527" s="2" t="s">
        <v>66</v>
      </c>
      <c r="AD6527" s="2" t="s">
        <v>67</v>
      </c>
      <c r="AO6527" s="2" t="s">
        <v>3206</v>
      </c>
      <c r="AP6527" s="2" t="s">
        <v>3206</v>
      </c>
      <c r="AQ6527" s="2" t="s">
        <v>3206</v>
      </c>
      <c r="AR6527" s="2" t="s">
        <v>3206</v>
      </c>
    </row>
    <row r="6528" customFormat="false" ht="12.75" hidden="false" customHeight="false" outlineLevel="0" collapsed="false">
      <c r="A6528" s="3" t="s">
        <v>38209</v>
      </c>
      <c r="B6528" s="1" t="s">
        <v>38210</v>
      </c>
      <c r="C6528" s="4" t="n">
        <f aca="false">IF(OR(T6528="SSES",T6528="VAR"),-COUNTIF(P$2:P$6715,R6528)+1,IF(T6528="ES",1,IF(OR(T6528="CL",T6528="OR",T6528="SBOR",T6528="SPFM",T6528="FM",T6528="SBFM",T6528="FO",T6528="GN",T6528="SSGN"),0)))</f>
        <v>1</v>
      </c>
      <c r="D6528" s="1" t="n">
        <v>6527</v>
      </c>
      <c r="E6528" s="1" t="s">
        <v>22635</v>
      </c>
      <c r="F6528" s="1"/>
      <c r="G6528" s="1" t="s">
        <v>22654</v>
      </c>
      <c r="H6528" s="1" t="s">
        <v>38007</v>
      </c>
      <c r="I6528" s="1" t="s">
        <v>38082</v>
      </c>
      <c r="J6528" s="1" t="s">
        <v>38083</v>
      </c>
      <c r="K6528" s="1" t="s">
        <v>38165</v>
      </c>
      <c r="L6528" s="1" t="s">
        <v>25254</v>
      </c>
      <c r="M6528" s="1" t="s">
        <v>25255</v>
      </c>
      <c r="N6528" s="1" t="s">
        <v>2732</v>
      </c>
      <c r="O6528" s="1" t="s">
        <v>25256</v>
      </c>
      <c r="P6528" s="1" t="n">
        <v>92864</v>
      </c>
      <c r="Q6528" s="1" t="n">
        <v>191232</v>
      </c>
      <c r="R6528" s="1" t="n">
        <v>191232</v>
      </c>
      <c r="S6528" s="1" t="n">
        <v>92864</v>
      </c>
      <c r="T6528" s="1" t="s">
        <v>69</v>
      </c>
      <c r="U6528" s="1" t="s">
        <v>38211</v>
      </c>
      <c r="V6528" s="1" t="s">
        <v>38212</v>
      </c>
      <c r="W6528" s="1" t="s">
        <v>38213</v>
      </c>
      <c r="X6528" s="1" t="s">
        <v>38212</v>
      </c>
      <c r="Y6528" s="1" t="s">
        <v>38214</v>
      </c>
      <c r="Z6528" s="1" t="n">
        <v>3</v>
      </c>
      <c r="AA6528" s="1" t="s">
        <v>65</v>
      </c>
      <c r="AB6528" s="1" t="s">
        <v>38215</v>
      </c>
      <c r="AC6528" s="2" t="s">
        <v>66</v>
      </c>
      <c r="AD6528" s="2" t="s">
        <v>67</v>
      </c>
      <c r="AO6528" s="2" t="s">
        <v>3206</v>
      </c>
      <c r="AP6528" s="2" t="s">
        <v>3206</v>
      </c>
      <c r="AQ6528" s="2" t="s">
        <v>3206</v>
      </c>
      <c r="AR6528" s="2" t="s">
        <v>3206</v>
      </c>
    </row>
    <row r="6529" customFormat="false" ht="12.75" hidden="false" customHeight="false" outlineLevel="0" collapsed="false">
      <c r="A6529" s="3" t="s">
        <v>38216</v>
      </c>
      <c r="B6529" s="1" t="s">
        <v>38217</v>
      </c>
      <c r="C6529" s="4" t="n">
        <f aca="false">IF(OR(T6529="SSES",T6529="VAR"),-COUNTIF(P$2:P$6715,R6529)+1,IF(T6529="ES",1,IF(OR(T6529="CL",T6529="OR",T6529="SBOR",T6529="SPFM",T6529="FM",T6529="SBFM",T6529="FO",T6529="GN",T6529="SSGN"),0)))</f>
        <v>1</v>
      </c>
      <c r="D6529" s="1" t="n">
        <v>6528</v>
      </c>
      <c r="E6529" s="1" t="s">
        <v>22635</v>
      </c>
      <c r="F6529" s="1"/>
      <c r="G6529" s="1" t="s">
        <v>22654</v>
      </c>
      <c r="H6529" s="1" t="s">
        <v>38007</v>
      </c>
      <c r="I6529" s="1" t="s">
        <v>38082</v>
      </c>
      <c r="J6529" s="1" t="s">
        <v>38083</v>
      </c>
      <c r="K6529" s="1" t="s">
        <v>38165</v>
      </c>
      <c r="L6529" s="1" t="s">
        <v>25254</v>
      </c>
      <c r="M6529" s="1" t="s">
        <v>25255</v>
      </c>
      <c r="N6529" s="1" t="s">
        <v>2732</v>
      </c>
      <c r="O6529" s="1" t="s">
        <v>25256</v>
      </c>
      <c r="P6529" s="1" t="n">
        <v>92876</v>
      </c>
      <c r="Q6529" s="1" t="n">
        <v>191232</v>
      </c>
      <c r="R6529" s="1" t="n">
        <v>191232</v>
      </c>
      <c r="S6529" s="1" t="n">
        <v>92876</v>
      </c>
      <c r="T6529" s="1" t="s">
        <v>69</v>
      </c>
      <c r="U6529" s="1" t="s">
        <v>29188</v>
      </c>
      <c r="V6529" s="1" t="s">
        <v>38218</v>
      </c>
      <c r="W6529" s="1" t="s">
        <v>38219</v>
      </c>
      <c r="X6529" s="1" t="s">
        <v>38218</v>
      </c>
      <c r="Y6529" s="1" t="s">
        <v>38220</v>
      </c>
      <c r="Z6529" s="1" t="n">
        <v>3</v>
      </c>
      <c r="AA6529" s="1" t="s">
        <v>65</v>
      </c>
      <c r="AB6529" s="1" t="s">
        <v>38221</v>
      </c>
      <c r="AC6529" s="2" t="s">
        <v>66</v>
      </c>
      <c r="AD6529" s="2" t="s">
        <v>67</v>
      </c>
      <c r="AO6529" s="2" t="s">
        <v>3206</v>
      </c>
      <c r="AP6529" s="2" t="s">
        <v>3206</v>
      </c>
      <c r="AQ6529" s="2" t="s">
        <v>3206</v>
      </c>
    </row>
    <row r="6530" customFormat="false" ht="12.75" hidden="false" customHeight="false" outlineLevel="0" collapsed="false">
      <c r="A6530" s="3" t="s">
        <v>38222</v>
      </c>
      <c r="B6530" s="1" t="s">
        <v>38223</v>
      </c>
      <c r="C6530" s="4" t="n">
        <f aca="false">IF(OR(T6530="SSES",T6530="VAR"),-COUNTIF(P$2:P$6715,R6530)+1,IF(T6530="ES",1,IF(OR(T6530="CL",T6530="OR",T6530="SBOR",T6530="SPFM",T6530="FM",T6530="SBFM",T6530="FO",T6530="GN",T6530="SSGN"),0)))</f>
        <v>1</v>
      </c>
      <c r="D6530" s="1" t="n">
        <v>6529</v>
      </c>
      <c r="E6530" s="1" t="s">
        <v>22635</v>
      </c>
      <c r="F6530" s="1"/>
      <c r="G6530" s="1" t="s">
        <v>22654</v>
      </c>
      <c r="H6530" s="1" t="s">
        <v>38007</v>
      </c>
      <c r="I6530" s="1" t="s">
        <v>38082</v>
      </c>
      <c r="J6530" s="1" t="s">
        <v>38083</v>
      </c>
      <c r="K6530" s="1" t="s">
        <v>38165</v>
      </c>
      <c r="L6530" s="1" t="s">
        <v>25254</v>
      </c>
      <c r="M6530" s="1" t="s">
        <v>25255</v>
      </c>
      <c r="N6530" s="1" t="s">
        <v>2732</v>
      </c>
      <c r="O6530" s="1" t="s">
        <v>25256</v>
      </c>
      <c r="P6530" s="1" t="n">
        <v>975518</v>
      </c>
      <c r="Q6530" s="1" t="n">
        <v>975516</v>
      </c>
      <c r="R6530" s="1" t="n">
        <v>975516</v>
      </c>
      <c r="S6530" s="1" t="n">
        <v>975518</v>
      </c>
      <c r="T6530" s="1" t="s">
        <v>69</v>
      </c>
      <c r="U6530" s="1" t="s">
        <v>38224</v>
      </c>
      <c r="V6530" s="1" t="s">
        <v>38225</v>
      </c>
      <c r="W6530" s="1" t="s">
        <v>38226</v>
      </c>
      <c r="X6530" s="1" t="s">
        <v>38225</v>
      </c>
      <c r="Y6530" s="1"/>
      <c r="Z6530" s="1" t="n">
        <v>3</v>
      </c>
      <c r="AA6530" s="1" t="s">
        <v>65</v>
      </c>
      <c r="AB6530" s="1" t="s">
        <v>38227</v>
      </c>
      <c r="AC6530" s="2" t="s">
        <v>66</v>
      </c>
      <c r="AD6530" s="2" t="s">
        <v>67</v>
      </c>
    </row>
    <row r="6531" customFormat="false" ht="12.75" hidden="false" customHeight="false" outlineLevel="0" collapsed="false">
      <c r="A6531" s="3" t="s">
        <v>38228</v>
      </c>
      <c r="B6531" s="1" t="s">
        <v>38229</v>
      </c>
      <c r="C6531" s="4" t="n">
        <f aca="false">IF(OR(T6531="SSES",T6531="VAR"),-COUNTIF(P$2:P$6715,R6531)+1,IF(T6531="ES",1,IF(OR(T6531="CL",T6531="OR",T6531="SBOR",T6531="SPFM",T6531="FM",T6531="SBFM",T6531="FO",T6531="GN",T6531="SSGN"),0)))</f>
        <v>1</v>
      </c>
      <c r="D6531" s="1" t="n">
        <v>6530</v>
      </c>
      <c r="E6531" s="1" t="s">
        <v>22635</v>
      </c>
      <c r="F6531" s="1"/>
      <c r="G6531" s="1" t="s">
        <v>22654</v>
      </c>
      <c r="H6531" s="1" t="s">
        <v>38007</v>
      </c>
      <c r="I6531" s="1" t="s">
        <v>38082</v>
      </c>
      <c r="J6531" s="1" t="s">
        <v>38083</v>
      </c>
      <c r="K6531" s="1" t="s">
        <v>38165</v>
      </c>
      <c r="L6531" s="1" t="s">
        <v>25254</v>
      </c>
      <c r="M6531" s="1" t="s">
        <v>25255</v>
      </c>
      <c r="N6531" s="1" t="s">
        <v>2732</v>
      </c>
      <c r="O6531" s="1" t="s">
        <v>25256</v>
      </c>
      <c r="P6531" s="1" t="n">
        <v>975567</v>
      </c>
      <c r="Q6531" s="1" t="n">
        <v>975516</v>
      </c>
      <c r="R6531" s="1" t="n">
        <v>975516</v>
      </c>
      <c r="S6531" s="1" t="n">
        <v>975567</v>
      </c>
      <c r="T6531" s="1" t="s">
        <v>69</v>
      </c>
      <c r="U6531" s="1" t="s">
        <v>38230</v>
      </c>
      <c r="V6531" s="1" t="s">
        <v>38231</v>
      </c>
      <c r="W6531" s="1" t="s">
        <v>38232</v>
      </c>
      <c r="X6531" s="1" t="s">
        <v>38231</v>
      </c>
      <c r="Y6531" s="1"/>
      <c r="Z6531" s="1" t="n">
        <v>3</v>
      </c>
      <c r="AA6531" s="1" t="s">
        <v>65</v>
      </c>
      <c r="AB6531" s="1" t="s">
        <v>38233</v>
      </c>
      <c r="AC6531" s="2" t="s">
        <v>66</v>
      </c>
      <c r="AD6531" s="2" t="s">
        <v>67</v>
      </c>
    </row>
    <row r="6532" customFormat="false" ht="12.75" hidden="false" customHeight="false" outlineLevel="0" collapsed="false">
      <c r="A6532" s="3" t="s">
        <v>38234</v>
      </c>
      <c r="B6532" s="1" t="s">
        <v>38235</v>
      </c>
      <c r="C6532" s="4" t="n">
        <f aca="false">IF(OR(T6532="SSES",T6532="VAR"),-COUNTIF(P$2:P$6715,R6532)+1,IF(T6532="ES",1,IF(OR(T6532="CL",T6532="OR",T6532="SBOR",T6532="SPFM",T6532="FM",T6532="SBFM",T6532="FO",T6532="GN",T6532="SSGN"),0)))</f>
        <v>0</v>
      </c>
      <c r="D6532" s="1" t="n">
        <v>6531</v>
      </c>
      <c r="E6532" s="1" t="s">
        <v>22635</v>
      </c>
      <c r="F6532" s="1"/>
      <c r="G6532" s="1" t="s">
        <v>22654</v>
      </c>
      <c r="H6532" s="1" t="s">
        <v>38007</v>
      </c>
      <c r="I6532" s="1" t="s">
        <v>38082</v>
      </c>
      <c r="J6532" s="1" t="s">
        <v>38083</v>
      </c>
      <c r="K6532" s="1" t="s">
        <v>38165</v>
      </c>
      <c r="L6532" s="1" t="s">
        <v>25254</v>
      </c>
      <c r="M6532" s="1" t="s">
        <v>25255</v>
      </c>
      <c r="N6532" s="1" t="s">
        <v>2732</v>
      </c>
      <c r="O6532" s="1" t="s">
        <v>25256</v>
      </c>
      <c r="P6532" s="1" t="n">
        <v>194444</v>
      </c>
      <c r="Q6532" s="1" t="n">
        <v>974498</v>
      </c>
      <c r="R6532" s="1" t="n">
        <v>974500</v>
      </c>
      <c r="S6532" s="1" t="n">
        <v>194444</v>
      </c>
      <c r="T6532" s="1" t="s">
        <v>61</v>
      </c>
      <c r="U6532" s="1" t="s">
        <v>26035</v>
      </c>
      <c r="V6532" s="1" t="s">
        <v>38236</v>
      </c>
      <c r="W6532" s="1" t="s">
        <v>38237</v>
      </c>
      <c r="X6532" s="1" t="s">
        <v>38236</v>
      </c>
      <c r="Y6532" s="1" t="s">
        <v>38238</v>
      </c>
      <c r="Z6532" s="1" t="n">
        <v>3</v>
      </c>
      <c r="AA6532" s="1" t="s">
        <v>65</v>
      </c>
      <c r="AB6532" s="1"/>
      <c r="AC6532" s="2" t="s">
        <v>66</v>
      </c>
      <c r="AD6532" s="2" t="s">
        <v>67</v>
      </c>
    </row>
    <row r="6533" customFormat="false" ht="12.75" hidden="false" customHeight="false" outlineLevel="0" collapsed="false">
      <c r="A6533" s="3" t="s">
        <v>38239</v>
      </c>
      <c r="B6533" s="1" t="s">
        <v>38240</v>
      </c>
      <c r="C6533" s="4" t="n">
        <f aca="false">IF(OR(T6533="SSES",T6533="VAR"),-COUNTIF(P$2:P$6715,R6533)+1,IF(T6533="ES",1,IF(OR(T6533="CL",T6533="OR",T6533="SBOR",T6533="SPFM",T6533="FM",T6533="SBFM",T6533="FO",T6533="GN",T6533="SSGN"),0)))</f>
        <v>1</v>
      </c>
      <c r="D6533" s="1" t="n">
        <v>6532</v>
      </c>
      <c r="E6533" s="1" t="s">
        <v>22635</v>
      </c>
      <c r="F6533" s="1"/>
      <c r="G6533" s="1" t="s">
        <v>22654</v>
      </c>
      <c r="H6533" s="1" t="s">
        <v>38007</v>
      </c>
      <c r="I6533" s="1" t="s">
        <v>38082</v>
      </c>
      <c r="J6533" s="1" t="s">
        <v>38083</v>
      </c>
      <c r="K6533" s="1" t="s">
        <v>38165</v>
      </c>
      <c r="L6533" s="1" t="s">
        <v>25254</v>
      </c>
      <c r="M6533" s="1" t="s">
        <v>25255</v>
      </c>
      <c r="N6533" s="1" t="s">
        <v>2732</v>
      </c>
      <c r="O6533" s="1" t="s">
        <v>25256</v>
      </c>
      <c r="P6533" s="1" t="n">
        <v>107207</v>
      </c>
      <c r="Q6533" s="1" t="n">
        <v>194444</v>
      </c>
      <c r="R6533" s="1" t="n">
        <v>194444</v>
      </c>
      <c r="S6533" s="1" t="n">
        <v>107207</v>
      </c>
      <c r="T6533" s="1" t="s">
        <v>69</v>
      </c>
      <c r="U6533" s="1" t="s">
        <v>38241</v>
      </c>
      <c r="V6533" s="1" t="s">
        <v>38242</v>
      </c>
      <c r="W6533" s="1" t="s">
        <v>38243</v>
      </c>
      <c r="X6533" s="1" t="s">
        <v>38242</v>
      </c>
      <c r="Y6533" s="1" t="s">
        <v>38244</v>
      </c>
      <c r="Z6533" s="1" t="n">
        <v>3</v>
      </c>
      <c r="AA6533" s="1" t="s">
        <v>13550</v>
      </c>
      <c r="AB6533" s="1" t="s">
        <v>38245</v>
      </c>
      <c r="AC6533" s="2" t="s">
        <v>66</v>
      </c>
      <c r="AD6533" s="2" t="s">
        <v>67</v>
      </c>
      <c r="AR6533" s="2" t="s">
        <v>9018</v>
      </c>
    </row>
    <row r="6534" customFormat="false" ht="12.75" hidden="false" customHeight="false" outlineLevel="0" collapsed="false">
      <c r="A6534" s="3" t="s">
        <v>38246</v>
      </c>
      <c r="B6534" s="1" t="s">
        <v>38247</v>
      </c>
      <c r="C6534" s="4" t="n">
        <f aca="false">IF(OR(T6534="SSES",T6534="VAR"),-COUNTIF(P$2:P$6715,R6534)+1,IF(T6534="ES",1,IF(OR(T6534="CL",T6534="OR",T6534="SBOR",T6534="SPFM",T6534="FM",T6534="SBFM",T6534="FO",T6534="GN",T6534="SSGN"),0)))</f>
        <v>1</v>
      </c>
      <c r="D6534" s="1" t="n">
        <v>6533</v>
      </c>
      <c r="E6534" s="1" t="s">
        <v>22635</v>
      </c>
      <c r="F6534" s="1"/>
      <c r="G6534" s="1" t="s">
        <v>22654</v>
      </c>
      <c r="H6534" s="1" t="s">
        <v>38007</v>
      </c>
      <c r="I6534" s="1" t="s">
        <v>38082</v>
      </c>
      <c r="J6534" s="1" t="s">
        <v>38083</v>
      </c>
      <c r="K6534" s="1" t="s">
        <v>38165</v>
      </c>
      <c r="L6534" s="1" t="s">
        <v>25254</v>
      </c>
      <c r="M6534" s="1" t="s">
        <v>25255</v>
      </c>
      <c r="N6534" s="1" t="s">
        <v>2732</v>
      </c>
      <c r="O6534" s="1" t="s">
        <v>25256</v>
      </c>
      <c r="P6534" s="1" t="n">
        <v>107217</v>
      </c>
      <c r="Q6534" s="1" t="n">
        <v>194444</v>
      </c>
      <c r="R6534" s="1" t="n">
        <v>194444</v>
      </c>
      <c r="S6534" s="1" t="n">
        <v>107217</v>
      </c>
      <c r="T6534" s="1" t="s">
        <v>69</v>
      </c>
      <c r="U6534" s="1" t="s">
        <v>26089</v>
      </c>
      <c r="V6534" s="1" t="s">
        <v>38248</v>
      </c>
      <c r="W6534" s="1" t="s">
        <v>38249</v>
      </c>
      <c r="X6534" s="1" t="s">
        <v>38248</v>
      </c>
      <c r="Y6534" s="1" t="s">
        <v>38250</v>
      </c>
      <c r="Z6534" s="1" t="n">
        <v>3</v>
      </c>
      <c r="AA6534" s="1" t="s">
        <v>65</v>
      </c>
      <c r="AB6534" s="1" t="s">
        <v>38251</v>
      </c>
      <c r="AC6534" s="2" t="s">
        <v>66</v>
      </c>
      <c r="AD6534" s="2" t="s">
        <v>67</v>
      </c>
      <c r="AO6534" s="2" t="s">
        <v>5313</v>
      </c>
      <c r="AP6534" s="2" t="s">
        <v>5313</v>
      </c>
      <c r="AQ6534" s="2" t="s">
        <v>3206</v>
      </c>
      <c r="AR6534" s="2" t="s">
        <v>3206</v>
      </c>
    </row>
    <row r="6535" customFormat="false" ht="12.75" hidden="false" customHeight="false" outlineLevel="0" collapsed="false">
      <c r="A6535" s="3" t="s">
        <v>38252</v>
      </c>
      <c r="B6535" s="1" t="s">
        <v>38253</v>
      </c>
      <c r="C6535" s="4" t="n">
        <f aca="false">IF(OR(T6535="SSES",T6535="VAR"),-COUNTIF(P$2:P$6715,R6535)+1,IF(T6535="ES",1,IF(OR(T6535="CL",T6535="OR",T6535="SBOR",T6535="SPFM",T6535="FM",T6535="SBFM",T6535="FO",T6535="GN",T6535="SSGN"),0)))</f>
        <v>0</v>
      </c>
      <c r="D6535" s="1" t="n">
        <v>6534</v>
      </c>
      <c r="E6535" s="1" t="s">
        <v>22635</v>
      </c>
      <c r="F6535" s="1"/>
      <c r="G6535" s="1" t="s">
        <v>22654</v>
      </c>
      <c r="H6535" s="1" t="s">
        <v>38007</v>
      </c>
      <c r="I6535" s="1" t="s">
        <v>38082</v>
      </c>
      <c r="J6535" s="1" t="s">
        <v>38083</v>
      </c>
      <c r="K6535" s="1" t="s">
        <v>38165</v>
      </c>
      <c r="L6535" s="1" t="s">
        <v>25254</v>
      </c>
      <c r="M6535" s="1" t="s">
        <v>25255</v>
      </c>
      <c r="N6535" s="1" t="s">
        <v>2732</v>
      </c>
      <c r="O6535" s="1" t="s">
        <v>25256</v>
      </c>
      <c r="P6535" s="1" t="n">
        <v>196996</v>
      </c>
      <c r="Q6535" s="1" t="n">
        <v>974498</v>
      </c>
      <c r="R6535" s="1" t="n">
        <v>974500</v>
      </c>
      <c r="S6535" s="1" t="n">
        <v>196996</v>
      </c>
      <c r="T6535" s="1" t="s">
        <v>61</v>
      </c>
      <c r="U6535" s="1" t="s">
        <v>16929</v>
      </c>
      <c r="V6535" s="1" t="s">
        <v>38254</v>
      </c>
      <c r="W6535" s="1" t="s">
        <v>38255</v>
      </c>
      <c r="X6535" s="1" t="s">
        <v>38254</v>
      </c>
      <c r="Y6535" s="1" t="s">
        <v>38256</v>
      </c>
      <c r="Z6535" s="1" t="n">
        <v>3</v>
      </c>
      <c r="AA6535" s="1" t="s">
        <v>65</v>
      </c>
      <c r="AB6535" s="1"/>
    </row>
    <row r="6536" customFormat="false" ht="12.75" hidden="false" customHeight="false" outlineLevel="0" collapsed="false">
      <c r="A6536" s="3" t="s">
        <v>38257</v>
      </c>
      <c r="B6536" s="1" t="s">
        <v>38258</v>
      </c>
      <c r="C6536" s="4" t="n">
        <f aca="false">IF(OR(T6536="SSES",T6536="VAR"),-COUNTIF(P$2:P$6715,R6536)+1,IF(T6536="ES",1,IF(OR(T6536="CL",T6536="OR",T6536="SBOR",T6536="SPFM",T6536="FM",T6536="SBFM",T6536="FO",T6536="GN",T6536="SSGN"),0)))</f>
        <v>1</v>
      </c>
      <c r="D6536" s="1" t="n">
        <v>6535</v>
      </c>
      <c r="E6536" s="1" t="s">
        <v>22635</v>
      </c>
      <c r="F6536" s="1"/>
      <c r="G6536" s="1" t="s">
        <v>22654</v>
      </c>
      <c r="H6536" s="1" t="s">
        <v>38007</v>
      </c>
      <c r="I6536" s="1" t="s">
        <v>38082</v>
      </c>
      <c r="J6536" s="1" t="s">
        <v>38083</v>
      </c>
      <c r="K6536" s="1" t="s">
        <v>38165</v>
      </c>
      <c r="L6536" s="1" t="s">
        <v>25254</v>
      </c>
      <c r="M6536" s="1" t="s">
        <v>25255</v>
      </c>
      <c r="N6536" s="1" t="s">
        <v>2732</v>
      </c>
      <c r="O6536" s="1" t="s">
        <v>25256</v>
      </c>
      <c r="P6536" s="1" t="n">
        <v>116574</v>
      </c>
      <c r="Q6536" s="1" t="n">
        <v>196996</v>
      </c>
      <c r="R6536" s="1" t="n">
        <v>196996</v>
      </c>
      <c r="S6536" s="1" t="n">
        <v>116574</v>
      </c>
      <c r="T6536" s="1" t="s">
        <v>69</v>
      </c>
      <c r="U6536" s="1" t="s">
        <v>16929</v>
      </c>
      <c r="V6536" s="1" t="s">
        <v>38259</v>
      </c>
      <c r="W6536" s="1" t="s">
        <v>38260</v>
      </c>
      <c r="X6536" s="1" t="s">
        <v>38259</v>
      </c>
      <c r="Y6536" s="1" t="s">
        <v>38261</v>
      </c>
      <c r="Z6536" s="1" t="n">
        <v>3</v>
      </c>
      <c r="AA6536" s="1" t="s">
        <v>65</v>
      </c>
      <c r="AB6536" s="1" t="s">
        <v>38262</v>
      </c>
      <c r="AC6536" s="2" t="s">
        <v>66</v>
      </c>
      <c r="AD6536" s="2" t="s">
        <v>67</v>
      </c>
      <c r="AO6536" s="2" t="s">
        <v>3206</v>
      </c>
      <c r="AP6536" s="2" t="s">
        <v>3206</v>
      </c>
      <c r="AQ6536" s="2" t="s">
        <v>3206</v>
      </c>
    </row>
    <row r="6537" customFormat="false" ht="12.75" hidden="false" customHeight="false" outlineLevel="0" collapsed="false">
      <c r="A6537" s="3" t="s">
        <v>38263</v>
      </c>
      <c r="B6537" s="1" t="s">
        <v>38264</v>
      </c>
      <c r="C6537" s="4" t="n">
        <f aca="false">IF(OR(T6537="SSES",T6537="VAR"),-COUNTIF(P$2:P$6715,R6537)+1,IF(T6537="ES",1,IF(OR(T6537="CL",T6537="OR",T6537="SBOR",T6537="SPFM",T6537="FM",T6537="SBFM",T6537="FO",T6537="GN",T6537="SSGN"),0)))</f>
        <v>0</v>
      </c>
      <c r="D6537" s="1" t="n">
        <v>6536</v>
      </c>
      <c r="E6537" s="1" t="s">
        <v>22635</v>
      </c>
      <c r="F6537" s="1"/>
      <c r="G6537" s="1" t="s">
        <v>22654</v>
      </c>
      <c r="H6537" s="1" t="s">
        <v>38007</v>
      </c>
      <c r="I6537" s="1" t="s">
        <v>38082</v>
      </c>
      <c r="J6537" s="1" t="s">
        <v>38083</v>
      </c>
      <c r="K6537" s="1" t="s">
        <v>38165</v>
      </c>
      <c r="L6537" s="1" t="s">
        <v>25254</v>
      </c>
      <c r="M6537" s="1" t="s">
        <v>25255</v>
      </c>
      <c r="N6537" s="1" t="s">
        <v>2732</v>
      </c>
      <c r="O6537" s="1" t="s">
        <v>25256</v>
      </c>
      <c r="P6537" s="1" t="n">
        <v>620382</v>
      </c>
      <c r="Q6537" s="1" t="n">
        <v>116574</v>
      </c>
      <c r="R6537" s="1" t="n">
        <v>116574</v>
      </c>
      <c r="S6537" s="1" t="n">
        <v>620382</v>
      </c>
      <c r="T6537" s="1" t="s">
        <v>1467</v>
      </c>
      <c r="U6537" s="1" t="s">
        <v>16929</v>
      </c>
      <c r="V6537" s="1" t="s">
        <v>38265</v>
      </c>
      <c r="W6537" s="1" t="s">
        <v>38266</v>
      </c>
      <c r="X6537" s="1" t="s">
        <v>38265</v>
      </c>
      <c r="Y6537" s="1"/>
      <c r="Z6537" s="1" t="n">
        <v>3</v>
      </c>
      <c r="AA6537" s="1" t="s">
        <v>13550</v>
      </c>
      <c r="AB6537" s="1" t="s">
        <v>38267</v>
      </c>
      <c r="AC6537" s="2" t="s">
        <v>66</v>
      </c>
      <c r="AD6537" s="2" t="s">
        <v>67</v>
      </c>
    </row>
    <row r="6538" customFormat="false" ht="12.75" hidden="false" customHeight="false" outlineLevel="0" collapsed="false">
      <c r="A6538" s="3" t="s">
        <v>38268</v>
      </c>
      <c r="B6538" s="1" t="s">
        <v>38269</v>
      </c>
      <c r="C6538" s="4" t="n">
        <f aca="false">IF(OR(T6538="SSES",T6538="VAR"),-COUNTIF(P$2:P$6715,R6538)+1,IF(T6538="ES",1,IF(OR(T6538="CL",T6538="OR",T6538="SBOR",T6538="SPFM",T6538="FM",T6538="SBFM",T6538="FO",T6538="GN",T6538="SSGN"),0)))</f>
        <v>0</v>
      </c>
      <c r="D6538" s="1" t="n">
        <v>6537</v>
      </c>
      <c r="E6538" s="1" t="s">
        <v>22635</v>
      </c>
      <c r="F6538" s="1"/>
      <c r="G6538" s="1" t="s">
        <v>22654</v>
      </c>
      <c r="H6538" s="1" t="s">
        <v>38007</v>
      </c>
      <c r="I6538" s="1" t="s">
        <v>38082</v>
      </c>
      <c r="J6538" s="1" t="s">
        <v>38083</v>
      </c>
      <c r="K6538" s="1" t="s">
        <v>38165</v>
      </c>
      <c r="L6538" s="1" t="s">
        <v>25254</v>
      </c>
      <c r="M6538" s="1" t="s">
        <v>25255</v>
      </c>
      <c r="N6538" s="1" t="s">
        <v>2732</v>
      </c>
      <c r="O6538" s="1" t="s">
        <v>25256</v>
      </c>
      <c r="P6538" s="1" t="n">
        <v>139545</v>
      </c>
      <c r="Q6538" s="1" t="n">
        <v>116574</v>
      </c>
      <c r="R6538" s="1" t="n">
        <v>116574</v>
      </c>
      <c r="S6538" s="1" t="n">
        <v>139545</v>
      </c>
      <c r="T6538" s="1" t="s">
        <v>1467</v>
      </c>
      <c r="U6538" s="1" t="s">
        <v>38270</v>
      </c>
      <c r="V6538" s="1" t="s">
        <v>38271</v>
      </c>
      <c r="W6538" s="1" t="s">
        <v>38272</v>
      </c>
      <c r="X6538" s="1" t="s">
        <v>38271</v>
      </c>
      <c r="Y6538" s="1" t="s">
        <v>38273</v>
      </c>
      <c r="Z6538" s="1" t="n">
        <v>3</v>
      </c>
      <c r="AA6538" s="1" t="s">
        <v>65</v>
      </c>
      <c r="AB6538" s="1" t="s">
        <v>38274</v>
      </c>
      <c r="AC6538" s="2" t="s">
        <v>66</v>
      </c>
      <c r="AD6538" s="2" t="s">
        <v>67</v>
      </c>
      <c r="AQ6538" s="2" t="s">
        <v>3206</v>
      </c>
    </row>
    <row r="6539" customFormat="false" ht="12.75" hidden="false" customHeight="false" outlineLevel="0" collapsed="false">
      <c r="A6539" s="3" t="s">
        <v>38275</v>
      </c>
      <c r="B6539" s="1" t="s">
        <v>38276</v>
      </c>
      <c r="C6539" s="4" t="n">
        <f aca="false">IF(OR(T6539="SSES",T6539="VAR"),-COUNTIF(P$2:P$6715,R6539)+1,IF(T6539="ES",1,IF(OR(T6539="CL",T6539="OR",T6539="SBOR",T6539="SPFM",T6539="FM",T6539="SBFM",T6539="FO",T6539="GN",T6539="SSGN"),0)))</f>
        <v>1</v>
      </c>
      <c r="D6539" s="1" t="n">
        <v>6538</v>
      </c>
      <c r="E6539" s="1" t="s">
        <v>22635</v>
      </c>
      <c r="F6539" s="1"/>
      <c r="G6539" s="1" t="s">
        <v>22654</v>
      </c>
      <c r="H6539" s="1" t="s">
        <v>38007</v>
      </c>
      <c r="I6539" s="1" t="s">
        <v>38082</v>
      </c>
      <c r="J6539" s="1" t="s">
        <v>38083</v>
      </c>
      <c r="K6539" s="1" t="s">
        <v>38165</v>
      </c>
      <c r="L6539" s="1" t="s">
        <v>25254</v>
      </c>
      <c r="M6539" s="1" t="s">
        <v>25255</v>
      </c>
      <c r="N6539" s="1" t="s">
        <v>2732</v>
      </c>
      <c r="O6539" s="1" t="s">
        <v>25256</v>
      </c>
      <c r="P6539" s="1" t="n">
        <v>116610</v>
      </c>
      <c r="Q6539" s="1" t="n">
        <v>196996</v>
      </c>
      <c r="R6539" s="1" t="n">
        <v>196996</v>
      </c>
      <c r="S6539" s="1" t="n">
        <v>116610</v>
      </c>
      <c r="T6539" s="1" t="s">
        <v>69</v>
      </c>
      <c r="U6539" s="1" t="s">
        <v>38277</v>
      </c>
      <c r="V6539" s="1" t="s">
        <v>38278</v>
      </c>
      <c r="W6539" s="1" t="s">
        <v>38279</v>
      </c>
      <c r="X6539" s="1" t="s">
        <v>38278</v>
      </c>
      <c r="Y6539" s="1" t="s">
        <v>38280</v>
      </c>
      <c r="Z6539" s="1" t="n">
        <v>3</v>
      </c>
      <c r="AA6539" s="1" t="s">
        <v>65</v>
      </c>
      <c r="AB6539" s="1" t="s">
        <v>38281</v>
      </c>
      <c r="AC6539" s="2" t="s">
        <v>66</v>
      </c>
      <c r="AD6539" s="2" t="s">
        <v>67</v>
      </c>
      <c r="AO6539" s="2" t="s">
        <v>3206</v>
      </c>
      <c r="AP6539" s="2" t="s">
        <v>5313</v>
      </c>
      <c r="AQ6539" s="2" t="s">
        <v>3206</v>
      </c>
    </row>
    <row r="6540" customFormat="false" ht="12.75" hidden="false" customHeight="false" outlineLevel="0" collapsed="false">
      <c r="A6540" s="3" t="s">
        <v>38282</v>
      </c>
      <c r="B6540" s="1" t="s">
        <v>38283</v>
      </c>
      <c r="C6540" s="4" t="n">
        <f aca="false">IF(OR(T6540="SSES",T6540="VAR"),-COUNTIF(P$2:P$6715,R6540)+1,IF(T6540="ES",1,IF(OR(T6540="CL",T6540="OR",T6540="SBOR",T6540="SPFM",T6540="FM",T6540="SBFM",T6540="FO",T6540="GN",T6540="SSGN"),0)))</f>
        <v>1</v>
      </c>
      <c r="D6540" s="1" t="n">
        <v>6539</v>
      </c>
      <c r="E6540" s="1" t="s">
        <v>22635</v>
      </c>
      <c r="F6540" s="1"/>
      <c r="G6540" s="1" t="s">
        <v>22654</v>
      </c>
      <c r="H6540" s="1" t="s">
        <v>38007</v>
      </c>
      <c r="I6540" s="1" t="s">
        <v>38082</v>
      </c>
      <c r="J6540" s="1" t="s">
        <v>38083</v>
      </c>
      <c r="K6540" s="1" t="s">
        <v>38165</v>
      </c>
      <c r="L6540" s="1" t="s">
        <v>25254</v>
      </c>
      <c r="M6540" s="1" t="s">
        <v>25255</v>
      </c>
      <c r="N6540" s="1" t="s">
        <v>2732</v>
      </c>
      <c r="O6540" s="1" t="s">
        <v>25256</v>
      </c>
      <c r="P6540" s="1" t="n">
        <v>124308</v>
      </c>
      <c r="Q6540" s="1" t="n">
        <v>197762</v>
      </c>
      <c r="R6540" s="1" t="n">
        <v>197762</v>
      </c>
      <c r="S6540" s="1" t="n">
        <v>124308</v>
      </c>
      <c r="T6540" s="1" t="s">
        <v>69</v>
      </c>
      <c r="U6540" s="1" t="s">
        <v>16929</v>
      </c>
      <c r="V6540" s="1" t="s">
        <v>38284</v>
      </c>
      <c r="W6540" s="1" t="s">
        <v>38285</v>
      </c>
      <c r="X6540" s="1" t="s">
        <v>38284</v>
      </c>
      <c r="Y6540" s="1" t="s">
        <v>38286</v>
      </c>
      <c r="Z6540" s="1" t="n">
        <v>3</v>
      </c>
      <c r="AA6540" s="1" t="s">
        <v>65</v>
      </c>
      <c r="AB6540" s="1" t="s">
        <v>38287</v>
      </c>
      <c r="AC6540" s="2" t="s">
        <v>66</v>
      </c>
      <c r="AD6540" s="2" t="s">
        <v>67</v>
      </c>
      <c r="AO6540" s="2" t="s">
        <v>3206</v>
      </c>
      <c r="AP6540" s="2" t="s">
        <v>3206</v>
      </c>
      <c r="AQ6540" s="2" t="s">
        <v>3206</v>
      </c>
      <c r="AR6540" s="2" t="s">
        <v>3206</v>
      </c>
    </row>
    <row r="6541" customFormat="false" ht="12.75" hidden="false" customHeight="false" outlineLevel="0" collapsed="false">
      <c r="A6541" s="3" t="s">
        <v>38288</v>
      </c>
      <c r="B6541" s="1" t="s">
        <v>38283</v>
      </c>
      <c r="C6541" s="4" t="n">
        <f aca="false">IF(OR(T6541="SSES",T6541="VAR"),-COUNTIF(P$2:P$6715,R6541)+1,IF(T6541="ES",1,IF(OR(T6541="CL",T6541="OR",T6541="SBOR",T6541="SPFM",T6541="FM",T6541="SBFM",T6541="FO",T6541="GN",T6541="SSGN"),0)))</f>
        <v>0</v>
      </c>
      <c r="D6541" s="1" t="n">
        <v>6540</v>
      </c>
      <c r="E6541" s="1" t="s">
        <v>22635</v>
      </c>
      <c r="F6541" s="1"/>
      <c r="G6541" s="1" t="s">
        <v>22654</v>
      </c>
      <c r="H6541" s="1" t="s">
        <v>38007</v>
      </c>
      <c r="I6541" s="1" t="s">
        <v>38082</v>
      </c>
      <c r="J6541" s="1" t="s">
        <v>38083</v>
      </c>
      <c r="K6541" s="1" t="s">
        <v>38165</v>
      </c>
      <c r="L6541" s="1" t="s">
        <v>25254</v>
      </c>
      <c r="M6541" s="1" t="s">
        <v>25255</v>
      </c>
      <c r="N6541" s="1" t="s">
        <v>2732</v>
      </c>
      <c r="O6541" s="1" t="s">
        <v>25256</v>
      </c>
      <c r="P6541" s="1" t="n">
        <v>141317</v>
      </c>
      <c r="Q6541" s="1" t="n">
        <v>124308</v>
      </c>
      <c r="R6541" s="1" t="n">
        <v>124308</v>
      </c>
      <c r="S6541" s="1" t="n">
        <v>141317</v>
      </c>
      <c r="T6541" s="1" t="s">
        <v>1467</v>
      </c>
      <c r="U6541" s="1" t="s">
        <v>16929</v>
      </c>
      <c r="V6541" s="1" t="s">
        <v>38289</v>
      </c>
      <c r="W6541" s="1" t="s">
        <v>38290</v>
      </c>
      <c r="X6541" s="1" t="s">
        <v>38289</v>
      </c>
      <c r="Y6541" s="1"/>
      <c r="Z6541" s="1" t="n">
        <v>3</v>
      </c>
      <c r="AA6541" s="1" t="s">
        <v>65</v>
      </c>
      <c r="AB6541" s="1" t="s">
        <v>38291</v>
      </c>
      <c r="AC6541" s="2" t="s">
        <v>66</v>
      </c>
      <c r="AD6541" s="2" t="s">
        <v>67</v>
      </c>
      <c r="AQ6541" s="2" t="s">
        <v>3206</v>
      </c>
    </row>
    <row r="6542" customFormat="false" ht="12.75" hidden="false" customHeight="false" outlineLevel="0" collapsed="false">
      <c r="A6542" s="3" t="s">
        <v>38292</v>
      </c>
      <c r="B6542" s="1" t="s">
        <v>38293</v>
      </c>
      <c r="C6542" s="4" t="n">
        <f aca="false">IF(OR(T6542="SSES",T6542="VAR"),-COUNTIF(P$2:P$6715,R6542)+1,IF(T6542="ES",1,IF(OR(T6542="CL",T6542="OR",T6542="SBOR",T6542="SPFM",T6542="FM",T6542="SBFM",T6542="FO",T6542="GN",T6542="SSGN"),0)))</f>
        <v>1</v>
      </c>
      <c r="D6542" s="1" t="n">
        <v>6541</v>
      </c>
      <c r="E6542" s="1" t="s">
        <v>22635</v>
      </c>
      <c r="F6542" s="1"/>
      <c r="G6542" s="1" t="s">
        <v>22654</v>
      </c>
      <c r="H6542" s="1" t="s">
        <v>38007</v>
      </c>
      <c r="I6542" s="1" t="s">
        <v>38082</v>
      </c>
      <c r="J6542" s="1" t="s">
        <v>38083</v>
      </c>
      <c r="K6542" s="1" t="s">
        <v>38165</v>
      </c>
      <c r="L6542" s="1" t="s">
        <v>25254</v>
      </c>
      <c r="M6542" s="1" t="s">
        <v>25255</v>
      </c>
      <c r="N6542" s="1" t="s">
        <v>2732</v>
      </c>
      <c r="O6542" s="1" t="s">
        <v>25256</v>
      </c>
      <c r="P6542" s="1" t="n">
        <v>975515</v>
      </c>
      <c r="Q6542" s="1" t="n">
        <v>934498</v>
      </c>
      <c r="R6542" s="1" t="n">
        <v>934498</v>
      </c>
      <c r="S6542" s="1" t="n">
        <v>975515</v>
      </c>
      <c r="T6542" s="1" t="s">
        <v>69</v>
      </c>
      <c r="U6542" s="1" t="s">
        <v>38294</v>
      </c>
      <c r="V6542" s="1" t="s">
        <v>38295</v>
      </c>
      <c r="W6542" s="1" t="s">
        <v>38296</v>
      </c>
      <c r="X6542" s="1" t="s">
        <v>38295</v>
      </c>
      <c r="Y6542" s="1" t="s">
        <v>38297</v>
      </c>
      <c r="Z6542" s="1" t="n">
        <v>3</v>
      </c>
      <c r="AA6542" s="1" t="s">
        <v>65</v>
      </c>
      <c r="AB6542" s="1" t="s">
        <v>38298</v>
      </c>
      <c r="AC6542" s="2" t="s">
        <v>66</v>
      </c>
      <c r="AD6542" s="2" t="s">
        <v>67</v>
      </c>
      <c r="AO6542" s="2" t="s">
        <v>3206</v>
      </c>
      <c r="AP6542" s="2" t="s">
        <v>3206</v>
      </c>
      <c r="AQ6542" s="2" t="s">
        <v>3206</v>
      </c>
      <c r="AR6542" s="2" t="s">
        <v>3206</v>
      </c>
    </row>
    <row r="6543" customFormat="false" ht="12.75" hidden="false" customHeight="false" outlineLevel="0" collapsed="false">
      <c r="A6543" s="3" t="s">
        <v>38299</v>
      </c>
      <c r="B6543" s="1" t="s">
        <v>38300</v>
      </c>
      <c r="C6543" s="4" t="n">
        <f aca="false">IF(OR(T6543="SSES",T6543="VAR"),-COUNTIF(P$2:P$6715,R6543)+1,IF(T6543="ES",1,IF(OR(T6543="CL",T6543="OR",T6543="SBOR",T6543="SPFM",T6543="FM",T6543="SBFM",T6543="FO",T6543="GN",T6543="SSGN"),0)))</f>
        <v>1</v>
      </c>
      <c r="D6543" s="1" t="n">
        <v>6542</v>
      </c>
      <c r="E6543" s="1" t="s">
        <v>22635</v>
      </c>
      <c r="F6543" s="1"/>
      <c r="G6543" s="1" t="s">
        <v>22654</v>
      </c>
      <c r="H6543" s="1" t="s">
        <v>38007</v>
      </c>
      <c r="I6543" s="1" t="s">
        <v>38082</v>
      </c>
      <c r="J6543" s="1" t="s">
        <v>38083</v>
      </c>
      <c r="K6543" s="1" t="s">
        <v>38301</v>
      </c>
      <c r="L6543" s="1" t="s">
        <v>25254</v>
      </c>
      <c r="M6543" s="1" t="s">
        <v>25255</v>
      </c>
      <c r="N6543" s="1" t="s">
        <v>2732</v>
      </c>
      <c r="O6543" s="1" t="s">
        <v>25256</v>
      </c>
      <c r="P6543" s="1" t="n">
        <v>159853</v>
      </c>
      <c r="Q6543" s="1" t="n">
        <v>197858</v>
      </c>
      <c r="R6543" s="1" t="n">
        <v>197858</v>
      </c>
      <c r="S6543" s="1" t="n">
        <v>159853</v>
      </c>
      <c r="T6543" s="1" t="s">
        <v>69</v>
      </c>
      <c r="U6543" s="1" t="s">
        <v>16929</v>
      </c>
      <c r="V6543" s="1" t="s">
        <v>38302</v>
      </c>
      <c r="W6543" s="1" t="s">
        <v>38303</v>
      </c>
      <c r="X6543" s="1" t="s">
        <v>38302</v>
      </c>
      <c r="Y6543" s="1"/>
      <c r="Z6543" s="1" t="n">
        <v>3</v>
      </c>
      <c r="AA6543" s="1" t="s">
        <v>65</v>
      </c>
      <c r="AB6543" s="1" t="s">
        <v>38304</v>
      </c>
      <c r="AC6543" s="2" t="s">
        <v>66</v>
      </c>
      <c r="AD6543" s="2" t="s">
        <v>67</v>
      </c>
      <c r="AQ6543" s="2" t="s">
        <v>3206</v>
      </c>
      <c r="AR6543" s="2" t="s">
        <v>3206</v>
      </c>
    </row>
    <row r="6544" customFormat="false" ht="12.75" hidden="false" customHeight="false" outlineLevel="0" collapsed="false">
      <c r="A6544" s="3" t="s">
        <v>38305</v>
      </c>
      <c r="B6544" s="1" t="s">
        <v>38306</v>
      </c>
      <c r="C6544" s="4" t="n">
        <f aca="false">IF(OR(T6544="SSES",T6544="VAR"),-COUNTIF(P$2:P$6715,R6544)+1,IF(T6544="ES",1,IF(OR(T6544="CL",T6544="OR",T6544="SBOR",T6544="SPFM",T6544="FM",T6544="SBFM",T6544="FO",T6544="GN",T6544="SSGN"),0)))</f>
        <v>0</v>
      </c>
      <c r="D6544" s="1" t="n">
        <v>6543</v>
      </c>
      <c r="E6544" s="1" t="s">
        <v>22635</v>
      </c>
      <c r="F6544" s="1"/>
      <c r="G6544" s="1" t="s">
        <v>22654</v>
      </c>
      <c r="H6544" s="1" t="s">
        <v>38007</v>
      </c>
      <c r="I6544" s="1" t="s">
        <v>38082</v>
      </c>
      <c r="J6544" s="1" t="s">
        <v>38083</v>
      </c>
      <c r="K6544" s="1" t="s">
        <v>38301</v>
      </c>
      <c r="L6544" s="1" t="s">
        <v>25254</v>
      </c>
      <c r="M6544" s="1" t="s">
        <v>25255</v>
      </c>
      <c r="N6544" s="1" t="s">
        <v>2732</v>
      </c>
      <c r="O6544" s="1" t="s">
        <v>25256</v>
      </c>
      <c r="P6544" s="1" t="n">
        <v>155051</v>
      </c>
      <c r="Q6544" s="1" t="n">
        <v>159853</v>
      </c>
      <c r="R6544" s="1" t="n">
        <v>159853</v>
      </c>
      <c r="S6544" s="1" t="n">
        <v>155051</v>
      </c>
      <c r="T6544" s="1" t="s">
        <v>1467</v>
      </c>
      <c r="U6544" s="1" t="s">
        <v>38307</v>
      </c>
      <c r="V6544" s="1" t="s">
        <v>38308</v>
      </c>
      <c r="W6544" s="1" t="s">
        <v>38309</v>
      </c>
      <c r="X6544" s="1" t="s">
        <v>38308</v>
      </c>
      <c r="Y6544" s="1"/>
      <c r="Z6544" s="1" t="n">
        <v>3</v>
      </c>
      <c r="AA6544" s="1" t="s">
        <v>65</v>
      </c>
      <c r="AB6544" s="1" t="s">
        <v>38310</v>
      </c>
      <c r="AC6544" s="2" t="s">
        <v>66</v>
      </c>
      <c r="AD6544" s="2" t="s">
        <v>67</v>
      </c>
      <c r="AQ6544" s="2" t="s">
        <v>3206</v>
      </c>
      <c r="AR6544" s="2" t="s">
        <v>3206</v>
      </c>
    </row>
    <row r="6545" customFormat="false" ht="12.75" hidden="false" customHeight="false" outlineLevel="0" collapsed="false">
      <c r="A6545" s="3" t="s">
        <v>38311</v>
      </c>
      <c r="B6545" s="1" t="s">
        <v>38312</v>
      </c>
      <c r="C6545" s="4" t="n">
        <f aca="false">IF(OR(T6545="SSES",T6545="VAR"),-COUNTIF(P$2:P$6715,R6545)+1,IF(T6545="ES",1,IF(OR(T6545="CL",T6545="OR",T6545="SBOR",T6545="SPFM",T6545="FM",T6545="SBFM",T6545="FO",T6545="GN",T6545="SSGN"),0)))</f>
        <v>1</v>
      </c>
      <c r="D6545" s="1" t="n">
        <v>6544</v>
      </c>
      <c r="E6545" s="1" t="s">
        <v>22635</v>
      </c>
      <c r="F6545" s="1"/>
      <c r="G6545" s="1" t="s">
        <v>22654</v>
      </c>
      <c r="H6545" s="1" t="s">
        <v>38007</v>
      </c>
      <c r="I6545" s="1" t="s">
        <v>38082</v>
      </c>
      <c r="J6545" s="1" t="s">
        <v>38083</v>
      </c>
      <c r="K6545" s="1" t="s">
        <v>38301</v>
      </c>
      <c r="L6545" s="1" t="s">
        <v>25254</v>
      </c>
      <c r="M6545" s="1" t="s">
        <v>25255</v>
      </c>
      <c r="N6545" s="1" t="s">
        <v>2732</v>
      </c>
      <c r="O6545" s="1" t="s">
        <v>25256</v>
      </c>
      <c r="P6545" s="1" t="n">
        <v>124646</v>
      </c>
      <c r="Q6545" s="1" t="n">
        <v>197858</v>
      </c>
      <c r="R6545" s="1" t="n">
        <v>197858</v>
      </c>
      <c r="S6545" s="1" t="n">
        <v>124646</v>
      </c>
      <c r="T6545" s="1" t="s">
        <v>69</v>
      </c>
      <c r="U6545" s="1" t="s">
        <v>38313</v>
      </c>
      <c r="V6545" s="1" t="s">
        <v>38314</v>
      </c>
      <c r="W6545" s="1" t="s">
        <v>38315</v>
      </c>
      <c r="X6545" s="1" t="s">
        <v>38314</v>
      </c>
      <c r="Y6545" s="1" t="s">
        <v>38316</v>
      </c>
      <c r="Z6545" s="1" t="n">
        <v>3</v>
      </c>
      <c r="AA6545" s="1" t="s">
        <v>173</v>
      </c>
      <c r="AB6545" s="1" t="s">
        <v>38317</v>
      </c>
      <c r="AC6545" s="2" t="s">
        <v>66</v>
      </c>
      <c r="AD6545" s="2" t="s">
        <v>67</v>
      </c>
      <c r="AQ6545" s="2" t="s">
        <v>9018</v>
      </c>
      <c r="AR6545" s="2" t="s">
        <v>9018</v>
      </c>
    </row>
    <row r="6546" customFormat="false" ht="12.75" hidden="false" customHeight="false" outlineLevel="0" collapsed="false">
      <c r="A6546" s="3" t="s">
        <v>38318</v>
      </c>
      <c r="B6546" s="1" t="s">
        <v>38319</v>
      </c>
      <c r="C6546" s="4" t="n">
        <f aca="false">IF(OR(T6546="SSES",T6546="VAR"),-COUNTIF(P$2:P$6715,R6546)+1,IF(T6546="ES",1,IF(OR(T6546="CL",T6546="OR",T6546="SBOR",T6546="SPFM",T6546="FM",T6546="SBFM",T6546="FO",T6546="GN",T6546="SSGN"),0)))</f>
        <v>0</v>
      </c>
      <c r="D6546" s="1" t="n">
        <v>6545</v>
      </c>
      <c r="E6546" s="1" t="s">
        <v>22635</v>
      </c>
      <c r="F6546" s="1"/>
      <c r="G6546" s="1" t="s">
        <v>22654</v>
      </c>
      <c r="H6546" s="1" t="s">
        <v>38007</v>
      </c>
      <c r="I6546" s="1" t="s">
        <v>38082</v>
      </c>
      <c r="J6546" s="1" t="s">
        <v>38320</v>
      </c>
      <c r="K6546" s="1" t="s">
        <v>38321</v>
      </c>
      <c r="L6546" s="1" t="s">
        <v>25254</v>
      </c>
      <c r="M6546" s="1" t="s">
        <v>25255</v>
      </c>
      <c r="N6546" s="1" t="s">
        <v>2732</v>
      </c>
      <c r="O6546" s="1" t="s">
        <v>25256</v>
      </c>
      <c r="P6546" s="1" t="n">
        <v>188897</v>
      </c>
      <c r="Q6546" s="1" t="n">
        <v>974809</v>
      </c>
      <c r="R6546" s="1" t="n">
        <v>974810</v>
      </c>
      <c r="S6546" s="1" t="n">
        <v>188897</v>
      </c>
      <c r="T6546" s="1" t="s">
        <v>61</v>
      </c>
      <c r="U6546" s="1" t="s">
        <v>16929</v>
      </c>
      <c r="V6546" s="1" t="s">
        <v>38322</v>
      </c>
      <c r="W6546" s="1" t="s">
        <v>38323</v>
      </c>
      <c r="X6546" s="1" t="s">
        <v>38322</v>
      </c>
      <c r="Y6546" s="1" t="s">
        <v>38324</v>
      </c>
      <c r="Z6546" s="1" t="n">
        <v>3</v>
      </c>
      <c r="AA6546" s="1" t="s">
        <v>65</v>
      </c>
      <c r="AB6546" s="1"/>
    </row>
    <row r="6547" customFormat="false" ht="12.75" hidden="false" customHeight="false" outlineLevel="0" collapsed="false">
      <c r="A6547" s="3" t="s">
        <v>38325</v>
      </c>
      <c r="B6547" s="1" t="s">
        <v>38326</v>
      </c>
      <c r="C6547" s="4" t="n">
        <f aca="false">IF(OR(T6547="SSES",T6547="VAR"),-COUNTIF(P$2:P$6715,R6547)+1,IF(T6547="ES",1,IF(OR(T6547="CL",T6547="OR",T6547="SBOR",T6547="SPFM",T6547="FM",T6547="SBFM",T6547="FO",T6547="GN",T6547="SSGN"),0)))</f>
        <v>1</v>
      </c>
      <c r="D6547" s="1" t="n">
        <v>6546</v>
      </c>
      <c r="E6547" s="1" t="s">
        <v>22635</v>
      </c>
      <c r="F6547" s="1"/>
      <c r="G6547" s="1" t="s">
        <v>22654</v>
      </c>
      <c r="H6547" s="1" t="s">
        <v>38007</v>
      </c>
      <c r="I6547" s="1" t="s">
        <v>38082</v>
      </c>
      <c r="J6547" s="1" t="s">
        <v>38320</v>
      </c>
      <c r="K6547" s="1" t="s">
        <v>38321</v>
      </c>
      <c r="L6547" s="1" t="s">
        <v>25254</v>
      </c>
      <c r="M6547" s="1" t="s">
        <v>25255</v>
      </c>
      <c r="N6547" s="1" t="s">
        <v>2732</v>
      </c>
      <c r="O6547" s="1" t="s">
        <v>25256</v>
      </c>
      <c r="P6547" s="1" t="n">
        <v>80410</v>
      </c>
      <c r="Q6547" s="1" t="n">
        <v>188897</v>
      </c>
      <c r="R6547" s="1" t="n">
        <v>188897</v>
      </c>
      <c r="S6547" s="1" t="n">
        <v>80410</v>
      </c>
      <c r="T6547" s="1" t="s">
        <v>69</v>
      </c>
      <c r="U6547" s="1" t="s">
        <v>16929</v>
      </c>
      <c r="V6547" s="1" t="s">
        <v>38327</v>
      </c>
      <c r="W6547" s="1" t="s">
        <v>38328</v>
      </c>
      <c r="X6547" s="1" t="s">
        <v>38327</v>
      </c>
      <c r="Y6547" s="1" t="s">
        <v>38329</v>
      </c>
      <c r="Z6547" s="1" t="n">
        <v>3</v>
      </c>
      <c r="AA6547" s="1" t="s">
        <v>65</v>
      </c>
      <c r="AB6547" s="1" t="s">
        <v>38330</v>
      </c>
      <c r="AC6547" s="2" t="s">
        <v>66</v>
      </c>
      <c r="AD6547" s="2" t="s">
        <v>67</v>
      </c>
      <c r="AP6547" s="2" t="s">
        <v>3206</v>
      </c>
      <c r="AQ6547" s="2" t="s">
        <v>3206</v>
      </c>
      <c r="AR6547" s="2" t="s">
        <v>3206</v>
      </c>
    </row>
    <row r="6548" customFormat="false" ht="12.75" hidden="false" customHeight="false" outlineLevel="0" collapsed="false">
      <c r="A6548" s="3" t="s">
        <v>38331</v>
      </c>
      <c r="B6548" s="1" t="s">
        <v>38332</v>
      </c>
      <c r="C6548" s="4" t="n">
        <f aca="false">IF(OR(T6548="SSES",T6548="VAR"),-COUNTIF(P$2:P$6715,R6548)+1,IF(T6548="ES",1,IF(OR(T6548="CL",T6548="OR",T6548="SBOR",T6548="SPFM",T6548="FM",T6548="SBFM",T6548="FO",T6548="GN",T6548="SSGN"),0)))</f>
        <v>0</v>
      </c>
      <c r="D6548" s="1" t="n">
        <v>6547</v>
      </c>
      <c r="E6548" s="1" t="s">
        <v>22635</v>
      </c>
      <c r="F6548" s="1"/>
      <c r="G6548" s="1" t="s">
        <v>22654</v>
      </c>
      <c r="H6548" s="1" t="s">
        <v>38007</v>
      </c>
      <c r="I6548" s="1" t="s">
        <v>38082</v>
      </c>
      <c r="J6548" s="1" t="s">
        <v>38320</v>
      </c>
      <c r="K6548" s="1" t="s">
        <v>38321</v>
      </c>
      <c r="L6548" s="1" t="s">
        <v>25254</v>
      </c>
      <c r="M6548" s="1" t="s">
        <v>25255</v>
      </c>
      <c r="N6548" s="1" t="s">
        <v>2732</v>
      </c>
      <c r="O6548" s="1" t="s">
        <v>25256</v>
      </c>
      <c r="P6548" s="1" t="n">
        <v>130877</v>
      </c>
      <c r="Q6548" s="1" t="n">
        <v>80410</v>
      </c>
      <c r="R6548" s="1" t="n">
        <v>80410</v>
      </c>
      <c r="S6548" s="1" t="n">
        <v>130877</v>
      </c>
      <c r="T6548" s="1" t="s">
        <v>1467</v>
      </c>
      <c r="U6548" s="1" t="s">
        <v>38333</v>
      </c>
      <c r="V6548" s="1" t="s">
        <v>38334</v>
      </c>
      <c r="W6548" s="1" t="s">
        <v>38335</v>
      </c>
      <c r="X6548" s="1" t="s">
        <v>38334</v>
      </c>
      <c r="Y6548" s="1"/>
      <c r="Z6548" s="1" t="n">
        <v>3</v>
      </c>
      <c r="AA6548" s="1" t="s">
        <v>65</v>
      </c>
      <c r="AB6548" s="1" t="s">
        <v>38336</v>
      </c>
      <c r="AC6548" s="2" t="s">
        <v>66</v>
      </c>
      <c r="AD6548" s="2" t="s">
        <v>67</v>
      </c>
      <c r="AQ6548" s="2" t="s">
        <v>3206</v>
      </c>
    </row>
    <row r="6549" customFormat="false" ht="12.75" hidden="false" customHeight="false" outlineLevel="0" collapsed="false">
      <c r="A6549" s="3" t="s">
        <v>38337</v>
      </c>
      <c r="B6549" s="1" t="s">
        <v>38338</v>
      </c>
      <c r="C6549" s="4" t="n">
        <f aca="false">IF(OR(T6549="SSES",T6549="VAR"),-COUNTIF(P$2:P$6715,R6549)+1,IF(T6549="ES",1,IF(OR(T6549="CL",T6549="OR",T6549="SBOR",T6549="SPFM",T6549="FM",T6549="SBFM",T6549="FO",T6549="GN",T6549="SSGN"),0)))</f>
        <v>1</v>
      </c>
      <c r="D6549" s="1" t="n">
        <v>6548</v>
      </c>
      <c r="E6549" s="1" t="s">
        <v>22635</v>
      </c>
      <c r="F6549" s="1"/>
      <c r="G6549" s="1" t="s">
        <v>22654</v>
      </c>
      <c r="H6549" s="1" t="s">
        <v>38007</v>
      </c>
      <c r="I6549" s="1" t="s">
        <v>38082</v>
      </c>
      <c r="J6549" s="1" t="s">
        <v>38320</v>
      </c>
      <c r="K6549" s="1" t="s">
        <v>38321</v>
      </c>
      <c r="L6549" s="1" t="s">
        <v>25254</v>
      </c>
      <c r="M6549" s="1" t="s">
        <v>25255</v>
      </c>
      <c r="N6549" s="1" t="s">
        <v>2732</v>
      </c>
      <c r="O6549" s="1" t="s">
        <v>25256</v>
      </c>
      <c r="P6549" s="1" t="n">
        <v>80417</v>
      </c>
      <c r="Q6549" s="1" t="n">
        <v>188897</v>
      </c>
      <c r="R6549" s="1" t="n">
        <v>188897</v>
      </c>
      <c r="S6549" s="1" t="n">
        <v>80417</v>
      </c>
      <c r="T6549" s="1" t="s">
        <v>69</v>
      </c>
      <c r="U6549" s="1" t="s">
        <v>34525</v>
      </c>
      <c r="V6549" s="1" t="s">
        <v>38339</v>
      </c>
      <c r="W6549" s="1" t="s">
        <v>38340</v>
      </c>
      <c r="X6549" s="1" t="s">
        <v>38339</v>
      </c>
      <c r="Y6549" s="1" t="s">
        <v>38341</v>
      </c>
      <c r="Z6549" s="1" t="n">
        <v>3</v>
      </c>
      <c r="AA6549" s="1" t="s">
        <v>65</v>
      </c>
      <c r="AB6549" s="1" t="s">
        <v>38342</v>
      </c>
      <c r="AC6549" s="2" t="s">
        <v>66</v>
      </c>
      <c r="AD6549" s="2" t="s">
        <v>67</v>
      </c>
      <c r="AQ6549" s="2" t="s">
        <v>3206</v>
      </c>
      <c r="AR6549" s="2" t="s">
        <v>3206</v>
      </c>
    </row>
    <row r="6550" customFormat="false" ht="12.75" hidden="false" customHeight="false" outlineLevel="0" collapsed="false">
      <c r="A6550" s="3" t="s">
        <v>38343</v>
      </c>
      <c r="B6550" s="1" t="s">
        <v>38344</v>
      </c>
      <c r="C6550" s="4" t="n">
        <f aca="false">IF(OR(T6550="SSES",T6550="VAR"),-COUNTIF(P$2:P$6715,R6550)+1,IF(T6550="ES",1,IF(OR(T6550="CL",T6550="OR",T6550="SBOR",T6550="SPFM",T6550="FM",T6550="SBFM",T6550="FO",T6550="GN",T6550="SSGN"),0)))</f>
        <v>1</v>
      </c>
      <c r="D6550" s="1" t="n">
        <v>6549</v>
      </c>
      <c r="E6550" s="1" t="s">
        <v>22635</v>
      </c>
      <c r="F6550" s="1"/>
      <c r="G6550" s="1" t="s">
        <v>22654</v>
      </c>
      <c r="H6550" s="1" t="s">
        <v>38007</v>
      </c>
      <c r="I6550" s="1" t="s">
        <v>38082</v>
      </c>
      <c r="J6550" s="1" t="s">
        <v>38320</v>
      </c>
      <c r="K6550" s="1" t="s">
        <v>38321</v>
      </c>
      <c r="L6550" s="1" t="s">
        <v>25254</v>
      </c>
      <c r="M6550" s="1" t="s">
        <v>25255</v>
      </c>
      <c r="N6550" s="1" t="s">
        <v>2732</v>
      </c>
      <c r="O6550" s="1" t="s">
        <v>25256</v>
      </c>
      <c r="P6550" s="1" t="n">
        <v>115789</v>
      </c>
      <c r="Q6550" s="1" t="n">
        <v>196619</v>
      </c>
      <c r="R6550" s="1" t="n">
        <v>196619</v>
      </c>
      <c r="S6550" s="1" t="n">
        <v>115789</v>
      </c>
      <c r="T6550" s="1" t="s">
        <v>69</v>
      </c>
      <c r="U6550" s="1" t="s">
        <v>16929</v>
      </c>
      <c r="V6550" s="1" t="s">
        <v>38345</v>
      </c>
      <c r="W6550" s="1" t="s">
        <v>38346</v>
      </c>
      <c r="X6550" s="1" t="s">
        <v>38345</v>
      </c>
      <c r="Y6550" s="1"/>
      <c r="Z6550" s="1" t="n">
        <v>3</v>
      </c>
      <c r="AA6550" s="1" t="s">
        <v>65</v>
      </c>
      <c r="AB6550" s="1" t="s">
        <v>38347</v>
      </c>
      <c r="AC6550" s="2" t="s">
        <v>66</v>
      </c>
      <c r="AD6550" s="2" t="s">
        <v>67</v>
      </c>
      <c r="AQ6550" s="2" t="s">
        <v>3206</v>
      </c>
    </row>
    <row r="6551" customFormat="false" ht="12.75" hidden="false" customHeight="false" outlineLevel="0" collapsed="false">
      <c r="A6551" s="3" t="s">
        <v>38348</v>
      </c>
      <c r="B6551" s="1" t="s">
        <v>38349</v>
      </c>
      <c r="C6551" s="4" t="n">
        <f aca="false">IF(OR(T6551="SSES",T6551="VAR"),-COUNTIF(P$2:P$6715,R6551)+1,IF(T6551="ES",1,IF(OR(T6551="CL",T6551="OR",T6551="SBOR",T6551="SPFM",T6551="FM",T6551="SBFM",T6551="FO",T6551="GN",T6551="SSGN"),0)))</f>
        <v>0</v>
      </c>
      <c r="D6551" s="1" t="n">
        <v>6550</v>
      </c>
      <c r="E6551" s="1" t="s">
        <v>22635</v>
      </c>
      <c r="F6551" s="1"/>
      <c r="G6551" s="1" t="s">
        <v>22654</v>
      </c>
      <c r="H6551" s="1" t="s">
        <v>38007</v>
      </c>
      <c r="I6551" s="1" t="s">
        <v>38082</v>
      </c>
      <c r="J6551" s="1" t="s">
        <v>38320</v>
      </c>
      <c r="K6551" s="1" t="s">
        <v>38321</v>
      </c>
      <c r="L6551" s="1" t="s">
        <v>25254</v>
      </c>
      <c r="M6551" s="1" t="s">
        <v>25255</v>
      </c>
      <c r="N6551" s="1" t="s">
        <v>2732</v>
      </c>
      <c r="O6551" s="1" t="s">
        <v>25256</v>
      </c>
      <c r="P6551" s="1" t="n">
        <v>718277</v>
      </c>
      <c r="Q6551" s="1" t="n">
        <v>115789</v>
      </c>
      <c r="R6551" s="1" t="n">
        <v>115789</v>
      </c>
      <c r="S6551" s="1" t="n">
        <v>718277</v>
      </c>
      <c r="T6551" s="1" t="s">
        <v>1467</v>
      </c>
      <c r="U6551" s="1" t="s">
        <v>38350</v>
      </c>
      <c r="V6551" s="1" t="s">
        <v>38351</v>
      </c>
      <c r="W6551" s="1" t="s">
        <v>38352</v>
      </c>
      <c r="X6551" s="1" t="s">
        <v>38351</v>
      </c>
      <c r="Y6551" s="1" t="s">
        <v>38353</v>
      </c>
      <c r="Z6551" s="1" t="n">
        <v>3</v>
      </c>
      <c r="AA6551" s="1" t="s">
        <v>65</v>
      </c>
      <c r="AB6551" s="1" t="s">
        <v>38354</v>
      </c>
      <c r="AC6551" s="2" t="s">
        <v>66</v>
      </c>
      <c r="AD6551" s="2" t="s">
        <v>67</v>
      </c>
      <c r="AQ6551" s="2" t="s">
        <v>3206</v>
      </c>
      <c r="AR6551" s="2" t="s">
        <v>12061</v>
      </c>
    </row>
    <row r="6552" customFormat="false" ht="12.75" hidden="false" customHeight="false" outlineLevel="0" collapsed="false">
      <c r="A6552" s="3" t="s">
        <v>38355</v>
      </c>
      <c r="B6552" s="1" t="s">
        <v>38356</v>
      </c>
      <c r="C6552" s="4" t="n">
        <f aca="false">IF(OR(T6552="SSES",T6552="VAR"),-COUNTIF(P$2:P$6715,R6552)+1,IF(T6552="ES",1,IF(OR(T6552="CL",T6552="OR",T6552="SBOR",T6552="SPFM",T6552="FM",T6552="SBFM",T6552="FO",T6552="GN",T6552="SSGN"),0)))</f>
        <v>1</v>
      </c>
      <c r="D6552" s="1" t="n">
        <v>6551</v>
      </c>
      <c r="E6552" s="1" t="s">
        <v>22635</v>
      </c>
      <c r="F6552" s="1"/>
      <c r="G6552" s="1" t="s">
        <v>22654</v>
      </c>
      <c r="H6552" s="1" t="s">
        <v>38007</v>
      </c>
      <c r="I6552" s="1" t="s">
        <v>38082</v>
      </c>
      <c r="J6552" s="1" t="s">
        <v>38320</v>
      </c>
      <c r="K6552" s="1" t="s">
        <v>38321</v>
      </c>
      <c r="L6552" s="1" t="s">
        <v>25254</v>
      </c>
      <c r="M6552" s="1" t="s">
        <v>25255</v>
      </c>
      <c r="N6552" s="1" t="s">
        <v>2732</v>
      </c>
      <c r="O6552" s="1" t="s">
        <v>25256</v>
      </c>
      <c r="P6552" s="1" t="n">
        <v>120758</v>
      </c>
      <c r="Q6552" s="1" t="n">
        <v>197352</v>
      </c>
      <c r="R6552" s="1" t="n">
        <v>197352</v>
      </c>
      <c r="S6552" s="1" t="n">
        <v>120758</v>
      </c>
      <c r="T6552" s="1" t="s">
        <v>69</v>
      </c>
      <c r="U6552" s="1" t="s">
        <v>16929</v>
      </c>
      <c r="V6552" s="1" t="s">
        <v>38357</v>
      </c>
      <c r="W6552" s="1" t="s">
        <v>38358</v>
      </c>
      <c r="X6552" s="1" t="s">
        <v>38357</v>
      </c>
      <c r="Y6552" s="1" t="s">
        <v>38359</v>
      </c>
      <c r="Z6552" s="1" t="n">
        <v>3</v>
      </c>
      <c r="AA6552" s="1" t="s">
        <v>65</v>
      </c>
      <c r="AB6552" s="1" t="s">
        <v>38360</v>
      </c>
      <c r="AC6552" s="2" t="s">
        <v>66</v>
      </c>
      <c r="AD6552" s="2" t="s">
        <v>67</v>
      </c>
      <c r="AO6552" s="2" t="s">
        <v>3206</v>
      </c>
      <c r="AP6552" s="2" t="s">
        <v>3206</v>
      </c>
      <c r="AQ6552" s="2" t="s">
        <v>3206</v>
      </c>
      <c r="AR6552" s="2" t="s">
        <v>3206</v>
      </c>
      <c r="AU6552" s="2" t="s">
        <v>25272</v>
      </c>
    </row>
    <row r="6553" customFormat="false" ht="12.75" hidden="false" customHeight="false" outlineLevel="0" collapsed="false">
      <c r="A6553" s="3" t="s">
        <v>38361</v>
      </c>
      <c r="B6553" s="1" t="s">
        <v>38362</v>
      </c>
      <c r="C6553" s="4" t="n">
        <f aca="false">IF(OR(T6553="SSES",T6553="VAR"),-COUNTIF(P$2:P$6715,R6553)+1,IF(T6553="ES",1,IF(OR(T6553="CL",T6553="OR",T6553="SBOR",T6553="SPFM",T6553="FM",T6553="SBFM",T6553="FO",T6553="GN",T6553="SSGN"),0)))</f>
        <v>1</v>
      </c>
      <c r="D6553" s="1" t="n">
        <v>6552</v>
      </c>
      <c r="E6553" s="1" t="s">
        <v>22635</v>
      </c>
      <c r="F6553" s="1"/>
      <c r="G6553" s="1" t="s">
        <v>22654</v>
      </c>
      <c r="H6553" s="1" t="s">
        <v>38007</v>
      </c>
      <c r="I6553" s="1" t="s">
        <v>38082</v>
      </c>
      <c r="J6553" s="1" t="s">
        <v>38320</v>
      </c>
      <c r="K6553" s="1" t="s">
        <v>38363</v>
      </c>
      <c r="L6553" s="1" t="s">
        <v>25254</v>
      </c>
      <c r="M6553" s="1" t="s">
        <v>25255</v>
      </c>
      <c r="N6553" s="1" t="s">
        <v>2732</v>
      </c>
      <c r="O6553" s="1" t="s">
        <v>25256</v>
      </c>
      <c r="P6553" s="1" t="n">
        <v>100212</v>
      </c>
      <c r="Q6553" s="1" t="n">
        <v>192780</v>
      </c>
      <c r="R6553" s="1" t="n">
        <v>192780</v>
      </c>
      <c r="S6553" s="1" t="n">
        <v>100212</v>
      </c>
      <c r="T6553" s="1" t="s">
        <v>69</v>
      </c>
      <c r="U6553" s="1" t="s">
        <v>25290</v>
      </c>
      <c r="V6553" s="1" t="s">
        <v>38364</v>
      </c>
      <c r="W6553" s="1" t="s">
        <v>38365</v>
      </c>
      <c r="X6553" s="1" t="s">
        <v>38364</v>
      </c>
      <c r="Y6553" s="1"/>
      <c r="Z6553" s="1" t="n">
        <v>3</v>
      </c>
      <c r="AA6553" s="1" t="s">
        <v>65</v>
      </c>
      <c r="AB6553" s="1" t="s">
        <v>38366</v>
      </c>
      <c r="AC6553" s="2" t="s">
        <v>66</v>
      </c>
      <c r="AD6553" s="2" t="s">
        <v>67</v>
      </c>
      <c r="AQ6553" s="2" t="s">
        <v>3206</v>
      </c>
      <c r="AR6553" s="2" t="s">
        <v>3206</v>
      </c>
    </row>
    <row r="6554" customFormat="false" ht="12.75" hidden="false" customHeight="false" outlineLevel="0" collapsed="false">
      <c r="A6554" s="3" t="s">
        <v>38367</v>
      </c>
      <c r="B6554" s="1" t="s">
        <v>38368</v>
      </c>
      <c r="C6554" s="4" t="n">
        <f aca="false">IF(OR(T6554="SSES",T6554="VAR"),-COUNTIF(P$2:P$6715,R6554)+1,IF(T6554="ES",1,IF(OR(T6554="CL",T6554="OR",T6554="SBOR",T6554="SPFM",T6554="FM",T6554="SBFM",T6554="FO",T6554="GN",T6554="SSGN"),0)))</f>
        <v>1</v>
      </c>
      <c r="D6554" s="1" t="n">
        <v>6553</v>
      </c>
      <c r="E6554" s="1" t="s">
        <v>22635</v>
      </c>
      <c r="F6554" s="1"/>
      <c r="G6554" s="1" t="s">
        <v>22654</v>
      </c>
      <c r="H6554" s="1" t="s">
        <v>38007</v>
      </c>
      <c r="I6554" s="1" t="s">
        <v>38082</v>
      </c>
      <c r="J6554" s="1" t="s">
        <v>38320</v>
      </c>
      <c r="K6554" s="1" t="s">
        <v>38363</v>
      </c>
      <c r="L6554" s="1" t="s">
        <v>25254</v>
      </c>
      <c r="M6554" s="1" t="s">
        <v>25255</v>
      </c>
      <c r="N6554" s="1" t="s">
        <v>2732</v>
      </c>
      <c r="O6554" s="1" t="s">
        <v>25256</v>
      </c>
      <c r="P6554" s="1" t="n">
        <v>100215</v>
      </c>
      <c r="Q6554" s="1" t="n">
        <v>192780</v>
      </c>
      <c r="R6554" s="1" t="n">
        <v>192780</v>
      </c>
      <c r="S6554" s="1" t="n">
        <v>100215</v>
      </c>
      <c r="T6554" s="1" t="s">
        <v>69</v>
      </c>
      <c r="U6554" s="1" t="s">
        <v>16929</v>
      </c>
      <c r="V6554" s="1" t="s">
        <v>38369</v>
      </c>
      <c r="W6554" s="1" t="s">
        <v>38370</v>
      </c>
      <c r="X6554" s="1" t="s">
        <v>38369</v>
      </c>
      <c r="Y6554" s="1" t="s">
        <v>38371</v>
      </c>
      <c r="Z6554" s="1" t="n">
        <v>3</v>
      </c>
      <c r="AA6554" s="1" t="s">
        <v>65</v>
      </c>
      <c r="AB6554" s="1" t="s">
        <v>38372</v>
      </c>
      <c r="AC6554" s="2" t="s">
        <v>66</v>
      </c>
      <c r="AD6554" s="2" t="s">
        <v>67</v>
      </c>
      <c r="AO6554" s="2" t="s">
        <v>3206</v>
      </c>
      <c r="AQ6554" s="2" t="s">
        <v>3206</v>
      </c>
      <c r="AU6554" s="2" t="s">
        <v>25272</v>
      </c>
    </row>
    <row r="6555" customFormat="false" ht="12.75" hidden="false" customHeight="false" outlineLevel="0" collapsed="false">
      <c r="A6555" s="3" t="s">
        <v>38373</v>
      </c>
      <c r="B6555" s="1" t="s">
        <v>38374</v>
      </c>
      <c r="C6555" s="4" t="n">
        <f aca="false">IF(OR(T6555="SSES",T6555="VAR"),-COUNTIF(P$2:P$6715,R6555)+1,IF(T6555="ES",1,IF(OR(T6555="CL",T6555="OR",T6555="SBOR",T6555="SPFM",T6555="FM",T6555="SBFM",T6555="FO",T6555="GN",T6555="SSGN"),0)))</f>
        <v>1</v>
      </c>
      <c r="D6555" s="1" t="n">
        <v>6554</v>
      </c>
      <c r="E6555" s="1" t="s">
        <v>22635</v>
      </c>
      <c r="F6555" s="1"/>
      <c r="G6555" s="1" t="s">
        <v>22654</v>
      </c>
      <c r="H6555" s="1" t="s">
        <v>38007</v>
      </c>
      <c r="I6555" s="1" t="s">
        <v>38082</v>
      </c>
      <c r="J6555" s="1" t="s">
        <v>38320</v>
      </c>
      <c r="K6555" s="1" t="s">
        <v>38363</v>
      </c>
      <c r="L6555" s="1" t="s">
        <v>25254</v>
      </c>
      <c r="M6555" s="1" t="s">
        <v>25255</v>
      </c>
      <c r="N6555" s="1" t="s">
        <v>2732</v>
      </c>
      <c r="O6555" s="1" t="s">
        <v>25256</v>
      </c>
      <c r="P6555" s="1" t="n">
        <v>100225</v>
      </c>
      <c r="Q6555" s="1" t="n">
        <v>192780</v>
      </c>
      <c r="R6555" s="1" t="n">
        <v>192780</v>
      </c>
      <c r="S6555" s="1" t="n">
        <v>100225</v>
      </c>
      <c r="T6555" s="1" t="s">
        <v>69</v>
      </c>
      <c r="U6555" s="1" t="s">
        <v>16929</v>
      </c>
      <c r="V6555" s="1" t="s">
        <v>38375</v>
      </c>
      <c r="W6555" s="1" t="s">
        <v>38376</v>
      </c>
      <c r="X6555" s="1" t="s">
        <v>38375</v>
      </c>
      <c r="Y6555" s="1" t="s">
        <v>38377</v>
      </c>
      <c r="Z6555" s="1" t="n">
        <v>3</v>
      </c>
      <c r="AA6555" s="1" t="s">
        <v>65</v>
      </c>
      <c r="AB6555" s="1" t="s">
        <v>38378</v>
      </c>
      <c r="AC6555" s="2" t="s">
        <v>66</v>
      </c>
      <c r="AD6555" s="2" t="s">
        <v>67</v>
      </c>
      <c r="AP6555" s="2" t="s">
        <v>3206</v>
      </c>
      <c r="AQ6555" s="2" t="s">
        <v>3206</v>
      </c>
    </row>
    <row r="6556" customFormat="false" ht="12.75" hidden="false" customHeight="false" outlineLevel="0" collapsed="false">
      <c r="A6556" s="3" t="s">
        <v>38379</v>
      </c>
      <c r="B6556" s="1" t="s">
        <v>38380</v>
      </c>
      <c r="C6556" s="4" t="n">
        <f aca="false">IF(OR(T6556="SSES",T6556="VAR"),-COUNTIF(P$2:P$6715,R6556)+1,IF(T6556="ES",1,IF(OR(T6556="CL",T6556="OR",T6556="SBOR",T6556="SPFM",T6556="FM",T6556="SBFM",T6556="FO",T6556="GN",T6556="SSGN"),0)))</f>
        <v>0</v>
      </c>
      <c r="D6556" s="1" t="n">
        <v>6555</v>
      </c>
      <c r="E6556" s="1" t="s">
        <v>22635</v>
      </c>
      <c r="F6556" s="1"/>
      <c r="G6556" s="1" t="s">
        <v>22654</v>
      </c>
      <c r="H6556" s="1" t="s">
        <v>38007</v>
      </c>
      <c r="I6556" s="1" t="s">
        <v>38082</v>
      </c>
      <c r="J6556" s="1" t="s">
        <v>38320</v>
      </c>
      <c r="K6556" s="1" t="s">
        <v>38381</v>
      </c>
      <c r="L6556" s="1" t="s">
        <v>25254</v>
      </c>
      <c r="M6556" s="1" t="s">
        <v>25255</v>
      </c>
      <c r="N6556" s="1" t="s">
        <v>2732</v>
      </c>
      <c r="O6556" s="1" t="s">
        <v>25256</v>
      </c>
      <c r="P6556" s="1" t="n">
        <v>188940</v>
      </c>
      <c r="Q6556" s="1" t="n">
        <v>974756</v>
      </c>
      <c r="R6556" s="1" t="n">
        <v>974803</v>
      </c>
      <c r="S6556" s="1" t="n">
        <v>188940</v>
      </c>
      <c r="T6556" s="1" t="s">
        <v>61</v>
      </c>
      <c r="U6556" s="1" t="s">
        <v>16929</v>
      </c>
      <c r="V6556" s="1" t="s">
        <v>38382</v>
      </c>
      <c r="W6556" s="1" t="s">
        <v>38383</v>
      </c>
      <c r="X6556" s="1" t="s">
        <v>38382</v>
      </c>
      <c r="Y6556" s="1" t="s">
        <v>38384</v>
      </c>
      <c r="Z6556" s="1" t="n">
        <v>3</v>
      </c>
      <c r="AA6556" s="1" t="s">
        <v>65</v>
      </c>
      <c r="AB6556" s="1"/>
    </row>
    <row r="6557" customFormat="false" ht="12.75" hidden="false" customHeight="false" outlineLevel="0" collapsed="false">
      <c r="A6557" s="3" t="s">
        <v>38385</v>
      </c>
      <c r="B6557" s="1" t="s">
        <v>38386</v>
      </c>
      <c r="C6557" s="4" t="n">
        <f aca="false">IF(OR(T6557="SSES",T6557="VAR"),-COUNTIF(P$2:P$6715,R6557)+1,IF(T6557="ES",1,IF(OR(T6557="CL",T6557="OR",T6557="SBOR",T6557="SPFM",T6557="FM",T6557="SBFM",T6557="FO",T6557="GN",T6557="SSGN"),0)))</f>
        <v>1</v>
      </c>
      <c r="D6557" s="1" t="n">
        <v>6556</v>
      </c>
      <c r="E6557" s="1" t="s">
        <v>22635</v>
      </c>
      <c r="F6557" s="1"/>
      <c r="G6557" s="1" t="s">
        <v>22654</v>
      </c>
      <c r="H6557" s="1" t="s">
        <v>38007</v>
      </c>
      <c r="I6557" s="1" t="s">
        <v>38082</v>
      </c>
      <c r="J6557" s="1" t="s">
        <v>38320</v>
      </c>
      <c r="K6557" s="1" t="s">
        <v>38381</v>
      </c>
      <c r="L6557" s="1" t="s">
        <v>25254</v>
      </c>
      <c r="M6557" s="1" t="s">
        <v>25255</v>
      </c>
      <c r="N6557" s="1" t="s">
        <v>2732</v>
      </c>
      <c r="O6557" s="1" t="s">
        <v>25256</v>
      </c>
      <c r="P6557" s="1" t="n">
        <v>81032</v>
      </c>
      <c r="Q6557" s="1" t="n">
        <v>188940</v>
      </c>
      <c r="R6557" s="1" t="n">
        <v>188940</v>
      </c>
      <c r="S6557" s="1" t="n">
        <v>81032</v>
      </c>
      <c r="T6557" s="1" t="s">
        <v>69</v>
      </c>
      <c r="U6557" s="1" t="s">
        <v>38387</v>
      </c>
      <c r="V6557" s="1" t="s">
        <v>38388</v>
      </c>
      <c r="W6557" s="1" t="s">
        <v>38389</v>
      </c>
      <c r="X6557" s="1" t="s">
        <v>38388</v>
      </c>
      <c r="Y6557" s="1"/>
      <c r="Z6557" s="1" t="n">
        <v>3</v>
      </c>
      <c r="AA6557" s="1" t="s">
        <v>65</v>
      </c>
      <c r="AB6557" s="1" t="s">
        <v>38390</v>
      </c>
      <c r="AC6557" s="2" t="s">
        <v>66</v>
      </c>
      <c r="AD6557" s="2" t="s">
        <v>67</v>
      </c>
      <c r="AQ6557" s="2" t="s">
        <v>3206</v>
      </c>
    </row>
    <row r="6558" customFormat="false" ht="12.75" hidden="false" customHeight="false" outlineLevel="0" collapsed="false">
      <c r="A6558" s="3" t="s">
        <v>38391</v>
      </c>
      <c r="B6558" s="1" t="s">
        <v>38392</v>
      </c>
      <c r="C6558" s="4" t="n">
        <f aca="false">IF(OR(T6558="SSES",T6558="VAR"),-COUNTIF(P$2:P$6715,R6558)+1,IF(T6558="ES",1,IF(OR(T6558="CL",T6558="OR",T6558="SBOR",T6558="SPFM",T6558="FM",T6558="SBFM",T6558="FO",T6558="GN",T6558="SSGN"),0)))</f>
        <v>1</v>
      </c>
      <c r="D6558" s="1" t="n">
        <v>6557</v>
      </c>
      <c r="E6558" s="1" t="s">
        <v>22635</v>
      </c>
      <c r="F6558" s="1"/>
      <c r="G6558" s="1" t="s">
        <v>22654</v>
      </c>
      <c r="H6558" s="1" t="s">
        <v>38007</v>
      </c>
      <c r="I6558" s="1" t="s">
        <v>38082</v>
      </c>
      <c r="J6558" s="1" t="s">
        <v>38320</v>
      </c>
      <c r="K6558" s="1" t="s">
        <v>38381</v>
      </c>
      <c r="L6558" s="1" t="s">
        <v>25254</v>
      </c>
      <c r="M6558" s="1" t="s">
        <v>25255</v>
      </c>
      <c r="N6558" s="1" t="s">
        <v>2732</v>
      </c>
      <c r="O6558" s="1" t="s">
        <v>25256</v>
      </c>
      <c r="P6558" s="1" t="n">
        <v>81059</v>
      </c>
      <c r="Q6558" s="1" t="n">
        <v>188940</v>
      </c>
      <c r="R6558" s="1" t="n">
        <v>188940</v>
      </c>
      <c r="S6558" s="1" t="n">
        <v>81059</v>
      </c>
      <c r="T6558" s="1" t="s">
        <v>69</v>
      </c>
      <c r="U6558" s="1" t="s">
        <v>38393</v>
      </c>
      <c r="V6558" s="1" t="s">
        <v>38394</v>
      </c>
      <c r="W6558" s="1" t="s">
        <v>38395</v>
      </c>
      <c r="X6558" s="1" t="s">
        <v>38394</v>
      </c>
      <c r="Y6558" s="1"/>
      <c r="Z6558" s="1" t="n">
        <v>3</v>
      </c>
      <c r="AA6558" s="1" t="s">
        <v>65</v>
      </c>
      <c r="AB6558" s="1" t="s">
        <v>38396</v>
      </c>
      <c r="AC6558" s="2" t="s">
        <v>66</v>
      </c>
      <c r="AD6558" s="2" t="s">
        <v>67</v>
      </c>
      <c r="AQ6558" s="2" t="s">
        <v>3206</v>
      </c>
      <c r="AU6558" s="2" t="s">
        <v>25272</v>
      </c>
    </row>
    <row r="6559" customFormat="false" ht="12.75" hidden="false" customHeight="false" outlineLevel="0" collapsed="false">
      <c r="A6559" s="3" t="s">
        <v>38397</v>
      </c>
      <c r="B6559" s="1" t="s">
        <v>38398</v>
      </c>
      <c r="C6559" s="4" t="n">
        <f aca="false">IF(OR(T6559="SSES",T6559="VAR"),-COUNTIF(P$2:P$6715,R6559)+1,IF(T6559="ES",1,IF(OR(T6559="CL",T6559="OR",T6559="SBOR",T6559="SPFM",T6559="FM",T6559="SBFM",T6559="FO",T6559="GN",T6559="SSGN"),0)))</f>
        <v>1</v>
      </c>
      <c r="D6559" s="1" t="n">
        <v>6558</v>
      </c>
      <c r="E6559" s="1" t="s">
        <v>22635</v>
      </c>
      <c r="F6559" s="1"/>
      <c r="G6559" s="1" t="s">
        <v>22654</v>
      </c>
      <c r="H6559" s="1" t="s">
        <v>38007</v>
      </c>
      <c r="I6559" s="1" t="s">
        <v>38082</v>
      </c>
      <c r="J6559" s="1" t="s">
        <v>38320</v>
      </c>
      <c r="K6559" s="1" t="s">
        <v>38381</v>
      </c>
      <c r="L6559" s="1" t="s">
        <v>25254</v>
      </c>
      <c r="M6559" s="1" t="s">
        <v>25255</v>
      </c>
      <c r="N6559" s="1" t="s">
        <v>2732</v>
      </c>
      <c r="O6559" s="1" t="s">
        <v>25256</v>
      </c>
      <c r="P6559" s="1" t="n">
        <v>81073</v>
      </c>
      <c r="Q6559" s="1" t="n">
        <v>188940</v>
      </c>
      <c r="R6559" s="1" t="n">
        <v>188940</v>
      </c>
      <c r="S6559" s="1" t="n">
        <v>81073</v>
      </c>
      <c r="T6559" s="1" t="s">
        <v>69</v>
      </c>
      <c r="U6559" s="1" t="s">
        <v>38399</v>
      </c>
      <c r="V6559" s="1" t="s">
        <v>38400</v>
      </c>
      <c r="W6559" s="1" t="s">
        <v>38401</v>
      </c>
      <c r="X6559" s="1" t="s">
        <v>38400</v>
      </c>
      <c r="Y6559" s="1" t="s">
        <v>38402</v>
      </c>
      <c r="Z6559" s="1" t="n">
        <v>3</v>
      </c>
      <c r="AA6559" s="1" t="s">
        <v>65</v>
      </c>
      <c r="AB6559" s="1" t="s">
        <v>38403</v>
      </c>
    </row>
    <row r="6560" customFormat="false" ht="12.75" hidden="false" customHeight="false" outlineLevel="0" collapsed="false">
      <c r="A6560" s="3" t="s">
        <v>38404</v>
      </c>
      <c r="B6560" s="1" t="s">
        <v>38405</v>
      </c>
      <c r="C6560" s="4" t="n">
        <f aca="false">IF(OR(T6560="SSES",T6560="VAR"),-COUNTIF(P$2:P$6715,R6560)+1,IF(T6560="ES",1,IF(OR(T6560="CL",T6560="OR",T6560="SBOR",T6560="SPFM",T6560="FM",T6560="SBFM",T6560="FO",T6560="GN",T6560="SSGN"),0)))</f>
        <v>1</v>
      </c>
      <c r="D6560" s="1" t="n">
        <v>6559</v>
      </c>
      <c r="E6560" s="1" t="s">
        <v>22635</v>
      </c>
      <c r="F6560" s="1"/>
      <c r="G6560" s="1" t="s">
        <v>22654</v>
      </c>
      <c r="H6560" s="1" t="s">
        <v>38007</v>
      </c>
      <c r="I6560" s="1" t="s">
        <v>38082</v>
      </c>
      <c r="J6560" s="1" t="s">
        <v>38320</v>
      </c>
      <c r="K6560" s="1" t="s">
        <v>38381</v>
      </c>
      <c r="L6560" s="1" t="s">
        <v>25254</v>
      </c>
      <c r="M6560" s="1" t="s">
        <v>25255</v>
      </c>
      <c r="N6560" s="1" t="s">
        <v>2732</v>
      </c>
      <c r="O6560" s="1" t="s">
        <v>25256</v>
      </c>
      <c r="P6560" s="1" t="n">
        <v>81076</v>
      </c>
      <c r="Q6560" s="1" t="n">
        <v>188940</v>
      </c>
      <c r="R6560" s="1" t="n">
        <v>188940</v>
      </c>
      <c r="S6560" s="1" t="n">
        <v>81076</v>
      </c>
      <c r="T6560" s="1" t="s">
        <v>69</v>
      </c>
      <c r="U6560" s="1" t="s">
        <v>38393</v>
      </c>
      <c r="V6560" s="1" t="s">
        <v>38406</v>
      </c>
      <c r="W6560" s="1" t="s">
        <v>38407</v>
      </c>
      <c r="X6560" s="1" t="s">
        <v>38406</v>
      </c>
      <c r="Y6560" s="1"/>
      <c r="Z6560" s="1" t="n">
        <v>3</v>
      </c>
      <c r="AA6560" s="1" t="s">
        <v>65</v>
      </c>
      <c r="AB6560" s="1" t="s">
        <v>38408</v>
      </c>
      <c r="AC6560" s="2" t="s">
        <v>66</v>
      </c>
      <c r="AD6560" s="2" t="s">
        <v>67</v>
      </c>
      <c r="AQ6560" s="2" t="s">
        <v>3206</v>
      </c>
    </row>
    <row r="6561" customFormat="false" ht="12.75" hidden="false" customHeight="false" outlineLevel="0" collapsed="false">
      <c r="A6561" s="3" t="s">
        <v>38409</v>
      </c>
      <c r="B6561" s="1" t="s">
        <v>38410</v>
      </c>
      <c r="C6561" s="4" t="n">
        <f aca="false">IF(OR(T6561="SSES",T6561="VAR"),-COUNTIF(P$2:P$6715,R6561)+1,IF(T6561="ES",1,IF(OR(T6561="CL",T6561="OR",T6561="SBOR",T6561="SPFM",T6561="FM",T6561="SBFM",T6561="FO",T6561="GN",T6561="SSGN"),0)))</f>
        <v>1</v>
      </c>
      <c r="D6561" s="1" t="n">
        <v>6560</v>
      </c>
      <c r="E6561" s="1" t="s">
        <v>22635</v>
      </c>
      <c r="F6561" s="1"/>
      <c r="G6561" s="1" t="s">
        <v>22654</v>
      </c>
      <c r="H6561" s="1" t="s">
        <v>38007</v>
      </c>
      <c r="I6561" s="1" t="s">
        <v>38082</v>
      </c>
      <c r="J6561" s="1" t="s">
        <v>38320</v>
      </c>
      <c r="K6561" s="1" t="s">
        <v>38381</v>
      </c>
      <c r="L6561" s="1" t="s">
        <v>25254</v>
      </c>
      <c r="M6561" s="1" t="s">
        <v>25255</v>
      </c>
      <c r="N6561" s="1" t="s">
        <v>2732</v>
      </c>
      <c r="O6561" s="1" t="s">
        <v>25256</v>
      </c>
      <c r="P6561" s="1" t="n">
        <v>81088</v>
      </c>
      <c r="Q6561" s="1" t="n">
        <v>188940</v>
      </c>
      <c r="R6561" s="1" t="n">
        <v>188940</v>
      </c>
      <c r="S6561" s="1" t="n">
        <v>81088</v>
      </c>
      <c r="T6561" s="1" t="s">
        <v>69</v>
      </c>
      <c r="U6561" s="1" t="s">
        <v>38411</v>
      </c>
      <c r="V6561" s="1" t="s">
        <v>38412</v>
      </c>
      <c r="W6561" s="1" t="s">
        <v>38413</v>
      </c>
      <c r="X6561" s="1" t="s">
        <v>38412</v>
      </c>
      <c r="Y6561" s="1" t="s">
        <v>38414</v>
      </c>
      <c r="Z6561" s="1" t="n">
        <v>3</v>
      </c>
      <c r="AA6561" s="1" t="s">
        <v>65</v>
      </c>
      <c r="AB6561" s="1" t="s">
        <v>38415</v>
      </c>
      <c r="AC6561" s="2" t="s">
        <v>66</v>
      </c>
      <c r="AD6561" s="2" t="s">
        <v>67</v>
      </c>
      <c r="AQ6561" s="2" t="s">
        <v>3206</v>
      </c>
    </row>
    <row r="6562" customFormat="false" ht="12.75" hidden="false" customHeight="false" outlineLevel="0" collapsed="false">
      <c r="A6562" s="3" t="s">
        <v>38416</v>
      </c>
      <c r="B6562" s="1" t="s">
        <v>38417</v>
      </c>
      <c r="C6562" s="4" t="n">
        <f aca="false">IF(OR(T6562="SSES",T6562="VAR"),-COUNTIF(P$2:P$6715,R6562)+1,IF(T6562="ES",1,IF(OR(T6562="CL",T6562="OR",T6562="SBOR",T6562="SPFM",T6562="FM",T6562="SBFM",T6562="FO",T6562="GN",T6562="SSGN"),0)))</f>
        <v>1</v>
      </c>
      <c r="D6562" s="1" t="n">
        <v>6561</v>
      </c>
      <c r="E6562" s="1" t="s">
        <v>22635</v>
      </c>
      <c r="F6562" s="1"/>
      <c r="G6562" s="1" t="s">
        <v>22654</v>
      </c>
      <c r="H6562" s="1" t="s">
        <v>38007</v>
      </c>
      <c r="I6562" s="1" t="s">
        <v>38082</v>
      </c>
      <c r="J6562" s="1" t="s">
        <v>38320</v>
      </c>
      <c r="K6562" s="1" t="s">
        <v>38381</v>
      </c>
      <c r="L6562" s="1" t="s">
        <v>25254</v>
      </c>
      <c r="M6562" s="1" t="s">
        <v>25255</v>
      </c>
      <c r="N6562" s="1" t="s">
        <v>2732</v>
      </c>
      <c r="O6562" s="1" t="s">
        <v>25256</v>
      </c>
      <c r="P6562" s="1" t="n">
        <v>81091</v>
      </c>
      <c r="Q6562" s="1" t="n">
        <v>188940</v>
      </c>
      <c r="R6562" s="1" t="n">
        <v>188940</v>
      </c>
      <c r="S6562" s="1" t="n">
        <v>81091</v>
      </c>
      <c r="T6562" s="1" t="s">
        <v>69</v>
      </c>
      <c r="U6562" s="1" t="s">
        <v>34525</v>
      </c>
      <c r="V6562" s="1" t="s">
        <v>38418</v>
      </c>
      <c r="W6562" s="1" t="s">
        <v>38419</v>
      </c>
      <c r="X6562" s="1" t="s">
        <v>38418</v>
      </c>
      <c r="Y6562" s="1" t="s">
        <v>38420</v>
      </c>
      <c r="Z6562" s="1" t="n">
        <v>3</v>
      </c>
      <c r="AA6562" s="1" t="s">
        <v>65</v>
      </c>
      <c r="AB6562" s="1" t="s">
        <v>38421</v>
      </c>
      <c r="AC6562" s="2" t="s">
        <v>66</v>
      </c>
      <c r="AD6562" s="2" t="s">
        <v>67</v>
      </c>
      <c r="AQ6562" s="2" t="s">
        <v>3206</v>
      </c>
      <c r="AR6562" s="2" t="s">
        <v>12061</v>
      </c>
    </row>
    <row r="6563" customFormat="false" ht="12.75" hidden="false" customHeight="false" outlineLevel="0" collapsed="false">
      <c r="A6563" s="3" t="s">
        <v>38422</v>
      </c>
      <c r="B6563" s="1" t="s">
        <v>38423</v>
      </c>
      <c r="C6563" s="4" t="n">
        <f aca="false">IF(OR(T6563="SSES",T6563="VAR"),-COUNTIF(P$2:P$6715,R6563)+1,IF(T6563="ES",1,IF(OR(T6563="CL",T6563="OR",T6563="SBOR",T6563="SPFM",T6563="FM",T6563="SBFM",T6563="FO",T6563="GN",T6563="SSGN"),0)))</f>
        <v>1</v>
      </c>
      <c r="D6563" s="1" t="n">
        <v>6562</v>
      </c>
      <c r="E6563" s="1" t="s">
        <v>22635</v>
      </c>
      <c r="F6563" s="1"/>
      <c r="G6563" s="1" t="s">
        <v>22654</v>
      </c>
      <c r="H6563" s="1" t="s">
        <v>38007</v>
      </c>
      <c r="I6563" s="1" t="s">
        <v>38082</v>
      </c>
      <c r="J6563" s="1" t="s">
        <v>38320</v>
      </c>
      <c r="K6563" s="1" t="s">
        <v>38381</v>
      </c>
      <c r="L6563" s="1" t="s">
        <v>25254</v>
      </c>
      <c r="M6563" s="1" t="s">
        <v>25255</v>
      </c>
      <c r="N6563" s="1" t="s">
        <v>2732</v>
      </c>
      <c r="O6563" s="1" t="s">
        <v>25256</v>
      </c>
      <c r="P6563" s="1" t="n">
        <v>81101</v>
      </c>
      <c r="Q6563" s="1" t="n">
        <v>188940</v>
      </c>
      <c r="R6563" s="1" t="n">
        <v>188940</v>
      </c>
      <c r="S6563" s="1" t="n">
        <v>81101</v>
      </c>
      <c r="T6563" s="1" t="s">
        <v>69</v>
      </c>
      <c r="U6563" s="1" t="s">
        <v>38424</v>
      </c>
      <c r="V6563" s="1" t="s">
        <v>38425</v>
      </c>
      <c r="W6563" s="1" t="s">
        <v>38426</v>
      </c>
      <c r="X6563" s="1" t="s">
        <v>38425</v>
      </c>
      <c r="Y6563" s="1"/>
      <c r="Z6563" s="1" t="n">
        <v>3</v>
      </c>
      <c r="AA6563" s="1" t="s">
        <v>65</v>
      </c>
      <c r="AB6563" s="1" t="s">
        <v>38427</v>
      </c>
      <c r="AC6563" s="2" t="s">
        <v>66</v>
      </c>
      <c r="AD6563" s="2" t="s">
        <v>67</v>
      </c>
      <c r="AQ6563" s="2" t="s">
        <v>3206</v>
      </c>
    </row>
    <row r="6564" customFormat="false" ht="12.75" hidden="false" customHeight="false" outlineLevel="0" collapsed="false">
      <c r="A6564" s="3" t="s">
        <v>38428</v>
      </c>
      <c r="B6564" s="1" t="s">
        <v>38429</v>
      </c>
      <c r="C6564" s="4" t="n">
        <f aca="false">IF(OR(T6564="SSES",T6564="VAR"),-COUNTIF(P$2:P$6715,R6564)+1,IF(T6564="ES",1,IF(OR(T6564="CL",T6564="OR",T6564="SBOR",T6564="SPFM",T6564="FM",T6564="SBFM",T6564="FO",T6564="GN",T6564="SSGN"),0)))</f>
        <v>1</v>
      </c>
      <c r="D6564" s="1" t="n">
        <v>6563</v>
      </c>
      <c r="E6564" s="1" t="s">
        <v>22635</v>
      </c>
      <c r="F6564" s="1"/>
      <c r="G6564" s="1" t="s">
        <v>22654</v>
      </c>
      <c r="H6564" s="1" t="s">
        <v>38007</v>
      </c>
      <c r="I6564" s="1" t="s">
        <v>38082</v>
      </c>
      <c r="J6564" s="1" t="s">
        <v>38320</v>
      </c>
      <c r="K6564" s="1" t="s">
        <v>38381</v>
      </c>
      <c r="L6564" s="1" t="s">
        <v>25254</v>
      </c>
      <c r="M6564" s="1" t="s">
        <v>25255</v>
      </c>
      <c r="N6564" s="1" t="s">
        <v>2732</v>
      </c>
      <c r="O6564" s="1" t="s">
        <v>25256</v>
      </c>
      <c r="P6564" s="1" t="n">
        <v>81159</v>
      </c>
      <c r="Q6564" s="1" t="n">
        <v>188940</v>
      </c>
      <c r="R6564" s="1" t="n">
        <v>188940</v>
      </c>
      <c r="S6564" s="1" t="n">
        <v>81159</v>
      </c>
      <c r="T6564" s="1" t="s">
        <v>69</v>
      </c>
      <c r="U6564" s="1" t="s">
        <v>38393</v>
      </c>
      <c r="V6564" s="1" t="s">
        <v>38430</v>
      </c>
      <c r="W6564" s="1" t="s">
        <v>38431</v>
      </c>
      <c r="X6564" s="1" t="s">
        <v>38430</v>
      </c>
      <c r="Y6564" s="1"/>
      <c r="Z6564" s="1" t="n">
        <v>3</v>
      </c>
      <c r="AA6564" s="1" t="s">
        <v>65</v>
      </c>
      <c r="AB6564" s="1" t="s">
        <v>38432</v>
      </c>
      <c r="AC6564" s="2" t="s">
        <v>66</v>
      </c>
      <c r="AD6564" s="2" t="s">
        <v>67</v>
      </c>
      <c r="AQ6564" s="2" t="s">
        <v>3206</v>
      </c>
    </row>
    <row r="6565" customFormat="false" ht="12.75" hidden="false" customHeight="false" outlineLevel="0" collapsed="false">
      <c r="A6565" s="3" t="s">
        <v>38433</v>
      </c>
      <c r="B6565" s="1" t="s">
        <v>38434</v>
      </c>
      <c r="C6565" s="4" t="n">
        <f aca="false">IF(OR(T6565="SSES",T6565="VAR"),-COUNTIF(P$2:P$6715,R6565)+1,IF(T6565="ES",1,IF(OR(T6565="CL",T6565="OR",T6565="SBOR",T6565="SPFM",T6565="FM",T6565="SBFM",T6565="FO",T6565="GN",T6565="SSGN"),0)))</f>
        <v>1</v>
      </c>
      <c r="D6565" s="1" t="n">
        <v>6564</v>
      </c>
      <c r="E6565" s="1" t="s">
        <v>22635</v>
      </c>
      <c r="F6565" s="1"/>
      <c r="G6565" s="1" t="s">
        <v>22654</v>
      </c>
      <c r="H6565" s="1" t="s">
        <v>38007</v>
      </c>
      <c r="I6565" s="1" t="s">
        <v>38082</v>
      </c>
      <c r="J6565" s="1" t="s">
        <v>38320</v>
      </c>
      <c r="K6565" s="1" t="s">
        <v>38381</v>
      </c>
      <c r="L6565" s="1" t="s">
        <v>25254</v>
      </c>
      <c r="M6565" s="1" t="s">
        <v>25255</v>
      </c>
      <c r="N6565" s="1" t="s">
        <v>2732</v>
      </c>
      <c r="O6565" s="1" t="s">
        <v>25256</v>
      </c>
      <c r="P6565" s="1" t="n">
        <v>81179</v>
      </c>
      <c r="Q6565" s="1" t="n">
        <v>188940</v>
      </c>
      <c r="R6565" s="1" t="n">
        <v>188940</v>
      </c>
      <c r="S6565" s="1" t="n">
        <v>81179</v>
      </c>
      <c r="T6565" s="1" t="s">
        <v>69</v>
      </c>
      <c r="U6565" s="1" t="s">
        <v>38435</v>
      </c>
      <c r="V6565" s="1" t="s">
        <v>38436</v>
      </c>
      <c r="W6565" s="1" t="s">
        <v>38437</v>
      </c>
      <c r="X6565" s="1" t="s">
        <v>38436</v>
      </c>
      <c r="Y6565" s="1"/>
      <c r="Z6565" s="1" t="n">
        <v>3</v>
      </c>
      <c r="AA6565" s="1" t="s">
        <v>65</v>
      </c>
      <c r="AB6565" s="1" t="s">
        <v>38438</v>
      </c>
      <c r="AC6565" s="2" t="s">
        <v>66</v>
      </c>
      <c r="AD6565" s="2" t="s">
        <v>67</v>
      </c>
      <c r="AQ6565" s="2" t="s">
        <v>3206</v>
      </c>
    </row>
    <row r="6566" customFormat="false" ht="12.75" hidden="false" customHeight="false" outlineLevel="0" collapsed="false">
      <c r="A6566" s="3" t="s">
        <v>38439</v>
      </c>
      <c r="B6566" s="1" t="s">
        <v>38440</v>
      </c>
      <c r="C6566" s="4" t="n">
        <f aca="false">IF(OR(T6566="SSES",T6566="VAR"),-COUNTIF(P$2:P$6715,R6566)+1,IF(T6566="ES",1,IF(OR(T6566="CL",T6566="OR",T6566="SBOR",T6566="SPFM",T6566="FM",T6566="SBFM",T6566="FO",T6566="GN",T6566="SSGN"),0)))</f>
        <v>1</v>
      </c>
      <c r="D6566" s="1" t="n">
        <v>6565</v>
      </c>
      <c r="E6566" s="1" t="s">
        <v>22635</v>
      </c>
      <c r="F6566" s="1"/>
      <c r="G6566" s="1" t="s">
        <v>22654</v>
      </c>
      <c r="H6566" s="1" t="s">
        <v>38007</v>
      </c>
      <c r="I6566" s="1" t="s">
        <v>38082</v>
      </c>
      <c r="J6566" s="1" t="s">
        <v>38320</v>
      </c>
      <c r="K6566" s="1" t="s">
        <v>38381</v>
      </c>
      <c r="L6566" s="1" t="s">
        <v>25254</v>
      </c>
      <c r="M6566" s="1" t="s">
        <v>25255</v>
      </c>
      <c r="N6566" s="1" t="s">
        <v>2732</v>
      </c>
      <c r="O6566" s="1" t="s">
        <v>25256</v>
      </c>
      <c r="P6566" s="1" t="n">
        <v>81195</v>
      </c>
      <c r="Q6566" s="1" t="n">
        <v>188940</v>
      </c>
      <c r="R6566" s="1" t="n">
        <v>188940</v>
      </c>
      <c r="S6566" s="1" t="n">
        <v>81195</v>
      </c>
      <c r="T6566" s="1" t="s">
        <v>69</v>
      </c>
      <c r="U6566" s="1" t="s">
        <v>38441</v>
      </c>
      <c r="V6566" s="1" t="s">
        <v>38442</v>
      </c>
      <c r="W6566" s="1" t="s">
        <v>38443</v>
      </c>
      <c r="X6566" s="1" t="s">
        <v>38442</v>
      </c>
      <c r="Y6566" s="1" t="s">
        <v>38444</v>
      </c>
      <c r="Z6566" s="1" t="n">
        <v>3</v>
      </c>
      <c r="AA6566" s="1" t="s">
        <v>65</v>
      </c>
      <c r="AB6566" s="1" t="s">
        <v>38445</v>
      </c>
      <c r="AC6566" s="2" t="s">
        <v>66</v>
      </c>
      <c r="AD6566" s="2" t="s">
        <v>67</v>
      </c>
      <c r="AO6566" s="2" t="s">
        <v>3206</v>
      </c>
      <c r="AP6566" s="2" t="s">
        <v>3206</v>
      </c>
      <c r="AQ6566" s="2" t="s">
        <v>3206</v>
      </c>
      <c r="AR6566" s="2" t="s">
        <v>12061</v>
      </c>
    </row>
    <row r="6567" customFormat="false" ht="12.75" hidden="false" customHeight="false" outlineLevel="0" collapsed="false">
      <c r="A6567" s="3" t="s">
        <v>38446</v>
      </c>
      <c r="B6567" s="1" t="s">
        <v>38447</v>
      </c>
      <c r="C6567" s="4" t="n">
        <f aca="false">IF(OR(T6567="SSES",T6567="VAR"),-COUNTIF(P$2:P$6715,R6567)+1,IF(T6567="ES",1,IF(OR(T6567="CL",T6567="OR",T6567="SBOR",T6567="SPFM",T6567="FM",T6567="SBFM",T6567="FO",T6567="GN",T6567="SSGN"),0)))</f>
        <v>1</v>
      </c>
      <c r="D6567" s="1" t="n">
        <v>6566</v>
      </c>
      <c r="E6567" s="1" t="s">
        <v>22635</v>
      </c>
      <c r="F6567" s="1"/>
      <c r="G6567" s="1" t="s">
        <v>22654</v>
      </c>
      <c r="H6567" s="1" t="s">
        <v>38007</v>
      </c>
      <c r="I6567" s="1" t="s">
        <v>38082</v>
      </c>
      <c r="J6567" s="1" t="s">
        <v>38320</v>
      </c>
      <c r="K6567" s="1" t="s">
        <v>38381</v>
      </c>
      <c r="L6567" s="1" t="s">
        <v>25254</v>
      </c>
      <c r="M6567" s="1" t="s">
        <v>25255</v>
      </c>
      <c r="N6567" s="1" t="s">
        <v>2732</v>
      </c>
      <c r="O6567" s="1" t="s">
        <v>25256</v>
      </c>
      <c r="P6567" s="1" t="n">
        <v>83159</v>
      </c>
      <c r="Q6567" s="1" t="n">
        <v>189287</v>
      </c>
      <c r="R6567" s="1" t="n">
        <v>189287</v>
      </c>
      <c r="S6567" s="1" t="n">
        <v>83159</v>
      </c>
      <c r="T6567" s="1" t="s">
        <v>69</v>
      </c>
      <c r="U6567" s="1" t="s">
        <v>16929</v>
      </c>
      <c r="V6567" s="1" t="s">
        <v>38448</v>
      </c>
      <c r="W6567" s="1" t="s">
        <v>38449</v>
      </c>
      <c r="X6567" s="1" t="s">
        <v>38448</v>
      </c>
      <c r="Y6567" s="1" t="s">
        <v>38450</v>
      </c>
      <c r="Z6567" s="1" t="n">
        <v>3</v>
      </c>
      <c r="AA6567" s="1" t="s">
        <v>65</v>
      </c>
      <c r="AB6567" s="1" t="s">
        <v>38451</v>
      </c>
      <c r="AC6567" s="2" t="s">
        <v>66</v>
      </c>
      <c r="AD6567" s="2" t="s">
        <v>67</v>
      </c>
      <c r="AP6567" s="2" t="s">
        <v>3206</v>
      </c>
      <c r="AQ6567" s="2" t="s">
        <v>3206</v>
      </c>
      <c r="AT6567" s="2" t="s">
        <v>5026</v>
      </c>
    </row>
    <row r="6568" customFormat="false" ht="12.75" hidden="false" customHeight="false" outlineLevel="0" collapsed="false">
      <c r="A6568" s="3" t="s">
        <v>38452</v>
      </c>
      <c r="B6568" s="1" t="s">
        <v>38453</v>
      </c>
      <c r="C6568" s="4" t="n">
        <f aca="false">IF(OR(T6568="SSES",T6568="VAR"),-COUNTIF(P$2:P$6715,R6568)+1,IF(T6568="ES",1,IF(OR(T6568="CL",T6568="OR",T6568="SBOR",T6568="SPFM",T6568="FM",T6568="SBFM",T6568="FO",T6568="GN",T6568="SSGN"),0)))</f>
        <v>1</v>
      </c>
      <c r="D6568" s="1" t="n">
        <v>6567</v>
      </c>
      <c r="E6568" s="1" t="s">
        <v>22635</v>
      </c>
      <c r="F6568" s="1"/>
      <c r="G6568" s="1" t="s">
        <v>22654</v>
      </c>
      <c r="H6568" s="1" t="s">
        <v>38007</v>
      </c>
      <c r="I6568" s="1" t="s">
        <v>38082</v>
      </c>
      <c r="J6568" s="1" t="s">
        <v>38320</v>
      </c>
      <c r="K6568" s="1" t="s">
        <v>38381</v>
      </c>
      <c r="L6568" s="1" t="s">
        <v>25254</v>
      </c>
      <c r="M6568" s="1" t="s">
        <v>25255</v>
      </c>
      <c r="N6568" s="1" t="s">
        <v>2732</v>
      </c>
      <c r="O6568" s="1" t="s">
        <v>25256</v>
      </c>
      <c r="P6568" s="1" t="n">
        <v>83160</v>
      </c>
      <c r="Q6568" s="1" t="n">
        <v>189287</v>
      </c>
      <c r="R6568" s="1" t="n">
        <v>189287</v>
      </c>
      <c r="S6568" s="1" t="n">
        <v>83160</v>
      </c>
      <c r="T6568" s="1" t="s">
        <v>69</v>
      </c>
      <c r="U6568" s="1" t="s">
        <v>38454</v>
      </c>
      <c r="V6568" s="1" t="s">
        <v>38455</v>
      </c>
      <c r="W6568" s="1" t="s">
        <v>38456</v>
      </c>
      <c r="X6568" s="1" t="s">
        <v>38455</v>
      </c>
      <c r="Y6568" s="1" t="s">
        <v>38457</v>
      </c>
      <c r="Z6568" s="1" t="n">
        <v>3</v>
      </c>
      <c r="AA6568" s="1" t="s">
        <v>65</v>
      </c>
      <c r="AB6568" s="1" t="s">
        <v>38458</v>
      </c>
      <c r="AC6568" s="2" t="s">
        <v>66</v>
      </c>
      <c r="AD6568" s="2" t="s">
        <v>67</v>
      </c>
      <c r="AQ6568" s="2" t="s">
        <v>3206</v>
      </c>
    </row>
    <row r="6569" customFormat="false" ht="12.75" hidden="false" customHeight="false" outlineLevel="0" collapsed="false">
      <c r="A6569" s="3" t="s">
        <v>38459</v>
      </c>
      <c r="B6569" s="1" t="s">
        <v>38460</v>
      </c>
      <c r="C6569" s="4" t="n">
        <f aca="false">IF(OR(T6569="SSES",T6569="VAR"),-COUNTIF(P$2:P$6715,R6569)+1,IF(T6569="ES",1,IF(OR(T6569="CL",T6569="OR",T6569="SBOR",T6569="SPFM",T6569="FM",T6569="SBFM",T6569="FO",T6569="GN",T6569="SSGN"),0)))</f>
        <v>1</v>
      </c>
      <c r="D6569" s="1" t="n">
        <v>6568</v>
      </c>
      <c r="E6569" s="1" t="s">
        <v>22635</v>
      </c>
      <c r="F6569" s="1"/>
      <c r="G6569" s="1" t="s">
        <v>22654</v>
      </c>
      <c r="H6569" s="1" t="s">
        <v>38007</v>
      </c>
      <c r="I6569" s="1" t="s">
        <v>38082</v>
      </c>
      <c r="J6569" s="1" t="s">
        <v>38320</v>
      </c>
      <c r="K6569" s="1" t="s">
        <v>38381</v>
      </c>
      <c r="L6569" s="1" t="s">
        <v>25254</v>
      </c>
      <c r="M6569" s="1" t="s">
        <v>25255</v>
      </c>
      <c r="N6569" s="1" t="s">
        <v>2732</v>
      </c>
      <c r="O6569" s="1" t="s">
        <v>25256</v>
      </c>
      <c r="P6569" s="1" t="n">
        <v>83714</v>
      </c>
      <c r="Q6569" s="1" t="n">
        <v>715644</v>
      </c>
      <c r="R6569" s="1" t="n">
        <v>715644</v>
      </c>
      <c r="S6569" s="1" t="n">
        <v>83714</v>
      </c>
      <c r="T6569" s="1" t="s">
        <v>69</v>
      </c>
      <c r="U6569" s="1" t="s">
        <v>38461</v>
      </c>
      <c r="V6569" s="1" t="s">
        <v>38462</v>
      </c>
      <c r="W6569" s="1" t="s">
        <v>38463</v>
      </c>
      <c r="X6569" s="1" t="s">
        <v>38462</v>
      </c>
      <c r="Y6569" s="1" t="s">
        <v>38464</v>
      </c>
      <c r="Z6569" s="1" t="n">
        <v>3</v>
      </c>
      <c r="AA6569" s="1" t="s">
        <v>65</v>
      </c>
      <c r="AB6569" s="1" t="s">
        <v>38465</v>
      </c>
      <c r="AC6569" s="2" t="s">
        <v>66</v>
      </c>
      <c r="AD6569" s="2" t="s">
        <v>67</v>
      </c>
      <c r="AQ6569" s="2" t="s">
        <v>3206</v>
      </c>
    </row>
    <row r="6570" customFormat="false" ht="12.75" hidden="false" customHeight="false" outlineLevel="0" collapsed="false">
      <c r="A6570" s="3" t="s">
        <v>38466</v>
      </c>
      <c r="B6570" s="1" t="s">
        <v>38467</v>
      </c>
      <c r="C6570" s="4" t="n">
        <f aca="false">IF(OR(T6570="SSES",T6570="VAR"),-COUNTIF(P$2:P$6715,R6570)+1,IF(T6570="ES",1,IF(OR(T6570="CL",T6570="OR",T6570="SBOR",T6570="SPFM",T6570="FM",T6570="SBFM",T6570="FO",T6570="GN",T6570="SSGN"),0)))</f>
        <v>1</v>
      </c>
      <c r="D6570" s="1" t="n">
        <v>6569</v>
      </c>
      <c r="E6570" s="1" t="s">
        <v>22635</v>
      </c>
      <c r="F6570" s="1"/>
      <c r="G6570" s="1" t="s">
        <v>22654</v>
      </c>
      <c r="H6570" s="1" t="s">
        <v>38007</v>
      </c>
      <c r="I6570" s="1" t="s">
        <v>38082</v>
      </c>
      <c r="J6570" s="1" t="s">
        <v>38320</v>
      </c>
      <c r="K6570" s="1" t="s">
        <v>38381</v>
      </c>
      <c r="L6570" s="1" t="s">
        <v>25254</v>
      </c>
      <c r="M6570" s="1" t="s">
        <v>25255</v>
      </c>
      <c r="N6570" s="1" t="s">
        <v>2732</v>
      </c>
      <c r="O6570" s="1" t="s">
        <v>25256</v>
      </c>
      <c r="P6570" s="1" t="n">
        <v>92217</v>
      </c>
      <c r="Q6570" s="1" t="n">
        <v>715631</v>
      </c>
      <c r="R6570" s="1" t="n">
        <v>715631</v>
      </c>
      <c r="S6570" s="1" t="n">
        <v>92217</v>
      </c>
      <c r="T6570" s="1" t="s">
        <v>69</v>
      </c>
      <c r="U6570" s="1" t="s">
        <v>16929</v>
      </c>
      <c r="V6570" s="1" t="s">
        <v>38468</v>
      </c>
      <c r="W6570" s="1" t="s">
        <v>38469</v>
      </c>
      <c r="X6570" s="1" t="s">
        <v>38468</v>
      </c>
      <c r="Y6570" s="1" t="s">
        <v>38470</v>
      </c>
      <c r="Z6570" s="1" t="n">
        <v>7</v>
      </c>
      <c r="AA6570" s="1" t="s">
        <v>65</v>
      </c>
      <c r="AB6570" s="1" t="s">
        <v>38471</v>
      </c>
      <c r="AC6570" s="2" t="s">
        <v>66</v>
      </c>
      <c r="AD6570" s="2" t="s">
        <v>67</v>
      </c>
      <c r="AO6570" s="2" t="s">
        <v>3206</v>
      </c>
      <c r="AQ6570" s="2" t="s">
        <v>3206</v>
      </c>
      <c r="AU6570" s="2" t="s">
        <v>25272</v>
      </c>
    </row>
    <row r="6571" customFormat="false" ht="12.75" hidden="false" customHeight="false" outlineLevel="0" collapsed="false">
      <c r="A6571" s="3" t="s">
        <v>38472</v>
      </c>
      <c r="B6571" s="1" t="s">
        <v>38473</v>
      </c>
      <c r="C6571" s="4" t="n">
        <f aca="false">IF(OR(T6571="SSES",T6571="VAR"),-COUNTIF(P$2:P$6715,R6571)+1,IF(T6571="ES",1,IF(OR(T6571="CL",T6571="OR",T6571="SBOR",T6571="SPFM",T6571="FM",T6571="SBFM",T6571="FO",T6571="GN",T6571="SSGN"),0)))</f>
        <v>1</v>
      </c>
      <c r="D6571" s="1" t="n">
        <v>6570</v>
      </c>
      <c r="E6571" s="1" t="s">
        <v>22635</v>
      </c>
      <c r="F6571" s="1"/>
      <c r="G6571" s="1" t="s">
        <v>22654</v>
      </c>
      <c r="H6571" s="1" t="s">
        <v>38007</v>
      </c>
      <c r="I6571" s="1" t="s">
        <v>38082</v>
      </c>
      <c r="J6571" s="1" t="s">
        <v>38320</v>
      </c>
      <c r="K6571" s="1" t="s">
        <v>38381</v>
      </c>
      <c r="L6571" s="1" t="s">
        <v>25254</v>
      </c>
      <c r="M6571" s="1" t="s">
        <v>25255</v>
      </c>
      <c r="N6571" s="1" t="s">
        <v>2732</v>
      </c>
      <c r="O6571" s="1" t="s">
        <v>25256</v>
      </c>
      <c r="P6571" s="1" t="n">
        <v>95462</v>
      </c>
      <c r="Q6571" s="1" t="n">
        <v>974792</v>
      </c>
      <c r="R6571" s="1" t="n">
        <v>974792</v>
      </c>
      <c r="S6571" s="1" t="n">
        <v>95462</v>
      </c>
      <c r="T6571" s="1" t="s">
        <v>69</v>
      </c>
      <c r="U6571" s="1" t="s">
        <v>38474</v>
      </c>
      <c r="V6571" s="1" t="s">
        <v>38475</v>
      </c>
      <c r="W6571" s="1" t="s">
        <v>38476</v>
      </c>
      <c r="X6571" s="1" t="s">
        <v>38475</v>
      </c>
      <c r="Y6571" s="1" t="s">
        <v>38477</v>
      </c>
      <c r="Z6571" s="1" t="n">
        <v>3</v>
      </c>
      <c r="AA6571" s="1" t="s">
        <v>65</v>
      </c>
      <c r="AB6571" s="1" t="s">
        <v>38478</v>
      </c>
      <c r="AC6571" s="2" t="s">
        <v>66</v>
      </c>
      <c r="AD6571" s="2" t="s">
        <v>67</v>
      </c>
      <c r="AQ6571" s="2" t="s">
        <v>3206</v>
      </c>
    </row>
    <row r="6572" customFormat="false" ht="12.75" hidden="false" customHeight="false" outlineLevel="0" collapsed="false">
      <c r="A6572" s="3" t="s">
        <v>38479</v>
      </c>
      <c r="B6572" s="1" t="s">
        <v>38480</v>
      </c>
      <c r="C6572" s="4" t="n">
        <f aca="false">IF(OR(T6572="SSES",T6572="VAR"),-COUNTIF(P$2:P$6715,R6572)+1,IF(T6572="ES",1,IF(OR(T6572="CL",T6572="OR",T6572="SBOR",T6572="SPFM",T6572="FM",T6572="SBFM",T6572="FO",T6572="GN",T6572="SSGN"),0)))</f>
        <v>0</v>
      </c>
      <c r="D6572" s="1" t="n">
        <v>6571</v>
      </c>
      <c r="E6572" s="1" t="s">
        <v>22635</v>
      </c>
      <c r="F6572" s="1"/>
      <c r="G6572" s="1" t="s">
        <v>22654</v>
      </c>
      <c r="H6572" s="1" t="s">
        <v>38007</v>
      </c>
      <c r="I6572" s="1" t="s">
        <v>38082</v>
      </c>
      <c r="J6572" s="1" t="s">
        <v>38320</v>
      </c>
      <c r="K6572" s="1" t="s">
        <v>38381</v>
      </c>
      <c r="L6572" s="1" t="s">
        <v>25254</v>
      </c>
      <c r="M6572" s="1" t="s">
        <v>25255</v>
      </c>
      <c r="N6572" s="1" t="s">
        <v>2732</v>
      </c>
      <c r="O6572" s="1" t="s">
        <v>25256</v>
      </c>
      <c r="P6572" s="1" t="n">
        <v>192615</v>
      </c>
      <c r="Q6572" s="1" t="n">
        <v>974756</v>
      </c>
      <c r="R6572" s="1" t="n">
        <v>974788</v>
      </c>
      <c r="S6572" s="1" t="n">
        <v>192615</v>
      </c>
      <c r="T6572" s="1" t="s">
        <v>61</v>
      </c>
      <c r="U6572" s="1" t="s">
        <v>16929</v>
      </c>
      <c r="V6572" s="1" t="s">
        <v>38481</v>
      </c>
      <c r="W6572" s="1" t="s">
        <v>38482</v>
      </c>
      <c r="X6572" s="1" t="s">
        <v>38481</v>
      </c>
      <c r="Y6572" s="1" t="s">
        <v>38483</v>
      </c>
      <c r="Z6572" s="1" t="n">
        <v>3</v>
      </c>
      <c r="AA6572" s="1" t="s">
        <v>65</v>
      </c>
      <c r="AB6572" s="1"/>
    </row>
    <row r="6573" customFormat="false" ht="12.75" hidden="false" customHeight="false" outlineLevel="0" collapsed="false">
      <c r="A6573" s="3" t="s">
        <v>38484</v>
      </c>
      <c r="B6573" s="1" t="s">
        <v>38485</v>
      </c>
      <c r="C6573" s="4" t="n">
        <f aca="false">IF(OR(T6573="SSES",T6573="VAR"),-COUNTIF(P$2:P$6715,R6573)+1,IF(T6573="ES",1,IF(OR(T6573="CL",T6573="OR",T6573="SBOR",T6573="SPFM",T6573="FM",T6573="SBFM",T6573="FO",T6573="GN",T6573="SSGN"),0)))</f>
        <v>1</v>
      </c>
      <c r="D6573" s="1" t="n">
        <v>6572</v>
      </c>
      <c r="E6573" s="1" t="s">
        <v>22635</v>
      </c>
      <c r="F6573" s="1"/>
      <c r="G6573" s="1" t="s">
        <v>22654</v>
      </c>
      <c r="H6573" s="1" t="s">
        <v>38007</v>
      </c>
      <c r="I6573" s="1" t="s">
        <v>38082</v>
      </c>
      <c r="J6573" s="1" t="s">
        <v>38320</v>
      </c>
      <c r="K6573" s="1" t="s">
        <v>38381</v>
      </c>
      <c r="L6573" s="1" t="s">
        <v>25254</v>
      </c>
      <c r="M6573" s="1" t="s">
        <v>25255</v>
      </c>
      <c r="N6573" s="1" t="s">
        <v>2732</v>
      </c>
      <c r="O6573" s="1" t="s">
        <v>25256</v>
      </c>
      <c r="P6573" s="1" t="n">
        <v>98865</v>
      </c>
      <c r="Q6573" s="1" t="n">
        <v>192615</v>
      </c>
      <c r="R6573" s="1" t="n">
        <v>192615</v>
      </c>
      <c r="S6573" s="1" t="n">
        <v>98865</v>
      </c>
      <c r="T6573" s="1" t="s">
        <v>69</v>
      </c>
      <c r="U6573" s="1" t="s">
        <v>16929</v>
      </c>
      <c r="V6573" s="1" t="s">
        <v>38486</v>
      </c>
      <c r="W6573" s="1" t="s">
        <v>38487</v>
      </c>
      <c r="X6573" s="1" t="s">
        <v>38486</v>
      </c>
      <c r="Y6573" s="1" t="s">
        <v>38488</v>
      </c>
      <c r="Z6573" s="1" t="n">
        <v>3</v>
      </c>
      <c r="AA6573" s="1" t="s">
        <v>65</v>
      </c>
      <c r="AB6573" s="1" t="s">
        <v>38489</v>
      </c>
      <c r="AC6573" s="2" t="s">
        <v>66</v>
      </c>
      <c r="AD6573" s="2" t="s">
        <v>67</v>
      </c>
      <c r="AP6573" s="2" t="s">
        <v>3206</v>
      </c>
      <c r="AQ6573" s="2" t="s">
        <v>3206</v>
      </c>
    </row>
    <row r="6574" customFormat="false" ht="12.75" hidden="false" customHeight="false" outlineLevel="0" collapsed="false">
      <c r="A6574" s="3" t="s">
        <v>38490</v>
      </c>
      <c r="B6574" s="1" t="s">
        <v>38491</v>
      </c>
      <c r="C6574" s="4" t="n">
        <f aca="false">IF(OR(T6574="SSES",T6574="VAR"),-COUNTIF(P$2:P$6715,R6574)+1,IF(T6574="ES",1,IF(OR(T6574="CL",T6574="OR",T6574="SBOR",T6574="SPFM",T6574="FM",T6574="SBFM",T6574="FO",T6574="GN",T6574="SSGN"),0)))</f>
        <v>1</v>
      </c>
      <c r="D6574" s="1" t="n">
        <v>6573</v>
      </c>
      <c r="E6574" s="1" t="s">
        <v>22635</v>
      </c>
      <c r="F6574" s="1"/>
      <c r="G6574" s="1" t="s">
        <v>22654</v>
      </c>
      <c r="H6574" s="1" t="s">
        <v>38007</v>
      </c>
      <c r="I6574" s="1" t="s">
        <v>38082</v>
      </c>
      <c r="J6574" s="1" t="s">
        <v>38320</v>
      </c>
      <c r="K6574" s="1" t="s">
        <v>38381</v>
      </c>
      <c r="L6574" s="1" t="s">
        <v>25254</v>
      </c>
      <c r="M6574" s="1" t="s">
        <v>25255</v>
      </c>
      <c r="N6574" s="1" t="s">
        <v>2732</v>
      </c>
      <c r="O6574" s="1" t="s">
        <v>25256</v>
      </c>
      <c r="P6574" s="1" t="n">
        <v>98868</v>
      </c>
      <c r="Q6574" s="1" t="n">
        <v>192615</v>
      </c>
      <c r="R6574" s="1" t="n">
        <v>192615</v>
      </c>
      <c r="S6574" s="1" t="n">
        <v>98868</v>
      </c>
      <c r="T6574" s="1" t="s">
        <v>69</v>
      </c>
      <c r="U6574" s="1" t="s">
        <v>38492</v>
      </c>
      <c r="V6574" s="1" t="s">
        <v>38493</v>
      </c>
      <c r="W6574" s="1" t="s">
        <v>38494</v>
      </c>
      <c r="X6574" s="1" t="s">
        <v>38493</v>
      </c>
      <c r="Y6574" s="1"/>
      <c r="Z6574" s="1" t="n">
        <v>3</v>
      </c>
      <c r="AA6574" s="1" t="s">
        <v>65</v>
      </c>
      <c r="AB6574" s="1" t="s">
        <v>38495</v>
      </c>
      <c r="AC6574" s="2" t="s">
        <v>66</v>
      </c>
      <c r="AD6574" s="2" t="s">
        <v>67</v>
      </c>
      <c r="AP6574" s="2" t="s">
        <v>3206</v>
      </c>
      <c r="AQ6574" s="2" t="s">
        <v>3206</v>
      </c>
    </row>
    <row r="6575" customFormat="false" ht="12.75" hidden="false" customHeight="false" outlineLevel="0" collapsed="false">
      <c r="A6575" s="3" t="s">
        <v>38496</v>
      </c>
      <c r="B6575" s="1" t="s">
        <v>38497</v>
      </c>
      <c r="C6575" s="4" t="n">
        <f aca="false">IF(OR(T6575="SSES",T6575="VAR"),-COUNTIF(P$2:P$6715,R6575)+1,IF(T6575="ES",1,IF(OR(T6575="CL",T6575="OR",T6575="SBOR",T6575="SPFM",T6575="FM",T6575="SBFM",T6575="FO",T6575="GN",T6575="SSGN"),0)))</f>
        <v>0</v>
      </c>
      <c r="D6575" s="1" t="n">
        <v>6574</v>
      </c>
      <c r="E6575" s="1" t="s">
        <v>22635</v>
      </c>
      <c r="F6575" s="1"/>
      <c r="G6575" s="1" t="s">
        <v>22654</v>
      </c>
      <c r="H6575" s="1" t="s">
        <v>38007</v>
      </c>
      <c r="I6575" s="1" t="s">
        <v>38082</v>
      </c>
      <c r="J6575" s="1" t="s">
        <v>38320</v>
      </c>
      <c r="K6575" s="1" t="s">
        <v>38381</v>
      </c>
      <c r="L6575" s="1" t="s">
        <v>25254</v>
      </c>
      <c r="M6575" s="1" t="s">
        <v>25255</v>
      </c>
      <c r="N6575" s="1" t="s">
        <v>2732</v>
      </c>
      <c r="O6575" s="1" t="s">
        <v>25256</v>
      </c>
      <c r="P6575" s="1" t="n">
        <v>196618</v>
      </c>
      <c r="Q6575" s="1" t="n">
        <v>974756</v>
      </c>
      <c r="R6575" s="1" t="n">
        <v>974757</v>
      </c>
      <c r="S6575" s="1" t="n">
        <v>196618</v>
      </c>
      <c r="T6575" s="1" t="s">
        <v>61</v>
      </c>
      <c r="U6575" s="1" t="s">
        <v>16929</v>
      </c>
      <c r="V6575" s="1" t="s">
        <v>38498</v>
      </c>
      <c r="W6575" s="1" t="s">
        <v>38499</v>
      </c>
      <c r="X6575" s="1" t="s">
        <v>38498</v>
      </c>
      <c r="Y6575" s="1" t="s">
        <v>38500</v>
      </c>
      <c r="Z6575" s="1" t="n">
        <v>7</v>
      </c>
      <c r="AA6575" s="1" t="s">
        <v>65</v>
      </c>
      <c r="AB6575" s="1"/>
      <c r="AC6575" s="2" t="s">
        <v>66</v>
      </c>
      <c r="AD6575" s="2" t="s">
        <v>67</v>
      </c>
    </row>
    <row r="6576" customFormat="false" ht="12.75" hidden="false" customHeight="false" outlineLevel="0" collapsed="false">
      <c r="A6576" s="3" t="s">
        <v>38501</v>
      </c>
      <c r="B6576" s="1" t="s">
        <v>38502</v>
      </c>
      <c r="C6576" s="4" t="n">
        <f aca="false">IF(OR(T6576="SSES",T6576="VAR"),-COUNTIF(P$2:P$6715,R6576)+1,IF(T6576="ES",1,IF(OR(T6576="CL",T6576="OR",T6576="SBOR",T6576="SPFM",T6576="FM",T6576="SBFM",T6576="FO",T6576="GN",T6576="SSGN"),0)))</f>
        <v>1</v>
      </c>
      <c r="D6576" s="1" t="n">
        <v>6575</v>
      </c>
      <c r="E6576" s="1" t="s">
        <v>22635</v>
      </c>
      <c r="F6576" s="1"/>
      <c r="G6576" s="1" t="s">
        <v>22654</v>
      </c>
      <c r="H6576" s="1" t="s">
        <v>38007</v>
      </c>
      <c r="I6576" s="1" t="s">
        <v>38082</v>
      </c>
      <c r="J6576" s="1" t="s">
        <v>38320</v>
      </c>
      <c r="K6576" s="1" t="s">
        <v>38381</v>
      </c>
      <c r="L6576" s="1" t="s">
        <v>25254</v>
      </c>
      <c r="M6576" s="1" t="s">
        <v>25255</v>
      </c>
      <c r="N6576" s="1" t="s">
        <v>2732</v>
      </c>
      <c r="O6576" s="1" t="s">
        <v>25256</v>
      </c>
      <c r="P6576" s="1" t="n">
        <v>115407</v>
      </c>
      <c r="Q6576" s="1" t="n">
        <v>196618</v>
      </c>
      <c r="R6576" s="1" t="n">
        <v>196618</v>
      </c>
      <c r="S6576" s="1" t="n">
        <v>115407</v>
      </c>
      <c r="T6576" s="1" t="s">
        <v>69</v>
      </c>
      <c r="U6576" s="1" t="s">
        <v>16929</v>
      </c>
      <c r="V6576" s="1" t="s">
        <v>38503</v>
      </c>
      <c r="W6576" s="1" t="s">
        <v>38504</v>
      </c>
      <c r="X6576" s="1" t="s">
        <v>38503</v>
      </c>
      <c r="Y6576" s="1" t="s">
        <v>38505</v>
      </c>
      <c r="Z6576" s="1" t="n">
        <v>3</v>
      </c>
      <c r="AA6576" s="1" t="s">
        <v>65</v>
      </c>
      <c r="AB6576" s="1" t="s">
        <v>38506</v>
      </c>
      <c r="AC6576" s="2" t="s">
        <v>66</v>
      </c>
      <c r="AD6576" s="2" t="s">
        <v>67</v>
      </c>
      <c r="AQ6576" s="2" t="s">
        <v>5313</v>
      </c>
      <c r="AR6576" s="2" t="s">
        <v>3206</v>
      </c>
    </row>
    <row r="6577" customFormat="false" ht="12.75" hidden="false" customHeight="false" outlineLevel="0" collapsed="false">
      <c r="A6577" s="3" t="s">
        <v>38507</v>
      </c>
      <c r="B6577" s="1" t="s">
        <v>38508</v>
      </c>
      <c r="C6577" s="4" t="n">
        <f aca="false">IF(OR(T6577="SSES",T6577="VAR"),-COUNTIF(P$2:P$6715,R6577)+1,IF(T6577="ES",1,IF(OR(T6577="CL",T6577="OR",T6577="SBOR",T6577="SPFM",T6577="FM",T6577="SBFM",T6577="FO",T6577="GN",T6577="SSGN"),0)))</f>
        <v>1</v>
      </c>
      <c r="D6577" s="1" t="n">
        <v>6576</v>
      </c>
      <c r="E6577" s="1" t="s">
        <v>22635</v>
      </c>
      <c r="F6577" s="1"/>
      <c r="G6577" s="1" t="s">
        <v>22654</v>
      </c>
      <c r="H6577" s="1" t="s">
        <v>38007</v>
      </c>
      <c r="I6577" s="1" t="s">
        <v>38082</v>
      </c>
      <c r="J6577" s="1" t="s">
        <v>38320</v>
      </c>
      <c r="K6577" s="1" t="s">
        <v>38381</v>
      </c>
      <c r="L6577" s="1" t="s">
        <v>25254</v>
      </c>
      <c r="M6577" s="1" t="s">
        <v>25255</v>
      </c>
      <c r="N6577" s="1" t="s">
        <v>2732</v>
      </c>
      <c r="O6577" s="1" t="s">
        <v>25256</v>
      </c>
      <c r="P6577" s="1" t="n">
        <v>115414</v>
      </c>
      <c r="Q6577" s="1" t="n">
        <v>196618</v>
      </c>
      <c r="R6577" s="1" t="n">
        <v>196618</v>
      </c>
      <c r="S6577" s="1" t="n">
        <v>115414</v>
      </c>
      <c r="T6577" s="1" t="s">
        <v>69</v>
      </c>
      <c r="U6577" s="1" t="s">
        <v>25452</v>
      </c>
      <c r="V6577" s="1" t="s">
        <v>38509</v>
      </c>
      <c r="W6577" s="1" t="s">
        <v>38510</v>
      </c>
      <c r="X6577" s="1" t="s">
        <v>38509</v>
      </c>
      <c r="Y6577" s="1"/>
      <c r="Z6577" s="1" t="n">
        <v>3</v>
      </c>
      <c r="AA6577" s="1" t="s">
        <v>65</v>
      </c>
      <c r="AB6577" s="1" t="s">
        <v>38511</v>
      </c>
      <c r="AC6577" s="2" t="s">
        <v>66</v>
      </c>
      <c r="AD6577" s="2" t="s">
        <v>67</v>
      </c>
      <c r="AQ6577" s="2" t="s">
        <v>3206</v>
      </c>
    </row>
    <row r="6578" customFormat="false" ht="12.75" hidden="false" customHeight="false" outlineLevel="0" collapsed="false">
      <c r="A6578" s="3" t="s">
        <v>38512</v>
      </c>
      <c r="B6578" s="1" t="s">
        <v>38513</v>
      </c>
      <c r="C6578" s="4" t="n">
        <f aca="false">IF(OR(T6578="SSES",T6578="VAR"),-COUNTIF(P$2:P$6715,R6578)+1,IF(T6578="ES",1,IF(OR(T6578="CL",T6578="OR",T6578="SBOR",T6578="SPFM",T6578="FM",T6578="SBFM",T6578="FO",T6578="GN",T6578="SSGN"),0)))</f>
        <v>1</v>
      </c>
      <c r="D6578" s="1" t="n">
        <v>6577</v>
      </c>
      <c r="E6578" s="1" t="s">
        <v>22635</v>
      </c>
      <c r="F6578" s="1"/>
      <c r="G6578" s="1" t="s">
        <v>22654</v>
      </c>
      <c r="H6578" s="1" t="s">
        <v>38007</v>
      </c>
      <c r="I6578" s="1" t="s">
        <v>38082</v>
      </c>
      <c r="J6578" s="1" t="s">
        <v>38320</v>
      </c>
      <c r="K6578" s="1" t="s">
        <v>38381</v>
      </c>
      <c r="L6578" s="1" t="s">
        <v>25254</v>
      </c>
      <c r="M6578" s="1" t="s">
        <v>25255</v>
      </c>
      <c r="N6578" s="1" t="s">
        <v>2732</v>
      </c>
      <c r="O6578" s="1" t="s">
        <v>25256</v>
      </c>
      <c r="P6578" s="1" t="n">
        <v>139257</v>
      </c>
      <c r="Q6578" s="1" t="n">
        <v>115431</v>
      </c>
      <c r="R6578" s="1" t="n">
        <v>115431</v>
      </c>
      <c r="S6578" s="1" t="n">
        <v>139257</v>
      </c>
      <c r="T6578" s="1" t="s">
        <v>1467</v>
      </c>
      <c r="U6578" s="1" t="s">
        <v>38514</v>
      </c>
      <c r="V6578" s="1" t="s">
        <v>38515</v>
      </c>
      <c r="W6578" s="1" t="s">
        <v>38516</v>
      </c>
      <c r="X6578" s="1" t="s">
        <v>38515</v>
      </c>
      <c r="Y6578" s="1"/>
      <c r="Z6578" s="1" t="n">
        <v>3</v>
      </c>
      <c r="AA6578" s="1" t="s">
        <v>65</v>
      </c>
      <c r="AB6578" s="1" t="s">
        <v>38517</v>
      </c>
      <c r="AC6578" s="2" t="s">
        <v>66</v>
      </c>
      <c r="AD6578" s="2" t="s">
        <v>67</v>
      </c>
      <c r="AQ6578" s="2" t="s">
        <v>3206</v>
      </c>
    </row>
    <row r="6579" customFormat="false" ht="12.75" hidden="false" customHeight="false" outlineLevel="0" collapsed="false">
      <c r="A6579" s="3" t="s">
        <v>38518</v>
      </c>
      <c r="B6579" s="1" t="s">
        <v>38519</v>
      </c>
      <c r="C6579" s="4" t="n">
        <f aca="false">IF(OR(T6579="SSES",T6579="VAR"),-COUNTIF(P$2:P$6715,R6579)+1,IF(T6579="ES",1,IF(OR(T6579="CL",T6579="OR",T6579="SBOR",T6579="SPFM",T6579="FM",T6579="SBFM",T6579="FO",T6579="GN",T6579="SSGN"),0)))</f>
        <v>1</v>
      </c>
      <c r="D6579" s="1" t="n">
        <v>6578</v>
      </c>
      <c r="E6579" s="1" t="s">
        <v>22635</v>
      </c>
      <c r="F6579" s="1"/>
      <c r="G6579" s="1" t="s">
        <v>22654</v>
      </c>
      <c r="H6579" s="1" t="s">
        <v>38007</v>
      </c>
      <c r="I6579" s="1" t="s">
        <v>38082</v>
      </c>
      <c r="J6579" s="1" t="s">
        <v>38320</v>
      </c>
      <c r="K6579" s="1" t="s">
        <v>38381</v>
      </c>
      <c r="L6579" s="1" t="s">
        <v>25254</v>
      </c>
      <c r="M6579" s="1" t="s">
        <v>25255</v>
      </c>
      <c r="N6579" s="1" t="s">
        <v>2732</v>
      </c>
      <c r="O6579" s="1" t="s">
        <v>25256</v>
      </c>
      <c r="P6579" s="1" t="n">
        <v>115470</v>
      </c>
      <c r="Q6579" s="1" t="n">
        <v>196618</v>
      </c>
      <c r="R6579" s="1" t="n">
        <v>196618</v>
      </c>
      <c r="S6579" s="1" t="n">
        <v>115470</v>
      </c>
      <c r="T6579" s="1" t="s">
        <v>69</v>
      </c>
      <c r="U6579" s="1" t="s">
        <v>38520</v>
      </c>
      <c r="V6579" s="1" t="s">
        <v>38521</v>
      </c>
      <c r="W6579" s="1" t="s">
        <v>38522</v>
      </c>
      <c r="X6579" s="1" t="s">
        <v>38521</v>
      </c>
      <c r="Y6579" s="1" t="s">
        <v>38523</v>
      </c>
      <c r="Z6579" s="1" t="n">
        <v>3</v>
      </c>
      <c r="AA6579" s="1" t="s">
        <v>65</v>
      </c>
      <c r="AB6579" s="1" t="s">
        <v>38524</v>
      </c>
      <c r="AC6579" s="2" t="s">
        <v>66</v>
      </c>
      <c r="AD6579" s="2" t="s">
        <v>67</v>
      </c>
      <c r="AP6579" s="2" t="s">
        <v>3206</v>
      </c>
      <c r="AQ6579" s="2" t="s">
        <v>3206</v>
      </c>
      <c r="AR6579" s="2" t="s">
        <v>3206</v>
      </c>
    </row>
    <row r="6580" customFormat="false" ht="12.75" hidden="false" customHeight="false" outlineLevel="0" collapsed="false">
      <c r="A6580" s="3" t="s">
        <v>38525</v>
      </c>
      <c r="B6580" s="1" t="s">
        <v>38526</v>
      </c>
      <c r="C6580" s="4" t="n">
        <f aca="false">IF(OR(T6580="SSES",T6580="VAR"),-COUNTIF(P$2:P$6715,R6580)+1,IF(T6580="ES",1,IF(OR(T6580="CL",T6580="OR",T6580="SBOR",T6580="SPFM",T6580="FM",T6580="SBFM",T6580="FO",T6580="GN",T6580="SSGN"),0)))</f>
        <v>1</v>
      </c>
      <c r="D6580" s="1" t="n">
        <v>6579</v>
      </c>
      <c r="E6580" s="1" t="s">
        <v>22635</v>
      </c>
      <c r="F6580" s="1"/>
      <c r="G6580" s="1" t="s">
        <v>22654</v>
      </c>
      <c r="H6580" s="1" t="s">
        <v>38007</v>
      </c>
      <c r="I6580" s="1" t="s">
        <v>38082</v>
      </c>
      <c r="J6580" s="1" t="s">
        <v>38320</v>
      </c>
      <c r="K6580" s="1" t="s">
        <v>38381</v>
      </c>
      <c r="L6580" s="1" t="s">
        <v>25254</v>
      </c>
      <c r="M6580" s="1" t="s">
        <v>25255</v>
      </c>
      <c r="N6580" s="1" t="s">
        <v>2732</v>
      </c>
      <c r="O6580" s="1" t="s">
        <v>25256</v>
      </c>
      <c r="P6580" s="1" t="n">
        <v>115474</v>
      </c>
      <c r="Q6580" s="1" t="n">
        <v>196618</v>
      </c>
      <c r="R6580" s="1" t="n">
        <v>196618</v>
      </c>
      <c r="S6580" s="1" t="n">
        <v>115474</v>
      </c>
      <c r="T6580" s="1" t="s">
        <v>69</v>
      </c>
      <c r="U6580" s="1" t="s">
        <v>26769</v>
      </c>
      <c r="V6580" s="1" t="s">
        <v>38527</v>
      </c>
      <c r="W6580" s="1" t="s">
        <v>38528</v>
      </c>
      <c r="X6580" s="1" t="s">
        <v>38527</v>
      </c>
      <c r="Y6580" s="1"/>
      <c r="Z6580" s="1" t="n">
        <v>3</v>
      </c>
      <c r="AA6580" s="1" t="s">
        <v>65</v>
      </c>
      <c r="AB6580" s="1" t="s">
        <v>38529</v>
      </c>
      <c r="AC6580" s="2" t="s">
        <v>66</v>
      </c>
      <c r="AD6580" s="2" t="s">
        <v>67</v>
      </c>
      <c r="AQ6580" s="2" t="s">
        <v>3206</v>
      </c>
    </row>
    <row r="6581" customFormat="false" ht="12.75" hidden="false" customHeight="false" outlineLevel="0" collapsed="false">
      <c r="A6581" s="3" t="s">
        <v>38530</v>
      </c>
      <c r="B6581" s="1" t="s">
        <v>38531</v>
      </c>
      <c r="C6581" s="4" t="n">
        <f aca="false">IF(OR(T6581="SSES",T6581="VAR"),-COUNTIF(P$2:P$6715,R6581)+1,IF(T6581="ES",1,IF(OR(T6581="CL",T6581="OR",T6581="SBOR",T6581="SPFM",T6581="FM",T6581="SBFM",T6581="FO",T6581="GN",T6581="SSGN"),0)))</f>
        <v>1</v>
      </c>
      <c r="D6581" s="1" t="n">
        <v>6580</v>
      </c>
      <c r="E6581" s="1" t="s">
        <v>22635</v>
      </c>
      <c r="F6581" s="1"/>
      <c r="G6581" s="1" t="s">
        <v>22654</v>
      </c>
      <c r="H6581" s="1" t="s">
        <v>38007</v>
      </c>
      <c r="I6581" s="1" t="s">
        <v>38082</v>
      </c>
      <c r="J6581" s="1" t="s">
        <v>38320</v>
      </c>
      <c r="K6581" s="1" t="s">
        <v>38381</v>
      </c>
      <c r="L6581" s="1" t="s">
        <v>25254</v>
      </c>
      <c r="M6581" s="1" t="s">
        <v>25255</v>
      </c>
      <c r="N6581" s="1" t="s">
        <v>2732</v>
      </c>
      <c r="O6581" s="1" t="s">
        <v>25256</v>
      </c>
      <c r="P6581" s="1" t="n">
        <v>115554</v>
      </c>
      <c r="Q6581" s="1" t="n">
        <v>196618</v>
      </c>
      <c r="R6581" s="1" t="n">
        <v>196618</v>
      </c>
      <c r="S6581" s="1" t="n">
        <v>115554</v>
      </c>
      <c r="T6581" s="1" t="s">
        <v>69</v>
      </c>
      <c r="U6581" s="1" t="s">
        <v>33507</v>
      </c>
      <c r="V6581" s="1" t="s">
        <v>38532</v>
      </c>
      <c r="W6581" s="1" t="s">
        <v>38533</v>
      </c>
      <c r="X6581" s="1" t="s">
        <v>38532</v>
      </c>
      <c r="Y6581" s="1"/>
      <c r="Z6581" s="1" t="n">
        <v>3</v>
      </c>
      <c r="AA6581" s="1" t="s">
        <v>65</v>
      </c>
      <c r="AB6581" s="1" t="s">
        <v>38534</v>
      </c>
      <c r="AC6581" s="2" t="s">
        <v>66</v>
      </c>
      <c r="AD6581" s="2" t="s">
        <v>67</v>
      </c>
      <c r="AQ6581" s="2" t="s">
        <v>3206</v>
      </c>
    </row>
    <row r="6582" customFormat="false" ht="12.75" hidden="false" customHeight="false" outlineLevel="0" collapsed="false">
      <c r="A6582" s="3" t="s">
        <v>38535</v>
      </c>
      <c r="B6582" s="1" t="s">
        <v>38536</v>
      </c>
      <c r="C6582" s="4" t="n">
        <f aca="false">IF(OR(T6582="SSES",T6582="VAR"),-COUNTIF(P$2:P$6715,R6582)+1,IF(T6582="ES",1,IF(OR(T6582="CL",T6582="OR",T6582="SBOR",T6582="SPFM",T6582="FM",T6582="SBFM",T6582="FO",T6582="GN",T6582="SSGN"),0)))</f>
        <v>1</v>
      </c>
      <c r="D6582" s="1" t="n">
        <v>6581</v>
      </c>
      <c r="E6582" s="1" t="s">
        <v>22635</v>
      </c>
      <c r="F6582" s="1"/>
      <c r="G6582" s="1" t="s">
        <v>22654</v>
      </c>
      <c r="H6582" s="1" t="s">
        <v>38007</v>
      </c>
      <c r="I6582" s="1" t="s">
        <v>38082</v>
      </c>
      <c r="J6582" s="1" t="s">
        <v>38320</v>
      </c>
      <c r="K6582" s="1" t="s">
        <v>38381</v>
      </c>
      <c r="L6582" s="1" t="s">
        <v>25254</v>
      </c>
      <c r="M6582" s="1" t="s">
        <v>25255</v>
      </c>
      <c r="N6582" s="1" t="s">
        <v>2732</v>
      </c>
      <c r="O6582" s="1" t="s">
        <v>25256</v>
      </c>
      <c r="P6582" s="1" t="n">
        <v>115566</v>
      </c>
      <c r="Q6582" s="1" t="n">
        <v>196618</v>
      </c>
      <c r="R6582" s="1" t="n">
        <v>196618</v>
      </c>
      <c r="S6582" s="1" t="n">
        <v>115566</v>
      </c>
      <c r="T6582" s="1" t="s">
        <v>69</v>
      </c>
      <c r="U6582" s="1" t="s">
        <v>29507</v>
      </c>
      <c r="V6582" s="1" t="s">
        <v>38537</v>
      </c>
      <c r="W6582" s="1" t="s">
        <v>38538</v>
      </c>
      <c r="X6582" s="1" t="s">
        <v>38537</v>
      </c>
      <c r="Y6582" s="1"/>
      <c r="Z6582" s="1" t="n">
        <v>3</v>
      </c>
      <c r="AA6582" s="1" t="s">
        <v>65</v>
      </c>
      <c r="AB6582" s="1" t="s">
        <v>38539</v>
      </c>
      <c r="AC6582" s="2" t="s">
        <v>66</v>
      </c>
      <c r="AD6582" s="2" t="s">
        <v>67</v>
      </c>
      <c r="AQ6582" s="2" t="s">
        <v>3206</v>
      </c>
    </row>
    <row r="6583" customFormat="false" ht="12.75" hidden="false" customHeight="false" outlineLevel="0" collapsed="false">
      <c r="A6583" s="3" t="s">
        <v>38540</v>
      </c>
      <c r="B6583" s="1" t="s">
        <v>38541</v>
      </c>
      <c r="C6583" s="4" t="n">
        <f aca="false">IF(OR(T6583="SSES",T6583="VAR"),-COUNTIF(P$2:P$6715,R6583)+1,IF(T6583="ES",1,IF(OR(T6583="CL",T6583="OR",T6583="SBOR",T6583="SPFM",T6583="FM",T6583="SBFM",T6583="FO",T6583="GN",T6583="SSGN"),0)))</f>
        <v>1</v>
      </c>
      <c r="D6583" s="1" t="n">
        <v>6582</v>
      </c>
      <c r="E6583" s="1" t="s">
        <v>22635</v>
      </c>
      <c r="F6583" s="1"/>
      <c r="G6583" s="1" t="s">
        <v>22654</v>
      </c>
      <c r="H6583" s="1" t="s">
        <v>38007</v>
      </c>
      <c r="I6583" s="1" t="s">
        <v>38082</v>
      </c>
      <c r="J6583" s="1" t="s">
        <v>38320</v>
      </c>
      <c r="K6583" s="1" t="s">
        <v>38381</v>
      </c>
      <c r="L6583" s="1" t="s">
        <v>25254</v>
      </c>
      <c r="M6583" s="1" t="s">
        <v>25255</v>
      </c>
      <c r="N6583" s="1" t="s">
        <v>2732</v>
      </c>
      <c r="O6583" s="1" t="s">
        <v>25256</v>
      </c>
      <c r="P6583" s="1" t="n">
        <v>115620</v>
      </c>
      <c r="Q6583" s="1" t="n">
        <v>196618</v>
      </c>
      <c r="R6583" s="1" t="n">
        <v>196618</v>
      </c>
      <c r="S6583" s="1" t="n">
        <v>115620</v>
      </c>
      <c r="T6583" s="1" t="s">
        <v>69</v>
      </c>
      <c r="U6583" s="1" t="s">
        <v>16929</v>
      </c>
      <c r="V6583" s="1" t="s">
        <v>38542</v>
      </c>
      <c r="W6583" s="1" t="s">
        <v>38543</v>
      </c>
      <c r="X6583" s="1" t="s">
        <v>38542</v>
      </c>
      <c r="Y6583" s="1" t="s">
        <v>38544</v>
      </c>
      <c r="Z6583" s="1" t="n">
        <v>3</v>
      </c>
      <c r="AA6583" s="1" t="s">
        <v>65</v>
      </c>
      <c r="AB6583" s="1" t="s">
        <v>38545</v>
      </c>
      <c r="AC6583" s="2" t="s">
        <v>66</v>
      </c>
      <c r="AD6583" s="2" t="s">
        <v>67</v>
      </c>
      <c r="AQ6583" s="2" t="s">
        <v>3206</v>
      </c>
      <c r="AR6583" s="2" t="s">
        <v>3206</v>
      </c>
    </row>
    <row r="6584" customFormat="false" ht="12.75" hidden="false" customHeight="false" outlineLevel="0" collapsed="false">
      <c r="A6584" s="3" t="s">
        <v>38546</v>
      </c>
      <c r="B6584" s="1" t="s">
        <v>38547</v>
      </c>
      <c r="C6584" s="4" t="n">
        <f aca="false">IF(OR(T6584="SSES",T6584="VAR"),-COUNTIF(P$2:P$6715,R6584)+1,IF(T6584="ES",1,IF(OR(T6584="CL",T6584="OR",T6584="SBOR",T6584="SPFM",T6584="FM",T6584="SBFM",T6584="FO",T6584="GN",T6584="SSGN"),0)))</f>
        <v>1</v>
      </c>
      <c r="D6584" s="1" t="n">
        <v>6583</v>
      </c>
      <c r="E6584" s="1" t="s">
        <v>22635</v>
      </c>
      <c r="F6584" s="1"/>
      <c r="G6584" s="1" t="s">
        <v>22654</v>
      </c>
      <c r="H6584" s="1" t="s">
        <v>38007</v>
      </c>
      <c r="I6584" s="1" t="s">
        <v>38082</v>
      </c>
      <c r="J6584" s="1" t="s">
        <v>38320</v>
      </c>
      <c r="K6584" s="1" t="s">
        <v>38381</v>
      </c>
      <c r="L6584" s="1" t="s">
        <v>25254</v>
      </c>
      <c r="M6584" s="1" t="s">
        <v>25255</v>
      </c>
      <c r="N6584" s="1" t="s">
        <v>2732</v>
      </c>
      <c r="O6584" s="1" t="s">
        <v>25256</v>
      </c>
      <c r="P6584" s="1" t="n">
        <v>115624</v>
      </c>
      <c r="Q6584" s="1" t="n">
        <v>196618</v>
      </c>
      <c r="R6584" s="1" t="n">
        <v>196618</v>
      </c>
      <c r="S6584" s="1" t="n">
        <v>115624</v>
      </c>
      <c r="T6584" s="1" t="s">
        <v>69</v>
      </c>
      <c r="U6584" s="1" t="s">
        <v>16929</v>
      </c>
      <c r="V6584" s="1" t="s">
        <v>38548</v>
      </c>
      <c r="W6584" s="1" t="s">
        <v>38549</v>
      </c>
      <c r="X6584" s="1" t="s">
        <v>38548</v>
      </c>
      <c r="Y6584" s="1" t="s">
        <v>38550</v>
      </c>
      <c r="Z6584" s="1" t="n">
        <v>3</v>
      </c>
      <c r="AA6584" s="1" t="s">
        <v>65</v>
      </c>
      <c r="AB6584" s="1" t="s">
        <v>38551</v>
      </c>
      <c r="AC6584" s="2" t="s">
        <v>66</v>
      </c>
      <c r="AD6584" s="2" t="s">
        <v>67</v>
      </c>
      <c r="AQ6584" s="2" t="s">
        <v>3206</v>
      </c>
      <c r="AR6584" s="2" t="s">
        <v>3206</v>
      </c>
    </row>
    <row r="6585" customFormat="false" ht="12.75" hidden="false" customHeight="false" outlineLevel="0" collapsed="false">
      <c r="A6585" s="3" t="s">
        <v>38552</v>
      </c>
      <c r="B6585" s="1" t="s">
        <v>38553</v>
      </c>
      <c r="C6585" s="4" t="n">
        <f aca="false">IF(OR(T6585="SSES",T6585="VAR"),-COUNTIF(P$2:P$6715,R6585)+1,IF(T6585="ES",1,IF(OR(T6585="CL",T6585="OR",T6585="SBOR",T6585="SPFM",T6585="FM",T6585="SBFM",T6585="FO",T6585="GN",T6585="SSGN"),0)))</f>
        <v>1</v>
      </c>
      <c r="D6585" s="1" t="n">
        <v>6584</v>
      </c>
      <c r="E6585" s="1" t="s">
        <v>22635</v>
      </c>
      <c r="F6585" s="1"/>
      <c r="G6585" s="1" t="s">
        <v>22654</v>
      </c>
      <c r="H6585" s="1" t="s">
        <v>38007</v>
      </c>
      <c r="I6585" s="1" t="s">
        <v>38082</v>
      </c>
      <c r="J6585" s="1" t="s">
        <v>38320</v>
      </c>
      <c r="K6585" s="1" t="s">
        <v>38381</v>
      </c>
      <c r="L6585" s="1" t="s">
        <v>25254</v>
      </c>
      <c r="M6585" s="1" t="s">
        <v>25255</v>
      </c>
      <c r="N6585" s="1" t="s">
        <v>2732</v>
      </c>
      <c r="O6585" s="1" t="s">
        <v>25256</v>
      </c>
      <c r="P6585" s="1" t="n">
        <v>115655</v>
      </c>
      <c r="Q6585" s="1" t="n">
        <v>196618</v>
      </c>
      <c r="R6585" s="1" t="n">
        <v>196618</v>
      </c>
      <c r="S6585" s="1" t="n">
        <v>115655</v>
      </c>
      <c r="T6585" s="1" t="s">
        <v>69</v>
      </c>
      <c r="U6585" s="1" t="s">
        <v>38554</v>
      </c>
      <c r="V6585" s="1" t="s">
        <v>38555</v>
      </c>
      <c r="W6585" s="1" t="s">
        <v>38556</v>
      </c>
      <c r="X6585" s="1" t="s">
        <v>38555</v>
      </c>
      <c r="Y6585" s="1" t="s">
        <v>38557</v>
      </c>
      <c r="Z6585" s="1" t="n">
        <v>3</v>
      </c>
      <c r="AA6585" s="1" t="s">
        <v>65</v>
      </c>
      <c r="AB6585" s="1" t="s">
        <v>38558</v>
      </c>
      <c r="AC6585" s="2" t="s">
        <v>66</v>
      </c>
      <c r="AD6585" s="2" t="s">
        <v>67</v>
      </c>
      <c r="AQ6585" s="2" t="s">
        <v>3206</v>
      </c>
      <c r="AR6585" s="2" t="s">
        <v>3206</v>
      </c>
    </row>
    <row r="6586" customFormat="false" ht="12.75" hidden="false" customHeight="false" outlineLevel="0" collapsed="false">
      <c r="A6586" s="3" t="s">
        <v>38559</v>
      </c>
      <c r="B6586" s="1" t="s">
        <v>38560</v>
      </c>
      <c r="C6586" s="4" t="n">
        <f aca="false">IF(OR(T6586="SSES",T6586="VAR"),-COUNTIF(P$2:P$6715,R6586)+1,IF(T6586="ES",1,IF(OR(T6586="CL",T6586="OR",T6586="SBOR",T6586="SPFM",T6586="FM",T6586="SBFM",T6586="FO",T6586="GN",T6586="SSGN"),0)))</f>
        <v>1</v>
      </c>
      <c r="D6586" s="1" t="n">
        <v>6585</v>
      </c>
      <c r="E6586" s="1" t="s">
        <v>22635</v>
      </c>
      <c r="F6586" s="1"/>
      <c r="G6586" s="1" t="s">
        <v>22654</v>
      </c>
      <c r="H6586" s="1" t="s">
        <v>38007</v>
      </c>
      <c r="I6586" s="1" t="s">
        <v>38082</v>
      </c>
      <c r="J6586" s="1" t="s">
        <v>38320</v>
      </c>
      <c r="K6586" s="1" t="s">
        <v>38381</v>
      </c>
      <c r="L6586" s="1" t="s">
        <v>25254</v>
      </c>
      <c r="M6586" s="1" t="s">
        <v>25255</v>
      </c>
      <c r="N6586" s="1" t="s">
        <v>2732</v>
      </c>
      <c r="O6586" s="1" t="s">
        <v>25256</v>
      </c>
      <c r="P6586" s="1" t="n">
        <v>115694</v>
      </c>
      <c r="Q6586" s="1" t="n">
        <v>196618</v>
      </c>
      <c r="R6586" s="1" t="n">
        <v>196618</v>
      </c>
      <c r="S6586" s="1" t="n">
        <v>115694</v>
      </c>
      <c r="T6586" s="1" t="s">
        <v>69</v>
      </c>
      <c r="U6586" s="1" t="s">
        <v>28688</v>
      </c>
      <c r="V6586" s="1" t="s">
        <v>38561</v>
      </c>
      <c r="W6586" s="1" t="s">
        <v>38562</v>
      </c>
      <c r="X6586" s="1" t="s">
        <v>38561</v>
      </c>
      <c r="Y6586" s="1" t="s">
        <v>38563</v>
      </c>
      <c r="Z6586" s="1" t="n">
        <v>3</v>
      </c>
      <c r="AA6586" s="1" t="s">
        <v>65</v>
      </c>
      <c r="AB6586" s="1" t="s">
        <v>38564</v>
      </c>
      <c r="AC6586" s="2" t="s">
        <v>66</v>
      </c>
      <c r="AD6586" s="2" t="s">
        <v>67</v>
      </c>
      <c r="AQ6586" s="2" t="s">
        <v>3206</v>
      </c>
      <c r="AR6586" s="2" t="s">
        <v>3206</v>
      </c>
    </row>
    <row r="6587" customFormat="false" ht="12.75" hidden="false" customHeight="false" outlineLevel="0" collapsed="false">
      <c r="A6587" s="3" t="s">
        <v>38565</v>
      </c>
      <c r="B6587" s="1" t="s">
        <v>38566</v>
      </c>
      <c r="C6587" s="4" t="n">
        <f aca="false">IF(OR(T6587="SSES",T6587="VAR"),-COUNTIF(P$2:P$6715,R6587)+1,IF(T6587="ES",1,IF(OR(T6587="CL",T6587="OR",T6587="SBOR",T6587="SPFM",T6587="FM",T6587="SBFM",T6587="FO",T6587="GN",T6587="SSGN"),0)))</f>
        <v>0</v>
      </c>
      <c r="D6587" s="1" t="n">
        <v>6586</v>
      </c>
      <c r="E6587" s="1" t="s">
        <v>22635</v>
      </c>
      <c r="F6587" s="1"/>
      <c r="G6587" s="1" t="s">
        <v>22654</v>
      </c>
      <c r="H6587" s="1" t="s">
        <v>38007</v>
      </c>
      <c r="I6587" s="1" t="s">
        <v>38082</v>
      </c>
      <c r="J6587" s="1" t="s">
        <v>38320</v>
      </c>
      <c r="K6587" s="1" t="s">
        <v>38567</v>
      </c>
      <c r="L6587" s="1" t="s">
        <v>25254</v>
      </c>
      <c r="M6587" s="1" t="s">
        <v>25255</v>
      </c>
      <c r="N6587" s="1" t="s">
        <v>2732</v>
      </c>
      <c r="O6587" s="1" t="s">
        <v>25256</v>
      </c>
      <c r="P6587" s="1" t="n">
        <v>197264</v>
      </c>
      <c r="Q6587" s="1" t="n">
        <v>974723</v>
      </c>
      <c r="R6587" s="1" t="n">
        <v>974723</v>
      </c>
      <c r="S6587" s="1" t="n">
        <v>197264</v>
      </c>
      <c r="T6587" s="1" t="s">
        <v>61</v>
      </c>
      <c r="U6587" s="1" t="s">
        <v>28688</v>
      </c>
      <c r="V6587" s="1" t="s">
        <v>38568</v>
      </c>
      <c r="W6587" s="1" t="s">
        <v>38569</v>
      </c>
      <c r="X6587" s="1" t="s">
        <v>38568</v>
      </c>
      <c r="Y6587" s="1" t="s">
        <v>38570</v>
      </c>
      <c r="Z6587" s="1" t="n">
        <v>3</v>
      </c>
      <c r="AA6587" s="1" t="s">
        <v>65</v>
      </c>
      <c r="AB6587" s="1"/>
      <c r="AC6587" s="2" t="s">
        <v>66</v>
      </c>
      <c r="AD6587" s="2" t="s">
        <v>67</v>
      </c>
    </row>
    <row r="6588" customFormat="false" ht="12.75" hidden="false" customHeight="false" outlineLevel="0" collapsed="false">
      <c r="A6588" s="3" t="s">
        <v>38571</v>
      </c>
      <c r="B6588" s="1" t="s">
        <v>38572</v>
      </c>
      <c r="C6588" s="4" t="n">
        <f aca="false">IF(OR(T6588="SSES",T6588="VAR"),-COUNTIF(P$2:P$6715,R6588)+1,IF(T6588="ES",1,IF(OR(T6588="CL",T6588="OR",T6588="SBOR",T6588="SPFM",T6588="FM",T6588="SBFM",T6588="FO",T6588="GN",T6588="SSGN"),0)))</f>
        <v>1</v>
      </c>
      <c r="D6588" s="1" t="n">
        <v>6587</v>
      </c>
      <c r="E6588" s="1" t="s">
        <v>22635</v>
      </c>
      <c r="F6588" s="1"/>
      <c r="G6588" s="1" t="s">
        <v>22654</v>
      </c>
      <c r="H6588" s="1" t="s">
        <v>38007</v>
      </c>
      <c r="I6588" s="1" t="s">
        <v>38082</v>
      </c>
      <c r="J6588" s="1" t="s">
        <v>38320</v>
      </c>
      <c r="K6588" s="1" t="s">
        <v>38567</v>
      </c>
      <c r="L6588" s="1" t="s">
        <v>25254</v>
      </c>
      <c r="M6588" s="1" t="s">
        <v>25255</v>
      </c>
      <c r="N6588" s="1" t="s">
        <v>2732</v>
      </c>
      <c r="O6588" s="1" t="s">
        <v>25256</v>
      </c>
      <c r="P6588" s="1" t="n">
        <v>117970</v>
      </c>
      <c r="Q6588" s="1" t="n">
        <v>197264</v>
      </c>
      <c r="R6588" s="1" t="n">
        <v>197264</v>
      </c>
      <c r="S6588" s="1" t="n">
        <v>117970</v>
      </c>
      <c r="T6588" s="1" t="s">
        <v>69</v>
      </c>
      <c r="U6588" s="1" t="s">
        <v>38573</v>
      </c>
      <c r="V6588" s="1" t="s">
        <v>38574</v>
      </c>
      <c r="W6588" s="1" t="s">
        <v>38575</v>
      </c>
      <c r="X6588" s="1" t="s">
        <v>38574</v>
      </c>
      <c r="Y6588" s="1"/>
      <c r="Z6588" s="1" t="n">
        <v>3</v>
      </c>
      <c r="AA6588" s="1" t="s">
        <v>65</v>
      </c>
      <c r="AB6588" s="1" t="s">
        <v>38576</v>
      </c>
      <c r="AC6588" s="2" t="s">
        <v>66</v>
      </c>
      <c r="AD6588" s="2" t="s">
        <v>67</v>
      </c>
      <c r="AO6588" s="2" t="s">
        <v>5313</v>
      </c>
      <c r="AP6588" s="2" t="s">
        <v>5313</v>
      </c>
    </row>
    <row r="6589" customFormat="false" ht="12.75" hidden="false" customHeight="false" outlineLevel="0" collapsed="false">
      <c r="A6589" s="3" t="s">
        <v>38577</v>
      </c>
      <c r="B6589" s="1" t="s">
        <v>38578</v>
      </c>
      <c r="C6589" s="4" t="n">
        <f aca="false">IF(OR(T6589="SSES",T6589="VAR"),-COUNTIF(P$2:P$6715,R6589)+1,IF(T6589="ES",1,IF(OR(T6589="CL",T6589="OR",T6589="SBOR",T6589="SPFM",T6589="FM",T6589="SBFM",T6589="FO",T6589="GN",T6589="SSGN"),0)))</f>
        <v>1</v>
      </c>
      <c r="D6589" s="1" t="n">
        <v>6588</v>
      </c>
      <c r="E6589" s="1" t="s">
        <v>22635</v>
      </c>
      <c r="F6589" s="1"/>
      <c r="G6589" s="1" t="s">
        <v>22654</v>
      </c>
      <c r="H6589" s="1" t="s">
        <v>38007</v>
      </c>
      <c r="I6589" s="1" t="s">
        <v>38082</v>
      </c>
      <c r="J6589" s="1" t="s">
        <v>38320</v>
      </c>
      <c r="K6589" s="1" t="s">
        <v>38567</v>
      </c>
      <c r="L6589" s="1" t="s">
        <v>25254</v>
      </c>
      <c r="M6589" s="1" t="s">
        <v>25255</v>
      </c>
      <c r="N6589" s="1" t="s">
        <v>2732</v>
      </c>
      <c r="O6589" s="1" t="s">
        <v>25256</v>
      </c>
      <c r="P6589" s="1" t="n">
        <v>117986</v>
      </c>
      <c r="Q6589" s="1" t="n">
        <v>197264</v>
      </c>
      <c r="R6589" s="1" t="n">
        <v>197264</v>
      </c>
      <c r="S6589" s="1" t="n">
        <v>117986</v>
      </c>
      <c r="T6589" s="1" t="s">
        <v>69</v>
      </c>
      <c r="U6589" s="1" t="s">
        <v>38579</v>
      </c>
      <c r="V6589" s="1" t="s">
        <v>38580</v>
      </c>
      <c r="W6589" s="1" t="s">
        <v>38581</v>
      </c>
      <c r="X6589" s="1" t="s">
        <v>38580</v>
      </c>
      <c r="Y6589" s="1" t="s">
        <v>38582</v>
      </c>
      <c r="Z6589" s="1" t="n">
        <v>3</v>
      </c>
      <c r="AA6589" s="1" t="s">
        <v>65</v>
      </c>
      <c r="AB6589" s="1" t="s">
        <v>38583</v>
      </c>
      <c r="AC6589" s="2" t="s">
        <v>66</v>
      </c>
      <c r="AD6589" s="2" t="s">
        <v>67</v>
      </c>
      <c r="AP6589" s="2" t="s">
        <v>3206</v>
      </c>
      <c r="AQ6589" s="2" t="s">
        <v>3206</v>
      </c>
      <c r="AR6589" s="2" t="s">
        <v>3206</v>
      </c>
    </row>
    <row r="6590" customFormat="false" ht="12.75" hidden="false" customHeight="false" outlineLevel="0" collapsed="false">
      <c r="A6590" s="3" t="s">
        <v>38584</v>
      </c>
      <c r="B6590" s="1" t="s">
        <v>38585</v>
      </c>
      <c r="C6590" s="4" t="n">
        <f aca="false">IF(OR(T6590="SSES",T6590="VAR"),-COUNTIF(P$2:P$6715,R6590)+1,IF(T6590="ES",1,IF(OR(T6590="CL",T6590="OR",T6590="SBOR",T6590="SPFM",T6590="FM",T6590="SBFM",T6590="FO",T6590="GN",T6590="SSGN"),0)))</f>
        <v>1</v>
      </c>
      <c r="D6590" s="1" t="n">
        <v>6589</v>
      </c>
      <c r="E6590" s="1" t="s">
        <v>22635</v>
      </c>
      <c r="F6590" s="1"/>
      <c r="G6590" s="1" t="s">
        <v>22654</v>
      </c>
      <c r="H6590" s="1" t="s">
        <v>38007</v>
      </c>
      <c r="I6590" s="1" t="s">
        <v>38082</v>
      </c>
      <c r="J6590" s="1" t="s">
        <v>38320</v>
      </c>
      <c r="K6590" s="1" t="s">
        <v>38567</v>
      </c>
      <c r="L6590" s="1" t="s">
        <v>25254</v>
      </c>
      <c r="M6590" s="1" t="s">
        <v>25255</v>
      </c>
      <c r="N6590" s="1" t="s">
        <v>2732</v>
      </c>
      <c r="O6590" s="1" t="s">
        <v>25256</v>
      </c>
      <c r="P6590" s="1" t="n">
        <v>118016</v>
      </c>
      <c r="Q6590" s="1" t="n">
        <v>197264</v>
      </c>
      <c r="R6590" s="1" t="n">
        <v>197264</v>
      </c>
      <c r="S6590" s="1" t="n">
        <v>118016</v>
      </c>
      <c r="T6590" s="1" t="s">
        <v>69</v>
      </c>
      <c r="U6590" s="1" t="s">
        <v>26530</v>
      </c>
      <c r="V6590" s="1" t="s">
        <v>38586</v>
      </c>
      <c r="W6590" s="1" t="s">
        <v>38587</v>
      </c>
      <c r="X6590" s="1" t="s">
        <v>38586</v>
      </c>
      <c r="Y6590" s="1" t="s">
        <v>38588</v>
      </c>
      <c r="Z6590" s="1" t="n">
        <v>3</v>
      </c>
      <c r="AA6590" s="1" t="s">
        <v>65</v>
      </c>
      <c r="AB6590" s="1" t="s">
        <v>38589</v>
      </c>
      <c r="AC6590" s="2" t="s">
        <v>66</v>
      </c>
      <c r="AD6590" s="2" t="s">
        <v>67</v>
      </c>
      <c r="AQ6590" s="2" t="s">
        <v>3206</v>
      </c>
      <c r="AR6590" s="2" t="s">
        <v>3206</v>
      </c>
    </row>
    <row r="6591" customFormat="false" ht="12.75" hidden="false" customHeight="false" outlineLevel="0" collapsed="false">
      <c r="A6591" s="3" t="s">
        <v>38590</v>
      </c>
      <c r="B6591" s="1" t="s">
        <v>38591</v>
      </c>
      <c r="C6591" s="4" t="n">
        <f aca="false">IF(OR(T6591="SSES",T6591="VAR"),-COUNTIF(P$2:P$6715,R6591)+1,IF(T6591="ES",1,IF(OR(T6591="CL",T6591="OR",T6591="SBOR",T6591="SPFM",T6591="FM",T6591="SBFM",T6591="FO",T6591="GN",T6591="SSGN"),0)))</f>
        <v>1</v>
      </c>
      <c r="D6591" s="1" t="n">
        <v>6590</v>
      </c>
      <c r="E6591" s="1" t="s">
        <v>22635</v>
      </c>
      <c r="F6591" s="1"/>
      <c r="G6591" s="1" t="s">
        <v>22654</v>
      </c>
      <c r="H6591" s="1" t="s">
        <v>38007</v>
      </c>
      <c r="I6591" s="1" t="s">
        <v>38082</v>
      </c>
      <c r="J6591" s="1" t="s">
        <v>38320</v>
      </c>
      <c r="K6591" s="1" t="s">
        <v>38567</v>
      </c>
      <c r="L6591" s="1" t="s">
        <v>25254</v>
      </c>
      <c r="M6591" s="1" t="s">
        <v>25255</v>
      </c>
      <c r="N6591" s="1" t="s">
        <v>2732</v>
      </c>
      <c r="O6591" s="1" t="s">
        <v>25256</v>
      </c>
      <c r="P6591" s="1" t="n">
        <v>118064</v>
      </c>
      <c r="Q6591" s="1" t="n">
        <v>197264</v>
      </c>
      <c r="R6591" s="1" t="n">
        <v>197264</v>
      </c>
      <c r="S6591" s="1" t="n">
        <v>118064</v>
      </c>
      <c r="T6591" s="1" t="s">
        <v>69</v>
      </c>
      <c r="U6591" s="1" t="s">
        <v>38592</v>
      </c>
      <c r="V6591" s="1" t="s">
        <v>38593</v>
      </c>
      <c r="W6591" s="1" t="s">
        <v>38594</v>
      </c>
      <c r="X6591" s="1" t="s">
        <v>38593</v>
      </c>
      <c r="Y6591" s="1"/>
      <c r="Z6591" s="1" t="n">
        <v>3</v>
      </c>
      <c r="AA6591" s="1" t="s">
        <v>65</v>
      </c>
      <c r="AB6591" s="1" t="s">
        <v>38595</v>
      </c>
      <c r="AC6591" s="2" t="s">
        <v>66</v>
      </c>
      <c r="AD6591" s="2" t="s">
        <v>67</v>
      </c>
    </row>
    <row r="6592" customFormat="false" ht="12.75" hidden="false" customHeight="false" outlineLevel="0" collapsed="false">
      <c r="A6592" s="3" t="s">
        <v>38596</v>
      </c>
      <c r="B6592" s="1" t="s">
        <v>38597</v>
      </c>
      <c r="C6592" s="4" t="n">
        <f aca="false">IF(OR(T6592="SSES",T6592="VAR"),-COUNTIF(P$2:P$6715,R6592)+1,IF(T6592="ES",1,IF(OR(T6592="CL",T6592="OR",T6592="SBOR",T6592="SPFM",T6592="FM",T6592="SBFM",T6592="FO",T6592="GN",T6592="SSGN"),0)))</f>
        <v>1</v>
      </c>
      <c r="D6592" s="1" t="n">
        <v>6591</v>
      </c>
      <c r="E6592" s="1" t="s">
        <v>22635</v>
      </c>
      <c r="F6592" s="1"/>
      <c r="G6592" s="1" t="s">
        <v>22654</v>
      </c>
      <c r="H6592" s="1" t="s">
        <v>38007</v>
      </c>
      <c r="I6592" s="1" t="s">
        <v>38082</v>
      </c>
      <c r="J6592" s="1" t="s">
        <v>38320</v>
      </c>
      <c r="K6592" s="1" t="s">
        <v>38567</v>
      </c>
      <c r="L6592" s="1" t="s">
        <v>25254</v>
      </c>
      <c r="M6592" s="1" t="s">
        <v>25255</v>
      </c>
      <c r="N6592" s="1" t="s">
        <v>2732</v>
      </c>
      <c r="O6592" s="1" t="s">
        <v>25256</v>
      </c>
      <c r="P6592" s="1" t="n">
        <v>118073</v>
      </c>
      <c r="Q6592" s="1" t="n">
        <v>197264</v>
      </c>
      <c r="R6592" s="1" t="n">
        <v>197264</v>
      </c>
      <c r="S6592" s="1" t="n">
        <v>118073</v>
      </c>
      <c r="T6592" s="1" t="s">
        <v>69</v>
      </c>
      <c r="U6592" s="1" t="s">
        <v>16929</v>
      </c>
      <c r="V6592" s="1" t="s">
        <v>38598</v>
      </c>
      <c r="W6592" s="1" t="s">
        <v>38599</v>
      </c>
      <c r="X6592" s="1" t="s">
        <v>38598</v>
      </c>
      <c r="Y6592" s="1" t="s">
        <v>38600</v>
      </c>
      <c r="Z6592" s="1" t="n">
        <v>3</v>
      </c>
      <c r="AA6592" s="1" t="s">
        <v>65</v>
      </c>
      <c r="AB6592" s="1" t="s">
        <v>38601</v>
      </c>
      <c r="AC6592" s="2" t="s">
        <v>66</v>
      </c>
      <c r="AD6592" s="2" t="s">
        <v>67</v>
      </c>
      <c r="AP6592" s="2" t="s">
        <v>3206</v>
      </c>
      <c r="AQ6592" s="2" t="s">
        <v>3206</v>
      </c>
    </row>
    <row r="6593" customFormat="false" ht="12.75" hidden="false" customHeight="false" outlineLevel="0" collapsed="false">
      <c r="A6593" s="3" t="s">
        <v>38602</v>
      </c>
      <c r="B6593" s="1" t="s">
        <v>38603</v>
      </c>
      <c r="C6593" s="4" t="n">
        <f aca="false">IF(OR(T6593="SSES",T6593="VAR"),-COUNTIF(P$2:P$6715,R6593)+1,IF(T6593="ES",1,IF(OR(T6593="CL",T6593="OR",T6593="SBOR",T6593="SPFM",T6593="FM",T6593="SBFM",T6593="FO",T6593="GN",T6593="SSGN"),0)))</f>
        <v>1</v>
      </c>
      <c r="D6593" s="1" t="n">
        <v>6592</v>
      </c>
      <c r="E6593" s="1" t="s">
        <v>22635</v>
      </c>
      <c r="F6593" s="1"/>
      <c r="G6593" s="1" t="s">
        <v>22654</v>
      </c>
      <c r="H6593" s="1" t="s">
        <v>38007</v>
      </c>
      <c r="I6593" s="1" t="s">
        <v>38082</v>
      </c>
      <c r="J6593" s="1" t="s">
        <v>38320</v>
      </c>
      <c r="K6593" s="1" t="s">
        <v>38567</v>
      </c>
      <c r="L6593" s="1" t="s">
        <v>25254</v>
      </c>
      <c r="M6593" s="1" t="s">
        <v>25255</v>
      </c>
      <c r="N6593" s="1" t="s">
        <v>2732</v>
      </c>
      <c r="O6593" s="1" t="s">
        <v>25256</v>
      </c>
      <c r="P6593" s="1" t="n">
        <v>118121</v>
      </c>
      <c r="Q6593" s="1" t="n">
        <v>197264</v>
      </c>
      <c r="R6593" s="1" t="n">
        <v>197264</v>
      </c>
      <c r="S6593" s="1" t="n">
        <v>118121</v>
      </c>
      <c r="T6593" s="1" t="s">
        <v>69</v>
      </c>
      <c r="U6593" s="1" t="s">
        <v>31885</v>
      </c>
      <c r="V6593" s="1" t="s">
        <v>38604</v>
      </c>
      <c r="W6593" s="1" t="s">
        <v>38605</v>
      </c>
      <c r="X6593" s="1" t="s">
        <v>38604</v>
      </c>
      <c r="Y6593" s="1"/>
      <c r="Z6593" s="1" t="n">
        <v>3</v>
      </c>
      <c r="AA6593" s="1" t="s">
        <v>65</v>
      </c>
      <c r="AB6593" s="1" t="s">
        <v>38606</v>
      </c>
      <c r="AC6593" s="2" t="s">
        <v>66</v>
      </c>
      <c r="AD6593" s="2" t="s">
        <v>67</v>
      </c>
    </row>
    <row r="6594" customFormat="false" ht="12.75" hidden="false" customHeight="false" outlineLevel="0" collapsed="false">
      <c r="A6594" s="3" t="s">
        <v>38607</v>
      </c>
      <c r="B6594" s="1" t="s">
        <v>38608</v>
      </c>
      <c r="C6594" s="4" t="n">
        <f aca="false">IF(OR(T6594="SSES",T6594="VAR"),-COUNTIF(P$2:P$6715,R6594)+1,IF(T6594="ES",1,IF(OR(T6594="CL",T6594="OR",T6594="SBOR",T6594="SPFM",T6594="FM",T6594="SBFM",T6594="FO",T6594="GN",T6594="SSGN"),0)))</f>
        <v>1</v>
      </c>
      <c r="D6594" s="1" t="n">
        <v>6593</v>
      </c>
      <c r="E6594" s="1" t="s">
        <v>22635</v>
      </c>
      <c r="F6594" s="1"/>
      <c r="G6594" s="1" t="s">
        <v>22654</v>
      </c>
      <c r="H6594" s="1" t="s">
        <v>38007</v>
      </c>
      <c r="I6594" s="1" t="s">
        <v>38082</v>
      </c>
      <c r="J6594" s="1" t="s">
        <v>38320</v>
      </c>
      <c r="K6594" s="1" t="s">
        <v>38567</v>
      </c>
      <c r="L6594" s="1" t="s">
        <v>25254</v>
      </c>
      <c r="M6594" s="1" t="s">
        <v>25255</v>
      </c>
      <c r="N6594" s="1" t="s">
        <v>2732</v>
      </c>
      <c r="O6594" s="1" t="s">
        <v>25256</v>
      </c>
      <c r="P6594" s="1" t="n">
        <v>118666</v>
      </c>
      <c r="Q6594" s="1" t="n">
        <v>197264</v>
      </c>
      <c r="R6594" s="1" t="n">
        <v>197264</v>
      </c>
      <c r="S6594" s="1" t="n">
        <v>118666</v>
      </c>
      <c r="T6594" s="1" t="s">
        <v>69</v>
      </c>
      <c r="U6594" s="1" t="s">
        <v>38609</v>
      </c>
      <c r="V6594" s="1" t="s">
        <v>38610</v>
      </c>
      <c r="W6594" s="1" t="s">
        <v>38611</v>
      </c>
      <c r="X6594" s="1" t="s">
        <v>38610</v>
      </c>
      <c r="Y6594" s="1" t="s">
        <v>38612</v>
      </c>
      <c r="Z6594" s="1" t="n">
        <v>3</v>
      </c>
      <c r="AA6594" s="1" t="s">
        <v>65</v>
      </c>
      <c r="AB6594" s="1" t="s">
        <v>38613</v>
      </c>
      <c r="AC6594" s="2" t="s">
        <v>66</v>
      </c>
      <c r="AD6594" s="2" t="s">
        <v>67</v>
      </c>
      <c r="AR6594" s="2" t="s">
        <v>9018</v>
      </c>
    </row>
    <row r="6595" customFormat="false" ht="12.75" hidden="false" customHeight="false" outlineLevel="0" collapsed="false">
      <c r="A6595" s="3" t="s">
        <v>38614</v>
      </c>
      <c r="B6595" s="1" t="s">
        <v>38615</v>
      </c>
      <c r="C6595" s="4" t="n">
        <f aca="false">IF(OR(T6595="SSES",T6595="VAR"),-COUNTIF(P$2:P$6715,R6595)+1,IF(T6595="ES",1,IF(OR(T6595="CL",T6595="OR",T6595="SBOR",T6595="SPFM",T6595="FM",T6595="SBFM",T6595="FO",T6595="GN",T6595="SSGN"),0)))</f>
        <v>1</v>
      </c>
      <c r="D6595" s="1" t="n">
        <v>6594</v>
      </c>
      <c r="E6595" s="1" t="s">
        <v>22635</v>
      </c>
      <c r="F6595" s="1"/>
      <c r="G6595" s="1" t="s">
        <v>22654</v>
      </c>
      <c r="H6595" s="1" t="s">
        <v>38007</v>
      </c>
      <c r="I6595" s="1" t="s">
        <v>38082</v>
      </c>
      <c r="J6595" s="1" t="s">
        <v>38320</v>
      </c>
      <c r="K6595" s="1" t="s">
        <v>38567</v>
      </c>
      <c r="L6595" s="1" t="s">
        <v>25254</v>
      </c>
      <c r="M6595" s="1" t="s">
        <v>25255</v>
      </c>
      <c r="N6595" s="1" t="s">
        <v>2732</v>
      </c>
      <c r="O6595" s="1" t="s">
        <v>25256</v>
      </c>
      <c r="P6595" s="1" t="n">
        <v>118204</v>
      </c>
      <c r="Q6595" s="1" t="n">
        <v>197264</v>
      </c>
      <c r="R6595" s="1" t="n">
        <v>197264</v>
      </c>
      <c r="S6595" s="1" t="n">
        <v>118204</v>
      </c>
      <c r="T6595" s="1" t="s">
        <v>69</v>
      </c>
      <c r="U6595" s="1" t="s">
        <v>25389</v>
      </c>
      <c r="V6595" s="1" t="s">
        <v>38616</v>
      </c>
      <c r="W6595" s="1" t="s">
        <v>38617</v>
      </c>
      <c r="X6595" s="1" t="s">
        <v>38616</v>
      </c>
      <c r="Y6595" s="1" t="s">
        <v>38618</v>
      </c>
      <c r="Z6595" s="1" t="n">
        <v>3</v>
      </c>
      <c r="AA6595" s="1" t="s">
        <v>65</v>
      </c>
      <c r="AB6595" s="1" t="s">
        <v>38619</v>
      </c>
      <c r="AC6595" s="2" t="s">
        <v>66</v>
      </c>
      <c r="AD6595" s="2" t="s">
        <v>67</v>
      </c>
    </row>
    <row r="6596" customFormat="false" ht="12.75" hidden="false" customHeight="false" outlineLevel="0" collapsed="false">
      <c r="A6596" s="3" t="s">
        <v>38620</v>
      </c>
      <c r="B6596" s="1" t="s">
        <v>38621</v>
      </c>
      <c r="C6596" s="4" t="n">
        <f aca="false">IF(OR(T6596="SSES",T6596="VAR"),-COUNTIF(P$2:P$6715,R6596)+1,IF(T6596="ES",1,IF(OR(T6596="CL",T6596="OR",T6596="SBOR",T6596="SPFM",T6596="FM",T6596="SBFM",T6596="FO",T6596="GN",T6596="SSGN"),0)))</f>
        <v>1</v>
      </c>
      <c r="D6596" s="1" t="n">
        <v>6595</v>
      </c>
      <c r="E6596" s="1" t="s">
        <v>22635</v>
      </c>
      <c r="F6596" s="1"/>
      <c r="G6596" s="1" t="s">
        <v>22654</v>
      </c>
      <c r="H6596" s="1" t="s">
        <v>38007</v>
      </c>
      <c r="I6596" s="1" t="s">
        <v>38082</v>
      </c>
      <c r="J6596" s="1" t="s">
        <v>38320</v>
      </c>
      <c r="K6596" s="1" t="s">
        <v>38567</v>
      </c>
      <c r="L6596" s="1" t="s">
        <v>25254</v>
      </c>
      <c r="M6596" s="1" t="s">
        <v>25255</v>
      </c>
      <c r="N6596" s="1" t="s">
        <v>2732</v>
      </c>
      <c r="O6596" s="1" t="s">
        <v>25256</v>
      </c>
      <c r="P6596" s="1" t="n">
        <v>118612</v>
      </c>
      <c r="Q6596" s="1" t="n">
        <v>197264</v>
      </c>
      <c r="R6596" s="1" t="n">
        <v>197264</v>
      </c>
      <c r="S6596" s="1" t="n">
        <v>118612</v>
      </c>
      <c r="T6596" s="1" t="s">
        <v>69</v>
      </c>
      <c r="U6596" s="1" t="s">
        <v>36547</v>
      </c>
      <c r="V6596" s="1" t="s">
        <v>38622</v>
      </c>
      <c r="W6596" s="1" t="s">
        <v>38623</v>
      </c>
      <c r="X6596" s="1" t="s">
        <v>38622</v>
      </c>
      <c r="Y6596" s="1"/>
      <c r="Z6596" s="1" t="n">
        <v>3</v>
      </c>
      <c r="AA6596" s="1" t="s">
        <v>27570</v>
      </c>
      <c r="AB6596" s="1" t="s">
        <v>38624</v>
      </c>
      <c r="AC6596" s="2" t="s">
        <v>66</v>
      </c>
      <c r="AD6596" s="2" t="s">
        <v>67</v>
      </c>
      <c r="AR6596" s="2" t="s">
        <v>9018</v>
      </c>
    </row>
    <row r="6597" customFormat="false" ht="12.75" hidden="false" customHeight="false" outlineLevel="0" collapsed="false">
      <c r="A6597" s="3" t="s">
        <v>38625</v>
      </c>
      <c r="B6597" s="1" t="s">
        <v>38626</v>
      </c>
      <c r="C6597" s="4" t="n">
        <f aca="false">IF(OR(T6597="SSES",T6597="VAR"),-COUNTIF(P$2:P$6715,R6597)+1,IF(T6597="ES",1,IF(OR(T6597="CL",T6597="OR",T6597="SBOR",T6597="SPFM",T6597="FM",T6597="SBFM",T6597="FO",T6597="GN",T6597="SSGN"),0)))</f>
        <v>1</v>
      </c>
      <c r="D6597" s="1" t="n">
        <v>6596</v>
      </c>
      <c r="E6597" s="1" t="s">
        <v>22635</v>
      </c>
      <c r="F6597" s="1"/>
      <c r="G6597" s="1" t="s">
        <v>22654</v>
      </c>
      <c r="H6597" s="1" t="s">
        <v>38007</v>
      </c>
      <c r="I6597" s="1" t="s">
        <v>38082</v>
      </c>
      <c r="J6597" s="1" t="s">
        <v>38320</v>
      </c>
      <c r="K6597" s="1" t="s">
        <v>38567</v>
      </c>
      <c r="L6597" s="1" t="s">
        <v>25254</v>
      </c>
      <c r="M6597" s="1" t="s">
        <v>25255</v>
      </c>
      <c r="N6597" s="1" t="s">
        <v>2732</v>
      </c>
      <c r="O6597" s="1" t="s">
        <v>25256</v>
      </c>
      <c r="P6597" s="1" t="n">
        <v>118752</v>
      </c>
      <c r="Q6597" s="1" t="n">
        <v>197264</v>
      </c>
      <c r="R6597" s="1" t="n">
        <v>197264</v>
      </c>
      <c r="S6597" s="1" t="n">
        <v>118752</v>
      </c>
      <c r="T6597" s="1" t="s">
        <v>69</v>
      </c>
      <c r="U6597" s="1" t="s">
        <v>38627</v>
      </c>
      <c r="V6597" s="1" t="s">
        <v>38628</v>
      </c>
      <c r="W6597" s="1" t="s">
        <v>38629</v>
      </c>
      <c r="X6597" s="1" t="s">
        <v>38628</v>
      </c>
      <c r="Y6597" s="1"/>
      <c r="Z6597" s="1" t="n">
        <v>3</v>
      </c>
      <c r="AA6597" s="1" t="s">
        <v>27570</v>
      </c>
      <c r="AB6597" s="1" t="s">
        <v>38630</v>
      </c>
    </row>
    <row r="6598" customFormat="false" ht="12.75" hidden="false" customHeight="false" outlineLevel="0" collapsed="false">
      <c r="A6598" s="3" t="s">
        <v>38631</v>
      </c>
      <c r="B6598" s="1" t="s">
        <v>38632</v>
      </c>
      <c r="C6598" s="4" t="n">
        <f aca="false">IF(OR(T6598="SSES",T6598="VAR"),-COUNTIF(P$2:P$6715,R6598)+1,IF(T6598="ES",1,IF(OR(T6598="CL",T6598="OR",T6598="SBOR",T6598="SPFM",T6598="FM",T6598="SBFM",T6598="FO",T6598="GN",T6598="SSGN"),0)))</f>
        <v>1</v>
      </c>
      <c r="D6598" s="1" t="n">
        <v>6597</v>
      </c>
      <c r="E6598" s="1" t="s">
        <v>22635</v>
      </c>
      <c r="F6598" s="1"/>
      <c r="G6598" s="1" t="s">
        <v>22654</v>
      </c>
      <c r="H6598" s="1" t="s">
        <v>38007</v>
      </c>
      <c r="I6598" s="1" t="s">
        <v>38082</v>
      </c>
      <c r="J6598" s="1" t="s">
        <v>38320</v>
      </c>
      <c r="K6598" s="1" t="s">
        <v>38567</v>
      </c>
      <c r="L6598" s="1" t="s">
        <v>25254</v>
      </c>
      <c r="M6598" s="1" t="s">
        <v>25255</v>
      </c>
      <c r="N6598" s="1" t="s">
        <v>2732</v>
      </c>
      <c r="O6598" s="1" t="s">
        <v>25256</v>
      </c>
      <c r="P6598" s="1" t="n">
        <v>161345</v>
      </c>
      <c r="Q6598" s="1" t="n">
        <v>197264</v>
      </c>
      <c r="R6598" s="1" t="n">
        <v>197264</v>
      </c>
      <c r="S6598" s="1" t="n">
        <v>161345</v>
      </c>
      <c r="T6598" s="1" t="s">
        <v>69</v>
      </c>
      <c r="U6598" s="1" t="s">
        <v>38633</v>
      </c>
      <c r="V6598" s="1" t="s">
        <v>38634</v>
      </c>
      <c r="W6598" s="1" t="s">
        <v>38635</v>
      </c>
      <c r="X6598" s="1" t="s">
        <v>38634</v>
      </c>
      <c r="Y6598" s="1"/>
      <c r="Z6598" s="1" t="n">
        <v>3</v>
      </c>
      <c r="AA6598" s="1" t="s">
        <v>65</v>
      </c>
      <c r="AB6598" s="1" t="s">
        <v>38636</v>
      </c>
      <c r="AC6598" s="2" t="s">
        <v>66</v>
      </c>
      <c r="AD6598" s="2" t="s">
        <v>67</v>
      </c>
      <c r="AP6598" s="2" t="s">
        <v>3206</v>
      </c>
      <c r="AQ6598" s="2" t="s">
        <v>5313</v>
      </c>
    </row>
    <row r="6599" customFormat="false" ht="12.75" hidden="false" customHeight="false" outlineLevel="0" collapsed="false">
      <c r="A6599" s="3" t="s">
        <v>38637</v>
      </c>
      <c r="B6599" s="1" t="s">
        <v>38638</v>
      </c>
      <c r="C6599" s="4" t="n">
        <f aca="false">IF(OR(T6599="SSES",T6599="VAR"),-COUNTIF(P$2:P$6715,R6599)+1,IF(T6599="ES",1,IF(OR(T6599="CL",T6599="OR",T6599="SBOR",T6599="SPFM",T6599="FM",T6599="SBFM",T6599="FO",T6599="GN",T6599="SSGN"),0)))</f>
        <v>1</v>
      </c>
      <c r="D6599" s="1" t="n">
        <v>6598</v>
      </c>
      <c r="E6599" s="1" t="s">
        <v>22635</v>
      </c>
      <c r="F6599" s="1"/>
      <c r="G6599" s="1" t="s">
        <v>22654</v>
      </c>
      <c r="H6599" s="1" t="s">
        <v>38007</v>
      </c>
      <c r="I6599" s="1" t="s">
        <v>38082</v>
      </c>
      <c r="J6599" s="1" t="s">
        <v>38320</v>
      </c>
      <c r="K6599" s="1" t="s">
        <v>38567</v>
      </c>
      <c r="L6599" s="1" t="s">
        <v>25254</v>
      </c>
      <c r="M6599" s="1" t="s">
        <v>25255</v>
      </c>
      <c r="N6599" s="1" t="s">
        <v>2732</v>
      </c>
      <c r="O6599" s="1" t="s">
        <v>25256</v>
      </c>
      <c r="P6599" s="1" t="n">
        <v>118329</v>
      </c>
      <c r="Q6599" s="1" t="n">
        <v>197264</v>
      </c>
      <c r="R6599" s="1" t="n">
        <v>197264</v>
      </c>
      <c r="S6599" s="1" t="n">
        <v>118329</v>
      </c>
      <c r="T6599" s="1" t="s">
        <v>69</v>
      </c>
      <c r="U6599" s="1" t="s">
        <v>38639</v>
      </c>
      <c r="V6599" s="1" t="s">
        <v>38640</v>
      </c>
      <c r="W6599" s="1" t="s">
        <v>38641</v>
      </c>
      <c r="X6599" s="1" t="s">
        <v>38640</v>
      </c>
      <c r="Y6599" s="1" t="s">
        <v>38642</v>
      </c>
      <c r="Z6599" s="1" t="n">
        <v>3</v>
      </c>
      <c r="AA6599" s="1" t="s">
        <v>65</v>
      </c>
      <c r="AB6599" s="1" t="s">
        <v>38643</v>
      </c>
      <c r="AC6599" s="2" t="s">
        <v>66</v>
      </c>
      <c r="AD6599" s="2" t="s">
        <v>67</v>
      </c>
    </row>
    <row r="6600" customFormat="false" ht="12.75" hidden="false" customHeight="false" outlineLevel="0" collapsed="false">
      <c r="A6600" s="3" t="s">
        <v>38644</v>
      </c>
      <c r="B6600" s="1" t="s">
        <v>38645</v>
      </c>
      <c r="C6600" s="4" t="n">
        <f aca="false">IF(OR(T6600="SSES",T6600="VAR"),-COUNTIF(P$2:P$6715,R6600)+1,IF(T6600="ES",1,IF(OR(T6600="CL",T6600="OR",T6600="SBOR",T6600="SPFM",T6600="FM",T6600="SBFM",T6600="FO",T6600="GN",T6600="SSGN"),0)))</f>
        <v>1</v>
      </c>
      <c r="D6600" s="1" t="n">
        <v>6599</v>
      </c>
      <c r="E6600" s="1" t="s">
        <v>22635</v>
      </c>
      <c r="F6600" s="1"/>
      <c r="G6600" s="1" t="s">
        <v>22654</v>
      </c>
      <c r="H6600" s="1" t="s">
        <v>38007</v>
      </c>
      <c r="I6600" s="1" t="s">
        <v>38082</v>
      </c>
      <c r="J6600" s="1" t="s">
        <v>38320</v>
      </c>
      <c r="K6600" s="1" t="s">
        <v>38567</v>
      </c>
      <c r="L6600" s="1" t="s">
        <v>25254</v>
      </c>
      <c r="M6600" s="1" t="s">
        <v>25255</v>
      </c>
      <c r="N6600" s="1" t="s">
        <v>2732</v>
      </c>
      <c r="O6600" s="1" t="s">
        <v>25256</v>
      </c>
      <c r="P6600" s="1" t="n">
        <v>118373</v>
      </c>
      <c r="Q6600" s="1" t="n">
        <v>197264</v>
      </c>
      <c r="R6600" s="1" t="n">
        <v>197264</v>
      </c>
      <c r="S6600" s="1" t="n">
        <v>118373</v>
      </c>
      <c r="T6600" s="1" t="s">
        <v>69</v>
      </c>
      <c r="U6600" s="1" t="s">
        <v>30562</v>
      </c>
      <c r="V6600" s="1" t="s">
        <v>38646</v>
      </c>
      <c r="W6600" s="1" t="s">
        <v>38647</v>
      </c>
      <c r="X6600" s="1" t="s">
        <v>38646</v>
      </c>
      <c r="Y6600" s="1" t="s">
        <v>38648</v>
      </c>
      <c r="Z6600" s="1" t="n">
        <v>3</v>
      </c>
      <c r="AA6600" s="1" t="s">
        <v>65</v>
      </c>
      <c r="AB6600" s="1" t="s">
        <v>38649</v>
      </c>
      <c r="AC6600" s="2" t="s">
        <v>66</v>
      </c>
      <c r="AD6600" s="2" t="s">
        <v>67</v>
      </c>
    </row>
    <row r="6601" customFormat="false" ht="12.75" hidden="false" customHeight="false" outlineLevel="0" collapsed="false">
      <c r="A6601" s="3" t="s">
        <v>38650</v>
      </c>
      <c r="B6601" s="1" t="s">
        <v>38651</v>
      </c>
      <c r="C6601" s="4" t="n">
        <f aca="false">IF(OR(T6601="SSES",T6601="VAR"),-COUNTIF(P$2:P$6715,R6601)+1,IF(T6601="ES",1,IF(OR(T6601="CL",T6601="OR",T6601="SBOR",T6601="SPFM",T6601="FM",T6601="SBFM",T6601="FO",T6601="GN",T6601="SSGN"),0)))</f>
        <v>1</v>
      </c>
      <c r="D6601" s="1" t="n">
        <v>6600</v>
      </c>
      <c r="E6601" s="1" t="s">
        <v>22635</v>
      </c>
      <c r="F6601" s="1"/>
      <c r="G6601" s="1" t="s">
        <v>22654</v>
      </c>
      <c r="H6601" s="1" t="s">
        <v>38007</v>
      </c>
      <c r="I6601" s="1" t="s">
        <v>38082</v>
      </c>
      <c r="J6601" s="1" t="s">
        <v>38320</v>
      </c>
      <c r="K6601" s="1" t="s">
        <v>38567</v>
      </c>
      <c r="L6601" s="1" t="s">
        <v>25254</v>
      </c>
      <c r="M6601" s="1" t="s">
        <v>25255</v>
      </c>
      <c r="N6601" s="1" t="s">
        <v>2732</v>
      </c>
      <c r="O6601" s="1" t="s">
        <v>25256</v>
      </c>
      <c r="P6601" s="1" t="n">
        <v>118397</v>
      </c>
      <c r="Q6601" s="1" t="n">
        <v>197264</v>
      </c>
      <c r="R6601" s="1" t="n">
        <v>197264</v>
      </c>
      <c r="S6601" s="1" t="n">
        <v>118397</v>
      </c>
      <c r="T6601" s="1" t="s">
        <v>69</v>
      </c>
      <c r="U6601" s="1" t="s">
        <v>16929</v>
      </c>
      <c r="V6601" s="1" t="s">
        <v>38652</v>
      </c>
      <c r="W6601" s="1" t="s">
        <v>38653</v>
      </c>
      <c r="X6601" s="1" t="s">
        <v>38652</v>
      </c>
      <c r="Y6601" s="1" t="s">
        <v>38654</v>
      </c>
      <c r="Z6601" s="1" t="n">
        <v>3</v>
      </c>
      <c r="AA6601" s="1" t="s">
        <v>65</v>
      </c>
      <c r="AB6601" s="1" t="s">
        <v>38655</v>
      </c>
      <c r="AC6601" s="2" t="s">
        <v>66</v>
      </c>
      <c r="AD6601" s="2" t="s">
        <v>67</v>
      </c>
      <c r="AO6601" s="2" t="s">
        <v>3206</v>
      </c>
      <c r="AP6601" s="2" t="s">
        <v>3206</v>
      </c>
      <c r="AQ6601" s="2" t="s">
        <v>3206</v>
      </c>
    </row>
    <row r="6602" customFormat="false" ht="12.75" hidden="false" customHeight="false" outlineLevel="0" collapsed="false">
      <c r="A6602" s="3" t="s">
        <v>38656</v>
      </c>
      <c r="B6602" s="1" t="s">
        <v>38657</v>
      </c>
      <c r="C6602" s="4" t="n">
        <f aca="false">IF(OR(T6602="SSES",T6602="VAR"),-COUNTIF(P$2:P$6715,R6602)+1,IF(T6602="ES",1,IF(OR(T6602="CL",T6602="OR",T6602="SBOR",T6602="SPFM",T6602="FM",T6602="SBFM",T6602="FO",T6602="GN",T6602="SSGN"),0)))</f>
        <v>1</v>
      </c>
      <c r="D6602" s="1" t="n">
        <v>6601</v>
      </c>
      <c r="E6602" s="1" t="s">
        <v>22635</v>
      </c>
      <c r="F6602" s="1"/>
      <c r="G6602" s="1" t="s">
        <v>22654</v>
      </c>
      <c r="H6602" s="1" t="s">
        <v>38007</v>
      </c>
      <c r="I6602" s="1" t="s">
        <v>38082</v>
      </c>
      <c r="J6602" s="1" t="s">
        <v>38320</v>
      </c>
      <c r="K6602" s="1" t="s">
        <v>38567</v>
      </c>
      <c r="L6602" s="1" t="s">
        <v>25254</v>
      </c>
      <c r="M6602" s="1" t="s">
        <v>25255</v>
      </c>
      <c r="N6602" s="1" t="s">
        <v>2732</v>
      </c>
      <c r="O6602" s="1" t="s">
        <v>25256</v>
      </c>
      <c r="P6602" s="1" t="n">
        <v>118416</v>
      </c>
      <c r="Q6602" s="1" t="n">
        <v>197264</v>
      </c>
      <c r="R6602" s="1" t="n">
        <v>197264</v>
      </c>
      <c r="S6602" s="1" t="n">
        <v>118416</v>
      </c>
      <c r="T6602" s="1" t="s">
        <v>69</v>
      </c>
      <c r="U6602" s="1" t="s">
        <v>38658</v>
      </c>
      <c r="V6602" s="1" t="s">
        <v>38659</v>
      </c>
      <c r="W6602" s="1" t="s">
        <v>38660</v>
      </c>
      <c r="X6602" s="1" t="s">
        <v>38659</v>
      </c>
      <c r="Y6602" s="1"/>
      <c r="Z6602" s="1" t="n">
        <v>3</v>
      </c>
      <c r="AA6602" s="1" t="s">
        <v>65</v>
      </c>
      <c r="AB6602" s="1" t="s">
        <v>38661</v>
      </c>
      <c r="AC6602" s="2" t="s">
        <v>66</v>
      </c>
      <c r="AD6602" s="2" t="s">
        <v>67</v>
      </c>
      <c r="AQ6602" s="2" t="s">
        <v>3206</v>
      </c>
    </row>
    <row r="6603" customFormat="false" ht="12.75" hidden="false" customHeight="false" outlineLevel="0" collapsed="false">
      <c r="A6603" s="3" t="s">
        <v>38662</v>
      </c>
      <c r="B6603" s="1" t="s">
        <v>38663</v>
      </c>
      <c r="C6603" s="4" t="n">
        <f aca="false">IF(OR(T6603="SSES",T6603="VAR"),-COUNTIF(P$2:P$6715,R6603)+1,IF(T6603="ES",1,IF(OR(T6603="CL",T6603="OR",T6603="SBOR",T6603="SPFM",T6603="FM",T6603="SBFM",T6603="FO",T6603="GN",T6603="SSGN"),0)))</f>
        <v>1</v>
      </c>
      <c r="D6603" s="1" t="n">
        <v>6602</v>
      </c>
      <c r="E6603" s="1" t="s">
        <v>22635</v>
      </c>
      <c r="F6603" s="1"/>
      <c r="G6603" s="1" t="s">
        <v>22654</v>
      </c>
      <c r="H6603" s="1" t="s">
        <v>38007</v>
      </c>
      <c r="I6603" s="1" t="s">
        <v>38082</v>
      </c>
      <c r="J6603" s="1" t="s">
        <v>38320</v>
      </c>
      <c r="K6603" s="1" t="s">
        <v>38567</v>
      </c>
      <c r="L6603" s="1" t="s">
        <v>25254</v>
      </c>
      <c r="M6603" s="1" t="s">
        <v>25255</v>
      </c>
      <c r="N6603" s="1" t="s">
        <v>2732</v>
      </c>
      <c r="O6603" s="1" t="s">
        <v>25256</v>
      </c>
      <c r="P6603" s="1" t="n">
        <v>118474</v>
      </c>
      <c r="Q6603" s="1" t="n">
        <v>197264</v>
      </c>
      <c r="R6603" s="1" t="n">
        <v>197264</v>
      </c>
      <c r="S6603" s="1" t="n">
        <v>118474</v>
      </c>
      <c r="T6603" s="1" t="s">
        <v>69</v>
      </c>
      <c r="U6603" s="1" t="s">
        <v>28110</v>
      </c>
      <c r="V6603" s="1" t="s">
        <v>38664</v>
      </c>
      <c r="W6603" s="1" t="s">
        <v>38665</v>
      </c>
      <c r="X6603" s="1" t="s">
        <v>38664</v>
      </c>
      <c r="Y6603" s="1" t="s">
        <v>38666</v>
      </c>
      <c r="Z6603" s="1" t="n">
        <v>3</v>
      </c>
      <c r="AA6603" s="1" t="s">
        <v>65</v>
      </c>
      <c r="AB6603" s="1" t="s">
        <v>38667</v>
      </c>
      <c r="AC6603" s="2" t="s">
        <v>66</v>
      </c>
      <c r="AD6603" s="2" t="s">
        <v>67</v>
      </c>
      <c r="AP6603" s="2" t="s">
        <v>3206</v>
      </c>
      <c r="AQ6603" s="2" t="s">
        <v>3206</v>
      </c>
    </row>
    <row r="6604" customFormat="false" ht="12.75" hidden="false" customHeight="false" outlineLevel="0" collapsed="false">
      <c r="A6604" s="3" t="s">
        <v>38668</v>
      </c>
      <c r="B6604" s="1" t="s">
        <v>38669</v>
      </c>
      <c r="C6604" s="4" t="n">
        <f aca="false">IF(OR(T6604="SSES",T6604="VAR"),-COUNTIF(P$2:P$6715,R6604)+1,IF(T6604="ES",1,IF(OR(T6604="CL",T6604="OR",T6604="SBOR",T6604="SPFM",T6604="FM",T6604="SBFM",T6604="FO",T6604="GN",T6604="SSGN"),0)))</f>
        <v>1</v>
      </c>
      <c r="D6604" s="1" t="n">
        <v>6603</v>
      </c>
      <c r="E6604" s="1" t="s">
        <v>22635</v>
      </c>
      <c r="F6604" s="1"/>
      <c r="G6604" s="1" t="s">
        <v>22654</v>
      </c>
      <c r="H6604" s="1" t="s">
        <v>38007</v>
      </c>
      <c r="I6604" s="1" t="s">
        <v>38082</v>
      </c>
      <c r="J6604" s="1" t="s">
        <v>38320</v>
      </c>
      <c r="K6604" s="1" t="s">
        <v>38567</v>
      </c>
      <c r="L6604" s="1" t="s">
        <v>25254</v>
      </c>
      <c r="M6604" s="1" t="s">
        <v>25255</v>
      </c>
      <c r="N6604" s="1" t="s">
        <v>2732</v>
      </c>
      <c r="O6604" s="1" t="s">
        <v>25256</v>
      </c>
      <c r="P6604" s="1" t="n">
        <v>118477</v>
      </c>
      <c r="Q6604" s="1" t="n">
        <v>197264</v>
      </c>
      <c r="R6604" s="1" t="n">
        <v>197264</v>
      </c>
      <c r="S6604" s="1" t="n">
        <v>118477</v>
      </c>
      <c r="T6604" s="1" t="s">
        <v>69</v>
      </c>
      <c r="U6604" s="1" t="s">
        <v>30459</v>
      </c>
      <c r="V6604" s="1" t="s">
        <v>38670</v>
      </c>
      <c r="W6604" s="1" t="s">
        <v>38671</v>
      </c>
      <c r="X6604" s="1" t="s">
        <v>38670</v>
      </c>
      <c r="Y6604" s="1" t="s">
        <v>38672</v>
      </c>
      <c r="Z6604" s="1" t="n">
        <v>3</v>
      </c>
      <c r="AA6604" s="1" t="s">
        <v>173</v>
      </c>
      <c r="AB6604" s="1" t="s">
        <v>38673</v>
      </c>
      <c r="AC6604" s="2" t="s">
        <v>66</v>
      </c>
      <c r="AD6604" s="2" t="s">
        <v>67</v>
      </c>
      <c r="AQ6604" s="2" t="s">
        <v>9018</v>
      </c>
    </row>
    <row r="6605" customFormat="false" ht="12.75" hidden="false" customHeight="false" outlineLevel="0" collapsed="false">
      <c r="A6605" s="3" t="s">
        <v>38674</v>
      </c>
      <c r="B6605" s="1" t="s">
        <v>38675</v>
      </c>
      <c r="C6605" s="4" t="n">
        <f aca="false">IF(OR(T6605="SSES",T6605="VAR"),-COUNTIF(P$2:P$6715,R6605)+1,IF(T6605="ES",1,IF(OR(T6605="CL",T6605="OR",T6605="SBOR",T6605="SPFM",T6605="FM",T6605="SBFM",T6605="FO",T6605="GN",T6605="SSGN"),0)))</f>
        <v>1</v>
      </c>
      <c r="D6605" s="1" t="n">
        <v>6604</v>
      </c>
      <c r="E6605" s="1" t="s">
        <v>22635</v>
      </c>
      <c r="F6605" s="1"/>
      <c r="G6605" s="1" t="s">
        <v>22654</v>
      </c>
      <c r="H6605" s="1" t="s">
        <v>38007</v>
      </c>
      <c r="I6605" s="1" t="s">
        <v>38082</v>
      </c>
      <c r="J6605" s="1" t="s">
        <v>38320</v>
      </c>
      <c r="K6605" s="1" t="s">
        <v>38567</v>
      </c>
      <c r="L6605" s="1" t="s">
        <v>25254</v>
      </c>
      <c r="M6605" s="1" t="s">
        <v>25255</v>
      </c>
      <c r="N6605" s="1" t="s">
        <v>2732</v>
      </c>
      <c r="O6605" s="1" t="s">
        <v>25256</v>
      </c>
      <c r="P6605" s="1" t="n">
        <v>718403</v>
      </c>
      <c r="Q6605" s="1" t="n">
        <v>118521</v>
      </c>
      <c r="R6605" s="1" t="n">
        <v>118521</v>
      </c>
      <c r="S6605" s="1" t="n">
        <v>718403</v>
      </c>
      <c r="T6605" s="1" t="s">
        <v>1467</v>
      </c>
      <c r="U6605" s="1" t="s">
        <v>16929</v>
      </c>
      <c r="V6605" s="1" t="s">
        <v>38676</v>
      </c>
      <c r="W6605" s="1" t="s">
        <v>38677</v>
      </c>
      <c r="X6605" s="1" t="s">
        <v>38676</v>
      </c>
      <c r="Y6605" s="1"/>
      <c r="Z6605" s="1" t="n">
        <v>3</v>
      </c>
      <c r="AA6605" s="1" t="s">
        <v>65</v>
      </c>
      <c r="AB6605" s="1" t="s">
        <v>38678</v>
      </c>
      <c r="AC6605" s="2" t="s">
        <v>66</v>
      </c>
      <c r="AD6605" s="2" t="s">
        <v>67</v>
      </c>
      <c r="AQ6605" s="2" t="s">
        <v>3206</v>
      </c>
    </row>
    <row r="6606" customFormat="false" ht="12.75" hidden="false" customHeight="false" outlineLevel="0" collapsed="false">
      <c r="A6606" s="3" t="s">
        <v>38679</v>
      </c>
      <c r="B6606" s="1" t="s">
        <v>38680</v>
      </c>
      <c r="C6606" s="4" t="n">
        <f aca="false">IF(OR(T6606="SSES",T6606="VAR"),-COUNTIF(P$2:P$6715,R6606)+1,IF(T6606="ES",1,IF(OR(T6606="CL",T6606="OR",T6606="SBOR",T6606="SPFM",T6606="FM",T6606="SBFM",T6606="FO",T6606="GN",T6606="SSGN"),0)))</f>
        <v>1</v>
      </c>
      <c r="D6606" s="1" t="n">
        <v>6605</v>
      </c>
      <c r="E6606" s="1" t="s">
        <v>22635</v>
      </c>
      <c r="F6606" s="1"/>
      <c r="G6606" s="1" t="s">
        <v>22654</v>
      </c>
      <c r="H6606" s="1" t="s">
        <v>38007</v>
      </c>
      <c r="I6606" s="1" t="s">
        <v>38082</v>
      </c>
      <c r="J6606" s="1" t="s">
        <v>38320</v>
      </c>
      <c r="K6606" s="1" t="s">
        <v>38567</v>
      </c>
      <c r="L6606" s="1" t="s">
        <v>25254</v>
      </c>
      <c r="M6606" s="1" t="s">
        <v>25255</v>
      </c>
      <c r="N6606" s="1" t="s">
        <v>2732</v>
      </c>
      <c r="O6606" s="1" t="s">
        <v>25256</v>
      </c>
      <c r="P6606" s="1" t="n">
        <v>118524</v>
      </c>
      <c r="Q6606" s="1" t="n">
        <v>197264</v>
      </c>
      <c r="R6606" s="1" t="n">
        <v>197264</v>
      </c>
      <c r="S6606" s="1" t="n">
        <v>118524</v>
      </c>
      <c r="T6606" s="1" t="s">
        <v>69</v>
      </c>
      <c r="U6606" s="1" t="s">
        <v>38681</v>
      </c>
      <c r="V6606" s="1" t="s">
        <v>38682</v>
      </c>
      <c r="W6606" s="1" t="s">
        <v>38683</v>
      </c>
      <c r="X6606" s="1" t="s">
        <v>38682</v>
      </c>
      <c r="Y6606" s="1"/>
      <c r="Z6606" s="1" t="n">
        <v>3</v>
      </c>
      <c r="AA6606" s="1" t="s">
        <v>65</v>
      </c>
      <c r="AB6606" s="1" t="s">
        <v>38684</v>
      </c>
      <c r="AC6606" s="2" t="s">
        <v>66</v>
      </c>
      <c r="AD6606" s="2" t="s">
        <v>67</v>
      </c>
    </row>
    <row r="6607" customFormat="false" ht="12.75" hidden="false" customHeight="false" outlineLevel="0" collapsed="false">
      <c r="A6607" s="3" t="s">
        <v>38685</v>
      </c>
      <c r="B6607" s="1" t="s">
        <v>38686</v>
      </c>
      <c r="C6607" s="4" t="n">
        <f aca="false">IF(OR(T6607="SSES",T6607="VAR"),-COUNTIF(P$2:P$6715,R6607)+1,IF(T6607="ES",1,IF(OR(T6607="CL",T6607="OR",T6607="SBOR",T6607="SPFM",T6607="FM",T6607="SBFM",T6607="FO",T6607="GN",T6607="SSGN"),0)))</f>
        <v>1</v>
      </c>
      <c r="D6607" s="1" t="n">
        <v>6606</v>
      </c>
      <c r="E6607" s="1" t="s">
        <v>22635</v>
      </c>
      <c r="F6607" s="1"/>
      <c r="G6607" s="1" t="s">
        <v>22654</v>
      </c>
      <c r="H6607" s="1" t="s">
        <v>38007</v>
      </c>
      <c r="I6607" s="1" t="s">
        <v>38082</v>
      </c>
      <c r="J6607" s="1" t="s">
        <v>38320</v>
      </c>
      <c r="K6607" s="1" t="s">
        <v>38567</v>
      </c>
      <c r="L6607" s="1" t="s">
        <v>25254</v>
      </c>
      <c r="M6607" s="1" t="s">
        <v>25255</v>
      </c>
      <c r="N6607" s="1" t="s">
        <v>2732</v>
      </c>
      <c r="O6607" s="1" t="s">
        <v>25256</v>
      </c>
      <c r="P6607" s="1" t="n">
        <v>118529</v>
      </c>
      <c r="Q6607" s="1" t="n">
        <v>197264</v>
      </c>
      <c r="R6607" s="1" t="n">
        <v>197264</v>
      </c>
      <c r="S6607" s="1" t="n">
        <v>118529</v>
      </c>
      <c r="T6607" s="1" t="s">
        <v>69</v>
      </c>
      <c r="U6607" s="1" t="s">
        <v>30562</v>
      </c>
      <c r="V6607" s="1" t="s">
        <v>38687</v>
      </c>
      <c r="W6607" s="1" t="s">
        <v>38688</v>
      </c>
      <c r="X6607" s="1" t="s">
        <v>38687</v>
      </c>
      <c r="Y6607" s="1" t="s">
        <v>38689</v>
      </c>
      <c r="Z6607" s="1" t="n">
        <v>3</v>
      </c>
      <c r="AA6607" s="1" t="s">
        <v>65</v>
      </c>
      <c r="AB6607" s="1" t="s">
        <v>38690</v>
      </c>
      <c r="AC6607" s="2" t="s">
        <v>66</v>
      </c>
      <c r="AD6607" s="2" t="s">
        <v>67</v>
      </c>
      <c r="AP6607" s="2" t="s">
        <v>5313</v>
      </c>
    </row>
    <row r="6608" customFormat="false" ht="12.75" hidden="false" customHeight="false" outlineLevel="0" collapsed="false">
      <c r="A6608" s="3" t="s">
        <v>38691</v>
      </c>
      <c r="B6608" s="1" t="s">
        <v>38692</v>
      </c>
      <c r="C6608" s="4" t="n">
        <f aca="false">IF(OR(T6608="SSES",T6608="VAR"),-COUNTIF(P$2:P$6715,R6608)+1,IF(T6608="ES",1,IF(OR(T6608="CL",T6608="OR",T6608="SBOR",T6608="SPFM",T6608="FM",T6608="SBFM",T6608="FO",T6608="GN",T6608="SSGN"),0)))</f>
        <v>1</v>
      </c>
      <c r="D6608" s="1" t="n">
        <v>6607</v>
      </c>
      <c r="E6608" s="1" t="s">
        <v>22635</v>
      </c>
      <c r="F6608" s="1"/>
      <c r="G6608" s="1" t="s">
        <v>22654</v>
      </c>
      <c r="H6608" s="1" t="s">
        <v>38007</v>
      </c>
      <c r="I6608" s="1" t="s">
        <v>38082</v>
      </c>
      <c r="J6608" s="1" t="s">
        <v>38320</v>
      </c>
      <c r="K6608" s="1" t="s">
        <v>38567</v>
      </c>
      <c r="L6608" s="1" t="s">
        <v>25254</v>
      </c>
      <c r="M6608" s="1" t="s">
        <v>25255</v>
      </c>
      <c r="N6608" s="1" t="s">
        <v>2732</v>
      </c>
      <c r="O6608" s="1" t="s">
        <v>25256</v>
      </c>
      <c r="P6608" s="1" t="n">
        <v>118557</v>
      </c>
      <c r="Q6608" s="1" t="n">
        <v>197264</v>
      </c>
      <c r="R6608" s="1" t="n">
        <v>197264</v>
      </c>
      <c r="S6608" s="1" t="n">
        <v>118557</v>
      </c>
      <c r="T6608" s="1" t="s">
        <v>69</v>
      </c>
      <c r="U6608" s="1" t="s">
        <v>35080</v>
      </c>
      <c r="V6608" s="1" t="s">
        <v>38693</v>
      </c>
      <c r="W6608" s="1" t="s">
        <v>38694</v>
      </c>
      <c r="X6608" s="1" t="s">
        <v>38693</v>
      </c>
      <c r="Y6608" s="1" t="s">
        <v>38695</v>
      </c>
      <c r="Z6608" s="1" t="n">
        <v>3</v>
      </c>
      <c r="AA6608" s="1" t="s">
        <v>65</v>
      </c>
      <c r="AB6608" s="1" t="s">
        <v>38696</v>
      </c>
    </row>
    <row r="6609" customFormat="false" ht="12.75" hidden="false" customHeight="false" outlineLevel="0" collapsed="false">
      <c r="A6609" s="3" t="s">
        <v>38697</v>
      </c>
      <c r="B6609" s="1" t="s">
        <v>38698</v>
      </c>
      <c r="C6609" s="4" t="n">
        <f aca="false">IF(OR(T6609="SSES",T6609="VAR"),-COUNTIF(P$2:P$6715,R6609)+1,IF(T6609="ES",1,IF(OR(T6609="CL",T6609="OR",T6609="SBOR",T6609="SPFM",T6609="FM",T6609="SBFM",T6609="FO",T6609="GN",T6609="SSGN"),0)))</f>
        <v>1</v>
      </c>
      <c r="D6609" s="1" t="n">
        <v>6608</v>
      </c>
      <c r="E6609" s="1" t="s">
        <v>22635</v>
      </c>
      <c r="F6609" s="1"/>
      <c r="G6609" s="1" t="s">
        <v>22654</v>
      </c>
      <c r="H6609" s="1" t="s">
        <v>38007</v>
      </c>
      <c r="I6609" s="1" t="s">
        <v>38082</v>
      </c>
      <c r="J6609" s="1" t="s">
        <v>38320</v>
      </c>
      <c r="K6609" s="1" t="s">
        <v>38567</v>
      </c>
      <c r="L6609" s="1" t="s">
        <v>25254</v>
      </c>
      <c r="M6609" s="1" t="s">
        <v>25255</v>
      </c>
      <c r="N6609" s="1" t="s">
        <v>2732</v>
      </c>
      <c r="O6609" s="1" t="s">
        <v>25256</v>
      </c>
      <c r="P6609" s="1" t="n">
        <v>118582</v>
      </c>
      <c r="Q6609" s="1" t="n">
        <v>197264</v>
      </c>
      <c r="R6609" s="1" t="n">
        <v>197264</v>
      </c>
      <c r="S6609" s="1" t="n">
        <v>118582</v>
      </c>
      <c r="T6609" s="1" t="s">
        <v>69</v>
      </c>
      <c r="U6609" s="1" t="s">
        <v>16929</v>
      </c>
      <c r="V6609" s="1" t="s">
        <v>38699</v>
      </c>
      <c r="W6609" s="1" t="s">
        <v>38700</v>
      </c>
      <c r="X6609" s="1" t="s">
        <v>38699</v>
      </c>
      <c r="Y6609" s="1" t="s">
        <v>38701</v>
      </c>
      <c r="Z6609" s="1" t="n">
        <v>3</v>
      </c>
      <c r="AA6609" s="1" t="s">
        <v>27570</v>
      </c>
      <c r="AB6609" s="1" t="s">
        <v>38702</v>
      </c>
      <c r="AC6609" s="2" t="s">
        <v>66</v>
      </c>
      <c r="AD6609" s="2" t="s">
        <v>67</v>
      </c>
      <c r="AP6609" s="2" t="s">
        <v>5313</v>
      </c>
      <c r="AQ6609" s="2" t="s">
        <v>3206</v>
      </c>
    </row>
    <row r="6610" customFormat="false" ht="12.75" hidden="false" customHeight="false" outlineLevel="0" collapsed="false">
      <c r="A6610" s="3" t="s">
        <v>38703</v>
      </c>
      <c r="B6610" s="1" t="s">
        <v>38704</v>
      </c>
      <c r="C6610" s="4" t="n">
        <f aca="false">IF(OR(T6610="SSES",T6610="VAR"),-COUNTIF(P$2:P$6715,R6610)+1,IF(T6610="ES",1,IF(OR(T6610="CL",T6610="OR",T6610="SBOR",T6610="SPFM",T6610="FM",T6610="SBFM",T6610="FO",T6610="GN",T6610="SSGN"),0)))</f>
        <v>1</v>
      </c>
      <c r="D6610" s="1" t="n">
        <v>6609</v>
      </c>
      <c r="E6610" s="1" t="s">
        <v>22635</v>
      </c>
      <c r="F6610" s="1"/>
      <c r="G6610" s="1" t="s">
        <v>22654</v>
      </c>
      <c r="H6610" s="1" t="s">
        <v>38007</v>
      </c>
      <c r="I6610" s="1" t="s">
        <v>38082</v>
      </c>
      <c r="J6610" s="1" t="s">
        <v>38320</v>
      </c>
      <c r="K6610" s="1" t="s">
        <v>38567</v>
      </c>
      <c r="L6610" s="1" t="s">
        <v>25254</v>
      </c>
      <c r="M6610" s="1" t="s">
        <v>25255</v>
      </c>
      <c r="N6610" s="1" t="s">
        <v>2732</v>
      </c>
      <c r="O6610" s="1" t="s">
        <v>25256</v>
      </c>
      <c r="P6610" s="1" t="n">
        <v>118592</v>
      </c>
      <c r="Q6610" s="1" t="n">
        <v>197264</v>
      </c>
      <c r="R6610" s="1" t="n">
        <v>197264</v>
      </c>
      <c r="S6610" s="1" t="n">
        <v>118592</v>
      </c>
      <c r="T6610" s="1" t="s">
        <v>69</v>
      </c>
      <c r="U6610" s="1" t="s">
        <v>38705</v>
      </c>
      <c r="V6610" s="1" t="s">
        <v>38706</v>
      </c>
      <c r="W6610" s="1" t="s">
        <v>38707</v>
      </c>
      <c r="X6610" s="1" t="s">
        <v>38706</v>
      </c>
      <c r="Y6610" s="1"/>
      <c r="Z6610" s="1" t="n">
        <v>3</v>
      </c>
      <c r="AA6610" s="1" t="s">
        <v>65</v>
      </c>
      <c r="AB6610" s="1" t="s">
        <v>38708</v>
      </c>
      <c r="AC6610" s="2" t="s">
        <v>66</v>
      </c>
      <c r="AD6610" s="2" t="s">
        <v>67</v>
      </c>
    </row>
    <row r="6611" customFormat="false" ht="12.75" hidden="false" customHeight="false" outlineLevel="0" collapsed="false">
      <c r="A6611" s="3" t="s">
        <v>38709</v>
      </c>
      <c r="B6611" s="1" t="s">
        <v>38710</v>
      </c>
      <c r="C6611" s="4" t="n">
        <f aca="false">IF(OR(T6611="SSES",T6611="VAR"),-COUNTIF(P$2:P$6715,R6611)+1,IF(T6611="ES",1,IF(OR(T6611="CL",T6611="OR",T6611="SBOR",T6611="SPFM",T6611="FM",T6611="SBFM",T6611="FO",T6611="GN",T6611="SSGN"),0)))</f>
        <v>0</v>
      </c>
      <c r="D6611" s="1" t="n">
        <v>6610</v>
      </c>
      <c r="E6611" s="1" t="s">
        <v>22635</v>
      </c>
      <c r="F6611" s="1"/>
      <c r="G6611" s="1" t="s">
        <v>22654</v>
      </c>
      <c r="H6611" s="1" t="s">
        <v>38007</v>
      </c>
      <c r="I6611" s="1" t="s">
        <v>38082</v>
      </c>
      <c r="J6611" s="1" t="s">
        <v>38320</v>
      </c>
      <c r="K6611" s="1" t="s">
        <v>38711</v>
      </c>
      <c r="L6611" s="1" t="s">
        <v>25254</v>
      </c>
      <c r="M6611" s="1" t="s">
        <v>25255</v>
      </c>
      <c r="N6611" s="1" t="s">
        <v>2732</v>
      </c>
      <c r="O6611" s="1" t="s">
        <v>25256</v>
      </c>
      <c r="P6611" s="1" t="n">
        <v>197281</v>
      </c>
      <c r="Q6611" s="1" t="n">
        <v>974683</v>
      </c>
      <c r="R6611" s="1" t="n">
        <v>974683</v>
      </c>
      <c r="S6611" s="1" t="n">
        <v>197281</v>
      </c>
      <c r="T6611" s="1" t="s">
        <v>61</v>
      </c>
      <c r="U6611" s="1" t="s">
        <v>28688</v>
      </c>
      <c r="V6611" s="1" t="s">
        <v>38712</v>
      </c>
      <c r="W6611" s="1" t="s">
        <v>38713</v>
      </c>
      <c r="X6611" s="1" t="s">
        <v>38712</v>
      </c>
      <c r="Y6611" s="1" t="s">
        <v>38714</v>
      </c>
      <c r="Z6611" s="1" t="n">
        <v>3</v>
      </c>
      <c r="AA6611" s="1" t="s">
        <v>65</v>
      </c>
      <c r="AB6611" s="1"/>
      <c r="AC6611" s="2" t="s">
        <v>66</v>
      </c>
      <c r="AD6611" s="2" t="s">
        <v>67</v>
      </c>
    </row>
    <row r="6612" customFormat="false" ht="12.75" hidden="false" customHeight="false" outlineLevel="0" collapsed="false">
      <c r="A6612" s="3" t="s">
        <v>38715</v>
      </c>
      <c r="B6612" s="1" t="s">
        <v>38716</v>
      </c>
      <c r="C6612" s="4" t="n">
        <f aca="false">IF(OR(T6612="SSES",T6612="VAR"),-COUNTIF(P$2:P$6715,R6612)+1,IF(T6612="ES",1,IF(OR(T6612="CL",T6612="OR",T6612="SBOR",T6612="SPFM",T6612="FM",T6612="SBFM",T6612="FO",T6612="GN",T6612="SSGN"),0)))</f>
        <v>1</v>
      </c>
      <c r="D6612" s="1" t="n">
        <v>6611</v>
      </c>
      <c r="E6612" s="1" t="s">
        <v>22635</v>
      </c>
      <c r="F6612" s="1"/>
      <c r="G6612" s="1" t="s">
        <v>22654</v>
      </c>
      <c r="H6612" s="1" t="s">
        <v>38007</v>
      </c>
      <c r="I6612" s="1" t="s">
        <v>38082</v>
      </c>
      <c r="J6612" s="1" t="s">
        <v>38320</v>
      </c>
      <c r="K6612" s="1" t="s">
        <v>38711</v>
      </c>
      <c r="L6612" s="1" t="s">
        <v>25254</v>
      </c>
      <c r="M6612" s="1" t="s">
        <v>25255</v>
      </c>
      <c r="N6612" s="1" t="s">
        <v>2732</v>
      </c>
      <c r="O6612" s="1" t="s">
        <v>25256</v>
      </c>
      <c r="P6612" s="1" t="n">
        <v>118993</v>
      </c>
      <c r="Q6612" s="1" t="n">
        <v>197281</v>
      </c>
      <c r="R6612" s="1" t="n">
        <v>197281</v>
      </c>
      <c r="S6612" s="1" t="n">
        <v>118993</v>
      </c>
      <c r="T6612" s="1" t="s">
        <v>69</v>
      </c>
      <c r="U6612" s="1" t="s">
        <v>16929</v>
      </c>
      <c r="V6612" s="1" t="s">
        <v>38717</v>
      </c>
      <c r="W6612" s="1" t="s">
        <v>38718</v>
      </c>
      <c r="X6612" s="1" t="s">
        <v>38717</v>
      </c>
      <c r="Y6612" s="1" t="s">
        <v>38719</v>
      </c>
      <c r="Z6612" s="1" t="n">
        <v>3</v>
      </c>
      <c r="AA6612" s="1" t="s">
        <v>65</v>
      </c>
      <c r="AB6612" s="1" t="s">
        <v>38720</v>
      </c>
      <c r="AC6612" s="2" t="s">
        <v>66</v>
      </c>
      <c r="AD6612" s="2" t="s">
        <v>67</v>
      </c>
      <c r="AP6612" s="2" t="s">
        <v>3206</v>
      </c>
      <c r="AQ6612" s="2" t="s">
        <v>3206</v>
      </c>
      <c r="AU6612" s="2" t="s">
        <v>25272</v>
      </c>
    </row>
    <row r="6613" customFormat="false" ht="12.75" hidden="false" customHeight="false" outlineLevel="0" collapsed="false">
      <c r="A6613" s="3" t="s">
        <v>38721</v>
      </c>
      <c r="B6613" s="1" t="s">
        <v>38722</v>
      </c>
      <c r="C6613" s="4" t="n">
        <f aca="false">IF(OR(T6613="SSES",T6613="VAR"),-COUNTIF(P$2:P$6715,R6613)+1,IF(T6613="ES",1,IF(OR(T6613="CL",T6613="OR",T6613="SBOR",T6613="SPFM",T6613="FM",T6613="SBFM",T6613="FO",T6613="GN",T6613="SSGN"),0)))</f>
        <v>1</v>
      </c>
      <c r="D6613" s="1" t="n">
        <v>6612</v>
      </c>
      <c r="E6613" s="1" t="s">
        <v>22635</v>
      </c>
      <c r="F6613" s="1"/>
      <c r="G6613" s="1" t="s">
        <v>22654</v>
      </c>
      <c r="H6613" s="1" t="s">
        <v>38007</v>
      </c>
      <c r="I6613" s="1" t="s">
        <v>38082</v>
      </c>
      <c r="J6613" s="1" t="s">
        <v>38320</v>
      </c>
      <c r="K6613" s="1" t="s">
        <v>38711</v>
      </c>
      <c r="L6613" s="1" t="s">
        <v>25254</v>
      </c>
      <c r="M6613" s="1" t="s">
        <v>25255</v>
      </c>
      <c r="N6613" s="1" t="s">
        <v>2732</v>
      </c>
      <c r="O6613" s="1" t="s">
        <v>25256</v>
      </c>
      <c r="P6613" s="1" t="n">
        <v>119097</v>
      </c>
      <c r="Q6613" s="1" t="n">
        <v>197281</v>
      </c>
      <c r="R6613" s="1" t="n">
        <v>197281</v>
      </c>
      <c r="S6613" s="1" t="n">
        <v>119097</v>
      </c>
      <c r="T6613" s="1" t="s">
        <v>69</v>
      </c>
      <c r="U6613" s="1" t="s">
        <v>28688</v>
      </c>
      <c r="V6613" s="1" t="s">
        <v>38723</v>
      </c>
      <c r="W6613" s="1" t="s">
        <v>38724</v>
      </c>
      <c r="X6613" s="1" t="s">
        <v>38723</v>
      </c>
      <c r="Y6613" s="1" t="s">
        <v>38725</v>
      </c>
      <c r="Z6613" s="1" t="n">
        <v>3</v>
      </c>
      <c r="AA6613" s="1" t="s">
        <v>65</v>
      </c>
      <c r="AB6613" s="1" t="s">
        <v>38726</v>
      </c>
      <c r="AC6613" s="2" t="s">
        <v>66</v>
      </c>
      <c r="AD6613" s="2" t="s">
        <v>67</v>
      </c>
      <c r="AP6613" s="2" t="s">
        <v>3206</v>
      </c>
    </row>
    <row r="6614" customFormat="false" ht="12.75" hidden="false" customHeight="false" outlineLevel="0" collapsed="false">
      <c r="A6614" s="3" t="s">
        <v>38727</v>
      </c>
      <c r="B6614" s="1" t="s">
        <v>38728</v>
      </c>
      <c r="C6614" s="4" t="n">
        <f aca="false">IF(OR(T6614="SSES",T6614="VAR"),-COUNTIF(P$2:P$6715,R6614)+1,IF(T6614="ES",1,IF(OR(T6614="CL",T6614="OR",T6614="SBOR",T6614="SPFM",T6614="FM",T6614="SBFM",T6614="FO",T6614="GN",T6614="SSGN"),0)))</f>
        <v>1</v>
      </c>
      <c r="D6614" s="1" t="n">
        <v>6613</v>
      </c>
      <c r="E6614" s="1" t="s">
        <v>22635</v>
      </c>
      <c r="F6614" s="1"/>
      <c r="G6614" s="1" t="s">
        <v>22654</v>
      </c>
      <c r="H6614" s="1" t="s">
        <v>38007</v>
      </c>
      <c r="I6614" s="1" t="s">
        <v>38082</v>
      </c>
      <c r="J6614" s="1" t="s">
        <v>38320</v>
      </c>
      <c r="K6614" s="1" t="s">
        <v>38711</v>
      </c>
      <c r="L6614" s="1" t="s">
        <v>25254</v>
      </c>
      <c r="M6614" s="1" t="s">
        <v>25255</v>
      </c>
      <c r="N6614" s="1" t="s">
        <v>2732</v>
      </c>
      <c r="O6614" s="1" t="s">
        <v>25256</v>
      </c>
      <c r="P6614" s="1" t="n">
        <v>119108</v>
      </c>
      <c r="Q6614" s="1" t="n">
        <v>197281</v>
      </c>
      <c r="R6614" s="1" t="n">
        <v>197281</v>
      </c>
      <c r="S6614" s="1" t="n">
        <v>119108</v>
      </c>
      <c r="T6614" s="1" t="s">
        <v>69</v>
      </c>
      <c r="U6614" s="1" t="s">
        <v>38729</v>
      </c>
      <c r="V6614" s="1" t="s">
        <v>38730</v>
      </c>
      <c r="W6614" s="1" t="s">
        <v>38731</v>
      </c>
      <c r="X6614" s="1" t="s">
        <v>38730</v>
      </c>
      <c r="Y6614" s="1"/>
      <c r="Z6614" s="1" t="n">
        <v>3</v>
      </c>
      <c r="AA6614" s="1" t="s">
        <v>14102</v>
      </c>
      <c r="AB6614" s="1" t="s">
        <v>38732</v>
      </c>
    </row>
    <row r="6615" customFormat="false" ht="12.75" hidden="false" customHeight="false" outlineLevel="0" collapsed="false">
      <c r="A6615" s="3" t="s">
        <v>38733</v>
      </c>
      <c r="B6615" s="1" t="s">
        <v>38734</v>
      </c>
      <c r="C6615" s="4" t="n">
        <f aca="false">IF(OR(T6615="SSES",T6615="VAR"),-COUNTIF(P$2:P$6715,R6615)+1,IF(T6615="ES",1,IF(OR(T6615="CL",T6615="OR",T6615="SBOR",T6615="SPFM",T6615="FM",T6615="SBFM",T6615="FO",T6615="GN",T6615="SSGN"),0)))</f>
        <v>1</v>
      </c>
      <c r="D6615" s="1" t="n">
        <v>6614</v>
      </c>
      <c r="E6615" s="1" t="s">
        <v>22635</v>
      </c>
      <c r="F6615" s="1"/>
      <c r="G6615" s="1" t="s">
        <v>22654</v>
      </c>
      <c r="H6615" s="1" t="s">
        <v>38007</v>
      </c>
      <c r="I6615" s="1" t="s">
        <v>38082</v>
      </c>
      <c r="J6615" s="1" t="s">
        <v>38320</v>
      </c>
      <c r="K6615" s="1" t="s">
        <v>38711</v>
      </c>
      <c r="L6615" s="1" t="s">
        <v>25254</v>
      </c>
      <c r="M6615" s="1" t="s">
        <v>25255</v>
      </c>
      <c r="N6615" s="1" t="s">
        <v>2732</v>
      </c>
      <c r="O6615" s="1" t="s">
        <v>25256</v>
      </c>
      <c r="P6615" s="1" t="n">
        <v>119149</v>
      </c>
      <c r="Q6615" s="1" t="n">
        <v>197281</v>
      </c>
      <c r="R6615" s="1" t="n">
        <v>197281</v>
      </c>
      <c r="S6615" s="1" t="n">
        <v>119149</v>
      </c>
      <c r="T6615" s="1" t="s">
        <v>69</v>
      </c>
      <c r="U6615" s="1" t="s">
        <v>16929</v>
      </c>
      <c r="V6615" s="1" t="s">
        <v>38735</v>
      </c>
      <c r="W6615" s="1" t="s">
        <v>38736</v>
      </c>
      <c r="X6615" s="1" t="s">
        <v>38735</v>
      </c>
      <c r="Y6615" s="1" t="s">
        <v>38737</v>
      </c>
      <c r="Z6615" s="1" t="n">
        <v>3</v>
      </c>
      <c r="AA6615" s="1" t="s">
        <v>65</v>
      </c>
      <c r="AB6615" s="1" t="s">
        <v>38738</v>
      </c>
      <c r="AC6615" s="2" t="s">
        <v>66</v>
      </c>
      <c r="AD6615" s="2" t="s">
        <v>67</v>
      </c>
      <c r="AP6615" s="2" t="s">
        <v>3206</v>
      </c>
      <c r="AQ6615" s="2" t="s">
        <v>3206</v>
      </c>
      <c r="AR6615" s="2" t="s">
        <v>3206</v>
      </c>
    </row>
    <row r="6616" customFormat="false" ht="12.75" hidden="false" customHeight="false" outlineLevel="0" collapsed="false">
      <c r="A6616" s="3" t="s">
        <v>38739</v>
      </c>
      <c r="B6616" s="1" t="s">
        <v>38740</v>
      </c>
      <c r="C6616" s="4" t="n">
        <f aca="false">IF(OR(T6616="SSES",T6616="VAR"),-COUNTIF(P$2:P$6715,R6616)+1,IF(T6616="ES",1,IF(OR(T6616="CL",T6616="OR",T6616="SBOR",T6616="SPFM",T6616="FM",T6616="SBFM",T6616="FO",T6616="GN",T6616="SSGN"),0)))</f>
        <v>1</v>
      </c>
      <c r="D6616" s="1" t="n">
        <v>6615</v>
      </c>
      <c r="E6616" s="1" t="s">
        <v>22635</v>
      </c>
      <c r="F6616" s="1"/>
      <c r="G6616" s="1" t="s">
        <v>22654</v>
      </c>
      <c r="H6616" s="1" t="s">
        <v>38007</v>
      </c>
      <c r="I6616" s="1" t="s">
        <v>38082</v>
      </c>
      <c r="J6616" s="1" t="s">
        <v>38320</v>
      </c>
      <c r="K6616" s="1" t="s">
        <v>38711</v>
      </c>
      <c r="L6616" s="1" t="s">
        <v>25254</v>
      </c>
      <c r="M6616" s="1" t="s">
        <v>25255</v>
      </c>
      <c r="N6616" s="1" t="s">
        <v>2732</v>
      </c>
      <c r="O6616" s="1" t="s">
        <v>25256</v>
      </c>
      <c r="P6616" s="1" t="n">
        <v>119318</v>
      </c>
      <c r="Q6616" s="1" t="n">
        <v>197281</v>
      </c>
      <c r="R6616" s="1" t="n">
        <v>197281</v>
      </c>
      <c r="S6616" s="1" t="n">
        <v>119318</v>
      </c>
      <c r="T6616" s="1" t="s">
        <v>69</v>
      </c>
      <c r="U6616" s="1" t="s">
        <v>16929</v>
      </c>
      <c r="V6616" s="1" t="s">
        <v>38741</v>
      </c>
      <c r="W6616" s="1" t="s">
        <v>38742</v>
      </c>
      <c r="X6616" s="1" t="s">
        <v>38741</v>
      </c>
      <c r="Y6616" s="1" t="s">
        <v>38743</v>
      </c>
      <c r="Z6616" s="1" t="n">
        <v>3</v>
      </c>
      <c r="AA6616" s="1" t="s">
        <v>65</v>
      </c>
      <c r="AB6616" s="1" t="s">
        <v>38744</v>
      </c>
      <c r="AC6616" s="2" t="s">
        <v>66</v>
      </c>
      <c r="AD6616" s="2" t="s">
        <v>67</v>
      </c>
      <c r="AQ6616" s="2" t="s">
        <v>3206</v>
      </c>
    </row>
    <row r="6617" customFormat="false" ht="12.75" hidden="false" customHeight="false" outlineLevel="0" collapsed="false">
      <c r="A6617" s="3" t="s">
        <v>38745</v>
      </c>
      <c r="B6617" s="1" t="s">
        <v>38746</v>
      </c>
      <c r="C6617" s="4" t="n">
        <f aca="false">IF(OR(T6617="SSES",T6617="VAR"),-COUNTIF(P$2:P$6715,R6617)+1,IF(T6617="ES",1,IF(OR(T6617="CL",T6617="OR",T6617="SBOR",T6617="SPFM",T6617="FM",T6617="SBFM",T6617="FO",T6617="GN",T6617="SSGN"),0)))</f>
        <v>1</v>
      </c>
      <c r="D6617" s="1" t="n">
        <v>6616</v>
      </c>
      <c r="E6617" s="1" t="s">
        <v>22635</v>
      </c>
      <c r="F6617" s="1"/>
      <c r="G6617" s="1" t="s">
        <v>22654</v>
      </c>
      <c r="H6617" s="1" t="s">
        <v>38007</v>
      </c>
      <c r="I6617" s="1" t="s">
        <v>38082</v>
      </c>
      <c r="J6617" s="1" t="s">
        <v>38320</v>
      </c>
      <c r="K6617" s="1" t="s">
        <v>38711</v>
      </c>
      <c r="L6617" s="1" t="s">
        <v>25254</v>
      </c>
      <c r="M6617" s="1" t="s">
        <v>25255</v>
      </c>
      <c r="N6617" s="1" t="s">
        <v>2732</v>
      </c>
      <c r="O6617" s="1" t="s">
        <v>25256</v>
      </c>
      <c r="P6617" s="1" t="n">
        <v>119373</v>
      </c>
      <c r="Q6617" s="1" t="n">
        <v>197281</v>
      </c>
      <c r="R6617" s="1" t="n">
        <v>197281</v>
      </c>
      <c r="S6617" s="1" t="n">
        <v>119373</v>
      </c>
      <c r="T6617" s="1" t="s">
        <v>69</v>
      </c>
      <c r="U6617" s="1" t="s">
        <v>38747</v>
      </c>
      <c r="V6617" s="1" t="s">
        <v>38748</v>
      </c>
      <c r="W6617" s="1" t="s">
        <v>38749</v>
      </c>
      <c r="X6617" s="1" t="s">
        <v>38748</v>
      </c>
      <c r="Y6617" s="1" t="s">
        <v>38750</v>
      </c>
      <c r="Z6617" s="1" t="n">
        <v>3</v>
      </c>
      <c r="AA6617" s="1" t="s">
        <v>65</v>
      </c>
      <c r="AB6617" s="1" t="s">
        <v>38751</v>
      </c>
      <c r="AC6617" s="2" t="s">
        <v>66</v>
      </c>
      <c r="AD6617" s="2" t="s">
        <v>67</v>
      </c>
      <c r="AQ6617" s="2" t="s">
        <v>3206</v>
      </c>
      <c r="AR6617" s="2" t="s">
        <v>9018</v>
      </c>
    </row>
    <row r="6618" customFormat="false" ht="12.75" hidden="false" customHeight="false" outlineLevel="0" collapsed="false">
      <c r="A6618" s="3" t="s">
        <v>38752</v>
      </c>
      <c r="B6618" s="1" t="s">
        <v>38753</v>
      </c>
      <c r="C6618" s="4" t="n">
        <f aca="false">IF(OR(T6618="SSES",T6618="VAR"),-COUNTIF(P$2:P$6715,R6618)+1,IF(T6618="ES",1,IF(OR(T6618="CL",T6618="OR",T6618="SBOR",T6618="SPFM",T6618="FM",T6618="SBFM",T6618="FO",T6618="GN",T6618="SSGN"),0)))</f>
        <v>0</v>
      </c>
      <c r="D6618" s="1" t="n">
        <v>6617</v>
      </c>
      <c r="E6618" s="1" t="s">
        <v>22635</v>
      </c>
      <c r="F6618" s="1"/>
      <c r="G6618" s="1" t="s">
        <v>22654</v>
      </c>
      <c r="H6618" s="1" t="s">
        <v>38007</v>
      </c>
      <c r="I6618" s="1" t="s">
        <v>38082</v>
      </c>
      <c r="J6618" s="1" t="s">
        <v>38320</v>
      </c>
      <c r="K6618" s="1" t="s">
        <v>38754</v>
      </c>
      <c r="L6618" s="1" t="s">
        <v>25254</v>
      </c>
      <c r="M6618" s="1" t="s">
        <v>25255</v>
      </c>
      <c r="N6618" s="1" t="s">
        <v>2732</v>
      </c>
      <c r="O6618" s="1" t="s">
        <v>25256</v>
      </c>
      <c r="P6618" s="1" t="n">
        <v>192567</v>
      </c>
      <c r="Q6618" s="1" t="n">
        <v>974667</v>
      </c>
      <c r="R6618" s="1" t="n">
        <v>974667</v>
      </c>
      <c r="S6618" s="1" t="n">
        <v>192567</v>
      </c>
      <c r="T6618" s="1" t="s">
        <v>61</v>
      </c>
      <c r="U6618" s="1" t="s">
        <v>26035</v>
      </c>
      <c r="V6618" s="1" t="s">
        <v>38755</v>
      </c>
      <c r="W6618" s="1" t="s">
        <v>38756</v>
      </c>
      <c r="X6618" s="1" t="s">
        <v>38755</v>
      </c>
      <c r="Y6618" s="1" t="s">
        <v>38757</v>
      </c>
      <c r="Z6618" s="1" t="n">
        <v>3</v>
      </c>
      <c r="AA6618" s="1" t="s">
        <v>65</v>
      </c>
      <c r="AB6618" s="1"/>
    </row>
    <row r="6619" customFormat="false" ht="12.75" hidden="false" customHeight="false" outlineLevel="0" collapsed="false">
      <c r="A6619" s="3" t="s">
        <v>38758</v>
      </c>
      <c r="B6619" s="1" t="s">
        <v>38759</v>
      </c>
      <c r="C6619" s="4" t="n">
        <f aca="false">IF(OR(T6619="SSES",T6619="VAR"),-COUNTIF(P$2:P$6715,R6619)+1,IF(T6619="ES",1,IF(OR(T6619="CL",T6619="OR",T6619="SBOR",T6619="SPFM",T6619="FM",T6619="SBFM",T6619="FO",T6619="GN",T6619="SSGN"),0)))</f>
        <v>1</v>
      </c>
      <c r="D6619" s="1" t="n">
        <v>6618</v>
      </c>
      <c r="E6619" s="1" t="s">
        <v>22635</v>
      </c>
      <c r="F6619" s="1"/>
      <c r="G6619" s="1" t="s">
        <v>22654</v>
      </c>
      <c r="H6619" s="1" t="s">
        <v>38007</v>
      </c>
      <c r="I6619" s="1" t="s">
        <v>38082</v>
      </c>
      <c r="J6619" s="1" t="s">
        <v>38320</v>
      </c>
      <c r="K6619" s="1" t="s">
        <v>38754</v>
      </c>
      <c r="L6619" s="1" t="s">
        <v>25254</v>
      </c>
      <c r="M6619" s="1" t="s">
        <v>25255</v>
      </c>
      <c r="N6619" s="1" t="s">
        <v>2732</v>
      </c>
      <c r="O6619" s="1" t="s">
        <v>25256</v>
      </c>
      <c r="P6619" s="1" t="n">
        <v>98717</v>
      </c>
      <c r="Q6619" s="1" t="n">
        <v>192567</v>
      </c>
      <c r="R6619" s="1" t="n">
        <v>192567</v>
      </c>
      <c r="S6619" s="1" t="n">
        <v>98717</v>
      </c>
      <c r="T6619" s="1" t="s">
        <v>69</v>
      </c>
      <c r="U6619" s="1" t="s">
        <v>38760</v>
      </c>
      <c r="V6619" s="1" t="s">
        <v>38761</v>
      </c>
      <c r="W6619" s="1" t="s">
        <v>38762</v>
      </c>
      <c r="X6619" s="1" t="s">
        <v>38761</v>
      </c>
      <c r="Y6619" s="1" t="s">
        <v>38763</v>
      </c>
      <c r="Z6619" s="1" t="n">
        <v>3</v>
      </c>
      <c r="AA6619" s="1" t="s">
        <v>65</v>
      </c>
      <c r="AB6619" s="1" t="s">
        <v>38764</v>
      </c>
      <c r="AC6619" s="2" t="s">
        <v>66</v>
      </c>
      <c r="AD6619" s="2" t="s">
        <v>67</v>
      </c>
      <c r="AO6619" s="2" t="s">
        <v>3206</v>
      </c>
      <c r="AP6619" s="2" t="s">
        <v>3206</v>
      </c>
      <c r="AQ6619" s="2" t="s">
        <v>3206</v>
      </c>
      <c r="AR6619" s="2" t="s">
        <v>3206</v>
      </c>
      <c r="AU6619" s="2" t="s">
        <v>25272</v>
      </c>
    </row>
    <row r="6620" customFormat="false" ht="12.75" hidden="false" customHeight="false" outlineLevel="0" collapsed="false">
      <c r="A6620" s="3" t="s">
        <v>38765</v>
      </c>
      <c r="B6620" s="1" t="s">
        <v>38766</v>
      </c>
      <c r="C6620" s="4" t="n">
        <f aca="false">IF(OR(T6620="SSES",T6620="VAR"),-COUNTIF(P$2:P$6715,R6620)+1,IF(T6620="ES",1,IF(OR(T6620="CL",T6620="OR",T6620="SBOR",T6620="SPFM",T6620="FM",T6620="SBFM",T6620="FO",T6620="GN",T6620="SSGN"),0)))</f>
        <v>1</v>
      </c>
      <c r="D6620" s="1" t="n">
        <v>6619</v>
      </c>
      <c r="E6620" s="1" t="s">
        <v>22635</v>
      </c>
      <c r="F6620" s="1"/>
      <c r="G6620" s="1" t="s">
        <v>22654</v>
      </c>
      <c r="H6620" s="1" t="s">
        <v>38007</v>
      </c>
      <c r="I6620" s="1" t="s">
        <v>38082</v>
      </c>
      <c r="J6620" s="1" t="s">
        <v>38320</v>
      </c>
      <c r="K6620" s="1" t="s">
        <v>38754</v>
      </c>
      <c r="L6620" s="1" t="s">
        <v>25254</v>
      </c>
      <c r="M6620" s="1" t="s">
        <v>25255</v>
      </c>
      <c r="N6620" s="1" t="s">
        <v>2732</v>
      </c>
      <c r="O6620" s="1" t="s">
        <v>25256</v>
      </c>
      <c r="P6620" s="1" t="n">
        <v>98718</v>
      </c>
      <c r="Q6620" s="1" t="n">
        <v>192567</v>
      </c>
      <c r="R6620" s="1" t="n">
        <v>192567</v>
      </c>
      <c r="S6620" s="1" t="n">
        <v>98718</v>
      </c>
      <c r="T6620" s="1" t="s">
        <v>69</v>
      </c>
      <c r="U6620" s="1" t="s">
        <v>30502</v>
      </c>
      <c r="V6620" s="1" t="s">
        <v>38767</v>
      </c>
      <c r="W6620" s="1" t="s">
        <v>38768</v>
      </c>
      <c r="X6620" s="1" t="s">
        <v>38767</v>
      </c>
      <c r="Y6620" s="1" t="s">
        <v>38769</v>
      </c>
      <c r="Z6620" s="1" t="n">
        <v>3</v>
      </c>
      <c r="AA6620" s="1" t="s">
        <v>65</v>
      </c>
      <c r="AB6620" s="1" t="s">
        <v>38770</v>
      </c>
      <c r="AC6620" s="2" t="s">
        <v>66</v>
      </c>
      <c r="AD6620" s="2" t="s">
        <v>67</v>
      </c>
      <c r="AP6620" s="2" t="s">
        <v>3206</v>
      </c>
      <c r="AQ6620" s="2" t="s">
        <v>3206</v>
      </c>
      <c r="AR6620" s="2" t="s">
        <v>3206</v>
      </c>
    </row>
    <row r="6621" customFormat="false" ht="12.75" hidden="false" customHeight="false" outlineLevel="0" collapsed="false">
      <c r="A6621" s="3" t="s">
        <v>38771</v>
      </c>
      <c r="B6621" s="1" t="s">
        <v>38772</v>
      </c>
      <c r="C6621" s="4" t="n">
        <f aca="false">IF(OR(T6621="SSES",T6621="VAR"),-COUNTIF(P$2:P$6715,R6621)+1,IF(T6621="ES",1,IF(OR(T6621="CL",T6621="OR",T6621="SBOR",T6621="SPFM",T6621="FM",T6621="SBFM",T6621="FO",T6621="GN",T6621="SSGN"),0)))</f>
        <v>0</v>
      </c>
      <c r="D6621" s="1" t="n">
        <v>6620</v>
      </c>
      <c r="E6621" s="1" t="s">
        <v>22635</v>
      </c>
      <c r="F6621" s="1"/>
      <c r="G6621" s="1" t="s">
        <v>22654</v>
      </c>
      <c r="H6621" s="1" t="s">
        <v>38007</v>
      </c>
      <c r="I6621" s="1" t="s">
        <v>38773</v>
      </c>
      <c r="J6621" s="1"/>
      <c r="K6621" s="1"/>
      <c r="L6621" s="1" t="s">
        <v>25254</v>
      </c>
      <c r="M6621" s="1" t="s">
        <v>25255</v>
      </c>
      <c r="N6621" s="1" t="s">
        <v>2732</v>
      </c>
      <c r="O6621" s="1" t="s">
        <v>25256</v>
      </c>
      <c r="P6621" s="1" t="n">
        <v>198789</v>
      </c>
      <c r="Q6621" s="1" t="n">
        <v>187259</v>
      </c>
      <c r="R6621" s="1" t="n">
        <v>187259</v>
      </c>
      <c r="S6621" s="1" t="n">
        <v>198789</v>
      </c>
      <c r="T6621" s="1" t="s">
        <v>61</v>
      </c>
      <c r="U6621" s="1" t="s">
        <v>16929</v>
      </c>
      <c r="V6621" s="1" t="s">
        <v>38774</v>
      </c>
      <c r="W6621" s="1" t="s">
        <v>38775</v>
      </c>
      <c r="X6621" s="1" t="s">
        <v>38774</v>
      </c>
      <c r="Y6621" s="1" t="s">
        <v>38776</v>
      </c>
      <c r="Z6621" s="1" t="n">
        <v>3</v>
      </c>
      <c r="AA6621" s="1" t="s">
        <v>65</v>
      </c>
      <c r="AB6621" s="1"/>
    </row>
    <row r="6622" customFormat="false" ht="12.75" hidden="false" customHeight="false" outlineLevel="0" collapsed="false">
      <c r="A6622" s="3" t="s">
        <v>38777</v>
      </c>
      <c r="B6622" s="1" t="s">
        <v>38778</v>
      </c>
      <c r="C6622" s="4" t="n">
        <f aca="false">IF(OR(T6622="SSES",T6622="VAR"),-COUNTIF(P$2:P$6715,R6622)+1,IF(T6622="ES",1,IF(OR(T6622="CL",T6622="OR",T6622="SBOR",T6622="SPFM",T6622="FM",T6622="SBFM",T6622="FO",T6622="GN",T6622="SSGN"),0)))</f>
        <v>1</v>
      </c>
      <c r="D6622" s="1" t="n">
        <v>6621</v>
      </c>
      <c r="E6622" s="1" t="s">
        <v>22635</v>
      </c>
      <c r="F6622" s="1"/>
      <c r="G6622" s="1" t="s">
        <v>22654</v>
      </c>
      <c r="H6622" s="1" t="s">
        <v>38007</v>
      </c>
      <c r="I6622" s="1" t="s">
        <v>38773</v>
      </c>
      <c r="J6622" s="1"/>
      <c r="K6622" s="1"/>
      <c r="L6622" s="1" t="s">
        <v>25254</v>
      </c>
      <c r="M6622" s="1" t="s">
        <v>25255</v>
      </c>
      <c r="N6622" s="1" t="s">
        <v>2732</v>
      </c>
      <c r="O6622" s="1" t="s">
        <v>25256</v>
      </c>
      <c r="P6622" s="1" t="n">
        <v>128169</v>
      </c>
      <c r="Q6622" s="1" t="n">
        <v>198789</v>
      </c>
      <c r="R6622" s="1" t="n">
        <v>198789</v>
      </c>
      <c r="S6622" s="1" t="n">
        <v>128169</v>
      </c>
      <c r="T6622" s="1" t="s">
        <v>69</v>
      </c>
      <c r="U6622" s="1" t="s">
        <v>26530</v>
      </c>
      <c r="V6622" s="1" t="s">
        <v>38779</v>
      </c>
      <c r="W6622" s="1" t="s">
        <v>38780</v>
      </c>
      <c r="X6622" s="1" t="s">
        <v>38779</v>
      </c>
      <c r="Y6622" s="1" t="s">
        <v>38781</v>
      </c>
      <c r="Z6622" s="1" t="n">
        <v>3</v>
      </c>
      <c r="AA6622" s="1" t="s">
        <v>65</v>
      </c>
      <c r="AB6622" s="1" t="s">
        <v>38782</v>
      </c>
      <c r="AC6622" s="2" t="s">
        <v>66</v>
      </c>
      <c r="AD6622" s="2" t="s">
        <v>67</v>
      </c>
      <c r="AO6622" s="2" t="s">
        <v>5313</v>
      </c>
      <c r="AP6622" s="2" t="s">
        <v>3231</v>
      </c>
      <c r="AQ6622" s="2" t="s">
        <v>3206</v>
      </c>
    </row>
    <row r="6623" customFormat="false" ht="12.75" hidden="false" customHeight="false" outlineLevel="0" collapsed="false">
      <c r="A6623" s="3" t="s">
        <v>38783</v>
      </c>
      <c r="B6623" s="1" t="s">
        <v>38784</v>
      </c>
      <c r="C6623" s="4" t="n">
        <f aca="false">IF(OR(T6623="SSES",T6623="VAR"),-COUNTIF(P$2:P$6715,R6623)+1,IF(T6623="ES",1,IF(OR(T6623="CL",T6623="OR",T6623="SBOR",T6623="SPFM",T6623="FM",T6623="SBFM",T6623="FO",T6623="GN",T6623="SSGN"),0)))</f>
        <v>1</v>
      </c>
      <c r="D6623" s="1" t="n">
        <v>6622</v>
      </c>
      <c r="E6623" s="1" t="s">
        <v>22635</v>
      </c>
      <c r="F6623" s="1"/>
      <c r="G6623" s="1" t="s">
        <v>22654</v>
      </c>
      <c r="H6623" s="1" t="s">
        <v>38007</v>
      </c>
      <c r="I6623" s="1" t="s">
        <v>38773</v>
      </c>
      <c r="J6623" s="1"/>
      <c r="K6623" s="1"/>
      <c r="L6623" s="1" t="s">
        <v>25254</v>
      </c>
      <c r="M6623" s="1" t="s">
        <v>25255</v>
      </c>
      <c r="N6623" s="1" t="s">
        <v>2732</v>
      </c>
      <c r="O6623" s="1" t="s">
        <v>25256</v>
      </c>
      <c r="P6623" s="1" t="n">
        <v>128171</v>
      </c>
      <c r="Q6623" s="1" t="n">
        <v>198789</v>
      </c>
      <c r="R6623" s="1" t="n">
        <v>198789</v>
      </c>
      <c r="S6623" s="1" t="n">
        <v>128171</v>
      </c>
      <c r="T6623" s="1" t="s">
        <v>69</v>
      </c>
      <c r="U6623" s="1" t="s">
        <v>38785</v>
      </c>
      <c r="V6623" s="1" t="s">
        <v>38786</v>
      </c>
      <c r="W6623" s="1" t="s">
        <v>38787</v>
      </c>
      <c r="X6623" s="1" t="s">
        <v>38786</v>
      </c>
      <c r="Y6623" s="1" t="s">
        <v>38788</v>
      </c>
      <c r="Z6623" s="1" t="n">
        <v>3</v>
      </c>
      <c r="AA6623" s="1" t="s">
        <v>65</v>
      </c>
      <c r="AB6623" s="1" t="s">
        <v>38789</v>
      </c>
    </row>
    <row r="6624" customFormat="false" ht="12.75" hidden="false" customHeight="false" outlineLevel="0" collapsed="false">
      <c r="A6624" s="3" t="s">
        <v>38790</v>
      </c>
      <c r="B6624" s="1" t="s">
        <v>38791</v>
      </c>
      <c r="C6624" s="4" t="n">
        <f aca="false">IF(OR(T6624="SSES",T6624="VAR"),-COUNTIF(P$2:P$6715,R6624)+1,IF(T6624="ES",1,IF(OR(T6624="CL",T6624="OR",T6624="SBOR",T6624="SPFM",T6624="FM",T6624="SBFM",T6624="FO",T6624="GN",T6624="SSGN"),0)))</f>
        <v>1</v>
      </c>
      <c r="D6624" s="1" t="n">
        <v>6623</v>
      </c>
      <c r="E6624" s="1" t="s">
        <v>22635</v>
      </c>
      <c r="F6624" s="1"/>
      <c r="G6624" s="1" t="s">
        <v>22654</v>
      </c>
      <c r="H6624" s="1" t="s">
        <v>38007</v>
      </c>
      <c r="I6624" s="1" t="s">
        <v>38773</v>
      </c>
      <c r="J6624" s="1"/>
      <c r="K6624" s="1"/>
      <c r="L6624" s="1" t="s">
        <v>25254</v>
      </c>
      <c r="M6624" s="1" t="s">
        <v>25255</v>
      </c>
      <c r="N6624" s="1" t="s">
        <v>2732</v>
      </c>
      <c r="O6624" s="1" t="s">
        <v>25256</v>
      </c>
      <c r="P6624" s="1" t="n">
        <v>128175</v>
      </c>
      <c r="Q6624" s="1" t="n">
        <v>198789</v>
      </c>
      <c r="R6624" s="1" t="n">
        <v>198789</v>
      </c>
      <c r="S6624" s="1" t="n">
        <v>128175</v>
      </c>
      <c r="T6624" s="1" t="s">
        <v>69</v>
      </c>
      <c r="U6624" s="1" t="s">
        <v>25290</v>
      </c>
      <c r="V6624" s="1" t="s">
        <v>38792</v>
      </c>
      <c r="W6624" s="1" t="s">
        <v>38793</v>
      </c>
      <c r="X6624" s="1" t="s">
        <v>38792</v>
      </c>
      <c r="Y6624" s="1" t="s">
        <v>38794</v>
      </c>
      <c r="Z6624" s="1" t="n">
        <v>3</v>
      </c>
      <c r="AA6624" s="1" t="s">
        <v>65</v>
      </c>
      <c r="AB6624" s="1" t="s">
        <v>38795</v>
      </c>
      <c r="AC6624" s="2" t="s">
        <v>66</v>
      </c>
      <c r="AD6624" s="2" t="s">
        <v>67</v>
      </c>
      <c r="AO6624" s="2" t="s">
        <v>5313</v>
      </c>
      <c r="AP6624" s="2" t="s">
        <v>5313</v>
      </c>
      <c r="AQ6624" s="2" t="s">
        <v>3206</v>
      </c>
      <c r="AR6624" s="2" t="s">
        <v>12061</v>
      </c>
    </row>
    <row r="6625" customFormat="false" ht="12.75" hidden="false" customHeight="false" outlineLevel="0" collapsed="false">
      <c r="A6625" s="3" t="s">
        <v>38796</v>
      </c>
      <c r="B6625" s="1" t="s">
        <v>38797</v>
      </c>
      <c r="C6625" s="4" t="n">
        <f aca="false">IF(OR(T6625="SSES",T6625="VAR"),-COUNTIF(P$2:P$6715,R6625)+1,IF(T6625="ES",1,IF(OR(T6625="CL",T6625="OR",T6625="SBOR",T6625="SPFM",T6625="FM",T6625="SBFM",T6625="FO",T6625="GN",T6625="SSGN"),0)))</f>
        <v>1</v>
      </c>
      <c r="D6625" s="1" t="n">
        <v>6624</v>
      </c>
      <c r="E6625" s="1" t="s">
        <v>22635</v>
      </c>
      <c r="F6625" s="1"/>
      <c r="G6625" s="1" t="s">
        <v>22654</v>
      </c>
      <c r="H6625" s="1" t="s">
        <v>38007</v>
      </c>
      <c r="I6625" s="1" t="s">
        <v>38798</v>
      </c>
      <c r="J6625" s="1"/>
      <c r="K6625" s="1" t="s">
        <v>38799</v>
      </c>
      <c r="L6625" s="1" t="s">
        <v>25254</v>
      </c>
      <c r="M6625" s="1" t="s">
        <v>25255</v>
      </c>
      <c r="N6625" s="1" t="s">
        <v>2732</v>
      </c>
      <c r="O6625" s="1" t="s">
        <v>25256</v>
      </c>
      <c r="P6625" s="1" t="n">
        <v>112410</v>
      </c>
      <c r="Q6625" s="1" t="n">
        <v>195840</v>
      </c>
      <c r="R6625" s="1" t="n">
        <v>195840</v>
      </c>
      <c r="S6625" s="1" t="n">
        <v>112410</v>
      </c>
      <c r="T6625" s="1" t="s">
        <v>69</v>
      </c>
      <c r="U6625" s="1" t="s">
        <v>25452</v>
      </c>
      <c r="V6625" s="1" t="s">
        <v>38800</v>
      </c>
      <c r="W6625" s="1" t="s">
        <v>38801</v>
      </c>
      <c r="X6625" s="1" t="s">
        <v>38800</v>
      </c>
      <c r="Y6625" s="1" t="s">
        <v>38802</v>
      </c>
      <c r="Z6625" s="1" t="n">
        <v>3</v>
      </c>
      <c r="AA6625" s="1" t="s">
        <v>65</v>
      </c>
      <c r="AB6625" s="1" t="s">
        <v>38803</v>
      </c>
      <c r="AC6625" s="2" t="s">
        <v>66</v>
      </c>
      <c r="AD6625" s="2" t="s">
        <v>67</v>
      </c>
      <c r="AQ6625" s="2" t="s">
        <v>3206</v>
      </c>
      <c r="AR6625" s="2" t="s">
        <v>3206</v>
      </c>
    </row>
    <row r="6626" customFormat="false" ht="12.75" hidden="false" customHeight="false" outlineLevel="0" collapsed="false">
      <c r="A6626" s="3" t="s">
        <v>38804</v>
      </c>
      <c r="B6626" s="1" t="s">
        <v>38805</v>
      </c>
      <c r="C6626" s="4" t="n">
        <f aca="false">IF(OR(T6626="SSES",T6626="VAR"),-COUNTIF(P$2:P$6715,R6626)+1,IF(T6626="ES",1,IF(OR(T6626="CL",T6626="OR",T6626="SBOR",T6626="SPFM",T6626="FM",T6626="SBFM",T6626="FO",T6626="GN",T6626="SSGN"),0)))</f>
        <v>1</v>
      </c>
      <c r="D6626" s="1" t="n">
        <v>6625</v>
      </c>
      <c r="E6626" s="1" t="s">
        <v>22635</v>
      </c>
      <c r="F6626" s="1"/>
      <c r="G6626" s="1" t="s">
        <v>22654</v>
      </c>
      <c r="H6626" s="1" t="s">
        <v>38007</v>
      </c>
      <c r="I6626" s="1" t="s">
        <v>38798</v>
      </c>
      <c r="J6626" s="1"/>
      <c r="K6626" s="1" t="s">
        <v>38806</v>
      </c>
      <c r="L6626" s="1" t="s">
        <v>25254</v>
      </c>
      <c r="M6626" s="1" t="s">
        <v>25255</v>
      </c>
      <c r="N6626" s="1" t="s">
        <v>2732</v>
      </c>
      <c r="O6626" s="1" t="s">
        <v>25256</v>
      </c>
      <c r="P6626" s="1" t="n">
        <v>128268</v>
      </c>
      <c r="Q6626" s="1" t="n">
        <v>198831</v>
      </c>
      <c r="R6626" s="1" t="n">
        <v>198831</v>
      </c>
      <c r="S6626" s="1" t="n">
        <v>128268</v>
      </c>
      <c r="T6626" s="1" t="s">
        <v>69</v>
      </c>
      <c r="U6626" s="1" t="s">
        <v>16929</v>
      </c>
      <c r="V6626" s="1" t="s">
        <v>38807</v>
      </c>
      <c r="W6626" s="1" t="s">
        <v>38808</v>
      </c>
      <c r="X6626" s="1" t="s">
        <v>38807</v>
      </c>
      <c r="Y6626" s="1" t="s">
        <v>38809</v>
      </c>
      <c r="Z6626" s="1" t="n">
        <v>3</v>
      </c>
      <c r="AA6626" s="1" t="s">
        <v>65</v>
      </c>
      <c r="AB6626" s="1" t="s">
        <v>38810</v>
      </c>
      <c r="AC6626" s="2" t="s">
        <v>66</v>
      </c>
      <c r="AD6626" s="2" t="s">
        <v>67</v>
      </c>
      <c r="AO6626" s="2" t="s">
        <v>3206</v>
      </c>
      <c r="AP6626" s="2" t="s">
        <v>3206</v>
      </c>
      <c r="AQ6626" s="2" t="s">
        <v>3206</v>
      </c>
      <c r="AR6626" s="2" t="s">
        <v>3206</v>
      </c>
    </row>
    <row r="6627" customFormat="false" ht="12.75" hidden="false" customHeight="false" outlineLevel="0" collapsed="false">
      <c r="A6627" s="3" t="s">
        <v>38811</v>
      </c>
      <c r="B6627" s="1" t="s">
        <v>38805</v>
      </c>
      <c r="C6627" s="4" t="n">
        <f aca="false">IF(OR(T6627="SSES",T6627="VAR"),-COUNTIF(P$2:P$6715,R6627)+1,IF(T6627="ES",1,IF(OR(T6627="CL",T6627="OR",T6627="SBOR",T6627="SPFM",T6627="FM",T6627="SBFM",T6627="FO",T6627="GN",T6627="SSGN"),0)))</f>
        <v>0</v>
      </c>
      <c r="D6627" s="1" t="n">
        <v>6626</v>
      </c>
      <c r="E6627" s="1" t="s">
        <v>22635</v>
      </c>
      <c r="F6627" s="1"/>
      <c r="G6627" s="1" t="s">
        <v>22654</v>
      </c>
      <c r="H6627" s="1" t="s">
        <v>38007</v>
      </c>
      <c r="I6627" s="1" t="s">
        <v>38798</v>
      </c>
      <c r="J6627" s="1"/>
      <c r="K6627" s="1" t="s">
        <v>38806</v>
      </c>
      <c r="L6627" s="1" t="s">
        <v>25254</v>
      </c>
      <c r="M6627" s="1" t="s">
        <v>25255</v>
      </c>
      <c r="N6627" s="1" t="s">
        <v>2732</v>
      </c>
      <c r="O6627" s="1" t="s">
        <v>25256</v>
      </c>
      <c r="P6627" s="1" t="n">
        <v>142037</v>
      </c>
      <c r="Q6627" s="1" t="n">
        <v>128268</v>
      </c>
      <c r="R6627" s="1" t="n">
        <v>128268</v>
      </c>
      <c r="S6627" s="1" t="n">
        <v>142037</v>
      </c>
      <c r="T6627" s="1" t="s">
        <v>1467</v>
      </c>
      <c r="U6627" s="1" t="s">
        <v>16929</v>
      </c>
      <c r="V6627" s="1" t="s">
        <v>38812</v>
      </c>
      <c r="W6627" s="1" t="s">
        <v>38813</v>
      </c>
      <c r="X6627" s="1" t="s">
        <v>38812</v>
      </c>
      <c r="Y6627" s="1"/>
      <c r="Z6627" s="1" t="n">
        <v>3</v>
      </c>
      <c r="AA6627" s="1" t="s">
        <v>65</v>
      </c>
      <c r="AB6627" s="1" t="s">
        <v>38814</v>
      </c>
      <c r="AC6627" s="2" t="s">
        <v>66</v>
      </c>
      <c r="AD6627" s="2" t="s">
        <v>67</v>
      </c>
      <c r="AQ6627" s="2" t="s">
        <v>3206</v>
      </c>
      <c r="AR6627" s="2" t="s">
        <v>12061</v>
      </c>
    </row>
    <row r="6628" customFormat="false" ht="12.75" hidden="false" customHeight="false" outlineLevel="0" collapsed="false">
      <c r="A6628" s="3" t="s">
        <v>38815</v>
      </c>
      <c r="B6628" s="1" t="s">
        <v>38816</v>
      </c>
      <c r="C6628" s="4" t="n">
        <f aca="false">IF(OR(T6628="SSES",T6628="VAR"),-COUNTIF(P$2:P$6715,R6628)+1,IF(T6628="ES",1,IF(OR(T6628="CL",T6628="OR",T6628="SBOR",T6628="SPFM",T6628="FM",T6628="SBFM",T6628="FO",T6628="GN",T6628="SSGN"),0)))</f>
        <v>1</v>
      </c>
      <c r="D6628" s="1" t="n">
        <v>6627</v>
      </c>
      <c r="E6628" s="1" t="s">
        <v>22635</v>
      </c>
      <c r="F6628" s="1"/>
      <c r="G6628" s="1" t="s">
        <v>22654</v>
      </c>
      <c r="H6628" s="1" t="s">
        <v>38007</v>
      </c>
      <c r="I6628" s="1" t="s">
        <v>38798</v>
      </c>
      <c r="J6628" s="1"/>
      <c r="K6628" s="1" t="s">
        <v>38806</v>
      </c>
      <c r="L6628" s="1" t="s">
        <v>25254</v>
      </c>
      <c r="M6628" s="1" t="s">
        <v>25255</v>
      </c>
      <c r="N6628" s="1" t="s">
        <v>2732</v>
      </c>
      <c r="O6628" s="1" t="s">
        <v>25256</v>
      </c>
      <c r="P6628" s="1" t="n">
        <v>128298</v>
      </c>
      <c r="Q6628" s="1" t="n">
        <v>198831</v>
      </c>
      <c r="R6628" s="1" t="n">
        <v>198831</v>
      </c>
      <c r="S6628" s="1" t="n">
        <v>128298</v>
      </c>
      <c r="T6628" s="1" t="s">
        <v>69</v>
      </c>
      <c r="U6628" s="1" t="s">
        <v>16929</v>
      </c>
      <c r="V6628" s="1" t="s">
        <v>38817</v>
      </c>
      <c r="W6628" s="1" t="s">
        <v>38818</v>
      </c>
      <c r="X6628" s="1" t="s">
        <v>38817</v>
      </c>
      <c r="Y6628" s="1" t="s">
        <v>38819</v>
      </c>
      <c r="Z6628" s="1" t="n">
        <v>3</v>
      </c>
      <c r="AA6628" s="1" t="s">
        <v>65</v>
      </c>
      <c r="AB6628" s="1" t="s">
        <v>38820</v>
      </c>
      <c r="AC6628" s="2" t="s">
        <v>66</v>
      </c>
      <c r="AD6628" s="2" t="s">
        <v>67</v>
      </c>
      <c r="AP6628" s="2" t="s">
        <v>3206</v>
      </c>
      <c r="AQ6628" s="2" t="s">
        <v>3206</v>
      </c>
    </row>
    <row r="6629" customFormat="false" ht="12.75" hidden="false" customHeight="false" outlineLevel="0" collapsed="false">
      <c r="A6629" s="3" t="s">
        <v>38821</v>
      </c>
      <c r="B6629" s="1" t="s">
        <v>38822</v>
      </c>
      <c r="C6629" s="4" t="n">
        <f aca="false">IF(OR(T6629="SSES",T6629="VAR"),-COUNTIF(P$2:P$6715,R6629)+1,IF(T6629="ES",1,IF(OR(T6629="CL",T6629="OR",T6629="SBOR",T6629="SPFM",T6629="FM",T6629="SBFM",T6629="FO",T6629="GN",T6629="SSGN"),0)))</f>
        <v>1</v>
      </c>
      <c r="D6629" s="1" t="n">
        <v>6628</v>
      </c>
      <c r="E6629" s="1" t="s">
        <v>22635</v>
      </c>
      <c r="F6629" s="1"/>
      <c r="G6629" s="1" t="s">
        <v>22654</v>
      </c>
      <c r="H6629" s="1" t="s">
        <v>38823</v>
      </c>
      <c r="I6629" s="1" t="s">
        <v>38824</v>
      </c>
      <c r="J6629" s="1"/>
      <c r="K6629" s="1"/>
      <c r="L6629" s="1" t="s">
        <v>25254</v>
      </c>
      <c r="M6629" s="1" t="s">
        <v>25255</v>
      </c>
      <c r="N6629" s="1" t="s">
        <v>2732</v>
      </c>
      <c r="O6629" s="1" t="s">
        <v>25256</v>
      </c>
      <c r="P6629" s="1" t="n">
        <v>126287</v>
      </c>
      <c r="Q6629" s="1" t="n">
        <v>198408</v>
      </c>
      <c r="R6629" s="1" t="n">
        <v>198408</v>
      </c>
      <c r="S6629" s="1" t="n">
        <v>126287</v>
      </c>
      <c r="T6629" s="1" t="s">
        <v>69</v>
      </c>
      <c r="U6629" s="1" t="s">
        <v>16929</v>
      </c>
      <c r="V6629" s="1" t="s">
        <v>38825</v>
      </c>
      <c r="W6629" s="1" t="s">
        <v>38826</v>
      </c>
      <c r="X6629" s="1" t="s">
        <v>38825</v>
      </c>
      <c r="Y6629" s="1"/>
      <c r="Z6629" s="1" t="n">
        <v>3</v>
      </c>
      <c r="AA6629" s="1" t="s">
        <v>65</v>
      </c>
      <c r="AB6629" s="1" t="s">
        <v>38827</v>
      </c>
      <c r="AC6629" s="2" t="s">
        <v>66</v>
      </c>
      <c r="AD6629" s="2" t="s">
        <v>67</v>
      </c>
      <c r="AQ6629" s="2" t="s">
        <v>3206</v>
      </c>
    </row>
    <row r="6630" customFormat="false" ht="12.75" hidden="false" customHeight="false" outlineLevel="0" collapsed="false">
      <c r="A6630" s="3" t="s">
        <v>38828</v>
      </c>
      <c r="B6630" s="1" t="s">
        <v>38829</v>
      </c>
      <c r="C6630" s="4" t="n">
        <f aca="false">IF(OR(T6630="SSES",T6630="VAR"),-COUNTIF(P$2:P$6715,R6630)+1,IF(T6630="ES",1,IF(OR(T6630="CL",T6630="OR",T6630="SBOR",T6630="SPFM",T6630="FM",T6630="SBFM",T6630="FO",T6630="GN",T6630="SSGN"),0)))</f>
        <v>1</v>
      </c>
      <c r="D6630" s="1" t="n">
        <v>6629</v>
      </c>
      <c r="E6630" s="1" t="s">
        <v>22635</v>
      </c>
      <c r="F6630" s="1"/>
      <c r="G6630" s="1" t="s">
        <v>22654</v>
      </c>
      <c r="H6630" s="1" t="s">
        <v>38823</v>
      </c>
      <c r="I6630" s="1" t="s">
        <v>38824</v>
      </c>
      <c r="J6630" s="1"/>
      <c r="K6630" s="1"/>
      <c r="L6630" s="1" t="s">
        <v>25254</v>
      </c>
      <c r="M6630" s="1" t="s">
        <v>25255</v>
      </c>
      <c r="N6630" s="1" t="s">
        <v>2732</v>
      </c>
      <c r="O6630" s="1" t="s">
        <v>25256</v>
      </c>
      <c r="P6630" s="1" t="n">
        <v>126298</v>
      </c>
      <c r="Q6630" s="1" t="n">
        <v>198408</v>
      </c>
      <c r="R6630" s="1" t="n">
        <v>198408</v>
      </c>
      <c r="S6630" s="1" t="n">
        <v>126298</v>
      </c>
      <c r="T6630" s="1" t="s">
        <v>69</v>
      </c>
      <c r="U6630" s="1" t="s">
        <v>30212</v>
      </c>
      <c r="V6630" s="1" t="s">
        <v>38830</v>
      </c>
      <c r="W6630" s="1" t="s">
        <v>38831</v>
      </c>
      <c r="X6630" s="1" t="s">
        <v>38830</v>
      </c>
      <c r="Y6630" s="1" t="s">
        <v>38832</v>
      </c>
      <c r="Z6630" s="1" t="n">
        <v>3</v>
      </c>
      <c r="AA6630" s="1" t="s">
        <v>65</v>
      </c>
      <c r="AB6630" s="1" t="s">
        <v>38833</v>
      </c>
      <c r="AC6630" s="2" t="s">
        <v>66</v>
      </c>
      <c r="AD6630" s="2" t="s">
        <v>67</v>
      </c>
      <c r="AQ6630" s="2" t="s">
        <v>3206</v>
      </c>
      <c r="AR6630" s="2" t="s">
        <v>3206</v>
      </c>
    </row>
    <row r="6631" customFormat="false" ht="12.75" hidden="false" customHeight="false" outlineLevel="0" collapsed="false">
      <c r="A6631" s="3" t="s">
        <v>38834</v>
      </c>
      <c r="B6631" s="1" t="s">
        <v>38835</v>
      </c>
      <c r="C6631" s="4" t="n">
        <f aca="false">IF(OR(T6631="SSES",T6631="VAR"),-COUNTIF(P$2:P$6715,R6631)+1,IF(T6631="ES",1,IF(OR(T6631="CL",T6631="OR",T6631="SBOR",T6631="SPFM",T6631="FM",T6631="SBFM",T6631="FO",T6631="GN",T6631="SSGN"),0)))</f>
        <v>0</v>
      </c>
      <c r="D6631" s="1" t="n">
        <v>6630</v>
      </c>
      <c r="E6631" s="1" t="s">
        <v>22635</v>
      </c>
      <c r="F6631" s="1"/>
      <c r="G6631" s="1" t="s">
        <v>22654</v>
      </c>
      <c r="H6631" s="1" t="s">
        <v>38823</v>
      </c>
      <c r="I6631" s="1" t="s">
        <v>38824</v>
      </c>
      <c r="J6631" s="1"/>
      <c r="K6631" s="1"/>
      <c r="L6631" s="1" t="s">
        <v>25254</v>
      </c>
      <c r="M6631" s="1" t="s">
        <v>25255</v>
      </c>
      <c r="N6631" s="1" t="s">
        <v>2732</v>
      </c>
      <c r="O6631" s="1" t="s">
        <v>25256</v>
      </c>
      <c r="P6631" s="1" t="n">
        <v>141645</v>
      </c>
      <c r="Q6631" s="1" t="n">
        <v>126298</v>
      </c>
      <c r="R6631" s="1" t="n">
        <v>126298</v>
      </c>
      <c r="S6631" s="1" t="n">
        <v>141645</v>
      </c>
      <c r="T6631" s="1" t="s">
        <v>1467</v>
      </c>
      <c r="U6631" s="1" t="s">
        <v>38836</v>
      </c>
      <c r="V6631" s="1" t="s">
        <v>38837</v>
      </c>
      <c r="W6631" s="1" t="s">
        <v>38838</v>
      </c>
      <c r="X6631" s="1" t="s">
        <v>38837</v>
      </c>
      <c r="Y6631" s="1"/>
      <c r="Z6631" s="1" t="n">
        <v>3</v>
      </c>
      <c r="AA6631" s="1" t="s">
        <v>65</v>
      </c>
      <c r="AB6631" s="1" t="s">
        <v>38839</v>
      </c>
      <c r="AC6631" s="2" t="s">
        <v>66</v>
      </c>
      <c r="AD6631" s="2" t="s">
        <v>67</v>
      </c>
      <c r="AQ6631" s="2" t="s">
        <v>3206</v>
      </c>
    </row>
    <row r="6632" customFormat="false" ht="12.75" hidden="false" customHeight="false" outlineLevel="0" collapsed="false">
      <c r="A6632" s="3" t="s">
        <v>38840</v>
      </c>
      <c r="B6632" s="1" t="s">
        <v>38841</v>
      </c>
      <c r="C6632" s="4" t="n">
        <f aca="false">IF(OR(T6632="SSES",T6632="VAR"),-COUNTIF(P$2:P$6715,R6632)+1,IF(T6632="ES",1,IF(OR(T6632="CL",T6632="OR",T6632="SBOR",T6632="SPFM",T6632="FM",T6632="SBFM",T6632="FO",T6632="GN",T6632="SSGN"),0)))</f>
        <v>1</v>
      </c>
      <c r="D6632" s="1" t="n">
        <v>6631</v>
      </c>
      <c r="E6632" s="1" t="s">
        <v>22635</v>
      </c>
      <c r="F6632" s="1"/>
      <c r="G6632" s="1" t="s">
        <v>22654</v>
      </c>
      <c r="H6632" s="1" t="s">
        <v>38823</v>
      </c>
      <c r="I6632" s="1" t="s">
        <v>38824</v>
      </c>
      <c r="J6632" s="1"/>
      <c r="K6632" s="1"/>
      <c r="L6632" s="1" t="s">
        <v>25254</v>
      </c>
      <c r="M6632" s="1" t="s">
        <v>25255</v>
      </c>
      <c r="N6632" s="1" t="s">
        <v>2732</v>
      </c>
      <c r="O6632" s="1" t="s">
        <v>25256</v>
      </c>
      <c r="P6632" s="1" t="n">
        <v>126310</v>
      </c>
      <c r="Q6632" s="1" t="n">
        <v>198408</v>
      </c>
      <c r="R6632" s="1" t="n">
        <v>198408</v>
      </c>
      <c r="S6632" s="1" t="n">
        <v>126310</v>
      </c>
      <c r="T6632" s="1" t="s">
        <v>69</v>
      </c>
      <c r="U6632" s="1" t="s">
        <v>25389</v>
      </c>
      <c r="V6632" s="1" t="s">
        <v>38842</v>
      </c>
      <c r="W6632" s="1" t="s">
        <v>38843</v>
      </c>
      <c r="X6632" s="1" t="s">
        <v>38842</v>
      </c>
      <c r="Y6632" s="1"/>
      <c r="Z6632" s="1" t="n">
        <v>3</v>
      </c>
      <c r="AA6632" s="1" t="s">
        <v>65</v>
      </c>
      <c r="AB6632" s="1" t="s">
        <v>38844</v>
      </c>
      <c r="AC6632" s="2" t="s">
        <v>66</v>
      </c>
      <c r="AD6632" s="2" t="s">
        <v>67</v>
      </c>
      <c r="AQ6632" s="2" t="s">
        <v>3206</v>
      </c>
    </row>
    <row r="6633" customFormat="false" ht="12.75" hidden="false" customHeight="false" outlineLevel="0" collapsed="false">
      <c r="A6633" s="3" t="s">
        <v>38845</v>
      </c>
      <c r="B6633" s="1" t="s">
        <v>38846</v>
      </c>
      <c r="C6633" s="4" t="n">
        <f aca="false">IF(OR(T6633="SSES",T6633="VAR"),-COUNTIF(P$2:P$6715,R6633)+1,IF(T6633="ES",1,IF(OR(T6633="CL",T6633="OR",T6633="SBOR",T6633="SPFM",T6633="FM",T6633="SBFM",T6633="FO",T6633="GN",T6633="SSGN"),0)))</f>
        <v>1</v>
      </c>
      <c r="D6633" s="1" t="n">
        <v>6632</v>
      </c>
      <c r="E6633" s="1" t="s">
        <v>22635</v>
      </c>
      <c r="F6633" s="1"/>
      <c r="G6633" s="1" t="s">
        <v>22654</v>
      </c>
      <c r="H6633" s="1" t="s">
        <v>38823</v>
      </c>
      <c r="I6633" s="1" t="s">
        <v>38847</v>
      </c>
      <c r="J6633" s="1"/>
      <c r="K6633" s="1"/>
      <c r="L6633" s="1" t="s">
        <v>25254</v>
      </c>
      <c r="M6633" s="1" t="s">
        <v>25255</v>
      </c>
      <c r="N6633" s="1" t="s">
        <v>2732</v>
      </c>
      <c r="O6633" s="1" t="s">
        <v>25256</v>
      </c>
      <c r="P6633" s="1" t="n">
        <v>129906</v>
      </c>
      <c r="Q6633" s="1" t="n">
        <v>198916</v>
      </c>
      <c r="R6633" s="1" t="n">
        <v>198916</v>
      </c>
      <c r="S6633" s="1" t="n">
        <v>129906</v>
      </c>
      <c r="T6633" s="1" t="s">
        <v>69</v>
      </c>
      <c r="U6633" s="1" t="s">
        <v>16929</v>
      </c>
      <c r="V6633" s="1" t="s">
        <v>38848</v>
      </c>
      <c r="W6633" s="1" t="s">
        <v>38849</v>
      </c>
      <c r="X6633" s="1" t="s">
        <v>38848</v>
      </c>
      <c r="Y6633" s="1" t="s">
        <v>38850</v>
      </c>
      <c r="Z6633" s="1" t="n">
        <v>3</v>
      </c>
      <c r="AA6633" s="1" t="s">
        <v>65</v>
      </c>
      <c r="AB6633" s="1" t="s">
        <v>38851</v>
      </c>
      <c r="AC6633" s="2" t="s">
        <v>66</v>
      </c>
      <c r="AD6633" s="2" t="s">
        <v>67</v>
      </c>
      <c r="AN6633" s="2" t="s">
        <v>23134</v>
      </c>
      <c r="AP6633" s="2" t="s">
        <v>3206</v>
      </c>
      <c r="AQ6633" s="2" t="s">
        <v>3206</v>
      </c>
    </row>
    <row r="6634" customFormat="false" ht="12.75" hidden="false" customHeight="false" outlineLevel="0" collapsed="false">
      <c r="A6634" s="3" t="s">
        <v>38852</v>
      </c>
      <c r="B6634" s="1" t="s">
        <v>38846</v>
      </c>
      <c r="C6634" s="4" t="n">
        <f aca="false">IF(OR(T6634="SSES",T6634="VAR"),-COUNTIF(P$2:P$6715,R6634)+1,IF(T6634="ES",1,IF(OR(T6634="CL",T6634="OR",T6634="SBOR",T6634="SPFM",T6634="FM",T6634="SBFM",T6634="FO",T6634="GN",T6634="SSGN"),0)))</f>
        <v>0</v>
      </c>
      <c r="D6634" s="1" t="n">
        <v>6633</v>
      </c>
      <c r="E6634" s="1" t="s">
        <v>22635</v>
      </c>
      <c r="F6634" s="1"/>
      <c r="G6634" s="1" t="s">
        <v>22654</v>
      </c>
      <c r="H6634" s="1" t="s">
        <v>38823</v>
      </c>
      <c r="I6634" s="1" t="s">
        <v>38847</v>
      </c>
      <c r="J6634" s="1"/>
      <c r="K6634" s="1"/>
      <c r="L6634" s="1" t="s">
        <v>25254</v>
      </c>
      <c r="M6634" s="1" t="s">
        <v>25255</v>
      </c>
      <c r="N6634" s="1" t="s">
        <v>2732</v>
      </c>
      <c r="O6634" s="1" t="s">
        <v>25256</v>
      </c>
      <c r="P6634" s="1" t="n">
        <v>142440</v>
      </c>
      <c r="Q6634" s="1" t="n">
        <v>129906</v>
      </c>
      <c r="R6634" s="1" t="n">
        <v>129906</v>
      </c>
      <c r="S6634" s="1" t="n">
        <v>142440</v>
      </c>
      <c r="T6634" s="1" t="s">
        <v>1467</v>
      </c>
      <c r="U6634" s="1" t="s">
        <v>16929</v>
      </c>
      <c r="V6634" s="1" t="s">
        <v>38853</v>
      </c>
      <c r="W6634" s="1" t="s">
        <v>38854</v>
      </c>
      <c r="X6634" s="1" t="s">
        <v>38853</v>
      </c>
      <c r="Y6634" s="1"/>
      <c r="Z6634" s="1" t="n">
        <v>3</v>
      </c>
      <c r="AA6634" s="1" t="s">
        <v>65</v>
      </c>
      <c r="AB6634" s="1" t="s">
        <v>38855</v>
      </c>
      <c r="AC6634" s="2" t="s">
        <v>66</v>
      </c>
      <c r="AD6634" s="2" t="s">
        <v>67</v>
      </c>
      <c r="AN6634" s="2" t="s">
        <v>23134</v>
      </c>
      <c r="AQ6634" s="2" t="s">
        <v>3206</v>
      </c>
    </row>
    <row r="6635" customFormat="false" ht="12.75" hidden="false" customHeight="false" outlineLevel="0" collapsed="false">
      <c r="A6635" s="3" t="s">
        <v>38856</v>
      </c>
      <c r="B6635" s="1" t="s">
        <v>38857</v>
      </c>
      <c r="C6635" s="4" t="n">
        <f aca="false">IF(OR(T6635="SSES",T6635="VAR"),-COUNTIF(P$2:P$6715,R6635)+1,IF(T6635="ES",1,IF(OR(T6635="CL",T6635="OR",T6635="SBOR",T6635="SPFM",T6635="FM",T6635="SBFM",T6635="FO",T6635="GN",T6635="SSGN"),0)))</f>
        <v>0</v>
      </c>
      <c r="D6635" s="1" t="n">
        <v>6634</v>
      </c>
      <c r="E6635" s="1" t="s">
        <v>22635</v>
      </c>
      <c r="F6635" s="1"/>
      <c r="G6635" s="1" t="s">
        <v>22654</v>
      </c>
      <c r="H6635" s="1" t="s">
        <v>38823</v>
      </c>
      <c r="I6635" s="1" t="s">
        <v>38847</v>
      </c>
      <c r="J6635" s="1"/>
      <c r="K6635" s="1"/>
      <c r="L6635" s="1" t="s">
        <v>25254</v>
      </c>
      <c r="M6635" s="1" t="s">
        <v>25255</v>
      </c>
      <c r="N6635" s="1" t="s">
        <v>2732</v>
      </c>
      <c r="O6635" s="1" t="s">
        <v>25256</v>
      </c>
      <c r="P6635" s="1" t="n">
        <v>142441</v>
      </c>
      <c r="Q6635" s="1" t="n">
        <v>129906</v>
      </c>
      <c r="R6635" s="1" t="n">
        <v>129906</v>
      </c>
      <c r="S6635" s="1" t="n">
        <v>142441</v>
      </c>
      <c r="T6635" s="1" t="s">
        <v>1467</v>
      </c>
      <c r="U6635" s="1" t="s">
        <v>38858</v>
      </c>
      <c r="V6635" s="1" t="s">
        <v>38859</v>
      </c>
      <c r="W6635" s="1" t="s">
        <v>38860</v>
      </c>
      <c r="X6635" s="1" t="s">
        <v>38859</v>
      </c>
      <c r="Y6635" s="1"/>
      <c r="Z6635" s="1" t="n">
        <v>3</v>
      </c>
      <c r="AA6635" s="1" t="s">
        <v>65</v>
      </c>
      <c r="AB6635" s="1" t="s">
        <v>38861</v>
      </c>
      <c r="AC6635" s="2" t="s">
        <v>66</v>
      </c>
      <c r="AD6635" s="2" t="s">
        <v>67</v>
      </c>
      <c r="AN6635" s="2" t="s">
        <v>23134</v>
      </c>
      <c r="AQ6635" s="2" t="s">
        <v>3206</v>
      </c>
    </row>
    <row r="6636" customFormat="false" ht="12.75" hidden="false" customHeight="false" outlineLevel="0" collapsed="false">
      <c r="A6636" s="3" t="s">
        <v>38862</v>
      </c>
      <c r="B6636" s="1" t="s">
        <v>38863</v>
      </c>
      <c r="C6636" s="4" t="n">
        <f aca="false">IF(OR(T6636="SSES",T6636="VAR"),-COUNTIF(P$2:P$6715,R6636)+1,IF(T6636="ES",1,IF(OR(T6636="CL",T6636="OR",T6636="SBOR",T6636="SPFM",T6636="FM",T6636="SBFM",T6636="FO",T6636="GN",T6636="SSGN"),0)))</f>
        <v>1</v>
      </c>
      <c r="D6636" s="1" t="n">
        <v>6635</v>
      </c>
      <c r="E6636" s="1" t="s">
        <v>22635</v>
      </c>
      <c r="F6636" s="1"/>
      <c r="G6636" s="1" t="s">
        <v>22654</v>
      </c>
      <c r="H6636" s="1" t="s">
        <v>38864</v>
      </c>
      <c r="I6636" s="1" t="s">
        <v>38865</v>
      </c>
      <c r="J6636" s="1" t="s">
        <v>38866</v>
      </c>
      <c r="K6636" s="1" t="s">
        <v>38867</v>
      </c>
      <c r="L6636" s="1" t="s">
        <v>25254</v>
      </c>
      <c r="M6636" s="1" t="s">
        <v>25255</v>
      </c>
      <c r="N6636" s="1" t="s">
        <v>2732</v>
      </c>
      <c r="O6636" s="1" t="s">
        <v>25256</v>
      </c>
      <c r="P6636" s="1" t="n">
        <v>92631</v>
      </c>
      <c r="Q6636" s="1" t="n">
        <v>191210</v>
      </c>
      <c r="R6636" s="1" t="n">
        <v>191210</v>
      </c>
      <c r="S6636" s="1" t="n">
        <v>92631</v>
      </c>
      <c r="T6636" s="1" t="s">
        <v>69</v>
      </c>
      <c r="U6636" s="1" t="s">
        <v>38868</v>
      </c>
      <c r="V6636" s="1" t="s">
        <v>38869</v>
      </c>
      <c r="W6636" s="1" t="s">
        <v>38870</v>
      </c>
      <c r="X6636" s="1" t="s">
        <v>38869</v>
      </c>
      <c r="Y6636" s="1" t="s">
        <v>38871</v>
      </c>
      <c r="Z6636" s="1" t="n">
        <v>3</v>
      </c>
      <c r="AA6636" s="1" t="s">
        <v>65</v>
      </c>
      <c r="AB6636" s="1" t="s">
        <v>38872</v>
      </c>
      <c r="AC6636" s="2" t="s">
        <v>66</v>
      </c>
      <c r="AD6636" s="2" t="s">
        <v>67</v>
      </c>
      <c r="AO6636" s="2" t="s">
        <v>3206</v>
      </c>
      <c r="AP6636" s="2" t="s">
        <v>3206</v>
      </c>
      <c r="AQ6636" s="2" t="s">
        <v>3206</v>
      </c>
      <c r="AR6636" s="2" t="s">
        <v>3206</v>
      </c>
    </row>
    <row r="6637" customFormat="false" ht="12.75" hidden="false" customHeight="false" outlineLevel="0" collapsed="false">
      <c r="A6637" s="3" t="s">
        <v>38873</v>
      </c>
      <c r="B6637" s="1" t="s">
        <v>38874</v>
      </c>
      <c r="C6637" s="4" t="n">
        <f aca="false">IF(OR(T6637="SSES",T6637="VAR"),-COUNTIF(P$2:P$6715,R6637)+1,IF(T6637="ES",1,IF(OR(T6637="CL",T6637="OR",T6637="SBOR",T6637="SPFM",T6637="FM",T6637="SBFM",T6637="FO",T6637="GN",T6637="SSGN"),0)))</f>
        <v>1</v>
      </c>
      <c r="D6637" s="1" t="n">
        <v>6636</v>
      </c>
      <c r="E6637" s="1" t="s">
        <v>22635</v>
      </c>
      <c r="F6637" s="1"/>
      <c r="G6637" s="1" t="s">
        <v>22654</v>
      </c>
      <c r="H6637" s="1" t="s">
        <v>38864</v>
      </c>
      <c r="I6637" s="1" t="s">
        <v>38865</v>
      </c>
      <c r="J6637" s="1" t="s">
        <v>38866</v>
      </c>
      <c r="K6637" s="1" t="s">
        <v>38867</v>
      </c>
      <c r="L6637" s="1" t="s">
        <v>25254</v>
      </c>
      <c r="M6637" s="1" t="s">
        <v>25255</v>
      </c>
      <c r="N6637" s="1" t="s">
        <v>2732</v>
      </c>
      <c r="O6637" s="1" t="s">
        <v>25256</v>
      </c>
      <c r="P6637" s="1" t="n">
        <v>117712</v>
      </c>
      <c r="Q6637" s="1" t="n">
        <v>197191</v>
      </c>
      <c r="R6637" s="1" t="n">
        <v>197191</v>
      </c>
      <c r="S6637" s="1" t="n">
        <v>117712</v>
      </c>
      <c r="T6637" s="1" t="s">
        <v>69</v>
      </c>
      <c r="U6637" s="1" t="s">
        <v>16929</v>
      </c>
      <c r="V6637" s="1" t="s">
        <v>38875</v>
      </c>
      <c r="W6637" s="1" t="s">
        <v>38876</v>
      </c>
      <c r="X6637" s="1" t="s">
        <v>38875</v>
      </c>
      <c r="Y6637" s="1" t="s">
        <v>38877</v>
      </c>
      <c r="Z6637" s="1" t="n">
        <v>3</v>
      </c>
      <c r="AA6637" s="1" t="s">
        <v>65</v>
      </c>
      <c r="AB6637" s="1" t="s">
        <v>38878</v>
      </c>
      <c r="AC6637" s="2" t="s">
        <v>66</v>
      </c>
      <c r="AD6637" s="2" t="s">
        <v>67</v>
      </c>
      <c r="AO6637" s="2" t="s">
        <v>3206</v>
      </c>
      <c r="AP6637" s="2" t="s">
        <v>3206</v>
      </c>
      <c r="AQ6637" s="2" t="s">
        <v>3206</v>
      </c>
      <c r="AR6637" s="2" t="s">
        <v>5313</v>
      </c>
    </row>
    <row r="6638" customFormat="false" ht="12.75" hidden="false" customHeight="false" outlineLevel="0" collapsed="false">
      <c r="A6638" s="3" t="s">
        <v>38879</v>
      </c>
      <c r="B6638" s="1" t="s">
        <v>38880</v>
      </c>
      <c r="C6638" s="4" t="n">
        <f aca="false">IF(OR(T6638="SSES",T6638="VAR"),-COUNTIF(P$2:P$6715,R6638)+1,IF(T6638="ES",1,IF(OR(T6638="CL",T6638="OR",T6638="SBOR",T6638="SPFM",T6638="FM",T6638="SBFM",T6638="FO",T6638="GN",T6638="SSGN"),0)))</f>
        <v>1</v>
      </c>
      <c r="D6638" s="1" t="n">
        <v>6637</v>
      </c>
      <c r="E6638" s="1" t="s">
        <v>22635</v>
      </c>
      <c r="F6638" s="1"/>
      <c r="G6638" s="1" t="s">
        <v>22654</v>
      </c>
      <c r="H6638" s="1" t="s">
        <v>38864</v>
      </c>
      <c r="I6638" s="1" t="s">
        <v>38865</v>
      </c>
      <c r="J6638" s="1" t="s">
        <v>38866</v>
      </c>
      <c r="K6638" s="1" t="s">
        <v>38867</v>
      </c>
      <c r="L6638" s="1" t="s">
        <v>25254</v>
      </c>
      <c r="M6638" s="1" t="s">
        <v>25255</v>
      </c>
      <c r="N6638" s="1" t="s">
        <v>2732</v>
      </c>
      <c r="O6638" s="1" t="s">
        <v>25256</v>
      </c>
      <c r="P6638" s="1" t="n">
        <v>117723</v>
      </c>
      <c r="Q6638" s="1" t="n">
        <v>197191</v>
      </c>
      <c r="R6638" s="1" t="n">
        <v>197191</v>
      </c>
      <c r="S6638" s="1" t="n">
        <v>117723</v>
      </c>
      <c r="T6638" s="1" t="s">
        <v>69</v>
      </c>
      <c r="U6638" s="1" t="s">
        <v>25452</v>
      </c>
      <c r="V6638" s="1" t="s">
        <v>38881</v>
      </c>
      <c r="W6638" s="1" t="s">
        <v>38882</v>
      </c>
      <c r="X6638" s="1" t="s">
        <v>38881</v>
      </c>
      <c r="Y6638" s="1" t="s">
        <v>38883</v>
      </c>
      <c r="Z6638" s="1" t="n">
        <v>3</v>
      </c>
      <c r="AA6638" s="1" t="s">
        <v>173</v>
      </c>
      <c r="AB6638" s="1" t="s">
        <v>38884</v>
      </c>
      <c r="AC6638" s="2" t="s">
        <v>66</v>
      </c>
      <c r="AD6638" s="2" t="s">
        <v>67</v>
      </c>
      <c r="AO6638" s="2" t="s">
        <v>3206</v>
      </c>
      <c r="AQ6638" s="2" t="s">
        <v>9018</v>
      </c>
    </row>
    <row r="6639" customFormat="false" ht="12.75" hidden="false" customHeight="false" outlineLevel="0" collapsed="false">
      <c r="A6639" s="3" t="s">
        <v>38885</v>
      </c>
      <c r="B6639" s="1" t="s">
        <v>38886</v>
      </c>
      <c r="C6639" s="4" t="n">
        <f aca="false">IF(OR(T6639="SSES",T6639="VAR"),-COUNTIF(P$2:P$6715,R6639)+1,IF(T6639="ES",1,IF(OR(T6639="CL",T6639="OR",T6639="SBOR",T6639="SPFM",T6639="FM",T6639="SBFM",T6639="FO",T6639="GN",T6639="SSGN"),0)))</f>
        <v>1</v>
      </c>
      <c r="D6639" s="1" t="n">
        <v>6638</v>
      </c>
      <c r="E6639" s="1" t="s">
        <v>22635</v>
      </c>
      <c r="F6639" s="1"/>
      <c r="G6639" s="1" t="s">
        <v>22654</v>
      </c>
      <c r="H6639" s="1" t="s">
        <v>38864</v>
      </c>
      <c r="I6639" s="1" t="s">
        <v>38887</v>
      </c>
      <c r="J6639" s="1" t="s">
        <v>38888</v>
      </c>
      <c r="K6639" s="1"/>
      <c r="L6639" s="1" t="s">
        <v>25254</v>
      </c>
      <c r="M6639" s="1" t="s">
        <v>25255</v>
      </c>
      <c r="N6639" s="1" t="s">
        <v>2732</v>
      </c>
      <c r="O6639" s="1" t="s">
        <v>25256</v>
      </c>
      <c r="P6639" s="1" t="n">
        <v>119716</v>
      </c>
      <c r="Q6639" s="1" t="n">
        <v>197295</v>
      </c>
      <c r="R6639" s="1" t="n">
        <v>197295</v>
      </c>
      <c r="S6639" s="1" t="n">
        <v>119716</v>
      </c>
      <c r="T6639" s="1" t="s">
        <v>69</v>
      </c>
      <c r="U6639" s="1" t="s">
        <v>16929</v>
      </c>
      <c r="V6639" s="1" t="s">
        <v>38889</v>
      </c>
      <c r="W6639" s="1" t="s">
        <v>38890</v>
      </c>
      <c r="X6639" s="1" t="s">
        <v>38889</v>
      </c>
      <c r="Y6639" s="1" t="s">
        <v>38891</v>
      </c>
      <c r="Z6639" s="1" t="n">
        <v>3</v>
      </c>
      <c r="AA6639" s="1" t="s">
        <v>173</v>
      </c>
      <c r="AB6639" s="1" t="s">
        <v>38892</v>
      </c>
      <c r="AC6639" s="2" t="s">
        <v>66</v>
      </c>
      <c r="AD6639" s="2" t="s">
        <v>67</v>
      </c>
      <c r="AP6639" s="2" t="s">
        <v>3206</v>
      </c>
      <c r="AQ6639" s="2" t="s">
        <v>3206</v>
      </c>
      <c r="AR6639" s="2" t="s">
        <v>9018</v>
      </c>
    </row>
    <row r="6640" customFormat="false" ht="12.75" hidden="false" customHeight="false" outlineLevel="0" collapsed="false">
      <c r="A6640" s="3" t="s">
        <v>38893</v>
      </c>
      <c r="B6640" s="1" t="s">
        <v>38894</v>
      </c>
      <c r="C6640" s="4" t="n">
        <f aca="false">IF(OR(T6640="SSES",T6640="VAR"),-COUNTIF(P$2:P$6715,R6640)+1,IF(T6640="ES",1,IF(OR(T6640="CL",T6640="OR",T6640="SBOR",T6640="SPFM",T6640="FM",T6640="SBFM",T6640="FO",T6640="GN",T6640="SSGN"),0)))</f>
        <v>1</v>
      </c>
      <c r="D6640" s="1" t="n">
        <v>6639</v>
      </c>
      <c r="E6640" s="1" t="s">
        <v>22635</v>
      </c>
      <c r="F6640" s="1"/>
      <c r="G6640" s="1" t="s">
        <v>22654</v>
      </c>
      <c r="H6640" s="1" t="s">
        <v>38864</v>
      </c>
      <c r="I6640" s="1" t="s">
        <v>38895</v>
      </c>
      <c r="J6640" s="1" t="s">
        <v>38896</v>
      </c>
      <c r="K6640" s="1" t="s">
        <v>38897</v>
      </c>
      <c r="L6640" s="1" t="s">
        <v>25254</v>
      </c>
      <c r="M6640" s="1" t="s">
        <v>25255</v>
      </c>
      <c r="N6640" s="1" t="s">
        <v>2732</v>
      </c>
      <c r="O6640" s="1" t="s">
        <v>25256</v>
      </c>
      <c r="P6640" s="1" t="n">
        <v>79734</v>
      </c>
      <c r="Q6640" s="1" t="n">
        <v>188731</v>
      </c>
      <c r="R6640" s="1" t="n">
        <v>188731</v>
      </c>
      <c r="S6640" s="1" t="n">
        <v>79734</v>
      </c>
      <c r="T6640" s="1" t="s">
        <v>69</v>
      </c>
      <c r="U6640" s="1" t="s">
        <v>16929</v>
      </c>
      <c r="V6640" s="1" t="s">
        <v>38898</v>
      </c>
      <c r="W6640" s="1" t="s">
        <v>38899</v>
      </c>
      <c r="X6640" s="1" t="s">
        <v>38898</v>
      </c>
      <c r="Y6640" s="1" t="s">
        <v>38900</v>
      </c>
      <c r="Z6640" s="1" t="n">
        <v>3</v>
      </c>
      <c r="AA6640" s="1" t="s">
        <v>65</v>
      </c>
      <c r="AB6640" s="1" t="s">
        <v>38901</v>
      </c>
      <c r="AC6640" s="2" t="s">
        <v>66</v>
      </c>
      <c r="AD6640" s="2" t="s">
        <v>67</v>
      </c>
      <c r="AO6640" s="2" t="s">
        <v>3206</v>
      </c>
      <c r="AP6640" s="2" t="s">
        <v>3206</v>
      </c>
      <c r="AQ6640" s="2" t="s">
        <v>3206</v>
      </c>
    </row>
    <row r="6641" customFormat="false" ht="12.75" hidden="false" customHeight="false" outlineLevel="0" collapsed="false">
      <c r="A6641" s="3" t="s">
        <v>38902</v>
      </c>
      <c r="B6641" s="1" t="s">
        <v>38903</v>
      </c>
      <c r="C6641" s="4" t="n">
        <f aca="false">IF(OR(T6641="SSES",T6641="VAR"),-COUNTIF(P$2:P$6715,R6641)+1,IF(T6641="ES",1,IF(OR(T6641="CL",T6641="OR",T6641="SBOR",T6641="SPFM",T6641="FM",T6641="SBFM",T6641="FO",T6641="GN",T6641="SSGN"),0)))</f>
        <v>1</v>
      </c>
      <c r="D6641" s="1" t="n">
        <v>6640</v>
      </c>
      <c r="E6641" s="1" t="s">
        <v>22635</v>
      </c>
      <c r="F6641" s="1"/>
      <c r="G6641" s="1" t="s">
        <v>22654</v>
      </c>
      <c r="H6641" s="1" t="s">
        <v>38864</v>
      </c>
      <c r="I6641" s="1" t="s">
        <v>38895</v>
      </c>
      <c r="J6641" s="1" t="s">
        <v>38896</v>
      </c>
      <c r="K6641" s="1" t="s">
        <v>38897</v>
      </c>
      <c r="L6641" s="1" t="s">
        <v>25254</v>
      </c>
      <c r="M6641" s="1" t="s">
        <v>25255</v>
      </c>
      <c r="N6641" s="1" t="s">
        <v>2732</v>
      </c>
      <c r="O6641" s="1" t="s">
        <v>25256</v>
      </c>
      <c r="P6641" s="1" t="n">
        <v>79763</v>
      </c>
      <c r="Q6641" s="1" t="n">
        <v>188731</v>
      </c>
      <c r="R6641" s="1" t="n">
        <v>188731</v>
      </c>
      <c r="S6641" s="1" t="n">
        <v>79763</v>
      </c>
      <c r="T6641" s="1" t="s">
        <v>69</v>
      </c>
      <c r="U6641" s="1" t="s">
        <v>16929</v>
      </c>
      <c r="V6641" s="1" t="s">
        <v>38904</v>
      </c>
      <c r="W6641" s="1" t="s">
        <v>38905</v>
      </c>
      <c r="X6641" s="1" t="s">
        <v>38904</v>
      </c>
      <c r="Y6641" s="1" t="s">
        <v>38906</v>
      </c>
      <c r="Z6641" s="1" t="n">
        <v>3</v>
      </c>
      <c r="AA6641" s="1" t="s">
        <v>65</v>
      </c>
      <c r="AB6641" s="1" t="s">
        <v>38907</v>
      </c>
      <c r="AC6641" s="2" t="s">
        <v>66</v>
      </c>
      <c r="AD6641" s="2" t="s">
        <v>67</v>
      </c>
      <c r="AO6641" s="2" t="s">
        <v>3206</v>
      </c>
      <c r="AP6641" s="2" t="s">
        <v>3206</v>
      </c>
      <c r="AQ6641" s="2" t="s">
        <v>3206</v>
      </c>
      <c r="AR6641" s="2" t="s">
        <v>12061</v>
      </c>
    </row>
    <row r="6642" customFormat="false" ht="12.75" hidden="false" customHeight="false" outlineLevel="0" collapsed="false">
      <c r="A6642" s="3" t="s">
        <v>38908</v>
      </c>
      <c r="B6642" s="1" t="s">
        <v>38909</v>
      </c>
      <c r="C6642" s="4" t="n">
        <f aca="false">IF(OR(T6642="SSES",T6642="VAR"),-COUNTIF(P$2:P$6715,R6642)+1,IF(T6642="ES",1,IF(OR(T6642="CL",T6642="OR",T6642="SBOR",T6642="SPFM",T6642="FM",T6642="SBFM",T6642="FO",T6642="GN",T6642="SSGN"),0)))</f>
        <v>1</v>
      </c>
      <c r="D6642" s="1" t="n">
        <v>6641</v>
      </c>
      <c r="E6642" s="1" t="s">
        <v>22635</v>
      </c>
      <c r="F6642" s="1"/>
      <c r="G6642" s="1" t="s">
        <v>22654</v>
      </c>
      <c r="H6642" s="1" t="s">
        <v>38864</v>
      </c>
      <c r="I6642" s="1" t="s">
        <v>38895</v>
      </c>
      <c r="J6642" s="1" t="s">
        <v>38896</v>
      </c>
      <c r="K6642" s="1" t="s">
        <v>38897</v>
      </c>
      <c r="L6642" s="1" t="s">
        <v>25254</v>
      </c>
      <c r="M6642" s="1" t="s">
        <v>25255</v>
      </c>
      <c r="N6642" s="1" t="s">
        <v>2732</v>
      </c>
      <c r="O6642" s="1" t="s">
        <v>25256</v>
      </c>
      <c r="P6642" s="1" t="n">
        <v>79766</v>
      </c>
      <c r="Q6642" s="1" t="n">
        <v>188731</v>
      </c>
      <c r="R6642" s="1" t="n">
        <v>188731</v>
      </c>
      <c r="S6642" s="1" t="n">
        <v>79766</v>
      </c>
      <c r="T6642" s="1" t="s">
        <v>69</v>
      </c>
      <c r="U6642" s="1" t="s">
        <v>16929</v>
      </c>
      <c r="V6642" s="1" t="s">
        <v>38910</v>
      </c>
      <c r="W6642" s="1" t="s">
        <v>38911</v>
      </c>
      <c r="X6642" s="1" t="s">
        <v>38910</v>
      </c>
      <c r="Y6642" s="1" t="s">
        <v>38912</v>
      </c>
      <c r="Z6642" s="1" t="n">
        <v>3</v>
      </c>
      <c r="AA6642" s="1" t="s">
        <v>3770</v>
      </c>
      <c r="AB6642" s="1" t="s">
        <v>38913</v>
      </c>
      <c r="AC6642" s="2" t="s">
        <v>66</v>
      </c>
      <c r="AD6642" s="2" t="s">
        <v>67</v>
      </c>
      <c r="AO6642" s="2" t="s">
        <v>3206</v>
      </c>
      <c r="AQ6642" s="2" t="s">
        <v>9018</v>
      </c>
      <c r="AR6642" s="2" t="s">
        <v>9018</v>
      </c>
      <c r="AS6642" s="2" t="s">
        <v>3772</v>
      </c>
    </row>
    <row r="6643" customFormat="false" ht="12.75" hidden="false" customHeight="false" outlineLevel="0" collapsed="false">
      <c r="A6643" s="3" t="s">
        <v>38914</v>
      </c>
      <c r="B6643" s="1" t="s">
        <v>38915</v>
      </c>
      <c r="C6643" s="4" t="n">
        <f aca="false">IF(OR(T6643="SSES",T6643="VAR"),-COUNTIF(P$2:P$6715,R6643)+1,IF(T6643="ES",1,IF(OR(T6643="CL",T6643="OR",T6643="SBOR",T6643="SPFM",T6643="FM",T6643="SBFM",T6643="FO",T6643="GN",T6643="SSGN"),0)))</f>
        <v>1</v>
      </c>
      <c r="D6643" s="1" t="n">
        <v>6642</v>
      </c>
      <c r="E6643" s="1" t="s">
        <v>22635</v>
      </c>
      <c r="F6643" s="1"/>
      <c r="G6643" s="1" t="s">
        <v>22654</v>
      </c>
      <c r="H6643" s="1" t="s">
        <v>38864</v>
      </c>
      <c r="I6643" s="1" t="s">
        <v>38895</v>
      </c>
      <c r="J6643" s="1" t="s">
        <v>38896</v>
      </c>
      <c r="K6643" s="1" t="s">
        <v>38897</v>
      </c>
      <c r="L6643" s="1" t="s">
        <v>25254</v>
      </c>
      <c r="M6643" s="1" t="s">
        <v>25255</v>
      </c>
      <c r="N6643" s="1" t="s">
        <v>2732</v>
      </c>
      <c r="O6643" s="1" t="s">
        <v>25256</v>
      </c>
      <c r="P6643" s="1" t="n">
        <v>130715</v>
      </c>
      <c r="Q6643" s="1" t="n">
        <v>79770</v>
      </c>
      <c r="R6643" s="1" t="n">
        <v>79770</v>
      </c>
      <c r="S6643" s="1" t="n">
        <v>130715</v>
      </c>
      <c r="T6643" s="1" t="s">
        <v>1467</v>
      </c>
      <c r="U6643" s="1" t="s">
        <v>25290</v>
      </c>
      <c r="V6643" s="1" t="s">
        <v>38916</v>
      </c>
      <c r="W6643" s="1" t="s">
        <v>38917</v>
      </c>
      <c r="X6643" s="1" t="s">
        <v>38916</v>
      </c>
      <c r="Y6643" s="1"/>
      <c r="Z6643" s="1" t="n">
        <v>3</v>
      </c>
      <c r="AA6643" s="1" t="s">
        <v>65</v>
      </c>
      <c r="AB6643" s="1" t="s">
        <v>38918</v>
      </c>
      <c r="AC6643" s="2" t="s">
        <v>66</v>
      </c>
      <c r="AD6643" s="2" t="s">
        <v>67</v>
      </c>
      <c r="AQ6643" s="2" t="s">
        <v>3206</v>
      </c>
    </row>
    <row r="6644" customFormat="false" ht="12.75" hidden="false" customHeight="false" outlineLevel="0" collapsed="false">
      <c r="A6644" s="3" t="s">
        <v>38919</v>
      </c>
      <c r="B6644" s="1" t="s">
        <v>38920</v>
      </c>
      <c r="C6644" s="4" t="n">
        <f aca="false">IF(OR(T6644="SSES",T6644="VAR"),-COUNTIF(P$2:P$6715,R6644)+1,IF(T6644="ES",1,IF(OR(T6644="CL",T6644="OR",T6644="SBOR",T6644="SPFM",T6644="FM",T6644="SBFM",T6644="FO",T6644="GN",T6644="SSGN"),0)))</f>
        <v>1</v>
      </c>
      <c r="D6644" s="1" t="n">
        <v>6643</v>
      </c>
      <c r="E6644" s="1" t="s">
        <v>22635</v>
      </c>
      <c r="F6644" s="1"/>
      <c r="G6644" s="1" t="s">
        <v>22654</v>
      </c>
      <c r="H6644" s="1" t="s">
        <v>38864</v>
      </c>
      <c r="I6644" s="1" t="s">
        <v>38895</v>
      </c>
      <c r="J6644" s="1" t="s">
        <v>38896</v>
      </c>
      <c r="K6644" s="1" t="s">
        <v>38897</v>
      </c>
      <c r="L6644" s="1" t="s">
        <v>25254</v>
      </c>
      <c r="M6644" s="1" t="s">
        <v>25255</v>
      </c>
      <c r="N6644" s="1" t="s">
        <v>2732</v>
      </c>
      <c r="O6644" s="1" t="s">
        <v>25256</v>
      </c>
      <c r="P6644" s="1" t="n">
        <v>79779</v>
      </c>
      <c r="Q6644" s="1" t="n">
        <v>188731</v>
      </c>
      <c r="R6644" s="1" t="n">
        <v>188731</v>
      </c>
      <c r="S6644" s="1" t="n">
        <v>79779</v>
      </c>
      <c r="T6644" s="1" t="s">
        <v>69</v>
      </c>
      <c r="U6644" s="1" t="s">
        <v>16929</v>
      </c>
      <c r="V6644" s="1" t="s">
        <v>38921</v>
      </c>
      <c r="W6644" s="1" t="s">
        <v>38922</v>
      </c>
      <c r="X6644" s="1" t="s">
        <v>38921</v>
      </c>
      <c r="Y6644" s="1" t="s">
        <v>38923</v>
      </c>
      <c r="Z6644" s="1" t="n">
        <v>3</v>
      </c>
      <c r="AA6644" s="1" t="s">
        <v>65</v>
      </c>
      <c r="AB6644" s="1" t="s">
        <v>38924</v>
      </c>
      <c r="AC6644" s="2" t="s">
        <v>66</v>
      </c>
      <c r="AD6644" s="2" t="s">
        <v>67</v>
      </c>
      <c r="AO6644" s="2" t="s">
        <v>3206</v>
      </c>
      <c r="AP6644" s="2" t="s">
        <v>3206</v>
      </c>
      <c r="AQ6644" s="2" t="s">
        <v>3206</v>
      </c>
    </row>
    <row r="6645" customFormat="false" ht="12.75" hidden="false" customHeight="false" outlineLevel="0" collapsed="false">
      <c r="A6645" s="3" t="s">
        <v>38925</v>
      </c>
      <c r="B6645" s="1" t="s">
        <v>38926</v>
      </c>
      <c r="C6645" s="4" t="n">
        <f aca="false">IF(OR(T6645="SSES",T6645="VAR"),-COUNTIF(P$2:P$6715,R6645)+1,IF(T6645="ES",1,IF(OR(T6645="CL",T6645="OR",T6645="SBOR",T6645="SPFM",T6645="FM",T6645="SBFM",T6645="FO",T6645="GN",T6645="SSGN"),0)))</f>
        <v>1</v>
      </c>
      <c r="D6645" s="1" t="n">
        <v>6644</v>
      </c>
      <c r="E6645" s="1" t="s">
        <v>22635</v>
      </c>
      <c r="F6645" s="1"/>
      <c r="G6645" s="1" t="s">
        <v>22654</v>
      </c>
      <c r="H6645" s="1" t="s">
        <v>38864</v>
      </c>
      <c r="I6645" s="1" t="s">
        <v>38895</v>
      </c>
      <c r="J6645" s="1" t="s">
        <v>38896</v>
      </c>
      <c r="K6645" s="1" t="s">
        <v>38897</v>
      </c>
      <c r="L6645" s="1" t="s">
        <v>25254</v>
      </c>
      <c r="M6645" s="1" t="s">
        <v>25255</v>
      </c>
      <c r="N6645" s="1" t="s">
        <v>2732</v>
      </c>
      <c r="O6645" s="1" t="s">
        <v>25256</v>
      </c>
      <c r="P6645" s="1" t="n">
        <v>79783</v>
      </c>
      <c r="Q6645" s="1" t="n">
        <v>188731</v>
      </c>
      <c r="R6645" s="1" t="n">
        <v>188731</v>
      </c>
      <c r="S6645" s="1" t="n">
        <v>79783</v>
      </c>
      <c r="T6645" s="1" t="s">
        <v>69</v>
      </c>
      <c r="U6645" s="1" t="s">
        <v>16929</v>
      </c>
      <c r="V6645" s="1" t="s">
        <v>38927</v>
      </c>
      <c r="W6645" s="1" t="s">
        <v>38928</v>
      </c>
      <c r="X6645" s="1" t="s">
        <v>38927</v>
      </c>
      <c r="Y6645" s="1" t="s">
        <v>38929</v>
      </c>
      <c r="Z6645" s="1" t="n">
        <v>3</v>
      </c>
      <c r="AA6645" s="1" t="s">
        <v>65</v>
      </c>
      <c r="AB6645" s="1" t="s">
        <v>38930</v>
      </c>
      <c r="AC6645" s="2" t="s">
        <v>66</v>
      </c>
      <c r="AD6645" s="2" t="s">
        <v>67</v>
      </c>
      <c r="AO6645" s="2" t="s">
        <v>3206</v>
      </c>
      <c r="AP6645" s="2" t="s">
        <v>3206</v>
      </c>
      <c r="AQ6645" s="2" t="s">
        <v>3206</v>
      </c>
    </row>
    <row r="6646" customFormat="false" ht="12.75" hidden="false" customHeight="false" outlineLevel="0" collapsed="false">
      <c r="A6646" s="3" t="s">
        <v>38931</v>
      </c>
      <c r="B6646" s="1" t="s">
        <v>38932</v>
      </c>
      <c r="C6646" s="4" t="n">
        <f aca="false">IF(OR(T6646="SSES",T6646="VAR"),-COUNTIF(P$2:P$6715,R6646)+1,IF(T6646="ES",1,IF(OR(T6646="CL",T6646="OR",T6646="SBOR",T6646="SPFM",T6646="FM",T6646="SBFM",T6646="FO",T6646="GN",T6646="SSGN"),0)))</f>
        <v>1</v>
      </c>
      <c r="D6646" s="1" t="n">
        <v>6645</v>
      </c>
      <c r="E6646" s="1" t="s">
        <v>22635</v>
      </c>
      <c r="F6646" s="1"/>
      <c r="G6646" s="1" t="s">
        <v>22654</v>
      </c>
      <c r="H6646" s="1" t="s">
        <v>38864</v>
      </c>
      <c r="I6646" s="1" t="s">
        <v>38895</v>
      </c>
      <c r="J6646" s="1" t="s">
        <v>38896</v>
      </c>
      <c r="K6646" s="1" t="s">
        <v>38897</v>
      </c>
      <c r="L6646" s="1" t="s">
        <v>25254</v>
      </c>
      <c r="M6646" s="1" t="s">
        <v>25255</v>
      </c>
      <c r="N6646" s="1" t="s">
        <v>2732</v>
      </c>
      <c r="O6646" s="1" t="s">
        <v>25256</v>
      </c>
      <c r="P6646" s="1" t="n">
        <v>79788</v>
      </c>
      <c r="Q6646" s="1" t="n">
        <v>188731</v>
      </c>
      <c r="R6646" s="1" t="n">
        <v>188731</v>
      </c>
      <c r="S6646" s="1" t="n">
        <v>79788</v>
      </c>
      <c r="T6646" s="1" t="s">
        <v>69</v>
      </c>
      <c r="U6646" s="1" t="s">
        <v>16929</v>
      </c>
      <c r="V6646" s="1" t="s">
        <v>38933</v>
      </c>
      <c r="W6646" s="1" t="s">
        <v>38934</v>
      </c>
      <c r="X6646" s="1" t="s">
        <v>38933</v>
      </c>
      <c r="Y6646" s="1" t="s">
        <v>38935</v>
      </c>
      <c r="Z6646" s="1" t="n">
        <v>3</v>
      </c>
      <c r="AA6646" s="1" t="s">
        <v>173</v>
      </c>
      <c r="AB6646" s="1" t="s">
        <v>38936</v>
      </c>
      <c r="AC6646" s="2" t="s">
        <v>66</v>
      </c>
      <c r="AD6646" s="2" t="s">
        <v>67</v>
      </c>
      <c r="AO6646" s="2" t="s">
        <v>3206</v>
      </c>
      <c r="AQ6646" s="2" t="s">
        <v>9018</v>
      </c>
    </row>
    <row r="6647" customFormat="false" ht="12.75" hidden="false" customHeight="false" outlineLevel="0" collapsed="false">
      <c r="A6647" s="3" t="s">
        <v>38937</v>
      </c>
      <c r="B6647" s="1" t="s">
        <v>38938</v>
      </c>
      <c r="C6647" s="4" t="n">
        <f aca="false">IF(OR(T6647="SSES",T6647="VAR"),-COUNTIF(P$2:P$6715,R6647)+1,IF(T6647="ES",1,IF(OR(T6647="CL",T6647="OR",T6647="SBOR",T6647="SPFM",T6647="FM",T6647="SBFM",T6647="FO",T6647="GN",T6647="SSGN"),0)))</f>
        <v>1</v>
      </c>
      <c r="D6647" s="1" t="n">
        <v>6646</v>
      </c>
      <c r="E6647" s="1" t="s">
        <v>22635</v>
      </c>
      <c r="F6647" s="1"/>
      <c r="G6647" s="1" t="s">
        <v>22654</v>
      </c>
      <c r="H6647" s="1" t="s">
        <v>38864</v>
      </c>
      <c r="I6647" s="1" t="s">
        <v>38895</v>
      </c>
      <c r="J6647" s="1" t="s">
        <v>38896</v>
      </c>
      <c r="K6647" s="1" t="s">
        <v>38939</v>
      </c>
      <c r="L6647" s="1" t="s">
        <v>25254</v>
      </c>
      <c r="M6647" s="1" t="s">
        <v>25255</v>
      </c>
      <c r="N6647" s="1" t="s">
        <v>2732</v>
      </c>
      <c r="O6647" s="1" t="s">
        <v>25256</v>
      </c>
      <c r="P6647" s="1" t="n">
        <v>80334</v>
      </c>
      <c r="Q6647" s="1" t="n">
        <v>188856</v>
      </c>
      <c r="R6647" s="1" t="n">
        <v>188856</v>
      </c>
      <c r="S6647" s="1" t="n">
        <v>80334</v>
      </c>
      <c r="T6647" s="1" t="s">
        <v>69</v>
      </c>
      <c r="U6647" s="1" t="s">
        <v>16929</v>
      </c>
      <c r="V6647" s="1" t="s">
        <v>38940</v>
      </c>
      <c r="W6647" s="1" t="s">
        <v>38941</v>
      </c>
      <c r="X6647" s="1" t="s">
        <v>38940</v>
      </c>
      <c r="Y6647" s="1" t="s">
        <v>38942</v>
      </c>
      <c r="Z6647" s="1" t="n">
        <v>3</v>
      </c>
      <c r="AA6647" s="1" t="s">
        <v>173</v>
      </c>
      <c r="AB6647" s="1" t="s">
        <v>38943</v>
      </c>
      <c r="AC6647" s="2" t="s">
        <v>66</v>
      </c>
      <c r="AD6647" s="2" t="s">
        <v>67</v>
      </c>
      <c r="AO6647" s="2" t="s">
        <v>3231</v>
      </c>
      <c r="AP6647" s="2" t="s">
        <v>3231</v>
      </c>
      <c r="AQ6647" s="2" t="s">
        <v>9018</v>
      </c>
    </row>
    <row r="6648" customFormat="false" ht="12.75" hidden="false" customHeight="false" outlineLevel="0" collapsed="false">
      <c r="A6648" s="3" t="s">
        <v>38944</v>
      </c>
      <c r="B6648" s="1" t="s">
        <v>38945</v>
      </c>
      <c r="C6648" s="4" t="n">
        <f aca="false">IF(OR(T6648="SSES",T6648="VAR"),-COUNTIF(P$2:P$6715,R6648)+1,IF(T6648="ES",1,IF(OR(T6648="CL",T6648="OR",T6648="SBOR",T6648="SPFM",T6648="FM",T6648="SBFM",T6648="FO",T6648="GN",T6648="SSGN"),0)))</f>
        <v>1</v>
      </c>
      <c r="D6648" s="1" t="n">
        <v>6647</v>
      </c>
      <c r="E6648" s="1" t="s">
        <v>22635</v>
      </c>
      <c r="F6648" s="1"/>
      <c r="G6648" s="1" t="s">
        <v>22654</v>
      </c>
      <c r="H6648" s="1" t="s">
        <v>38864</v>
      </c>
      <c r="I6648" s="1" t="s">
        <v>38946</v>
      </c>
      <c r="J6648" s="1"/>
      <c r="K6648" s="1" t="s">
        <v>38947</v>
      </c>
      <c r="L6648" s="1" t="s">
        <v>25254</v>
      </c>
      <c r="M6648" s="1" t="s">
        <v>25255</v>
      </c>
      <c r="N6648" s="1" t="s">
        <v>2732</v>
      </c>
      <c r="O6648" s="1" t="s">
        <v>25256</v>
      </c>
      <c r="P6648" s="1" t="n">
        <v>80824</v>
      </c>
      <c r="Q6648" s="1" t="n">
        <v>188912</v>
      </c>
      <c r="R6648" s="1" t="n">
        <v>188912</v>
      </c>
      <c r="S6648" s="1" t="n">
        <v>80824</v>
      </c>
      <c r="T6648" s="1" t="s">
        <v>69</v>
      </c>
      <c r="U6648" s="1" t="s">
        <v>38948</v>
      </c>
      <c r="V6648" s="1" t="s">
        <v>38949</v>
      </c>
      <c r="W6648" s="1" t="s">
        <v>38950</v>
      </c>
      <c r="X6648" s="1" t="s">
        <v>38949</v>
      </c>
      <c r="Y6648" s="1" t="s">
        <v>38951</v>
      </c>
      <c r="Z6648" s="1" t="n">
        <v>3</v>
      </c>
      <c r="AA6648" s="1" t="s">
        <v>3770</v>
      </c>
      <c r="AB6648" s="1" t="s">
        <v>38952</v>
      </c>
      <c r="AC6648" s="2" t="s">
        <v>66</v>
      </c>
      <c r="AD6648" s="2" t="s">
        <v>67</v>
      </c>
      <c r="AQ6648" s="2" t="s">
        <v>9018</v>
      </c>
      <c r="AR6648" s="2" t="s">
        <v>9018</v>
      </c>
      <c r="AS6648" s="2" t="s">
        <v>3772</v>
      </c>
    </row>
    <row r="6649" customFormat="false" ht="12.75" hidden="false" customHeight="false" outlineLevel="0" collapsed="false">
      <c r="A6649" s="3" t="s">
        <v>38953</v>
      </c>
      <c r="B6649" s="1" t="s">
        <v>38954</v>
      </c>
      <c r="C6649" s="4" t="n">
        <f aca="false">IF(OR(T6649="SSES",T6649="VAR"),-COUNTIF(P$2:P$6715,R6649)+1,IF(T6649="ES",1,IF(OR(T6649="CL",T6649="OR",T6649="SBOR",T6649="SPFM",T6649="FM",T6649="SBFM",T6649="FO",T6649="GN",T6649="SSGN"),0)))</f>
        <v>0</v>
      </c>
      <c r="D6649" s="1" t="n">
        <v>6648</v>
      </c>
      <c r="E6649" s="1" t="s">
        <v>22635</v>
      </c>
      <c r="F6649" s="1"/>
      <c r="G6649" s="1" t="s">
        <v>22654</v>
      </c>
      <c r="H6649" s="1" t="s">
        <v>38955</v>
      </c>
      <c r="I6649" s="1" t="s">
        <v>38956</v>
      </c>
      <c r="J6649" s="1" t="s">
        <v>38957</v>
      </c>
      <c r="K6649" s="1" t="s">
        <v>38958</v>
      </c>
      <c r="L6649" s="1" t="s">
        <v>25254</v>
      </c>
      <c r="M6649" s="1" t="s">
        <v>25255</v>
      </c>
      <c r="N6649" s="1" t="s">
        <v>2732</v>
      </c>
      <c r="O6649" s="1" t="s">
        <v>25256</v>
      </c>
      <c r="P6649" s="1" t="n">
        <v>197563</v>
      </c>
      <c r="Q6649" s="1" t="n">
        <v>972550</v>
      </c>
      <c r="R6649" s="1" t="n">
        <v>972550</v>
      </c>
      <c r="S6649" s="1" t="n">
        <v>197563</v>
      </c>
      <c r="T6649" s="1" t="s">
        <v>61</v>
      </c>
      <c r="U6649" s="1" t="s">
        <v>28688</v>
      </c>
      <c r="V6649" s="1" t="s">
        <v>38959</v>
      </c>
      <c r="W6649" s="1" t="s">
        <v>38960</v>
      </c>
      <c r="X6649" s="1" t="s">
        <v>38959</v>
      </c>
      <c r="Y6649" s="1" t="s">
        <v>38961</v>
      </c>
      <c r="Z6649" s="1" t="n">
        <v>3</v>
      </c>
      <c r="AA6649" s="1" t="s">
        <v>65</v>
      </c>
      <c r="AB6649" s="1"/>
      <c r="AC6649" s="2" t="s">
        <v>66</v>
      </c>
      <c r="AD6649" s="2" t="s">
        <v>67</v>
      </c>
    </row>
    <row r="6650" customFormat="false" ht="12.75" hidden="false" customHeight="false" outlineLevel="0" collapsed="false">
      <c r="A6650" s="3" t="s">
        <v>38962</v>
      </c>
      <c r="B6650" s="1" t="s">
        <v>38963</v>
      </c>
      <c r="C6650" s="4" t="n">
        <f aca="false">IF(OR(T6650="SSES",T6650="VAR"),-COUNTIF(P$2:P$6715,R6650)+1,IF(T6650="ES",1,IF(OR(T6650="CL",T6650="OR",T6650="SBOR",T6650="SPFM",T6650="FM",T6650="SBFM",T6650="FO",T6650="GN",T6650="SSGN"),0)))</f>
        <v>1</v>
      </c>
      <c r="D6650" s="1" t="n">
        <v>6649</v>
      </c>
      <c r="E6650" s="1" t="s">
        <v>22635</v>
      </c>
      <c r="F6650" s="1"/>
      <c r="G6650" s="1" t="s">
        <v>22654</v>
      </c>
      <c r="H6650" s="1" t="s">
        <v>38955</v>
      </c>
      <c r="I6650" s="1" t="s">
        <v>38956</v>
      </c>
      <c r="J6650" s="1" t="s">
        <v>38957</v>
      </c>
      <c r="K6650" s="1" t="s">
        <v>38958</v>
      </c>
      <c r="L6650" s="1" t="s">
        <v>25254</v>
      </c>
      <c r="M6650" s="1" t="s">
        <v>25255</v>
      </c>
      <c r="N6650" s="1" t="s">
        <v>2732</v>
      </c>
      <c r="O6650" s="1" t="s">
        <v>25256</v>
      </c>
      <c r="P6650" s="1" t="n">
        <v>122101</v>
      </c>
      <c r="Q6650" s="1" t="n">
        <v>197563</v>
      </c>
      <c r="R6650" s="1" t="n">
        <v>197563</v>
      </c>
      <c r="S6650" s="1" t="n">
        <v>122101</v>
      </c>
      <c r="T6650" s="1" t="s">
        <v>69</v>
      </c>
      <c r="U6650" s="1" t="s">
        <v>16929</v>
      </c>
      <c r="V6650" s="1" t="s">
        <v>38964</v>
      </c>
      <c r="W6650" s="1" t="s">
        <v>38965</v>
      </c>
      <c r="X6650" s="1" t="s">
        <v>38964</v>
      </c>
      <c r="Y6650" s="1" t="s">
        <v>38966</v>
      </c>
      <c r="Z6650" s="1" t="n">
        <v>3</v>
      </c>
      <c r="AA6650" s="1" t="s">
        <v>65</v>
      </c>
      <c r="AB6650" s="1" t="s">
        <v>38967</v>
      </c>
      <c r="AC6650" s="2" t="s">
        <v>66</v>
      </c>
      <c r="AD6650" s="2" t="s">
        <v>67</v>
      </c>
      <c r="AP6650" s="2" t="s">
        <v>3206</v>
      </c>
      <c r="AQ6650" s="2" t="s">
        <v>3206</v>
      </c>
    </row>
    <row r="6651" customFormat="false" ht="12.75" hidden="false" customHeight="false" outlineLevel="0" collapsed="false">
      <c r="A6651" s="3" t="s">
        <v>38968</v>
      </c>
      <c r="B6651" s="1" t="s">
        <v>38969</v>
      </c>
      <c r="C6651" s="4" t="n">
        <f aca="false">IF(OR(T6651="SSES",T6651="VAR"),-COUNTIF(P$2:P$6715,R6651)+1,IF(T6651="ES",1,IF(OR(T6651="CL",T6651="OR",T6651="SBOR",T6651="SPFM",T6651="FM",T6651="SBFM",T6651="FO",T6651="GN",T6651="SSGN"),0)))</f>
        <v>1</v>
      </c>
      <c r="D6651" s="1" t="n">
        <v>6650</v>
      </c>
      <c r="E6651" s="1" t="s">
        <v>22635</v>
      </c>
      <c r="F6651" s="1"/>
      <c r="G6651" s="1" t="s">
        <v>22654</v>
      </c>
      <c r="H6651" s="1" t="s">
        <v>38955</v>
      </c>
      <c r="I6651" s="1" t="s">
        <v>38956</v>
      </c>
      <c r="J6651" s="1" t="s">
        <v>38957</v>
      </c>
      <c r="K6651" s="1" t="s">
        <v>38958</v>
      </c>
      <c r="L6651" s="1" t="s">
        <v>25254</v>
      </c>
      <c r="M6651" s="1" t="s">
        <v>25255</v>
      </c>
      <c r="N6651" s="1" t="s">
        <v>2732</v>
      </c>
      <c r="O6651" s="1" t="s">
        <v>25256</v>
      </c>
      <c r="P6651" s="1" t="n">
        <v>122106</v>
      </c>
      <c r="Q6651" s="1" t="n">
        <v>197563</v>
      </c>
      <c r="R6651" s="1" t="n">
        <v>197563</v>
      </c>
      <c r="S6651" s="1" t="n">
        <v>122106</v>
      </c>
      <c r="T6651" s="1" t="s">
        <v>69</v>
      </c>
      <c r="U6651" s="1" t="s">
        <v>16929</v>
      </c>
      <c r="V6651" s="1" t="s">
        <v>38970</v>
      </c>
      <c r="W6651" s="1" t="s">
        <v>38971</v>
      </c>
      <c r="X6651" s="1" t="s">
        <v>38970</v>
      </c>
      <c r="Y6651" s="1" t="s">
        <v>38972</v>
      </c>
      <c r="Z6651" s="1" t="n">
        <v>3</v>
      </c>
      <c r="AA6651" s="1" t="s">
        <v>65</v>
      </c>
      <c r="AB6651" s="1" t="s">
        <v>38973</v>
      </c>
      <c r="AC6651" s="2" t="s">
        <v>66</v>
      </c>
      <c r="AD6651" s="2" t="s">
        <v>67</v>
      </c>
      <c r="AQ6651" s="2" t="s">
        <v>3206</v>
      </c>
    </row>
    <row r="6652" customFormat="false" ht="12.75" hidden="false" customHeight="false" outlineLevel="0" collapsed="false">
      <c r="A6652" s="3" t="s">
        <v>38974</v>
      </c>
      <c r="B6652" s="1" t="s">
        <v>38975</v>
      </c>
      <c r="C6652" s="4" t="n">
        <f aca="false">IF(OR(T6652="SSES",T6652="VAR"),-COUNTIF(P$2:P$6715,R6652)+1,IF(T6652="ES",1,IF(OR(T6652="CL",T6652="OR",T6652="SBOR",T6652="SPFM",T6652="FM",T6652="SBFM",T6652="FO",T6652="GN",T6652="SSGN"),0)))</f>
        <v>1</v>
      </c>
      <c r="D6652" s="1" t="n">
        <v>6651</v>
      </c>
      <c r="E6652" s="1" t="s">
        <v>22635</v>
      </c>
      <c r="F6652" s="1"/>
      <c r="G6652" s="1" t="s">
        <v>22654</v>
      </c>
      <c r="H6652" s="1" t="s">
        <v>38955</v>
      </c>
      <c r="I6652" s="1" t="s">
        <v>38956</v>
      </c>
      <c r="J6652" s="1" t="s">
        <v>38957</v>
      </c>
      <c r="K6652" s="1" t="s">
        <v>38958</v>
      </c>
      <c r="L6652" s="1" t="s">
        <v>25254</v>
      </c>
      <c r="M6652" s="1" t="s">
        <v>25255</v>
      </c>
      <c r="N6652" s="1" t="s">
        <v>2732</v>
      </c>
      <c r="O6652" s="1" t="s">
        <v>25256</v>
      </c>
      <c r="P6652" s="1" t="n">
        <v>122115</v>
      </c>
      <c r="Q6652" s="1" t="n">
        <v>197563</v>
      </c>
      <c r="R6652" s="1" t="n">
        <v>197563</v>
      </c>
      <c r="S6652" s="1" t="n">
        <v>122115</v>
      </c>
      <c r="T6652" s="1" t="s">
        <v>69</v>
      </c>
      <c r="U6652" s="1" t="s">
        <v>26537</v>
      </c>
      <c r="V6652" s="1" t="s">
        <v>38976</v>
      </c>
      <c r="W6652" s="1" t="s">
        <v>38977</v>
      </c>
      <c r="X6652" s="1" t="s">
        <v>38976</v>
      </c>
      <c r="Y6652" s="1" t="s">
        <v>38978</v>
      </c>
      <c r="Z6652" s="1" t="n">
        <v>3</v>
      </c>
      <c r="AA6652" s="1" t="s">
        <v>65</v>
      </c>
      <c r="AB6652" s="1" t="s">
        <v>38979</v>
      </c>
      <c r="AC6652" s="2" t="s">
        <v>66</v>
      </c>
      <c r="AD6652" s="2" t="s">
        <v>67</v>
      </c>
      <c r="AQ6652" s="2" t="s">
        <v>3206</v>
      </c>
      <c r="AR6652" s="2" t="s">
        <v>3206</v>
      </c>
    </row>
    <row r="6653" customFormat="false" ht="12.75" hidden="false" customHeight="false" outlineLevel="0" collapsed="false">
      <c r="A6653" s="3" t="s">
        <v>38980</v>
      </c>
      <c r="B6653" s="1" t="s">
        <v>38981</v>
      </c>
      <c r="C6653" s="4" t="n">
        <f aca="false">IF(OR(T6653="SSES",T6653="VAR"),-COUNTIF(P$2:P$6715,R6653)+1,IF(T6653="ES",1,IF(OR(T6653="CL",T6653="OR",T6653="SBOR",T6653="SPFM",T6653="FM",T6653="SBFM",T6653="FO",T6653="GN",T6653="SSGN"),0)))</f>
        <v>1</v>
      </c>
      <c r="D6653" s="1" t="n">
        <v>6652</v>
      </c>
      <c r="E6653" s="1" t="s">
        <v>22635</v>
      </c>
      <c r="F6653" s="1"/>
      <c r="G6653" s="1" t="s">
        <v>22654</v>
      </c>
      <c r="H6653" s="1" t="s">
        <v>38955</v>
      </c>
      <c r="I6653" s="1" t="s">
        <v>38956</v>
      </c>
      <c r="J6653" s="1" t="s">
        <v>38957</v>
      </c>
      <c r="K6653" s="1" t="s">
        <v>38958</v>
      </c>
      <c r="L6653" s="1" t="s">
        <v>25254</v>
      </c>
      <c r="M6653" s="1" t="s">
        <v>25255</v>
      </c>
      <c r="N6653" s="1" t="s">
        <v>2732</v>
      </c>
      <c r="O6653" s="1" t="s">
        <v>25256</v>
      </c>
      <c r="P6653" s="1" t="n">
        <v>122116</v>
      </c>
      <c r="Q6653" s="1" t="n">
        <v>197563</v>
      </c>
      <c r="R6653" s="1" t="n">
        <v>197563</v>
      </c>
      <c r="S6653" s="1" t="n">
        <v>122116</v>
      </c>
      <c r="T6653" s="1" t="s">
        <v>69</v>
      </c>
      <c r="U6653" s="1" t="s">
        <v>16929</v>
      </c>
      <c r="V6653" s="1" t="s">
        <v>38982</v>
      </c>
      <c r="W6653" s="1" t="s">
        <v>38983</v>
      </c>
      <c r="X6653" s="1" t="s">
        <v>38982</v>
      </c>
      <c r="Y6653" s="1"/>
      <c r="Z6653" s="1" t="n">
        <v>3</v>
      </c>
      <c r="AA6653" s="1" t="s">
        <v>65</v>
      </c>
      <c r="AB6653" s="1" t="s">
        <v>38984</v>
      </c>
      <c r="AC6653" s="2" t="s">
        <v>66</v>
      </c>
      <c r="AD6653" s="2" t="s">
        <v>67</v>
      </c>
      <c r="AQ6653" s="2" t="s">
        <v>3206</v>
      </c>
    </row>
    <row r="6654" customFormat="false" ht="12.75" hidden="false" customHeight="false" outlineLevel="0" collapsed="false">
      <c r="A6654" s="3" t="s">
        <v>38985</v>
      </c>
      <c r="B6654" s="1" t="s">
        <v>38986</v>
      </c>
      <c r="C6654" s="4" t="n">
        <f aca="false">IF(OR(T6654="SSES",T6654="VAR"),-COUNTIF(P$2:P$6715,R6654)+1,IF(T6654="ES",1,IF(OR(T6654="CL",T6654="OR",T6654="SBOR",T6654="SPFM",T6654="FM",T6654="SBFM",T6654="FO",T6654="GN",T6654="SSGN"),0)))</f>
        <v>1</v>
      </c>
      <c r="D6654" s="1" t="n">
        <v>6653</v>
      </c>
      <c r="E6654" s="1" t="s">
        <v>22635</v>
      </c>
      <c r="F6654" s="1"/>
      <c r="G6654" s="1" t="s">
        <v>22654</v>
      </c>
      <c r="H6654" s="1" t="s">
        <v>38955</v>
      </c>
      <c r="I6654" s="1" t="s">
        <v>38956</v>
      </c>
      <c r="J6654" s="1" t="s">
        <v>38957</v>
      </c>
      <c r="K6654" s="1" t="s">
        <v>38958</v>
      </c>
      <c r="L6654" s="1" t="s">
        <v>25254</v>
      </c>
      <c r="M6654" s="1" t="s">
        <v>25255</v>
      </c>
      <c r="N6654" s="1" t="s">
        <v>2732</v>
      </c>
      <c r="O6654" s="1" t="s">
        <v>25256</v>
      </c>
      <c r="P6654" s="1" t="n">
        <v>122140</v>
      </c>
      <c r="Q6654" s="1" t="n">
        <v>197563</v>
      </c>
      <c r="R6654" s="1" t="n">
        <v>197563</v>
      </c>
      <c r="S6654" s="1" t="n">
        <v>122140</v>
      </c>
      <c r="T6654" s="1" t="s">
        <v>69</v>
      </c>
      <c r="U6654" s="1" t="s">
        <v>16929</v>
      </c>
      <c r="V6654" s="1" t="s">
        <v>38987</v>
      </c>
      <c r="W6654" s="1" t="s">
        <v>38988</v>
      </c>
      <c r="X6654" s="1" t="s">
        <v>38987</v>
      </c>
      <c r="Y6654" s="1" t="s">
        <v>38989</v>
      </c>
      <c r="Z6654" s="1" t="n">
        <v>3</v>
      </c>
      <c r="AA6654" s="1" t="s">
        <v>65</v>
      </c>
      <c r="AB6654" s="1" t="s">
        <v>38990</v>
      </c>
      <c r="AC6654" s="2" t="s">
        <v>66</v>
      </c>
      <c r="AD6654" s="2" t="s">
        <v>67</v>
      </c>
      <c r="AQ6654" s="2" t="s">
        <v>3206</v>
      </c>
      <c r="AR6654" s="2" t="s">
        <v>3206</v>
      </c>
    </row>
    <row r="6655" customFormat="false" ht="12.75" hidden="false" customHeight="false" outlineLevel="0" collapsed="false">
      <c r="A6655" s="3" t="s">
        <v>38991</v>
      </c>
      <c r="B6655" s="1" t="s">
        <v>38992</v>
      </c>
      <c r="C6655" s="4" t="n">
        <f aca="false">IF(OR(T6655="SSES",T6655="VAR"),-COUNTIF(P$2:P$6715,R6655)+1,IF(T6655="ES",1,IF(OR(T6655="CL",T6655="OR",T6655="SBOR",T6655="SPFM",T6655="FM",T6655="SBFM",T6655="FO",T6655="GN",T6655="SSGN"),0)))</f>
        <v>1</v>
      </c>
      <c r="D6655" s="1" t="n">
        <v>6654</v>
      </c>
      <c r="E6655" s="1" t="s">
        <v>22635</v>
      </c>
      <c r="F6655" s="1"/>
      <c r="G6655" s="1" t="s">
        <v>22654</v>
      </c>
      <c r="H6655" s="1" t="s">
        <v>38955</v>
      </c>
      <c r="I6655" s="1" t="s">
        <v>38956</v>
      </c>
      <c r="J6655" s="1" t="s">
        <v>38957</v>
      </c>
      <c r="K6655" s="1" t="s">
        <v>38958</v>
      </c>
      <c r="L6655" s="1" t="s">
        <v>25254</v>
      </c>
      <c r="M6655" s="1" t="s">
        <v>25255</v>
      </c>
      <c r="N6655" s="1" t="s">
        <v>2732</v>
      </c>
      <c r="O6655" s="1" t="s">
        <v>25256</v>
      </c>
      <c r="P6655" s="1" t="n">
        <v>122150</v>
      </c>
      <c r="Q6655" s="1" t="n">
        <v>197563</v>
      </c>
      <c r="R6655" s="1" t="n">
        <v>197563</v>
      </c>
      <c r="S6655" s="1" t="n">
        <v>122150</v>
      </c>
      <c r="T6655" s="1" t="s">
        <v>69</v>
      </c>
      <c r="U6655" s="1" t="s">
        <v>16929</v>
      </c>
      <c r="V6655" s="1" t="s">
        <v>38993</v>
      </c>
      <c r="W6655" s="1" t="s">
        <v>38994</v>
      </c>
      <c r="X6655" s="1" t="s">
        <v>38993</v>
      </c>
      <c r="Y6655" s="1" t="s">
        <v>38995</v>
      </c>
      <c r="Z6655" s="1" t="n">
        <v>3</v>
      </c>
      <c r="AA6655" s="1" t="s">
        <v>65</v>
      </c>
      <c r="AB6655" s="1" t="s">
        <v>38996</v>
      </c>
      <c r="AC6655" s="2" t="s">
        <v>66</v>
      </c>
      <c r="AD6655" s="2" t="s">
        <v>67</v>
      </c>
      <c r="AQ6655" s="2" t="s">
        <v>3206</v>
      </c>
    </row>
    <row r="6656" customFormat="false" ht="12.75" hidden="false" customHeight="false" outlineLevel="0" collapsed="false">
      <c r="A6656" s="3" t="s">
        <v>38997</v>
      </c>
      <c r="B6656" s="1" t="s">
        <v>38998</v>
      </c>
      <c r="C6656" s="4" t="n">
        <f aca="false">IF(OR(T6656="SSES",T6656="VAR"),-COUNTIF(P$2:P$6715,R6656)+1,IF(T6656="ES",1,IF(OR(T6656="CL",T6656="OR",T6656="SBOR",T6656="SPFM",T6656="FM",T6656="SBFM",T6656="FO",T6656="GN",T6656="SSGN"),0)))</f>
        <v>1</v>
      </c>
      <c r="D6656" s="1" t="n">
        <v>6655</v>
      </c>
      <c r="E6656" s="1" t="s">
        <v>22635</v>
      </c>
      <c r="F6656" s="1"/>
      <c r="G6656" s="1" t="s">
        <v>22654</v>
      </c>
      <c r="H6656" s="1" t="s">
        <v>38955</v>
      </c>
      <c r="I6656" s="1" t="s">
        <v>38956</v>
      </c>
      <c r="J6656" s="1" t="s">
        <v>38957</v>
      </c>
      <c r="K6656" s="1" t="s">
        <v>38958</v>
      </c>
      <c r="L6656" s="1" t="s">
        <v>25254</v>
      </c>
      <c r="M6656" s="1" t="s">
        <v>25255</v>
      </c>
      <c r="N6656" s="1" t="s">
        <v>2732</v>
      </c>
      <c r="O6656" s="1" t="s">
        <v>25256</v>
      </c>
      <c r="P6656" s="1" t="n">
        <v>122182</v>
      </c>
      <c r="Q6656" s="1" t="n">
        <v>197563</v>
      </c>
      <c r="R6656" s="1" t="n">
        <v>197563</v>
      </c>
      <c r="S6656" s="1" t="n">
        <v>122182</v>
      </c>
      <c r="T6656" s="1" t="s">
        <v>69</v>
      </c>
      <c r="U6656" s="1" t="s">
        <v>27567</v>
      </c>
      <c r="V6656" s="1" t="s">
        <v>38999</v>
      </c>
      <c r="W6656" s="1" t="s">
        <v>39000</v>
      </c>
      <c r="X6656" s="1" t="s">
        <v>38999</v>
      </c>
      <c r="Y6656" s="1"/>
      <c r="Z6656" s="1" t="n">
        <v>3</v>
      </c>
      <c r="AA6656" s="1" t="s">
        <v>65</v>
      </c>
      <c r="AB6656" s="1" t="s">
        <v>39001</v>
      </c>
      <c r="AC6656" s="2" t="s">
        <v>66</v>
      </c>
      <c r="AD6656" s="2" t="s">
        <v>67</v>
      </c>
      <c r="AQ6656" s="2" t="s">
        <v>3206</v>
      </c>
    </row>
    <row r="6657" customFormat="false" ht="12.75" hidden="false" customHeight="false" outlineLevel="0" collapsed="false">
      <c r="A6657" s="3" t="s">
        <v>39002</v>
      </c>
      <c r="B6657" s="1" t="s">
        <v>39003</v>
      </c>
      <c r="C6657" s="4" t="n">
        <f aca="false">IF(OR(T6657="SSES",T6657="VAR"),-COUNTIF(P$2:P$6715,R6657)+1,IF(T6657="ES",1,IF(OR(T6657="CL",T6657="OR",T6657="SBOR",T6657="SPFM",T6657="FM",T6657="SBFM",T6657="FO",T6657="GN",T6657="SSGN"),0)))</f>
        <v>1</v>
      </c>
      <c r="D6657" s="1" t="n">
        <v>6656</v>
      </c>
      <c r="E6657" s="1" t="s">
        <v>22635</v>
      </c>
      <c r="F6657" s="1"/>
      <c r="G6657" s="1" t="s">
        <v>22654</v>
      </c>
      <c r="H6657" s="1" t="s">
        <v>38955</v>
      </c>
      <c r="I6657" s="1" t="s">
        <v>38956</v>
      </c>
      <c r="J6657" s="1" t="s">
        <v>38957</v>
      </c>
      <c r="K6657" s="1" t="s">
        <v>38958</v>
      </c>
      <c r="L6657" s="1" t="s">
        <v>25254</v>
      </c>
      <c r="M6657" s="1" t="s">
        <v>25255</v>
      </c>
      <c r="N6657" s="1" t="s">
        <v>2732</v>
      </c>
      <c r="O6657" s="1" t="s">
        <v>25256</v>
      </c>
      <c r="P6657" s="1" t="n">
        <v>122243</v>
      </c>
      <c r="Q6657" s="1" t="n">
        <v>197563</v>
      </c>
      <c r="R6657" s="1" t="n">
        <v>197563</v>
      </c>
      <c r="S6657" s="1" t="n">
        <v>122243</v>
      </c>
      <c r="T6657" s="1" t="s">
        <v>69</v>
      </c>
      <c r="U6657" s="1" t="s">
        <v>16929</v>
      </c>
      <c r="V6657" s="1" t="s">
        <v>39004</v>
      </c>
      <c r="W6657" s="1" t="s">
        <v>39005</v>
      </c>
      <c r="X6657" s="1" t="s">
        <v>39004</v>
      </c>
      <c r="Y6657" s="1"/>
      <c r="Z6657" s="1" t="n">
        <v>3</v>
      </c>
      <c r="AA6657" s="1" t="s">
        <v>65</v>
      </c>
      <c r="AB6657" s="1" t="s">
        <v>39006</v>
      </c>
      <c r="AC6657" s="2" t="s">
        <v>66</v>
      </c>
      <c r="AD6657" s="2" t="s">
        <v>67</v>
      </c>
      <c r="AQ6657" s="2" t="s">
        <v>3206</v>
      </c>
      <c r="AR6657" s="2" t="s">
        <v>3206</v>
      </c>
    </row>
    <row r="6658" customFormat="false" ht="12.75" hidden="false" customHeight="false" outlineLevel="0" collapsed="false">
      <c r="A6658" s="3" t="s">
        <v>39007</v>
      </c>
      <c r="B6658" s="1" t="s">
        <v>39008</v>
      </c>
      <c r="C6658" s="4" t="n">
        <f aca="false">IF(OR(T6658="SSES",T6658="VAR"),-COUNTIF(P$2:P$6715,R6658)+1,IF(T6658="ES",1,IF(OR(T6658="CL",T6658="OR",T6658="SBOR",T6658="SPFM",T6658="FM",T6658="SBFM",T6658="FO",T6658="GN",T6658="SSGN"),0)))</f>
        <v>1</v>
      </c>
      <c r="D6658" s="1" t="n">
        <v>6657</v>
      </c>
      <c r="E6658" s="1" t="s">
        <v>22635</v>
      </c>
      <c r="F6658" s="1"/>
      <c r="G6658" s="1" t="s">
        <v>22654</v>
      </c>
      <c r="H6658" s="1" t="s">
        <v>38955</v>
      </c>
      <c r="I6658" s="1" t="s">
        <v>38956</v>
      </c>
      <c r="J6658" s="1" t="s">
        <v>38957</v>
      </c>
      <c r="K6658" s="1" t="s">
        <v>38958</v>
      </c>
      <c r="L6658" s="1" t="s">
        <v>25254</v>
      </c>
      <c r="M6658" s="1" t="s">
        <v>25255</v>
      </c>
      <c r="N6658" s="1" t="s">
        <v>2732</v>
      </c>
      <c r="O6658" s="1" t="s">
        <v>25256</v>
      </c>
      <c r="P6658" s="1" t="n">
        <v>122281</v>
      </c>
      <c r="Q6658" s="1" t="n">
        <v>197563</v>
      </c>
      <c r="R6658" s="1" t="n">
        <v>197563</v>
      </c>
      <c r="S6658" s="1" t="n">
        <v>122281</v>
      </c>
      <c r="T6658" s="1" t="s">
        <v>69</v>
      </c>
      <c r="U6658" s="1" t="s">
        <v>16929</v>
      </c>
      <c r="V6658" s="1" t="s">
        <v>39009</v>
      </c>
      <c r="W6658" s="1" t="s">
        <v>39010</v>
      </c>
      <c r="X6658" s="1" t="s">
        <v>39009</v>
      </c>
      <c r="Y6658" s="1" t="s">
        <v>39011</v>
      </c>
      <c r="Z6658" s="1" t="n">
        <v>3</v>
      </c>
      <c r="AA6658" s="1" t="s">
        <v>65</v>
      </c>
      <c r="AB6658" s="1" t="s">
        <v>39012</v>
      </c>
      <c r="AC6658" s="2" t="s">
        <v>66</v>
      </c>
      <c r="AD6658" s="2" t="s">
        <v>67</v>
      </c>
      <c r="AQ6658" s="2" t="s">
        <v>3206</v>
      </c>
      <c r="AU6658" s="2" t="s">
        <v>25272</v>
      </c>
    </row>
    <row r="6659" customFormat="false" ht="12.75" hidden="false" customHeight="false" outlineLevel="0" collapsed="false">
      <c r="A6659" s="3" t="s">
        <v>39013</v>
      </c>
      <c r="B6659" s="1" t="s">
        <v>39014</v>
      </c>
      <c r="C6659" s="4" t="n">
        <f aca="false">IF(OR(T6659="SSES",T6659="VAR"),-COUNTIF(P$2:P$6715,R6659)+1,IF(T6659="ES",1,IF(OR(T6659="CL",T6659="OR",T6659="SBOR",T6659="SPFM",T6659="FM",T6659="SBFM",T6659="FO",T6659="GN",T6659="SSGN"),0)))</f>
        <v>1</v>
      </c>
      <c r="D6659" s="1" t="n">
        <v>6658</v>
      </c>
      <c r="E6659" s="1" t="s">
        <v>22635</v>
      </c>
      <c r="F6659" s="1"/>
      <c r="G6659" s="1" t="s">
        <v>22654</v>
      </c>
      <c r="H6659" s="1" t="s">
        <v>38955</v>
      </c>
      <c r="I6659" s="1" t="s">
        <v>38956</v>
      </c>
      <c r="J6659" s="1" t="s">
        <v>38957</v>
      </c>
      <c r="K6659" s="1" t="s">
        <v>39015</v>
      </c>
      <c r="L6659" s="1" t="s">
        <v>25254</v>
      </c>
      <c r="M6659" s="1" t="s">
        <v>25255</v>
      </c>
      <c r="N6659" s="1" t="s">
        <v>2732</v>
      </c>
      <c r="O6659" s="1" t="s">
        <v>25256</v>
      </c>
      <c r="P6659" s="1" t="n">
        <v>112811</v>
      </c>
      <c r="Q6659" s="1" t="n">
        <v>196014</v>
      </c>
      <c r="R6659" s="1" t="n">
        <v>196014</v>
      </c>
      <c r="S6659" s="1" t="n">
        <v>112811</v>
      </c>
      <c r="T6659" s="1" t="s">
        <v>69</v>
      </c>
      <c r="U6659" s="1" t="s">
        <v>39016</v>
      </c>
      <c r="V6659" s="1" t="s">
        <v>39017</v>
      </c>
      <c r="W6659" s="1" t="s">
        <v>39018</v>
      </c>
      <c r="X6659" s="1" t="s">
        <v>39017</v>
      </c>
      <c r="Y6659" s="1"/>
      <c r="Z6659" s="1" t="n">
        <v>3</v>
      </c>
      <c r="AA6659" s="1" t="s">
        <v>65</v>
      </c>
      <c r="AB6659" s="1" t="s">
        <v>39019</v>
      </c>
      <c r="AC6659" s="2" t="s">
        <v>66</v>
      </c>
      <c r="AD6659" s="2" t="s">
        <v>67</v>
      </c>
    </row>
    <row r="6660" customFormat="false" ht="12.75" hidden="false" customHeight="false" outlineLevel="0" collapsed="false">
      <c r="A6660" s="3" t="s">
        <v>39020</v>
      </c>
      <c r="B6660" s="1" t="s">
        <v>39021</v>
      </c>
      <c r="C6660" s="4" t="n">
        <f aca="false">IF(OR(T6660="SSES",T6660="VAR"),-COUNTIF(P$2:P$6715,R6660)+1,IF(T6660="ES",1,IF(OR(T6660="CL",T6660="OR",T6660="SBOR",T6660="SPFM",T6660="FM",T6660="SBFM",T6660="FO",T6660="GN",T6660="SSGN"),0)))</f>
        <v>1</v>
      </c>
      <c r="D6660" s="1" t="n">
        <v>6659</v>
      </c>
      <c r="E6660" s="1" t="s">
        <v>22635</v>
      </c>
      <c r="F6660" s="1"/>
      <c r="G6660" s="1" t="s">
        <v>22654</v>
      </c>
      <c r="H6660" s="1" t="s">
        <v>38955</v>
      </c>
      <c r="I6660" s="1" t="s">
        <v>38956</v>
      </c>
      <c r="J6660" s="1" t="s">
        <v>38957</v>
      </c>
      <c r="K6660" s="1" t="s">
        <v>39015</v>
      </c>
      <c r="L6660" s="1" t="s">
        <v>25254</v>
      </c>
      <c r="M6660" s="1" t="s">
        <v>25255</v>
      </c>
      <c r="N6660" s="1" t="s">
        <v>2732</v>
      </c>
      <c r="O6660" s="1" t="s">
        <v>25256</v>
      </c>
      <c r="P6660" s="1" t="n">
        <v>112813</v>
      </c>
      <c r="Q6660" s="1" t="n">
        <v>196014</v>
      </c>
      <c r="R6660" s="1" t="n">
        <v>196014</v>
      </c>
      <c r="S6660" s="1" t="n">
        <v>112813</v>
      </c>
      <c r="T6660" s="1" t="s">
        <v>69</v>
      </c>
      <c r="U6660" s="1" t="s">
        <v>39022</v>
      </c>
      <c r="V6660" s="1" t="s">
        <v>39023</v>
      </c>
      <c r="W6660" s="1" t="s">
        <v>39024</v>
      </c>
      <c r="X6660" s="1" t="s">
        <v>39023</v>
      </c>
      <c r="Y6660" s="1" t="s">
        <v>39025</v>
      </c>
      <c r="Z6660" s="1" t="n">
        <v>3</v>
      </c>
      <c r="AA6660" s="1" t="s">
        <v>65</v>
      </c>
      <c r="AB6660" s="1" t="s">
        <v>39026</v>
      </c>
      <c r="AC6660" s="2" t="s">
        <v>66</v>
      </c>
      <c r="AD6660" s="2" t="s">
        <v>67</v>
      </c>
    </row>
    <row r="6661" customFormat="false" ht="12.75" hidden="false" customHeight="false" outlineLevel="0" collapsed="false">
      <c r="A6661" s="3" t="s">
        <v>39027</v>
      </c>
      <c r="B6661" s="1" t="s">
        <v>39028</v>
      </c>
      <c r="C6661" s="4" t="n">
        <f aca="false">IF(OR(T6661="SSES",T6661="VAR"),-COUNTIF(P$2:P$6715,R6661)+1,IF(T6661="ES",1,IF(OR(T6661="CL",T6661="OR",T6661="SBOR",T6661="SPFM",T6661="FM",T6661="SBFM",T6661="FO",T6661="GN",T6661="SSGN"),0)))</f>
        <v>1</v>
      </c>
      <c r="D6661" s="1" t="n">
        <v>6660</v>
      </c>
      <c r="E6661" s="1" t="s">
        <v>22635</v>
      </c>
      <c r="F6661" s="1"/>
      <c r="G6661" s="1" t="s">
        <v>22654</v>
      </c>
      <c r="H6661" s="1" t="s">
        <v>38955</v>
      </c>
      <c r="I6661" s="1" t="s">
        <v>38956</v>
      </c>
      <c r="J6661" s="1" t="s">
        <v>38957</v>
      </c>
      <c r="K6661" s="1" t="s">
        <v>39015</v>
      </c>
      <c r="L6661" s="1" t="s">
        <v>25254</v>
      </c>
      <c r="M6661" s="1" t="s">
        <v>25255</v>
      </c>
      <c r="N6661" s="1" t="s">
        <v>2732</v>
      </c>
      <c r="O6661" s="1" t="s">
        <v>25256</v>
      </c>
      <c r="P6661" s="1" t="n">
        <v>973446</v>
      </c>
      <c r="Q6661" s="1" t="n">
        <v>196014</v>
      </c>
      <c r="R6661" s="1" t="n">
        <v>196014</v>
      </c>
      <c r="S6661" s="1" t="n">
        <v>973446</v>
      </c>
      <c r="T6661" s="1" t="s">
        <v>69</v>
      </c>
      <c r="U6661" s="1" t="s">
        <v>39029</v>
      </c>
      <c r="V6661" s="1" t="s">
        <v>39030</v>
      </c>
      <c r="W6661" s="1" t="s">
        <v>39031</v>
      </c>
      <c r="X6661" s="1" t="s">
        <v>39030</v>
      </c>
      <c r="Y6661" s="1"/>
      <c r="Z6661" s="1" t="n">
        <v>3</v>
      </c>
      <c r="AA6661" s="1" t="s">
        <v>65</v>
      </c>
      <c r="AB6661" s="1" t="s">
        <v>39032</v>
      </c>
      <c r="AC6661" s="2" t="s">
        <v>66</v>
      </c>
      <c r="AD6661" s="2" t="s">
        <v>67</v>
      </c>
    </row>
    <row r="6662" customFormat="false" ht="12.75" hidden="false" customHeight="false" outlineLevel="0" collapsed="false">
      <c r="A6662" s="3" t="s">
        <v>39033</v>
      </c>
      <c r="B6662" s="1" t="s">
        <v>39034</v>
      </c>
      <c r="C6662" s="4" t="n">
        <f aca="false">IF(OR(T6662="SSES",T6662="VAR"),-COUNTIF(P$2:P$6715,R6662)+1,IF(T6662="ES",1,IF(OR(T6662="CL",T6662="OR",T6662="SBOR",T6662="SPFM",T6662="FM",T6662="SBFM",T6662="FO",T6662="GN",T6662="SSGN"),0)))</f>
        <v>1</v>
      </c>
      <c r="D6662" s="1" t="n">
        <v>6661</v>
      </c>
      <c r="E6662" s="1" t="s">
        <v>22635</v>
      </c>
      <c r="F6662" s="1"/>
      <c r="G6662" s="1" t="s">
        <v>22654</v>
      </c>
      <c r="H6662" s="1" t="s">
        <v>38955</v>
      </c>
      <c r="I6662" s="1" t="s">
        <v>38956</v>
      </c>
      <c r="J6662" s="1" t="s">
        <v>38957</v>
      </c>
      <c r="K6662" s="1" t="s">
        <v>39015</v>
      </c>
      <c r="L6662" s="1" t="s">
        <v>25254</v>
      </c>
      <c r="M6662" s="1" t="s">
        <v>25255</v>
      </c>
      <c r="N6662" s="1" t="s">
        <v>2732</v>
      </c>
      <c r="O6662" s="1" t="s">
        <v>25256</v>
      </c>
      <c r="P6662" s="1" t="n">
        <v>112816</v>
      </c>
      <c r="Q6662" s="1" t="n">
        <v>196014</v>
      </c>
      <c r="R6662" s="1" t="n">
        <v>196014</v>
      </c>
      <c r="S6662" s="1" t="n">
        <v>112816</v>
      </c>
      <c r="T6662" s="1" t="s">
        <v>69</v>
      </c>
      <c r="U6662" s="1" t="s">
        <v>39035</v>
      </c>
      <c r="V6662" s="1" t="s">
        <v>39036</v>
      </c>
      <c r="W6662" s="1" t="s">
        <v>39037</v>
      </c>
      <c r="X6662" s="1" t="s">
        <v>39036</v>
      </c>
      <c r="Y6662" s="1" t="s">
        <v>39038</v>
      </c>
      <c r="Z6662" s="1" t="n">
        <v>3</v>
      </c>
      <c r="AA6662" s="1" t="s">
        <v>65</v>
      </c>
      <c r="AB6662" s="1" t="s">
        <v>39039</v>
      </c>
      <c r="AC6662" s="2" t="s">
        <v>66</v>
      </c>
      <c r="AD6662" s="2" t="s">
        <v>67</v>
      </c>
      <c r="AQ6662" s="2" t="s">
        <v>3206</v>
      </c>
      <c r="AR6662" s="2" t="s">
        <v>12061</v>
      </c>
    </row>
    <row r="6663" customFormat="false" ht="12.75" hidden="false" customHeight="false" outlineLevel="0" collapsed="false">
      <c r="A6663" s="3" t="s">
        <v>39040</v>
      </c>
      <c r="B6663" s="1" t="s">
        <v>39041</v>
      </c>
      <c r="C6663" s="4" t="n">
        <f aca="false">IF(OR(T6663="SSES",T6663="VAR"),-COUNTIF(P$2:P$6715,R6663)+1,IF(T6663="ES",1,IF(OR(T6663="CL",T6663="OR",T6663="SBOR",T6663="SPFM",T6663="FM",T6663="SBFM",T6663="FO",T6663="GN",T6663="SSGN"),0)))</f>
        <v>1</v>
      </c>
      <c r="D6663" s="1" t="n">
        <v>6662</v>
      </c>
      <c r="E6663" s="1" t="s">
        <v>22635</v>
      </c>
      <c r="F6663" s="1"/>
      <c r="G6663" s="1" t="s">
        <v>22654</v>
      </c>
      <c r="H6663" s="1" t="s">
        <v>38955</v>
      </c>
      <c r="I6663" s="1" t="s">
        <v>38956</v>
      </c>
      <c r="J6663" s="1" t="s">
        <v>38957</v>
      </c>
      <c r="K6663" s="1" t="s">
        <v>39015</v>
      </c>
      <c r="L6663" s="1" t="s">
        <v>25254</v>
      </c>
      <c r="M6663" s="1" t="s">
        <v>25255</v>
      </c>
      <c r="N6663" s="1" t="s">
        <v>2732</v>
      </c>
      <c r="O6663" s="1" t="s">
        <v>25256</v>
      </c>
      <c r="P6663" s="1" t="n">
        <v>112817</v>
      </c>
      <c r="Q6663" s="1" t="n">
        <v>196014</v>
      </c>
      <c r="R6663" s="1" t="n">
        <v>196014</v>
      </c>
      <c r="S6663" s="1" t="n">
        <v>112817</v>
      </c>
      <c r="T6663" s="1" t="s">
        <v>69</v>
      </c>
      <c r="U6663" s="1" t="s">
        <v>39042</v>
      </c>
      <c r="V6663" s="1" t="s">
        <v>39043</v>
      </c>
      <c r="W6663" s="1" t="s">
        <v>39044</v>
      </c>
      <c r="X6663" s="1" t="s">
        <v>39043</v>
      </c>
      <c r="Y6663" s="1" t="s">
        <v>39045</v>
      </c>
      <c r="Z6663" s="1" t="n">
        <v>3</v>
      </c>
      <c r="AA6663" s="1" t="s">
        <v>65</v>
      </c>
      <c r="AB6663" s="1" t="s">
        <v>39046</v>
      </c>
      <c r="AC6663" s="2" t="s">
        <v>66</v>
      </c>
      <c r="AD6663" s="2" t="s">
        <v>67</v>
      </c>
    </row>
    <row r="6664" customFormat="false" ht="12.75" hidden="false" customHeight="false" outlineLevel="0" collapsed="false">
      <c r="A6664" s="3" t="s">
        <v>39047</v>
      </c>
      <c r="B6664" s="1" t="s">
        <v>39048</v>
      </c>
      <c r="C6664" s="4" t="n">
        <f aca="false">IF(OR(T6664="SSES",T6664="VAR"),-COUNTIF(P$2:P$6715,R6664)+1,IF(T6664="ES",1,IF(OR(T6664="CL",T6664="OR",T6664="SBOR",T6664="SPFM",T6664="FM",T6664="SBFM",T6664="FO",T6664="GN",T6664="SSGN"),0)))</f>
        <v>1</v>
      </c>
      <c r="D6664" s="1" t="n">
        <v>6663</v>
      </c>
      <c r="E6664" s="1" t="s">
        <v>22635</v>
      </c>
      <c r="F6664" s="1"/>
      <c r="G6664" s="1" t="s">
        <v>22654</v>
      </c>
      <c r="H6664" s="1" t="s">
        <v>38955</v>
      </c>
      <c r="I6664" s="1" t="s">
        <v>38956</v>
      </c>
      <c r="J6664" s="1" t="s">
        <v>38957</v>
      </c>
      <c r="K6664" s="1" t="s">
        <v>39015</v>
      </c>
      <c r="L6664" s="1" t="s">
        <v>25254</v>
      </c>
      <c r="M6664" s="1" t="s">
        <v>25255</v>
      </c>
      <c r="N6664" s="1" t="s">
        <v>2732</v>
      </c>
      <c r="O6664" s="1" t="s">
        <v>25256</v>
      </c>
      <c r="P6664" s="1" t="n">
        <v>122467</v>
      </c>
      <c r="Q6664" s="1" t="n">
        <v>197584</v>
      </c>
      <c r="R6664" s="1" t="n">
        <v>197584</v>
      </c>
      <c r="S6664" s="1" t="n">
        <v>122467</v>
      </c>
      <c r="T6664" s="1" t="s">
        <v>69</v>
      </c>
      <c r="U6664" s="1" t="s">
        <v>16929</v>
      </c>
      <c r="V6664" s="1" t="s">
        <v>39049</v>
      </c>
      <c r="W6664" s="1" t="s">
        <v>39050</v>
      </c>
      <c r="X6664" s="1" t="s">
        <v>39049</v>
      </c>
      <c r="Y6664" s="1" t="s">
        <v>39051</v>
      </c>
      <c r="Z6664" s="1" t="n">
        <v>3</v>
      </c>
      <c r="AA6664" s="1" t="s">
        <v>65</v>
      </c>
      <c r="AB6664" s="1" t="s">
        <v>39052</v>
      </c>
      <c r="AC6664" s="2" t="s">
        <v>66</v>
      </c>
      <c r="AD6664" s="2" t="s">
        <v>67</v>
      </c>
      <c r="AQ6664" s="2" t="s">
        <v>3206</v>
      </c>
      <c r="AR6664" s="2" t="s">
        <v>3206</v>
      </c>
    </row>
    <row r="6665" customFormat="false" ht="12.75" hidden="false" customHeight="false" outlineLevel="0" collapsed="false">
      <c r="A6665" s="3" t="s">
        <v>39053</v>
      </c>
      <c r="B6665" s="1" t="s">
        <v>39054</v>
      </c>
      <c r="C6665" s="4" t="n">
        <f aca="false">IF(OR(T6665="SSES",T6665="VAR"),-COUNTIF(P$2:P$6715,R6665)+1,IF(T6665="ES",1,IF(OR(T6665="CL",T6665="OR",T6665="SBOR",T6665="SPFM",T6665="FM",T6665="SBFM",T6665="FO",T6665="GN",T6665="SSGN"),0)))</f>
        <v>1</v>
      </c>
      <c r="D6665" s="1" t="n">
        <v>6664</v>
      </c>
      <c r="E6665" s="1" t="s">
        <v>22635</v>
      </c>
      <c r="F6665" s="1"/>
      <c r="G6665" s="1" t="s">
        <v>22654</v>
      </c>
      <c r="H6665" s="1" t="s">
        <v>38955</v>
      </c>
      <c r="I6665" s="1" t="s">
        <v>38956</v>
      </c>
      <c r="J6665" s="1" t="s">
        <v>38957</v>
      </c>
      <c r="K6665" s="1" t="s">
        <v>39015</v>
      </c>
      <c r="L6665" s="1" t="s">
        <v>25254</v>
      </c>
      <c r="M6665" s="1" t="s">
        <v>25255</v>
      </c>
      <c r="N6665" s="1" t="s">
        <v>2732</v>
      </c>
      <c r="O6665" s="1" t="s">
        <v>25256</v>
      </c>
      <c r="P6665" s="1" t="n">
        <v>122493</v>
      </c>
      <c r="Q6665" s="1" t="n">
        <v>197584</v>
      </c>
      <c r="R6665" s="1" t="n">
        <v>197584</v>
      </c>
      <c r="S6665" s="1" t="n">
        <v>122493</v>
      </c>
      <c r="T6665" s="1" t="s">
        <v>69</v>
      </c>
      <c r="U6665" s="1" t="s">
        <v>16929</v>
      </c>
      <c r="V6665" s="1" t="s">
        <v>39055</v>
      </c>
      <c r="W6665" s="1" t="s">
        <v>39056</v>
      </c>
      <c r="X6665" s="1" t="s">
        <v>39055</v>
      </c>
      <c r="Y6665" s="1" t="s">
        <v>39057</v>
      </c>
      <c r="Z6665" s="1" t="n">
        <v>3</v>
      </c>
      <c r="AA6665" s="1" t="s">
        <v>65</v>
      </c>
      <c r="AB6665" s="1" t="s">
        <v>39058</v>
      </c>
      <c r="AC6665" s="2" t="s">
        <v>66</v>
      </c>
      <c r="AD6665" s="2" t="s">
        <v>67</v>
      </c>
      <c r="AP6665" s="2" t="s">
        <v>3206</v>
      </c>
      <c r="AQ6665" s="2" t="s">
        <v>3206</v>
      </c>
    </row>
    <row r="6666" customFormat="false" ht="12.75" hidden="false" customHeight="false" outlineLevel="0" collapsed="false">
      <c r="A6666" s="3" t="s">
        <v>39059</v>
      </c>
      <c r="B6666" s="1" t="s">
        <v>39054</v>
      </c>
      <c r="C6666" s="4" t="n">
        <f aca="false">IF(OR(T6666="SSES",T6666="VAR"),-COUNTIF(P$2:P$6715,R6666)+1,IF(T6666="ES",1,IF(OR(T6666="CL",T6666="OR",T6666="SBOR",T6666="SPFM",T6666="FM",T6666="SBFM",T6666="FO",T6666="GN",T6666="SSGN"),0)))</f>
        <v>0</v>
      </c>
      <c r="D6666" s="1" t="n">
        <v>6665</v>
      </c>
      <c r="E6666" s="1" t="s">
        <v>22635</v>
      </c>
      <c r="F6666" s="1"/>
      <c r="G6666" s="1" t="s">
        <v>22654</v>
      </c>
      <c r="H6666" s="1" t="s">
        <v>38955</v>
      </c>
      <c r="I6666" s="1" t="s">
        <v>38956</v>
      </c>
      <c r="J6666" s="1" t="s">
        <v>38957</v>
      </c>
      <c r="K6666" s="1" t="s">
        <v>39015</v>
      </c>
      <c r="L6666" s="1" t="s">
        <v>25254</v>
      </c>
      <c r="M6666" s="1" t="s">
        <v>25255</v>
      </c>
      <c r="N6666" s="1" t="s">
        <v>2732</v>
      </c>
      <c r="O6666" s="1" t="s">
        <v>25256</v>
      </c>
      <c r="P6666" s="1" t="n">
        <v>140929</v>
      </c>
      <c r="Q6666" s="1" t="n">
        <v>122493</v>
      </c>
      <c r="R6666" s="1" t="n">
        <v>122493</v>
      </c>
      <c r="S6666" s="1" t="n">
        <v>140929</v>
      </c>
      <c r="T6666" s="1" t="s">
        <v>1467</v>
      </c>
      <c r="U6666" s="1" t="s">
        <v>16929</v>
      </c>
      <c r="V6666" s="1" t="s">
        <v>39060</v>
      </c>
      <c r="W6666" s="1" t="s">
        <v>39061</v>
      </c>
      <c r="X6666" s="1" t="s">
        <v>39060</v>
      </c>
      <c r="Y6666" s="1"/>
      <c r="Z6666" s="1" t="n">
        <v>3</v>
      </c>
      <c r="AA6666" s="1" t="s">
        <v>65</v>
      </c>
      <c r="AB6666" s="1" t="s">
        <v>39062</v>
      </c>
      <c r="AC6666" s="2" t="s">
        <v>66</v>
      </c>
      <c r="AD6666" s="2" t="s">
        <v>67</v>
      </c>
      <c r="AL6666" s="2" t="s">
        <v>26828</v>
      </c>
      <c r="AR6666" s="2" t="s">
        <v>3206</v>
      </c>
    </row>
    <row r="6667" customFormat="false" ht="12.75" hidden="false" customHeight="false" outlineLevel="0" collapsed="false">
      <c r="A6667" s="3" t="s">
        <v>39063</v>
      </c>
      <c r="B6667" s="1" t="s">
        <v>39064</v>
      </c>
      <c r="C6667" s="4" t="n">
        <f aca="false">IF(OR(T6667="SSES",T6667="VAR"),-COUNTIF(P$2:P$6715,R6667)+1,IF(T6667="ES",1,IF(OR(T6667="CL",T6667="OR",T6667="SBOR",T6667="SPFM",T6667="FM",T6667="SBFM",T6667="FO",T6667="GN",T6667="SSGN"),0)))</f>
        <v>0</v>
      </c>
      <c r="D6667" s="1" t="n">
        <v>6666</v>
      </c>
      <c r="E6667" s="1" t="s">
        <v>22635</v>
      </c>
      <c r="F6667" s="1"/>
      <c r="G6667" s="1" t="s">
        <v>22654</v>
      </c>
      <c r="H6667" s="1" t="s">
        <v>38955</v>
      </c>
      <c r="I6667" s="1" t="s">
        <v>38956</v>
      </c>
      <c r="J6667" s="1" t="s">
        <v>38957</v>
      </c>
      <c r="K6667" s="1" t="s">
        <v>39065</v>
      </c>
      <c r="L6667" s="1" t="s">
        <v>25254</v>
      </c>
      <c r="M6667" s="1" t="s">
        <v>25255</v>
      </c>
      <c r="N6667" s="1" t="s">
        <v>2732</v>
      </c>
      <c r="O6667" s="1" t="s">
        <v>25256</v>
      </c>
      <c r="P6667" s="1" t="n">
        <v>606916</v>
      </c>
      <c r="Q6667" s="1" t="n">
        <v>972532</v>
      </c>
      <c r="R6667" s="1" t="n">
        <v>972532</v>
      </c>
      <c r="S6667" s="1" t="n">
        <v>606916</v>
      </c>
      <c r="T6667" s="1" t="s">
        <v>61</v>
      </c>
      <c r="U6667" s="1" t="s">
        <v>39066</v>
      </c>
      <c r="V6667" s="1" t="s">
        <v>39067</v>
      </c>
      <c r="W6667" s="1" t="s">
        <v>39068</v>
      </c>
      <c r="X6667" s="1" t="s">
        <v>39067</v>
      </c>
      <c r="Y6667" s="1"/>
      <c r="Z6667" s="1" t="n">
        <v>3</v>
      </c>
      <c r="AA6667" s="1" t="s">
        <v>65</v>
      </c>
      <c r="AB6667" s="1"/>
    </row>
    <row r="6668" customFormat="false" ht="12.75" hidden="false" customHeight="false" outlineLevel="0" collapsed="false">
      <c r="A6668" s="3" t="s">
        <v>39069</v>
      </c>
      <c r="B6668" s="1" t="s">
        <v>39070</v>
      </c>
      <c r="C6668" s="4" t="n">
        <f aca="false">IF(OR(T6668="SSES",T6668="VAR"),-COUNTIF(P$2:P$6715,R6668)+1,IF(T6668="ES",1,IF(OR(T6668="CL",T6668="OR",T6668="SBOR",T6668="SPFM",T6668="FM",T6668="SBFM",T6668="FO",T6668="GN",T6668="SSGN"),0)))</f>
        <v>1</v>
      </c>
      <c r="D6668" s="1" t="n">
        <v>6667</v>
      </c>
      <c r="E6668" s="1" t="s">
        <v>22635</v>
      </c>
      <c r="F6668" s="1"/>
      <c r="G6668" s="1" t="s">
        <v>22654</v>
      </c>
      <c r="H6668" s="1" t="s">
        <v>38955</v>
      </c>
      <c r="I6668" s="1" t="s">
        <v>38956</v>
      </c>
      <c r="J6668" s="1" t="s">
        <v>38957</v>
      </c>
      <c r="K6668" s="1" t="s">
        <v>39065</v>
      </c>
      <c r="L6668" s="1" t="s">
        <v>25254</v>
      </c>
      <c r="M6668" s="1" t="s">
        <v>25255</v>
      </c>
      <c r="N6668" s="1" t="s">
        <v>2732</v>
      </c>
      <c r="O6668" s="1" t="s">
        <v>25256</v>
      </c>
      <c r="P6668" s="1" t="n">
        <v>103159</v>
      </c>
      <c r="Q6668" s="1" t="n">
        <v>606916</v>
      </c>
      <c r="R6668" s="1" t="n">
        <v>606916</v>
      </c>
      <c r="S6668" s="1" t="n">
        <v>103159</v>
      </c>
      <c r="T6668" s="1" t="s">
        <v>69</v>
      </c>
      <c r="U6668" s="1" t="s">
        <v>39071</v>
      </c>
      <c r="V6668" s="1" t="s">
        <v>39072</v>
      </c>
      <c r="W6668" s="1" t="s">
        <v>39073</v>
      </c>
      <c r="X6668" s="1" t="s">
        <v>39072</v>
      </c>
      <c r="Y6668" s="1"/>
      <c r="Z6668" s="1" t="n">
        <v>3</v>
      </c>
      <c r="AA6668" s="1" t="s">
        <v>65</v>
      </c>
      <c r="AB6668" s="1" t="s">
        <v>39074</v>
      </c>
      <c r="AC6668" s="2" t="s">
        <v>66</v>
      </c>
      <c r="AD6668" s="2" t="s">
        <v>67</v>
      </c>
      <c r="AQ6668" s="2" t="s">
        <v>3206</v>
      </c>
      <c r="AR6668" s="2" t="s">
        <v>3206</v>
      </c>
    </row>
    <row r="6669" customFormat="false" ht="12.75" hidden="false" customHeight="false" outlineLevel="0" collapsed="false">
      <c r="A6669" s="3" t="s">
        <v>39075</v>
      </c>
      <c r="B6669" s="1" t="s">
        <v>39076</v>
      </c>
      <c r="C6669" s="4" t="n">
        <f aca="false">IF(OR(T6669="SSES",T6669="VAR"),-COUNTIF(P$2:P$6715,R6669)+1,IF(T6669="ES",1,IF(OR(T6669="CL",T6669="OR",T6669="SBOR",T6669="SPFM",T6669="FM",T6669="SBFM",T6669="FO",T6669="GN",T6669="SSGN"),0)))</f>
        <v>1</v>
      </c>
      <c r="D6669" s="1" t="n">
        <v>6668</v>
      </c>
      <c r="E6669" s="1" t="s">
        <v>22635</v>
      </c>
      <c r="F6669" s="1"/>
      <c r="G6669" s="1" t="s">
        <v>22654</v>
      </c>
      <c r="H6669" s="1" t="s">
        <v>38955</v>
      </c>
      <c r="I6669" s="1" t="s">
        <v>38956</v>
      </c>
      <c r="J6669" s="1" t="s">
        <v>38957</v>
      </c>
      <c r="K6669" s="1" t="s">
        <v>39065</v>
      </c>
      <c r="L6669" s="1" t="s">
        <v>25254</v>
      </c>
      <c r="M6669" s="1" t="s">
        <v>25255</v>
      </c>
      <c r="N6669" s="1" t="s">
        <v>2732</v>
      </c>
      <c r="O6669" s="1" t="s">
        <v>25256</v>
      </c>
      <c r="P6669" s="1" t="n">
        <v>103162</v>
      </c>
      <c r="Q6669" s="1" t="n">
        <v>606916</v>
      </c>
      <c r="R6669" s="1" t="n">
        <v>606916</v>
      </c>
      <c r="S6669" s="1" t="n">
        <v>103162</v>
      </c>
      <c r="T6669" s="1" t="s">
        <v>69</v>
      </c>
      <c r="U6669" s="1" t="s">
        <v>39077</v>
      </c>
      <c r="V6669" s="1" t="s">
        <v>39078</v>
      </c>
      <c r="W6669" s="1" t="s">
        <v>39079</v>
      </c>
      <c r="X6669" s="1" t="s">
        <v>39078</v>
      </c>
      <c r="Y6669" s="1" t="s">
        <v>39080</v>
      </c>
      <c r="Z6669" s="1" t="n">
        <v>3</v>
      </c>
      <c r="AA6669" s="1" t="s">
        <v>65</v>
      </c>
      <c r="AB6669" s="1" t="s">
        <v>39081</v>
      </c>
      <c r="AC6669" s="2" t="s">
        <v>66</v>
      </c>
      <c r="AD6669" s="2" t="s">
        <v>67</v>
      </c>
      <c r="AQ6669" s="2" t="s">
        <v>3206</v>
      </c>
      <c r="AR6669" s="2" t="s">
        <v>3206</v>
      </c>
    </row>
    <row r="6670" customFormat="false" ht="12.75" hidden="false" customHeight="false" outlineLevel="0" collapsed="false">
      <c r="A6670" s="3" t="s">
        <v>39082</v>
      </c>
      <c r="B6670" s="1" t="s">
        <v>39083</v>
      </c>
      <c r="C6670" s="4" t="n">
        <f aca="false">IF(OR(T6670="SSES",T6670="VAR"),-COUNTIF(P$2:P$6715,R6670)+1,IF(T6670="ES",1,IF(OR(T6670="CL",T6670="OR",T6670="SBOR",T6670="SPFM",T6670="FM",T6670="SBFM",T6670="FO",T6670="GN",T6670="SSGN"),0)))</f>
        <v>1</v>
      </c>
      <c r="D6670" s="1" t="n">
        <v>6669</v>
      </c>
      <c r="E6670" s="1" t="s">
        <v>22635</v>
      </c>
      <c r="F6670" s="1"/>
      <c r="G6670" s="1" t="s">
        <v>22654</v>
      </c>
      <c r="H6670" s="1" t="s">
        <v>38955</v>
      </c>
      <c r="I6670" s="1" t="s">
        <v>38956</v>
      </c>
      <c r="J6670" s="1" t="s">
        <v>38957</v>
      </c>
      <c r="K6670" s="1" t="s">
        <v>39084</v>
      </c>
      <c r="L6670" s="1" t="s">
        <v>25254</v>
      </c>
      <c r="M6670" s="1" t="s">
        <v>25255</v>
      </c>
      <c r="N6670" s="1" t="s">
        <v>2732</v>
      </c>
      <c r="O6670" s="1" t="s">
        <v>25256</v>
      </c>
      <c r="P6670" s="1" t="n">
        <v>610868</v>
      </c>
      <c r="Q6670" s="1" t="n">
        <v>606966</v>
      </c>
      <c r="R6670" s="1" t="n">
        <v>606966</v>
      </c>
      <c r="S6670" s="1" t="n">
        <v>610868</v>
      </c>
      <c r="T6670" s="1" t="s">
        <v>69</v>
      </c>
      <c r="U6670" s="1" t="s">
        <v>39085</v>
      </c>
      <c r="V6670" s="1" t="s">
        <v>39086</v>
      </c>
      <c r="W6670" s="1" t="s">
        <v>39087</v>
      </c>
      <c r="X6670" s="1" t="s">
        <v>39086</v>
      </c>
      <c r="Y6670" s="1" t="s">
        <v>39088</v>
      </c>
      <c r="Z6670" s="1" t="n">
        <v>3</v>
      </c>
      <c r="AA6670" s="1" t="s">
        <v>173</v>
      </c>
      <c r="AB6670" s="1" t="s">
        <v>39089</v>
      </c>
      <c r="AC6670" s="2" t="s">
        <v>66</v>
      </c>
      <c r="AD6670" s="2" t="s">
        <v>67</v>
      </c>
      <c r="AQ6670" s="2" t="s">
        <v>9018</v>
      </c>
      <c r="AR6670" s="2" t="s">
        <v>9018</v>
      </c>
    </row>
    <row r="6671" customFormat="false" ht="12.75" hidden="false" customHeight="false" outlineLevel="0" collapsed="false">
      <c r="A6671" s="3" t="s">
        <v>39090</v>
      </c>
      <c r="B6671" s="1" t="s">
        <v>39091</v>
      </c>
      <c r="C6671" s="4" t="n">
        <f aca="false">IF(OR(T6671="SSES",T6671="VAR"),-COUNTIF(P$2:P$6715,R6671)+1,IF(T6671="ES",1,IF(OR(T6671="CL",T6671="OR",T6671="SBOR",T6671="SPFM",T6671="FM",T6671="SBFM",T6671="FO",T6671="GN",T6671="SSGN"),0)))</f>
        <v>1</v>
      </c>
      <c r="D6671" s="1" t="n">
        <v>6670</v>
      </c>
      <c r="E6671" s="1" t="s">
        <v>22635</v>
      </c>
      <c r="F6671" s="1"/>
      <c r="G6671" s="1" t="s">
        <v>22654</v>
      </c>
      <c r="H6671" s="1" t="s">
        <v>38955</v>
      </c>
      <c r="I6671" s="1" t="s">
        <v>38956</v>
      </c>
      <c r="J6671" s="1" t="s">
        <v>38957</v>
      </c>
      <c r="K6671" s="1" t="s">
        <v>39084</v>
      </c>
      <c r="L6671" s="1" t="s">
        <v>25254</v>
      </c>
      <c r="M6671" s="1" t="s">
        <v>25255</v>
      </c>
      <c r="N6671" s="1" t="s">
        <v>2732</v>
      </c>
      <c r="O6671" s="1" t="s">
        <v>25256</v>
      </c>
      <c r="P6671" s="1" t="n">
        <v>128215</v>
      </c>
      <c r="Q6671" s="1" t="n">
        <v>198799</v>
      </c>
      <c r="R6671" s="1" t="n">
        <v>198799</v>
      </c>
      <c r="S6671" s="1" t="n">
        <v>128215</v>
      </c>
      <c r="T6671" s="1" t="s">
        <v>69</v>
      </c>
      <c r="U6671" s="1" t="s">
        <v>39092</v>
      </c>
      <c r="V6671" s="1" t="s">
        <v>39093</v>
      </c>
      <c r="W6671" s="1" t="s">
        <v>39094</v>
      </c>
      <c r="X6671" s="1" t="s">
        <v>39093</v>
      </c>
      <c r="Y6671" s="1" t="s">
        <v>39095</v>
      </c>
      <c r="Z6671" s="1" t="n">
        <v>3</v>
      </c>
      <c r="AA6671" s="1" t="s">
        <v>65</v>
      </c>
      <c r="AB6671" s="1" t="s">
        <v>39096</v>
      </c>
      <c r="AC6671" s="2" t="s">
        <v>66</v>
      </c>
      <c r="AD6671" s="2" t="s">
        <v>67</v>
      </c>
      <c r="AQ6671" s="2" t="s">
        <v>3206</v>
      </c>
      <c r="AR6671" s="2" t="s">
        <v>3206</v>
      </c>
    </row>
    <row r="6672" customFormat="false" ht="12.75" hidden="false" customHeight="false" outlineLevel="0" collapsed="false">
      <c r="A6672" s="3" t="s">
        <v>39097</v>
      </c>
      <c r="B6672" s="1" t="s">
        <v>39098</v>
      </c>
      <c r="C6672" s="4" t="n">
        <f aca="false">IF(OR(T6672="SSES",T6672="VAR"),-COUNTIF(P$2:P$6715,R6672)+1,IF(T6672="ES",1,IF(OR(T6672="CL",T6672="OR",T6672="SBOR",T6672="SPFM",T6672="FM",T6672="SBFM",T6672="FO",T6672="GN",T6672="SSGN"),0)))</f>
        <v>0</v>
      </c>
      <c r="D6672" s="1" t="n">
        <v>6671</v>
      </c>
      <c r="E6672" s="1" t="s">
        <v>22635</v>
      </c>
      <c r="F6672" s="1"/>
      <c r="G6672" s="1" t="s">
        <v>22654</v>
      </c>
      <c r="H6672" s="1" t="s">
        <v>38955</v>
      </c>
      <c r="I6672" s="1" t="s">
        <v>39099</v>
      </c>
      <c r="J6672" s="1"/>
      <c r="K6672" s="1"/>
      <c r="L6672" s="1" t="s">
        <v>25254</v>
      </c>
      <c r="M6672" s="1" t="s">
        <v>25255</v>
      </c>
      <c r="N6672" s="1" t="s">
        <v>2732</v>
      </c>
      <c r="O6672" s="1" t="s">
        <v>25256</v>
      </c>
      <c r="P6672" s="1" t="n">
        <v>197220</v>
      </c>
      <c r="Q6672" s="1" t="n">
        <v>187308</v>
      </c>
      <c r="R6672" s="1" t="n">
        <v>187308</v>
      </c>
      <c r="S6672" s="1" t="n">
        <v>197220</v>
      </c>
      <c r="T6672" s="1" t="s">
        <v>61</v>
      </c>
      <c r="U6672" s="1" t="s">
        <v>16929</v>
      </c>
      <c r="V6672" s="1" t="s">
        <v>39100</v>
      </c>
      <c r="W6672" s="1" t="s">
        <v>39101</v>
      </c>
      <c r="X6672" s="1" t="s">
        <v>39100</v>
      </c>
      <c r="Y6672" s="1" t="s">
        <v>39102</v>
      </c>
      <c r="Z6672" s="1" t="n">
        <v>3</v>
      </c>
      <c r="AA6672" s="1" t="s">
        <v>65</v>
      </c>
      <c r="AB6672" s="1"/>
    </row>
    <row r="6673" customFormat="false" ht="12.75" hidden="false" customHeight="false" outlineLevel="0" collapsed="false">
      <c r="A6673" s="3" t="s">
        <v>39103</v>
      </c>
      <c r="B6673" s="1" t="s">
        <v>39104</v>
      </c>
      <c r="C6673" s="4" t="n">
        <f aca="false">IF(OR(T6673="SSES",T6673="VAR"),-COUNTIF(P$2:P$6715,R6673)+1,IF(T6673="ES",1,IF(OR(T6673="CL",T6673="OR",T6673="SBOR",T6673="SPFM",T6673="FM",T6673="SBFM",T6673="FO",T6673="GN",T6673="SSGN"),0)))</f>
        <v>1</v>
      </c>
      <c r="D6673" s="1" t="n">
        <v>6672</v>
      </c>
      <c r="E6673" s="1" t="s">
        <v>22635</v>
      </c>
      <c r="F6673" s="1"/>
      <c r="G6673" s="1" t="s">
        <v>22654</v>
      </c>
      <c r="H6673" s="1" t="s">
        <v>38955</v>
      </c>
      <c r="I6673" s="1" t="s">
        <v>39099</v>
      </c>
      <c r="J6673" s="1"/>
      <c r="K6673" s="1"/>
      <c r="L6673" s="1" t="s">
        <v>25254</v>
      </c>
      <c r="M6673" s="1" t="s">
        <v>25255</v>
      </c>
      <c r="N6673" s="1" t="s">
        <v>2732</v>
      </c>
      <c r="O6673" s="1" t="s">
        <v>25256</v>
      </c>
      <c r="P6673" s="1" t="n">
        <v>117748</v>
      </c>
      <c r="Q6673" s="1" t="n">
        <v>197220</v>
      </c>
      <c r="R6673" s="1" t="n">
        <v>197220</v>
      </c>
      <c r="S6673" s="1" t="n">
        <v>117748</v>
      </c>
      <c r="T6673" s="1" t="s">
        <v>69</v>
      </c>
      <c r="U6673" s="1" t="s">
        <v>16929</v>
      </c>
      <c r="V6673" s="1" t="s">
        <v>39105</v>
      </c>
      <c r="W6673" s="1" t="s">
        <v>39106</v>
      </c>
      <c r="X6673" s="1" t="s">
        <v>39105</v>
      </c>
      <c r="Y6673" s="1" t="s">
        <v>39107</v>
      </c>
      <c r="Z6673" s="1" t="n">
        <v>3</v>
      </c>
      <c r="AA6673" s="1" t="s">
        <v>65</v>
      </c>
      <c r="AB6673" s="1" t="s">
        <v>39108</v>
      </c>
      <c r="AC6673" s="2" t="s">
        <v>66</v>
      </c>
      <c r="AD6673" s="2" t="s">
        <v>67</v>
      </c>
      <c r="AQ6673" s="2" t="s">
        <v>3206</v>
      </c>
    </row>
    <row r="6674" customFormat="false" ht="12.75" hidden="false" customHeight="false" outlineLevel="0" collapsed="false">
      <c r="A6674" s="3" t="s">
        <v>39109</v>
      </c>
      <c r="B6674" s="1" t="s">
        <v>39110</v>
      </c>
      <c r="C6674" s="4" t="n">
        <f aca="false">IF(OR(T6674="SSES",T6674="VAR"),-COUNTIF(P$2:P$6715,R6674)+1,IF(T6674="ES",1,IF(OR(T6674="CL",T6674="OR",T6674="SBOR",T6674="SPFM",T6674="FM",T6674="SBFM",T6674="FO",T6674="GN",T6674="SSGN"),0)))</f>
        <v>1</v>
      </c>
      <c r="D6674" s="1" t="n">
        <v>6673</v>
      </c>
      <c r="E6674" s="1" t="s">
        <v>22635</v>
      </c>
      <c r="F6674" s="1"/>
      <c r="G6674" s="1" t="s">
        <v>22654</v>
      </c>
      <c r="H6674" s="1" t="s">
        <v>38955</v>
      </c>
      <c r="I6674" s="1" t="s">
        <v>39099</v>
      </c>
      <c r="J6674" s="1"/>
      <c r="K6674" s="1"/>
      <c r="L6674" s="1" t="s">
        <v>25254</v>
      </c>
      <c r="M6674" s="1" t="s">
        <v>25255</v>
      </c>
      <c r="N6674" s="1" t="s">
        <v>2732</v>
      </c>
      <c r="O6674" s="1" t="s">
        <v>25256</v>
      </c>
      <c r="P6674" s="1" t="n">
        <v>117766</v>
      </c>
      <c r="Q6674" s="1" t="n">
        <v>197220</v>
      </c>
      <c r="R6674" s="1" t="n">
        <v>197220</v>
      </c>
      <c r="S6674" s="1" t="n">
        <v>117766</v>
      </c>
      <c r="T6674" s="1" t="s">
        <v>69</v>
      </c>
      <c r="U6674" s="1" t="s">
        <v>16929</v>
      </c>
      <c r="V6674" s="1" t="s">
        <v>39111</v>
      </c>
      <c r="W6674" s="1" t="s">
        <v>39112</v>
      </c>
      <c r="X6674" s="1" t="s">
        <v>39111</v>
      </c>
      <c r="Y6674" s="1" t="s">
        <v>39113</v>
      </c>
      <c r="Z6674" s="1" t="n">
        <v>3</v>
      </c>
      <c r="AA6674" s="1" t="s">
        <v>65</v>
      </c>
      <c r="AB6674" s="1" t="s">
        <v>39114</v>
      </c>
    </row>
    <row r="6675" customFormat="false" ht="12.75" hidden="false" customHeight="false" outlineLevel="0" collapsed="false">
      <c r="A6675" s="3" t="s">
        <v>39115</v>
      </c>
      <c r="B6675" s="1" t="s">
        <v>39116</v>
      </c>
      <c r="C6675" s="4" t="n">
        <f aca="false">IF(OR(T6675="SSES",T6675="VAR"),-COUNTIF(P$2:P$6715,R6675)+1,IF(T6675="ES",1,IF(OR(T6675="CL",T6675="OR",T6675="SBOR",T6675="SPFM",T6675="FM",T6675="SBFM",T6675="FO",T6675="GN",T6675="SSGN"),0)))</f>
        <v>1</v>
      </c>
      <c r="D6675" s="1" t="n">
        <v>6674</v>
      </c>
      <c r="E6675" s="1" t="s">
        <v>22635</v>
      </c>
      <c r="F6675" s="1"/>
      <c r="G6675" s="1" t="s">
        <v>22654</v>
      </c>
      <c r="H6675" s="1" t="s">
        <v>38955</v>
      </c>
      <c r="I6675" s="1" t="s">
        <v>39099</v>
      </c>
      <c r="J6675" s="1"/>
      <c r="K6675" s="1"/>
      <c r="L6675" s="1" t="s">
        <v>25254</v>
      </c>
      <c r="M6675" s="1" t="s">
        <v>25255</v>
      </c>
      <c r="N6675" s="1" t="s">
        <v>2732</v>
      </c>
      <c r="O6675" s="1" t="s">
        <v>25256</v>
      </c>
      <c r="P6675" s="1" t="n">
        <v>117771</v>
      </c>
      <c r="Q6675" s="1" t="n">
        <v>197220</v>
      </c>
      <c r="R6675" s="1" t="n">
        <v>197220</v>
      </c>
      <c r="S6675" s="1" t="n">
        <v>117771</v>
      </c>
      <c r="T6675" s="1" t="s">
        <v>69</v>
      </c>
      <c r="U6675" s="1" t="s">
        <v>37192</v>
      </c>
      <c r="V6675" s="1" t="s">
        <v>39117</v>
      </c>
      <c r="W6675" s="1" t="s">
        <v>39118</v>
      </c>
      <c r="X6675" s="1" t="s">
        <v>39117</v>
      </c>
      <c r="Y6675" s="1"/>
      <c r="Z6675" s="1" t="n">
        <v>3</v>
      </c>
      <c r="AA6675" s="1" t="s">
        <v>65</v>
      </c>
      <c r="AB6675" s="1" t="s">
        <v>39119</v>
      </c>
      <c r="AC6675" s="2" t="s">
        <v>66</v>
      </c>
      <c r="AD6675" s="2" t="s">
        <v>67</v>
      </c>
      <c r="AQ6675" s="2" t="s">
        <v>3206</v>
      </c>
    </row>
    <row r="6676" customFormat="false" ht="12.75" hidden="false" customHeight="false" outlineLevel="0" collapsed="false">
      <c r="A6676" s="3" t="s">
        <v>39120</v>
      </c>
      <c r="B6676" s="1" t="s">
        <v>39121</v>
      </c>
      <c r="C6676" s="4" t="n">
        <f aca="false">IF(OR(T6676="SSES",T6676="VAR"),-COUNTIF(P$2:P$6715,R6676)+1,IF(T6676="ES",1,IF(OR(T6676="CL",T6676="OR",T6676="SBOR",T6676="SPFM",T6676="FM",T6676="SBFM",T6676="FO",T6676="GN",T6676="SSGN"),0)))</f>
        <v>1</v>
      </c>
      <c r="D6676" s="1" t="n">
        <v>6675</v>
      </c>
      <c r="E6676" s="1" t="s">
        <v>22635</v>
      </c>
      <c r="F6676" s="1"/>
      <c r="G6676" s="1" t="s">
        <v>22654</v>
      </c>
      <c r="H6676" s="1" t="s">
        <v>38955</v>
      </c>
      <c r="I6676" s="1" t="s">
        <v>39099</v>
      </c>
      <c r="J6676" s="1"/>
      <c r="K6676" s="1"/>
      <c r="L6676" s="1" t="s">
        <v>25254</v>
      </c>
      <c r="M6676" s="1" t="s">
        <v>25255</v>
      </c>
      <c r="N6676" s="1" t="s">
        <v>2732</v>
      </c>
      <c r="O6676" s="1" t="s">
        <v>25256</v>
      </c>
      <c r="P6676" s="1" t="n">
        <v>117774</v>
      </c>
      <c r="Q6676" s="1" t="n">
        <v>197220</v>
      </c>
      <c r="R6676" s="1" t="n">
        <v>197220</v>
      </c>
      <c r="S6676" s="1" t="n">
        <v>117774</v>
      </c>
      <c r="T6676" s="1" t="s">
        <v>69</v>
      </c>
      <c r="U6676" s="1" t="s">
        <v>16929</v>
      </c>
      <c r="V6676" s="1" t="s">
        <v>39122</v>
      </c>
      <c r="W6676" s="1" t="s">
        <v>39123</v>
      </c>
      <c r="X6676" s="1" t="s">
        <v>39122</v>
      </c>
      <c r="Y6676" s="1" t="s">
        <v>39124</v>
      </c>
      <c r="Z6676" s="1" t="n">
        <v>3</v>
      </c>
      <c r="AA6676" s="1" t="s">
        <v>173</v>
      </c>
      <c r="AB6676" s="1" t="s">
        <v>39125</v>
      </c>
      <c r="AC6676" s="2" t="s">
        <v>66</v>
      </c>
      <c r="AD6676" s="2" t="s">
        <v>67</v>
      </c>
      <c r="AQ6676" s="2" t="s">
        <v>3206</v>
      </c>
      <c r="AR6676" s="2" t="s">
        <v>9018</v>
      </c>
      <c r="AU6676" s="2" t="s">
        <v>25272</v>
      </c>
    </row>
    <row r="6677" customFormat="false" ht="12.75" hidden="false" customHeight="false" outlineLevel="0" collapsed="false">
      <c r="A6677" s="3" t="s">
        <v>39126</v>
      </c>
      <c r="B6677" s="1" t="s">
        <v>39127</v>
      </c>
      <c r="C6677" s="4" t="n">
        <f aca="false">IF(OR(T6677="SSES",T6677="VAR"),-COUNTIF(P$2:P$6715,R6677)+1,IF(T6677="ES",1,IF(OR(T6677="CL",T6677="OR",T6677="SBOR",T6677="SPFM",T6677="FM",T6677="SBFM",T6677="FO",T6677="GN",T6677="SSGN"),0)))</f>
        <v>1</v>
      </c>
      <c r="D6677" s="1" t="n">
        <v>6676</v>
      </c>
      <c r="E6677" s="1" t="s">
        <v>22635</v>
      </c>
      <c r="F6677" s="1"/>
      <c r="G6677" s="1" t="s">
        <v>22654</v>
      </c>
      <c r="H6677" s="1" t="s">
        <v>38955</v>
      </c>
      <c r="I6677" s="1" t="s">
        <v>39099</v>
      </c>
      <c r="J6677" s="1"/>
      <c r="K6677" s="1"/>
      <c r="L6677" s="1" t="s">
        <v>25254</v>
      </c>
      <c r="M6677" s="1" t="s">
        <v>25255</v>
      </c>
      <c r="N6677" s="1" t="s">
        <v>2732</v>
      </c>
      <c r="O6677" s="1" t="s">
        <v>25256</v>
      </c>
      <c r="P6677" s="1" t="n">
        <v>117787</v>
      </c>
      <c r="Q6677" s="1" t="n">
        <v>197220</v>
      </c>
      <c r="R6677" s="1" t="n">
        <v>197220</v>
      </c>
      <c r="S6677" s="1" t="n">
        <v>117787</v>
      </c>
      <c r="T6677" s="1" t="s">
        <v>69</v>
      </c>
      <c r="U6677" s="1" t="s">
        <v>16929</v>
      </c>
      <c r="V6677" s="1" t="s">
        <v>39128</v>
      </c>
      <c r="W6677" s="1" t="s">
        <v>39129</v>
      </c>
      <c r="X6677" s="1" t="s">
        <v>39128</v>
      </c>
      <c r="Y6677" s="1" t="s">
        <v>39130</v>
      </c>
      <c r="Z6677" s="1" t="n">
        <v>3</v>
      </c>
      <c r="AA6677" s="1" t="s">
        <v>65</v>
      </c>
      <c r="AB6677" s="1" t="s">
        <v>39131</v>
      </c>
      <c r="AC6677" s="2" t="s">
        <v>66</v>
      </c>
      <c r="AD6677" s="2" t="s">
        <v>67</v>
      </c>
      <c r="AQ6677" s="2" t="s">
        <v>3206</v>
      </c>
    </row>
    <row r="6678" customFormat="false" ht="12.75" hidden="false" customHeight="false" outlineLevel="0" collapsed="false">
      <c r="A6678" s="3" t="s">
        <v>39132</v>
      </c>
      <c r="B6678" s="1" t="s">
        <v>39133</v>
      </c>
      <c r="C6678" s="4" t="n">
        <f aca="false">IF(OR(T6678="SSES",T6678="VAR"),-COUNTIF(P$2:P$6715,R6678)+1,IF(T6678="ES",1,IF(OR(T6678="CL",T6678="OR",T6678="SBOR",T6678="SPFM",T6678="FM",T6678="SBFM",T6678="FO",T6678="GN",T6678="SSGN"),0)))</f>
        <v>1</v>
      </c>
      <c r="D6678" s="1" t="n">
        <v>6677</v>
      </c>
      <c r="E6678" s="1" t="s">
        <v>22635</v>
      </c>
      <c r="F6678" s="1"/>
      <c r="G6678" s="1" t="s">
        <v>22654</v>
      </c>
      <c r="H6678" s="1" t="s">
        <v>38955</v>
      </c>
      <c r="I6678" s="1" t="s">
        <v>39134</v>
      </c>
      <c r="J6678" s="1"/>
      <c r="K6678" s="1"/>
      <c r="L6678" s="1" t="s">
        <v>25254</v>
      </c>
      <c r="M6678" s="1" t="s">
        <v>25255</v>
      </c>
      <c r="N6678" s="1" t="s">
        <v>2732</v>
      </c>
      <c r="O6678" s="1" t="s">
        <v>25256</v>
      </c>
      <c r="P6678" s="1" t="n">
        <v>109150</v>
      </c>
      <c r="Q6678" s="1" t="n">
        <v>195012</v>
      </c>
      <c r="R6678" s="1" t="n">
        <v>195012</v>
      </c>
      <c r="S6678" s="1" t="n">
        <v>109150</v>
      </c>
      <c r="T6678" s="1" t="s">
        <v>69</v>
      </c>
      <c r="U6678" s="1" t="s">
        <v>16929</v>
      </c>
      <c r="V6678" s="1" t="s">
        <v>39135</v>
      </c>
      <c r="W6678" s="1" t="s">
        <v>39136</v>
      </c>
      <c r="X6678" s="1" t="s">
        <v>39135</v>
      </c>
      <c r="Y6678" s="1" t="s">
        <v>39137</v>
      </c>
      <c r="Z6678" s="1" t="n">
        <v>2</v>
      </c>
      <c r="AA6678" s="1" t="s">
        <v>65</v>
      </c>
      <c r="AB6678" s="1" t="s">
        <v>39138</v>
      </c>
      <c r="AC6678" s="2" t="s">
        <v>66</v>
      </c>
      <c r="AD6678" s="2" t="s">
        <v>67</v>
      </c>
      <c r="AO6678" s="2" t="s">
        <v>3206</v>
      </c>
      <c r="AP6678" s="2" t="s">
        <v>3206</v>
      </c>
      <c r="AQ6678" s="2" t="s">
        <v>3206</v>
      </c>
      <c r="AR6678" s="2" t="s">
        <v>5313</v>
      </c>
    </row>
    <row r="6679" customFormat="false" ht="12.75" hidden="false" customHeight="false" outlineLevel="0" collapsed="false">
      <c r="A6679" s="3" t="s">
        <v>39139</v>
      </c>
      <c r="B6679" s="1" t="s">
        <v>39140</v>
      </c>
      <c r="C6679" s="4" t="n">
        <f aca="false">IF(OR(T6679="SSES",T6679="VAR"),-COUNTIF(P$2:P$6715,R6679)+1,IF(T6679="ES",1,IF(OR(T6679="CL",T6679="OR",T6679="SBOR",T6679="SPFM",T6679="FM",T6679="SBFM",T6679="FO",T6679="GN",T6679="SSGN"),0)))</f>
        <v>1</v>
      </c>
      <c r="D6679" s="1" t="n">
        <v>6678</v>
      </c>
      <c r="E6679" s="1" t="s">
        <v>22635</v>
      </c>
      <c r="F6679" s="1"/>
      <c r="G6679" s="1" t="s">
        <v>22654</v>
      </c>
      <c r="H6679" s="1" t="s">
        <v>38955</v>
      </c>
      <c r="I6679" s="1" t="s">
        <v>39141</v>
      </c>
      <c r="J6679" s="1"/>
      <c r="K6679" s="1"/>
      <c r="L6679" s="1" t="s">
        <v>25254</v>
      </c>
      <c r="M6679" s="1" t="s">
        <v>25255</v>
      </c>
      <c r="N6679" s="1" t="s">
        <v>2732</v>
      </c>
      <c r="O6679" s="1" t="s">
        <v>25256</v>
      </c>
      <c r="P6679" s="1" t="n">
        <v>91118</v>
      </c>
      <c r="Q6679" s="1" t="n">
        <v>190802</v>
      </c>
      <c r="R6679" s="1" t="n">
        <v>190802</v>
      </c>
      <c r="S6679" s="1" t="n">
        <v>91118</v>
      </c>
      <c r="T6679" s="1" t="s">
        <v>69</v>
      </c>
      <c r="U6679" s="1" t="s">
        <v>16929</v>
      </c>
      <c r="V6679" s="1" t="s">
        <v>39142</v>
      </c>
      <c r="W6679" s="1" t="s">
        <v>39143</v>
      </c>
      <c r="X6679" s="1" t="s">
        <v>39142</v>
      </c>
      <c r="Y6679" s="1" t="s">
        <v>39144</v>
      </c>
      <c r="Z6679" s="1" t="n">
        <v>3</v>
      </c>
      <c r="AA6679" s="1" t="s">
        <v>65</v>
      </c>
      <c r="AB6679" s="1" t="s">
        <v>39145</v>
      </c>
      <c r="AC6679" s="2" t="s">
        <v>66</v>
      </c>
      <c r="AD6679" s="2" t="s">
        <v>67</v>
      </c>
      <c r="AP6679" s="2" t="s">
        <v>3206</v>
      </c>
      <c r="AQ6679" s="2" t="s">
        <v>3206</v>
      </c>
      <c r="AU6679" s="2" t="s">
        <v>25272</v>
      </c>
    </row>
    <row r="6680" customFormat="false" ht="12.75" hidden="false" customHeight="false" outlineLevel="0" collapsed="false">
      <c r="A6680" s="3" t="s">
        <v>39146</v>
      </c>
      <c r="B6680" s="1" t="s">
        <v>39147</v>
      </c>
      <c r="C6680" s="4" t="n">
        <f aca="false">IF(OR(T6680="SSES",T6680="VAR"),-COUNTIF(P$2:P$6715,R6680)+1,IF(T6680="ES",1,IF(OR(T6680="CL",T6680="OR",T6680="SBOR",T6680="SPFM",T6680="FM",T6680="SBFM",T6680="FO",T6680="GN",T6680="SSGN"),0)))</f>
        <v>1</v>
      </c>
      <c r="D6680" s="1" t="n">
        <v>6679</v>
      </c>
      <c r="E6680" s="1" t="s">
        <v>22635</v>
      </c>
      <c r="F6680" s="1"/>
      <c r="G6680" s="1" t="s">
        <v>22654</v>
      </c>
      <c r="H6680" s="1" t="s">
        <v>38955</v>
      </c>
      <c r="I6680" s="1" t="s">
        <v>39141</v>
      </c>
      <c r="J6680" s="1"/>
      <c r="K6680" s="1"/>
      <c r="L6680" s="1" t="s">
        <v>25254</v>
      </c>
      <c r="M6680" s="1" t="s">
        <v>25255</v>
      </c>
      <c r="N6680" s="1" t="s">
        <v>2732</v>
      </c>
      <c r="O6680" s="1" t="s">
        <v>25256</v>
      </c>
      <c r="P6680" s="1" t="n">
        <v>91120</v>
      </c>
      <c r="Q6680" s="1" t="n">
        <v>190802</v>
      </c>
      <c r="R6680" s="1" t="n">
        <v>190802</v>
      </c>
      <c r="S6680" s="1" t="n">
        <v>91120</v>
      </c>
      <c r="T6680" s="1" t="s">
        <v>69</v>
      </c>
      <c r="U6680" s="1" t="s">
        <v>16929</v>
      </c>
      <c r="V6680" s="1" t="s">
        <v>39148</v>
      </c>
      <c r="W6680" s="1" t="s">
        <v>39149</v>
      </c>
      <c r="X6680" s="1" t="s">
        <v>39148</v>
      </c>
      <c r="Y6680" s="1" t="s">
        <v>39150</v>
      </c>
      <c r="Z6680" s="1" t="n">
        <v>3</v>
      </c>
      <c r="AA6680" s="1" t="s">
        <v>65</v>
      </c>
      <c r="AB6680" s="1" t="s">
        <v>39151</v>
      </c>
      <c r="AC6680" s="2" t="s">
        <v>66</v>
      </c>
      <c r="AD6680" s="2" t="s">
        <v>67</v>
      </c>
      <c r="AQ6680" s="2" t="s">
        <v>3206</v>
      </c>
      <c r="AR6680" s="2" t="s">
        <v>3206</v>
      </c>
      <c r="AU6680" s="2" t="s">
        <v>25272</v>
      </c>
    </row>
    <row r="6681" customFormat="false" ht="12.75" hidden="false" customHeight="false" outlineLevel="0" collapsed="false">
      <c r="A6681" s="3" t="s">
        <v>39152</v>
      </c>
      <c r="B6681" s="1" t="s">
        <v>39153</v>
      </c>
      <c r="C6681" s="4" t="n">
        <f aca="false">IF(OR(T6681="SSES",T6681="VAR"),-COUNTIF(P$2:P$6715,R6681)+1,IF(T6681="ES",1,IF(OR(T6681="CL",T6681="OR",T6681="SBOR",T6681="SPFM",T6681="FM",T6681="SBFM",T6681="FO",T6681="GN",T6681="SSGN"),0)))</f>
        <v>1</v>
      </c>
      <c r="D6681" s="1" t="n">
        <v>6680</v>
      </c>
      <c r="E6681" s="1" t="s">
        <v>22635</v>
      </c>
      <c r="F6681" s="1"/>
      <c r="G6681" s="1" t="s">
        <v>22654</v>
      </c>
      <c r="H6681" s="1" t="s">
        <v>38955</v>
      </c>
      <c r="I6681" s="1" t="s">
        <v>39141</v>
      </c>
      <c r="J6681" s="1"/>
      <c r="K6681" s="1"/>
      <c r="L6681" s="1" t="s">
        <v>25254</v>
      </c>
      <c r="M6681" s="1" t="s">
        <v>25255</v>
      </c>
      <c r="N6681" s="1" t="s">
        <v>2732</v>
      </c>
      <c r="O6681" s="1" t="s">
        <v>25256</v>
      </c>
      <c r="P6681" s="1" t="n">
        <v>717310</v>
      </c>
      <c r="Q6681" s="1" t="n">
        <v>715625</v>
      </c>
      <c r="R6681" s="1" t="n">
        <v>715625</v>
      </c>
      <c r="S6681" s="1" t="n">
        <v>717310</v>
      </c>
      <c r="T6681" s="1" t="s">
        <v>69</v>
      </c>
      <c r="U6681" s="1" t="s">
        <v>39154</v>
      </c>
      <c r="V6681" s="1" t="s">
        <v>39155</v>
      </c>
      <c r="W6681" s="1" t="s">
        <v>39156</v>
      </c>
      <c r="X6681" s="1" t="s">
        <v>39155</v>
      </c>
      <c r="Y6681" s="1" t="s">
        <v>39157</v>
      </c>
      <c r="Z6681" s="1" t="n">
        <v>3</v>
      </c>
      <c r="AA6681" s="1" t="s">
        <v>65</v>
      </c>
      <c r="AB6681" s="1" t="s">
        <v>39158</v>
      </c>
      <c r="AC6681" s="2" t="s">
        <v>66</v>
      </c>
      <c r="AD6681" s="2" t="s">
        <v>67</v>
      </c>
      <c r="AQ6681" s="2" t="s">
        <v>3206</v>
      </c>
    </row>
    <row r="6682" customFormat="false" ht="12.75" hidden="false" customHeight="false" outlineLevel="0" collapsed="false">
      <c r="A6682" s="3" t="s">
        <v>39159</v>
      </c>
      <c r="B6682" s="1" t="s">
        <v>39160</v>
      </c>
      <c r="C6682" s="4" t="n">
        <f aca="false">IF(OR(T6682="SSES",T6682="VAR"),-COUNTIF(P$2:P$6715,R6682)+1,IF(T6682="ES",1,IF(OR(T6682="CL",T6682="OR",T6682="SBOR",T6682="SPFM",T6682="FM",T6682="SBFM",T6682="FO",T6682="GN",T6682="SSGN"),0)))</f>
        <v>1</v>
      </c>
      <c r="D6682" s="1" t="n">
        <v>6681</v>
      </c>
      <c r="E6682" s="1" t="s">
        <v>22635</v>
      </c>
      <c r="F6682" s="1"/>
      <c r="G6682" s="1" t="s">
        <v>22654</v>
      </c>
      <c r="H6682" s="1" t="s">
        <v>38955</v>
      </c>
      <c r="I6682" s="1" t="s">
        <v>39141</v>
      </c>
      <c r="J6682" s="1"/>
      <c r="K6682" s="1"/>
      <c r="L6682" s="1" t="s">
        <v>25254</v>
      </c>
      <c r="M6682" s="1" t="s">
        <v>25255</v>
      </c>
      <c r="N6682" s="1" t="s">
        <v>2732</v>
      </c>
      <c r="O6682" s="1" t="s">
        <v>25256</v>
      </c>
      <c r="P6682" s="1" t="n">
        <v>121002</v>
      </c>
      <c r="Q6682" s="1" t="n">
        <v>197402</v>
      </c>
      <c r="R6682" s="1" t="n">
        <v>197402</v>
      </c>
      <c r="S6682" s="1" t="n">
        <v>121002</v>
      </c>
      <c r="T6682" s="1" t="s">
        <v>69</v>
      </c>
      <c r="U6682" s="1" t="s">
        <v>39161</v>
      </c>
      <c r="V6682" s="1" t="s">
        <v>39162</v>
      </c>
      <c r="W6682" s="1" t="s">
        <v>39163</v>
      </c>
      <c r="X6682" s="1" t="s">
        <v>39162</v>
      </c>
      <c r="Y6682" s="1"/>
      <c r="Z6682" s="1" t="n">
        <v>3</v>
      </c>
      <c r="AA6682" s="1" t="s">
        <v>1251</v>
      </c>
      <c r="AB6682" s="1" t="s">
        <v>39164</v>
      </c>
      <c r="AC6682" s="2" t="s">
        <v>66</v>
      </c>
      <c r="AD6682" s="2" t="s">
        <v>67</v>
      </c>
      <c r="AQ6682" s="2" t="s">
        <v>3206</v>
      </c>
    </row>
    <row r="6683" customFormat="false" ht="12.75" hidden="false" customHeight="false" outlineLevel="0" collapsed="false">
      <c r="A6683" s="3" t="s">
        <v>39165</v>
      </c>
      <c r="B6683" s="1" t="s">
        <v>39166</v>
      </c>
      <c r="C6683" s="4" t="n">
        <f aca="false">IF(OR(T6683="SSES",T6683="VAR"),-COUNTIF(P$2:P$6715,R6683)+1,IF(T6683="ES",1,IF(OR(T6683="CL",T6683="OR",T6683="SBOR",T6683="SPFM",T6683="FM",T6683="SBFM",T6683="FO",T6683="GN",T6683="SSGN"),0)))</f>
        <v>1</v>
      </c>
      <c r="D6683" s="1" t="n">
        <v>6682</v>
      </c>
      <c r="E6683" s="1" t="s">
        <v>22635</v>
      </c>
      <c r="F6683" s="1"/>
      <c r="G6683" s="1" t="s">
        <v>22654</v>
      </c>
      <c r="H6683" s="1" t="s">
        <v>38955</v>
      </c>
      <c r="I6683" s="1" t="s">
        <v>39141</v>
      </c>
      <c r="J6683" s="1"/>
      <c r="K6683" s="1"/>
      <c r="L6683" s="1" t="s">
        <v>25254</v>
      </c>
      <c r="M6683" s="1" t="s">
        <v>25255</v>
      </c>
      <c r="N6683" s="1" t="s">
        <v>2732</v>
      </c>
      <c r="O6683" s="1" t="s">
        <v>25256</v>
      </c>
      <c r="P6683" s="1" t="n">
        <v>121056</v>
      </c>
      <c r="Q6683" s="1" t="n">
        <v>197402</v>
      </c>
      <c r="R6683" s="1" t="n">
        <v>197402</v>
      </c>
      <c r="S6683" s="1" t="n">
        <v>121056</v>
      </c>
      <c r="T6683" s="1" t="s">
        <v>69</v>
      </c>
      <c r="U6683" s="1" t="s">
        <v>39167</v>
      </c>
      <c r="V6683" s="1" t="s">
        <v>39168</v>
      </c>
      <c r="W6683" s="1" t="s">
        <v>39169</v>
      </c>
      <c r="X6683" s="1" t="s">
        <v>39168</v>
      </c>
      <c r="Y6683" s="1"/>
      <c r="Z6683" s="1" t="n">
        <v>3</v>
      </c>
      <c r="AA6683" s="1" t="s">
        <v>65</v>
      </c>
      <c r="AB6683" s="1" t="s">
        <v>39170</v>
      </c>
      <c r="AC6683" s="2" t="s">
        <v>66</v>
      </c>
      <c r="AD6683" s="2" t="s">
        <v>67</v>
      </c>
      <c r="AQ6683" s="2" t="s">
        <v>3206</v>
      </c>
      <c r="AR6683" s="2" t="s">
        <v>3206</v>
      </c>
    </row>
    <row r="6684" customFormat="false" ht="12.75" hidden="false" customHeight="false" outlineLevel="0" collapsed="false">
      <c r="A6684" s="3" t="s">
        <v>39171</v>
      </c>
      <c r="B6684" s="1" t="s">
        <v>39172</v>
      </c>
      <c r="C6684" s="4" t="n">
        <f aca="false">IF(OR(T6684="SSES",T6684="VAR"),-COUNTIF(P$2:P$6715,R6684)+1,IF(T6684="ES",1,IF(OR(T6684="CL",T6684="OR",T6684="SBOR",T6684="SPFM",T6684="FM",T6684="SBFM",T6684="FO",T6684="GN",T6684="SSGN"),0)))</f>
        <v>1</v>
      </c>
      <c r="D6684" s="1" t="n">
        <v>6683</v>
      </c>
      <c r="E6684" s="1" t="s">
        <v>22635</v>
      </c>
      <c r="F6684" s="1"/>
      <c r="G6684" s="1" t="s">
        <v>22654</v>
      </c>
      <c r="H6684" s="1" t="s">
        <v>38955</v>
      </c>
      <c r="I6684" s="1" t="s">
        <v>39141</v>
      </c>
      <c r="J6684" s="1"/>
      <c r="K6684" s="1"/>
      <c r="L6684" s="1" t="s">
        <v>25254</v>
      </c>
      <c r="M6684" s="1" t="s">
        <v>25255</v>
      </c>
      <c r="N6684" s="1" t="s">
        <v>2732</v>
      </c>
      <c r="O6684" s="1" t="s">
        <v>25256</v>
      </c>
      <c r="P6684" s="1" t="n">
        <v>121065</v>
      </c>
      <c r="Q6684" s="1" t="n">
        <v>197402</v>
      </c>
      <c r="R6684" s="1" t="n">
        <v>197402</v>
      </c>
      <c r="S6684" s="1" t="n">
        <v>121065</v>
      </c>
      <c r="T6684" s="1" t="s">
        <v>69</v>
      </c>
      <c r="U6684" s="1" t="s">
        <v>16929</v>
      </c>
      <c r="V6684" s="1" t="s">
        <v>39173</v>
      </c>
      <c r="W6684" s="1" t="s">
        <v>39174</v>
      </c>
      <c r="X6684" s="1" t="s">
        <v>39173</v>
      </c>
      <c r="Y6684" s="1" t="s">
        <v>39175</v>
      </c>
      <c r="Z6684" s="1" t="n">
        <v>3</v>
      </c>
      <c r="AA6684" s="1" t="s">
        <v>65</v>
      </c>
      <c r="AB6684" s="1" t="s">
        <v>39176</v>
      </c>
      <c r="AC6684" s="2" t="s">
        <v>66</v>
      </c>
      <c r="AD6684" s="2" t="s">
        <v>67</v>
      </c>
      <c r="AQ6684" s="2" t="s">
        <v>3206</v>
      </c>
    </row>
    <row r="6685" customFormat="false" ht="12.75" hidden="false" customHeight="false" outlineLevel="0" collapsed="false">
      <c r="A6685" s="3" t="s">
        <v>39177</v>
      </c>
      <c r="B6685" s="1" t="s">
        <v>39178</v>
      </c>
      <c r="C6685" s="4" t="n">
        <f aca="false">IF(OR(T6685="SSES",T6685="VAR"),-COUNTIF(P$2:P$6715,R6685)+1,IF(T6685="ES",1,IF(OR(T6685="CL",T6685="OR",T6685="SBOR",T6685="SPFM",T6685="FM",T6685="SBFM",T6685="FO",T6685="GN",T6685="SSGN"),0)))</f>
        <v>1</v>
      </c>
      <c r="D6685" s="1" t="n">
        <v>6684</v>
      </c>
      <c r="E6685" s="1" t="s">
        <v>22635</v>
      </c>
      <c r="F6685" s="1"/>
      <c r="G6685" s="1" t="s">
        <v>22654</v>
      </c>
      <c r="H6685" s="1" t="s">
        <v>38955</v>
      </c>
      <c r="I6685" s="1" t="s">
        <v>39141</v>
      </c>
      <c r="J6685" s="1"/>
      <c r="K6685" s="1"/>
      <c r="L6685" s="1" t="s">
        <v>25254</v>
      </c>
      <c r="M6685" s="1" t="s">
        <v>25255</v>
      </c>
      <c r="N6685" s="1" t="s">
        <v>2732</v>
      </c>
      <c r="O6685" s="1" t="s">
        <v>25256</v>
      </c>
      <c r="P6685" s="1" t="n">
        <v>121139</v>
      </c>
      <c r="Q6685" s="1" t="n">
        <v>197402</v>
      </c>
      <c r="R6685" s="1" t="n">
        <v>197402</v>
      </c>
      <c r="S6685" s="1" t="n">
        <v>121139</v>
      </c>
      <c r="T6685" s="1" t="s">
        <v>69</v>
      </c>
      <c r="U6685" s="1" t="s">
        <v>25290</v>
      </c>
      <c r="V6685" s="1" t="s">
        <v>39179</v>
      </c>
      <c r="W6685" s="1" t="s">
        <v>39180</v>
      </c>
      <c r="X6685" s="1" t="s">
        <v>39179</v>
      </c>
      <c r="Y6685" s="1" t="s">
        <v>39181</v>
      </c>
      <c r="Z6685" s="1" t="n">
        <v>3</v>
      </c>
      <c r="AA6685" s="1" t="s">
        <v>65</v>
      </c>
      <c r="AB6685" s="1" t="s">
        <v>39182</v>
      </c>
      <c r="AC6685" s="2" t="s">
        <v>66</v>
      </c>
      <c r="AD6685" s="2" t="s">
        <v>67</v>
      </c>
      <c r="AQ6685" s="2" t="s">
        <v>3206</v>
      </c>
      <c r="AR6685" s="2" t="s">
        <v>12061</v>
      </c>
    </row>
    <row r="6686" customFormat="false" ht="12.75" hidden="false" customHeight="false" outlineLevel="0" collapsed="false">
      <c r="A6686" s="3" t="s">
        <v>39183</v>
      </c>
      <c r="B6686" s="1" t="s">
        <v>39184</v>
      </c>
      <c r="C6686" s="4" t="n">
        <f aca="false">IF(OR(T6686="SSES",T6686="VAR"),-COUNTIF(P$2:P$6715,R6686)+1,IF(T6686="ES",1,IF(OR(T6686="CL",T6686="OR",T6686="SBOR",T6686="SPFM",T6686="FM",T6686="SBFM",T6686="FO",T6686="GN",T6686="SSGN"),0)))</f>
        <v>1</v>
      </c>
      <c r="D6686" s="1" t="n">
        <v>6685</v>
      </c>
      <c r="E6686" s="1" t="s">
        <v>22635</v>
      </c>
      <c r="F6686" s="1"/>
      <c r="G6686" s="1" t="s">
        <v>22654</v>
      </c>
      <c r="H6686" s="1" t="s">
        <v>38955</v>
      </c>
      <c r="I6686" s="1" t="s">
        <v>39141</v>
      </c>
      <c r="J6686" s="1"/>
      <c r="K6686" s="1"/>
      <c r="L6686" s="1" t="s">
        <v>25254</v>
      </c>
      <c r="M6686" s="1" t="s">
        <v>25255</v>
      </c>
      <c r="N6686" s="1" t="s">
        <v>2732</v>
      </c>
      <c r="O6686" s="1" t="s">
        <v>25256</v>
      </c>
      <c r="P6686" s="1" t="n">
        <v>121201</v>
      </c>
      <c r="Q6686" s="1" t="n">
        <v>197402</v>
      </c>
      <c r="R6686" s="1" t="n">
        <v>197402</v>
      </c>
      <c r="S6686" s="1" t="n">
        <v>121201</v>
      </c>
      <c r="T6686" s="1" t="s">
        <v>69</v>
      </c>
      <c r="U6686" s="1" t="s">
        <v>16929</v>
      </c>
      <c r="V6686" s="1" t="s">
        <v>39185</v>
      </c>
      <c r="W6686" s="1" t="s">
        <v>39186</v>
      </c>
      <c r="X6686" s="1" t="s">
        <v>39185</v>
      </c>
      <c r="Y6686" s="1" t="s">
        <v>39187</v>
      </c>
      <c r="Z6686" s="1" t="n">
        <v>3</v>
      </c>
      <c r="AA6686" s="1" t="s">
        <v>65</v>
      </c>
      <c r="AB6686" s="1" t="s">
        <v>39188</v>
      </c>
      <c r="AC6686" s="2" t="s">
        <v>66</v>
      </c>
      <c r="AD6686" s="2" t="s">
        <v>67</v>
      </c>
      <c r="AQ6686" s="2" t="s">
        <v>3206</v>
      </c>
      <c r="AR6686" s="2" t="s">
        <v>3206</v>
      </c>
    </row>
    <row r="6687" customFormat="false" ht="12.75" hidden="false" customHeight="false" outlineLevel="0" collapsed="false">
      <c r="A6687" s="3" t="s">
        <v>39189</v>
      </c>
      <c r="B6687" s="1" t="s">
        <v>39190</v>
      </c>
      <c r="C6687" s="4" t="n">
        <f aca="false">IF(OR(T6687="SSES",T6687="VAR"),-COUNTIF(P$2:P$6715,R6687)+1,IF(T6687="ES",1,IF(OR(T6687="CL",T6687="OR",T6687="SBOR",T6687="SPFM",T6687="FM",T6687="SBFM",T6687="FO",T6687="GN",T6687="SSGN"),0)))</f>
        <v>0</v>
      </c>
      <c r="D6687" s="1" t="n">
        <v>6686</v>
      </c>
      <c r="E6687" s="1" t="s">
        <v>22635</v>
      </c>
      <c r="F6687" s="1"/>
      <c r="G6687" s="1" t="s">
        <v>22654</v>
      </c>
      <c r="H6687" s="1" t="s">
        <v>39191</v>
      </c>
      <c r="I6687" s="1" t="s">
        <v>39192</v>
      </c>
      <c r="J6687" s="1" t="s">
        <v>39193</v>
      </c>
      <c r="K6687" s="1" t="s">
        <v>39194</v>
      </c>
      <c r="L6687" s="1" t="s">
        <v>25254</v>
      </c>
      <c r="M6687" s="1" t="s">
        <v>25255</v>
      </c>
      <c r="N6687" s="1" t="s">
        <v>2732</v>
      </c>
      <c r="O6687" s="1" t="s">
        <v>25256</v>
      </c>
      <c r="P6687" s="1" t="n">
        <v>191107</v>
      </c>
      <c r="Q6687" s="1" t="n">
        <v>848295</v>
      </c>
      <c r="R6687" s="1" t="n">
        <v>848295</v>
      </c>
      <c r="S6687" s="1" t="n">
        <v>191107</v>
      </c>
      <c r="T6687" s="1" t="s">
        <v>61</v>
      </c>
      <c r="U6687" s="1" t="s">
        <v>28688</v>
      </c>
      <c r="V6687" s="1" t="s">
        <v>39195</v>
      </c>
      <c r="W6687" s="1" t="s">
        <v>39196</v>
      </c>
      <c r="X6687" s="1" t="s">
        <v>39195</v>
      </c>
      <c r="Y6687" s="1" t="s">
        <v>39197</v>
      </c>
      <c r="Z6687" s="1"/>
      <c r="AA6687" s="1" t="s">
        <v>65</v>
      </c>
      <c r="AB6687" s="1"/>
    </row>
    <row r="6688" customFormat="false" ht="12.75" hidden="false" customHeight="false" outlineLevel="0" collapsed="false">
      <c r="A6688" s="3" t="s">
        <v>39198</v>
      </c>
      <c r="B6688" s="1" t="s">
        <v>39199</v>
      </c>
      <c r="C6688" s="4" t="n">
        <f aca="false">IF(OR(T6688="SSES",T6688="VAR"),-COUNTIF(P$2:P$6715,R6688)+1,IF(T6688="ES",1,IF(OR(T6688="CL",T6688="OR",T6688="SBOR",T6688="SPFM",T6688="FM",T6688="SBFM",T6688="FO",T6688="GN",T6688="SSGN"),0)))</f>
        <v>1</v>
      </c>
      <c r="D6688" s="1" t="n">
        <v>6687</v>
      </c>
      <c r="E6688" s="1" t="s">
        <v>22635</v>
      </c>
      <c r="F6688" s="1"/>
      <c r="G6688" s="1" t="s">
        <v>22654</v>
      </c>
      <c r="H6688" s="1" t="s">
        <v>39191</v>
      </c>
      <c r="I6688" s="1" t="s">
        <v>39192</v>
      </c>
      <c r="J6688" s="1" t="s">
        <v>39193</v>
      </c>
      <c r="K6688" s="1" t="s">
        <v>39194</v>
      </c>
      <c r="L6688" s="1" t="s">
        <v>25254</v>
      </c>
      <c r="M6688" s="1" t="s">
        <v>25255</v>
      </c>
      <c r="N6688" s="1" t="s">
        <v>2732</v>
      </c>
      <c r="O6688" s="1" t="s">
        <v>25256</v>
      </c>
      <c r="P6688" s="1" t="n">
        <v>92302</v>
      </c>
      <c r="Q6688" s="1" t="n">
        <v>191107</v>
      </c>
      <c r="R6688" s="1" t="n">
        <v>191107</v>
      </c>
      <c r="S6688" s="1" t="n">
        <v>92302</v>
      </c>
      <c r="T6688" s="1" t="s">
        <v>69</v>
      </c>
      <c r="U6688" s="1" t="s">
        <v>16929</v>
      </c>
      <c r="V6688" s="1" t="s">
        <v>39200</v>
      </c>
      <c r="W6688" s="1" t="s">
        <v>39201</v>
      </c>
      <c r="X6688" s="1" t="s">
        <v>39200</v>
      </c>
      <c r="Y6688" s="1" t="s">
        <v>39202</v>
      </c>
      <c r="Z6688" s="1" t="n">
        <v>3</v>
      </c>
      <c r="AA6688" s="1" t="s">
        <v>65</v>
      </c>
      <c r="AB6688" s="1" t="s">
        <v>39203</v>
      </c>
      <c r="AC6688" s="2" t="s">
        <v>66</v>
      </c>
      <c r="AD6688" s="2" t="s">
        <v>67</v>
      </c>
      <c r="AQ6688" s="2" t="s">
        <v>3206</v>
      </c>
      <c r="AR6688" s="2" t="s">
        <v>3206</v>
      </c>
    </row>
    <row r="6689" customFormat="false" ht="12.75" hidden="false" customHeight="false" outlineLevel="0" collapsed="false">
      <c r="A6689" s="3" t="s">
        <v>39204</v>
      </c>
      <c r="B6689" s="1" t="s">
        <v>39205</v>
      </c>
      <c r="C6689" s="4" t="n">
        <f aca="false">IF(OR(T6689="SSES",T6689="VAR"),-COUNTIF(P$2:P$6715,R6689)+1,IF(T6689="ES",1,IF(OR(T6689="CL",T6689="OR",T6689="SBOR",T6689="SPFM",T6689="FM",T6689="SBFM",T6689="FO",T6689="GN",T6689="SSGN"),0)))</f>
        <v>1</v>
      </c>
      <c r="D6689" s="1" t="n">
        <v>6688</v>
      </c>
      <c r="E6689" s="1" t="s">
        <v>22635</v>
      </c>
      <c r="F6689" s="1"/>
      <c r="G6689" s="1" t="s">
        <v>22654</v>
      </c>
      <c r="H6689" s="1" t="s">
        <v>39191</v>
      </c>
      <c r="I6689" s="1" t="s">
        <v>39192</v>
      </c>
      <c r="J6689" s="1" t="s">
        <v>39193</v>
      </c>
      <c r="K6689" s="1" t="s">
        <v>39194</v>
      </c>
      <c r="L6689" s="1" t="s">
        <v>25254</v>
      </c>
      <c r="M6689" s="1" t="s">
        <v>25255</v>
      </c>
      <c r="N6689" s="1" t="s">
        <v>2732</v>
      </c>
      <c r="O6689" s="1" t="s">
        <v>25256</v>
      </c>
      <c r="P6689" s="1" t="n">
        <v>92308</v>
      </c>
      <c r="Q6689" s="1" t="n">
        <v>191107</v>
      </c>
      <c r="R6689" s="1" t="n">
        <v>191107</v>
      </c>
      <c r="S6689" s="1" t="n">
        <v>92308</v>
      </c>
      <c r="T6689" s="1" t="s">
        <v>69</v>
      </c>
      <c r="U6689" s="1" t="s">
        <v>16929</v>
      </c>
      <c r="V6689" s="1" t="s">
        <v>39206</v>
      </c>
      <c r="W6689" s="1" t="s">
        <v>39207</v>
      </c>
      <c r="X6689" s="1" t="s">
        <v>39206</v>
      </c>
      <c r="Y6689" s="1"/>
      <c r="Z6689" s="1" t="n">
        <v>3</v>
      </c>
      <c r="AA6689" s="1" t="s">
        <v>65</v>
      </c>
      <c r="AB6689" s="1" t="s">
        <v>39208</v>
      </c>
      <c r="AC6689" s="2" t="s">
        <v>66</v>
      </c>
      <c r="AD6689" s="2" t="s">
        <v>67</v>
      </c>
      <c r="AQ6689" s="2" t="s">
        <v>3206</v>
      </c>
    </row>
    <row r="6690" customFormat="false" ht="12.75" hidden="false" customHeight="false" outlineLevel="0" collapsed="false">
      <c r="A6690" s="3" t="s">
        <v>39209</v>
      </c>
      <c r="B6690" s="1" t="s">
        <v>39210</v>
      </c>
      <c r="C6690" s="4" t="n">
        <f aca="false">IF(OR(T6690="SSES",T6690="VAR"),-COUNTIF(P$2:P$6715,R6690)+1,IF(T6690="ES",1,IF(OR(T6690="CL",T6690="OR",T6690="SBOR",T6690="SPFM",T6690="FM",T6690="SBFM",T6690="FO",T6690="GN",T6690="SSGN"),0)))</f>
        <v>1</v>
      </c>
      <c r="D6690" s="1" t="n">
        <v>6689</v>
      </c>
      <c r="E6690" s="1" t="s">
        <v>22635</v>
      </c>
      <c r="F6690" s="1"/>
      <c r="G6690" s="1" t="s">
        <v>22654</v>
      </c>
      <c r="H6690" s="1" t="s">
        <v>39191</v>
      </c>
      <c r="I6690" s="1" t="s">
        <v>39192</v>
      </c>
      <c r="J6690" s="1" t="s">
        <v>39193</v>
      </c>
      <c r="K6690" s="1" t="s">
        <v>39194</v>
      </c>
      <c r="L6690" s="1" t="s">
        <v>25254</v>
      </c>
      <c r="M6690" s="1" t="s">
        <v>25255</v>
      </c>
      <c r="N6690" s="1" t="s">
        <v>2732</v>
      </c>
      <c r="O6690" s="1" t="s">
        <v>25256</v>
      </c>
      <c r="P6690" s="1" t="n">
        <v>92353</v>
      </c>
      <c r="Q6690" s="1" t="n">
        <v>191107</v>
      </c>
      <c r="R6690" s="1" t="n">
        <v>191107</v>
      </c>
      <c r="S6690" s="1" t="n">
        <v>92353</v>
      </c>
      <c r="T6690" s="1" t="s">
        <v>69</v>
      </c>
      <c r="U6690" s="1" t="s">
        <v>16929</v>
      </c>
      <c r="V6690" s="1" t="s">
        <v>39211</v>
      </c>
      <c r="W6690" s="1" t="s">
        <v>39212</v>
      </c>
      <c r="X6690" s="1" t="s">
        <v>39211</v>
      </c>
      <c r="Y6690" s="1" t="s">
        <v>39213</v>
      </c>
      <c r="Z6690" s="1" t="n">
        <v>3</v>
      </c>
      <c r="AA6690" s="1" t="s">
        <v>65</v>
      </c>
      <c r="AB6690" s="1" t="s">
        <v>39214</v>
      </c>
      <c r="AC6690" s="2" t="s">
        <v>66</v>
      </c>
      <c r="AD6690" s="2" t="s">
        <v>67</v>
      </c>
      <c r="AO6690" s="2" t="s">
        <v>3206</v>
      </c>
      <c r="AQ6690" s="2" t="s">
        <v>3206</v>
      </c>
      <c r="AU6690" s="2" t="s">
        <v>25272</v>
      </c>
    </row>
    <row r="6691" customFormat="false" ht="12.75" hidden="false" customHeight="false" outlineLevel="0" collapsed="false">
      <c r="A6691" s="3" t="s">
        <v>39215</v>
      </c>
      <c r="B6691" s="1" t="s">
        <v>39216</v>
      </c>
      <c r="C6691" s="4" t="n">
        <f aca="false">IF(OR(T6691="SSES",T6691="VAR"),-COUNTIF(P$2:P$6715,R6691)+1,IF(T6691="ES",1,IF(OR(T6691="CL",T6691="OR",T6691="SBOR",T6691="SPFM",T6691="FM",T6691="SBFM",T6691="FO",T6691="GN",T6691="SSGN"),0)))</f>
        <v>0</v>
      </c>
      <c r="D6691" s="1" t="n">
        <v>6690</v>
      </c>
      <c r="E6691" s="1" t="s">
        <v>22635</v>
      </c>
      <c r="F6691" s="1"/>
      <c r="G6691" s="1" t="s">
        <v>22654</v>
      </c>
      <c r="H6691" s="1" t="s">
        <v>39191</v>
      </c>
      <c r="I6691" s="1" t="s">
        <v>39192</v>
      </c>
      <c r="J6691" s="1" t="s">
        <v>39217</v>
      </c>
      <c r="K6691" s="1"/>
      <c r="L6691" s="1" t="s">
        <v>25254</v>
      </c>
      <c r="M6691" s="1" t="s">
        <v>25255</v>
      </c>
      <c r="N6691" s="1" t="s">
        <v>2732</v>
      </c>
      <c r="O6691" s="1" t="s">
        <v>25256</v>
      </c>
      <c r="P6691" s="1" t="n">
        <v>191368</v>
      </c>
      <c r="Q6691" s="1" t="n">
        <v>848297</v>
      </c>
      <c r="R6691" s="1" t="n">
        <v>848297</v>
      </c>
      <c r="S6691" s="1" t="n">
        <v>191368</v>
      </c>
      <c r="T6691" s="1" t="s">
        <v>61</v>
      </c>
      <c r="U6691" s="1" t="s">
        <v>16929</v>
      </c>
      <c r="V6691" s="1" t="s">
        <v>39218</v>
      </c>
      <c r="W6691" s="1" t="s">
        <v>39219</v>
      </c>
      <c r="X6691" s="1" t="s">
        <v>39218</v>
      </c>
      <c r="Y6691" s="1" t="s">
        <v>39220</v>
      </c>
      <c r="Z6691" s="1" t="n">
        <v>3</v>
      </c>
      <c r="AA6691" s="1" t="s">
        <v>65</v>
      </c>
      <c r="AB6691" s="1"/>
      <c r="AC6691" s="2" t="s">
        <v>66</v>
      </c>
      <c r="AD6691" s="2" t="s">
        <v>67</v>
      </c>
    </row>
    <row r="6692" customFormat="false" ht="12.75" hidden="false" customHeight="false" outlineLevel="0" collapsed="false">
      <c r="A6692" s="3" t="s">
        <v>39221</v>
      </c>
      <c r="B6692" s="1" t="s">
        <v>39222</v>
      </c>
      <c r="C6692" s="4" t="n">
        <f aca="false">IF(OR(T6692="SSES",T6692="VAR"),-COUNTIF(P$2:P$6715,R6692)+1,IF(T6692="ES",1,IF(OR(T6692="CL",T6692="OR",T6692="SBOR",T6692="SPFM",T6692="FM",T6692="SBFM",T6692="FO",T6692="GN",T6692="SSGN"),0)))</f>
        <v>1</v>
      </c>
      <c r="D6692" s="1" t="n">
        <v>6691</v>
      </c>
      <c r="E6692" s="1" t="s">
        <v>22635</v>
      </c>
      <c r="F6692" s="1"/>
      <c r="G6692" s="1" t="s">
        <v>22654</v>
      </c>
      <c r="H6692" s="1" t="s">
        <v>39191</v>
      </c>
      <c r="I6692" s="1" t="s">
        <v>39192</v>
      </c>
      <c r="J6692" s="1" t="s">
        <v>39217</v>
      </c>
      <c r="K6692" s="1"/>
      <c r="L6692" s="1" t="s">
        <v>25254</v>
      </c>
      <c r="M6692" s="1" t="s">
        <v>25255</v>
      </c>
      <c r="N6692" s="1" t="s">
        <v>2732</v>
      </c>
      <c r="O6692" s="1" t="s">
        <v>25256</v>
      </c>
      <c r="P6692" s="1" t="n">
        <v>93621</v>
      </c>
      <c r="Q6692" s="1" t="n">
        <v>191368</v>
      </c>
      <c r="R6692" s="1" t="n">
        <v>191368</v>
      </c>
      <c r="S6692" s="1" t="n">
        <v>93621</v>
      </c>
      <c r="T6692" s="1" t="s">
        <v>69</v>
      </c>
      <c r="U6692" s="1" t="s">
        <v>39223</v>
      </c>
      <c r="V6692" s="1" t="s">
        <v>39224</v>
      </c>
      <c r="W6692" s="1" t="s">
        <v>39225</v>
      </c>
      <c r="X6692" s="1" t="s">
        <v>39224</v>
      </c>
      <c r="Y6692" s="1" t="s">
        <v>39226</v>
      </c>
      <c r="Z6692" s="1" t="n">
        <v>3</v>
      </c>
      <c r="AA6692" s="1" t="s">
        <v>65</v>
      </c>
      <c r="AB6692" s="1" t="s">
        <v>39227</v>
      </c>
      <c r="AC6692" s="2" t="s">
        <v>66</v>
      </c>
      <c r="AD6692" s="2" t="s">
        <v>67</v>
      </c>
      <c r="AQ6692" s="2" t="s">
        <v>3206</v>
      </c>
      <c r="AR6692" s="2" t="s">
        <v>3206</v>
      </c>
    </row>
    <row r="6693" customFormat="false" ht="12.75" hidden="false" customHeight="false" outlineLevel="0" collapsed="false">
      <c r="A6693" s="3" t="s">
        <v>39228</v>
      </c>
      <c r="B6693" s="1" t="s">
        <v>39229</v>
      </c>
      <c r="C6693" s="4" t="n">
        <f aca="false">IF(OR(T6693="SSES",T6693="VAR"),-COUNTIF(P$2:P$6715,R6693)+1,IF(T6693="ES",1,IF(OR(T6693="CL",T6693="OR",T6693="SBOR",T6693="SPFM",T6693="FM",T6693="SBFM",T6693="FO",T6693="GN",T6693="SSGN"),0)))</f>
        <v>0</v>
      </c>
      <c r="D6693" s="1" t="n">
        <v>6692</v>
      </c>
      <c r="E6693" s="1" t="s">
        <v>22635</v>
      </c>
      <c r="F6693" s="1"/>
      <c r="G6693" s="1" t="s">
        <v>22654</v>
      </c>
      <c r="H6693" s="1" t="s">
        <v>39191</v>
      </c>
      <c r="I6693" s="1" t="s">
        <v>39192</v>
      </c>
      <c r="J6693" s="1" t="s">
        <v>39217</v>
      </c>
      <c r="K6693" s="1"/>
      <c r="L6693" s="1" t="s">
        <v>25254</v>
      </c>
      <c r="M6693" s="1" t="s">
        <v>25255</v>
      </c>
      <c r="N6693" s="1" t="s">
        <v>2732</v>
      </c>
      <c r="O6693" s="1" t="s">
        <v>25256</v>
      </c>
      <c r="P6693" s="1" t="n">
        <v>133565</v>
      </c>
      <c r="Q6693" s="1" t="n">
        <v>93621</v>
      </c>
      <c r="R6693" s="1" t="n">
        <v>93621</v>
      </c>
      <c r="S6693" s="1" t="n">
        <v>133565</v>
      </c>
      <c r="T6693" s="1" t="s">
        <v>1467</v>
      </c>
      <c r="U6693" s="1" t="s">
        <v>39223</v>
      </c>
      <c r="V6693" s="1" t="s">
        <v>39230</v>
      </c>
      <c r="W6693" s="1" t="s">
        <v>39231</v>
      </c>
      <c r="X6693" s="1" t="s">
        <v>39230</v>
      </c>
      <c r="Y6693" s="1"/>
      <c r="Z6693" s="1" t="n">
        <v>3</v>
      </c>
      <c r="AA6693" s="1" t="s">
        <v>65</v>
      </c>
      <c r="AB6693" s="1" t="s">
        <v>39232</v>
      </c>
      <c r="AC6693" s="2" t="s">
        <v>66</v>
      </c>
      <c r="AD6693" s="2" t="s">
        <v>67</v>
      </c>
      <c r="AQ6693" s="2" t="s">
        <v>3206</v>
      </c>
      <c r="AR6693" s="2" t="s">
        <v>3206</v>
      </c>
    </row>
    <row r="6694" customFormat="false" ht="12.75" hidden="false" customHeight="false" outlineLevel="0" collapsed="false">
      <c r="A6694" s="3" t="s">
        <v>39233</v>
      </c>
      <c r="B6694" s="1" t="s">
        <v>39234</v>
      </c>
      <c r="C6694" s="4" t="n">
        <f aca="false">IF(OR(T6694="SSES",T6694="VAR"),-COUNTIF(P$2:P$6715,R6694)+1,IF(T6694="ES",1,IF(OR(T6694="CL",T6694="OR",T6694="SBOR",T6694="SPFM",T6694="FM",T6694="SBFM",T6694="FO",T6694="GN",T6694="SSGN"),0)))</f>
        <v>0</v>
      </c>
      <c r="D6694" s="1" t="n">
        <v>6693</v>
      </c>
      <c r="E6694" s="1" t="s">
        <v>22635</v>
      </c>
      <c r="F6694" s="1"/>
      <c r="G6694" s="1" t="s">
        <v>22654</v>
      </c>
      <c r="H6694" s="1" t="s">
        <v>39191</v>
      </c>
      <c r="I6694" s="1" t="s">
        <v>39192</v>
      </c>
      <c r="J6694" s="1" t="s">
        <v>39217</v>
      </c>
      <c r="K6694" s="1"/>
      <c r="L6694" s="1" t="s">
        <v>25254</v>
      </c>
      <c r="M6694" s="1" t="s">
        <v>25255</v>
      </c>
      <c r="N6694" s="1" t="s">
        <v>2732</v>
      </c>
      <c r="O6694" s="1" t="s">
        <v>25256</v>
      </c>
      <c r="P6694" s="1" t="n">
        <v>133566</v>
      </c>
      <c r="Q6694" s="1" t="n">
        <v>93621</v>
      </c>
      <c r="R6694" s="1" t="n">
        <v>93621</v>
      </c>
      <c r="S6694" s="1" t="n">
        <v>133566</v>
      </c>
      <c r="T6694" s="1" t="s">
        <v>1467</v>
      </c>
      <c r="U6694" s="1" t="s">
        <v>39235</v>
      </c>
      <c r="V6694" s="1" t="s">
        <v>39236</v>
      </c>
      <c r="W6694" s="1" t="s">
        <v>39237</v>
      </c>
      <c r="X6694" s="1" t="s">
        <v>39236</v>
      </c>
      <c r="Y6694" s="1"/>
      <c r="Z6694" s="1" t="n">
        <v>3</v>
      </c>
      <c r="AA6694" s="1" t="s">
        <v>65</v>
      </c>
      <c r="AB6694" s="1" t="s">
        <v>39238</v>
      </c>
      <c r="AC6694" s="2" t="s">
        <v>66</v>
      </c>
      <c r="AD6694" s="2" t="s">
        <v>67</v>
      </c>
      <c r="AQ6694" s="2" t="s">
        <v>3206</v>
      </c>
    </row>
    <row r="6695" customFormat="false" ht="12.75" hidden="false" customHeight="false" outlineLevel="0" collapsed="false">
      <c r="A6695" s="3" t="s">
        <v>39239</v>
      </c>
      <c r="B6695" s="1" t="s">
        <v>39240</v>
      </c>
      <c r="C6695" s="4" t="n">
        <f aca="false">IF(OR(T6695="SSES",T6695="VAR"),-COUNTIF(P$2:P$6715,R6695)+1,IF(T6695="ES",1,IF(OR(T6695="CL",T6695="OR",T6695="SBOR",T6695="SPFM",T6695="FM",T6695="SBFM",T6695="FO",T6695="GN",T6695="SSGN"),0)))</f>
        <v>1</v>
      </c>
      <c r="D6695" s="1" t="n">
        <v>6694</v>
      </c>
      <c r="E6695" s="1" t="s">
        <v>22635</v>
      </c>
      <c r="F6695" s="1"/>
      <c r="G6695" s="1" t="s">
        <v>22654</v>
      </c>
      <c r="H6695" s="1" t="s">
        <v>39191</v>
      </c>
      <c r="I6695" s="1" t="s">
        <v>39192</v>
      </c>
      <c r="J6695" s="1" t="s">
        <v>39217</v>
      </c>
      <c r="K6695" s="1"/>
      <c r="L6695" s="1" t="s">
        <v>25254</v>
      </c>
      <c r="M6695" s="1" t="s">
        <v>25255</v>
      </c>
      <c r="N6695" s="1" t="s">
        <v>2732</v>
      </c>
      <c r="O6695" s="1" t="s">
        <v>25256</v>
      </c>
      <c r="P6695" s="1" t="n">
        <v>93623</v>
      </c>
      <c r="Q6695" s="1" t="n">
        <v>191368</v>
      </c>
      <c r="R6695" s="1" t="n">
        <v>191368</v>
      </c>
      <c r="S6695" s="1" t="n">
        <v>93623</v>
      </c>
      <c r="T6695" s="1" t="s">
        <v>69</v>
      </c>
      <c r="U6695" s="1" t="s">
        <v>16929</v>
      </c>
      <c r="V6695" s="1" t="s">
        <v>39241</v>
      </c>
      <c r="W6695" s="1" t="s">
        <v>39242</v>
      </c>
      <c r="X6695" s="1" t="s">
        <v>39241</v>
      </c>
      <c r="Y6695" s="1" t="s">
        <v>39243</v>
      </c>
      <c r="Z6695" s="1" t="n">
        <v>3</v>
      </c>
      <c r="AA6695" s="1" t="s">
        <v>65</v>
      </c>
      <c r="AB6695" s="1" t="s">
        <v>39244</v>
      </c>
      <c r="AC6695" s="2" t="s">
        <v>66</v>
      </c>
      <c r="AD6695" s="2" t="s">
        <v>67</v>
      </c>
      <c r="AQ6695" s="2" t="s">
        <v>3206</v>
      </c>
    </row>
    <row r="6696" customFormat="false" ht="12.75" hidden="false" customHeight="false" outlineLevel="0" collapsed="false">
      <c r="A6696" s="3" t="s">
        <v>39245</v>
      </c>
      <c r="B6696" s="1" t="s">
        <v>39246</v>
      </c>
      <c r="C6696" s="4" t="n">
        <f aca="false">IF(OR(T6696="SSES",T6696="VAR"),-COUNTIF(P$2:P$6715,R6696)+1,IF(T6696="ES",1,IF(OR(T6696="CL",T6696="OR",T6696="SBOR",T6696="SPFM",T6696="FM",T6696="SBFM",T6696="FO",T6696="GN",T6696="SSGN"),0)))</f>
        <v>1</v>
      </c>
      <c r="D6696" s="1" t="n">
        <v>6695</v>
      </c>
      <c r="E6696" s="1" t="s">
        <v>22635</v>
      </c>
      <c r="F6696" s="1"/>
      <c r="G6696" s="1" t="s">
        <v>22654</v>
      </c>
      <c r="H6696" s="1" t="s">
        <v>39191</v>
      </c>
      <c r="I6696" s="1" t="s">
        <v>39192</v>
      </c>
      <c r="J6696" s="1" t="s">
        <v>39217</v>
      </c>
      <c r="K6696" s="1"/>
      <c r="L6696" s="1" t="s">
        <v>25254</v>
      </c>
      <c r="M6696" s="1" t="s">
        <v>25255</v>
      </c>
      <c r="N6696" s="1" t="s">
        <v>2732</v>
      </c>
      <c r="O6696" s="1" t="s">
        <v>25256</v>
      </c>
      <c r="P6696" s="1" t="n">
        <v>93640</v>
      </c>
      <c r="Q6696" s="1" t="n">
        <v>191368</v>
      </c>
      <c r="R6696" s="1" t="n">
        <v>191368</v>
      </c>
      <c r="S6696" s="1" t="n">
        <v>93640</v>
      </c>
      <c r="T6696" s="1" t="s">
        <v>69</v>
      </c>
      <c r="U6696" s="1" t="s">
        <v>31630</v>
      </c>
      <c r="V6696" s="1" t="s">
        <v>39247</v>
      </c>
      <c r="W6696" s="1" t="s">
        <v>39248</v>
      </c>
      <c r="X6696" s="1" t="s">
        <v>39247</v>
      </c>
      <c r="Y6696" s="1"/>
      <c r="Z6696" s="1" t="n">
        <v>3</v>
      </c>
      <c r="AA6696" s="1" t="s">
        <v>65</v>
      </c>
      <c r="AB6696" s="1" t="s">
        <v>39249</v>
      </c>
      <c r="AC6696" s="2" t="s">
        <v>66</v>
      </c>
      <c r="AD6696" s="2" t="s">
        <v>67</v>
      </c>
      <c r="AQ6696" s="2" t="s">
        <v>3206</v>
      </c>
    </row>
    <row r="6697" customFormat="false" ht="12.75" hidden="false" customHeight="false" outlineLevel="0" collapsed="false">
      <c r="A6697" s="3" t="s">
        <v>39250</v>
      </c>
      <c r="B6697" s="1" t="s">
        <v>39251</v>
      </c>
      <c r="C6697" s="4" t="n">
        <f aca="false">IF(OR(T6697="SSES",T6697="VAR"),-COUNTIF(P$2:P$6715,R6697)+1,IF(T6697="ES",1,IF(OR(T6697="CL",T6697="OR",T6697="SBOR",T6697="SPFM",T6697="FM",T6697="SBFM",T6697="FO",T6697="GN",T6697="SSGN"),0)))</f>
        <v>1</v>
      </c>
      <c r="D6697" s="1" t="n">
        <v>6696</v>
      </c>
      <c r="E6697" s="1" t="s">
        <v>22635</v>
      </c>
      <c r="F6697" s="1"/>
      <c r="G6697" s="1" t="s">
        <v>22654</v>
      </c>
      <c r="H6697" s="1" t="s">
        <v>39191</v>
      </c>
      <c r="I6697" s="1" t="s">
        <v>39252</v>
      </c>
      <c r="J6697" s="1" t="s">
        <v>39253</v>
      </c>
      <c r="K6697" s="1" t="s">
        <v>39254</v>
      </c>
      <c r="L6697" s="1" t="s">
        <v>25254</v>
      </c>
      <c r="M6697" s="1" t="s">
        <v>25255</v>
      </c>
      <c r="N6697" s="1" t="s">
        <v>2732</v>
      </c>
      <c r="O6697" s="1" t="s">
        <v>25256</v>
      </c>
      <c r="P6697" s="1" t="n">
        <v>94489</v>
      </c>
      <c r="Q6697" s="1" t="n">
        <v>191572</v>
      </c>
      <c r="R6697" s="1" t="n">
        <v>191572</v>
      </c>
      <c r="S6697" s="1" t="n">
        <v>94489</v>
      </c>
      <c r="T6697" s="1" t="s">
        <v>69</v>
      </c>
      <c r="U6697" s="1" t="s">
        <v>16929</v>
      </c>
      <c r="V6697" s="1" t="s">
        <v>39255</v>
      </c>
      <c r="W6697" s="1" t="s">
        <v>39256</v>
      </c>
      <c r="X6697" s="1" t="s">
        <v>39255</v>
      </c>
      <c r="Y6697" s="1" t="s">
        <v>39257</v>
      </c>
      <c r="Z6697" s="1" t="n">
        <v>3</v>
      </c>
      <c r="AA6697" s="1" t="s">
        <v>173</v>
      </c>
      <c r="AB6697" s="1" t="s">
        <v>39258</v>
      </c>
      <c r="AC6697" s="2" t="s">
        <v>66</v>
      </c>
      <c r="AD6697" s="2" t="s">
        <v>67</v>
      </c>
      <c r="AQ6697" s="2" t="s">
        <v>9018</v>
      </c>
      <c r="AR6697" s="2" t="s">
        <v>9018</v>
      </c>
    </row>
    <row r="6698" customFormat="false" ht="12.75" hidden="false" customHeight="false" outlineLevel="0" collapsed="false">
      <c r="A6698" s="3" t="s">
        <v>39259</v>
      </c>
      <c r="B6698" s="1" t="s">
        <v>39260</v>
      </c>
      <c r="C6698" s="4" t="n">
        <f aca="false">IF(OR(T6698="SSES",T6698="VAR"),-COUNTIF(P$2:P$6715,R6698)+1,IF(T6698="ES",1,IF(OR(T6698="CL",T6698="OR",T6698="SBOR",T6698="SPFM",T6698="FM",T6698="SBFM",T6698="FO",T6698="GN",T6698="SSGN"),0)))</f>
        <v>1</v>
      </c>
      <c r="D6698" s="1" t="n">
        <v>6697</v>
      </c>
      <c r="E6698" s="1" t="s">
        <v>22635</v>
      </c>
      <c r="F6698" s="1"/>
      <c r="G6698" s="1" t="s">
        <v>22654</v>
      </c>
      <c r="H6698" s="1" t="s">
        <v>39191</v>
      </c>
      <c r="I6698" s="1" t="s">
        <v>39252</v>
      </c>
      <c r="J6698" s="1" t="s">
        <v>39253</v>
      </c>
      <c r="K6698" s="1" t="s">
        <v>39261</v>
      </c>
      <c r="L6698" s="1" t="s">
        <v>25254</v>
      </c>
      <c r="M6698" s="1" t="s">
        <v>25255</v>
      </c>
      <c r="N6698" s="1" t="s">
        <v>2732</v>
      </c>
      <c r="O6698" s="1" t="s">
        <v>25256</v>
      </c>
      <c r="P6698" s="1" t="n">
        <v>85152</v>
      </c>
      <c r="Q6698" s="1" t="n">
        <v>189628</v>
      </c>
      <c r="R6698" s="1" t="n">
        <v>189628</v>
      </c>
      <c r="S6698" s="1" t="n">
        <v>85152</v>
      </c>
      <c r="T6698" s="1" t="s">
        <v>69</v>
      </c>
      <c r="U6698" s="1" t="s">
        <v>16929</v>
      </c>
      <c r="V6698" s="1" t="s">
        <v>39262</v>
      </c>
      <c r="W6698" s="1" t="s">
        <v>39263</v>
      </c>
      <c r="X6698" s="1" t="s">
        <v>39262</v>
      </c>
      <c r="Y6698" s="1" t="s">
        <v>39264</v>
      </c>
      <c r="Z6698" s="1" t="n">
        <v>3</v>
      </c>
      <c r="AA6698" s="1" t="s">
        <v>65</v>
      </c>
      <c r="AB6698" s="1" t="s">
        <v>39265</v>
      </c>
      <c r="AC6698" s="2" t="s">
        <v>5026</v>
      </c>
      <c r="AD6698" s="2" t="s">
        <v>5027</v>
      </c>
      <c r="AQ6698" s="2" t="s">
        <v>3206</v>
      </c>
    </row>
    <row r="6699" customFormat="false" ht="12.75" hidden="false" customHeight="false" outlineLevel="0" collapsed="false">
      <c r="A6699" s="3" t="s">
        <v>39266</v>
      </c>
      <c r="B6699" s="1" t="s">
        <v>39267</v>
      </c>
      <c r="C6699" s="4" t="n">
        <f aca="false">IF(OR(T6699="SSES",T6699="VAR"),-COUNTIF(P$2:P$6715,R6699)+1,IF(T6699="ES",1,IF(OR(T6699="CL",T6699="OR",T6699="SBOR",T6699="SPFM",T6699="FM",T6699="SBFM",T6699="FO",T6699="GN",T6699="SSGN"),0)))</f>
        <v>1</v>
      </c>
      <c r="D6699" s="1" t="n">
        <v>6698</v>
      </c>
      <c r="E6699" s="1" t="s">
        <v>22635</v>
      </c>
      <c r="F6699" s="1"/>
      <c r="G6699" s="1" t="s">
        <v>22654</v>
      </c>
      <c r="H6699" s="1" t="s">
        <v>39191</v>
      </c>
      <c r="I6699" s="1" t="s">
        <v>39252</v>
      </c>
      <c r="J6699" s="1" t="s">
        <v>39253</v>
      </c>
      <c r="K6699" s="1" t="s">
        <v>39261</v>
      </c>
      <c r="L6699" s="1" t="s">
        <v>25254</v>
      </c>
      <c r="M6699" s="1" t="s">
        <v>25255</v>
      </c>
      <c r="N6699" s="1" t="s">
        <v>2732</v>
      </c>
      <c r="O6699" s="1" t="s">
        <v>25256</v>
      </c>
      <c r="P6699" s="1" t="n">
        <v>103185</v>
      </c>
      <c r="Q6699" s="1" t="n">
        <v>193491</v>
      </c>
      <c r="R6699" s="1" t="n">
        <v>193491</v>
      </c>
      <c r="S6699" s="1" t="n">
        <v>103185</v>
      </c>
      <c r="T6699" s="1" t="s">
        <v>69</v>
      </c>
      <c r="U6699" s="1" t="s">
        <v>16929</v>
      </c>
      <c r="V6699" s="1" t="s">
        <v>39268</v>
      </c>
      <c r="W6699" s="1" t="s">
        <v>39269</v>
      </c>
      <c r="X6699" s="1" t="s">
        <v>39268</v>
      </c>
      <c r="Y6699" s="1" t="s">
        <v>39270</v>
      </c>
      <c r="Z6699" s="1" t="n">
        <v>3</v>
      </c>
      <c r="AA6699" s="1" t="s">
        <v>65</v>
      </c>
      <c r="AB6699" s="1" t="s">
        <v>39271</v>
      </c>
      <c r="AC6699" s="2" t="s">
        <v>66</v>
      </c>
      <c r="AD6699" s="2" t="s">
        <v>67</v>
      </c>
      <c r="AQ6699" s="2" t="s">
        <v>3206</v>
      </c>
    </row>
    <row r="6700" customFormat="false" ht="12.75" hidden="false" customHeight="false" outlineLevel="0" collapsed="false">
      <c r="A6700" s="3" t="s">
        <v>39272</v>
      </c>
      <c r="B6700" s="1" t="s">
        <v>39273</v>
      </c>
      <c r="C6700" s="4" t="n">
        <f aca="false">IF(OR(T6700="SSES",T6700="VAR"),-COUNTIF(P$2:P$6715,R6700)+1,IF(T6700="ES",1,IF(OR(T6700="CL",T6700="OR",T6700="SBOR",T6700="SPFM",T6700="FM",T6700="SBFM",T6700="FO",T6700="GN",T6700="SSGN"),0)))</f>
        <v>1</v>
      </c>
      <c r="D6700" s="1" t="n">
        <v>6699</v>
      </c>
      <c r="E6700" s="1" t="s">
        <v>22635</v>
      </c>
      <c r="F6700" s="1"/>
      <c r="G6700" s="1" t="s">
        <v>22654</v>
      </c>
      <c r="H6700" s="1" t="s">
        <v>39191</v>
      </c>
      <c r="I6700" s="1" t="s">
        <v>39252</v>
      </c>
      <c r="J6700" s="1" t="s">
        <v>39253</v>
      </c>
      <c r="K6700" s="1" t="s">
        <v>39261</v>
      </c>
      <c r="L6700" s="1" t="s">
        <v>25254</v>
      </c>
      <c r="M6700" s="1" t="s">
        <v>25255</v>
      </c>
      <c r="N6700" s="1" t="s">
        <v>2732</v>
      </c>
      <c r="O6700" s="1" t="s">
        <v>25256</v>
      </c>
      <c r="P6700" s="1" t="n">
        <v>106965</v>
      </c>
      <c r="Q6700" s="1" t="n">
        <v>194328</v>
      </c>
      <c r="R6700" s="1" t="n">
        <v>194328</v>
      </c>
      <c r="S6700" s="1" t="n">
        <v>106965</v>
      </c>
      <c r="T6700" s="1" t="s">
        <v>69</v>
      </c>
      <c r="U6700" s="1" t="s">
        <v>16929</v>
      </c>
      <c r="V6700" s="1" t="s">
        <v>39274</v>
      </c>
      <c r="W6700" s="1" t="s">
        <v>39275</v>
      </c>
      <c r="X6700" s="1" t="s">
        <v>39274</v>
      </c>
      <c r="Y6700" s="1" t="s">
        <v>39276</v>
      </c>
      <c r="Z6700" s="1" t="n">
        <v>3</v>
      </c>
      <c r="AA6700" s="1" t="s">
        <v>173</v>
      </c>
      <c r="AB6700" s="1" t="s">
        <v>39277</v>
      </c>
      <c r="AC6700" s="2" t="s">
        <v>66</v>
      </c>
      <c r="AD6700" s="2" t="s">
        <v>67</v>
      </c>
      <c r="AQ6700" s="2" t="s">
        <v>9018</v>
      </c>
      <c r="AR6700" s="2" t="s">
        <v>9018</v>
      </c>
    </row>
    <row r="6701" customFormat="false" ht="12.75" hidden="false" customHeight="false" outlineLevel="0" collapsed="false">
      <c r="A6701" s="3" t="s">
        <v>39278</v>
      </c>
      <c r="B6701" s="1" t="s">
        <v>39279</v>
      </c>
      <c r="C6701" s="4" t="n">
        <f aca="false">IF(OR(T6701="SSES",T6701="VAR"),-COUNTIF(P$2:P$6715,R6701)+1,IF(T6701="ES",1,IF(OR(T6701="CL",T6701="OR",T6701="SBOR",T6701="SPFM",T6701="FM",T6701="SBFM",T6701="FO",T6701="GN",T6701="SSGN"),0)))</f>
        <v>1</v>
      </c>
      <c r="D6701" s="1" t="n">
        <v>6700</v>
      </c>
      <c r="E6701" s="1" t="s">
        <v>22635</v>
      </c>
      <c r="F6701" s="1"/>
      <c r="G6701" s="1" t="s">
        <v>22654</v>
      </c>
      <c r="H6701" s="1" t="s">
        <v>39191</v>
      </c>
      <c r="I6701" s="1" t="s">
        <v>39252</v>
      </c>
      <c r="J6701" s="1" t="s">
        <v>39253</v>
      </c>
      <c r="K6701" s="1" t="s">
        <v>39280</v>
      </c>
      <c r="L6701" s="1" t="s">
        <v>25254</v>
      </c>
      <c r="M6701" s="1" t="s">
        <v>25255</v>
      </c>
      <c r="N6701" s="1" t="s">
        <v>2732</v>
      </c>
      <c r="O6701" s="1" t="s">
        <v>25256</v>
      </c>
      <c r="P6701" s="1" t="n">
        <v>124034</v>
      </c>
      <c r="Q6701" s="1" t="n">
        <v>197729</v>
      </c>
      <c r="R6701" s="1" t="n">
        <v>884564</v>
      </c>
      <c r="S6701" s="1" t="n">
        <v>124034</v>
      </c>
      <c r="T6701" s="1" t="s">
        <v>69</v>
      </c>
      <c r="U6701" s="1" t="s">
        <v>16929</v>
      </c>
      <c r="V6701" s="1" t="s">
        <v>39281</v>
      </c>
      <c r="W6701" s="1" t="s">
        <v>39282</v>
      </c>
      <c r="X6701" s="1" t="s">
        <v>39281</v>
      </c>
      <c r="Y6701" s="1" t="s">
        <v>39283</v>
      </c>
      <c r="Z6701" s="1" t="n">
        <v>3</v>
      </c>
      <c r="AA6701" s="1" t="s">
        <v>65</v>
      </c>
      <c r="AB6701" s="1" t="s">
        <v>39284</v>
      </c>
      <c r="AC6701" s="2" t="s">
        <v>66</v>
      </c>
      <c r="AD6701" s="2" t="s">
        <v>67</v>
      </c>
      <c r="AP6701" s="2" t="s">
        <v>3206</v>
      </c>
      <c r="AQ6701" s="2" t="s">
        <v>3206</v>
      </c>
      <c r="AU6701" s="2" t="s">
        <v>25272</v>
      </c>
    </row>
    <row r="6702" customFormat="false" ht="12.75" hidden="false" customHeight="false" outlineLevel="0" collapsed="false">
      <c r="A6702" s="3" t="s">
        <v>39285</v>
      </c>
      <c r="B6702" s="1" t="s">
        <v>39286</v>
      </c>
      <c r="C6702" s="4" t="n">
        <f aca="false">IF(OR(T6702="SSES",T6702="VAR"),-COUNTIF(P$2:P$6715,R6702)+1,IF(T6702="ES",1,IF(OR(T6702="CL",T6702="OR",T6702="SBOR",T6702="SPFM",T6702="FM",T6702="SBFM",T6702="FO",T6702="GN",T6702="SSGN"),0)))</f>
        <v>1</v>
      </c>
      <c r="D6702" s="1" t="n">
        <v>6701</v>
      </c>
      <c r="E6702" s="1" t="s">
        <v>22635</v>
      </c>
      <c r="F6702" s="1"/>
      <c r="G6702" s="1" t="s">
        <v>22654</v>
      </c>
      <c r="H6702" s="1" t="s">
        <v>39191</v>
      </c>
      <c r="I6702" s="1" t="s">
        <v>39252</v>
      </c>
      <c r="J6702" s="1" t="s">
        <v>39253</v>
      </c>
      <c r="K6702" s="1" t="s">
        <v>39280</v>
      </c>
      <c r="L6702" s="1" t="s">
        <v>25254</v>
      </c>
      <c r="M6702" s="1" t="s">
        <v>25255</v>
      </c>
      <c r="N6702" s="1" t="s">
        <v>2732</v>
      </c>
      <c r="O6702" s="1" t="s">
        <v>25256</v>
      </c>
      <c r="P6702" s="1" t="n">
        <v>124070</v>
      </c>
      <c r="Q6702" s="1" t="n">
        <v>197729</v>
      </c>
      <c r="R6702" s="1" t="n">
        <v>721801</v>
      </c>
      <c r="S6702" s="1" t="n">
        <v>124070</v>
      </c>
      <c r="T6702" s="1" t="s">
        <v>69</v>
      </c>
      <c r="U6702" s="1" t="s">
        <v>16929</v>
      </c>
      <c r="V6702" s="1" t="s">
        <v>39287</v>
      </c>
      <c r="W6702" s="1" t="s">
        <v>39288</v>
      </c>
      <c r="X6702" s="1" t="s">
        <v>39287</v>
      </c>
      <c r="Y6702" s="1" t="s">
        <v>39289</v>
      </c>
      <c r="Z6702" s="1" t="n">
        <v>3</v>
      </c>
      <c r="AA6702" s="1" t="s">
        <v>173</v>
      </c>
      <c r="AB6702" s="1" t="s">
        <v>39290</v>
      </c>
      <c r="AC6702" s="2" t="s">
        <v>66</v>
      </c>
      <c r="AD6702" s="2" t="s">
        <v>67</v>
      </c>
      <c r="AQ6702" s="2" t="s">
        <v>9018</v>
      </c>
    </row>
    <row r="6703" customFormat="false" ht="12.75" hidden="false" customHeight="false" outlineLevel="0" collapsed="false">
      <c r="A6703" s="3" t="s">
        <v>39291</v>
      </c>
      <c r="B6703" s="1" t="s">
        <v>39292</v>
      </c>
      <c r="C6703" s="4" t="n">
        <f aca="false">IF(OR(T6703="SSES",T6703="VAR"),-COUNTIF(P$2:P$6715,R6703)+1,IF(T6703="ES",1,IF(OR(T6703="CL",T6703="OR",T6703="SBOR",T6703="SPFM",T6703="FM",T6703="SBFM",T6703="FO",T6703="GN",T6703="SSGN"),0)))</f>
        <v>1</v>
      </c>
      <c r="D6703" s="1" t="n">
        <v>6702</v>
      </c>
      <c r="E6703" s="1" t="s">
        <v>22635</v>
      </c>
      <c r="F6703" s="1"/>
      <c r="G6703" s="1" t="s">
        <v>22654</v>
      </c>
      <c r="H6703" s="1" t="s">
        <v>39191</v>
      </c>
      <c r="I6703" s="1" t="s">
        <v>39252</v>
      </c>
      <c r="J6703" s="1" t="s">
        <v>39253</v>
      </c>
      <c r="K6703" s="1" t="s">
        <v>39280</v>
      </c>
      <c r="L6703" s="1" t="s">
        <v>25254</v>
      </c>
      <c r="M6703" s="1" t="s">
        <v>25255</v>
      </c>
      <c r="N6703" s="1" t="s">
        <v>2732</v>
      </c>
      <c r="O6703" s="1" t="s">
        <v>25256</v>
      </c>
      <c r="P6703" s="1" t="n">
        <v>124080</v>
      </c>
      <c r="Q6703" s="1" t="n">
        <v>197729</v>
      </c>
      <c r="R6703" s="1" t="n">
        <v>884563</v>
      </c>
      <c r="S6703" s="1" t="n">
        <v>124080</v>
      </c>
      <c r="T6703" s="1" t="s">
        <v>69</v>
      </c>
      <c r="U6703" s="1" t="s">
        <v>16929</v>
      </c>
      <c r="V6703" s="1" t="s">
        <v>39293</v>
      </c>
      <c r="W6703" s="1" t="s">
        <v>39294</v>
      </c>
      <c r="X6703" s="1" t="s">
        <v>39293</v>
      </c>
      <c r="Y6703" s="1" t="s">
        <v>39295</v>
      </c>
      <c r="Z6703" s="1" t="n">
        <v>3</v>
      </c>
      <c r="AA6703" s="1" t="s">
        <v>65</v>
      </c>
      <c r="AB6703" s="1" t="s">
        <v>39296</v>
      </c>
      <c r="AC6703" s="2" t="s">
        <v>66</v>
      </c>
      <c r="AD6703" s="2" t="s">
        <v>67</v>
      </c>
      <c r="AQ6703" s="2" t="s">
        <v>3206</v>
      </c>
      <c r="AR6703" s="2" t="s">
        <v>3206</v>
      </c>
    </row>
    <row r="6704" customFormat="false" ht="12.75" hidden="false" customHeight="false" outlineLevel="0" collapsed="false">
      <c r="A6704" s="3" t="s">
        <v>39297</v>
      </c>
      <c r="B6704" s="1" t="s">
        <v>39292</v>
      </c>
      <c r="C6704" s="4" t="n">
        <f aca="false">IF(OR(T6704="SSES",T6704="VAR"),-COUNTIF(P$2:P$6715,R6704)+1,IF(T6704="ES",1,IF(OR(T6704="CL",T6704="OR",T6704="SBOR",T6704="SPFM",T6704="FM",T6704="SBFM",T6704="FO",T6704="GN",T6704="SSGN"),0)))</f>
        <v>0</v>
      </c>
      <c r="D6704" s="1" t="n">
        <v>6703</v>
      </c>
      <c r="E6704" s="1" t="s">
        <v>22635</v>
      </c>
      <c r="F6704" s="1"/>
      <c r="G6704" s="1" t="s">
        <v>22654</v>
      </c>
      <c r="H6704" s="1" t="s">
        <v>39191</v>
      </c>
      <c r="I6704" s="1" t="s">
        <v>39252</v>
      </c>
      <c r="J6704" s="1" t="s">
        <v>39253</v>
      </c>
      <c r="K6704" s="1" t="s">
        <v>39280</v>
      </c>
      <c r="L6704" s="1" t="s">
        <v>25254</v>
      </c>
      <c r="M6704" s="1" t="s">
        <v>25255</v>
      </c>
      <c r="N6704" s="1" t="s">
        <v>2732</v>
      </c>
      <c r="O6704" s="1" t="s">
        <v>25256</v>
      </c>
      <c r="P6704" s="1" t="n">
        <v>141273</v>
      </c>
      <c r="Q6704" s="1" t="n">
        <v>124080</v>
      </c>
      <c r="R6704" s="1" t="n">
        <v>124080</v>
      </c>
      <c r="S6704" s="1" t="n">
        <v>141273</v>
      </c>
      <c r="T6704" s="1" t="s">
        <v>1467</v>
      </c>
      <c r="U6704" s="1" t="s">
        <v>16929</v>
      </c>
      <c r="V6704" s="1" t="s">
        <v>39298</v>
      </c>
      <c r="W6704" s="1" t="s">
        <v>39299</v>
      </c>
      <c r="X6704" s="1" t="s">
        <v>39298</v>
      </c>
      <c r="Y6704" s="1"/>
      <c r="Z6704" s="1" t="n">
        <v>3</v>
      </c>
      <c r="AA6704" s="1" t="s">
        <v>65</v>
      </c>
      <c r="AB6704" s="1" t="s">
        <v>39300</v>
      </c>
      <c r="AC6704" s="2" t="s">
        <v>66</v>
      </c>
      <c r="AD6704" s="2" t="s">
        <v>67</v>
      </c>
      <c r="AQ6704" s="2" t="s">
        <v>3206</v>
      </c>
      <c r="AR6704" s="2" t="s">
        <v>12061</v>
      </c>
    </row>
    <row r="6705" customFormat="false" ht="12.75" hidden="false" customHeight="false" outlineLevel="0" collapsed="false">
      <c r="A6705" s="3" t="s">
        <v>39301</v>
      </c>
      <c r="B6705" s="1" t="s">
        <v>39302</v>
      </c>
      <c r="C6705" s="4" t="n">
        <f aca="false">IF(OR(T6705="SSES",T6705="VAR"),-COUNTIF(P$2:P$6715,R6705)+1,IF(T6705="ES",1,IF(OR(T6705="CL",T6705="OR",T6705="SBOR",T6705="SPFM",T6705="FM",T6705="SBFM",T6705="FO",T6705="GN",T6705="SSGN"),0)))</f>
        <v>1</v>
      </c>
      <c r="D6705" s="1" t="n">
        <v>6704</v>
      </c>
      <c r="E6705" s="1" t="s">
        <v>22635</v>
      </c>
      <c r="F6705" s="1"/>
      <c r="G6705" s="1" t="s">
        <v>22654</v>
      </c>
      <c r="H6705" s="1" t="s">
        <v>39191</v>
      </c>
      <c r="I6705" s="1" t="s">
        <v>39252</v>
      </c>
      <c r="J6705" s="1" t="s">
        <v>39253</v>
      </c>
      <c r="K6705" s="1" t="s">
        <v>39280</v>
      </c>
      <c r="L6705" s="1" t="s">
        <v>25254</v>
      </c>
      <c r="M6705" s="1" t="s">
        <v>25255</v>
      </c>
      <c r="N6705" s="1" t="s">
        <v>2732</v>
      </c>
      <c r="O6705" s="1" t="s">
        <v>25256</v>
      </c>
      <c r="P6705" s="1" t="n">
        <v>124089</v>
      </c>
      <c r="Q6705" s="1" t="n">
        <v>197729</v>
      </c>
      <c r="R6705" s="1" t="n">
        <v>884563</v>
      </c>
      <c r="S6705" s="1" t="n">
        <v>124089</v>
      </c>
      <c r="T6705" s="1" t="s">
        <v>69</v>
      </c>
      <c r="U6705" s="1" t="s">
        <v>39303</v>
      </c>
      <c r="V6705" s="1" t="s">
        <v>39304</v>
      </c>
      <c r="W6705" s="1" t="s">
        <v>39305</v>
      </c>
      <c r="X6705" s="1" t="s">
        <v>39304</v>
      </c>
      <c r="Y6705" s="1" t="s">
        <v>39306</v>
      </c>
      <c r="Z6705" s="1" t="n">
        <v>3</v>
      </c>
      <c r="AA6705" s="1" t="s">
        <v>173</v>
      </c>
      <c r="AB6705" s="1" t="s">
        <v>39307</v>
      </c>
      <c r="AC6705" s="2" t="s">
        <v>66</v>
      </c>
      <c r="AD6705" s="2" t="s">
        <v>67</v>
      </c>
      <c r="AQ6705" s="2" t="s">
        <v>9018</v>
      </c>
    </row>
    <row r="6706" customFormat="false" ht="12.75" hidden="false" customHeight="false" outlineLevel="0" collapsed="false">
      <c r="A6706" s="3" t="s">
        <v>39308</v>
      </c>
      <c r="B6706" s="1" t="s">
        <v>39309</v>
      </c>
      <c r="C6706" s="4" t="n">
        <f aca="false">IF(OR(T6706="SSES",T6706="VAR"),-COUNTIF(P$2:P$6715,R6706)+1,IF(T6706="ES",1,IF(OR(T6706="CL",T6706="OR",T6706="SBOR",T6706="SPFM",T6706="FM",T6706="SBFM",T6706="FO",T6706="GN",T6706="SSGN"),0)))</f>
        <v>1</v>
      </c>
      <c r="D6706" s="1" t="n">
        <v>6705</v>
      </c>
      <c r="E6706" s="1" t="s">
        <v>22635</v>
      </c>
      <c r="F6706" s="1"/>
      <c r="G6706" s="1" t="s">
        <v>22654</v>
      </c>
      <c r="H6706" s="1" t="s">
        <v>39191</v>
      </c>
      <c r="I6706" s="1" t="s">
        <v>39252</v>
      </c>
      <c r="J6706" s="1" t="s">
        <v>39253</v>
      </c>
      <c r="K6706" s="1" t="s">
        <v>39280</v>
      </c>
      <c r="L6706" s="1" t="s">
        <v>25254</v>
      </c>
      <c r="M6706" s="1" t="s">
        <v>25255</v>
      </c>
      <c r="N6706" s="1" t="s">
        <v>2732</v>
      </c>
      <c r="O6706" s="1" t="s">
        <v>25256</v>
      </c>
      <c r="P6706" s="1" t="n">
        <v>124125</v>
      </c>
      <c r="Q6706" s="1" t="n">
        <v>197729</v>
      </c>
      <c r="R6706" s="1" t="n">
        <v>884566</v>
      </c>
      <c r="S6706" s="1" t="n">
        <v>124125</v>
      </c>
      <c r="T6706" s="1" t="s">
        <v>69</v>
      </c>
      <c r="U6706" s="1" t="s">
        <v>16929</v>
      </c>
      <c r="V6706" s="1" t="s">
        <v>39310</v>
      </c>
      <c r="W6706" s="1" t="s">
        <v>39311</v>
      </c>
      <c r="X6706" s="1" t="s">
        <v>39310</v>
      </c>
      <c r="Y6706" s="1" t="s">
        <v>39312</v>
      </c>
      <c r="Z6706" s="1" t="n">
        <v>3</v>
      </c>
      <c r="AA6706" s="1" t="s">
        <v>13550</v>
      </c>
      <c r="AB6706" s="1" t="s">
        <v>39313</v>
      </c>
      <c r="AC6706" s="2" t="s">
        <v>66</v>
      </c>
      <c r="AD6706" s="2" t="s">
        <v>67</v>
      </c>
      <c r="AQ6706" s="2" t="s">
        <v>9018</v>
      </c>
    </row>
    <row r="6707" customFormat="false" ht="12.75" hidden="false" customHeight="false" outlineLevel="0" collapsed="false">
      <c r="A6707" s="3" t="s">
        <v>39314</v>
      </c>
      <c r="B6707" s="1" t="s">
        <v>39315</v>
      </c>
      <c r="C6707" s="4" t="n">
        <f aca="false">IF(OR(T6707="SSES",T6707="VAR"),-COUNTIF(P$2:P$6715,R6707)+1,IF(T6707="ES",1,IF(OR(T6707="CL",T6707="OR",T6707="SBOR",T6707="SPFM",T6707="FM",T6707="SBFM",T6707="FO",T6707="GN",T6707="SSGN"),0)))</f>
        <v>1</v>
      </c>
      <c r="D6707" s="1" t="n">
        <v>6706</v>
      </c>
      <c r="E6707" s="1" t="s">
        <v>22635</v>
      </c>
      <c r="F6707" s="1"/>
      <c r="G6707" s="1" t="s">
        <v>22654</v>
      </c>
      <c r="H6707" s="1" t="s">
        <v>39316</v>
      </c>
      <c r="I6707" s="1" t="s">
        <v>39317</v>
      </c>
      <c r="J6707" s="1" t="s">
        <v>39318</v>
      </c>
      <c r="K6707" s="1" t="s">
        <v>39319</v>
      </c>
      <c r="L6707" s="1" t="s">
        <v>25254</v>
      </c>
      <c r="M6707" s="1" t="s">
        <v>25255</v>
      </c>
      <c r="N6707" s="1" t="s">
        <v>2732</v>
      </c>
      <c r="O6707" s="1" t="s">
        <v>25256</v>
      </c>
      <c r="P6707" s="1" t="n">
        <v>112463</v>
      </c>
      <c r="Q6707" s="1" t="n">
        <v>195862</v>
      </c>
      <c r="R6707" s="1" t="n">
        <v>195862</v>
      </c>
      <c r="S6707" s="1" t="n">
        <v>112463</v>
      </c>
      <c r="T6707" s="1" t="s">
        <v>69</v>
      </c>
      <c r="U6707" s="1" t="s">
        <v>39320</v>
      </c>
      <c r="V6707" s="1" t="s">
        <v>39321</v>
      </c>
      <c r="W6707" s="1" t="s">
        <v>39322</v>
      </c>
      <c r="X6707" s="1" t="s">
        <v>39321</v>
      </c>
      <c r="Y6707" s="1" t="s">
        <v>39323</v>
      </c>
      <c r="Z6707" s="1" t="n">
        <v>3</v>
      </c>
      <c r="AA6707" s="1" t="s">
        <v>173</v>
      </c>
      <c r="AB6707" s="1" t="s">
        <v>39324</v>
      </c>
      <c r="AC6707" s="2" t="s">
        <v>66</v>
      </c>
      <c r="AD6707" s="2" t="s">
        <v>67</v>
      </c>
      <c r="AQ6707" s="2" t="s">
        <v>9018</v>
      </c>
      <c r="AR6707" s="2" t="s">
        <v>9018</v>
      </c>
    </row>
    <row r="6708" customFormat="false" ht="12.75" hidden="false" customHeight="false" outlineLevel="0" collapsed="false">
      <c r="A6708" s="3" t="s">
        <v>39325</v>
      </c>
      <c r="B6708" s="1" t="s">
        <v>39326</v>
      </c>
      <c r="C6708" s="4" t="n">
        <f aca="false">IF(OR(T6708="SSES",T6708="VAR"),-COUNTIF(P$2:P$6715,R6708)+1,IF(T6708="ES",1,IF(OR(T6708="CL",T6708="OR",T6708="SBOR",T6708="SPFM",T6708="FM",T6708="SBFM",T6708="FO",T6708="GN",T6708="SSGN"),0)))</f>
        <v>0</v>
      </c>
      <c r="D6708" s="1" t="n">
        <v>6707</v>
      </c>
      <c r="E6708" s="1" t="s">
        <v>22635</v>
      </c>
      <c r="F6708" s="1"/>
      <c r="G6708" s="1" t="s">
        <v>22654</v>
      </c>
      <c r="H6708" s="1" t="s">
        <v>39316</v>
      </c>
      <c r="I6708" s="1" t="s">
        <v>39317</v>
      </c>
      <c r="J6708" s="1" t="s">
        <v>39318</v>
      </c>
      <c r="K6708" s="1" t="s">
        <v>39327</v>
      </c>
      <c r="L6708" s="1" t="s">
        <v>25254</v>
      </c>
      <c r="M6708" s="1" t="s">
        <v>25255</v>
      </c>
      <c r="N6708" s="1" t="s">
        <v>2732</v>
      </c>
      <c r="O6708" s="1" t="s">
        <v>25256</v>
      </c>
      <c r="P6708" s="1" t="n">
        <v>198919</v>
      </c>
      <c r="Q6708" s="1" t="n">
        <v>984151</v>
      </c>
      <c r="R6708" s="1" t="n">
        <v>984151</v>
      </c>
      <c r="S6708" s="1" t="n">
        <v>198919</v>
      </c>
      <c r="T6708" s="1" t="s">
        <v>61</v>
      </c>
      <c r="U6708" s="1" t="s">
        <v>16929</v>
      </c>
      <c r="V6708" s="1" t="s">
        <v>39328</v>
      </c>
      <c r="W6708" s="1" t="s">
        <v>39329</v>
      </c>
      <c r="X6708" s="1" t="s">
        <v>39328</v>
      </c>
      <c r="Y6708" s="1"/>
      <c r="Z6708" s="1" t="n">
        <v>3</v>
      </c>
      <c r="AA6708" s="1" t="s">
        <v>65</v>
      </c>
      <c r="AB6708" s="1"/>
    </row>
    <row r="6709" customFormat="false" ht="12.75" hidden="false" customHeight="false" outlineLevel="0" collapsed="false">
      <c r="A6709" s="3" t="s">
        <v>39330</v>
      </c>
      <c r="B6709" s="1" t="s">
        <v>39331</v>
      </c>
      <c r="C6709" s="4" t="n">
        <f aca="false">IF(OR(T6709="SSES",T6709="VAR"),-COUNTIF(P$2:P$6715,R6709)+1,IF(T6709="ES",1,IF(OR(T6709="CL",T6709="OR",T6709="SBOR",T6709="SPFM",T6709="FM",T6709="SBFM",T6709="FO",T6709="GN",T6709="SSGN"),0)))</f>
        <v>1</v>
      </c>
      <c r="D6709" s="1" t="n">
        <v>6708</v>
      </c>
      <c r="E6709" s="1" t="s">
        <v>22635</v>
      </c>
      <c r="F6709" s="1"/>
      <c r="G6709" s="1" t="s">
        <v>22654</v>
      </c>
      <c r="H6709" s="1" t="s">
        <v>39316</v>
      </c>
      <c r="I6709" s="1" t="s">
        <v>39317</v>
      </c>
      <c r="J6709" s="1" t="s">
        <v>39318</v>
      </c>
      <c r="K6709" s="1" t="s">
        <v>39327</v>
      </c>
      <c r="L6709" s="1" t="s">
        <v>25254</v>
      </c>
      <c r="M6709" s="1" t="s">
        <v>25255</v>
      </c>
      <c r="N6709" s="1" t="s">
        <v>2732</v>
      </c>
      <c r="O6709" s="1" t="s">
        <v>25256</v>
      </c>
      <c r="P6709" s="1" t="n">
        <v>717717</v>
      </c>
      <c r="Q6709" s="1" t="n">
        <v>198919</v>
      </c>
      <c r="R6709" s="1" t="n">
        <v>198919</v>
      </c>
      <c r="S6709" s="1" t="n">
        <v>717717</v>
      </c>
      <c r="T6709" s="1" t="s">
        <v>69</v>
      </c>
      <c r="U6709" s="1"/>
      <c r="V6709" s="1" t="s">
        <v>39332</v>
      </c>
      <c r="W6709" s="1" t="s">
        <v>39333</v>
      </c>
      <c r="X6709" s="1" t="s">
        <v>39332</v>
      </c>
      <c r="Y6709" s="1"/>
      <c r="Z6709" s="1" t="n">
        <v>3</v>
      </c>
      <c r="AA6709" s="1" t="s">
        <v>173</v>
      </c>
      <c r="AB6709" s="1" t="s">
        <v>39334</v>
      </c>
    </row>
    <row r="6710" customFormat="false" ht="12.75" hidden="false" customHeight="false" outlineLevel="0" collapsed="false">
      <c r="A6710" s="3" t="s">
        <v>39335</v>
      </c>
      <c r="B6710" s="1" t="s">
        <v>39336</v>
      </c>
      <c r="C6710" s="4" t="n">
        <f aca="false">IF(OR(T6710="SSES",T6710="VAR"),-COUNTIF(P$2:P$6715,R6710)+1,IF(T6710="ES",1,IF(OR(T6710="CL",T6710="OR",T6710="SBOR",T6710="SPFM",T6710="FM",T6710="SBFM",T6710="FO",T6710="GN",T6710="SSGN"),0)))</f>
        <v>1</v>
      </c>
      <c r="D6710" s="1" t="n">
        <v>6709</v>
      </c>
      <c r="E6710" s="1" t="s">
        <v>22635</v>
      </c>
      <c r="F6710" s="1"/>
      <c r="G6710" s="1" t="s">
        <v>22654</v>
      </c>
      <c r="H6710" s="1" t="s">
        <v>39316</v>
      </c>
      <c r="I6710" s="1" t="s">
        <v>39317</v>
      </c>
      <c r="J6710" s="1" t="s">
        <v>39318</v>
      </c>
      <c r="K6710" s="1" t="s">
        <v>39327</v>
      </c>
      <c r="L6710" s="1" t="s">
        <v>25254</v>
      </c>
      <c r="M6710" s="1" t="s">
        <v>25255</v>
      </c>
      <c r="N6710" s="1" t="s">
        <v>2732</v>
      </c>
      <c r="O6710" s="1" t="s">
        <v>25256</v>
      </c>
      <c r="P6710" s="1" t="n">
        <v>129961</v>
      </c>
      <c r="Q6710" s="1" t="n">
        <v>198919</v>
      </c>
      <c r="R6710" s="1" t="n">
        <v>198919</v>
      </c>
      <c r="S6710" s="1" t="n">
        <v>129961</v>
      </c>
      <c r="T6710" s="1" t="s">
        <v>69</v>
      </c>
      <c r="U6710" s="1" t="s">
        <v>39337</v>
      </c>
      <c r="V6710" s="1" t="s">
        <v>39338</v>
      </c>
      <c r="W6710" s="1" t="s">
        <v>39339</v>
      </c>
      <c r="X6710" s="1" t="s">
        <v>39338</v>
      </c>
      <c r="Y6710" s="1"/>
      <c r="Z6710" s="1" t="n">
        <v>3</v>
      </c>
      <c r="AA6710" s="1" t="s">
        <v>173</v>
      </c>
      <c r="AB6710" s="1" t="s">
        <v>39340</v>
      </c>
      <c r="AC6710" s="2" t="s">
        <v>66</v>
      </c>
      <c r="AD6710" s="2" t="s">
        <v>67</v>
      </c>
      <c r="AQ6710" s="2" t="s">
        <v>9018</v>
      </c>
      <c r="AR6710" s="2" t="s">
        <v>9018</v>
      </c>
    </row>
    <row r="6711" customFormat="false" ht="12.75" hidden="false" customHeight="false" outlineLevel="0" collapsed="false">
      <c r="A6711" s="3" t="s">
        <v>39341</v>
      </c>
      <c r="B6711" s="1" t="s">
        <v>39342</v>
      </c>
      <c r="C6711" s="4" t="n">
        <f aca="false">IF(OR(T6711="SSES",T6711="VAR"),-COUNTIF(P$2:P$6715,R6711)+1,IF(T6711="ES",1,IF(OR(T6711="CL",T6711="OR",T6711="SBOR",T6711="SPFM",T6711="FM",T6711="SBFM",T6711="FO",T6711="GN",T6711="SSGN"),0)))</f>
        <v>1</v>
      </c>
      <c r="D6711" s="1" t="n">
        <v>6710</v>
      </c>
      <c r="E6711" s="1" t="s">
        <v>22635</v>
      </c>
      <c r="F6711" s="1"/>
      <c r="G6711" s="1" t="s">
        <v>22654</v>
      </c>
      <c r="H6711" s="1" t="s">
        <v>39316</v>
      </c>
      <c r="I6711" s="1" t="s">
        <v>39317</v>
      </c>
      <c r="J6711" s="1" t="s">
        <v>39318</v>
      </c>
      <c r="K6711" s="1" t="s">
        <v>39327</v>
      </c>
      <c r="L6711" s="1" t="s">
        <v>25254</v>
      </c>
      <c r="M6711" s="1" t="s">
        <v>25255</v>
      </c>
      <c r="N6711" s="1" t="s">
        <v>2732</v>
      </c>
      <c r="O6711" s="1" t="s">
        <v>25256</v>
      </c>
      <c r="P6711" s="1" t="n">
        <v>142452</v>
      </c>
      <c r="Q6711" s="1" t="n">
        <v>129968</v>
      </c>
      <c r="R6711" s="1" t="n">
        <v>129968</v>
      </c>
      <c r="S6711" s="1" t="n">
        <v>142452</v>
      </c>
      <c r="T6711" s="1" t="s">
        <v>1467</v>
      </c>
      <c r="U6711" s="1" t="s">
        <v>16929</v>
      </c>
      <c r="V6711" s="1" t="s">
        <v>39343</v>
      </c>
      <c r="W6711" s="1" t="s">
        <v>39344</v>
      </c>
      <c r="X6711" s="1" t="s">
        <v>39343</v>
      </c>
      <c r="Y6711" s="1"/>
      <c r="Z6711" s="1" t="n">
        <v>3</v>
      </c>
      <c r="AA6711" s="1" t="s">
        <v>13550</v>
      </c>
      <c r="AB6711" s="1" t="s">
        <v>39345</v>
      </c>
    </row>
    <row r="6712" customFormat="false" ht="12.75" hidden="false" customHeight="false" outlineLevel="0" collapsed="false">
      <c r="A6712" s="3" t="s">
        <v>39346</v>
      </c>
      <c r="B6712" s="1" t="s">
        <v>39347</v>
      </c>
      <c r="C6712" s="4" t="n">
        <f aca="false">IF(OR(T6712="SSES",T6712="VAR"),-COUNTIF(P$2:P$6715,R6712)+1,IF(T6712="ES",1,IF(OR(T6712="CL",T6712="OR",T6712="SBOR",T6712="SPFM",T6712="FM",T6712="SBFM",T6712="FO",T6712="GN",T6712="SSGN"),0)))</f>
        <v>1</v>
      </c>
      <c r="D6712" s="1" t="n">
        <v>6711</v>
      </c>
      <c r="E6712" s="1" t="s">
        <v>39348</v>
      </c>
      <c r="F6712" s="1" t="s">
        <v>39349</v>
      </c>
      <c r="G6712" s="1" t="s">
        <v>39350</v>
      </c>
      <c r="H6712" s="1" t="s">
        <v>39351</v>
      </c>
      <c r="I6712" s="1" t="s">
        <v>39352</v>
      </c>
      <c r="J6712" s="1"/>
      <c r="K6712" s="1"/>
      <c r="L6712" s="1" t="s">
        <v>39353</v>
      </c>
      <c r="M6712" s="1" t="s">
        <v>2732</v>
      </c>
      <c r="N6712" s="1" t="s">
        <v>2732</v>
      </c>
      <c r="O6712" s="1" t="s">
        <v>39353</v>
      </c>
      <c r="P6712" s="1" t="n">
        <v>50970</v>
      </c>
      <c r="Q6712" s="1" t="n">
        <v>194331</v>
      </c>
      <c r="R6712" s="1" t="n">
        <v>194331</v>
      </c>
      <c r="S6712" s="1" t="n">
        <v>50970</v>
      </c>
      <c r="T6712" s="1" t="s">
        <v>69</v>
      </c>
      <c r="U6712" s="1" t="s">
        <v>39354</v>
      </c>
      <c r="V6712" s="1" t="s">
        <v>39355</v>
      </c>
      <c r="W6712" s="1" t="s">
        <v>39356</v>
      </c>
      <c r="X6712" s="1" t="s">
        <v>39355</v>
      </c>
      <c r="Y6712" s="1" t="s">
        <v>39357</v>
      </c>
      <c r="Z6712" s="1" t="n">
        <v>3</v>
      </c>
      <c r="AA6712" s="1" t="s">
        <v>65</v>
      </c>
      <c r="AB6712" s="1" t="s">
        <v>39358</v>
      </c>
    </row>
    <row r="6713" customFormat="false" ht="12.75" hidden="false" customHeight="false" outlineLevel="0" collapsed="false">
      <c r="A6713" s="3" t="s">
        <v>39359</v>
      </c>
      <c r="B6713" s="1"/>
      <c r="C6713" s="4" t="n">
        <f aca="false">IF(OR(T6713="SSES",T6713="VAR"),-COUNTIF(P$2:P$6715,R6713)+1,IF(T6713="ES",1,IF(OR(T6713="CL",T6713="OR",T6713="SBOR",T6713="SPFM",T6713="FM",T6713="SBFM",T6713="FO",T6713="GN",T6713="SSGN"),0)))</f>
        <v>1</v>
      </c>
      <c r="D6713" s="1" t="n">
        <v>6712</v>
      </c>
      <c r="E6713" s="1" t="s">
        <v>39348</v>
      </c>
      <c r="F6713" s="1" t="s">
        <v>39349</v>
      </c>
      <c r="G6713" s="1" t="s">
        <v>39350</v>
      </c>
      <c r="H6713" s="1" t="s">
        <v>39360</v>
      </c>
      <c r="I6713" s="1" t="s">
        <v>39361</v>
      </c>
      <c r="J6713" s="1"/>
      <c r="K6713" s="1"/>
      <c r="L6713" s="1" t="s">
        <v>39353</v>
      </c>
      <c r="M6713" s="1" t="s">
        <v>2732</v>
      </c>
      <c r="N6713" s="1" t="s">
        <v>2732</v>
      </c>
      <c r="O6713" s="1" t="s">
        <v>39353</v>
      </c>
      <c r="P6713" s="1" t="n">
        <v>50999</v>
      </c>
      <c r="Q6713" s="1" t="n">
        <v>194918</v>
      </c>
      <c r="R6713" s="1" t="n">
        <v>194918</v>
      </c>
      <c r="S6713" s="1" t="n">
        <v>50999</v>
      </c>
      <c r="T6713" s="1" t="s">
        <v>69</v>
      </c>
      <c r="U6713" s="1" t="s">
        <v>39362</v>
      </c>
      <c r="V6713" s="1" t="s">
        <v>39363</v>
      </c>
      <c r="W6713" s="1" t="s">
        <v>39364</v>
      </c>
      <c r="X6713" s="1" t="s">
        <v>39363</v>
      </c>
      <c r="Y6713" s="1"/>
      <c r="Z6713" s="1" t="n">
        <v>3</v>
      </c>
      <c r="AA6713" s="1" t="s">
        <v>65</v>
      </c>
      <c r="AB6713" s="1" t="s">
        <v>39365</v>
      </c>
    </row>
    <row r="6714" customFormat="false" ht="12.75" hidden="false" customHeight="false" outlineLevel="0" collapsed="false">
      <c r="A6714" s="3" t="s">
        <v>39366</v>
      </c>
      <c r="B6714" s="1" t="s">
        <v>39367</v>
      </c>
      <c r="C6714" s="4" t="n">
        <f aca="false">IF(OR(T6714="SSES",T6714="VAR"),-COUNTIF(P$2:P$6715,R6714)+1,IF(T6714="ES",1,IF(OR(T6714="CL",T6714="OR",T6714="SBOR",T6714="SPFM",T6714="FM",T6714="SBFM",T6714="FO",T6714="GN",T6714="SSGN"),0)))</f>
        <v>1</v>
      </c>
      <c r="D6714" s="1" t="n">
        <v>6713</v>
      </c>
      <c r="E6714" s="1" t="s">
        <v>39348</v>
      </c>
      <c r="F6714" s="1" t="s">
        <v>39349</v>
      </c>
      <c r="G6714" s="1" t="s">
        <v>39350</v>
      </c>
      <c r="H6714" s="1" t="s">
        <v>39360</v>
      </c>
      <c r="I6714" s="1" t="s">
        <v>39368</v>
      </c>
      <c r="J6714" s="1"/>
      <c r="K6714" s="1"/>
      <c r="L6714" s="1" t="s">
        <v>39353</v>
      </c>
      <c r="M6714" s="1" t="s">
        <v>2732</v>
      </c>
      <c r="N6714" s="1" t="s">
        <v>2732</v>
      </c>
      <c r="O6714" s="1" t="s">
        <v>39353</v>
      </c>
      <c r="P6714" s="1" t="n">
        <v>50814</v>
      </c>
      <c r="Q6714" s="1" t="n">
        <v>192645</v>
      </c>
      <c r="R6714" s="1" t="n">
        <v>192645</v>
      </c>
      <c r="S6714" s="1" t="n">
        <v>50814</v>
      </c>
      <c r="T6714" s="1" t="s">
        <v>69</v>
      </c>
      <c r="U6714" s="1" t="s">
        <v>39369</v>
      </c>
      <c r="V6714" s="1" t="s">
        <v>39370</v>
      </c>
      <c r="W6714" s="1" t="s">
        <v>39371</v>
      </c>
      <c r="X6714" s="1" t="s">
        <v>39370</v>
      </c>
      <c r="Y6714" s="1" t="s">
        <v>39372</v>
      </c>
      <c r="Z6714" s="1" t="n">
        <v>3</v>
      </c>
      <c r="AA6714" s="1" t="s">
        <v>65</v>
      </c>
      <c r="AB6714" s="1" t="s">
        <v>39373</v>
      </c>
    </row>
    <row r="6715" customFormat="false" ht="12.75" hidden="false" customHeight="false" outlineLevel="0" collapsed="false">
      <c r="A6715" s="3" t="s">
        <v>39374</v>
      </c>
      <c r="B6715" s="1"/>
      <c r="C6715" s="4" t="n">
        <f aca="false">IF(OR(T6715="SSES",T6715="VAR"),-COUNTIF(P$2:P$6715,R6715)+1,IF(T6715="ES",1,IF(OR(T6715="CL",T6715="OR",T6715="SBOR",T6715="SPFM",T6715="FM",T6715="SBFM",T6715="FO",T6715="GN",T6715="SSGN"),0)))</f>
        <v>1</v>
      </c>
      <c r="D6715" s="1" t="n">
        <v>6714</v>
      </c>
      <c r="E6715" s="1" t="s">
        <v>39348</v>
      </c>
      <c r="F6715" s="1" t="s">
        <v>39349</v>
      </c>
      <c r="G6715" s="1" t="s">
        <v>39375</v>
      </c>
      <c r="H6715" s="1" t="s">
        <v>39376</v>
      </c>
      <c r="I6715" s="1" t="s">
        <v>39377</v>
      </c>
      <c r="J6715" s="1"/>
      <c r="K6715" s="1"/>
      <c r="L6715" s="1" t="s">
        <v>39353</v>
      </c>
      <c r="M6715" s="1" t="s">
        <v>2732</v>
      </c>
      <c r="N6715" s="1" t="s">
        <v>2732</v>
      </c>
      <c r="O6715" s="1" t="s">
        <v>39353</v>
      </c>
      <c r="P6715" s="1" t="n">
        <v>50475</v>
      </c>
      <c r="Q6715" s="1" t="n">
        <v>190491</v>
      </c>
      <c r="R6715" s="1" t="n">
        <v>190491</v>
      </c>
      <c r="S6715" s="1" t="n">
        <v>50475</v>
      </c>
      <c r="T6715" s="1" t="s">
        <v>69</v>
      </c>
      <c r="U6715" s="1" t="s">
        <v>39378</v>
      </c>
      <c r="V6715" s="1" t="s">
        <v>39379</v>
      </c>
      <c r="W6715" s="1" t="s">
        <v>39380</v>
      </c>
      <c r="X6715" s="1" t="s">
        <v>39379</v>
      </c>
      <c r="Y6715" s="1"/>
      <c r="Z6715" s="1" t="n">
        <v>3</v>
      </c>
      <c r="AA6715" s="1" t="s">
        <v>65</v>
      </c>
      <c r="AB6715" s="1" t="s">
        <v>39381</v>
      </c>
    </row>
  </sheetData>
  <autoFilter ref="A1:AY6715"/>
  <conditionalFormatting sqref="C2:C6715">
    <cfRule type="cellIs" priority="2" operator="equal" aboveAverage="0" equalAverage="0" bottom="0" percent="0" rank="0" text="" dxfId="2">
      <formula>1</formula>
    </cfRule>
  </conditionalFormatting>
  <printOptions headings="false" gridLines="false" gridLinesSet="true" horizontalCentered="false" verticalCentered="false"/>
  <pageMargins left="0.7875" right="0.7875" top="1.05277777777778" bottom="1.05277777777778" header="0.7875" footer="0.7875"/>
  <pageSetup paperSize="9" scale="100"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Roman,Normal"&amp;12Page &amp;P</oddFooter>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AA41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pane xSplit="2" ySplit="1" topLeftCell="C2" activePane="bottomRight" state="frozen"/>
      <selection pane="topLeft" activeCell="A1" activeCellId="0" sqref="A1"/>
      <selection pane="topRight" activeCell="C1" activeCellId="0" sqref="C1"/>
      <selection pane="bottomLeft" activeCell="A2" activeCellId="0" sqref="A2"/>
      <selection pane="bottomRight" activeCell="A16" activeCellId="0" sqref="A16"/>
    </sheetView>
  </sheetViews>
  <sheetFormatPr defaultColWidth="9.1484375" defaultRowHeight="12.75" zeroHeight="false" outlineLevelRow="0" outlineLevelCol="0"/>
  <cols>
    <col collapsed="false" customWidth="true" hidden="false" outlineLevel="0" max="1" min="1" style="6" width="28.86"/>
    <col collapsed="false" customWidth="true" hidden="false" outlineLevel="0" max="2" min="2" style="6" width="39.57"/>
    <col collapsed="false" customWidth="true" hidden="false" outlineLevel="0" max="3" min="3" style="6" width="3"/>
    <col collapsed="false" customWidth="false" hidden="false" outlineLevel="0" max="13" min="4" style="6" width="9.14"/>
    <col collapsed="false" customWidth="true" hidden="false" outlineLevel="0" max="14" min="14" style="6" width="22.42"/>
    <col collapsed="false" customWidth="false" hidden="false" outlineLevel="0" max="27" min="15" style="6" width="9.14"/>
    <col collapsed="false" customWidth="false" hidden="false" outlineLevel="0" max="16366" min="32" style="6" width="9.14"/>
    <col collapsed="false" customWidth="true" hidden="false" outlineLevel="0" max="16382" min="16367" style="2" width="11.57"/>
    <col collapsed="false" customWidth="true" hidden="false" outlineLevel="0" max="16384" min="16383" style="6" width="11.57"/>
  </cols>
  <sheetData>
    <row r="1" customFormat="false" ht="12.75" hidden="false" customHeight="false" outlineLevel="0" collapsed="false">
      <c r="A1" s="6" t="s">
        <v>0</v>
      </c>
      <c r="B1" s="6" t="s">
        <v>1</v>
      </c>
      <c r="C1" s="6" t="s">
        <v>39382</v>
      </c>
      <c r="D1" s="6" t="s">
        <v>4</v>
      </c>
      <c r="E1" s="6" t="s">
        <v>5</v>
      </c>
      <c r="F1" s="6" t="s">
        <v>6</v>
      </c>
      <c r="G1" s="6" t="s">
        <v>7</v>
      </c>
      <c r="H1" s="6" t="s">
        <v>8</v>
      </c>
      <c r="I1" s="6" t="s">
        <v>9</v>
      </c>
      <c r="J1" s="6" t="s">
        <v>10</v>
      </c>
      <c r="K1" s="6" t="s">
        <v>11</v>
      </c>
      <c r="L1" s="6" t="s">
        <v>12</v>
      </c>
      <c r="M1" s="6" t="s">
        <v>13</v>
      </c>
      <c r="N1" s="6" t="s">
        <v>14</v>
      </c>
      <c r="O1" s="6" t="s">
        <v>15</v>
      </c>
      <c r="P1" s="6" t="s">
        <v>16</v>
      </c>
      <c r="Q1" s="6" t="s">
        <v>17</v>
      </c>
      <c r="R1" s="6" t="s">
        <v>18</v>
      </c>
      <c r="S1" s="6" t="s">
        <v>19</v>
      </c>
      <c r="T1" s="6" t="s">
        <v>20</v>
      </c>
      <c r="U1" s="6" t="s">
        <v>21</v>
      </c>
      <c r="V1" s="6" t="s">
        <v>22</v>
      </c>
      <c r="W1" s="6" t="s">
        <v>23</v>
      </c>
      <c r="X1" s="6" t="s">
        <v>24</v>
      </c>
      <c r="Y1" s="6" t="s">
        <v>25</v>
      </c>
      <c r="Z1" s="6" t="s">
        <v>26</v>
      </c>
      <c r="AA1" s="6" t="s">
        <v>27</v>
      </c>
    </row>
    <row r="2" customFormat="false" ht="12.75" hidden="false" customHeight="false" outlineLevel="0" collapsed="false">
      <c r="A2" s="7" t="s">
        <v>39383</v>
      </c>
      <c r="C2" s="4" t="n">
        <f aca="false">IF(OR(S2="SSES",S2="VAR"),-COUNTIF(O$2:O$287524,Q2)+1,IF(S2="ES",1,IF(S2="GN",0,0)))</f>
        <v>0</v>
      </c>
      <c r="D2" s="6" t="s">
        <v>39384</v>
      </c>
      <c r="E2" s="6" t="s">
        <v>39385</v>
      </c>
      <c r="F2" s="6" t="s">
        <v>39386</v>
      </c>
      <c r="G2" s="6" t="s">
        <v>39383</v>
      </c>
      <c r="K2" s="6" t="s">
        <v>39387</v>
      </c>
      <c r="L2" s="6" t="s">
        <v>2732</v>
      </c>
      <c r="M2" s="6" t="s">
        <v>2732</v>
      </c>
      <c r="N2" s="6" t="s">
        <v>39387</v>
      </c>
      <c r="O2" s="6" t="n">
        <v>187667</v>
      </c>
      <c r="P2" s="6" t="n">
        <v>187666</v>
      </c>
      <c r="Q2" s="6" t="n">
        <v>525830</v>
      </c>
      <c r="R2" s="6" t="n">
        <v>187667</v>
      </c>
      <c r="S2" s="6" t="s">
        <v>2541</v>
      </c>
      <c r="T2" s="6" t="s">
        <v>39388</v>
      </c>
      <c r="U2" s="6" t="s">
        <v>39389</v>
      </c>
      <c r="V2" s="6" t="s">
        <v>39389</v>
      </c>
      <c r="W2" s="6" t="s">
        <v>39389</v>
      </c>
      <c r="Y2" s="6" t="n">
        <v>1</v>
      </c>
      <c r="Z2" s="6" t="s">
        <v>65</v>
      </c>
    </row>
    <row r="3" customFormat="false" ht="12.75" hidden="false" customHeight="false" outlineLevel="0" collapsed="false">
      <c r="A3" s="7" t="s">
        <v>39390</v>
      </c>
      <c r="C3" s="4" t="n">
        <f aca="false">IF(OR(S3="SSES",S3="VAR"),-COUNTIF(O$2:O$287524,Q3)+1,IF(S3="ES",1,IF(S3="GN",0,0)))</f>
        <v>1</v>
      </c>
      <c r="D3" s="6" t="s">
        <v>39384</v>
      </c>
      <c r="E3" s="6" t="s">
        <v>39385</v>
      </c>
      <c r="F3" s="6" t="s">
        <v>39386</v>
      </c>
      <c r="G3" s="6" t="s">
        <v>39383</v>
      </c>
      <c r="H3" s="6" t="s">
        <v>39391</v>
      </c>
      <c r="K3" s="6" t="s">
        <v>39387</v>
      </c>
      <c r="L3" s="6" t="s">
        <v>2732</v>
      </c>
      <c r="M3" s="6" t="s">
        <v>2732</v>
      </c>
      <c r="N3" s="6" t="s">
        <v>39387</v>
      </c>
      <c r="O3" s="6" t="n">
        <v>72081</v>
      </c>
      <c r="P3" s="6" t="n">
        <v>190772</v>
      </c>
      <c r="Q3" s="6" t="n">
        <v>190772</v>
      </c>
      <c r="R3" s="6" t="n">
        <v>72081</v>
      </c>
      <c r="S3" s="6" t="s">
        <v>69</v>
      </c>
      <c r="T3" s="6" t="s">
        <v>39392</v>
      </c>
      <c r="U3" s="6" t="s">
        <v>39393</v>
      </c>
      <c r="V3" s="6" t="s">
        <v>39394</v>
      </c>
      <c r="W3" s="6" t="s">
        <v>39393</v>
      </c>
      <c r="Y3" s="6" t="n">
        <v>2</v>
      </c>
      <c r="Z3" s="6" t="s">
        <v>65</v>
      </c>
      <c r="AA3" s="6" t="s">
        <v>39395</v>
      </c>
    </row>
    <row r="4" customFormat="false" ht="12.75" hidden="false" customHeight="false" outlineLevel="0" collapsed="false">
      <c r="A4" s="7" t="s">
        <v>39396</v>
      </c>
      <c r="C4" s="4" t="n">
        <f aca="false">IF(OR(S4="SSES",S4="VAR"),-COUNTIF(O$2:O$287524,Q4)+1,IF(S4="ES",1,IF(S4="GN",0,0)))</f>
        <v>1</v>
      </c>
      <c r="D4" s="6" t="s">
        <v>39384</v>
      </c>
      <c r="E4" s="6" t="s">
        <v>39385</v>
      </c>
      <c r="F4" s="6" t="s">
        <v>39386</v>
      </c>
      <c r="G4" s="6" t="s">
        <v>39383</v>
      </c>
      <c r="H4" s="6" t="s">
        <v>39391</v>
      </c>
      <c r="K4" s="6" t="s">
        <v>39387</v>
      </c>
      <c r="L4" s="6" t="s">
        <v>2732</v>
      </c>
      <c r="M4" s="6" t="s">
        <v>2732</v>
      </c>
      <c r="N4" s="6" t="s">
        <v>39387</v>
      </c>
      <c r="O4" s="6" t="n">
        <v>670405</v>
      </c>
      <c r="P4" s="6" t="n">
        <v>669811</v>
      </c>
      <c r="Q4" s="6" t="n">
        <v>669811</v>
      </c>
      <c r="R4" s="6" t="n">
        <v>670405</v>
      </c>
      <c r="S4" s="6" t="s">
        <v>69</v>
      </c>
      <c r="T4" s="6" t="s">
        <v>39397</v>
      </c>
      <c r="U4" s="6" t="s">
        <v>39398</v>
      </c>
      <c r="V4" s="6" t="s">
        <v>39399</v>
      </c>
      <c r="W4" s="6" t="s">
        <v>39398</v>
      </c>
      <c r="Y4" s="6" t="n">
        <v>2</v>
      </c>
      <c r="Z4" s="6" t="s">
        <v>65</v>
      </c>
      <c r="AA4" s="6" t="s">
        <v>39400</v>
      </c>
    </row>
    <row r="5" customFormat="false" ht="12.75" hidden="false" customHeight="false" outlineLevel="0" collapsed="false">
      <c r="A5" s="7" t="s">
        <v>39401</v>
      </c>
      <c r="C5" s="4" t="n">
        <f aca="false">IF(OR(S5="SSES",S5="VAR"),-COUNTIF(O$2:O$287524,Q5)+1,IF(S5="ES",1,IF(S5="GN",0,0)))</f>
        <v>0</v>
      </c>
      <c r="D5" s="6" t="s">
        <v>39384</v>
      </c>
      <c r="E5" s="6" t="s">
        <v>39385</v>
      </c>
      <c r="F5" s="6" t="s">
        <v>39386</v>
      </c>
      <c r="G5" s="6" t="s">
        <v>39383</v>
      </c>
      <c r="H5" s="6" t="s">
        <v>39402</v>
      </c>
      <c r="K5" s="6" t="s">
        <v>39387</v>
      </c>
      <c r="L5" s="6" t="s">
        <v>2732</v>
      </c>
      <c r="M5" s="6" t="s">
        <v>2732</v>
      </c>
      <c r="N5" s="6" t="s">
        <v>39387</v>
      </c>
      <c r="O5" s="6" t="n">
        <v>189298</v>
      </c>
      <c r="P5" s="6" t="n">
        <v>698837</v>
      </c>
      <c r="Q5" s="6" t="n">
        <v>698837</v>
      </c>
      <c r="R5" s="6" t="n">
        <v>189298</v>
      </c>
      <c r="S5" s="6" t="s">
        <v>61</v>
      </c>
      <c r="T5" s="6" t="s">
        <v>39403</v>
      </c>
      <c r="U5" s="6" t="s">
        <v>39404</v>
      </c>
      <c r="V5" s="6" t="s">
        <v>39405</v>
      </c>
      <c r="W5" s="6" t="s">
        <v>39404</v>
      </c>
      <c r="Y5" s="6" t="n">
        <v>4</v>
      </c>
      <c r="Z5" s="6" t="s">
        <v>65</v>
      </c>
    </row>
    <row r="6" customFormat="false" ht="12.75" hidden="false" customHeight="false" outlineLevel="0" collapsed="false">
      <c r="A6" s="7" t="s">
        <v>39406</v>
      </c>
      <c r="C6" s="4" t="n">
        <f aca="false">IF(OR(S6="SSES",S6="VAR"),-COUNTIF(O$2:O$287524,Q6)+1,IF(S6="ES",1,IF(S6="GN",0,0)))</f>
        <v>0</v>
      </c>
      <c r="D6" s="6" t="s">
        <v>39384</v>
      </c>
      <c r="E6" s="6" t="s">
        <v>39385</v>
      </c>
      <c r="F6" s="6" t="s">
        <v>39386</v>
      </c>
      <c r="G6" s="6" t="s">
        <v>39383</v>
      </c>
      <c r="H6" s="6" t="s">
        <v>39407</v>
      </c>
      <c r="K6" s="6" t="s">
        <v>39387</v>
      </c>
      <c r="L6" s="6" t="s">
        <v>2732</v>
      </c>
      <c r="M6" s="6" t="s">
        <v>2732</v>
      </c>
      <c r="N6" s="6" t="s">
        <v>39387</v>
      </c>
      <c r="O6" s="6" t="n">
        <v>192818</v>
      </c>
      <c r="P6" s="6" t="n">
        <v>525992</v>
      </c>
      <c r="Q6" s="6" t="n">
        <v>525992</v>
      </c>
      <c r="R6" s="6" t="n">
        <v>192818</v>
      </c>
      <c r="S6" s="6" t="s">
        <v>61</v>
      </c>
      <c r="T6" s="6" t="s">
        <v>39408</v>
      </c>
      <c r="U6" s="6" t="s">
        <v>39409</v>
      </c>
      <c r="V6" s="6" t="s">
        <v>39410</v>
      </c>
      <c r="W6" s="6" t="s">
        <v>39409</v>
      </c>
      <c r="Y6" s="6" t="n">
        <v>1</v>
      </c>
      <c r="Z6" s="6" t="s">
        <v>65</v>
      </c>
    </row>
    <row r="7" customFormat="false" ht="12.75" hidden="false" customHeight="false" outlineLevel="0" collapsed="false">
      <c r="A7" s="7" t="s">
        <v>39411</v>
      </c>
      <c r="C7" s="4" t="n">
        <f aca="false">IF(OR(S7="SSES",S7="VAR"),-COUNTIF(O$2:O$287524,Q7)+1,IF(S7="ES",1,IF(S7="GN",0,0)))</f>
        <v>0</v>
      </c>
      <c r="D7" s="6" t="s">
        <v>39384</v>
      </c>
      <c r="E7" s="6" t="s">
        <v>39385</v>
      </c>
      <c r="F7" s="6" t="s">
        <v>39386</v>
      </c>
      <c r="G7" s="6" t="s">
        <v>39412</v>
      </c>
      <c r="H7" s="6" t="s">
        <v>39413</v>
      </c>
      <c r="K7" s="6" t="s">
        <v>39387</v>
      </c>
      <c r="L7" s="6" t="s">
        <v>2732</v>
      </c>
      <c r="M7" s="6" t="s">
        <v>2732</v>
      </c>
      <c r="N7" s="6" t="s">
        <v>39387</v>
      </c>
      <c r="O7" s="6" t="n">
        <v>189290</v>
      </c>
      <c r="P7" s="6" t="n">
        <v>187858</v>
      </c>
      <c r="Q7" s="6" t="n">
        <v>187858</v>
      </c>
      <c r="R7" s="6" t="n">
        <v>189290</v>
      </c>
      <c r="S7" s="6" t="s">
        <v>61</v>
      </c>
      <c r="T7" s="6" t="s">
        <v>39414</v>
      </c>
      <c r="U7" s="6" t="s">
        <v>39415</v>
      </c>
      <c r="V7" s="6" t="s">
        <v>39416</v>
      </c>
      <c r="W7" s="6" t="s">
        <v>39415</v>
      </c>
      <c r="Y7" s="6" t="n">
        <v>2</v>
      </c>
      <c r="Z7" s="6" t="s">
        <v>65</v>
      </c>
    </row>
    <row r="8" customFormat="false" ht="12.75" hidden="false" customHeight="false" outlineLevel="0" collapsed="false">
      <c r="A8" s="7" t="s">
        <v>39417</v>
      </c>
      <c r="C8" s="4" t="n">
        <f aca="false">IF(OR(S8="SSES",S8="VAR"),-COUNTIF(O$2:O$287524,Q8)+1,IF(S8="ES",1,IF(S8="GN",0,0)))</f>
        <v>1</v>
      </c>
      <c r="D8" s="6" t="s">
        <v>39384</v>
      </c>
      <c r="E8" s="6" t="s">
        <v>39385</v>
      </c>
      <c r="F8" s="6" t="s">
        <v>39386</v>
      </c>
      <c r="G8" s="6" t="s">
        <v>39412</v>
      </c>
      <c r="H8" s="6" t="s">
        <v>39413</v>
      </c>
      <c r="K8" s="6" t="s">
        <v>39387</v>
      </c>
      <c r="L8" s="6" t="s">
        <v>2732</v>
      </c>
      <c r="M8" s="6" t="s">
        <v>2732</v>
      </c>
      <c r="N8" s="6" t="s">
        <v>39387</v>
      </c>
      <c r="O8" s="6" t="n">
        <v>670123</v>
      </c>
      <c r="P8" s="6" t="n">
        <v>189290</v>
      </c>
      <c r="Q8" s="6" t="n">
        <v>189290</v>
      </c>
      <c r="R8" s="6" t="n">
        <v>670123</v>
      </c>
      <c r="S8" s="6" t="s">
        <v>69</v>
      </c>
      <c r="T8" s="6" t="s">
        <v>39418</v>
      </c>
      <c r="U8" s="6" t="s">
        <v>39419</v>
      </c>
      <c r="V8" s="6" t="s">
        <v>39420</v>
      </c>
      <c r="W8" s="6" t="s">
        <v>39419</v>
      </c>
      <c r="Y8" s="6" t="n">
        <v>2</v>
      </c>
      <c r="Z8" s="6" t="s">
        <v>65</v>
      </c>
      <c r="AA8" s="6" t="s">
        <v>39421</v>
      </c>
    </row>
    <row r="9" customFormat="false" ht="12.75" hidden="false" customHeight="false" outlineLevel="0" collapsed="false">
      <c r="A9" s="7" t="s">
        <v>39422</v>
      </c>
      <c r="C9" s="4" t="n">
        <f aca="false">IF(OR(S9="SSES",S9="VAR"),-COUNTIF(O$2:O$287524,Q9)+1,IF(S9="ES",1,IF(S9="GN",0,0)))</f>
        <v>1</v>
      </c>
      <c r="D9" s="6" t="s">
        <v>39384</v>
      </c>
      <c r="E9" s="6" t="s">
        <v>39385</v>
      </c>
      <c r="F9" s="6" t="s">
        <v>39386</v>
      </c>
      <c r="G9" s="6" t="s">
        <v>39412</v>
      </c>
      <c r="H9" s="6" t="s">
        <v>39413</v>
      </c>
      <c r="K9" s="6" t="s">
        <v>39387</v>
      </c>
      <c r="L9" s="6" t="s">
        <v>2732</v>
      </c>
      <c r="M9" s="6" t="s">
        <v>2732</v>
      </c>
      <c r="N9" s="6" t="s">
        <v>39387</v>
      </c>
      <c r="O9" s="6" t="n">
        <v>72038</v>
      </c>
      <c r="P9" s="6" t="n">
        <v>189290</v>
      </c>
      <c r="Q9" s="6" t="n">
        <v>189290</v>
      </c>
      <c r="R9" s="6" t="n">
        <v>72038</v>
      </c>
      <c r="S9" s="6" t="s">
        <v>69</v>
      </c>
      <c r="T9" s="6" t="s">
        <v>39423</v>
      </c>
      <c r="U9" s="6" t="s">
        <v>39424</v>
      </c>
      <c r="V9" s="6" t="s">
        <v>39425</v>
      </c>
      <c r="W9" s="6" t="s">
        <v>39424</v>
      </c>
      <c r="Y9" s="6" t="n">
        <v>2</v>
      </c>
      <c r="Z9" s="6" t="s">
        <v>65</v>
      </c>
      <c r="AA9" s="6" t="s">
        <v>39426</v>
      </c>
    </row>
    <row r="10" customFormat="false" ht="12.75" hidden="false" customHeight="false" outlineLevel="0" collapsed="false">
      <c r="A10" s="7" t="s">
        <v>39427</v>
      </c>
      <c r="C10" s="4" t="n">
        <f aca="false">IF(OR(S10="SSES",S10="VAR"),-COUNTIF(O$2:O$287524,Q10)+1,IF(S10="ES",1,IF(S10="GN",0,0)))</f>
        <v>1</v>
      </c>
      <c r="D10" s="6" t="s">
        <v>39384</v>
      </c>
      <c r="E10" s="6" t="s">
        <v>39385</v>
      </c>
      <c r="F10" s="6" t="s">
        <v>39386</v>
      </c>
      <c r="G10" s="6" t="s">
        <v>39412</v>
      </c>
      <c r="H10" s="6" t="s">
        <v>39413</v>
      </c>
      <c r="K10" s="6" t="s">
        <v>39387</v>
      </c>
      <c r="L10" s="6" t="s">
        <v>2732</v>
      </c>
      <c r="M10" s="6" t="s">
        <v>2732</v>
      </c>
      <c r="N10" s="6" t="s">
        <v>39387</v>
      </c>
      <c r="O10" s="6" t="n">
        <v>670558</v>
      </c>
      <c r="P10" s="6" t="n">
        <v>669839</v>
      </c>
      <c r="Q10" s="6" t="n">
        <v>669839</v>
      </c>
      <c r="R10" s="6" t="n">
        <v>670558</v>
      </c>
      <c r="S10" s="6" t="s">
        <v>69</v>
      </c>
      <c r="T10" s="6" t="s">
        <v>39428</v>
      </c>
      <c r="U10" s="6" t="s">
        <v>39429</v>
      </c>
      <c r="V10" s="6" t="s">
        <v>39430</v>
      </c>
      <c r="W10" s="6" t="s">
        <v>39429</v>
      </c>
      <c r="Y10" s="6" t="n">
        <v>2</v>
      </c>
      <c r="Z10" s="6" t="s">
        <v>65</v>
      </c>
      <c r="AA10" s="6" t="s">
        <v>39431</v>
      </c>
    </row>
    <row r="11" customFormat="false" ht="12.75" hidden="false" customHeight="false" outlineLevel="0" collapsed="false">
      <c r="A11" s="7" t="s">
        <v>39432</v>
      </c>
      <c r="C11" s="4" t="n">
        <f aca="false">IF(OR(S11="SSES",S11="VAR"),-COUNTIF(O$2:O$287524,Q11)+1,IF(S11="ES",1,IF(S11="GN",0,0)))</f>
        <v>1</v>
      </c>
      <c r="D11" s="6" t="s">
        <v>39384</v>
      </c>
      <c r="E11" s="6" t="s">
        <v>39385</v>
      </c>
      <c r="F11" s="6" t="s">
        <v>39386</v>
      </c>
      <c r="G11" s="6" t="s">
        <v>39412</v>
      </c>
      <c r="H11" s="6" t="s">
        <v>39413</v>
      </c>
      <c r="K11" s="6" t="s">
        <v>39387</v>
      </c>
      <c r="L11" s="6" t="s">
        <v>2732</v>
      </c>
      <c r="M11" s="6" t="s">
        <v>2732</v>
      </c>
      <c r="N11" s="6" t="s">
        <v>39387</v>
      </c>
      <c r="O11" s="6" t="n">
        <v>829949</v>
      </c>
      <c r="P11" s="6" t="n">
        <v>669839</v>
      </c>
      <c r="Q11" s="6" t="n">
        <v>669839</v>
      </c>
      <c r="R11" s="6" t="n">
        <v>829949</v>
      </c>
      <c r="S11" s="6" t="s">
        <v>69</v>
      </c>
      <c r="T11" s="6" t="s">
        <v>39433</v>
      </c>
      <c r="U11" s="6" t="s">
        <v>39434</v>
      </c>
      <c r="V11" s="6" t="s">
        <v>39435</v>
      </c>
      <c r="W11" s="6" t="s">
        <v>39434</v>
      </c>
      <c r="Y11" s="6" t="n">
        <v>2</v>
      </c>
      <c r="Z11" s="6" t="s">
        <v>65</v>
      </c>
      <c r="AA11" s="6" t="s">
        <v>39436</v>
      </c>
    </row>
    <row r="12" customFormat="false" ht="12.75" hidden="false" customHeight="false" outlineLevel="0" collapsed="false">
      <c r="A12" s="7" t="s">
        <v>39437</v>
      </c>
      <c r="C12" s="4" t="n">
        <f aca="false">IF(OR(S12="SSES",S12="VAR"),-COUNTIF(O$2:O$287524,Q12)+1,IF(S12="ES",1,IF(S12="GN",0,0)))</f>
        <v>1</v>
      </c>
      <c r="D12" s="6" t="s">
        <v>39384</v>
      </c>
      <c r="E12" s="6" t="s">
        <v>39385</v>
      </c>
      <c r="F12" s="6" t="s">
        <v>39386</v>
      </c>
      <c r="G12" s="6" t="s">
        <v>39412</v>
      </c>
      <c r="H12" s="6" t="s">
        <v>39413</v>
      </c>
      <c r="K12" s="6" t="s">
        <v>39387</v>
      </c>
      <c r="L12" s="6" t="s">
        <v>2732</v>
      </c>
      <c r="M12" s="6" t="s">
        <v>2732</v>
      </c>
      <c r="N12" s="6" t="s">
        <v>39387</v>
      </c>
      <c r="O12" s="6" t="n">
        <v>670560</v>
      </c>
      <c r="P12" s="6" t="n">
        <v>669839</v>
      </c>
      <c r="Q12" s="6" t="n">
        <v>669839</v>
      </c>
      <c r="R12" s="6" t="n">
        <v>670560</v>
      </c>
      <c r="S12" s="6" t="s">
        <v>69</v>
      </c>
      <c r="T12" s="6" t="s">
        <v>39438</v>
      </c>
      <c r="U12" s="6" t="s">
        <v>39439</v>
      </c>
      <c r="V12" s="6" t="s">
        <v>39440</v>
      </c>
      <c r="W12" s="6" t="s">
        <v>39439</v>
      </c>
      <c r="Y12" s="6" t="n">
        <v>2</v>
      </c>
      <c r="Z12" s="6" t="s">
        <v>65</v>
      </c>
      <c r="AA12" s="6" t="s">
        <v>39441</v>
      </c>
    </row>
    <row r="13" customFormat="false" ht="12.75" hidden="false" customHeight="false" outlineLevel="0" collapsed="false">
      <c r="A13" s="7" t="s">
        <v>39442</v>
      </c>
      <c r="C13" s="4" t="n">
        <f aca="false">IF(OR(S13="SSES",S13="VAR"),-COUNTIF(O$2:O$287524,Q13)+1,IF(S13="ES",1,IF(S13="GN",0,0)))</f>
        <v>0</v>
      </c>
      <c r="D13" s="6" t="s">
        <v>39384</v>
      </c>
      <c r="E13" s="6" t="s">
        <v>39385</v>
      </c>
      <c r="F13" s="6" t="s">
        <v>39386</v>
      </c>
      <c r="G13" s="6" t="s">
        <v>39442</v>
      </c>
      <c r="K13" s="6" t="s">
        <v>39387</v>
      </c>
      <c r="L13" s="6" t="s">
        <v>2732</v>
      </c>
      <c r="M13" s="6" t="s">
        <v>2732</v>
      </c>
      <c r="N13" s="6" t="s">
        <v>39387</v>
      </c>
      <c r="O13" s="6" t="n">
        <v>187761</v>
      </c>
      <c r="P13" s="6" t="n">
        <v>187666</v>
      </c>
      <c r="Q13" s="6" t="n">
        <v>525830</v>
      </c>
      <c r="R13" s="6" t="n">
        <v>187761</v>
      </c>
      <c r="S13" s="6" t="s">
        <v>2541</v>
      </c>
      <c r="T13" s="6" t="s">
        <v>39443</v>
      </c>
      <c r="U13" s="6" t="s">
        <v>39444</v>
      </c>
      <c r="V13" s="6" t="s">
        <v>39444</v>
      </c>
      <c r="W13" s="6" t="s">
        <v>39444</v>
      </c>
      <c r="Y13" s="6" t="n">
        <v>1</v>
      </c>
      <c r="Z13" s="6" t="s">
        <v>65</v>
      </c>
    </row>
    <row r="14" customFormat="false" ht="12.75" hidden="false" customHeight="false" outlineLevel="0" collapsed="false">
      <c r="A14" s="7" t="s">
        <v>39445</v>
      </c>
      <c r="C14" s="4" t="n">
        <f aca="false">IF(OR(S14="SSES",S14="VAR"),-COUNTIF(O$2:O$287524,Q14)+1,IF(S14="ES",1,IF(S14="GN",0,0)))</f>
        <v>1</v>
      </c>
      <c r="D14" s="6" t="s">
        <v>39384</v>
      </c>
      <c r="E14" s="6" t="s">
        <v>39385</v>
      </c>
      <c r="F14" s="6" t="s">
        <v>39386</v>
      </c>
      <c r="G14" s="6" t="s">
        <v>39442</v>
      </c>
      <c r="H14" s="6" t="s">
        <v>39446</v>
      </c>
      <c r="I14" s="6" t="s">
        <v>39447</v>
      </c>
      <c r="K14" s="6" t="s">
        <v>39387</v>
      </c>
      <c r="L14" s="6" t="s">
        <v>2732</v>
      </c>
      <c r="M14" s="6" t="s">
        <v>2732</v>
      </c>
      <c r="N14" s="6" t="s">
        <v>39387</v>
      </c>
      <c r="O14" s="6" t="n">
        <v>529834</v>
      </c>
      <c r="P14" s="6" t="n">
        <v>529547</v>
      </c>
      <c r="Q14" s="6" t="n">
        <v>529547</v>
      </c>
      <c r="R14" s="6" t="n">
        <v>529834</v>
      </c>
      <c r="S14" s="6" t="s">
        <v>69</v>
      </c>
      <c r="T14" s="6" t="s">
        <v>39448</v>
      </c>
      <c r="U14" s="6" t="s">
        <v>39449</v>
      </c>
      <c r="V14" s="6" t="s">
        <v>39450</v>
      </c>
      <c r="W14" s="6" t="s">
        <v>39449</v>
      </c>
      <c r="Y14" s="6" t="n">
        <v>2</v>
      </c>
      <c r="Z14" s="6" t="s">
        <v>65</v>
      </c>
      <c r="AA14" s="6" t="s">
        <v>39451</v>
      </c>
    </row>
    <row r="15" customFormat="false" ht="12.75" hidden="false" customHeight="false" outlineLevel="0" collapsed="false">
      <c r="A15" s="7" t="s">
        <v>39452</v>
      </c>
      <c r="C15" s="4" t="n">
        <f aca="false">IF(OR(S15="SSES",S15="VAR"),-COUNTIF(O$2:O$287524,Q15)+1,IF(S15="ES",1,IF(S15="GN",0,0)))</f>
        <v>1</v>
      </c>
      <c r="D15" s="6" t="s">
        <v>39384</v>
      </c>
      <c r="E15" s="6" t="s">
        <v>39385</v>
      </c>
      <c r="F15" s="6" t="s">
        <v>39386</v>
      </c>
      <c r="G15" s="6" t="s">
        <v>39453</v>
      </c>
      <c r="H15" s="6" t="s">
        <v>39454</v>
      </c>
      <c r="K15" s="6" t="s">
        <v>39387</v>
      </c>
      <c r="L15" s="6" t="s">
        <v>2732</v>
      </c>
      <c r="M15" s="6" t="s">
        <v>2732</v>
      </c>
      <c r="N15" s="6" t="s">
        <v>39387</v>
      </c>
      <c r="O15" s="6" t="n">
        <v>1015395</v>
      </c>
      <c r="P15" s="6" t="n">
        <v>1015394</v>
      </c>
      <c r="Q15" s="6" t="n">
        <v>1015394</v>
      </c>
      <c r="R15" s="6" t="n">
        <v>1015395</v>
      </c>
      <c r="S15" s="6" t="s">
        <v>69</v>
      </c>
      <c r="T15" s="6" t="s">
        <v>39455</v>
      </c>
      <c r="U15" s="6" t="s">
        <v>39456</v>
      </c>
      <c r="V15" s="6" t="s">
        <v>39457</v>
      </c>
      <c r="W15" s="6" t="s">
        <v>39456</v>
      </c>
      <c r="Y15" s="6" t="n">
        <v>2</v>
      </c>
      <c r="Z15" s="6" t="s">
        <v>65</v>
      </c>
      <c r="AA15" s="6" t="s">
        <v>39458</v>
      </c>
    </row>
    <row r="16" customFormat="false" ht="12.75" hidden="false" customHeight="false" outlineLevel="0" collapsed="false">
      <c r="A16" s="7" t="s">
        <v>39459</v>
      </c>
      <c r="C16" s="4" t="n">
        <f aca="false">IF(OR(S16="SSES",S16="VAR"),-COUNTIF(O$2:O$287524,Q16)+1,IF(S16="ES",1,IF(S16="GN",0,0)))</f>
        <v>0</v>
      </c>
      <c r="D16" s="6" t="s">
        <v>39384</v>
      </c>
      <c r="E16" s="6" t="s">
        <v>39385</v>
      </c>
      <c r="F16" s="6" t="s">
        <v>39386</v>
      </c>
      <c r="G16" s="6" t="s">
        <v>39453</v>
      </c>
      <c r="H16" s="6" t="s">
        <v>39454</v>
      </c>
      <c r="K16" s="6" t="s">
        <v>39387</v>
      </c>
      <c r="L16" s="6" t="s">
        <v>2732</v>
      </c>
      <c r="M16" s="6" t="s">
        <v>2732</v>
      </c>
      <c r="N16" s="6" t="s">
        <v>39387</v>
      </c>
      <c r="O16" s="6" t="n">
        <v>196738</v>
      </c>
      <c r="P16" s="6" t="n">
        <v>525997</v>
      </c>
      <c r="Q16" s="6" t="n">
        <v>525997</v>
      </c>
      <c r="R16" s="6" t="n">
        <v>196738</v>
      </c>
      <c r="S16" s="6" t="s">
        <v>61</v>
      </c>
      <c r="T16" s="6" t="s">
        <v>39460</v>
      </c>
      <c r="U16" s="6" t="s">
        <v>39461</v>
      </c>
      <c r="V16" s="6" t="s">
        <v>39462</v>
      </c>
      <c r="W16" s="6" t="s">
        <v>39461</v>
      </c>
      <c r="Z16" s="6" t="s">
        <v>65</v>
      </c>
    </row>
    <row r="17" customFormat="false" ht="12.75" hidden="false" customHeight="false" outlineLevel="0" collapsed="false">
      <c r="A17" s="7" t="s">
        <v>39463</v>
      </c>
      <c r="C17" s="4" t="n">
        <f aca="false">IF(OR(S17="SSES",S17="VAR"),-COUNTIF(O$2:O$287524,Q17)+1,IF(S17="ES",1,IF(S17="GN",0,0)))</f>
        <v>1</v>
      </c>
      <c r="D17" s="6" t="s">
        <v>39384</v>
      </c>
      <c r="E17" s="6" t="s">
        <v>39385</v>
      </c>
      <c r="F17" s="6" t="s">
        <v>39386</v>
      </c>
      <c r="G17" s="6" t="s">
        <v>39453</v>
      </c>
      <c r="H17" s="6" t="s">
        <v>39454</v>
      </c>
      <c r="K17" s="6" t="s">
        <v>39387</v>
      </c>
      <c r="L17" s="6" t="s">
        <v>2732</v>
      </c>
      <c r="M17" s="6" t="s">
        <v>2732</v>
      </c>
      <c r="N17" s="6" t="s">
        <v>39387</v>
      </c>
      <c r="O17" s="6" t="n">
        <v>72254</v>
      </c>
      <c r="P17" s="6" t="n">
        <v>196738</v>
      </c>
      <c r="Q17" s="6" t="n">
        <v>196738</v>
      </c>
      <c r="R17" s="6" t="n">
        <v>72254</v>
      </c>
      <c r="S17" s="6" t="s">
        <v>69</v>
      </c>
      <c r="T17" s="6" t="s">
        <v>39460</v>
      </c>
      <c r="U17" s="6" t="s">
        <v>39464</v>
      </c>
      <c r="V17" s="6" t="s">
        <v>39465</v>
      </c>
      <c r="W17" s="6" t="s">
        <v>39464</v>
      </c>
      <c r="Y17" s="6" t="n">
        <v>2</v>
      </c>
      <c r="Z17" s="6" t="s">
        <v>65</v>
      </c>
      <c r="AA17" s="6" t="s">
        <v>39466</v>
      </c>
    </row>
    <row r="18" customFormat="false" ht="12.75" hidden="false" customHeight="false" outlineLevel="0" collapsed="false">
      <c r="A18" s="7" t="s">
        <v>39467</v>
      </c>
      <c r="C18" s="4" t="n">
        <f aca="false">IF(OR(S18="SSES",S18="VAR"),-COUNTIF(O$2:O$287524,Q18)+1,IF(S18="ES",1,IF(S18="GN",0,0)))</f>
        <v>1</v>
      </c>
      <c r="D18" s="6" t="s">
        <v>39384</v>
      </c>
      <c r="E18" s="6" t="s">
        <v>39385</v>
      </c>
      <c r="F18" s="6" t="s">
        <v>39386</v>
      </c>
      <c r="G18" s="6" t="s">
        <v>39453</v>
      </c>
      <c r="H18" s="6" t="s">
        <v>39454</v>
      </c>
      <c r="K18" s="6" t="s">
        <v>39387</v>
      </c>
      <c r="L18" s="6" t="s">
        <v>2732</v>
      </c>
      <c r="M18" s="6" t="s">
        <v>2732</v>
      </c>
      <c r="N18" s="6" t="s">
        <v>39387</v>
      </c>
      <c r="O18" s="6" t="n">
        <v>529073</v>
      </c>
      <c r="P18" s="6" t="n">
        <v>196738</v>
      </c>
      <c r="Q18" s="6" t="n">
        <v>196738</v>
      </c>
      <c r="R18" s="6" t="n">
        <v>529073</v>
      </c>
      <c r="S18" s="6" t="s">
        <v>69</v>
      </c>
      <c r="T18" s="6" t="s">
        <v>39468</v>
      </c>
      <c r="U18" s="6" t="s">
        <v>39469</v>
      </c>
      <c r="V18" s="6" t="s">
        <v>39470</v>
      </c>
      <c r="W18" s="6" t="s">
        <v>39469</v>
      </c>
      <c r="Y18" s="6" t="n">
        <v>2</v>
      </c>
      <c r="Z18" s="6" t="s">
        <v>65</v>
      </c>
      <c r="AA18" s="6" t="s">
        <v>39471</v>
      </c>
    </row>
    <row r="19" customFormat="false" ht="12.75" hidden="false" customHeight="false" outlineLevel="0" collapsed="false">
      <c r="A19" s="7" t="s">
        <v>39472</v>
      </c>
      <c r="C19" s="4" t="n">
        <f aca="false">IF(OR(S19="SSES",S19="VAR"),-COUNTIF(O$2:O$287524,Q19)+1,IF(S19="ES",1,IF(S19="GN",0,0)))</f>
        <v>1</v>
      </c>
      <c r="D19" s="6" t="s">
        <v>39384</v>
      </c>
      <c r="E19" s="6" t="s">
        <v>39385</v>
      </c>
      <c r="F19" s="6" t="s">
        <v>39386</v>
      </c>
      <c r="G19" s="6" t="s">
        <v>39453</v>
      </c>
      <c r="H19" s="6" t="s">
        <v>39454</v>
      </c>
      <c r="K19" s="6" t="s">
        <v>39387</v>
      </c>
      <c r="L19" s="6" t="s">
        <v>2732</v>
      </c>
      <c r="M19" s="6" t="s">
        <v>2732</v>
      </c>
      <c r="N19" s="6" t="s">
        <v>39387</v>
      </c>
      <c r="O19" s="6" t="n">
        <v>895152</v>
      </c>
      <c r="P19" s="6" t="n">
        <v>196738</v>
      </c>
      <c r="Q19" s="6" t="n">
        <v>196738</v>
      </c>
      <c r="R19" s="6" t="n">
        <v>895152</v>
      </c>
      <c r="S19" s="6" t="s">
        <v>69</v>
      </c>
      <c r="T19" s="6" t="s">
        <v>39473</v>
      </c>
      <c r="U19" s="6" t="s">
        <v>39474</v>
      </c>
      <c r="V19" s="6" t="s">
        <v>39475</v>
      </c>
      <c r="W19" s="6" t="s">
        <v>39474</v>
      </c>
      <c r="Y19" s="6" t="n">
        <v>2</v>
      </c>
      <c r="Z19" s="6" t="s">
        <v>65</v>
      </c>
      <c r="AA19" s="6" t="s">
        <v>39476</v>
      </c>
    </row>
    <row r="20" customFormat="false" ht="12.75" hidden="false" customHeight="false" outlineLevel="0" collapsed="false">
      <c r="A20" s="7" t="s">
        <v>39477</v>
      </c>
      <c r="C20" s="4" t="n">
        <f aca="false">IF(OR(S20="SSES",S20="VAR"),-COUNTIF(O$2:O$287524,Q20)+1,IF(S20="ES",1,IF(S20="GN",0,0)))</f>
        <v>1</v>
      </c>
      <c r="D20" s="6" t="s">
        <v>39384</v>
      </c>
      <c r="E20" s="6" t="s">
        <v>39385</v>
      </c>
      <c r="F20" s="6" t="s">
        <v>39386</v>
      </c>
      <c r="G20" s="6" t="s">
        <v>39453</v>
      </c>
      <c r="H20" s="6" t="s">
        <v>39454</v>
      </c>
      <c r="I20" s="6" t="s">
        <v>39478</v>
      </c>
      <c r="K20" s="6" t="s">
        <v>39387</v>
      </c>
      <c r="L20" s="6" t="s">
        <v>2732</v>
      </c>
      <c r="M20" s="6" t="s">
        <v>2732</v>
      </c>
      <c r="N20" s="6" t="s">
        <v>39387</v>
      </c>
      <c r="O20" s="6" t="n">
        <v>669824</v>
      </c>
      <c r="P20" s="6" t="n">
        <v>529757</v>
      </c>
      <c r="Q20" s="6" t="n">
        <v>529757</v>
      </c>
      <c r="R20" s="6" t="n">
        <v>669824</v>
      </c>
      <c r="S20" s="6" t="s">
        <v>69</v>
      </c>
      <c r="T20" s="6" t="s">
        <v>39479</v>
      </c>
      <c r="U20" s="6" t="s">
        <v>39480</v>
      </c>
      <c r="V20" s="6" t="s">
        <v>39481</v>
      </c>
      <c r="W20" s="6" t="s">
        <v>39480</v>
      </c>
      <c r="Y20" s="6" t="n">
        <v>8</v>
      </c>
      <c r="Z20" s="6" t="s">
        <v>65</v>
      </c>
      <c r="AA20" s="6" t="s">
        <v>39482</v>
      </c>
    </row>
    <row r="21" customFormat="false" ht="12.75" hidden="false" customHeight="false" outlineLevel="0" collapsed="false">
      <c r="A21" s="7" t="s">
        <v>39483</v>
      </c>
      <c r="C21" s="4" t="n">
        <f aca="false">IF(OR(S21="SSES",S21="VAR"),-COUNTIF(O$2:O$287524,Q21)+1,IF(S21="ES",1,IF(S21="GN",0,0)))</f>
        <v>0</v>
      </c>
      <c r="D21" s="6" t="s">
        <v>39384</v>
      </c>
      <c r="E21" s="6" t="s">
        <v>39385</v>
      </c>
      <c r="F21" s="6" t="s">
        <v>39386</v>
      </c>
      <c r="G21" s="6" t="s">
        <v>39483</v>
      </c>
      <c r="K21" s="6" t="s">
        <v>39387</v>
      </c>
      <c r="L21" s="6" t="s">
        <v>2732</v>
      </c>
      <c r="M21" s="6" t="s">
        <v>2732</v>
      </c>
      <c r="N21" s="6" t="s">
        <v>39387</v>
      </c>
      <c r="O21" s="6" t="n">
        <v>525825</v>
      </c>
      <c r="P21" s="6" t="n">
        <v>187666</v>
      </c>
      <c r="Q21" s="6" t="n">
        <v>626042</v>
      </c>
      <c r="R21" s="6" t="n">
        <v>525825</v>
      </c>
      <c r="S21" s="6" t="s">
        <v>2541</v>
      </c>
      <c r="T21" s="6" t="s">
        <v>39484</v>
      </c>
      <c r="U21" s="6" t="s">
        <v>39485</v>
      </c>
      <c r="V21" s="6" t="s">
        <v>39485</v>
      </c>
      <c r="W21" s="6" t="s">
        <v>39485</v>
      </c>
      <c r="Y21" s="6" t="n">
        <v>1</v>
      </c>
      <c r="Z21" s="6" t="s">
        <v>65</v>
      </c>
    </row>
    <row r="22" customFormat="false" ht="12.75" hidden="false" customHeight="false" outlineLevel="0" collapsed="false">
      <c r="A22" s="7" t="s">
        <v>39486</v>
      </c>
      <c r="C22" s="4" t="n">
        <f aca="false">IF(OR(S22="SSES",S22="VAR"),-COUNTIF(O$2:O$287524,Q22)+1,IF(S22="ES",1,IF(S22="GN",0,0)))</f>
        <v>0</v>
      </c>
      <c r="D22" s="6" t="s">
        <v>39384</v>
      </c>
      <c r="E22" s="6" t="s">
        <v>39385</v>
      </c>
      <c r="F22" s="6" t="s">
        <v>39386</v>
      </c>
      <c r="G22" s="6" t="s">
        <v>39483</v>
      </c>
      <c r="H22" s="6" t="s">
        <v>39487</v>
      </c>
      <c r="K22" s="6" t="s">
        <v>39387</v>
      </c>
      <c r="L22" s="6" t="s">
        <v>2732</v>
      </c>
      <c r="M22" s="6" t="s">
        <v>2732</v>
      </c>
      <c r="N22" s="6" t="s">
        <v>39387</v>
      </c>
      <c r="O22" s="6" t="n">
        <v>529551</v>
      </c>
      <c r="P22" s="6" t="n">
        <v>830006</v>
      </c>
      <c r="Q22" s="6" t="n">
        <v>830006</v>
      </c>
      <c r="R22" s="6" t="n">
        <v>529551</v>
      </c>
      <c r="S22" s="6" t="s">
        <v>61</v>
      </c>
      <c r="T22" s="6" t="s">
        <v>39488</v>
      </c>
      <c r="U22" s="6" t="s">
        <v>39489</v>
      </c>
      <c r="V22" s="6" t="s">
        <v>39490</v>
      </c>
      <c r="W22" s="6" t="s">
        <v>39489</v>
      </c>
      <c r="Z22" s="6" t="s">
        <v>65</v>
      </c>
    </row>
    <row r="23" customFormat="false" ht="12.75" hidden="false" customHeight="false" outlineLevel="0" collapsed="false">
      <c r="A23" s="7" t="s">
        <v>39491</v>
      </c>
      <c r="C23" s="4" t="n">
        <f aca="false">IF(OR(S23="SSES",S23="VAR"),-COUNTIF(O$2:O$287524,Q23)+1,IF(S23="ES",1,IF(S23="GN",0,0)))</f>
        <v>1</v>
      </c>
      <c r="D23" s="6" t="s">
        <v>39384</v>
      </c>
      <c r="E23" s="6" t="s">
        <v>39385</v>
      </c>
      <c r="F23" s="6" t="s">
        <v>39386</v>
      </c>
      <c r="G23" s="6" t="s">
        <v>39483</v>
      </c>
      <c r="H23" s="6" t="s">
        <v>39492</v>
      </c>
      <c r="I23" s="6" t="s">
        <v>39493</v>
      </c>
      <c r="K23" s="6" t="s">
        <v>39387</v>
      </c>
      <c r="L23" s="6" t="s">
        <v>2732</v>
      </c>
      <c r="M23" s="6" t="s">
        <v>2732</v>
      </c>
      <c r="N23" s="6" t="s">
        <v>39387</v>
      </c>
      <c r="O23" s="6" t="n">
        <v>72096</v>
      </c>
      <c r="P23" s="6" t="n">
        <v>191007</v>
      </c>
      <c r="Q23" s="6" t="n">
        <v>191007</v>
      </c>
      <c r="R23" s="6" t="n">
        <v>72096</v>
      </c>
      <c r="S23" s="6" t="s">
        <v>69</v>
      </c>
      <c r="T23" s="6" t="s">
        <v>39403</v>
      </c>
      <c r="U23" s="6" t="s">
        <v>39494</v>
      </c>
      <c r="V23" s="6" t="s">
        <v>39495</v>
      </c>
      <c r="W23" s="6" t="s">
        <v>39494</v>
      </c>
      <c r="Y23" s="6" t="n">
        <v>2</v>
      </c>
      <c r="Z23" s="6" t="s">
        <v>65</v>
      </c>
      <c r="AA23" s="6" t="s">
        <v>39496</v>
      </c>
    </row>
    <row r="24" customFormat="false" ht="12.75" hidden="false" customHeight="false" outlineLevel="0" collapsed="false">
      <c r="A24" s="7" t="s">
        <v>39497</v>
      </c>
      <c r="C24" s="4" t="n">
        <f aca="false">IF(OR(S24="SSES",S24="VAR"),-COUNTIF(O$2:O$287524,Q24)+1,IF(S24="ES",1,IF(S24="GN",0,0)))</f>
        <v>0</v>
      </c>
      <c r="D24" s="6" t="s">
        <v>39384</v>
      </c>
      <c r="E24" s="6" t="s">
        <v>39385</v>
      </c>
      <c r="F24" s="6" t="s">
        <v>39386</v>
      </c>
      <c r="G24" s="6" t="s">
        <v>39483</v>
      </c>
      <c r="H24" s="6" t="s">
        <v>39492</v>
      </c>
      <c r="I24" s="6" t="s">
        <v>39493</v>
      </c>
      <c r="K24" s="6" t="s">
        <v>39387</v>
      </c>
      <c r="L24" s="6" t="s">
        <v>2732</v>
      </c>
      <c r="M24" s="6" t="s">
        <v>2732</v>
      </c>
      <c r="N24" s="6" t="s">
        <v>39387</v>
      </c>
      <c r="O24" s="6" t="n">
        <v>529548</v>
      </c>
      <c r="P24" s="6" t="n">
        <v>526018</v>
      </c>
      <c r="Q24" s="6" t="n">
        <v>526018</v>
      </c>
      <c r="R24" s="6" t="n">
        <v>529548</v>
      </c>
      <c r="S24" s="6" t="s">
        <v>61</v>
      </c>
      <c r="T24" s="6" t="s">
        <v>39498</v>
      </c>
      <c r="U24" s="6" t="s">
        <v>39499</v>
      </c>
      <c r="V24" s="6" t="s">
        <v>39500</v>
      </c>
      <c r="W24" s="6" t="s">
        <v>39499</v>
      </c>
      <c r="Z24" s="6" t="s">
        <v>65</v>
      </c>
    </row>
    <row r="25" customFormat="false" ht="12.75" hidden="false" customHeight="false" outlineLevel="0" collapsed="false">
      <c r="A25" s="7" t="s">
        <v>39501</v>
      </c>
      <c r="C25" s="4" t="n">
        <f aca="false">IF(OR(S25="SSES",S25="VAR"),-COUNTIF(O$2:O$287524,Q25)+1,IF(S25="ES",1,IF(S25="GN",0,0)))</f>
        <v>0</v>
      </c>
      <c r="D25" s="6" t="s">
        <v>39384</v>
      </c>
      <c r="E25" s="6" t="s">
        <v>39385</v>
      </c>
      <c r="F25" s="6" t="s">
        <v>39386</v>
      </c>
      <c r="G25" s="6" t="s">
        <v>39483</v>
      </c>
      <c r="H25" s="6" t="s">
        <v>39492</v>
      </c>
      <c r="I25" s="6" t="s">
        <v>39493</v>
      </c>
      <c r="K25" s="6" t="s">
        <v>39387</v>
      </c>
      <c r="L25" s="6" t="s">
        <v>2732</v>
      </c>
      <c r="M25" s="6" t="s">
        <v>2732</v>
      </c>
      <c r="N25" s="6" t="s">
        <v>39387</v>
      </c>
      <c r="O25" s="6" t="n">
        <v>626043</v>
      </c>
      <c r="P25" s="6" t="n">
        <v>526018</v>
      </c>
      <c r="Q25" s="6" t="n">
        <v>526018</v>
      </c>
      <c r="R25" s="6" t="n">
        <v>626043</v>
      </c>
      <c r="S25" s="6" t="s">
        <v>61</v>
      </c>
      <c r="T25" s="6" t="s">
        <v>39502</v>
      </c>
      <c r="U25" s="6" t="s">
        <v>39503</v>
      </c>
      <c r="V25" s="6" t="s">
        <v>39504</v>
      </c>
      <c r="W25" s="6" t="s">
        <v>39503</v>
      </c>
      <c r="Y25" s="6" t="n">
        <v>1</v>
      </c>
      <c r="Z25" s="6" t="s">
        <v>65</v>
      </c>
    </row>
    <row r="26" customFormat="false" ht="12.75" hidden="false" customHeight="false" outlineLevel="0" collapsed="false">
      <c r="A26" s="7" t="s">
        <v>39505</v>
      </c>
      <c r="C26" s="4" t="n">
        <f aca="false">IF(OR(S26="SSES",S26="VAR"),-COUNTIF(O$2:O$287524,Q26)+1,IF(S26="ES",1,IF(S26="GN",0,0)))</f>
        <v>1</v>
      </c>
      <c r="D26" s="6" t="s">
        <v>39384</v>
      </c>
      <c r="E26" s="6" t="s">
        <v>39385</v>
      </c>
      <c r="F26" s="6" t="s">
        <v>39386</v>
      </c>
      <c r="G26" s="6" t="s">
        <v>39483</v>
      </c>
      <c r="H26" s="6" t="s">
        <v>39492</v>
      </c>
      <c r="I26" s="6" t="s">
        <v>39493</v>
      </c>
      <c r="K26" s="6" t="s">
        <v>39387</v>
      </c>
      <c r="L26" s="6" t="s">
        <v>2732</v>
      </c>
      <c r="M26" s="6" t="s">
        <v>2732</v>
      </c>
      <c r="N26" s="6" t="s">
        <v>39387</v>
      </c>
      <c r="O26" s="6" t="n">
        <v>727331</v>
      </c>
      <c r="P26" s="6" t="n">
        <v>626043</v>
      </c>
      <c r="Q26" s="6" t="n">
        <v>626043</v>
      </c>
      <c r="R26" s="6" t="n">
        <v>727331</v>
      </c>
      <c r="S26" s="6" t="s">
        <v>69</v>
      </c>
      <c r="T26" s="6" t="s">
        <v>39506</v>
      </c>
      <c r="U26" s="6" t="s">
        <v>39507</v>
      </c>
      <c r="V26" s="6" t="s">
        <v>39508</v>
      </c>
      <c r="W26" s="6" t="s">
        <v>39507</v>
      </c>
      <c r="Y26" s="6" t="n">
        <v>2</v>
      </c>
      <c r="Z26" s="6" t="s">
        <v>65</v>
      </c>
      <c r="AA26" s="6" t="s">
        <v>39509</v>
      </c>
    </row>
    <row r="27" customFormat="false" ht="12.75" hidden="false" customHeight="false" outlineLevel="0" collapsed="false">
      <c r="A27" s="7" t="s">
        <v>39510</v>
      </c>
      <c r="C27" s="4" t="n">
        <f aca="false">IF(OR(S27="SSES",S27="VAR"),-COUNTIF(O$2:O$287524,Q27)+1,IF(S27="ES",1,IF(S27="GN",0,0)))</f>
        <v>0</v>
      </c>
      <c r="D27" s="6" t="s">
        <v>39384</v>
      </c>
      <c r="E27" s="6" t="s">
        <v>39385</v>
      </c>
      <c r="F27" s="6" t="s">
        <v>39386</v>
      </c>
      <c r="G27" s="6" t="s">
        <v>39483</v>
      </c>
      <c r="H27" s="6" t="s">
        <v>39492</v>
      </c>
      <c r="I27" s="6" t="s">
        <v>39511</v>
      </c>
      <c r="K27" s="6" t="s">
        <v>39387</v>
      </c>
      <c r="L27" s="6" t="s">
        <v>2732</v>
      </c>
      <c r="M27" s="6" t="s">
        <v>2732</v>
      </c>
      <c r="N27" s="6" t="s">
        <v>39387</v>
      </c>
      <c r="O27" s="6" t="n">
        <v>189292</v>
      </c>
      <c r="P27" s="6" t="n">
        <v>526017</v>
      </c>
      <c r="Q27" s="6" t="n">
        <v>526017</v>
      </c>
      <c r="R27" s="6" t="n">
        <v>189292</v>
      </c>
      <c r="S27" s="6" t="s">
        <v>61</v>
      </c>
      <c r="T27" s="6" t="s">
        <v>39403</v>
      </c>
      <c r="U27" s="6" t="s">
        <v>39512</v>
      </c>
      <c r="V27" s="6" t="s">
        <v>39513</v>
      </c>
      <c r="W27" s="6" t="s">
        <v>39512</v>
      </c>
      <c r="Z27" s="6" t="s">
        <v>65</v>
      </c>
    </row>
    <row r="28" customFormat="false" ht="12.75" hidden="false" customHeight="false" outlineLevel="0" collapsed="false">
      <c r="A28" s="7" t="s">
        <v>39514</v>
      </c>
      <c r="C28" s="4" t="n">
        <f aca="false">IF(OR(S28="SSES",S28="VAR"),-COUNTIF(O$2:O$287524,Q28)+1,IF(S28="ES",1,IF(S28="GN",0,0)))</f>
        <v>1</v>
      </c>
      <c r="D28" s="6" t="s">
        <v>39384</v>
      </c>
      <c r="E28" s="6" t="s">
        <v>39385</v>
      </c>
      <c r="F28" s="6" t="s">
        <v>39386</v>
      </c>
      <c r="G28" s="6" t="s">
        <v>39483</v>
      </c>
      <c r="H28" s="6" t="s">
        <v>39492</v>
      </c>
      <c r="I28" s="6" t="s">
        <v>39511</v>
      </c>
      <c r="K28" s="6" t="s">
        <v>39387</v>
      </c>
      <c r="L28" s="6" t="s">
        <v>2732</v>
      </c>
      <c r="M28" s="6" t="s">
        <v>2732</v>
      </c>
      <c r="N28" s="6" t="s">
        <v>39387</v>
      </c>
      <c r="O28" s="6" t="n">
        <v>705127</v>
      </c>
      <c r="P28" s="6" t="n">
        <v>189292</v>
      </c>
      <c r="Q28" s="6" t="n">
        <v>189292</v>
      </c>
      <c r="R28" s="6" t="n">
        <v>705127</v>
      </c>
      <c r="S28" s="6" t="s">
        <v>69</v>
      </c>
      <c r="T28" s="6" t="s">
        <v>39515</v>
      </c>
      <c r="U28" s="6" t="s">
        <v>39516</v>
      </c>
      <c r="V28" s="6" t="s">
        <v>39517</v>
      </c>
      <c r="W28" s="6" t="s">
        <v>39516</v>
      </c>
      <c r="Y28" s="6" t="n">
        <v>2</v>
      </c>
      <c r="Z28" s="6" t="s">
        <v>65</v>
      </c>
      <c r="AA28" s="6" t="s">
        <v>39518</v>
      </c>
    </row>
    <row r="29" customFormat="false" ht="12.75" hidden="false" customHeight="false" outlineLevel="0" collapsed="false">
      <c r="A29" s="7" t="s">
        <v>39519</v>
      </c>
      <c r="C29" s="4" t="n">
        <f aca="false">IF(OR(S29="SSES",S29="VAR"),-COUNTIF(O$2:O$287524,Q29)+1,IF(S29="ES",1,IF(S29="GN",0,0)))</f>
        <v>1</v>
      </c>
      <c r="D29" s="6" t="s">
        <v>39384</v>
      </c>
      <c r="E29" s="6" t="s">
        <v>39385</v>
      </c>
      <c r="F29" s="6" t="s">
        <v>39386</v>
      </c>
      <c r="G29" s="6" t="s">
        <v>39483</v>
      </c>
      <c r="H29" s="6" t="s">
        <v>39492</v>
      </c>
      <c r="I29" s="6" t="s">
        <v>39511</v>
      </c>
      <c r="K29" s="6" t="s">
        <v>39387</v>
      </c>
      <c r="L29" s="6" t="s">
        <v>2732</v>
      </c>
      <c r="M29" s="6" t="s">
        <v>2732</v>
      </c>
      <c r="N29" s="6" t="s">
        <v>39387</v>
      </c>
      <c r="O29" s="6" t="n">
        <v>72324</v>
      </c>
      <c r="P29" s="6" t="n">
        <v>189292</v>
      </c>
      <c r="Q29" s="6" t="n">
        <v>189292</v>
      </c>
      <c r="R29" s="6" t="n">
        <v>72324</v>
      </c>
      <c r="S29" s="6" t="s">
        <v>69</v>
      </c>
      <c r="T29" s="6" t="s">
        <v>39520</v>
      </c>
      <c r="U29" s="6" t="s">
        <v>39521</v>
      </c>
      <c r="V29" s="6" t="s">
        <v>39522</v>
      </c>
      <c r="W29" s="6" t="s">
        <v>39521</v>
      </c>
      <c r="Y29" s="6" t="n">
        <v>2</v>
      </c>
      <c r="Z29" s="6" t="s">
        <v>65</v>
      </c>
      <c r="AA29" s="6" t="s">
        <v>39523</v>
      </c>
    </row>
    <row r="30" customFormat="false" ht="12.75" hidden="false" customHeight="false" outlineLevel="0" collapsed="false">
      <c r="A30" s="7" t="s">
        <v>39524</v>
      </c>
      <c r="C30" s="4" t="n">
        <f aca="false">IF(OR(S30="SSES",S30="VAR"),-COUNTIF(O$2:O$287524,Q30)+1,IF(S30="ES",1,IF(S30="GN",0,0)))</f>
        <v>1</v>
      </c>
      <c r="D30" s="6" t="s">
        <v>39384</v>
      </c>
      <c r="E30" s="6" t="s">
        <v>39385</v>
      </c>
      <c r="F30" s="6" t="s">
        <v>39386</v>
      </c>
      <c r="G30" s="6" t="s">
        <v>39483</v>
      </c>
      <c r="H30" s="6" t="s">
        <v>39492</v>
      </c>
      <c r="I30" s="6" t="s">
        <v>39511</v>
      </c>
      <c r="K30" s="6" t="s">
        <v>39387</v>
      </c>
      <c r="L30" s="6" t="s">
        <v>2732</v>
      </c>
      <c r="M30" s="6" t="s">
        <v>2732</v>
      </c>
      <c r="N30" s="6" t="s">
        <v>39387</v>
      </c>
      <c r="O30" s="6" t="n">
        <v>781017</v>
      </c>
      <c r="P30" s="6" t="n">
        <v>189292</v>
      </c>
      <c r="Q30" s="6" t="n">
        <v>189292</v>
      </c>
      <c r="R30" s="6" t="n">
        <v>781017</v>
      </c>
      <c r="S30" s="6" t="s">
        <v>69</v>
      </c>
      <c r="T30" s="6" t="s">
        <v>39525</v>
      </c>
      <c r="U30" s="6" t="s">
        <v>39526</v>
      </c>
      <c r="V30" s="6" t="s">
        <v>39527</v>
      </c>
      <c r="W30" s="6" t="s">
        <v>39526</v>
      </c>
      <c r="Y30" s="6" t="n">
        <v>4</v>
      </c>
      <c r="Z30" s="6" t="s">
        <v>65</v>
      </c>
      <c r="AA30" s="6" t="s">
        <v>39528</v>
      </c>
    </row>
    <row r="31" customFormat="false" ht="12.75" hidden="false" customHeight="false" outlineLevel="0" collapsed="false">
      <c r="A31" s="7" t="s">
        <v>39529</v>
      </c>
      <c r="C31" s="4" t="n">
        <f aca="false">IF(OR(S31="SSES",S31="VAR"),-COUNTIF(O$2:O$287524,Q31)+1,IF(S31="ES",1,IF(S31="GN",0,0)))</f>
        <v>1</v>
      </c>
      <c r="D31" s="6" t="s">
        <v>39384</v>
      </c>
      <c r="E31" s="6" t="s">
        <v>39385</v>
      </c>
      <c r="F31" s="6" t="s">
        <v>39386</v>
      </c>
      <c r="G31" s="6" t="s">
        <v>39483</v>
      </c>
      <c r="H31" s="6" t="s">
        <v>39492</v>
      </c>
      <c r="I31" s="6" t="s">
        <v>39511</v>
      </c>
      <c r="K31" s="6" t="s">
        <v>39387</v>
      </c>
      <c r="L31" s="6" t="s">
        <v>2732</v>
      </c>
      <c r="M31" s="6" t="s">
        <v>2732</v>
      </c>
      <c r="N31" s="6" t="s">
        <v>39387</v>
      </c>
      <c r="O31" s="6" t="n">
        <v>705131</v>
      </c>
      <c r="P31" s="6" t="n">
        <v>189292</v>
      </c>
      <c r="Q31" s="6" t="n">
        <v>189292</v>
      </c>
      <c r="R31" s="6" t="n">
        <v>705131</v>
      </c>
      <c r="S31" s="6" t="s">
        <v>69</v>
      </c>
      <c r="T31" s="6" t="s">
        <v>39525</v>
      </c>
      <c r="U31" s="6" t="s">
        <v>39530</v>
      </c>
      <c r="V31" s="6" t="s">
        <v>39531</v>
      </c>
      <c r="W31" s="6" t="s">
        <v>39530</v>
      </c>
      <c r="Y31" s="6" t="n">
        <v>2</v>
      </c>
      <c r="AA31" s="6" t="s">
        <v>39532</v>
      </c>
    </row>
    <row r="32" customFormat="false" ht="12.75" hidden="false" customHeight="false" outlineLevel="0" collapsed="false">
      <c r="A32" s="7" t="s">
        <v>39533</v>
      </c>
      <c r="C32" s="4" t="n">
        <f aca="false">IF(OR(S32="SSES",S32="VAR"),-COUNTIF(O$2:O$287524,Q32)+1,IF(S32="ES",1,IF(S32="GN",0,0)))</f>
        <v>0</v>
      </c>
      <c r="D32" s="6" t="s">
        <v>39384</v>
      </c>
      <c r="E32" s="6" t="s">
        <v>39385</v>
      </c>
      <c r="F32" s="6" t="s">
        <v>39386</v>
      </c>
      <c r="G32" s="6" t="s">
        <v>39483</v>
      </c>
      <c r="H32" s="6" t="s">
        <v>39492</v>
      </c>
      <c r="I32" s="6" t="s">
        <v>39511</v>
      </c>
      <c r="K32" s="6" t="s">
        <v>39387</v>
      </c>
      <c r="L32" s="6" t="s">
        <v>2732</v>
      </c>
      <c r="M32" s="6" t="s">
        <v>2732</v>
      </c>
      <c r="N32" s="6" t="s">
        <v>39387</v>
      </c>
      <c r="O32" s="6" t="n">
        <v>895012</v>
      </c>
      <c r="P32" s="6" t="n">
        <v>526017</v>
      </c>
      <c r="Q32" s="6" t="n">
        <v>526017</v>
      </c>
      <c r="R32" s="6" t="n">
        <v>895012</v>
      </c>
      <c r="S32" s="6" t="s">
        <v>61</v>
      </c>
      <c r="T32" s="6" t="s">
        <v>39534</v>
      </c>
      <c r="U32" s="6" t="s">
        <v>39535</v>
      </c>
      <c r="V32" s="6" t="s">
        <v>39536</v>
      </c>
      <c r="W32" s="6" t="s">
        <v>39535</v>
      </c>
      <c r="Z32" s="6" t="s">
        <v>65</v>
      </c>
    </row>
    <row r="33" customFormat="false" ht="12.75" hidden="false" customHeight="false" outlineLevel="0" collapsed="false">
      <c r="A33" s="7" t="s">
        <v>39537</v>
      </c>
      <c r="C33" s="4" t="n">
        <f aca="false">IF(OR(S33="SSES",S33="VAR"),-COUNTIF(O$2:O$287524,Q33)+1,IF(S33="ES",1,IF(S33="GN",0,0)))</f>
        <v>1</v>
      </c>
      <c r="D33" s="6" t="s">
        <v>39384</v>
      </c>
      <c r="E33" s="6" t="s">
        <v>39385</v>
      </c>
      <c r="F33" s="6" t="s">
        <v>39386</v>
      </c>
      <c r="G33" s="6" t="s">
        <v>39483</v>
      </c>
      <c r="H33" s="6" t="s">
        <v>39492</v>
      </c>
      <c r="I33" s="6" t="s">
        <v>39511</v>
      </c>
      <c r="K33" s="6" t="s">
        <v>39387</v>
      </c>
      <c r="L33" s="6" t="s">
        <v>2732</v>
      </c>
      <c r="M33" s="6" t="s">
        <v>2732</v>
      </c>
      <c r="N33" s="6" t="s">
        <v>39387</v>
      </c>
      <c r="O33" s="6" t="n">
        <v>72174</v>
      </c>
      <c r="P33" s="6" t="n">
        <v>194629</v>
      </c>
      <c r="Q33" s="6" t="n">
        <v>194629</v>
      </c>
      <c r="R33" s="6" t="n">
        <v>72174</v>
      </c>
      <c r="S33" s="6" t="s">
        <v>69</v>
      </c>
      <c r="T33" s="6" t="s">
        <v>39538</v>
      </c>
      <c r="U33" s="6" t="s">
        <v>39539</v>
      </c>
      <c r="V33" s="6" t="s">
        <v>39540</v>
      </c>
      <c r="W33" s="6" t="s">
        <v>39539</v>
      </c>
      <c r="Y33" s="6" t="n">
        <v>4</v>
      </c>
      <c r="Z33" s="6" t="s">
        <v>65</v>
      </c>
      <c r="AA33" s="6" t="s">
        <v>39541</v>
      </c>
    </row>
    <row r="34" customFormat="false" ht="12.75" hidden="false" customHeight="false" outlineLevel="0" collapsed="false">
      <c r="A34" s="7" t="s">
        <v>39542</v>
      </c>
      <c r="C34" s="4" t="n">
        <f aca="false">IF(OR(S34="SSES",S34="VAR"),-COUNTIF(O$2:O$287524,Q34)+1,IF(S34="ES",1,IF(S34="GN",0,0)))</f>
        <v>0</v>
      </c>
      <c r="D34" s="6" t="s">
        <v>39384</v>
      </c>
      <c r="E34" s="6" t="s">
        <v>39385</v>
      </c>
      <c r="F34" s="6" t="s">
        <v>39386</v>
      </c>
      <c r="G34" s="6" t="s">
        <v>39483</v>
      </c>
      <c r="H34" s="6" t="s">
        <v>39492</v>
      </c>
      <c r="I34" s="6" t="s">
        <v>39511</v>
      </c>
      <c r="K34" s="6" t="s">
        <v>39387</v>
      </c>
      <c r="L34" s="6" t="s">
        <v>2732</v>
      </c>
      <c r="M34" s="6" t="s">
        <v>2732</v>
      </c>
      <c r="N34" s="6" t="s">
        <v>39387</v>
      </c>
      <c r="O34" s="6" t="n">
        <v>198145</v>
      </c>
      <c r="P34" s="6" t="n">
        <v>526017</v>
      </c>
      <c r="Q34" s="6" t="n">
        <v>526017</v>
      </c>
      <c r="R34" s="6" t="n">
        <v>198145</v>
      </c>
      <c r="S34" s="6" t="s">
        <v>61</v>
      </c>
      <c r="T34" s="6" t="s">
        <v>39543</v>
      </c>
      <c r="U34" s="6" t="s">
        <v>39544</v>
      </c>
      <c r="V34" s="6" t="s">
        <v>39545</v>
      </c>
      <c r="W34" s="6" t="s">
        <v>39544</v>
      </c>
      <c r="Z34" s="6" t="s">
        <v>65</v>
      </c>
    </row>
    <row r="35" customFormat="false" ht="12.75" hidden="false" customHeight="false" outlineLevel="0" collapsed="false">
      <c r="A35" s="7" t="s">
        <v>39546</v>
      </c>
      <c r="C35" s="4" t="n">
        <f aca="false">IF(OR(S35="SSES",S35="VAR"),-COUNTIF(O$2:O$287524,Q35)+1,IF(S35="ES",1,IF(S35="GN",0,0)))</f>
        <v>0</v>
      </c>
      <c r="D35" s="6" t="s">
        <v>39384</v>
      </c>
      <c r="E35" s="6" t="s">
        <v>39385</v>
      </c>
      <c r="F35" s="6" t="s">
        <v>39386</v>
      </c>
      <c r="G35" s="6" t="s">
        <v>39483</v>
      </c>
      <c r="H35" s="6" t="s">
        <v>39547</v>
      </c>
      <c r="K35" s="6" t="s">
        <v>39387</v>
      </c>
      <c r="L35" s="6" t="s">
        <v>2732</v>
      </c>
      <c r="M35" s="6" t="s">
        <v>2732</v>
      </c>
      <c r="N35" s="6" t="s">
        <v>39387</v>
      </c>
      <c r="O35" s="6" t="n">
        <v>670086</v>
      </c>
      <c r="P35" s="6" t="n">
        <v>187668</v>
      </c>
      <c r="Q35" s="6" t="n">
        <v>187668</v>
      </c>
      <c r="R35" s="6" t="n">
        <v>670086</v>
      </c>
      <c r="S35" s="6" t="s">
        <v>61</v>
      </c>
      <c r="T35" s="6" t="s">
        <v>39548</v>
      </c>
      <c r="U35" s="6" t="s">
        <v>39549</v>
      </c>
      <c r="V35" s="6" t="s">
        <v>39550</v>
      </c>
      <c r="W35" s="6" t="s">
        <v>39549</v>
      </c>
      <c r="Y35" s="6" t="n">
        <v>1</v>
      </c>
      <c r="Z35" s="6" t="s">
        <v>65</v>
      </c>
    </row>
    <row r="36" customFormat="false" ht="12.75" hidden="false" customHeight="false" outlineLevel="0" collapsed="false">
      <c r="A36" s="7" t="s">
        <v>39551</v>
      </c>
      <c r="C36" s="4" t="n">
        <f aca="false">IF(OR(S36="SSES",S36="VAR"),-COUNTIF(O$2:O$287524,Q36)+1,IF(S36="ES",1,IF(S36="GN",0,0)))</f>
        <v>1</v>
      </c>
      <c r="D36" s="6" t="s">
        <v>39384</v>
      </c>
      <c r="E36" s="6" t="s">
        <v>39385</v>
      </c>
      <c r="F36" s="6" t="s">
        <v>39386</v>
      </c>
      <c r="G36" s="6" t="s">
        <v>39483</v>
      </c>
      <c r="H36" s="6" t="s">
        <v>39547</v>
      </c>
      <c r="K36" s="6" t="s">
        <v>39387</v>
      </c>
      <c r="L36" s="6" t="s">
        <v>2732</v>
      </c>
      <c r="M36" s="6" t="s">
        <v>2732</v>
      </c>
      <c r="N36" s="6" t="s">
        <v>39387</v>
      </c>
      <c r="O36" s="6" t="n">
        <v>670570</v>
      </c>
      <c r="P36" s="6" t="n">
        <v>670086</v>
      </c>
      <c r="Q36" s="6" t="n">
        <v>670086</v>
      </c>
      <c r="R36" s="6" t="n">
        <v>670570</v>
      </c>
      <c r="S36" s="6" t="s">
        <v>69</v>
      </c>
      <c r="T36" s="6" t="s">
        <v>39552</v>
      </c>
      <c r="U36" s="6" t="s">
        <v>39553</v>
      </c>
      <c r="V36" s="6" t="s">
        <v>39554</v>
      </c>
      <c r="W36" s="6" t="s">
        <v>39553</v>
      </c>
      <c r="Y36" s="6" t="n">
        <v>2</v>
      </c>
      <c r="Z36" s="6" t="s">
        <v>65</v>
      </c>
      <c r="AA36" s="6" t="s">
        <v>39555</v>
      </c>
    </row>
    <row r="37" customFormat="false" ht="12.75" hidden="false" customHeight="false" outlineLevel="0" collapsed="false">
      <c r="A37" s="7" t="s">
        <v>39556</v>
      </c>
      <c r="C37" s="4" t="n">
        <f aca="false">IF(OR(S37="SSES",S37="VAR"),-COUNTIF(O$2:O$287524,Q37)+1,IF(S37="ES",1,IF(S37="GN",0,0)))</f>
        <v>1</v>
      </c>
      <c r="D37" s="6" t="s">
        <v>39384</v>
      </c>
      <c r="E37" s="6" t="s">
        <v>39385</v>
      </c>
      <c r="F37" s="6" t="s">
        <v>39386</v>
      </c>
      <c r="G37" s="6" t="s">
        <v>39483</v>
      </c>
      <c r="H37" s="6" t="s">
        <v>39547</v>
      </c>
      <c r="K37" s="6" t="s">
        <v>39387</v>
      </c>
      <c r="L37" s="6" t="s">
        <v>2732</v>
      </c>
      <c r="M37" s="6" t="s">
        <v>2732</v>
      </c>
      <c r="N37" s="6" t="s">
        <v>39387</v>
      </c>
      <c r="O37" s="6" t="n">
        <v>720079</v>
      </c>
      <c r="P37" s="6" t="n">
        <v>670086</v>
      </c>
      <c r="Q37" s="6" t="n">
        <v>670086</v>
      </c>
      <c r="R37" s="6" t="n">
        <v>720079</v>
      </c>
      <c r="S37" s="6" t="s">
        <v>69</v>
      </c>
      <c r="T37" s="6" t="s">
        <v>39557</v>
      </c>
      <c r="U37" s="6" t="s">
        <v>39558</v>
      </c>
      <c r="V37" s="6" t="s">
        <v>39559</v>
      </c>
      <c r="W37" s="6" t="s">
        <v>39558</v>
      </c>
      <c r="Y37" s="6" t="n">
        <v>2</v>
      </c>
      <c r="Z37" s="6" t="s">
        <v>65</v>
      </c>
      <c r="AA37" s="6" t="s">
        <v>39560</v>
      </c>
    </row>
    <row r="38" customFormat="false" ht="12.75" hidden="false" customHeight="false" outlineLevel="0" collapsed="false">
      <c r="A38" s="7" t="s">
        <v>39561</v>
      </c>
      <c r="C38" s="4" t="n">
        <f aca="false">IF(OR(S38="SSES",S38="VAR"),-COUNTIF(O$2:O$287524,Q38)+1,IF(S38="ES",1,IF(S38="GN",0,0)))</f>
        <v>1</v>
      </c>
      <c r="D38" s="6" t="s">
        <v>39384</v>
      </c>
      <c r="E38" s="6" t="s">
        <v>39385</v>
      </c>
      <c r="F38" s="6" t="s">
        <v>39386</v>
      </c>
      <c r="G38" s="6" t="s">
        <v>39483</v>
      </c>
      <c r="H38" s="6" t="s">
        <v>39547</v>
      </c>
      <c r="K38" s="6" t="s">
        <v>39387</v>
      </c>
      <c r="L38" s="6" t="s">
        <v>2732</v>
      </c>
      <c r="M38" s="6" t="s">
        <v>2732</v>
      </c>
      <c r="N38" s="6" t="s">
        <v>39387</v>
      </c>
      <c r="O38" s="6" t="n">
        <v>720082</v>
      </c>
      <c r="P38" s="6" t="n">
        <v>670086</v>
      </c>
      <c r="Q38" s="6" t="n">
        <v>670086</v>
      </c>
      <c r="R38" s="6" t="n">
        <v>720082</v>
      </c>
      <c r="S38" s="6" t="s">
        <v>69</v>
      </c>
      <c r="T38" s="6" t="s">
        <v>39562</v>
      </c>
      <c r="U38" s="6" t="s">
        <v>39563</v>
      </c>
      <c r="V38" s="6" t="s">
        <v>39564</v>
      </c>
      <c r="W38" s="6" t="s">
        <v>39563</v>
      </c>
      <c r="Y38" s="6" t="n">
        <v>2</v>
      </c>
      <c r="Z38" s="6" t="s">
        <v>65</v>
      </c>
      <c r="AA38" s="6" t="s">
        <v>39565</v>
      </c>
    </row>
    <row r="39" customFormat="false" ht="12.75" hidden="false" customHeight="false" outlineLevel="0" collapsed="false">
      <c r="A39" s="7" t="s">
        <v>39566</v>
      </c>
      <c r="C39" s="4" t="n">
        <f aca="false">IF(OR(S39="SSES",S39="VAR"),-COUNTIF(O$2:O$287524,Q39)+1,IF(S39="ES",1,IF(S39="GN",0,0)))</f>
        <v>1</v>
      </c>
      <c r="D39" s="6" t="s">
        <v>39384</v>
      </c>
      <c r="E39" s="6" t="s">
        <v>39385</v>
      </c>
      <c r="F39" s="6" t="s">
        <v>39386</v>
      </c>
      <c r="G39" s="6" t="s">
        <v>39483</v>
      </c>
      <c r="H39" s="6" t="s">
        <v>39547</v>
      </c>
      <c r="I39" s="6" t="s">
        <v>39567</v>
      </c>
      <c r="K39" s="6" t="s">
        <v>39387</v>
      </c>
      <c r="L39" s="6" t="s">
        <v>2732</v>
      </c>
      <c r="M39" s="6" t="s">
        <v>2732</v>
      </c>
      <c r="N39" s="6" t="s">
        <v>39387</v>
      </c>
      <c r="O39" s="6" t="n">
        <v>942684</v>
      </c>
      <c r="P39" s="6" t="n">
        <v>942683</v>
      </c>
      <c r="Q39" s="6" t="n">
        <v>942683</v>
      </c>
      <c r="R39" s="6" t="n">
        <v>942684</v>
      </c>
      <c r="S39" s="6" t="s">
        <v>69</v>
      </c>
      <c r="T39" s="6" t="s">
        <v>39568</v>
      </c>
      <c r="U39" s="6" t="s">
        <v>39569</v>
      </c>
      <c r="V39" s="6" t="s">
        <v>39570</v>
      </c>
      <c r="W39" s="6" t="s">
        <v>39569</v>
      </c>
      <c r="Y39" s="6" t="n">
        <v>2</v>
      </c>
      <c r="Z39" s="6" t="s">
        <v>65</v>
      </c>
      <c r="AA39" s="6" t="s">
        <v>39571</v>
      </c>
    </row>
    <row r="40" customFormat="false" ht="12.75" hidden="false" customHeight="false" outlineLevel="0" collapsed="false">
      <c r="A40" s="7" t="s">
        <v>39572</v>
      </c>
      <c r="C40" s="4" t="n">
        <f aca="false">IF(OR(S40="SSES",S40="VAR"),-COUNTIF(O$2:O$287524,Q40)+1,IF(S40="ES",1,IF(S40="GN",0,0)))</f>
        <v>0</v>
      </c>
      <c r="D40" s="6" t="s">
        <v>39384</v>
      </c>
      <c r="E40" s="6" t="s">
        <v>39385</v>
      </c>
      <c r="F40" s="6" t="s">
        <v>39386</v>
      </c>
      <c r="G40" s="6" t="s">
        <v>39483</v>
      </c>
      <c r="H40" s="6" t="s">
        <v>39547</v>
      </c>
      <c r="I40" s="6" t="s">
        <v>39567</v>
      </c>
      <c r="K40" s="6" t="s">
        <v>39387</v>
      </c>
      <c r="L40" s="6" t="s">
        <v>2732</v>
      </c>
      <c r="M40" s="6" t="s">
        <v>2732</v>
      </c>
      <c r="N40" s="6" t="s">
        <v>39387</v>
      </c>
      <c r="O40" s="6" t="n">
        <v>198144</v>
      </c>
      <c r="P40" s="6" t="n">
        <v>526013</v>
      </c>
      <c r="Q40" s="6" t="n">
        <v>526013</v>
      </c>
      <c r="R40" s="6" t="n">
        <v>198144</v>
      </c>
      <c r="S40" s="6" t="s">
        <v>61</v>
      </c>
      <c r="T40" s="6" t="s">
        <v>39403</v>
      </c>
      <c r="U40" s="6" t="s">
        <v>39573</v>
      </c>
      <c r="V40" s="6" t="s">
        <v>39574</v>
      </c>
      <c r="W40" s="6" t="s">
        <v>39573</v>
      </c>
      <c r="Z40" s="6" t="s">
        <v>65</v>
      </c>
    </row>
    <row r="41" customFormat="false" ht="12.75" hidden="false" customHeight="false" outlineLevel="0" collapsed="false">
      <c r="A41" s="7" t="s">
        <v>39575</v>
      </c>
      <c r="C41" s="4" t="n">
        <f aca="false">IF(OR(S41="SSES",S41="VAR"),-COUNTIF(O$2:O$287524,Q41)+1,IF(S41="ES",1,IF(S41="GN",0,0)))</f>
        <v>0</v>
      </c>
      <c r="D41" s="6" t="s">
        <v>39576</v>
      </c>
      <c r="E41" s="6" t="s">
        <v>39577</v>
      </c>
      <c r="F41" s="6" t="s">
        <v>39578</v>
      </c>
      <c r="G41" s="6" t="s">
        <v>39579</v>
      </c>
      <c r="H41" s="6" t="s">
        <v>39580</v>
      </c>
      <c r="K41" s="6" t="s">
        <v>2732</v>
      </c>
      <c r="L41" s="6" t="s">
        <v>2732</v>
      </c>
      <c r="M41" s="6" t="s">
        <v>2732</v>
      </c>
      <c r="N41" s="6" t="s">
        <v>22641</v>
      </c>
      <c r="O41" s="6" t="n">
        <v>356660</v>
      </c>
      <c r="P41" s="6" t="n">
        <v>352536</v>
      </c>
      <c r="Q41" s="6" t="n">
        <v>352536</v>
      </c>
      <c r="R41" s="6" t="n">
        <v>356660</v>
      </c>
      <c r="S41" s="6" t="s">
        <v>61</v>
      </c>
      <c r="T41" s="6" t="s">
        <v>39581</v>
      </c>
      <c r="U41" s="6" t="s">
        <v>39582</v>
      </c>
      <c r="V41" s="6" t="s">
        <v>39583</v>
      </c>
      <c r="W41" s="6" t="s">
        <v>39582</v>
      </c>
      <c r="Y41" s="6" t="n">
        <v>1</v>
      </c>
      <c r="Z41" s="6" t="s">
        <v>65</v>
      </c>
    </row>
    <row r="42" customFormat="false" ht="12.75" hidden="false" customHeight="false" outlineLevel="0" collapsed="false">
      <c r="A42" s="7" t="s">
        <v>39584</v>
      </c>
      <c r="C42" s="4" t="n">
        <f aca="false">IF(OR(S42="SSES",S42="VAR"),-COUNTIF(O$2:O$287524,Q42)+1,IF(S42="ES",1,IF(S42="GN",0,0)))</f>
        <v>1</v>
      </c>
      <c r="D42" s="6" t="s">
        <v>39576</v>
      </c>
      <c r="E42" s="6" t="s">
        <v>39577</v>
      </c>
      <c r="F42" s="6" t="s">
        <v>39578</v>
      </c>
      <c r="G42" s="6" t="s">
        <v>39579</v>
      </c>
      <c r="H42" s="6" t="s">
        <v>39580</v>
      </c>
      <c r="K42" s="6" t="s">
        <v>2732</v>
      </c>
      <c r="L42" s="6" t="s">
        <v>2732</v>
      </c>
      <c r="M42" s="6" t="s">
        <v>2732</v>
      </c>
      <c r="N42" s="6" t="s">
        <v>22641</v>
      </c>
      <c r="O42" s="6" t="n">
        <v>959763</v>
      </c>
      <c r="P42" s="6" t="n">
        <v>356660</v>
      </c>
      <c r="Q42" s="6" t="n">
        <v>356660</v>
      </c>
      <c r="R42" s="6" t="n">
        <v>959763</v>
      </c>
      <c r="S42" s="6" t="s">
        <v>69</v>
      </c>
      <c r="T42" s="6" t="s">
        <v>39585</v>
      </c>
      <c r="U42" s="6" t="s">
        <v>39586</v>
      </c>
      <c r="V42" s="6" t="s">
        <v>39587</v>
      </c>
      <c r="W42" s="6" t="s">
        <v>39586</v>
      </c>
      <c r="Y42" s="6" t="n">
        <v>1</v>
      </c>
      <c r="Z42" s="6" t="s">
        <v>65</v>
      </c>
      <c r="AA42" s="6" t="s">
        <v>39588</v>
      </c>
    </row>
    <row r="43" customFormat="false" ht="12.75" hidden="false" customHeight="false" outlineLevel="0" collapsed="false">
      <c r="A43" s="7" t="s">
        <v>39589</v>
      </c>
      <c r="C43" s="4" t="n">
        <f aca="false">IF(OR(S43="SSES",S43="VAR"),-COUNTIF(O$2:O$287524,Q43)+1,IF(S43="ES",1,IF(S43="GN",0,0)))</f>
        <v>0</v>
      </c>
      <c r="D43" s="6" t="s">
        <v>39576</v>
      </c>
      <c r="E43" s="6" t="s">
        <v>39590</v>
      </c>
      <c r="F43" s="6" t="s">
        <v>39591</v>
      </c>
      <c r="G43" s="6" t="s">
        <v>39592</v>
      </c>
      <c r="H43" s="6" t="s">
        <v>39593</v>
      </c>
      <c r="K43" s="6" t="s">
        <v>39594</v>
      </c>
      <c r="L43" s="6" t="s">
        <v>2732</v>
      </c>
      <c r="M43" s="6" t="s">
        <v>2732</v>
      </c>
      <c r="N43" s="6" t="s">
        <v>22641</v>
      </c>
      <c r="O43" s="6" t="n">
        <v>191308</v>
      </c>
      <c r="P43" s="6" t="n">
        <v>187551</v>
      </c>
      <c r="Q43" s="6" t="n">
        <v>187551</v>
      </c>
      <c r="R43" s="6" t="n">
        <v>191308</v>
      </c>
      <c r="S43" s="6" t="s">
        <v>61</v>
      </c>
      <c r="T43" s="6" t="s">
        <v>39595</v>
      </c>
      <c r="U43" s="6" t="s">
        <v>39596</v>
      </c>
      <c r="V43" s="6" t="s">
        <v>39597</v>
      </c>
      <c r="W43" s="6" t="s">
        <v>39596</v>
      </c>
      <c r="Y43" s="6" t="n">
        <v>1</v>
      </c>
      <c r="Z43" s="6" t="s">
        <v>65</v>
      </c>
    </row>
    <row r="44" customFormat="false" ht="12.75" hidden="false" customHeight="false" outlineLevel="0" collapsed="false">
      <c r="A44" s="7" t="s">
        <v>39598</v>
      </c>
      <c r="C44" s="4" t="n">
        <f aca="false">IF(OR(S44="SSES",S44="VAR"),-COUNTIF(O$2:O$287524,Q44)+1,IF(S44="ES",1,IF(S44="GN",0,0)))</f>
        <v>1</v>
      </c>
      <c r="D44" s="6" t="s">
        <v>39576</v>
      </c>
      <c r="E44" s="6" t="s">
        <v>39590</v>
      </c>
      <c r="F44" s="6" t="s">
        <v>39591</v>
      </c>
      <c r="G44" s="6" t="s">
        <v>39592</v>
      </c>
      <c r="H44" s="6" t="s">
        <v>39593</v>
      </c>
      <c r="K44" s="6" t="s">
        <v>39594</v>
      </c>
      <c r="L44" s="6" t="s">
        <v>2732</v>
      </c>
      <c r="M44" s="6" t="s">
        <v>2732</v>
      </c>
      <c r="N44" s="6" t="s">
        <v>22641</v>
      </c>
      <c r="O44" s="6" t="n">
        <v>933694</v>
      </c>
      <c r="P44" s="6" t="n">
        <v>191308</v>
      </c>
      <c r="Q44" s="6" t="n">
        <v>191308</v>
      </c>
      <c r="R44" s="6" t="n">
        <v>933694</v>
      </c>
      <c r="S44" s="6" t="s">
        <v>69</v>
      </c>
      <c r="T44" s="6" t="s">
        <v>39599</v>
      </c>
      <c r="U44" s="6" t="s">
        <v>39600</v>
      </c>
      <c r="V44" s="6" t="s">
        <v>39601</v>
      </c>
      <c r="W44" s="6" t="s">
        <v>39600</v>
      </c>
      <c r="Y44" s="6" t="n">
        <v>8</v>
      </c>
      <c r="Z44" s="6" t="s">
        <v>65</v>
      </c>
      <c r="AA44" s="6" t="s">
        <v>39602</v>
      </c>
    </row>
    <row r="45" customFormat="false" ht="12.75" hidden="false" customHeight="false" outlineLevel="0" collapsed="false">
      <c r="A45" s="7" t="s">
        <v>39603</v>
      </c>
      <c r="C45" s="4" t="n">
        <f aca="false">IF(OR(S45="SSES",S45="VAR"),-COUNTIF(O$2:O$287524,Q45)+1,IF(S45="ES",1,IF(S45="GN",0,0)))</f>
        <v>1</v>
      </c>
      <c r="D45" s="6" t="s">
        <v>39576</v>
      </c>
      <c r="E45" s="6" t="s">
        <v>39590</v>
      </c>
      <c r="F45" s="6" t="s">
        <v>39591</v>
      </c>
      <c r="G45" s="6" t="s">
        <v>39592</v>
      </c>
      <c r="H45" s="6" t="s">
        <v>39593</v>
      </c>
      <c r="K45" s="6" t="s">
        <v>39594</v>
      </c>
      <c r="L45" s="6" t="s">
        <v>2732</v>
      </c>
      <c r="M45" s="6" t="s">
        <v>2732</v>
      </c>
      <c r="N45" s="6" t="s">
        <v>22641</v>
      </c>
      <c r="O45" s="6" t="n">
        <v>77117</v>
      </c>
      <c r="P45" s="6" t="n">
        <v>191308</v>
      </c>
      <c r="Q45" s="6" t="n">
        <v>191308</v>
      </c>
      <c r="R45" s="6" t="n">
        <v>77117</v>
      </c>
      <c r="S45" s="6" t="s">
        <v>69</v>
      </c>
      <c r="T45" s="6" t="s">
        <v>39604</v>
      </c>
      <c r="U45" s="6" t="s">
        <v>39605</v>
      </c>
      <c r="V45" s="6" t="s">
        <v>39606</v>
      </c>
      <c r="W45" s="6" t="s">
        <v>39605</v>
      </c>
      <c r="Y45" s="6" t="n">
        <v>2</v>
      </c>
      <c r="Z45" s="6" t="s">
        <v>65</v>
      </c>
      <c r="AA45" s="6" t="s">
        <v>39607</v>
      </c>
    </row>
    <row r="46" customFormat="false" ht="12.75" hidden="false" customHeight="false" outlineLevel="0" collapsed="false">
      <c r="A46" s="7" t="s">
        <v>39608</v>
      </c>
      <c r="C46" s="4" t="n">
        <f aca="false">IF(OR(S46="SSES",S46="VAR"),-COUNTIF(O$2:O$287524,Q46)+1,IF(S46="ES",1,IF(S46="GN",0,0)))</f>
        <v>1</v>
      </c>
      <c r="D46" s="6" t="s">
        <v>39576</v>
      </c>
      <c r="E46" s="6" t="s">
        <v>39590</v>
      </c>
      <c r="F46" s="6" t="s">
        <v>39591</v>
      </c>
      <c r="G46" s="6" t="s">
        <v>39592</v>
      </c>
      <c r="H46" s="6" t="s">
        <v>39593</v>
      </c>
      <c r="K46" s="6" t="s">
        <v>39594</v>
      </c>
      <c r="L46" s="6" t="s">
        <v>2732</v>
      </c>
      <c r="M46" s="6" t="s">
        <v>2732</v>
      </c>
      <c r="N46" s="6" t="s">
        <v>22641</v>
      </c>
      <c r="O46" s="6" t="n">
        <v>77119</v>
      </c>
      <c r="P46" s="6" t="n">
        <v>191308</v>
      </c>
      <c r="Q46" s="6" t="n">
        <v>191308</v>
      </c>
      <c r="R46" s="6" t="n">
        <v>77119</v>
      </c>
      <c r="S46" s="6" t="s">
        <v>69</v>
      </c>
      <c r="T46" s="6" t="s">
        <v>39599</v>
      </c>
      <c r="U46" s="6" t="s">
        <v>39609</v>
      </c>
      <c r="V46" s="6" t="s">
        <v>39610</v>
      </c>
      <c r="W46" s="6" t="s">
        <v>39609</v>
      </c>
      <c r="Y46" s="6" t="n">
        <v>2</v>
      </c>
      <c r="Z46" s="6" t="s">
        <v>65</v>
      </c>
      <c r="AA46" s="6" t="s">
        <v>39611</v>
      </c>
    </row>
    <row r="47" customFormat="false" ht="12.75" hidden="false" customHeight="false" outlineLevel="0" collapsed="false">
      <c r="A47" s="7" t="s">
        <v>39612</v>
      </c>
      <c r="C47" s="4" t="n">
        <f aca="false">IF(OR(S47="SSES",S47="VAR"),-COUNTIF(O$2:O$287524,Q47)+1,IF(S47="ES",1,IF(S47="GN",0,0)))</f>
        <v>0</v>
      </c>
      <c r="D47" s="6" t="s">
        <v>39576</v>
      </c>
      <c r="E47" s="6" t="s">
        <v>39590</v>
      </c>
      <c r="F47" s="6" t="s">
        <v>39591</v>
      </c>
      <c r="G47" s="6" t="s">
        <v>39592</v>
      </c>
      <c r="H47" s="6" t="s">
        <v>39613</v>
      </c>
      <c r="K47" s="6" t="s">
        <v>39594</v>
      </c>
      <c r="L47" s="6" t="s">
        <v>2732</v>
      </c>
      <c r="M47" s="6" t="s">
        <v>2732</v>
      </c>
      <c r="N47" s="6" t="s">
        <v>22641</v>
      </c>
      <c r="O47" s="6" t="n">
        <v>190775</v>
      </c>
      <c r="P47" s="6" t="n">
        <v>969987</v>
      </c>
      <c r="Q47" s="6" t="n">
        <v>969987</v>
      </c>
      <c r="R47" s="6" t="n">
        <v>190775</v>
      </c>
      <c r="S47" s="6" t="s">
        <v>61</v>
      </c>
      <c r="T47" s="6" t="s">
        <v>39614</v>
      </c>
      <c r="U47" s="6" t="s">
        <v>39615</v>
      </c>
      <c r="V47" s="6" t="s">
        <v>39616</v>
      </c>
      <c r="W47" s="6" t="s">
        <v>39615</v>
      </c>
      <c r="Y47" s="6" t="n">
        <v>1</v>
      </c>
      <c r="Z47" s="6" t="s">
        <v>65</v>
      </c>
    </row>
    <row r="48" customFormat="false" ht="12.75" hidden="false" customHeight="false" outlineLevel="0" collapsed="false">
      <c r="A48" s="7" t="s">
        <v>39617</v>
      </c>
      <c r="C48" s="4" t="n">
        <f aca="false">IF(OR(S48="SSES",S48="VAR"),-COUNTIF(O$2:O$287524,Q48)+1,IF(S48="ES",1,IF(S48="GN",0,0)))</f>
        <v>1</v>
      </c>
      <c r="D48" s="6" t="s">
        <v>39576</v>
      </c>
      <c r="E48" s="6" t="s">
        <v>39590</v>
      </c>
      <c r="F48" s="6" t="s">
        <v>39591</v>
      </c>
      <c r="G48" s="6" t="s">
        <v>39592</v>
      </c>
      <c r="H48" s="6" t="s">
        <v>39613</v>
      </c>
      <c r="K48" s="6" t="s">
        <v>39594</v>
      </c>
      <c r="L48" s="6" t="s">
        <v>2732</v>
      </c>
      <c r="M48" s="6" t="s">
        <v>2732</v>
      </c>
      <c r="N48" s="6" t="s">
        <v>22641</v>
      </c>
      <c r="O48" s="6" t="n">
        <v>933974</v>
      </c>
      <c r="P48" s="6" t="n">
        <v>190775</v>
      </c>
      <c r="Q48" s="6" t="n">
        <v>190775</v>
      </c>
      <c r="R48" s="6" t="n">
        <v>933974</v>
      </c>
      <c r="S48" s="6" t="s">
        <v>69</v>
      </c>
      <c r="T48" s="6" t="s">
        <v>39618</v>
      </c>
      <c r="U48" s="6" t="s">
        <v>39619</v>
      </c>
      <c r="V48" s="6" t="s">
        <v>39620</v>
      </c>
      <c r="W48" s="6" t="s">
        <v>39619</v>
      </c>
      <c r="Y48" s="6" t="n">
        <v>2</v>
      </c>
      <c r="Z48" s="6" t="s">
        <v>65</v>
      </c>
      <c r="AA48" s="6" t="s">
        <v>39621</v>
      </c>
    </row>
    <row r="49" customFormat="false" ht="12.75" hidden="false" customHeight="false" outlineLevel="0" collapsed="false">
      <c r="A49" s="7" t="s">
        <v>39622</v>
      </c>
      <c r="C49" s="4" t="n">
        <f aca="false">IF(OR(S49="SSES",S49="VAR"),-COUNTIF(O$2:O$287524,Q49)+1,IF(S49="ES",1,IF(S49="GN",0,0)))</f>
        <v>1</v>
      </c>
      <c r="D49" s="6" t="s">
        <v>39576</v>
      </c>
      <c r="E49" s="6" t="s">
        <v>39590</v>
      </c>
      <c r="F49" s="6" t="s">
        <v>39591</v>
      </c>
      <c r="G49" s="6" t="s">
        <v>39592</v>
      </c>
      <c r="H49" s="6" t="s">
        <v>39613</v>
      </c>
      <c r="K49" s="6" t="s">
        <v>39594</v>
      </c>
      <c r="L49" s="6" t="s">
        <v>2732</v>
      </c>
      <c r="M49" s="6" t="s">
        <v>2732</v>
      </c>
      <c r="N49" s="6" t="s">
        <v>22641</v>
      </c>
      <c r="O49" s="6" t="n">
        <v>77106</v>
      </c>
      <c r="P49" s="6" t="n">
        <v>190775</v>
      </c>
      <c r="Q49" s="6" t="n">
        <v>190775</v>
      </c>
      <c r="R49" s="6" t="n">
        <v>77106</v>
      </c>
      <c r="S49" s="6" t="s">
        <v>69</v>
      </c>
      <c r="T49" s="6" t="s">
        <v>39623</v>
      </c>
      <c r="U49" s="6" t="s">
        <v>39624</v>
      </c>
      <c r="V49" s="6" t="s">
        <v>39625</v>
      </c>
      <c r="W49" s="6" t="s">
        <v>39624</v>
      </c>
      <c r="Y49" s="6" t="n">
        <v>6</v>
      </c>
      <c r="Z49" s="6" t="s">
        <v>65</v>
      </c>
      <c r="AA49" s="6" t="s">
        <v>39626</v>
      </c>
    </row>
    <row r="50" customFormat="false" ht="12.75" hidden="false" customHeight="false" outlineLevel="0" collapsed="false">
      <c r="A50" s="7" t="s">
        <v>39627</v>
      </c>
      <c r="C50" s="4" t="n">
        <f aca="false">IF(OR(S50="SSES",S50="VAR"),-COUNTIF(O$2:O$287524,Q50)+1,IF(S50="ES",1,IF(S50="GN",0,0)))</f>
        <v>1</v>
      </c>
      <c r="D50" s="6" t="s">
        <v>39576</v>
      </c>
      <c r="E50" s="6" t="s">
        <v>39590</v>
      </c>
      <c r="F50" s="6" t="s">
        <v>39591</v>
      </c>
      <c r="G50" s="6" t="s">
        <v>39628</v>
      </c>
      <c r="H50" s="6" t="s">
        <v>39629</v>
      </c>
      <c r="K50" s="6" t="s">
        <v>39594</v>
      </c>
      <c r="L50" s="6" t="s">
        <v>2732</v>
      </c>
      <c r="M50" s="6" t="s">
        <v>2732</v>
      </c>
      <c r="N50" s="6" t="s">
        <v>22641</v>
      </c>
      <c r="O50" s="6" t="n">
        <v>933098</v>
      </c>
      <c r="P50" s="6" t="n">
        <v>850338</v>
      </c>
      <c r="Q50" s="6" t="n">
        <v>850338</v>
      </c>
      <c r="R50" s="6" t="n">
        <v>933098</v>
      </c>
      <c r="S50" s="6" t="s">
        <v>69</v>
      </c>
      <c r="T50" s="6" t="s">
        <v>39630</v>
      </c>
      <c r="U50" s="6" t="s">
        <v>39631</v>
      </c>
      <c r="V50" s="6" t="s">
        <v>39632</v>
      </c>
      <c r="W50" s="6" t="s">
        <v>39631</v>
      </c>
      <c r="Y50" s="6" t="n">
        <v>2</v>
      </c>
      <c r="Z50" s="6" t="s">
        <v>65</v>
      </c>
      <c r="AA50" s="6" t="s">
        <v>39633</v>
      </c>
    </row>
    <row r="51" customFormat="false" ht="12.75" hidden="false" customHeight="false" outlineLevel="0" collapsed="false">
      <c r="A51" s="7" t="s">
        <v>39634</v>
      </c>
      <c r="C51" s="4" t="n">
        <f aca="false">IF(OR(S51="SSES",S51="VAR"),-COUNTIF(O$2:O$287524,Q51)+1,IF(S51="ES",1,IF(S51="GN",0,0)))</f>
        <v>0</v>
      </c>
      <c r="D51" s="6" t="s">
        <v>39576</v>
      </c>
      <c r="E51" s="6" t="s">
        <v>39590</v>
      </c>
      <c r="F51" s="6" t="s">
        <v>39591</v>
      </c>
      <c r="G51" s="6" t="s">
        <v>39628</v>
      </c>
      <c r="H51" s="6" t="s">
        <v>39635</v>
      </c>
      <c r="K51" s="6" t="s">
        <v>39594</v>
      </c>
      <c r="L51" s="6" t="s">
        <v>2732</v>
      </c>
      <c r="M51" s="6" t="s">
        <v>2732</v>
      </c>
      <c r="N51" s="6" t="s">
        <v>22641</v>
      </c>
      <c r="O51" s="6" t="n">
        <v>358592</v>
      </c>
      <c r="P51" s="6" t="n">
        <v>352075</v>
      </c>
      <c r="Q51" s="6" t="n">
        <v>352075</v>
      </c>
      <c r="R51" s="6" t="n">
        <v>358592</v>
      </c>
      <c r="S51" s="6" t="s">
        <v>61</v>
      </c>
      <c r="T51" s="6" t="s">
        <v>39636</v>
      </c>
      <c r="U51" s="6" t="s">
        <v>39637</v>
      </c>
      <c r="V51" s="6" t="s">
        <v>39638</v>
      </c>
      <c r="W51" s="6" t="s">
        <v>39637</v>
      </c>
      <c r="Y51" s="6" t="n">
        <v>1</v>
      </c>
      <c r="Z51" s="6" t="s">
        <v>65</v>
      </c>
    </row>
    <row r="52" customFormat="false" ht="12.75" hidden="false" customHeight="false" outlineLevel="0" collapsed="false">
      <c r="A52" s="7" t="s">
        <v>39639</v>
      </c>
      <c r="C52" s="4" t="n">
        <f aca="false">IF(OR(S52="SSES",S52="VAR"),-COUNTIF(O$2:O$287524,Q52)+1,IF(S52="ES",1,IF(S52="GN",0,0)))</f>
        <v>1</v>
      </c>
      <c r="D52" s="6" t="s">
        <v>39576</v>
      </c>
      <c r="E52" s="6" t="s">
        <v>39590</v>
      </c>
      <c r="F52" s="6" t="s">
        <v>39591</v>
      </c>
      <c r="G52" s="6" t="s">
        <v>39628</v>
      </c>
      <c r="H52" s="6" t="s">
        <v>39635</v>
      </c>
      <c r="K52" s="6" t="s">
        <v>39594</v>
      </c>
      <c r="L52" s="6" t="s">
        <v>2732</v>
      </c>
      <c r="M52" s="6" t="s">
        <v>2732</v>
      </c>
      <c r="N52" s="6" t="s">
        <v>22641</v>
      </c>
      <c r="O52" s="6" t="n">
        <v>933973</v>
      </c>
      <c r="P52" s="6" t="n">
        <v>358592</v>
      </c>
      <c r="Q52" s="6" t="n">
        <v>358592</v>
      </c>
      <c r="R52" s="6" t="n">
        <v>933973</v>
      </c>
      <c r="S52" s="6" t="s">
        <v>69</v>
      </c>
      <c r="T52" s="6" t="s">
        <v>39640</v>
      </c>
      <c r="U52" s="6" t="s">
        <v>39641</v>
      </c>
      <c r="V52" s="6" t="s">
        <v>39642</v>
      </c>
      <c r="W52" s="6" t="s">
        <v>39641</v>
      </c>
      <c r="Y52" s="6" t="n">
        <v>5</v>
      </c>
      <c r="Z52" s="6" t="s">
        <v>65</v>
      </c>
      <c r="AA52" s="6" t="s">
        <v>39643</v>
      </c>
    </row>
    <row r="53" customFormat="false" ht="12.75" hidden="false" customHeight="false" outlineLevel="0" collapsed="false">
      <c r="A53" s="7" t="s">
        <v>39644</v>
      </c>
      <c r="C53" s="4" t="n">
        <f aca="false">IF(OR(S53="SSES",S53="VAR"),-COUNTIF(O$2:O$287524,Q53)+1,IF(S53="ES",1,IF(S53="GN",0,0)))</f>
        <v>1</v>
      </c>
      <c r="D53" s="6" t="s">
        <v>39576</v>
      </c>
      <c r="E53" s="6" t="s">
        <v>39645</v>
      </c>
      <c r="F53" s="6" t="s">
        <v>39646</v>
      </c>
      <c r="G53" s="6" t="s">
        <v>39647</v>
      </c>
      <c r="H53" s="6" t="s">
        <v>39648</v>
      </c>
      <c r="K53" s="6" t="s">
        <v>22641</v>
      </c>
      <c r="L53" s="6" t="s">
        <v>2732</v>
      </c>
      <c r="M53" s="6" t="s">
        <v>2732</v>
      </c>
      <c r="N53" s="6" t="s">
        <v>22641</v>
      </c>
      <c r="O53" s="6" t="n">
        <v>969768</v>
      </c>
      <c r="P53" s="6" t="n">
        <v>357578</v>
      </c>
      <c r="Q53" s="6" t="n">
        <v>357578</v>
      </c>
      <c r="R53" s="6" t="n">
        <v>969768</v>
      </c>
      <c r="S53" s="6" t="s">
        <v>69</v>
      </c>
      <c r="T53" s="6" t="s">
        <v>39649</v>
      </c>
      <c r="U53" s="6" t="s">
        <v>39650</v>
      </c>
      <c r="V53" s="6" t="s">
        <v>39651</v>
      </c>
      <c r="W53" s="6" t="s">
        <v>39650</v>
      </c>
      <c r="Y53" s="6" t="n">
        <v>2</v>
      </c>
      <c r="Z53" s="6" t="s">
        <v>65</v>
      </c>
      <c r="AA53" s="6" t="s">
        <v>39652</v>
      </c>
    </row>
    <row r="54" customFormat="false" ht="12.75" hidden="false" customHeight="false" outlineLevel="0" collapsed="false">
      <c r="A54" s="7" t="s">
        <v>39653</v>
      </c>
      <c r="C54" s="4" t="n">
        <f aca="false">IF(OR(S54="SSES",S54="VAR"),-COUNTIF(O$2:O$287524,Q54)+1,IF(S54="ES",1,IF(S54="GN",0,0)))</f>
        <v>1</v>
      </c>
      <c r="D54" s="6" t="s">
        <v>39576</v>
      </c>
      <c r="E54" s="6" t="s">
        <v>39654</v>
      </c>
      <c r="F54" s="6" t="s">
        <v>39655</v>
      </c>
      <c r="G54" s="6" t="s">
        <v>39656</v>
      </c>
      <c r="H54" s="6" t="s">
        <v>39657</v>
      </c>
      <c r="K54" s="6" t="s">
        <v>22641</v>
      </c>
      <c r="L54" s="6" t="s">
        <v>2732</v>
      </c>
      <c r="M54" s="6" t="s">
        <v>2732</v>
      </c>
      <c r="N54" s="6" t="s">
        <v>22641</v>
      </c>
      <c r="O54" s="6" t="n">
        <v>627737</v>
      </c>
      <c r="P54" s="6" t="n">
        <v>190493</v>
      </c>
      <c r="Q54" s="6" t="n">
        <v>190493</v>
      </c>
      <c r="R54" s="6" t="n">
        <v>627737</v>
      </c>
      <c r="S54" s="6" t="s">
        <v>69</v>
      </c>
      <c r="T54" s="6" t="s">
        <v>39658</v>
      </c>
      <c r="U54" s="6" t="s">
        <v>39659</v>
      </c>
      <c r="V54" s="6" t="s">
        <v>39660</v>
      </c>
      <c r="W54" s="6" t="s">
        <v>39659</v>
      </c>
      <c r="Y54" s="6" t="n">
        <v>2</v>
      </c>
      <c r="Z54" s="6" t="s">
        <v>65</v>
      </c>
      <c r="AA54" s="6" t="s">
        <v>39661</v>
      </c>
    </row>
    <row r="55" customFormat="false" ht="12.75" hidden="false" customHeight="false" outlineLevel="0" collapsed="false">
      <c r="A55" s="7" t="s">
        <v>39662</v>
      </c>
      <c r="C55" s="4" t="n">
        <f aca="false">IF(OR(S55="SSES",S55="VAR"),-COUNTIF(O$2:O$287524,Q55)+1,IF(S55="ES",1,IF(S55="GN",0,0)))</f>
        <v>1</v>
      </c>
      <c r="D55" s="6" t="s">
        <v>39576</v>
      </c>
      <c r="E55" s="6" t="s">
        <v>39654</v>
      </c>
      <c r="F55" s="6" t="s">
        <v>39655</v>
      </c>
      <c r="G55" s="6" t="s">
        <v>39656</v>
      </c>
      <c r="H55" s="6" t="s">
        <v>39657</v>
      </c>
      <c r="K55" s="6" t="s">
        <v>22641</v>
      </c>
      <c r="L55" s="6" t="s">
        <v>2732</v>
      </c>
      <c r="M55" s="6" t="s">
        <v>2732</v>
      </c>
      <c r="N55" s="6" t="s">
        <v>22641</v>
      </c>
      <c r="O55" s="6" t="n">
        <v>77101</v>
      </c>
      <c r="P55" s="6" t="n">
        <v>190493</v>
      </c>
      <c r="Q55" s="6" t="n">
        <v>190493</v>
      </c>
      <c r="R55" s="6" t="n">
        <v>77101</v>
      </c>
      <c r="S55" s="6" t="s">
        <v>69</v>
      </c>
      <c r="T55" s="6" t="s">
        <v>39663</v>
      </c>
      <c r="U55" s="6" t="s">
        <v>39664</v>
      </c>
      <c r="V55" s="6" t="s">
        <v>39665</v>
      </c>
      <c r="W55" s="6" t="s">
        <v>39664</v>
      </c>
      <c r="Y55" s="6" t="n">
        <v>2</v>
      </c>
      <c r="Z55" s="6" t="s">
        <v>65</v>
      </c>
      <c r="AA55" s="6" t="s">
        <v>39666</v>
      </c>
    </row>
    <row r="56" customFormat="false" ht="12.75" hidden="false" customHeight="false" outlineLevel="0" collapsed="false">
      <c r="A56" s="7" t="s">
        <v>39667</v>
      </c>
      <c r="C56" s="4" t="n">
        <f aca="false">IF(OR(S56="SSES",S56="VAR"),-COUNTIF(O$2:O$287524,Q56)+1,IF(S56="ES",1,IF(S56="GN",0,0)))</f>
        <v>0</v>
      </c>
      <c r="D56" s="6" t="s">
        <v>39576</v>
      </c>
      <c r="E56" s="6" t="s">
        <v>39654</v>
      </c>
      <c r="F56" s="6" t="s">
        <v>39655</v>
      </c>
      <c r="G56" s="6" t="s">
        <v>39668</v>
      </c>
      <c r="H56" s="6" t="s">
        <v>39669</v>
      </c>
      <c r="K56" s="6" t="s">
        <v>22641</v>
      </c>
      <c r="L56" s="6" t="s">
        <v>2732</v>
      </c>
      <c r="M56" s="6" t="s">
        <v>2732</v>
      </c>
      <c r="N56" s="6" t="s">
        <v>22641</v>
      </c>
      <c r="O56" s="6" t="n">
        <v>192977</v>
      </c>
      <c r="P56" s="6" t="n">
        <v>187839</v>
      </c>
      <c r="Q56" s="6" t="n">
        <v>187839</v>
      </c>
      <c r="R56" s="6" t="n">
        <v>192977</v>
      </c>
      <c r="S56" s="6" t="s">
        <v>61</v>
      </c>
      <c r="T56" s="6" t="s">
        <v>39670</v>
      </c>
      <c r="U56" s="6" t="s">
        <v>39671</v>
      </c>
      <c r="V56" s="6" t="s">
        <v>39672</v>
      </c>
      <c r="W56" s="6" t="s">
        <v>39671</v>
      </c>
      <c r="Y56" s="6" t="n">
        <v>1</v>
      </c>
      <c r="Z56" s="6" t="s">
        <v>65</v>
      </c>
    </row>
    <row r="57" customFormat="false" ht="12.75" hidden="false" customHeight="false" outlineLevel="0" collapsed="false">
      <c r="A57" s="7" t="s">
        <v>39673</v>
      </c>
      <c r="C57" s="4" t="n">
        <f aca="false">IF(OR(S57="SSES",S57="VAR"),-COUNTIF(O$2:O$287524,Q57)+1,IF(S57="ES",1,IF(S57="GN",0,0)))</f>
        <v>0</v>
      </c>
      <c r="D57" s="6" t="s">
        <v>39576</v>
      </c>
      <c r="E57" s="6" t="s">
        <v>39654</v>
      </c>
      <c r="F57" s="6" t="s">
        <v>39655</v>
      </c>
      <c r="G57" s="6" t="s">
        <v>39673</v>
      </c>
      <c r="K57" s="6" t="s">
        <v>22641</v>
      </c>
      <c r="L57" s="6" t="s">
        <v>2732</v>
      </c>
      <c r="M57" s="6" t="s">
        <v>2732</v>
      </c>
      <c r="N57" s="6" t="s">
        <v>22641</v>
      </c>
      <c r="O57" s="6" t="n">
        <v>187763</v>
      </c>
      <c r="P57" s="6" t="n">
        <v>187547</v>
      </c>
      <c r="Q57" s="6" t="n">
        <v>187547</v>
      </c>
      <c r="R57" s="6" t="n">
        <v>187763</v>
      </c>
      <c r="S57" s="6" t="s">
        <v>2541</v>
      </c>
      <c r="T57" s="6" t="s">
        <v>39674</v>
      </c>
      <c r="U57" s="6" t="s">
        <v>39675</v>
      </c>
      <c r="V57" s="6" t="s">
        <v>39675</v>
      </c>
      <c r="W57" s="6" t="s">
        <v>39675</v>
      </c>
      <c r="Y57" s="6" t="n">
        <v>1</v>
      </c>
      <c r="Z57" s="6" t="s">
        <v>65</v>
      </c>
    </row>
    <row r="58" customFormat="false" ht="12.75" hidden="false" customHeight="false" outlineLevel="0" collapsed="false">
      <c r="A58" s="7" t="s">
        <v>39676</v>
      </c>
      <c r="C58" s="4" t="n">
        <f aca="false">IF(OR(S58="SSES",S58="VAR"),-COUNTIF(O$2:O$287524,Q58)+1,IF(S58="ES",1,IF(S58="GN",0,0)))</f>
        <v>1</v>
      </c>
      <c r="D58" s="6" t="s">
        <v>39576</v>
      </c>
      <c r="E58" s="6" t="s">
        <v>39654</v>
      </c>
      <c r="F58" s="6" t="s">
        <v>39655</v>
      </c>
      <c r="G58" s="6" t="s">
        <v>39673</v>
      </c>
      <c r="H58" s="6" t="s">
        <v>39677</v>
      </c>
      <c r="K58" s="6" t="s">
        <v>22641</v>
      </c>
      <c r="L58" s="6" t="s">
        <v>2732</v>
      </c>
      <c r="M58" s="6" t="s">
        <v>2732</v>
      </c>
      <c r="N58" s="6" t="s">
        <v>22641</v>
      </c>
      <c r="O58" s="6" t="n">
        <v>836695</v>
      </c>
      <c r="P58" s="6" t="n">
        <v>836694</v>
      </c>
      <c r="Q58" s="6" t="n">
        <v>836694</v>
      </c>
      <c r="R58" s="6" t="n">
        <v>836695</v>
      </c>
      <c r="S58" s="6" t="s">
        <v>69</v>
      </c>
      <c r="T58" s="6" t="s">
        <v>39678</v>
      </c>
      <c r="U58" s="6" t="s">
        <v>39679</v>
      </c>
      <c r="V58" s="6" t="s">
        <v>39680</v>
      </c>
      <c r="W58" s="6" t="s">
        <v>39679</v>
      </c>
      <c r="Y58" s="6" t="n">
        <v>2</v>
      </c>
      <c r="Z58" s="6" t="s">
        <v>65</v>
      </c>
      <c r="AA58" s="6" t="s">
        <v>39681</v>
      </c>
    </row>
    <row r="59" customFormat="false" ht="12.75" hidden="false" customHeight="false" outlineLevel="0" collapsed="false">
      <c r="A59" s="7" t="s">
        <v>39682</v>
      </c>
      <c r="C59" s="4" t="n">
        <f aca="false">IF(OR(S59="SSES",S59="VAR"),-COUNTIF(O$2:O$287524,Q59)+1,IF(S59="ES",1,IF(S59="GN",0,0)))</f>
        <v>1</v>
      </c>
      <c r="D59" s="6" t="s">
        <v>39576</v>
      </c>
      <c r="E59" s="6" t="s">
        <v>39654</v>
      </c>
      <c r="F59" s="6" t="s">
        <v>39655</v>
      </c>
      <c r="G59" s="6" t="s">
        <v>39673</v>
      </c>
      <c r="H59" s="6" t="s">
        <v>39677</v>
      </c>
      <c r="K59" s="6" t="s">
        <v>22641</v>
      </c>
      <c r="L59" s="6" t="s">
        <v>2732</v>
      </c>
      <c r="M59" s="6" t="s">
        <v>2732</v>
      </c>
      <c r="N59" s="6" t="s">
        <v>22641</v>
      </c>
      <c r="O59" s="6" t="n">
        <v>933601</v>
      </c>
      <c r="P59" s="6" t="n">
        <v>354196</v>
      </c>
      <c r="Q59" s="6" t="n">
        <v>354196</v>
      </c>
      <c r="R59" s="6" t="n">
        <v>933601</v>
      </c>
      <c r="S59" s="6" t="s">
        <v>69</v>
      </c>
      <c r="T59" s="6" t="s">
        <v>39683</v>
      </c>
      <c r="U59" s="6" t="s">
        <v>39684</v>
      </c>
      <c r="V59" s="6" t="s">
        <v>39685</v>
      </c>
      <c r="W59" s="6" t="s">
        <v>39684</v>
      </c>
      <c r="Y59" s="6" t="n">
        <v>2</v>
      </c>
      <c r="Z59" s="6" t="s">
        <v>65</v>
      </c>
      <c r="AA59" s="6" t="s">
        <v>39686</v>
      </c>
    </row>
    <row r="60" customFormat="false" ht="12.75" hidden="false" customHeight="false" outlineLevel="0" collapsed="false">
      <c r="A60" s="7" t="s">
        <v>39687</v>
      </c>
      <c r="C60" s="4" t="n">
        <f aca="false">IF(OR(S60="SSES",S60="VAR"),-COUNTIF(O$2:O$287524,Q60)+1,IF(S60="ES",1,IF(S60="GN",0,0)))</f>
        <v>0</v>
      </c>
      <c r="D60" s="6" t="s">
        <v>39576</v>
      </c>
      <c r="E60" s="6" t="s">
        <v>39654</v>
      </c>
      <c r="F60" s="6" t="s">
        <v>39655</v>
      </c>
      <c r="G60" s="6" t="s">
        <v>39673</v>
      </c>
      <c r="H60" s="6" t="s">
        <v>39677</v>
      </c>
      <c r="K60" s="6" t="s">
        <v>22641</v>
      </c>
      <c r="L60" s="6" t="s">
        <v>2732</v>
      </c>
      <c r="M60" s="6" t="s">
        <v>2732</v>
      </c>
      <c r="N60" s="6" t="s">
        <v>22641</v>
      </c>
      <c r="O60" s="6" t="n">
        <v>195966</v>
      </c>
      <c r="P60" s="6" t="n">
        <v>187872</v>
      </c>
      <c r="Q60" s="6" t="n">
        <v>187872</v>
      </c>
      <c r="R60" s="6" t="n">
        <v>195966</v>
      </c>
      <c r="S60" s="6" t="s">
        <v>61</v>
      </c>
      <c r="T60" s="6" t="s">
        <v>39599</v>
      </c>
      <c r="U60" s="6" t="s">
        <v>39688</v>
      </c>
      <c r="V60" s="6" t="s">
        <v>39689</v>
      </c>
      <c r="W60" s="6" t="s">
        <v>39688</v>
      </c>
      <c r="Y60" s="6" t="n">
        <v>1</v>
      </c>
      <c r="Z60" s="6" t="s">
        <v>65</v>
      </c>
    </row>
    <row r="61" customFormat="false" ht="12.75" hidden="false" customHeight="false" outlineLevel="0" collapsed="false">
      <c r="A61" s="7" t="s">
        <v>39690</v>
      </c>
      <c r="C61" s="4" t="n">
        <f aca="false">IF(OR(S61="SSES",S61="VAR"),-COUNTIF(O$2:O$287524,Q61)+1,IF(S61="ES",1,IF(S61="GN",0,0)))</f>
        <v>1</v>
      </c>
      <c r="D61" s="6" t="s">
        <v>39576</v>
      </c>
      <c r="E61" s="6" t="s">
        <v>39654</v>
      </c>
      <c r="F61" s="6" t="s">
        <v>39655</v>
      </c>
      <c r="G61" s="6" t="s">
        <v>39673</v>
      </c>
      <c r="H61" s="6" t="s">
        <v>39677</v>
      </c>
      <c r="K61" s="6" t="s">
        <v>22641</v>
      </c>
      <c r="L61" s="6" t="s">
        <v>2732</v>
      </c>
      <c r="M61" s="6" t="s">
        <v>2732</v>
      </c>
      <c r="N61" s="6" t="s">
        <v>22641</v>
      </c>
      <c r="O61" s="6" t="n">
        <v>77178</v>
      </c>
      <c r="P61" s="6" t="n">
        <v>195966</v>
      </c>
      <c r="Q61" s="6" t="n">
        <v>195966</v>
      </c>
      <c r="R61" s="6" t="n">
        <v>77178</v>
      </c>
      <c r="S61" s="6" t="s">
        <v>69</v>
      </c>
      <c r="T61" s="6" t="s">
        <v>39691</v>
      </c>
      <c r="U61" s="6" t="s">
        <v>39692</v>
      </c>
      <c r="V61" s="6" t="s">
        <v>39693</v>
      </c>
      <c r="W61" s="6" t="s">
        <v>39692</v>
      </c>
      <c r="Y61" s="6" t="n">
        <v>2</v>
      </c>
      <c r="Z61" s="6" t="s">
        <v>65</v>
      </c>
      <c r="AA61" s="6" t="s">
        <v>39694</v>
      </c>
    </row>
    <row r="62" customFormat="false" ht="12.75" hidden="false" customHeight="false" outlineLevel="0" collapsed="false">
      <c r="A62" s="7" t="s">
        <v>39695</v>
      </c>
      <c r="C62" s="4" t="n">
        <f aca="false">IF(OR(S62="SSES",S62="VAR"),-COUNTIF(O$2:O$287524,Q62)+1,IF(S62="ES",1,IF(S62="GN",0,0)))</f>
        <v>1</v>
      </c>
      <c r="D62" s="6" t="s">
        <v>39576</v>
      </c>
      <c r="E62" s="6" t="s">
        <v>39654</v>
      </c>
      <c r="F62" s="6" t="s">
        <v>39655</v>
      </c>
      <c r="G62" s="6" t="s">
        <v>39673</v>
      </c>
      <c r="H62" s="6" t="s">
        <v>39677</v>
      </c>
      <c r="K62" s="6" t="s">
        <v>22641</v>
      </c>
      <c r="L62" s="6" t="s">
        <v>2732</v>
      </c>
      <c r="M62" s="6" t="s">
        <v>2732</v>
      </c>
      <c r="N62" s="6" t="s">
        <v>22641</v>
      </c>
      <c r="O62" s="6" t="n">
        <v>77203</v>
      </c>
      <c r="P62" s="6" t="n">
        <v>195966</v>
      </c>
      <c r="Q62" s="6" t="n">
        <v>195966</v>
      </c>
      <c r="R62" s="6" t="n">
        <v>77203</v>
      </c>
      <c r="S62" s="6" t="s">
        <v>69</v>
      </c>
      <c r="T62" s="6" t="s">
        <v>39696</v>
      </c>
      <c r="U62" s="6" t="s">
        <v>39697</v>
      </c>
      <c r="V62" s="6" t="s">
        <v>39698</v>
      </c>
      <c r="W62" s="6" t="s">
        <v>39697</v>
      </c>
      <c r="Y62" s="6" t="n">
        <v>2</v>
      </c>
      <c r="Z62" s="6" t="s">
        <v>65</v>
      </c>
      <c r="AA62" s="6" t="s">
        <v>39699</v>
      </c>
    </row>
    <row r="63" customFormat="false" ht="12.75" hidden="false" customHeight="false" outlineLevel="0" collapsed="false">
      <c r="A63" s="7" t="s">
        <v>39700</v>
      </c>
      <c r="C63" s="4" t="n">
        <f aca="false">IF(OR(S63="SSES",S63="VAR"),-COUNTIF(O$2:O$287524,Q63)+1,IF(S63="ES",1,IF(S63="GN",0,0)))</f>
        <v>0</v>
      </c>
      <c r="D63" s="6" t="s">
        <v>39576</v>
      </c>
      <c r="E63" s="6" t="s">
        <v>39654</v>
      </c>
      <c r="F63" s="6" t="s">
        <v>39655</v>
      </c>
      <c r="G63" s="6" t="s">
        <v>39701</v>
      </c>
      <c r="H63" s="6" t="s">
        <v>39702</v>
      </c>
      <c r="K63" s="6" t="s">
        <v>22641</v>
      </c>
      <c r="L63" s="6" t="s">
        <v>2732</v>
      </c>
      <c r="M63" s="6" t="s">
        <v>2732</v>
      </c>
      <c r="N63" s="6" t="s">
        <v>22641</v>
      </c>
      <c r="O63" s="6" t="n">
        <v>354114</v>
      </c>
      <c r="P63" s="6" t="n">
        <v>914225</v>
      </c>
      <c r="Q63" s="6" t="n">
        <v>914225</v>
      </c>
      <c r="R63" s="6" t="n">
        <v>354114</v>
      </c>
      <c r="S63" s="6" t="s">
        <v>61</v>
      </c>
      <c r="T63" s="6" t="s">
        <v>39703</v>
      </c>
      <c r="U63" s="6" t="s">
        <v>39704</v>
      </c>
      <c r="V63" s="6" t="s">
        <v>39705</v>
      </c>
      <c r="W63" s="6" t="s">
        <v>39704</v>
      </c>
      <c r="Y63" s="6" t="n">
        <v>1</v>
      </c>
      <c r="Z63" s="6" t="s">
        <v>65</v>
      </c>
    </row>
    <row r="64" customFormat="false" ht="12.75" hidden="false" customHeight="false" outlineLevel="0" collapsed="false">
      <c r="A64" s="7" t="s">
        <v>39706</v>
      </c>
      <c r="C64" s="4" t="n">
        <f aca="false">IF(OR(S64="SSES",S64="VAR"),-COUNTIF(O$2:O$287524,Q64)+1,IF(S64="ES",1,IF(S64="GN",0,0)))</f>
        <v>1</v>
      </c>
      <c r="D64" s="6" t="s">
        <v>39576</v>
      </c>
      <c r="E64" s="6" t="s">
        <v>39654</v>
      </c>
      <c r="F64" s="6" t="s">
        <v>39655</v>
      </c>
      <c r="G64" s="6" t="s">
        <v>39701</v>
      </c>
      <c r="H64" s="6" t="s">
        <v>39702</v>
      </c>
      <c r="K64" s="6" t="s">
        <v>22641</v>
      </c>
      <c r="L64" s="6" t="s">
        <v>2732</v>
      </c>
      <c r="M64" s="6" t="s">
        <v>2732</v>
      </c>
      <c r="N64" s="6" t="s">
        <v>22641</v>
      </c>
      <c r="O64" s="6" t="n">
        <v>369678</v>
      </c>
      <c r="P64" s="6" t="n">
        <v>354114</v>
      </c>
      <c r="Q64" s="6" t="n">
        <v>354114</v>
      </c>
      <c r="R64" s="6" t="n">
        <v>369678</v>
      </c>
      <c r="S64" s="6" t="s">
        <v>69</v>
      </c>
      <c r="T64" s="6" t="s">
        <v>39707</v>
      </c>
      <c r="U64" s="6" t="s">
        <v>39708</v>
      </c>
      <c r="V64" s="6" t="s">
        <v>39709</v>
      </c>
      <c r="W64" s="6" t="s">
        <v>39708</v>
      </c>
      <c r="Y64" s="6" t="n">
        <v>4</v>
      </c>
      <c r="Z64" s="6" t="s">
        <v>65</v>
      </c>
      <c r="AA64" s="6" t="s">
        <v>39710</v>
      </c>
    </row>
    <row r="65" customFormat="false" ht="12.75" hidden="false" customHeight="false" outlineLevel="0" collapsed="false">
      <c r="A65" s="7" t="s">
        <v>39711</v>
      </c>
      <c r="C65" s="4" t="n">
        <f aca="false">IF(OR(S65="SSES",S65="VAR"),-COUNTIF(O$2:O$287524,Q65)+1,IF(S65="ES",1,IF(S65="GN",0,0)))</f>
        <v>0</v>
      </c>
      <c r="D65" s="6" t="s">
        <v>39576</v>
      </c>
      <c r="E65" s="6" t="s">
        <v>39654</v>
      </c>
      <c r="F65" s="6" t="s">
        <v>39712</v>
      </c>
      <c r="G65" s="6" t="s">
        <v>39713</v>
      </c>
      <c r="H65" s="6" t="s">
        <v>39714</v>
      </c>
      <c r="K65" s="6" t="s">
        <v>2732</v>
      </c>
      <c r="L65" s="6" t="s">
        <v>2732</v>
      </c>
      <c r="M65" s="6" t="s">
        <v>2732</v>
      </c>
      <c r="N65" s="6" t="s">
        <v>22641</v>
      </c>
      <c r="O65" s="6" t="n">
        <v>950520</v>
      </c>
      <c r="P65" s="6" t="n">
        <v>950519</v>
      </c>
      <c r="Q65" s="6" t="n">
        <v>950519</v>
      </c>
      <c r="R65" s="6" t="n">
        <v>950520</v>
      </c>
      <c r="S65" s="6" t="s">
        <v>61</v>
      </c>
      <c r="T65" s="6" t="s">
        <v>39715</v>
      </c>
      <c r="U65" s="6" t="s">
        <v>39716</v>
      </c>
      <c r="V65" s="6" t="s">
        <v>39717</v>
      </c>
      <c r="W65" s="6" t="s">
        <v>39716</v>
      </c>
      <c r="Y65" s="6" t="n">
        <v>3</v>
      </c>
      <c r="Z65" s="6" t="s">
        <v>65</v>
      </c>
    </row>
    <row r="66" customFormat="false" ht="12.75" hidden="false" customHeight="false" outlineLevel="0" collapsed="false">
      <c r="A66" s="7" t="s">
        <v>39718</v>
      </c>
      <c r="C66" s="4" t="n">
        <f aca="false">IF(OR(S66="SSES",S66="VAR"),-COUNTIF(O$2:O$287524,Q66)+1,IF(S66="ES",1,IF(S66="GN",0,0)))</f>
        <v>0</v>
      </c>
      <c r="D66" s="6" t="s">
        <v>39348</v>
      </c>
      <c r="E66" s="6" t="s">
        <v>39719</v>
      </c>
      <c r="F66" s="6" t="s">
        <v>39720</v>
      </c>
      <c r="G66" s="6" t="s">
        <v>39721</v>
      </c>
      <c r="H66" s="6" t="s">
        <v>39722</v>
      </c>
      <c r="K66" s="6" t="s">
        <v>2732</v>
      </c>
      <c r="L66" s="6" t="s">
        <v>2732</v>
      </c>
      <c r="M66" s="6" t="s">
        <v>2732</v>
      </c>
      <c r="N66" s="6" t="s">
        <v>22641</v>
      </c>
      <c r="O66" s="6" t="n">
        <v>190994</v>
      </c>
      <c r="P66" s="6" t="n">
        <v>670635</v>
      </c>
      <c r="Q66" s="6" t="n">
        <v>670635</v>
      </c>
      <c r="R66" s="6" t="n">
        <v>190994</v>
      </c>
      <c r="S66" s="6" t="s">
        <v>61</v>
      </c>
      <c r="T66" s="6" t="s">
        <v>39723</v>
      </c>
      <c r="U66" s="6" t="s">
        <v>39724</v>
      </c>
      <c r="V66" s="6" t="s">
        <v>39725</v>
      </c>
      <c r="W66" s="6" t="s">
        <v>39724</v>
      </c>
      <c r="Y66" s="6" t="n">
        <v>1</v>
      </c>
      <c r="Z66" s="6" t="s">
        <v>65</v>
      </c>
    </row>
    <row r="67" customFormat="false" ht="12.75" hidden="false" customHeight="false" outlineLevel="0" collapsed="false">
      <c r="A67" s="7" t="s">
        <v>39726</v>
      </c>
      <c r="C67" s="4" t="n">
        <f aca="false">IF(OR(S67="SSES",S67="VAR"),-COUNTIF(O$2:O$287524,Q67)+1,IF(S67="ES",1,IF(S67="GN",0,0)))</f>
        <v>0</v>
      </c>
      <c r="D67" s="6" t="s">
        <v>39348</v>
      </c>
      <c r="E67" s="6" t="s">
        <v>39719</v>
      </c>
      <c r="F67" s="6" t="s">
        <v>39720</v>
      </c>
      <c r="G67" s="6" t="s">
        <v>39721</v>
      </c>
      <c r="H67" s="6" t="s">
        <v>39722</v>
      </c>
      <c r="K67" s="6" t="s">
        <v>2732</v>
      </c>
      <c r="L67" s="6" t="s">
        <v>2732</v>
      </c>
      <c r="M67" s="6" t="s">
        <v>2732</v>
      </c>
      <c r="N67" s="6" t="s">
        <v>22641</v>
      </c>
      <c r="O67" s="6" t="n">
        <v>197339</v>
      </c>
      <c r="P67" s="6" t="n">
        <v>670635</v>
      </c>
      <c r="Q67" s="6" t="n">
        <v>670635</v>
      </c>
      <c r="R67" s="6" t="n">
        <v>197339</v>
      </c>
      <c r="S67" s="6" t="s">
        <v>61</v>
      </c>
      <c r="T67" s="6" t="s">
        <v>39727</v>
      </c>
      <c r="U67" s="6" t="s">
        <v>39728</v>
      </c>
      <c r="V67" s="6" t="s">
        <v>39729</v>
      </c>
      <c r="W67" s="6" t="s">
        <v>39728</v>
      </c>
      <c r="Y67" s="6" t="n">
        <v>1</v>
      </c>
      <c r="Z67" s="6" t="s">
        <v>65</v>
      </c>
    </row>
    <row r="68" customFormat="false" ht="12.75" hidden="false" customHeight="false" outlineLevel="0" collapsed="false">
      <c r="A68" s="7" t="s">
        <v>39730</v>
      </c>
      <c r="C68" s="4" t="n">
        <f aca="false">IF(OR(S68="SSES",S68="VAR"),-COUNTIF(O$2:O$287524,Q68)+1,IF(S68="ES",1,IF(S68="GN",0,0)))</f>
        <v>0</v>
      </c>
      <c r="D68" s="6" t="s">
        <v>39348</v>
      </c>
      <c r="E68" s="6" t="s">
        <v>39731</v>
      </c>
      <c r="F68" s="6" t="s">
        <v>39732</v>
      </c>
      <c r="G68" s="6" t="s">
        <v>39733</v>
      </c>
      <c r="H68" s="6" t="s">
        <v>39734</v>
      </c>
      <c r="K68" s="6" t="s">
        <v>22641</v>
      </c>
      <c r="L68" s="6" t="s">
        <v>2732</v>
      </c>
      <c r="M68" s="6" t="s">
        <v>2732</v>
      </c>
      <c r="N68" s="6" t="s">
        <v>22641</v>
      </c>
      <c r="O68" s="6" t="n">
        <v>192390</v>
      </c>
      <c r="P68" s="6" t="n">
        <v>187555</v>
      </c>
      <c r="Q68" s="6" t="n">
        <v>187555</v>
      </c>
      <c r="R68" s="6" t="n">
        <v>192390</v>
      </c>
      <c r="S68" s="6" t="s">
        <v>61</v>
      </c>
      <c r="T68" s="6" t="s">
        <v>39735</v>
      </c>
      <c r="U68" s="6" t="s">
        <v>39736</v>
      </c>
      <c r="V68" s="6" t="s">
        <v>39737</v>
      </c>
      <c r="W68" s="6" t="s">
        <v>39736</v>
      </c>
      <c r="Y68" s="6" t="n">
        <v>1</v>
      </c>
      <c r="Z68" s="6" t="s">
        <v>65</v>
      </c>
    </row>
    <row r="69" customFormat="false" ht="12.75" hidden="false" customHeight="false" outlineLevel="0" collapsed="false">
      <c r="A69" s="7" t="s">
        <v>39738</v>
      </c>
      <c r="C69" s="4" t="n">
        <f aca="false">IF(OR(S69="SSES",S69="VAR"),-COUNTIF(O$2:O$287524,Q69)+1,IF(S69="ES",1,IF(S69="GN",0,0)))</f>
        <v>0</v>
      </c>
      <c r="D69" s="6" t="s">
        <v>39348</v>
      </c>
      <c r="E69" s="6" t="s">
        <v>39731</v>
      </c>
      <c r="F69" s="6" t="s">
        <v>39732</v>
      </c>
      <c r="G69" s="6" t="s">
        <v>39733</v>
      </c>
      <c r="H69" s="6" t="s">
        <v>39734</v>
      </c>
      <c r="K69" s="6" t="s">
        <v>22641</v>
      </c>
      <c r="L69" s="6" t="s">
        <v>2732</v>
      </c>
      <c r="M69" s="6" t="s">
        <v>2732</v>
      </c>
      <c r="N69" s="6" t="s">
        <v>22641</v>
      </c>
      <c r="O69" s="6" t="n">
        <v>198524</v>
      </c>
      <c r="P69" s="6" t="n">
        <v>187555</v>
      </c>
      <c r="Q69" s="6" t="n">
        <v>187555</v>
      </c>
      <c r="R69" s="6" t="n">
        <v>198524</v>
      </c>
      <c r="S69" s="6" t="s">
        <v>61</v>
      </c>
      <c r="T69" s="6" t="s">
        <v>39739</v>
      </c>
      <c r="U69" s="6" t="s">
        <v>39740</v>
      </c>
      <c r="V69" s="6" t="s">
        <v>39741</v>
      </c>
      <c r="W69" s="6" t="s">
        <v>39740</v>
      </c>
      <c r="Y69" s="6" t="n">
        <v>2</v>
      </c>
      <c r="Z69" s="6" t="s">
        <v>65</v>
      </c>
    </row>
    <row r="70" customFormat="false" ht="12.75" hidden="false" customHeight="false" outlineLevel="0" collapsed="false">
      <c r="A70" s="7" t="s">
        <v>39742</v>
      </c>
      <c r="C70" s="4" t="n">
        <f aca="false">IF(OR(S70="SSES",S70="VAR"),-COUNTIF(O$2:O$287524,Q70)+1,IF(S70="ES",1,IF(S70="GN",0,0)))</f>
        <v>1</v>
      </c>
      <c r="D70" s="6" t="s">
        <v>39348</v>
      </c>
      <c r="E70" s="6" t="s">
        <v>39731</v>
      </c>
      <c r="F70" s="6" t="s">
        <v>39732</v>
      </c>
      <c r="G70" s="6" t="s">
        <v>39733</v>
      </c>
      <c r="H70" s="6" t="s">
        <v>39734</v>
      </c>
      <c r="K70" s="6" t="s">
        <v>22641</v>
      </c>
      <c r="L70" s="6" t="s">
        <v>2732</v>
      </c>
      <c r="M70" s="6" t="s">
        <v>2732</v>
      </c>
      <c r="N70" s="6" t="s">
        <v>22641</v>
      </c>
      <c r="O70" s="6" t="n">
        <v>77071</v>
      </c>
      <c r="P70" s="6" t="n">
        <v>198524</v>
      </c>
      <c r="Q70" s="6" t="n">
        <v>198524</v>
      </c>
      <c r="R70" s="6" t="n">
        <v>77071</v>
      </c>
      <c r="S70" s="6" t="s">
        <v>69</v>
      </c>
      <c r="T70" s="6" t="s">
        <v>39743</v>
      </c>
      <c r="U70" s="6" t="s">
        <v>39744</v>
      </c>
      <c r="V70" s="6" t="s">
        <v>39745</v>
      </c>
      <c r="W70" s="6" t="s">
        <v>39744</v>
      </c>
      <c r="Y70" s="6" t="n">
        <v>2</v>
      </c>
      <c r="Z70" s="6" t="s">
        <v>65</v>
      </c>
      <c r="AA70" s="6" t="s">
        <v>39746</v>
      </c>
    </row>
    <row r="71" customFormat="false" ht="12.75" hidden="false" customHeight="false" outlineLevel="0" collapsed="false">
      <c r="A71" s="7" t="s">
        <v>39747</v>
      </c>
      <c r="C71" s="4" t="n">
        <f aca="false">IF(OR(S71="SSES",S71="VAR"),-COUNTIF(O$2:O$287524,Q71)+1,IF(S71="ES",1,IF(S71="GN",0,0)))</f>
        <v>0</v>
      </c>
      <c r="D71" s="6" t="s">
        <v>39348</v>
      </c>
      <c r="E71" s="6" t="s">
        <v>39731</v>
      </c>
      <c r="F71" s="6" t="s">
        <v>39732</v>
      </c>
      <c r="G71" s="6" t="s">
        <v>39733</v>
      </c>
      <c r="H71" s="6" t="s">
        <v>39748</v>
      </c>
      <c r="K71" s="6" t="s">
        <v>22641</v>
      </c>
      <c r="L71" s="6" t="s">
        <v>2732</v>
      </c>
      <c r="M71" s="6" t="s">
        <v>2732</v>
      </c>
      <c r="N71" s="6" t="s">
        <v>22641</v>
      </c>
      <c r="O71" s="6" t="n">
        <v>193984</v>
      </c>
      <c r="P71" s="6" t="n">
        <v>830368</v>
      </c>
      <c r="Q71" s="6" t="n">
        <v>830368</v>
      </c>
      <c r="R71" s="6" t="n">
        <v>193984</v>
      </c>
      <c r="S71" s="6" t="s">
        <v>61</v>
      </c>
      <c r="T71" s="6" t="s">
        <v>39749</v>
      </c>
      <c r="U71" s="6" t="s">
        <v>39750</v>
      </c>
      <c r="V71" s="6" t="s">
        <v>39751</v>
      </c>
      <c r="W71" s="6" t="s">
        <v>39750</v>
      </c>
      <c r="Z71" s="6" t="s">
        <v>65</v>
      </c>
    </row>
    <row r="72" customFormat="false" ht="12.75" hidden="false" customHeight="false" outlineLevel="0" collapsed="false">
      <c r="A72" s="7" t="s">
        <v>39752</v>
      </c>
      <c r="C72" s="4" t="n">
        <f aca="false">IF(OR(S72="SSES",S72="VAR"),-COUNTIF(O$2:O$287524,Q72)+1,IF(S72="ES",1,IF(S72="GN",0,0)))</f>
        <v>0</v>
      </c>
      <c r="D72" s="6" t="s">
        <v>39348</v>
      </c>
      <c r="E72" s="6" t="s">
        <v>39731</v>
      </c>
      <c r="F72" s="6" t="s">
        <v>39732</v>
      </c>
      <c r="G72" s="6" t="s">
        <v>39733</v>
      </c>
      <c r="H72" s="6" t="s">
        <v>39748</v>
      </c>
      <c r="K72" s="6" t="s">
        <v>22641</v>
      </c>
      <c r="L72" s="6" t="s">
        <v>2732</v>
      </c>
      <c r="M72" s="6" t="s">
        <v>2732</v>
      </c>
      <c r="N72" s="6" t="s">
        <v>22641</v>
      </c>
      <c r="O72" s="6" t="n">
        <v>196029</v>
      </c>
      <c r="P72" s="6" t="n">
        <v>830368</v>
      </c>
      <c r="Q72" s="6" t="n">
        <v>830368</v>
      </c>
      <c r="R72" s="6" t="n">
        <v>196029</v>
      </c>
      <c r="S72" s="6" t="s">
        <v>61</v>
      </c>
      <c r="T72" s="6" t="s">
        <v>39753</v>
      </c>
      <c r="U72" s="6" t="s">
        <v>39754</v>
      </c>
      <c r="V72" s="6" t="s">
        <v>39755</v>
      </c>
      <c r="W72" s="6" t="s">
        <v>39754</v>
      </c>
      <c r="Z72" s="6" t="s">
        <v>65</v>
      </c>
    </row>
    <row r="73" customFormat="false" ht="12.75" hidden="false" customHeight="false" outlineLevel="0" collapsed="false">
      <c r="A73" s="7" t="s">
        <v>39756</v>
      </c>
      <c r="C73" s="4" t="n">
        <f aca="false">IF(OR(S73="SSES",S73="VAR"),-COUNTIF(O$2:O$287524,Q73)+1,IF(S73="ES",1,IF(S73="GN",0,0)))</f>
        <v>0</v>
      </c>
      <c r="D73" s="6" t="s">
        <v>22635</v>
      </c>
      <c r="E73" s="6" t="s">
        <v>22636</v>
      </c>
      <c r="F73" s="6" t="s">
        <v>39757</v>
      </c>
      <c r="G73" s="6" t="s">
        <v>39758</v>
      </c>
      <c r="H73" s="6" t="s">
        <v>39759</v>
      </c>
      <c r="K73" s="6" t="s">
        <v>22641</v>
      </c>
      <c r="L73" s="6" t="s">
        <v>22642</v>
      </c>
      <c r="M73" s="6" t="s">
        <v>2732</v>
      </c>
      <c r="N73" s="6" t="s">
        <v>22641</v>
      </c>
      <c r="O73" s="6" t="n">
        <v>190949</v>
      </c>
      <c r="P73" s="6" t="n">
        <v>699646</v>
      </c>
      <c r="Q73" s="6" t="n">
        <v>699646</v>
      </c>
      <c r="R73" s="6" t="n">
        <v>190949</v>
      </c>
      <c r="S73" s="6" t="s">
        <v>61</v>
      </c>
      <c r="T73" s="6" t="s">
        <v>39760</v>
      </c>
      <c r="U73" s="6" t="s">
        <v>39761</v>
      </c>
      <c r="V73" s="6" t="s">
        <v>39762</v>
      </c>
      <c r="W73" s="6" t="s">
        <v>39761</v>
      </c>
      <c r="Z73" s="6" t="s">
        <v>65</v>
      </c>
    </row>
    <row r="74" customFormat="false" ht="12.75" hidden="false" customHeight="false" outlineLevel="0" collapsed="false">
      <c r="A74" s="7" t="s">
        <v>39763</v>
      </c>
      <c r="C74" s="4" t="n">
        <f aca="false">IF(OR(S74="SSES",S74="VAR"),-COUNTIF(O$2:O$287524,Q74)+1,IF(S74="ES",1,IF(S74="GN",0,0)))</f>
        <v>1</v>
      </c>
      <c r="D74" s="6" t="s">
        <v>22635</v>
      </c>
      <c r="E74" s="6" t="s">
        <v>22636</v>
      </c>
      <c r="F74" s="6" t="s">
        <v>39757</v>
      </c>
      <c r="G74" s="6" t="s">
        <v>39758</v>
      </c>
      <c r="H74" s="6" t="s">
        <v>39759</v>
      </c>
      <c r="K74" s="6" t="s">
        <v>22641</v>
      </c>
      <c r="L74" s="6" t="s">
        <v>22642</v>
      </c>
      <c r="M74" s="6" t="s">
        <v>2732</v>
      </c>
      <c r="N74" s="6" t="s">
        <v>22641</v>
      </c>
      <c r="O74" s="6" t="n">
        <v>625893</v>
      </c>
      <c r="P74" s="6" t="n">
        <v>190949</v>
      </c>
      <c r="Q74" s="6" t="n">
        <v>190949</v>
      </c>
      <c r="R74" s="6" t="n">
        <v>625893</v>
      </c>
      <c r="S74" s="6" t="s">
        <v>69</v>
      </c>
      <c r="T74" s="6" t="s">
        <v>39764</v>
      </c>
      <c r="U74" s="6" t="s">
        <v>39765</v>
      </c>
      <c r="V74" s="6" t="s">
        <v>39766</v>
      </c>
      <c r="W74" s="6" t="s">
        <v>39765</v>
      </c>
      <c r="Y74" s="6" t="n">
        <v>2</v>
      </c>
      <c r="Z74" s="6" t="s">
        <v>65</v>
      </c>
      <c r="AA74" s="6" t="s">
        <v>39767</v>
      </c>
    </row>
    <row r="75" customFormat="false" ht="12.75" hidden="false" customHeight="false" outlineLevel="0" collapsed="false">
      <c r="A75" s="7" t="s">
        <v>39768</v>
      </c>
      <c r="C75" s="4" t="n">
        <f aca="false">IF(OR(S75="SSES",S75="VAR"),-COUNTIF(O$2:O$287524,Q75)+1,IF(S75="ES",1,IF(S75="GN",0,0)))</f>
        <v>1</v>
      </c>
      <c r="D75" s="6" t="s">
        <v>22635</v>
      </c>
      <c r="E75" s="6" t="s">
        <v>22636</v>
      </c>
      <c r="F75" s="6" t="s">
        <v>39757</v>
      </c>
      <c r="G75" s="6" t="s">
        <v>39758</v>
      </c>
      <c r="H75" s="6" t="s">
        <v>39759</v>
      </c>
      <c r="K75" s="6" t="s">
        <v>22641</v>
      </c>
      <c r="L75" s="6" t="s">
        <v>22642</v>
      </c>
      <c r="M75" s="6" t="s">
        <v>2732</v>
      </c>
      <c r="N75" s="6" t="s">
        <v>22641</v>
      </c>
      <c r="O75" s="6" t="n">
        <v>73050</v>
      </c>
      <c r="P75" s="6" t="n">
        <v>190949</v>
      </c>
      <c r="Q75" s="6" t="n">
        <v>190949</v>
      </c>
      <c r="R75" s="6" t="n">
        <v>73050</v>
      </c>
      <c r="S75" s="6" t="s">
        <v>69</v>
      </c>
      <c r="T75" s="6" t="s">
        <v>39769</v>
      </c>
      <c r="U75" s="6" t="s">
        <v>39770</v>
      </c>
      <c r="V75" s="6" t="s">
        <v>39771</v>
      </c>
      <c r="W75" s="6" t="s">
        <v>39770</v>
      </c>
      <c r="Y75" s="6" t="n">
        <v>2</v>
      </c>
      <c r="Z75" s="6" t="s">
        <v>65</v>
      </c>
      <c r="AA75" s="6" t="s">
        <v>39772</v>
      </c>
    </row>
    <row r="76" customFormat="false" ht="12.75" hidden="false" customHeight="false" outlineLevel="0" collapsed="false">
      <c r="A76" s="7" t="s">
        <v>39773</v>
      </c>
      <c r="C76" s="4" t="n">
        <f aca="false">IF(OR(S76="SSES",S76="VAR"),-COUNTIF(O$2:O$287524,Q76)+1,IF(S76="ES",1,IF(S76="GN",0,0)))</f>
        <v>0</v>
      </c>
      <c r="D76" s="6" t="s">
        <v>22635</v>
      </c>
      <c r="E76" s="6" t="s">
        <v>22636</v>
      </c>
      <c r="F76" s="6" t="s">
        <v>39757</v>
      </c>
      <c r="G76" s="6" t="s">
        <v>39758</v>
      </c>
      <c r="H76" s="6" t="s">
        <v>39759</v>
      </c>
      <c r="K76" s="6" t="s">
        <v>22641</v>
      </c>
      <c r="L76" s="6" t="s">
        <v>22642</v>
      </c>
      <c r="M76" s="6" t="s">
        <v>2732</v>
      </c>
      <c r="N76" s="6" t="s">
        <v>22641</v>
      </c>
      <c r="O76" s="6" t="n">
        <v>648772</v>
      </c>
      <c r="P76" s="6" t="n">
        <v>73050</v>
      </c>
      <c r="Q76" s="6" t="n">
        <v>73050</v>
      </c>
      <c r="R76" s="6" t="n">
        <v>648772</v>
      </c>
      <c r="S76" s="6" t="s">
        <v>16393</v>
      </c>
      <c r="T76" s="6" t="s">
        <v>39774</v>
      </c>
      <c r="U76" s="6" t="s">
        <v>39775</v>
      </c>
      <c r="V76" s="6" t="s">
        <v>39776</v>
      </c>
      <c r="W76" s="6" t="s">
        <v>39775</v>
      </c>
      <c r="Y76" s="6" t="n">
        <v>2</v>
      </c>
      <c r="Z76" s="6" t="s">
        <v>65</v>
      </c>
      <c r="AA76" s="6" t="s">
        <v>39777</v>
      </c>
    </row>
    <row r="77" customFormat="false" ht="12.75" hidden="false" customHeight="false" outlineLevel="0" collapsed="false">
      <c r="A77" s="7" t="s">
        <v>39778</v>
      </c>
      <c r="C77" s="4" t="n">
        <f aca="false">IF(OR(S77="SSES",S77="VAR"),-COUNTIF(O$2:O$287524,Q77)+1,IF(S77="ES",1,IF(S77="GN",0,0)))</f>
        <v>0</v>
      </c>
      <c r="D77" s="6" t="s">
        <v>22635</v>
      </c>
      <c r="E77" s="6" t="s">
        <v>22636</v>
      </c>
      <c r="F77" s="6" t="s">
        <v>39757</v>
      </c>
      <c r="G77" s="6" t="s">
        <v>39758</v>
      </c>
      <c r="H77" s="6" t="s">
        <v>39759</v>
      </c>
      <c r="K77" s="6" t="s">
        <v>22641</v>
      </c>
      <c r="L77" s="6" t="s">
        <v>22642</v>
      </c>
      <c r="M77" s="6" t="s">
        <v>2732</v>
      </c>
      <c r="N77" s="6" t="s">
        <v>22641</v>
      </c>
      <c r="O77" s="6" t="n">
        <v>625894</v>
      </c>
      <c r="P77" s="6" t="n">
        <v>73050</v>
      </c>
      <c r="Q77" s="6" t="n">
        <v>73050</v>
      </c>
      <c r="R77" s="6" t="n">
        <v>625894</v>
      </c>
      <c r="S77" s="6" t="s">
        <v>16393</v>
      </c>
      <c r="T77" s="6" t="s">
        <v>39779</v>
      </c>
      <c r="U77" s="6" t="s">
        <v>39780</v>
      </c>
      <c r="V77" s="6" t="s">
        <v>39781</v>
      </c>
      <c r="W77" s="6" t="s">
        <v>39780</v>
      </c>
      <c r="Y77" s="6" t="n">
        <v>2</v>
      </c>
      <c r="Z77" s="6" t="s">
        <v>65</v>
      </c>
      <c r="AA77" s="6" t="s">
        <v>39782</v>
      </c>
    </row>
    <row r="78" customFormat="false" ht="12.75" hidden="false" customHeight="false" outlineLevel="0" collapsed="false">
      <c r="A78" s="7" t="s">
        <v>39783</v>
      </c>
      <c r="C78" s="4" t="n">
        <f aca="false">IF(OR(S78="SSES",S78="VAR"),-COUNTIF(O$2:O$287524,Q78)+1,IF(S78="ES",1,IF(S78="GN",0,0)))</f>
        <v>1</v>
      </c>
      <c r="D78" s="6" t="s">
        <v>22635</v>
      </c>
      <c r="E78" s="6" t="s">
        <v>22636</v>
      </c>
      <c r="F78" s="6" t="s">
        <v>39757</v>
      </c>
      <c r="G78" s="6" t="s">
        <v>39758</v>
      </c>
      <c r="H78" s="6" t="s">
        <v>39759</v>
      </c>
      <c r="K78" s="6" t="s">
        <v>22641</v>
      </c>
      <c r="L78" s="6" t="s">
        <v>22642</v>
      </c>
      <c r="M78" s="6" t="s">
        <v>2732</v>
      </c>
      <c r="N78" s="6" t="s">
        <v>22641</v>
      </c>
      <c r="O78" s="6" t="n">
        <v>73709</v>
      </c>
      <c r="P78" s="6" t="n">
        <v>190949</v>
      </c>
      <c r="Q78" s="6" t="n">
        <v>190949</v>
      </c>
      <c r="R78" s="6" t="n">
        <v>73709</v>
      </c>
      <c r="S78" s="6" t="s">
        <v>69</v>
      </c>
      <c r="T78" s="6" t="s">
        <v>39784</v>
      </c>
      <c r="U78" s="6" t="s">
        <v>39785</v>
      </c>
      <c r="V78" s="6" t="s">
        <v>39786</v>
      </c>
      <c r="W78" s="6" t="s">
        <v>39785</v>
      </c>
      <c r="Y78" s="6" t="n">
        <v>2</v>
      </c>
      <c r="Z78" s="6" t="s">
        <v>65</v>
      </c>
      <c r="AA78" s="6" t="s">
        <v>39787</v>
      </c>
    </row>
    <row r="79" customFormat="false" ht="12.75" hidden="false" customHeight="false" outlineLevel="0" collapsed="false">
      <c r="A79" s="7" t="s">
        <v>39788</v>
      </c>
      <c r="C79" s="4" t="n">
        <f aca="false">IF(OR(S79="SSES",S79="VAR"),-COUNTIF(O$2:O$287524,Q79)+1,IF(S79="ES",1,IF(S79="GN",0,0)))</f>
        <v>1</v>
      </c>
      <c r="D79" s="6" t="s">
        <v>22635</v>
      </c>
      <c r="E79" s="6" t="s">
        <v>22636</v>
      </c>
      <c r="F79" s="6" t="s">
        <v>39757</v>
      </c>
      <c r="G79" s="6" t="s">
        <v>39758</v>
      </c>
      <c r="H79" s="6" t="s">
        <v>39789</v>
      </c>
      <c r="K79" s="6" t="s">
        <v>22641</v>
      </c>
      <c r="L79" s="6" t="s">
        <v>22642</v>
      </c>
      <c r="M79" s="6" t="s">
        <v>2732</v>
      </c>
      <c r="N79" s="6" t="s">
        <v>22641</v>
      </c>
      <c r="O79" s="6" t="n">
        <v>648863</v>
      </c>
      <c r="P79" s="6" t="n">
        <v>191201</v>
      </c>
      <c r="Q79" s="6" t="n">
        <v>191201</v>
      </c>
      <c r="R79" s="6" t="n">
        <v>648863</v>
      </c>
      <c r="S79" s="6" t="s">
        <v>69</v>
      </c>
      <c r="T79" s="6" t="s">
        <v>39790</v>
      </c>
      <c r="U79" s="6" t="s">
        <v>39791</v>
      </c>
      <c r="V79" s="6" t="s">
        <v>39792</v>
      </c>
      <c r="W79" s="6" t="s">
        <v>39791</v>
      </c>
      <c r="Y79" s="6" t="n">
        <v>2</v>
      </c>
      <c r="Z79" s="6" t="s">
        <v>65</v>
      </c>
      <c r="AA79" s="6" t="s">
        <v>39793</v>
      </c>
    </row>
    <row r="80" customFormat="false" ht="12.75" hidden="false" customHeight="false" outlineLevel="0" collapsed="false">
      <c r="A80" s="7" t="s">
        <v>39794</v>
      </c>
      <c r="C80" s="4" t="n">
        <f aca="false">IF(OR(S80="SSES",S80="VAR"),-COUNTIF(O$2:O$287524,Q80)+1,IF(S80="ES",1,IF(S80="GN",0,0)))</f>
        <v>1</v>
      </c>
      <c r="D80" s="6" t="s">
        <v>22635</v>
      </c>
      <c r="E80" s="6" t="s">
        <v>22636</v>
      </c>
      <c r="F80" s="6" t="s">
        <v>39757</v>
      </c>
      <c r="G80" s="6" t="s">
        <v>39758</v>
      </c>
      <c r="H80" s="6" t="s">
        <v>39789</v>
      </c>
      <c r="K80" s="6" t="s">
        <v>22641</v>
      </c>
      <c r="L80" s="6" t="s">
        <v>22642</v>
      </c>
      <c r="M80" s="6" t="s">
        <v>2732</v>
      </c>
      <c r="N80" s="6" t="s">
        <v>22641</v>
      </c>
      <c r="O80" s="6" t="n">
        <v>73780</v>
      </c>
      <c r="P80" s="6" t="n">
        <v>191201</v>
      </c>
      <c r="Q80" s="6" t="n">
        <v>191201</v>
      </c>
      <c r="R80" s="6" t="n">
        <v>73780</v>
      </c>
      <c r="S80" s="6" t="s">
        <v>69</v>
      </c>
      <c r="T80" s="6" t="s">
        <v>39795</v>
      </c>
      <c r="U80" s="6" t="s">
        <v>39796</v>
      </c>
      <c r="V80" s="6" t="s">
        <v>39797</v>
      </c>
      <c r="W80" s="6" t="s">
        <v>39796</v>
      </c>
      <c r="Y80" s="6" t="n">
        <v>2</v>
      </c>
      <c r="Z80" s="6" t="s">
        <v>65</v>
      </c>
      <c r="AA80" s="6" t="s">
        <v>39798</v>
      </c>
    </row>
    <row r="81" customFormat="false" ht="12.75" hidden="false" customHeight="false" outlineLevel="0" collapsed="false">
      <c r="A81" s="7" t="s">
        <v>39799</v>
      </c>
      <c r="C81" s="4" t="n">
        <f aca="false">IF(OR(S81="SSES",S81="VAR"),-COUNTIF(O$2:O$287524,Q81)+1,IF(S81="ES",1,IF(S81="GN",0,0)))</f>
        <v>1</v>
      </c>
      <c r="D81" s="6" t="s">
        <v>22635</v>
      </c>
      <c r="E81" s="6" t="s">
        <v>22636</v>
      </c>
      <c r="F81" s="6" t="s">
        <v>39757</v>
      </c>
      <c r="G81" s="6" t="s">
        <v>39758</v>
      </c>
      <c r="H81" s="6" t="s">
        <v>39789</v>
      </c>
      <c r="K81" s="6" t="s">
        <v>22641</v>
      </c>
      <c r="L81" s="6" t="s">
        <v>22642</v>
      </c>
      <c r="M81" s="6" t="s">
        <v>2732</v>
      </c>
      <c r="N81" s="6" t="s">
        <v>22641</v>
      </c>
      <c r="O81" s="6" t="n">
        <v>73801</v>
      </c>
      <c r="P81" s="6" t="n">
        <v>191201</v>
      </c>
      <c r="Q81" s="6" t="n">
        <v>191201</v>
      </c>
      <c r="R81" s="6" t="n">
        <v>73801</v>
      </c>
      <c r="S81" s="6" t="s">
        <v>69</v>
      </c>
      <c r="T81" s="6" t="s">
        <v>39800</v>
      </c>
      <c r="U81" s="6" t="s">
        <v>39801</v>
      </c>
      <c r="V81" s="6" t="s">
        <v>39802</v>
      </c>
      <c r="W81" s="6" t="s">
        <v>39801</v>
      </c>
      <c r="Y81" s="6" t="n">
        <v>2</v>
      </c>
      <c r="Z81" s="6" t="s">
        <v>65</v>
      </c>
      <c r="AA81" s="6" t="s">
        <v>39803</v>
      </c>
    </row>
    <row r="82" customFormat="false" ht="12.75" hidden="false" customHeight="false" outlineLevel="0" collapsed="false">
      <c r="A82" s="7" t="s">
        <v>39804</v>
      </c>
      <c r="C82" s="4" t="n">
        <f aca="false">IF(OR(S82="SSES",S82="VAR"),-COUNTIF(O$2:O$287524,Q82)+1,IF(S82="ES",1,IF(S82="GN",0,0)))</f>
        <v>0</v>
      </c>
      <c r="D82" s="6" t="s">
        <v>22635</v>
      </c>
      <c r="E82" s="6" t="s">
        <v>22636</v>
      </c>
      <c r="F82" s="6" t="s">
        <v>39757</v>
      </c>
      <c r="G82" s="6" t="s">
        <v>39758</v>
      </c>
      <c r="H82" s="6" t="s">
        <v>39789</v>
      </c>
      <c r="K82" s="6" t="s">
        <v>22641</v>
      </c>
      <c r="L82" s="6" t="s">
        <v>22642</v>
      </c>
      <c r="M82" s="6" t="s">
        <v>2732</v>
      </c>
      <c r="N82" s="6" t="s">
        <v>22641</v>
      </c>
      <c r="O82" s="6" t="n">
        <v>648898</v>
      </c>
      <c r="P82" s="6" t="n">
        <v>73801</v>
      </c>
      <c r="Q82" s="6" t="n">
        <v>73801</v>
      </c>
      <c r="R82" s="6" t="n">
        <v>648898</v>
      </c>
      <c r="S82" s="6" t="s">
        <v>16393</v>
      </c>
      <c r="T82" s="6" t="s">
        <v>39805</v>
      </c>
      <c r="U82" s="6" t="s">
        <v>39806</v>
      </c>
      <c r="V82" s="6" t="s">
        <v>39807</v>
      </c>
      <c r="W82" s="6" t="s">
        <v>39806</v>
      </c>
      <c r="Y82" s="6" t="n">
        <v>2</v>
      </c>
      <c r="Z82" s="6" t="s">
        <v>65</v>
      </c>
      <c r="AA82" s="6" t="s">
        <v>39808</v>
      </c>
    </row>
    <row r="83" customFormat="false" ht="12.75" hidden="false" customHeight="false" outlineLevel="0" collapsed="false">
      <c r="A83" s="7" t="s">
        <v>39809</v>
      </c>
      <c r="C83" s="4" t="n">
        <f aca="false">IF(OR(S83="SSES",S83="VAR"),-COUNTIF(O$2:O$287524,Q83)+1,IF(S83="ES",1,IF(S83="GN",0,0)))</f>
        <v>1</v>
      </c>
      <c r="D83" s="6" t="s">
        <v>22635</v>
      </c>
      <c r="E83" s="6" t="s">
        <v>22636</v>
      </c>
      <c r="F83" s="6" t="s">
        <v>39757</v>
      </c>
      <c r="G83" s="6" t="s">
        <v>39758</v>
      </c>
      <c r="H83" s="6" t="s">
        <v>39789</v>
      </c>
      <c r="K83" s="6" t="s">
        <v>22641</v>
      </c>
      <c r="L83" s="6" t="s">
        <v>22642</v>
      </c>
      <c r="M83" s="6" t="s">
        <v>2732</v>
      </c>
      <c r="N83" s="6" t="s">
        <v>22641</v>
      </c>
      <c r="O83" s="6" t="n">
        <v>73917</v>
      </c>
      <c r="P83" s="6" t="n">
        <v>191201</v>
      </c>
      <c r="Q83" s="6" t="n">
        <v>191201</v>
      </c>
      <c r="R83" s="6" t="n">
        <v>73917</v>
      </c>
      <c r="S83" s="6" t="s">
        <v>69</v>
      </c>
      <c r="T83" s="6" t="s">
        <v>39810</v>
      </c>
      <c r="U83" s="6" t="s">
        <v>39811</v>
      </c>
      <c r="V83" s="6" t="s">
        <v>39812</v>
      </c>
      <c r="W83" s="6" t="s">
        <v>39811</v>
      </c>
      <c r="Y83" s="6" t="n">
        <v>2</v>
      </c>
      <c r="Z83" s="6" t="s">
        <v>65</v>
      </c>
      <c r="AA83" s="6" t="s">
        <v>39813</v>
      </c>
    </row>
    <row r="84" customFormat="false" ht="12.75" hidden="false" customHeight="false" outlineLevel="0" collapsed="false">
      <c r="A84" s="7" t="s">
        <v>39814</v>
      </c>
      <c r="C84" s="4" t="n">
        <f aca="false">IF(OR(S84="SSES",S84="VAR"),-COUNTIF(O$2:O$287524,Q84)+1,IF(S84="ES",1,IF(S84="GN",0,0)))</f>
        <v>1</v>
      </c>
      <c r="D84" s="6" t="s">
        <v>22635</v>
      </c>
      <c r="E84" s="6" t="s">
        <v>22636</v>
      </c>
      <c r="F84" s="6" t="s">
        <v>39757</v>
      </c>
      <c r="G84" s="6" t="s">
        <v>39758</v>
      </c>
      <c r="H84" s="6" t="s">
        <v>39789</v>
      </c>
      <c r="K84" s="6" t="s">
        <v>22641</v>
      </c>
      <c r="L84" s="6" t="s">
        <v>22642</v>
      </c>
      <c r="M84" s="6" t="s">
        <v>2732</v>
      </c>
      <c r="N84" s="6" t="s">
        <v>22641</v>
      </c>
      <c r="O84" s="6" t="n">
        <v>73927</v>
      </c>
      <c r="P84" s="6" t="n">
        <v>191201</v>
      </c>
      <c r="Q84" s="6" t="n">
        <v>191201</v>
      </c>
      <c r="R84" s="6" t="n">
        <v>73927</v>
      </c>
      <c r="S84" s="6" t="s">
        <v>69</v>
      </c>
      <c r="T84" s="6" t="s">
        <v>39815</v>
      </c>
      <c r="U84" s="6" t="s">
        <v>39816</v>
      </c>
      <c r="V84" s="6" t="s">
        <v>39817</v>
      </c>
      <c r="W84" s="6" t="s">
        <v>39816</v>
      </c>
      <c r="Y84" s="6" t="n">
        <v>2</v>
      </c>
      <c r="Z84" s="6" t="s">
        <v>65</v>
      </c>
      <c r="AA84" s="6" t="s">
        <v>39818</v>
      </c>
    </row>
    <row r="85" customFormat="false" ht="12.75" hidden="false" customHeight="false" outlineLevel="0" collapsed="false">
      <c r="A85" s="7" t="s">
        <v>39819</v>
      </c>
      <c r="C85" s="4" t="n">
        <f aca="false">IF(OR(S85="SSES",S85="VAR"),-COUNTIF(O$2:O$287524,Q85)+1,IF(S85="ES",1,IF(S85="GN",0,0)))</f>
        <v>1</v>
      </c>
      <c r="D85" s="6" t="s">
        <v>22635</v>
      </c>
      <c r="E85" s="6" t="s">
        <v>22636</v>
      </c>
      <c r="F85" s="6" t="s">
        <v>39757</v>
      </c>
      <c r="G85" s="6" t="s">
        <v>39758</v>
      </c>
      <c r="H85" s="6" t="s">
        <v>39789</v>
      </c>
      <c r="K85" s="6" t="s">
        <v>22641</v>
      </c>
      <c r="L85" s="6" t="s">
        <v>22642</v>
      </c>
      <c r="M85" s="6" t="s">
        <v>2732</v>
      </c>
      <c r="N85" s="6" t="s">
        <v>22641</v>
      </c>
      <c r="O85" s="6" t="n">
        <v>73131</v>
      </c>
      <c r="P85" s="6" t="n">
        <v>197879</v>
      </c>
      <c r="Q85" s="6" t="n">
        <v>197879</v>
      </c>
      <c r="R85" s="6" t="n">
        <v>73131</v>
      </c>
      <c r="S85" s="6" t="s">
        <v>69</v>
      </c>
      <c r="T85" s="6" t="s">
        <v>39820</v>
      </c>
      <c r="U85" s="6" t="s">
        <v>39821</v>
      </c>
      <c r="V85" s="6" t="s">
        <v>39822</v>
      </c>
      <c r="W85" s="6" t="s">
        <v>39821</v>
      </c>
      <c r="Y85" s="6" t="n">
        <v>2</v>
      </c>
      <c r="Z85" s="6" t="s">
        <v>65</v>
      </c>
      <c r="AA85" s="6" t="s">
        <v>39823</v>
      </c>
    </row>
    <row r="86" customFormat="false" ht="12.75" hidden="false" customHeight="false" outlineLevel="0" collapsed="false">
      <c r="A86" s="7" t="s">
        <v>39824</v>
      </c>
      <c r="C86" s="4" t="n">
        <f aca="false">IF(OR(S86="SSES",S86="VAR"),-COUNTIF(O$2:O$287524,Q86)+1,IF(S86="ES",1,IF(S86="GN",0,0)))</f>
        <v>0</v>
      </c>
      <c r="D86" s="6" t="s">
        <v>22635</v>
      </c>
      <c r="E86" s="6" t="s">
        <v>22636</v>
      </c>
      <c r="F86" s="6" t="s">
        <v>39757</v>
      </c>
      <c r="G86" s="6" t="s">
        <v>39758</v>
      </c>
      <c r="H86" s="6" t="s">
        <v>39789</v>
      </c>
      <c r="K86" s="6" t="s">
        <v>22641</v>
      </c>
      <c r="L86" s="6" t="s">
        <v>22642</v>
      </c>
      <c r="M86" s="6" t="s">
        <v>2732</v>
      </c>
      <c r="N86" s="6" t="s">
        <v>22641</v>
      </c>
      <c r="O86" s="6" t="n">
        <v>197913</v>
      </c>
      <c r="P86" s="6" t="n">
        <v>525144</v>
      </c>
      <c r="Q86" s="6" t="n">
        <v>525144</v>
      </c>
      <c r="R86" s="6" t="n">
        <v>197913</v>
      </c>
      <c r="S86" s="6" t="s">
        <v>61</v>
      </c>
      <c r="T86" s="6" t="s">
        <v>39825</v>
      </c>
      <c r="U86" s="6" t="s">
        <v>39826</v>
      </c>
      <c r="V86" s="6" t="s">
        <v>39827</v>
      </c>
      <c r="W86" s="6" t="s">
        <v>39826</v>
      </c>
      <c r="Y86" s="6" t="n">
        <v>2</v>
      </c>
      <c r="Z86" s="6" t="s">
        <v>65</v>
      </c>
    </row>
    <row r="87" customFormat="false" ht="12.75" hidden="false" customHeight="false" outlineLevel="0" collapsed="false">
      <c r="A87" s="7" t="s">
        <v>39828</v>
      </c>
      <c r="C87" s="4" t="n">
        <f aca="false">IF(OR(S87="SSES",S87="VAR"),-COUNTIF(O$2:O$287524,Q87)+1,IF(S87="ES",1,IF(S87="GN",0,0)))</f>
        <v>1</v>
      </c>
      <c r="D87" s="6" t="s">
        <v>22635</v>
      </c>
      <c r="E87" s="6" t="s">
        <v>22636</v>
      </c>
      <c r="F87" s="6" t="s">
        <v>39757</v>
      </c>
      <c r="G87" s="6" t="s">
        <v>39758</v>
      </c>
      <c r="H87" s="6" t="s">
        <v>39789</v>
      </c>
      <c r="K87" s="6" t="s">
        <v>22641</v>
      </c>
      <c r="L87" s="6" t="s">
        <v>22642</v>
      </c>
      <c r="M87" s="6" t="s">
        <v>2732</v>
      </c>
      <c r="N87" s="6" t="s">
        <v>22641</v>
      </c>
      <c r="O87" s="6" t="n">
        <v>74920</v>
      </c>
      <c r="P87" s="6" t="n">
        <v>197913</v>
      </c>
      <c r="Q87" s="6" t="n">
        <v>197913</v>
      </c>
      <c r="R87" s="6" t="n">
        <v>74920</v>
      </c>
      <c r="S87" s="6" t="s">
        <v>69</v>
      </c>
      <c r="T87" s="6" t="s">
        <v>39829</v>
      </c>
      <c r="U87" s="6" t="s">
        <v>39830</v>
      </c>
      <c r="V87" s="6" t="s">
        <v>39831</v>
      </c>
      <c r="W87" s="6" t="s">
        <v>39830</v>
      </c>
      <c r="Y87" s="6" t="n">
        <v>2</v>
      </c>
      <c r="Z87" s="6" t="s">
        <v>65</v>
      </c>
      <c r="AA87" s="6" t="s">
        <v>39832</v>
      </c>
    </row>
    <row r="88" customFormat="false" ht="12.75" hidden="false" customHeight="false" outlineLevel="0" collapsed="false">
      <c r="A88" s="7" t="s">
        <v>39833</v>
      </c>
      <c r="C88" s="4" t="n">
        <f aca="false">IF(OR(S88="SSES",S88="VAR"),-COUNTIF(O$2:O$287524,Q88)+1,IF(S88="ES",1,IF(S88="GN",0,0)))</f>
        <v>1</v>
      </c>
      <c r="D88" s="6" t="s">
        <v>22635</v>
      </c>
      <c r="E88" s="6" t="s">
        <v>22636</v>
      </c>
      <c r="F88" s="6" t="s">
        <v>39757</v>
      </c>
      <c r="G88" s="6" t="s">
        <v>39758</v>
      </c>
      <c r="H88" s="6" t="s">
        <v>39789</v>
      </c>
      <c r="K88" s="6" t="s">
        <v>22641</v>
      </c>
      <c r="L88" s="6" t="s">
        <v>22642</v>
      </c>
      <c r="M88" s="6" t="s">
        <v>2732</v>
      </c>
      <c r="N88" s="6" t="s">
        <v>22641</v>
      </c>
      <c r="O88" s="6" t="n">
        <v>898134</v>
      </c>
      <c r="P88" s="6" t="n">
        <v>627065</v>
      </c>
      <c r="Q88" s="6" t="n">
        <v>627065</v>
      </c>
      <c r="R88" s="6" t="n">
        <v>898134</v>
      </c>
      <c r="S88" s="6" t="s">
        <v>16393</v>
      </c>
      <c r="T88" s="6" t="s">
        <v>39834</v>
      </c>
      <c r="U88" s="6" t="s">
        <v>39835</v>
      </c>
      <c r="V88" s="6" t="s">
        <v>39836</v>
      </c>
      <c r="W88" s="6" t="s">
        <v>39835</v>
      </c>
      <c r="Y88" s="6" t="n">
        <v>2</v>
      </c>
      <c r="Z88" s="6" t="s">
        <v>65</v>
      </c>
      <c r="AA88" s="6" t="s">
        <v>39837</v>
      </c>
    </row>
    <row r="89" customFormat="false" ht="12.75" hidden="false" customHeight="false" outlineLevel="0" collapsed="false">
      <c r="A89" s="7" t="s">
        <v>39838</v>
      </c>
      <c r="C89" s="4" t="n">
        <f aca="false">IF(OR(S89="SSES",S89="VAR"),-COUNTIF(O$2:O$287524,Q89)+1,IF(S89="ES",1,IF(S89="GN",0,0)))</f>
        <v>1</v>
      </c>
      <c r="D89" s="6" t="s">
        <v>22635</v>
      </c>
      <c r="E89" s="6" t="s">
        <v>22636</v>
      </c>
      <c r="F89" s="6" t="s">
        <v>39757</v>
      </c>
      <c r="G89" s="6" t="s">
        <v>39758</v>
      </c>
      <c r="H89" s="6" t="s">
        <v>39789</v>
      </c>
      <c r="K89" s="6" t="s">
        <v>22641</v>
      </c>
      <c r="L89" s="6" t="s">
        <v>22642</v>
      </c>
      <c r="M89" s="6" t="s">
        <v>2732</v>
      </c>
      <c r="N89" s="6" t="s">
        <v>22641</v>
      </c>
      <c r="O89" s="6" t="n">
        <v>625863</v>
      </c>
      <c r="P89" s="6" t="n">
        <v>197913</v>
      </c>
      <c r="Q89" s="6" t="n">
        <v>197913</v>
      </c>
      <c r="R89" s="6" t="n">
        <v>625863</v>
      </c>
      <c r="S89" s="6" t="s">
        <v>69</v>
      </c>
      <c r="T89" s="6" t="s">
        <v>39839</v>
      </c>
      <c r="U89" s="6" t="s">
        <v>39840</v>
      </c>
      <c r="V89" s="6" t="s">
        <v>39841</v>
      </c>
      <c r="W89" s="6" t="s">
        <v>39840</v>
      </c>
      <c r="Y89" s="6" t="n">
        <v>2</v>
      </c>
      <c r="Z89" s="6" t="s">
        <v>65</v>
      </c>
      <c r="AA89" s="6" t="s">
        <v>39842</v>
      </c>
    </row>
    <row r="90" customFormat="false" ht="12.75" hidden="false" customHeight="false" outlineLevel="0" collapsed="false">
      <c r="A90" s="7" t="s">
        <v>39843</v>
      </c>
      <c r="C90" s="4" t="n">
        <f aca="false">IF(OR(S90="SSES",S90="VAR"),-COUNTIF(O$2:O$287524,Q90)+1,IF(S90="ES",1,IF(S90="GN",0,0)))</f>
        <v>0</v>
      </c>
      <c r="D90" s="6" t="s">
        <v>22635</v>
      </c>
      <c r="E90" s="6" t="s">
        <v>22636</v>
      </c>
      <c r="F90" s="6" t="s">
        <v>39757</v>
      </c>
      <c r="G90" s="6" t="s">
        <v>39758</v>
      </c>
      <c r="H90" s="6" t="s">
        <v>39789</v>
      </c>
      <c r="K90" s="6" t="s">
        <v>22641</v>
      </c>
      <c r="L90" s="6" t="s">
        <v>22642</v>
      </c>
      <c r="M90" s="6" t="s">
        <v>2732</v>
      </c>
      <c r="N90" s="6" t="s">
        <v>22641</v>
      </c>
      <c r="O90" s="6" t="n">
        <v>653712</v>
      </c>
      <c r="P90" s="6" t="n">
        <v>625863</v>
      </c>
      <c r="Q90" s="6" t="n">
        <v>625863</v>
      </c>
      <c r="R90" s="6" t="n">
        <v>653712</v>
      </c>
      <c r="S90" s="6" t="s">
        <v>16393</v>
      </c>
      <c r="T90" s="6" t="s">
        <v>39844</v>
      </c>
      <c r="U90" s="6" t="s">
        <v>39845</v>
      </c>
      <c r="V90" s="6" t="s">
        <v>39846</v>
      </c>
      <c r="W90" s="6" t="s">
        <v>39845</v>
      </c>
      <c r="Y90" s="6" t="n">
        <v>2</v>
      </c>
      <c r="Z90" s="6" t="s">
        <v>27570</v>
      </c>
      <c r="AA90" s="6" t="s">
        <v>39847</v>
      </c>
    </row>
    <row r="91" customFormat="false" ht="12.75" hidden="false" customHeight="false" outlineLevel="0" collapsed="false">
      <c r="A91" s="7" t="s">
        <v>39848</v>
      </c>
      <c r="C91" s="4" t="n">
        <f aca="false">IF(OR(S91="SSES",S91="VAR"),-COUNTIF(O$2:O$287524,Q91)+1,IF(S91="ES",1,IF(S91="GN",0,0)))</f>
        <v>1</v>
      </c>
      <c r="D91" s="6" t="s">
        <v>22635</v>
      </c>
      <c r="E91" s="6" t="s">
        <v>22636</v>
      </c>
      <c r="F91" s="6" t="s">
        <v>39757</v>
      </c>
      <c r="G91" s="6" t="s">
        <v>39758</v>
      </c>
      <c r="H91" s="6" t="s">
        <v>39789</v>
      </c>
      <c r="K91" s="6" t="s">
        <v>22641</v>
      </c>
      <c r="L91" s="6" t="s">
        <v>22642</v>
      </c>
      <c r="M91" s="6" t="s">
        <v>2732</v>
      </c>
      <c r="N91" s="6" t="s">
        <v>22641</v>
      </c>
      <c r="O91" s="6" t="n">
        <v>74987</v>
      </c>
      <c r="P91" s="6" t="n">
        <v>197913</v>
      </c>
      <c r="Q91" s="6" t="n">
        <v>197913</v>
      </c>
      <c r="R91" s="6" t="n">
        <v>74987</v>
      </c>
      <c r="S91" s="6" t="s">
        <v>69</v>
      </c>
      <c r="T91" s="6" t="s">
        <v>39849</v>
      </c>
      <c r="U91" s="6" t="s">
        <v>39850</v>
      </c>
      <c r="V91" s="6" t="s">
        <v>39851</v>
      </c>
      <c r="W91" s="6" t="s">
        <v>39850</v>
      </c>
      <c r="Y91" s="6" t="n">
        <v>2</v>
      </c>
      <c r="Z91" s="6" t="s">
        <v>65</v>
      </c>
      <c r="AA91" s="6" t="s">
        <v>39852</v>
      </c>
    </row>
    <row r="92" customFormat="false" ht="12.75" hidden="false" customHeight="false" outlineLevel="0" collapsed="false">
      <c r="A92" s="7" t="s">
        <v>39853</v>
      </c>
      <c r="C92" s="4" t="n">
        <f aca="false">IF(OR(S92="SSES",S92="VAR"),-COUNTIF(O$2:O$287524,Q92)+1,IF(S92="ES",1,IF(S92="GN",0,0)))</f>
        <v>1</v>
      </c>
      <c r="D92" s="6" t="s">
        <v>22635</v>
      </c>
      <c r="E92" s="6" t="s">
        <v>22636</v>
      </c>
      <c r="F92" s="6" t="s">
        <v>39757</v>
      </c>
      <c r="G92" s="6" t="s">
        <v>39758</v>
      </c>
      <c r="H92" s="6" t="s">
        <v>39789</v>
      </c>
      <c r="K92" s="6" t="s">
        <v>22641</v>
      </c>
      <c r="L92" s="6" t="s">
        <v>22642</v>
      </c>
      <c r="M92" s="6" t="s">
        <v>2732</v>
      </c>
      <c r="N92" s="6" t="s">
        <v>22641</v>
      </c>
      <c r="O92" s="6" t="n">
        <v>75011</v>
      </c>
      <c r="P92" s="6" t="n">
        <v>197913</v>
      </c>
      <c r="Q92" s="6" t="n">
        <v>197913</v>
      </c>
      <c r="R92" s="6" t="n">
        <v>75011</v>
      </c>
      <c r="S92" s="6" t="s">
        <v>69</v>
      </c>
      <c r="T92" s="6" t="s">
        <v>39854</v>
      </c>
      <c r="U92" s="6" t="s">
        <v>39855</v>
      </c>
      <c r="V92" s="6" t="s">
        <v>39856</v>
      </c>
      <c r="W92" s="6" t="s">
        <v>39855</v>
      </c>
      <c r="Y92" s="6" t="n">
        <v>2</v>
      </c>
      <c r="Z92" s="6" t="s">
        <v>65</v>
      </c>
      <c r="AA92" s="6" t="s">
        <v>39857</v>
      </c>
    </row>
    <row r="93" customFormat="false" ht="12.75" hidden="false" customHeight="false" outlineLevel="0" collapsed="false">
      <c r="A93" s="7" t="s">
        <v>39858</v>
      </c>
      <c r="C93" s="4" t="n">
        <f aca="false">IF(OR(S93="SSES",S93="VAR"),-COUNTIF(O$2:O$287524,Q93)+1,IF(S93="ES",1,IF(S93="GN",0,0)))</f>
        <v>0</v>
      </c>
      <c r="D93" s="6" t="s">
        <v>22635</v>
      </c>
      <c r="E93" s="6" t="s">
        <v>22636</v>
      </c>
      <c r="F93" s="6" t="s">
        <v>39757</v>
      </c>
      <c r="G93" s="6" t="s">
        <v>39758</v>
      </c>
      <c r="H93" s="6" t="s">
        <v>39789</v>
      </c>
      <c r="K93" s="6" t="s">
        <v>22641</v>
      </c>
      <c r="L93" s="6" t="s">
        <v>22642</v>
      </c>
      <c r="M93" s="6" t="s">
        <v>2732</v>
      </c>
      <c r="N93" s="6" t="s">
        <v>22641</v>
      </c>
      <c r="O93" s="6" t="n">
        <v>197917</v>
      </c>
      <c r="P93" s="6" t="n">
        <v>525144</v>
      </c>
      <c r="Q93" s="6" t="n">
        <v>525144</v>
      </c>
      <c r="R93" s="6" t="n">
        <v>197917</v>
      </c>
      <c r="S93" s="6" t="s">
        <v>61</v>
      </c>
      <c r="T93" s="6" t="s">
        <v>39859</v>
      </c>
      <c r="U93" s="6" t="s">
        <v>39860</v>
      </c>
      <c r="V93" s="6" t="s">
        <v>39861</v>
      </c>
      <c r="W93" s="6" t="s">
        <v>39860</v>
      </c>
      <c r="Z93" s="6" t="s">
        <v>65</v>
      </c>
    </row>
    <row r="94" customFormat="false" ht="12.75" hidden="false" customHeight="false" outlineLevel="0" collapsed="false">
      <c r="A94" s="7" t="s">
        <v>39862</v>
      </c>
      <c r="C94" s="4" t="n">
        <f aca="false">IF(OR(S94="SSES",S94="VAR"),-COUNTIF(O$2:O$287524,Q94)+1,IF(S94="ES",1,IF(S94="GN",0,0)))</f>
        <v>1</v>
      </c>
      <c r="D94" s="6" t="s">
        <v>22635</v>
      </c>
      <c r="E94" s="6" t="s">
        <v>22636</v>
      </c>
      <c r="F94" s="6" t="s">
        <v>39757</v>
      </c>
      <c r="G94" s="6" t="s">
        <v>39758</v>
      </c>
      <c r="H94" s="6" t="s">
        <v>39789</v>
      </c>
      <c r="K94" s="6" t="s">
        <v>22641</v>
      </c>
      <c r="L94" s="6" t="s">
        <v>22642</v>
      </c>
      <c r="M94" s="6" t="s">
        <v>2732</v>
      </c>
      <c r="N94" s="6" t="s">
        <v>22641</v>
      </c>
      <c r="O94" s="6" t="n">
        <v>627039</v>
      </c>
      <c r="P94" s="6" t="n">
        <v>197917</v>
      </c>
      <c r="Q94" s="6" t="n">
        <v>197917</v>
      </c>
      <c r="R94" s="6" t="n">
        <v>627039</v>
      </c>
      <c r="S94" s="6" t="s">
        <v>69</v>
      </c>
      <c r="T94" s="6" t="s">
        <v>39863</v>
      </c>
      <c r="U94" s="6" t="s">
        <v>39864</v>
      </c>
      <c r="V94" s="6" t="s">
        <v>39865</v>
      </c>
      <c r="W94" s="6" t="s">
        <v>39864</v>
      </c>
      <c r="Y94" s="6" t="n">
        <v>2</v>
      </c>
      <c r="Z94" s="6" t="s">
        <v>65</v>
      </c>
      <c r="AA94" s="6" t="s">
        <v>39866</v>
      </c>
    </row>
    <row r="95" customFormat="false" ht="12.75" hidden="false" customHeight="false" outlineLevel="0" collapsed="false">
      <c r="A95" s="7" t="s">
        <v>39867</v>
      </c>
      <c r="C95" s="4" t="n">
        <f aca="false">IF(OR(S95="SSES",S95="VAR"),-COUNTIF(O$2:O$287524,Q95)+1,IF(S95="ES",1,IF(S95="GN",0,0)))</f>
        <v>0</v>
      </c>
      <c r="D95" s="6" t="s">
        <v>22635</v>
      </c>
      <c r="E95" s="6" t="s">
        <v>22636</v>
      </c>
      <c r="F95" s="6" t="s">
        <v>39757</v>
      </c>
      <c r="G95" s="6" t="s">
        <v>39758</v>
      </c>
      <c r="H95" s="6" t="s">
        <v>39789</v>
      </c>
      <c r="K95" s="6" t="s">
        <v>22641</v>
      </c>
      <c r="L95" s="6" t="s">
        <v>22642</v>
      </c>
      <c r="M95" s="6" t="s">
        <v>2732</v>
      </c>
      <c r="N95" s="6" t="s">
        <v>22641</v>
      </c>
      <c r="O95" s="6" t="n">
        <v>198255</v>
      </c>
      <c r="P95" s="6" t="n">
        <v>525144</v>
      </c>
      <c r="Q95" s="6" t="n">
        <v>525144</v>
      </c>
      <c r="R95" s="6" t="n">
        <v>198255</v>
      </c>
      <c r="S95" s="6" t="s">
        <v>61</v>
      </c>
      <c r="T95" s="6" t="s">
        <v>39868</v>
      </c>
      <c r="U95" s="6" t="s">
        <v>39869</v>
      </c>
      <c r="V95" s="6" t="s">
        <v>39870</v>
      </c>
      <c r="W95" s="6" t="s">
        <v>39869</v>
      </c>
      <c r="Z95" s="6" t="s">
        <v>65</v>
      </c>
    </row>
    <row r="96" customFormat="false" ht="12.75" hidden="false" customHeight="false" outlineLevel="0" collapsed="false">
      <c r="A96" s="7" t="s">
        <v>39871</v>
      </c>
      <c r="C96" s="4" t="n">
        <f aca="false">IF(OR(S96="SSES",S96="VAR"),-COUNTIF(O$2:O$287524,Q96)+1,IF(S96="ES",1,IF(S96="GN",0,0)))</f>
        <v>1</v>
      </c>
      <c r="D96" s="6" t="s">
        <v>22635</v>
      </c>
      <c r="E96" s="6" t="s">
        <v>22636</v>
      </c>
      <c r="F96" s="6" t="s">
        <v>39872</v>
      </c>
      <c r="G96" s="6" t="s">
        <v>39873</v>
      </c>
      <c r="H96" s="6" t="s">
        <v>39874</v>
      </c>
      <c r="K96" s="6" t="s">
        <v>22641</v>
      </c>
      <c r="L96" s="6" t="s">
        <v>22642</v>
      </c>
      <c r="M96" s="6" t="s">
        <v>2732</v>
      </c>
      <c r="N96" s="6" t="s">
        <v>22641</v>
      </c>
      <c r="O96" s="6" t="n">
        <v>74036</v>
      </c>
      <c r="P96" s="6" t="n">
        <v>192081</v>
      </c>
      <c r="Q96" s="6" t="n">
        <v>192081</v>
      </c>
      <c r="R96" s="6" t="n">
        <v>74036</v>
      </c>
      <c r="S96" s="6" t="s">
        <v>69</v>
      </c>
      <c r="T96" s="6" t="s">
        <v>39875</v>
      </c>
      <c r="U96" s="6" t="s">
        <v>39876</v>
      </c>
      <c r="V96" s="6" t="s">
        <v>39877</v>
      </c>
      <c r="W96" s="6" t="s">
        <v>39876</v>
      </c>
      <c r="Y96" s="6" t="n">
        <v>2</v>
      </c>
      <c r="Z96" s="6" t="s">
        <v>65</v>
      </c>
      <c r="AA96" s="6" t="s">
        <v>39878</v>
      </c>
    </row>
    <row r="97" customFormat="false" ht="12.75" hidden="false" customHeight="false" outlineLevel="0" collapsed="false">
      <c r="A97" s="7" t="s">
        <v>39879</v>
      </c>
      <c r="C97" s="4" t="n">
        <f aca="false">IF(OR(S97="SSES",S97="VAR"),-COUNTIF(O$2:O$287524,Q97)+1,IF(S97="ES",1,IF(S97="GN",0,0)))</f>
        <v>0</v>
      </c>
      <c r="D97" s="6" t="s">
        <v>22635</v>
      </c>
      <c r="E97" s="6" t="s">
        <v>22636</v>
      </c>
      <c r="F97" s="6" t="s">
        <v>39880</v>
      </c>
      <c r="G97" s="6" t="s">
        <v>39881</v>
      </c>
      <c r="H97" s="6" t="s">
        <v>39882</v>
      </c>
      <c r="K97" s="6" t="s">
        <v>22641</v>
      </c>
      <c r="L97" s="6" t="s">
        <v>22642</v>
      </c>
      <c r="M97" s="6" t="s">
        <v>2732</v>
      </c>
      <c r="N97" s="6" t="s">
        <v>22641</v>
      </c>
      <c r="O97" s="6" t="n">
        <v>197867</v>
      </c>
      <c r="P97" s="6" t="n">
        <v>525253</v>
      </c>
      <c r="Q97" s="6" t="n">
        <v>525253</v>
      </c>
      <c r="R97" s="6" t="n">
        <v>197867</v>
      </c>
      <c r="S97" s="6" t="s">
        <v>61</v>
      </c>
      <c r="T97" s="6" t="s">
        <v>39883</v>
      </c>
      <c r="U97" s="6" t="s">
        <v>39884</v>
      </c>
      <c r="V97" s="6" t="s">
        <v>39885</v>
      </c>
      <c r="W97" s="6" t="s">
        <v>39884</v>
      </c>
      <c r="Y97" s="6" t="n">
        <v>2</v>
      </c>
      <c r="Z97" s="6" t="s">
        <v>65</v>
      </c>
    </row>
    <row r="98" customFormat="false" ht="12.75" hidden="false" customHeight="false" outlineLevel="0" collapsed="false">
      <c r="A98" s="7" t="s">
        <v>39886</v>
      </c>
      <c r="C98" s="4" t="n">
        <f aca="false">IF(OR(S98="SSES",S98="VAR"),-COUNTIF(O$2:O$287524,Q98)+1,IF(S98="ES",1,IF(S98="GN",0,0)))</f>
        <v>0</v>
      </c>
      <c r="D98" s="6" t="s">
        <v>22635</v>
      </c>
      <c r="E98" s="6" t="s">
        <v>39887</v>
      </c>
      <c r="F98" s="6" t="s">
        <v>39888</v>
      </c>
      <c r="G98" s="6" t="s">
        <v>39889</v>
      </c>
      <c r="H98" s="6" t="s">
        <v>39890</v>
      </c>
      <c r="K98" s="6" t="s">
        <v>22641</v>
      </c>
      <c r="L98" s="6" t="s">
        <v>22642</v>
      </c>
      <c r="M98" s="6" t="s">
        <v>2732</v>
      </c>
      <c r="N98" s="6" t="s">
        <v>22641</v>
      </c>
      <c r="O98" s="6" t="n">
        <v>956510</v>
      </c>
      <c r="P98" s="6" t="n">
        <v>352152</v>
      </c>
      <c r="Q98" s="6" t="n">
        <v>352152</v>
      </c>
      <c r="R98" s="6" t="n">
        <v>956510</v>
      </c>
      <c r="S98" s="6" t="s">
        <v>61</v>
      </c>
      <c r="T98" s="6" t="s">
        <v>39891</v>
      </c>
      <c r="U98" s="6" t="s">
        <v>39892</v>
      </c>
      <c r="V98" s="6" t="s">
        <v>39893</v>
      </c>
      <c r="W98" s="6" t="s">
        <v>39892</v>
      </c>
      <c r="Y98" s="6" t="n">
        <v>1</v>
      </c>
      <c r="Z98" s="6" t="s">
        <v>65</v>
      </c>
    </row>
    <row r="99" customFormat="false" ht="12.75" hidden="false" customHeight="false" outlineLevel="0" collapsed="false">
      <c r="A99" s="7" t="s">
        <v>39894</v>
      </c>
      <c r="C99" s="4" t="n">
        <f aca="false">IF(OR(S99="SSES",S99="VAR"),-COUNTIF(O$2:O$287524,Q99)+1,IF(S99="ES",1,IF(S99="GN",0,0)))</f>
        <v>0</v>
      </c>
      <c r="D99" s="6" t="s">
        <v>22635</v>
      </c>
      <c r="E99" s="6" t="s">
        <v>39887</v>
      </c>
      <c r="F99" s="6" t="s">
        <v>39895</v>
      </c>
      <c r="G99" s="6" t="s">
        <v>39896</v>
      </c>
      <c r="H99" s="6" t="s">
        <v>39897</v>
      </c>
      <c r="K99" s="6" t="s">
        <v>22641</v>
      </c>
      <c r="L99" s="6" t="s">
        <v>22642</v>
      </c>
      <c r="M99" s="6" t="s">
        <v>2732</v>
      </c>
      <c r="N99" s="6" t="s">
        <v>22641</v>
      </c>
      <c r="O99" s="6" t="n">
        <v>626699</v>
      </c>
      <c r="P99" s="6" t="n">
        <v>522081</v>
      </c>
      <c r="Q99" s="6" t="n">
        <v>522081</v>
      </c>
      <c r="R99" s="6" t="n">
        <v>626699</v>
      </c>
      <c r="S99" s="6" t="s">
        <v>61</v>
      </c>
      <c r="T99" s="6" t="s">
        <v>39898</v>
      </c>
      <c r="U99" s="6" t="s">
        <v>39899</v>
      </c>
      <c r="V99" s="6" t="s">
        <v>39900</v>
      </c>
      <c r="W99" s="6" t="s">
        <v>39899</v>
      </c>
      <c r="Z99" s="6" t="s">
        <v>65</v>
      </c>
    </row>
    <row r="100" customFormat="false" ht="12.75" hidden="false" customHeight="false" outlineLevel="0" collapsed="false">
      <c r="A100" s="7" t="s">
        <v>39901</v>
      </c>
      <c r="C100" s="4" t="n">
        <f aca="false">IF(OR(S100="SSES",S100="VAR"),-COUNTIF(O$2:O$287524,Q100)+1,IF(S100="ES",1,IF(S100="GN",0,0)))</f>
        <v>1</v>
      </c>
      <c r="D100" s="6" t="s">
        <v>22635</v>
      </c>
      <c r="E100" s="6" t="s">
        <v>39887</v>
      </c>
      <c r="F100" s="6" t="s">
        <v>39895</v>
      </c>
      <c r="G100" s="6" t="s">
        <v>39896</v>
      </c>
      <c r="H100" s="6" t="s">
        <v>39897</v>
      </c>
      <c r="K100" s="6" t="s">
        <v>22641</v>
      </c>
      <c r="L100" s="6" t="s">
        <v>22642</v>
      </c>
      <c r="M100" s="6" t="s">
        <v>2732</v>
      </c>
      <c r="N100" s="6" t="s">
        <v>22641</v>
      </c>
      <c r="O100" s="6" t="n">
        <v>1002552</v>
      </c>
      <c r="P100" s="6" t="n">
        <v>626699</v>
      </c>
      <c r="Q100" s="6" t="n">
        <v>626699</v>
      </c>
      <c r="R100" s="6" t="n">
        <v>1002552</v>
      </c>
      <c r="S100" s="6" t="s">
        <v>69</v>
      </c>
      <c r="T100" s="6" t="s">
        <v>39902</v>
      </c>
      <c r="U100" s="6" t="s">
        <v>39903</v>
      </c>
      <c r="V100" s="6" t="s">
        <v>39904</v>
      </c>
      <c r="W100" s="6" t="s">
        <v>39903</v>
      </c>
      <c r="Y100" s="6" t="n">
        <v>2</v>
      </c>
      <c r="Z100" s="6" t="s">
        <v>65</v>
      </c>
      <c r="AA100" s="6" t="s">
        <v>39905</v>
      </c>
    </row>
    <row r="101" customFormat="false" ht="12.75" hidden="false" customHeight="false" outlineLevel="0" collapsed="false">
      <c r="A101" s="7" t="s">
        <v>39906</v>
      </c>
      <c r="C101" s="4" t="n">
        <f aca="false">IF(OR(S101="SSES",S101="VAR"),-COUNTIF(O$2:O$287524,Q101)+1,IF(S101="ES",1,IF(S101="GN",0,0)))</f>
        <v>0</v>
      </c>
      <c r="D101" s="6" t="s">
        <v>22635</v>
      </c>
      <c r="E101" s="6" t="s">
        <v>39887</v>
      </c>
      <c r="F101" s="6" t="s">
        <v>39895</v>
      </c>
      <c r="G101" s="6" t="s">
        <v>39896</v>
      </c>
      <c r="H101" s="6" t="s">
        <v>39907</v>
      </c>
      <c r="K101" s="6" t="s">
        <v>22641</v>
      </c>
      <c r="L101" s="6" t="s">
        <v>22642</v>
      </c>
      <c r="M101" s="6" t="s">
        <v>2732</v>
      </c>
      <c r="N101" s="6" t="s">
        <v>22641</v>
      </c>
      <c r="O101" s="6" t="n">
        <v>653546</v>
      </c>
      <c r="P101" s="6" t="n">
        <v>653545</v>
      </c>
      <c r="Q101" s="6" t="n">
        <v>653545</v>
      </c>
      <c r="R101" s="6" t="n">
        <v>653546</v>
      </c>
      <c r="S101" s="6" t="s">
        <v>61</v>
      </c>
      <c r="T101" s="6" t="s">
        <v>39908</v>
      </c>
      <c r="U101" s="6" t="s">
        <v>39909</v>
      </c>
      <c r="V101" s="6" t="s">
        <v>39910</v>
      </c>
      <c r="W101" s="6" t="s">
        <v>39909</v>
      </c>
      <c r="Y101" s="6" t="n">
        <v>2</v>
      </c>
    </row>
    <row r="102" customFormat="false" ht="12.75" hidden="false" customHeight="false" outlineLevel="0" collapsed="false">
      <c r="A102" s="7" t="s">
        <v>39911</v>
      </c>
      <c r="C102" s="4" t="n">
        <f aca="false">IF(OR(S102="SSES",S102="VAR"),-COUNTIF(O$2:O$287524,Q102)+1,IF(S102="ES",1,IF(S102="GN",0,0)))</f>
        <v>1</v>
      </c>
      <c r="D102" s="6" t="s">
        <v>22635</v>
      </c>
      <c r="E102" s="6" t="s">
        <v>39887</v>
      </c>
      <c r="F102" s="6" t="s">
        <v>39895</v>
      </c>
      <c r="G102" s="6" t="s">
        <v>39896</v>
      </c>
      <c r="H102" s="6" t="s">
        <v>39907</v>
      </c>
      <c r="K102" s="6" t="s">
        <v>22641</v>
      </c>
      <c r="L102" s="6" t="s">
        <v>22642</v>
      </c>
      <c r="M102" s="6" t="s">
        <v>2732</v>
      </c>
      <c r="N102" s="6" t="s">
        <v>22641</v>
      </c>
      <c r="O102" s="6" t="n">
        <v>963998</v>
      </c>
      <c r="P102" s="6" t="n">
        <v>963997</v>
      </c>
      <c r="Q102" s="6" t="n">
        <v>963997</v>
      </c>
      <c r="R102" s="6" t="n">
        <v>963998</v>
      </c>
      <c r="S102" s="6" t="s">
        <v>69</v>
      </c>
      <c r="T102" s="6" t="s">
        <v>39912</v>
      </c>
      <c r="U102" s="6" t="s">
        <v>39913</v>
      </c>
      <c r="V102" s="6" t="s">
        <v>39914</v>
      </c>
      <c r="W102" s="6" t="s">
        <v>39913</v>
      </c>
      <c r="Y102" s="6" t="n">
        <v>3</v>
      </c>
      <c r="Z102" s="6" t="s">
        <v>65</v>
      </c>
      <c r="AA102" s="6" t="s">
        <v>39915</v>
      </c>
    </row>
    <row r="103" customFormat="false" ht="12.75" hidden="false" customHeight="false" outlineLevel="0" collapsed="false">
      <c r="A103" s="7" t="s">
        <v>39916</v>
      </c>
      <c r="C103" s="4" t="n">
        <f aca="false">IF(OR(S103="SSES",S103="VAR"),-COUNTIF(O$2:O$287524,Q103)+1,IF(S103="ES",1,IF(S103="GN",0,0)))</f>
        <v>0</v>
      </c>
      <c r="D103" s="6" t="s">
        <v>22635</v>
      </c>
      <c r="E103" s="6" t="s">
        <v>39887</v>
      </c>
      <c r="F103" s="6" t="s">
        <v>39895</v>
      </c>
      <c r="G103" s="6" t="s">
        <v>39896</v>
      </c>
      <c r="H103" s="6" t="s">
        <v>39917</v>
      </c>
      <c r="K103" s="6" t="s">
        <v>22641</v>
      </c>
      <c r="L103" s="6" t="s">
        <v>22642</v>
      </c>
      <c r="M103" s="6" t="s">
        <v>2732</v>
      </c>
      <c r="N103" s="6" t="s">
        <v>22641</v>
      </c>
      <c r="O103" s="6" t="n">
        <v>198571</v>
      </c>
      <c r="P103" s="6" t="n">
        <v>653549</v>
      </c>
      <c r="Q103" s="6" t="n">
        <v>653549</v>
      </c>
      <c r="R103" s="6" t="n">
        <v>198571</v>
      </c>
      <c r="S103" s="6" t="s">
        <v>61</v>
      </c>
      <c r="T103" s="6" t="s">
        <v>39918</v>
      </c>
      <c r="U103" s="6" t="s">
        <v>39919</v>
      </c>
      <c r="V103" s="6" t="s">
        <v>39920</v>
      </c>
      <c r="W103" s="6" t="s">
        <v>39919</v>
      </c>
      <c r="Y103" s="6" t="n">
        <v>2</v>
      </c>
      <c r="Z103" s="6" t="s">
        <v>65</v>
      </c>
    </row>
    <row r="104" customFormat="false" ht="12.75" hidden="false" customHeight="false" outlineLevel="0" collapsed="false">
      <c r="A104" s="7" t="s">
        <v>39921</v>
      </c>
      <c r="C104" s="4" t="n">
        <f aca="false">IF(OR(S104="SSES",S104="VAR"),-COUNTIF(O$2:O$287524,Q104)+1,IF(S104="ES",1,IF(S104="GN",0,0)))</f>
        <v>1</v>
      </c>
      <c r="D104" s="6" t="s">
        <v>22635</v>
      </c>
      <c r="E104" s="6" t="s">
        <v>39887</v>
      </c>
      <c r="F104" s="6" t="s">
        <v>39895</v>
      </c>
      <c r="G104" s="6" t="s">
        <v>39922</v>
      </c>
      <c r="H104" s="6" t="s">
        <v>39923</v>
      </c>
      <c r="K104" s="6" t="s">
        <v>22641</v>
      </c>
      <c r="L104" s="6" t="s">
        <v>22642</v>
      </c>
      <c r="M104" s="6" t="s">
        <v>2732</v>
      </c>
      <c r="N104" s="6" t="s">
        <v>22641</v>
      </c>
      <c r="O104" s="6" t="n">
        <v>653319</v>
      </c>
      <c r="P104" s="6" t="n">
        <v>653318</v>
      </c>
      <c r="Q104" s="6" t="n">
        <v>653318</v>
      </c>
      <c r="R104" s="6" t="n">
        <v>653319</v>
      </c>
      <c r="S104" s="6" t="s">
        <v>69</v>
      </c>
      <c r="T104" s="6" t="s">
        <v>39924</v>
      </c>
      <c r="U104" s="6" t="s">
        <v>39925</v>
      </c>
      <c r="V104" s="6" t="s">
        <v>39926</v>
      </c>
      <c r="W104" s="6" t="s">
        <v>39925</v>
      </c>
      <c r="Y104" s="6" t="n">
        <v>2</v>
      </c>
      <c r="Z104" s="6" t="s">
        <v>27570</v>
      </c>
      <c r="AA104" s="6" t="s">
        <v>39927</v>
      </c>
    </row>
    <row r="105" customFormat="false" ht="12.75" hidden="false" customHeight="false" outlineLevel="0" collapsed="false">
      <c r="A105" s="7" t="s">
        <v>39928</v>
      </c>
      <c r="C105" s="4" t="n">
        <f aca="false">IF(OR(S105="SSES",S105="VAR"),-COUNTIF(O$2:O$287524,Q105)+1,IF(S105="ES",1,IF(S105="GN",0,0)))</f>
        <v>1</v>
      </c>
      <c r="D105" s="6" t="s">
        <v>22635</v>
      </c>
      <c r="E105" s="6" t="s">
        <v>39887</v>
      </c>
      <c r="F105" s="6" t="s">
        <v>39895</v>
      </c>
      <c r="G105" s="6" t="s">
        <v>39922</v>
      </c>
      <c r="H105" s="6" t="s">
        <v>39923</v>
      </c>
      <c r="K105" s="6" t="s">
        <v>22641</v>
      </c>
      <c r="L105" s="6" t="s">
        <v>22642</v>
      </c>
      <c r="M105" s="6" t="s">
        <v>2732</v>
      </c>
      <c r="N105" s="6" t="s">
        <v>22641</v>
      </c>
      <c r="O105" s="6" t="n">
        <v>653320</v>
      </c>
      <c r="P105" s="6" t="n">
        <v>653318</v>
      </c>
      <c r="Q105" s="6" t="n">
        <v>653318</v>
      </c>
      <c r="R105" s="6" t="n">
        <v>653320</v>
      </c>
      <c r="S105" s="6" t="s">
        <v>69</v>
      </c>
      <c r="T105" s="6" t="s">
        <v>39924</v>
      </c>
      <c r="U105" s="6" t="s">
        <v>39929</v>
      </c>
      <c r="V105" s="6" t="s">
        <v>39930</v>
      </c>
      <c r="W105" s="6" t="s">
        <v>39929</v>
      </c>
      <c r="Y105" s="6" t="n">
        <v>2</v>
      </c>
      <c r="Z105" s="6" t="s">
        <v>65</v>
      </c>
      <c r="AA105" s="6" t="s">
        <v>39931</v>
      </c>
    </row>
    <row r="106" customFormat="false" ht="12.75" hidden="false" customHeight="false" outlineLevel="0" collapsed="false">
      <c r="A106" s="7" t="s">
        <v>39932</v>
      </c>
      <c r="C106" s="4" t="n">
        <f aca="false">IF(OR(S106="SSES",S106="VAR"),-COUNTIF(O$2:O$287524,Q106)+1,IF(S106="ES",1,IF(S106="GN",0,0)))</f>
        <v>1</v>
      </c>
      <c r="D106" s="6" t="s">
        <v>22635</v>
      </c>
      <c r="E106" s="6" t="s">
        <v>39887</v>
      </c>
      <c r="F106" s="6" t="s">
        <v>39895</v>
      </c>
      <c r="G106" s="6" t="s">
        <v>39922</v>
      </c>
      <c r="H106" s="6" t="s">
        <v>39923</v>
      </c>
      <c r="K106" s="6" t="s">
        <v>22641</v>
      </c>
      <c r="L106" s="6" t="s">
        <v>22642</v>
      </c>
      <c r="M106" s="6" t="s">
        <v>2732</v>
      </c>
      <c r="N106" s="6" t="s">
        <v>22641</v>
      </c>
      <c r="O106" s="6" t="n">
        <v>653603</v>
      </c>
      <c r="P106" s="6" t="n">
        <v>653602</v>
      </c>
      <c r="Q106" s="6" t="n">
        <v>653602</v>
      </c>
      <c r="R106" s="6" t="n">
        <v>653603</v>
      </c>
      <c r="S106" s="6" t="s">
        <v>69</v>
      </c>
      <c r="T106" s="6" t="s">
        <v>39933</v>
      </c>
      <c r="U106" s="6" t="s">
        <v>39934</v>
      </c>
      <c r="V106" s="6" t="s">
        <v>39935</v>
      </c>
      <c r="W106" s="6" t="s">
        <v>39934</v>
      </c>
      <c r="Y106" s="6" t="n">
        <v>2</v>
      </c>
      <c r="Z106" s="6" t="s">
        <v>65</v>
      </c>
      <c r="AA106" s="6" t="s">
        <v>39936</v>
      </c>
    </row>
    <row r="107" customFormat="false" ht="12.75" hidden="false" customHeight="false" outlineLevel="0" collapsed="false">
      <c r="A107" s="7" t="s">
        <v>39937</v>
      </c>
      <c r="C107" s="4" t="n">
        <f aca="false">IF(OR(S107="SSES",S107="VAR"),-COUNTIF(O$2:O$287524,Q107)+1,IF(S107="ES",1,IF(S107="GN",0,0)))</f>
        <v>0</v>
      </c>
      <c r="D107" s="6" t="s">
        <v>22635</v>
      </c>
      <c r="E107" s="6" t="s">
        <v>39887</v>
      </c>
      <c r="F107" s="6" t="s">
        <v>39895</v>
      </c>
      <c r="G107" s="6" t="s">
        <v>39922</v>
      </c>
      <c r="H107" s="6" t="s">
        <v>39923</v>
      </c>
      <c r="K107" s="6" t="s">
        <v>22641</v>
      </c>
      <c r="L107" s="6" t="s">
        <v>22642</v>
      </c>
      <c r="M107" s="6" t="s">
        <v>2732</v>
      </c>
      <c r="N107" s="6" t="s">
        <v>22641</v>
      </c>
      <c r="O107" s="6" t="n">
        <v>197471</v>
      </c>
      <c r="P107" s="6" t="n">
        <v>522085</v>
      </c>
      <c r="Q107" s="6" t="n">
        <v>522085</v>
      </c>
      <c r="R107" s="6" t="n">
        <v>197471</v>
      </c>
      <c r="S107" s="6" t="s">
        <v>61</v>
      </c>
      <c r="T107" s="6" t="s">
        <v>39938</v>
      </c>
      <c r="U107" s="6" t="s">
        <v>39939</v>
      </c>
      <c r="V107" s="6" t="s">
        <v>39940</v>
      </c>
      <c r="W107" s="6" t="s">
        <v>39939</v>
      </c>
      <c r="Z107" s="6" t="s">
        <v>65</v>
      </c>
    </row>
    <row r="108" customFormat="false" ht="12.75" hidden="false" customHeight="false" outlineLevel="0" collapsed="false">
      <c r="A108" s="7" t="s">
        <v>39941</v>
      </c>
      <c r="C108" s="4" t="n">
        <f aca="false">IF(OR(S108="SSES",S108="VAR"),-COUNTIF(O$2:O$287524,Q108)+1,IF(S108="ES",1,IF(S108="GN",0,0)))</f>
        <v>1</v>
      </c>
      <c r="D108" s="6" t="s">
        <v>22635</v>
      </c>
      <c r="E108" s="6" t="s">
        <v>39887</v>
      </c>
      <c r="F108" s="6" t="s">
        <v>39895</v>
      </c>
      <c r="G108" s="6" t="s">
        <v>39922</v>
      </c>
      <c r="H108" s="6" t="s">
        <v>39923</v>
      </c>
      <c r="K108" s="6" t="s">
        <v>22641</v>
      </c>
      <c r="L108" s="6" t="s">
        <v>22642</v>
      </c>
      <c r="M108" s="6" t="s">
        <v>2732</v>
      </c>
      <c r="N108" s="6" t="s">
        <v>22641</v>
      </c>
      <c r="O108" s="6" t="n">
        <v>74838</v>
      </c>
      <c r="P108" s="6" t="n">
        <v>197471</v>
      </c>
      <c r="Q108" s="6" t="n">
        <v>197471</v>
      </c>
      <c r="R108" s="6" t="n">
        <v>74838</v>
      </c>
      <c r="S108" s="6" t="s">
        <v>69</v>
      </c>
      <c r="T108" s="6" t="s">
        <v>39942</v>
      </c>
      <c r="U108" s="6" t="s">
        <v>39943</v>
      </c>
      <c r="V108" s="6" t="s">
        <v>39944</v>
      </c>
      <c r="W108" s="6" t="s">
        <v>39943</v>
      </c>
      <c r="Y108" s="6" t="n">
        <v>2</v>
      </c>
      <c r="Z108" s="6" t="s">
        <v>65</v>
      </c>
      <c r="AA108" s="6" t="s">
        <v>39945</v>
      </c>
    </row>
    <row r="109" customFormat="false" ht="12.75" hidden="false" customHeight="false" outlineLevel="0" collapsed="false">
      <c r="A109" s="7" t="s">
        <v>39946</v>
      </c>
      <c r="C109" s="4" t="n">
        <f aca="false">IF(OR(S109="SSES",S109="VAR"),-COUNTIF(O$2:O$287524,Q109)+1,IF(S109="ES",1,IF(S109="GN",0,0)))</f>
        <v>1</v>
      </c>
      <c r="D109" s="6" t="s">
        <v>22635</v>
      </c>
      <c r="E109" s="6" t="s">
        <v>39887</v>
      </c>
      <c r="F109" s="6" t="s">
        <v>39895</v>
      </c>
      <c r="G109" s="6" t="s">
        <v>39922</v>
      </c>
      <c r="H109" s="6" t="s">
        <v>39947</v>
      </c>
      <c r="K109" s="6" t="s">
        <v>22641</v>
      </c>
      <c r="L109" s="6" t="s">
        <v>22642</v>
      </c>
      <c r="M109" s="6" t="s">
        <v>2732</v>
      </c>
      <c r="N109" s="6" t="s">
        <v>22641</v>
      </c>
      <c r="O109" s="6" t="n">
        <v>914262</v>
      </c>
      <c r="P109" s="6" t="n">
        <v>914261</v>
      </c>
      <c r="Q109" s="6" t="n">
        <v>914261</v>
      </c>
      <c r="R109" s="6" t="n">
        <v>914262</v>
      </c>
      <c r="S109" s="6" t="s">
        <v>69</v>
      </c>
      <c r="T109" s="6" t="s">
        <v>39948</v>
      </c>
      <c r="U109" s="6" t="s">
        <v>39949</v>
      </c>
      <c r="V109" s="6" t="s">
        <v>39950</v>
      </c>
      <c r="W109" s="6" t="s">
        <v>39949</v>
      </c>
      <c r="Y109" s="6" t="n">
        <v>2</v>
      </c>
      <c r="Z109" s="6" t="s">
        <v>65</v>
      </c>
      <c r="AA109" s="6" t="s">
        <v>39951</v>
      </c>
    </row>
    <row r="110" customFormat="false" ht="12.75" hidden="false" customHeight="false" outlineLevel="0" collapsed="false">
      <c r="A110" s="7" t="s">
        <v>39952</v>
      </c>
      <c r="C110" s="4" t="n">
        <f aca="false">IF(OR(S110="SSES",S110="VAR"),-COUNTIF(O$2:O$287524,Q110)+1,IF(S110="ES",1,IF(S110="GN",0,0)))</f>
        <v>1</v>
      </c>
      <c r="D110" s="6" t="s">
        <v>22635</v>
      </c>
      <c r="E110" s="6" t="s">
        <v>39887</v>
      </c>
      <c r="F110" s="6" t="s">
        <v>39895</v>
      </c>
      <c r="G110" s="6" t="s">
        <v>39922</v>
      </c>
      <c r="H110" s="6" t="s">
        <v>39947</v>
      </c>
      <c r="K110" s="6" t="s">
        <v>22641</v>
      </c>
      <c r="L110" s="6" t="s">
        <v>22642</v>
      </c>
      <c r="M110" s="6" t="s">
        <v>2732</v>
      </c>
      <c r="N110" s="6" t="s">
        <v>22641</v>
      </c>
      <c r="O110" s="6" t="n">
        <v>74429</v>
      </c>
      <c r="P110" s="6" t="n">
        <v>195892</v>
      </c>
      <c r="Q110" s="6" t="n">
        <v>195892</v>
      </c>
      <c r="R110" s="6" t="n">
        <v>74429</v>
      </c>
      <c r="S110" s="6" t="s">
        <v>69</v>
      </c>
      <c r="T110" s="6" t="s">
        <v>39953</v>
      </c>
      <c r="U110" s="6" t="s">
        <v>39954</v>
      </c>
      <c r="V110" s="6" t="s">
        <v>39955</v>
      </c>
      <c r="W110" s="6" t="s">
        <v>39954</v>
      </c>
      <c r="Y110" s="6" t="n">
        <v>2</v>
      </c>
      <c r="Z110" s="6" t="s">
        <v>65</v>
      </c>
      <c r="AA110" s="6" t="s">
        <v>39956</v>
      </c>
    </row>
    <row r="111" customFormat="false" ht="12.75" hidden="false" customHeight="false" outlineLevel="0" collapsed="false">
      <c r="A111" s="7" t="s">
        <v>39957</v>
      </c>
      <c r="C111" s="4" t="n">
        <f aca="false">IF(OR(S111="SSES",S111="VAR"),-COUNTIF(O$2:O$287524,Q111)+1,IF(S111="ES",1,IF(S111="GN",0,0)))</f>
        <v>1</v>
      </c>
      <c r="D111" s="6" t="s">
        <v>22635</v>
      </c>
      <c r="E111" s="6" t="s">
        <v>39887</v>
      </c>
      <c r="F111" s="6" t="s">
        <v>39895</v>
      </c>
      <c r="G111" s="6" t="s">
        <v>39922</v>
      </c>
      <c r="H111" s="6" t="s">
        <v>39947</v>
      </c>
      <c r="K111" s="6" t="s">
        <v>22641</v>
      </c>
      <c r="L111" s="6" t="s">
        <v>22642</v>
      </c>
      <c r="M111" s="6" t="s">
        <v>2732</v>
      </c>
      <c r="N111" s="6" t="s">
        <v>22641</v>
      </c>
      <c r="O111" s="6" t="n">
        <v>670158</v>
      </c>
      <c r="P111" s="6" t="n">
        <v>653646</v>
      </c>
      <c r="Q111" s="6" t="n">
        <v>653646</v>
      </c>
      <c r="R111" s="6" t="n">
        <v>670158</v>
      </c>
      <c r="S111" s="6" t="s">
        <v>69</v>
      </c>
      <c r="T111" s="6" t="s">
        <v>39958</v>
      </c>
      <c r="U111" s="6" t="s">
        <v>39959</v>
      </c>
      <c r="V111" s="6" t="s">
        <v>39960</v>
      </c>
      <c r="W111" s="6" t="s">
        <v>39959</v>
      </c>
      <c r="Y111" s="6" t="n">
        <v>2</v>
      </c>
      <c r="Z111" s="6" t="s">
        <v>65</v>
      </c>
      <c r="AA111" s="6" t="s">
        <v>39961</v>
      </c>
    </row>
    <row r="112" customFormat="false" ht="12.75" hidden="false" customHeight="false" outlineLevel="0" collapsed="false">
      <c r="A112" s="7" t="s">
        <v>39962</v>
      </c>
      <c r="C112" s="4" t="n">
        <f aca="false">IF(OR(S112="SSES",S112="VAR"),-COUNTIF(O$2:O$287524,Q112)+1,IF(S112="ES",1,IF(S112="GN",0,0)))</f>
        <v>1</v>
      </c>
      <c r="D112" s="6" t="s">
        <v>22635</v>
      </c>
      <c r="E112" s="6" t="s">
        <v>39887</v>
      </c>
      <c r="F112" s="6" t="s">
        <v>39895</v>
      </c>
      <c r="G112" s="6" t="s">
        <v>39922</v>
      </c>
      <c r="H112" s="6" t="s">
        <v>39947</v>
      </c>
      <c r="K112" s="6" t="s">
        <v>22641</v>
      </c>
      <c r="L112" s="6" t="s">
        <v>22642</v>
      </c>
      <c r="M112" s="6" t="s">
        <v>2732</v>
      </c>
      <c r="N112" s="6" t="s">
        <v>22641</v>
      </c>
      <c r="O112" s="6" t="n">
        <v>811645</v>
      </c>
      <c r="P112" s="6" t="n">
        <v>829154</v>
      </c>
      <c r="Q112" s="6" t="n">
        <v>829154</v>
      </c>
      <c r="R112" s="6" t="n">
        <v>811645</v>
      </c>
      <c r="S112" s="6" t="s">
        <v>69</v>
      </c>
      <c r="T112" s="6" t="s">
        <v>39963</v>
      </c>
      <c r="U112" s="6" t="s">
        <v>39964</v>
      </c>
      <c r="V112" s="6" t="s">
        <v>39965</v>
      </c>
      <c r="W112" s="6" t="s">
        <v>39964</v>
      </c>
      <c r="Y112" s="6" t="n">
        <v>2</v>
      </c>
      <c r="Z112" s="6" t="s">
        <v>65</v>
      </c>
      <c r="AA112" s="6" t="s">
        <v>39966</v>
      </c>
    </row>
    <row r="113" customFormat="false" ht="12.75" hidden="false" customHeight="false" outlineLevel="0" collapsed="false">
      <c r="A113" s="7" t="s">
        <v>39967</v>
      </c>
      <c r="C113" s="4" t="n">
        <f aca="false">IF(OR(S113="SSES",S113="VAR"),-COUNTIF(O$2:O$287524,Q113)+1,IF(S113="ES",1,IF(S113="GN",0,0)))</f>
        <v>1</v>
      </c>
      <c r="D113" s="6" t="s">
        <v>22635</v>
      </c>
      <c r="E113" s="6" t="s">
        <v>39887</v>
      </c>
      <c r="F113" s="6" t="s">
        <v>39895</v>
      </c>
      <c r="G113" s="6" t="s">
        <v>39922</v>
      </c>
      <c r="H113" s="6" t="s">
        <v>39947</v>
      </c>
      <c r="K113" s="6" t="s">
        <v>22641</v>
      </c>
      <c r="L113" s="6" t="s">
        <v>22642</v>
      </c>
      <c r="M113" s="6" t="s">
        <v>2732</v>
      </c>
      <c r="N113" s="6" t="s">
        <v>22641</v>
      </c>
      <c r="O113" s="6" t="n">
        <v>70608</v>
      </c>
      <c r="P113" s="6" t="n">
        <v>198314</v>
      </c>
      <c r="Q113" s="6" t="n">
        <v>198314</v>
      </c>
      <c r="R113" s="6" t="n">
        <v>70608</v>
      </c>
      <c r="S113" s="6" t="s">
        <v>69</v>
      </c>
      <c r="T113" s="6" t="s">
        <v>39968</v>
      </c>
      <c r="U113" s="6" t="s">
        <v>39969</v>
      </c>
      <c r="V113" s="6" t="s">
        <v>39970</v>
      </c>
      <c r="W113" s="6" t="s">
        <v>39969</v>
      </c>
      <c r="Y113" s="6" t="n">
        <v>2</v>
      </c>
      <c r="Z113" s="6" t="s">
        <v>65</v>
      </c>
      <c r="AA113" s="6" t="s">
        <v>39971</v>
      </c>
    </row>
    <row r="114" customFormat="false" ht="12.75" hidden="false" customHeight="false" outlineLevel="0" collapsed="false">
      <c r="A114" s="7" t="s">
        <v>39972</v>
      </c>
      <c r="C114" s="4" t="n">
        <f aca="false">IF(OR(S114="SSES",S114="VAR"),-COUNTIF(O$2:O$287524,Q114)+1,IF(S114="ES",1,IF(S114="GN",0,0)))</f>
        <v>1</v>
      </c>
      <c r="D114" s="6" t="s">
        <v>22635</v>
      </c>
      <c r="E114" s="6" t="s">
        <v>39887</v>
      </c>
      <c r="F114" s="6" t="s">
        <v>39895</v>
      </c>
      <c r="G114" s="6" t="s">
        <v>39922</v>
      </c>
      <c r="H114" s="6" t="s">
        <v>39947</v>
      </c>
      <c r="K114" s="6" t="s">
        <v>22641</v>
      </c>
      <c r="L114" s="6" t="s">
        <v>22642</v>
      </c>
      <c r="M114" s="6" t="s">
        <v>2732</v>
      </c>
      <c r="N114" s="6" t="s">
        <v>22641</v>
      </c>
      <c r="O114" s="6" t="n">
        <v>75046</v>
      </c>
      <c r="P114" s="6" t="n">
        <v>198314</v>
      </c>
      <c r="Q114" s="6" t="n">
        <v>198314</v>
      </c>
      <c r="R114" s="6" t="n">
        <v>75046</v>
      </c>
      <c r="S114" s="6" t="s">
        <v>69</v>
      </c>
      <c r="T114" s="6" t="s">
        <v>39973</v>
      </c>
      <c r="U114" s="6" t="s">
        <v>39974</v>
      </c>
      <c r="V114" s="6" t="s">
        <v>39975</v>
      </c>
      <c r="W114" s="6" t="s">
        <v>39974</v>
      </c>
      <c r="Y114" s="6" t="n">
        <v>2</v>
      </c>
      <c r="Z114" s="6" t="s">
        <v>65</v>
      </c>
      <c r="AA114" s="6" t="s">
        <v>39976</v>
      </c>
    </row>
    <row r="115" customFormat="false" ht="12.75" hidden="false" customHeight="false" outlineLevel="0" collapsed="false">
      <c r="A115" s="7" t="s">
        <v>39977</v>
      </c>
      <c r="C115" s="4" t="n">
        <f aca="false">IF(OR(S115="SSES",S115="VAR"),-COUNTIF(O$2:O$287524,Q115)+1,IF(S115="ES",1,IF(S115="GN",0,0)))</f>
        <v>1</v>
      </c>
      <c r="D115" s="6" t="s">
        <v>22635</v>
      </c>
      <c r="E115" s="6" t="s">
        <v>39887</v>
      </c>
      <c r="F115" s="6" t="s">
        <v>39895</v>
      </c>
      <c r="G115" s="6" t="s">
        <v>39922</v>
      </c>
      <c r="H115" s="6" t="s">
        <v>39947</v>
      </c>
      <c r="K115" s="6" t="s">
        <v>22641</v>
      </c>
      <c r="L115" s="6" t="s">
        <v>22642</v>
      </c>
      <c r="M115" s="6" t="s">
        <v>2732</v>
      </c>
      <c r="N115" s="6" t="s">
        <v>22641</v>
      </c>
      <c r="O115" s="6" t="n">
        <v>653718</v>
      </c>
      <c r="P115" s="6" t="n">
        <v>198314</v>
      </c>
      <c r="Q115" s="6" t="n">
        <v>198314</v>
      </c>
      <c r="R115" s="6" t="n">
        <v>653718</v>
      </c>
      <c r="S115" s="6" t="s">
        <v>69</v>
      </c>
      <c r="T115" s="6" t="s">
        <v>39978</v>
      </c>
      <c r="U115" s="6" t="s">
        <v>39979</v>
      </c>
      <c r="V115" s="6" t="s">
        <v>39980</v>
      </c>
      <c r="W115" s="6" t="s">
        <v>39979</v>
      </c>
      <c r="Y115" s="6" t="n">
        <v>2</v>
      </c>
      <c r="Z115" s="6" t="s">
        <v>27570</v>
      </c>
      <c r="AA115" s="6" t="s">
        <v>39981</v>
      </c>
    </row>
    <row r="116" customFormat="false" ht="12.75" hidden="false" customHeight="false" outlineLevel="0" collapsed="false">
      <c r="A116" s="7" t="s">
        <v>39982</v>
      </c>
      <c r="C116" s="4" t="n">
        <f aca="false">IF(OR(S116="SSES",S116="VAR"),-COUNTIF(O$2:O$287524,Q116)+1,IF(S116="ES",1,IF(S116="GN",0,0)))</f>
        <v>0</v>
      </c>
      <c r="D116" s="6" t="s">
        <v>22635</v>
      </c>
      <c r="E116" s="6" t="s">
        <v>39887</v>
      </c>
      <c r="F116" s="6" t="s">
        <v>39895</v>
      </c>
      <c r="G116" s="6" t="s">
        <v>39922</v>
      </c>
      <c r="H116" s="6" t="s">
        <v>39983</v>
      </c>
      <c r="K116" s="6" t="s">
        <v>22641</v>
      </c>
      <c r="L116" s="6" t="s">
        <v>22642</v>
      </c>
      <c r="M116" s="6" t="s">
        <v>2732</v>
      </c>
      <c r="N116" s="6" t="s">
        <v>22641</v>
      </c>
      <c r="O116" s="6" t="n">
        <v>192872</v>
      </c>
      <c r="P116" s="6" t="n">
        <v>649155</v>
      </c>
      <c r="Q116" s="6" t="n">
        <v>649155</v>
      </c>
      <c r="R116" s="6" t="n">
        <v>192872</v>
      </c>
      <c r="S116" s="6" t="s">
        <v>61</v>
      </c>
      <c r="T116" s="6" t="s">
        <v>39984</v>
      </c>
      <c r="U116" s="6" t="s">
        <v>39985</v>
      </c>
      <c r="V116" s="6" t="s">
        <v>39986</v>
      </c>
      <c r="W116" s="6" t="s">
        <v>39985</v>
      </c>
      <c r="Z116" s="6" t="s">
        <v>65</v>
      </c>
    </row>
    <row r="117" customFormat="false" ht="12.75" hidden="false" customHeight="false" outlineLevel="0" collapsed="false">
      <c r="A117" s="7" t="s">
        <v>39987</v>
      </c>
      <c r="C117" s="4" t="n">
        <f aca="false">IF(OR(S117="SSES",S117="VAR"),-COUNTIF(O$2:O$287524,Q117)+1,IF(S117="ES",1,IF(S117="GN",0,0)))</f>
        <v>1</v>
      </c>
      <c r="D117" s="6" t="s">
        <v>22635</v>
      </c>
      <c r="E117" s="6" t="s">
        <v>39887</v>
      </c>
      <c r="F117" s="6" t="s">
        <v>39895</v>
      </c>
      <c r="G117" s="6" t="s">
        <v>39922</v>
      </c>
      <c r="H117" s="6" t="s">
        <v>39983</v>
      </c>
      <c r="K117" s="6" t="s">
        <v>22641</v>
      </c>
      <c r="L117" s="6" t="s">
        <v>22642</v>
      </c>
      <c r="M117" s="6" t="s">
        <v>2732</v>
      </c>
      <c r="N117" s="6" t="s">
        <v>22641</v>
      </c>
      <c r="O117" s="6" t="n">
        <v>653644</v>
      </c>
      <c r="P117" s="6" t="n">
        <v>653643</v>
      </c>
      <c r="Q117" s="6" t="n">
        <v>653643</v>
      </c>
      <c r="R117" s="6" t="n">
        <v>653644</v>
      </c>
      <c r="S117" s="6" t="s">
        <v>69</v>
      </c>
      <c r="T117" s="6" t="s">
        <v>39988</v>
      </c>
      <c r="U117" s="6" t="s">
        <v>39989</v>
      </c>
      <c r="V117" s="6" t="s">
        <v>39990</v>
      </c>
      <c r="W117" s="6" t="s">
        <v>39989</v>
      </c>
      <c r="Y117" s="6" t="n">
        <v>2</v>
      </c>
      <c r="Z117" s="6" t="s">
        <v>27570</v>
      </c>
      <c r="AA117" s="6" t="s">
        <v>39991</v>
      </c>
    </row>
    <row r="118" customFormat="false" ht="12.75" hidden="false" customHeight="false" outlineLevel="0" collapsed="false">
      <c r="A118" s="7" t="s">
        <v>39992</v>
      </c>
      <c r="C118" s="4" t="n">
        <f aca="false">IF(OR(S118="SSES",S118="VAR"),-COUNTIF(O$2:O$287524,Q118)+1,IF(S118="ES",1,IF(S118="GN",0,0)))</f>
        <v>1</v>
      </c>
      <c r="D118" s="6" t="s">
        <v>22635</v>
      </c>
      <c r="E118" s="6" t="s">
        <v>39887</v>
      </c>
      <c r="F118" s="6" t="s">
        <v>39895</v>
      </c>
      <c r="G118" s="6" t="s">
        <v>39922</v>
      </c>
      <c r="H118" s="6" t="s">
        <v>39993</v>
      </c>
      <c r="K118" s="6" t="s">
        <v>22641</v>
      </c>
      <c r="L118" s="6" t="s">
        <v>22642</v>
      </c>
      <c r="M118" s="6" t="s">
        <v>2732</v>
      </c>
      <c r="N118" s="6" t="s">
        <v>22641</v>
      </c>
      <c r="O118" s="6" t="n">
        <v>653391</v>
      </c>
      <c r="P118" s="6" t="n">
        <v>653390</v>
      </c>
      <c r="Q118" s="6" t="n">
        <v>653390</v>
      </c>
      <c r="R118" s="6" t="n">
        <v>653391</v>
      </c>
      <c r="S118" s="6" t="s">
        <v>69</v>
      </c>
      <c r="T118" s="6" t="s">
        <v>39994</v>
      </c>
      <c r="U118" s="6" t="s">
        <v>39995</v>
      </c>
      <c r="V118" s="6" t="s">
        <v>39996</v>
      </c>
      <c r="W118" s="6" t="s">
        <v>39995</v>
      </c>
      <c r="Y118" s="6" t="n">
        <v>2</v>
      </c>
      <c r="Z118" s="6" t="s">
        <v>27570</v>
      </c>
      <c r="AA118" s="6" t="s">
        <v>39997</v>
      </c>
    </row>
    <row r="119" customFormat="false" ht="12.75" hidden="false" customHeight="false" outlineLevel="0" collapsed="false">
      <c r="A119" s="7" t="s">
        <v>39998</v>
      </c>
      <c r="C119" s="4" t="n">
        <f aca="false">IF(OR(S119="SSES",S119="VAR"),-COUNTIF(O$2:O$287524,Q119)+1,IF(S119="ES",1,IF(S119="GN",0,0)))</f>
        <v>1</v>
      </c>
      <c r="D119" s="6" t="s">
        <v>22635</v>
      </c>
      <c r="E119" s="6" t="s">
        <v>39887</v>
      </c>
      <c r="F119" s="6" t="s">
        <v>39895</v>
      </c>
      <c r="G119" s="6" t="s">
        <v>39922</v>
      </c>
      <c r="H119" s="6" t="s">
        <v>39993</v>
      </c>
      <c r="K119" s="6" t="s">
        <v>22641</v>
      </c>
      <c r="L119" s="6" t="s">
        <v>22642</v>
      </c>
      <c r="M119" s="6" t="s">
        <v>2732</v>
      </c>
      <c r="N119" s="6" t="s">
        <v>22641</v>
      </c>
      <c r="O119" s="6" t="n">
        <v>653393</v>
      </c>
      <c r="P119" s="6" t="n">
        <v>653390</v>
      </c>
      <c r="Q119" s="6" t="n">
        <v>653390</v>
      </c>
      <c r="R119" s="6" t="n">
        <v>653393</v>
      </c>
      <c r="S119" s="6" t="s">
        <v>69</v>
      </c>
      <c r="T119" s="6" t="s">
        <v>39978</v>
      </c>
      <c r="U119" s="6" t="s">
        <v>39999</v>
      </c>
      <c r="V119" s="6" t="s">
        <v>40000</v>
      </c>
      <c r="W119" s="6" t="s">
        <v>39999</v>
      </c>
      <c r="Y119" s="6" t="n">
        <v>2</v>
      </c>
      <c r="Z119" s="6" t="s">
        <v>27570</v>
      </c>
      <c r="AA119" s="6" t="s">
        <v>40001</v>
      </c>
    </row>
    <row r="120" customFormat="false" ht="12.75" hidden="false" customHeight="false" outlineLevel="0" collapsed="false">
      <c r="A120" s="7" t="s">
        <v>40002</v>
      </c>
      <c r="C120" s="4" t="n">
        <f aca="false">IF(OR(S120="SSES",S120="VAR"),-COUNTIF(O$2:O$287524,Q120)+1,IF(S120="ES",1,IF(S120="GN",0,0)))</f>
        <v>1</v>
      </c>
      <c r="D120" s="6" t="s">
        <v>22635</v>
      </c>
      <c r="E120" s="6" t="s">
        <v>39887</v>
      </c>
      <c r="F120" s="6" t="s">
        <v>39895</v>
      </c>
      <c r="G120" s="6" t="s">
        <v>39922</v>
      </c>
      <c r="H120" s="6" t="s">
        <v>39993</v>
      </c>
      <c r="K120" s="6" t="s">
        <v>22641</v>
      </c>
      <c r="L120" s="6" t="s">
        <v>22642</v>
      </c>
      <c r="M120" s="6" t="s">
        <v>2732</v>
      </c>
      <c r="N120" s="6" t="s">
        <v>22641</v>
      </c>
      <c r="O120" s="6" t="n">
        <v>653396</v>
      </c>
      <c r="P120" s="6" t="n">
        <v>653395</v>
      </c>
      <c r="Q120" s="6" t="n">
        <v>653395</v>
      </c>
      <c r="R120" s="6" t="n">
        <v>653396</v>
      </c>
      <c r="S120" s="6" t="s">
        <v>69</v>
      </c>
      <c r="T120" s="6" t="s">
        <v>39978</v>
      </c>
      <c r="U120" s="6" t="s">
        <v>40003</v>
      </c>
      <c r="V120" s="6" t="s">
        <v>40004</v>
      </c>
      <c r="W120" s="6" t="s">
        <v>40003</v>
      </c>
      <c r="Y120" s="6" t="n">
        <v>2</v>
      </c>
      <c r="Z120" s="6" t="s">
        <v>27570</v>
      </c>
      <c r="AA120" s="6" t="s">
        <v>40005</v>
      </c>
    </row>
    <row r="121" customFormat="false" ht="12.75" hidden="false" customHeight="false" outlineLevel="0" collapsed="false">
      <c r="A121" s="7" t="s">
        <v>40006</v>
      </c>
      <c r="C121" s="4" t="n">
        <f aca="false">IF(OR(S121="SSES",S121="VAR"),-COUNTIF(O$2:O$287524,Q121)+1,IF(S121="ES",1,IF(S121="GN",0,0)))</f>
        <v>0</v>
      </c>
      <c r="D121" s="6" t="s">
        <v>22635</v>
      </c>
      <c r="E121" s="6" t="s">
        <v>39887</v>
      </c>
      <c r="F121" s="6" t="s">
        <v>39895</v>
      </c>
      <c r="G121" s="6" t="s">
        <v>39922</v>
      </c>
      <c r="H121" s="6" t="s">
        <v>39993</v>
      </c>
      <c r="K121" s="6" t="s">
        <v>22641</v>
      </c>
      <c r="L121" s="6" t="s">
        <v>22642</v>
      </c>
      <c r="M121" s="6" t="s">
        <v>2732</v>
      </c>
      <c r="N121" s="6" t="s">
        <v>22641</v>
      </c>
      <c r="O121" s="6" t="n">
        <v>191012</v>
      </c>
      <c r="P121" s="6" t="n">
        <v>653389</v>
      </c>
      <c r="Q121" s="6" t="n">
        <v>653389</v>
      </c>
      <c r="R121" s="6" t="n">
        <v>191012</v>
      </c>
      <c r="S121" s="6" t="s">
        <v>61</v>
      </c>
      <c r="T121" s="6" t="s">
        <v>39978</v>
      </c>
      <c r="U121" s="6" t="s">
        <v>40007</v>
      </c>
      <c r="V121" s="6" t="s">
        <v>40008</v>
      </c>
      <c r="W121" s="6" t="s">
        <v>40007</v>
      </c>
      <c r="Y121" s="6" t="n">
        <v>2</v>
      </c>
      <c r="Z121" s="6" t="s">
        <v>65</v>
      </c>
    </row>
    <row r="122" customFormat="false" ht="12.75" hidden="false" customHeight="false" outlineLevel="0" collapsed="false">
      <c r="A122" s="7" t="s">
        <v>40009</v>
      </c>
      <c r="C122" s="4" t="n">
        <f aca="false">IF(OR(S122="SSES",S122="VAR"),-COUNTIF(O$2:O$287524,Q122)+1,IF(S122="ES",1,IF(S122="GN",0,0)))</f>
        <v>1</v>
      </c>
      <c r="D122" s="6" t="s">
        <v>22635</v>
      </c>
      <c r="E122" s="6" t="s">
        <v>39887</v>
      </c>
      <c r="F122" s="6" t="s">
        <v>39895</v>
      </c>
      <c r="G122" s="6" t="s">
        <v>39922</v>
      </c>
      <c r="H122" s="6" t="s">
        <v>39993</v>
      </c>
      <c r="K122" s="6" t="s">
        <v>22641</v>
      </c>
      <c r="L122" s="6" t="s">
        <v>22642</v>
      </c>
      <c r="M122" s="6" t="s">
        <v>2732</v>
      </c>
      <c r="N122" s="6" t="s">
        <v>22641</v>
      </c>
      <c r="O122" s="6" t="n">
        <v>653399</v>
      </c>
      <c r="P122" s="6" t="n">
        <v>191012</v>
      </c>
      <c r="Q122" s="6" t="n">
        <v>191012</v>
      </c>
      <c r="R122" s="6" t="n">
        <v>653399</v>
      </c>
      <c r="S122" s="6" t="s">
        <v>69</v>
      </c>
      <c r="T122" s="6" t="s">
        <v>39978</v>
      </c>
      <c r="U122" s="6" t="s">
        <v>40010</v>
      </c>
      <c r="V122" s="6" t="s">
        <v>40011</v>
      </c>
      <c r="W122" s="6" t="s">
        <v>40010</v>
      </c>
      <c r="Y122" s="6" t="n">
        <v>2</v>
      </c>
      <c r="Z122" s="6" t="s">
        <v>27570</v>
      </c>
      <c r="AA122" s="6" t="s">
        <v>40012</v>
      </c>
    </row>
    <row r="123" customFormat="false" ht="12.75" hidden="false" customHeight="false" outlineLevel="0" collapsed="false">
      <c r="A123" s="7" t="s">
        <v>40013</v>
      </c>
      <c r="C123" s="4" t="n">
        <f aca="false">IF(OR(S123="SSES",S123="VAR"),-COUNTIF(O$2:O$287524,Q123)+1,IF(S123="ES",1,IF(S123="GN",0,0)))</f>
        <v>0</v>
      </c>
      <c r="D123" s="6" t="s">
        <v>22635</v>
      </c>
      <c r="E123" s="6" t="s">
        <v>39887</v>
      </c>
      <c r="F123" s="6" t="s">
        <v>39895</v>
      </c>
      <c r="G123" s="6" t="s">
        <v>39922</v>
      </c>
      <c r="H123" s="6" t="s">
        <v>40014</v>
      </c>
      <c r="I123" s="6" t="s">
        <v>40015</v>
      </c>
      <c r="K123" s="6" t="s">
        <v>22641</v>
      </c>
      <c r="L123" s="6" t="s">
        <v>22642</v>
      </c>
      <c r="M123" s="6" t="s">
        <v>2732</v>
      </c>
      <c r="N123" s="6" t="s">
        <v>22641</v>
      </c>
      <c r="O123" s="6" t="n">
        <v>626233</v>
      </c>
      <c r="P123" s="6" t="n">
        <v>653382</v>
      </c>
      <c r="Q123" s="6" t="n">
        <v>653382</v>
      </c>
      <c r="R123" s="6" t="n">
        <v>626233</v>
      </c>
      <c r="S123" s="6" t="s">
        <v>61</v>
      </c>
      <c r="T123" s="6" t="s">
        <v>39403</v>
      </c>
      <c r="U123" s="6" t="s">
        <v>40016</v>
      </c>
      <c r="V123" s="6" t="s">
        <v>40017</v>
      </c>
      <c r="W123" s="6" t="s">
        <v>40016</v>
      </c>
      <c r="Y123" s="6" t="n">
        <v>2</v>
      </c>
      <c r="Z123" s="6" t="s">
        <v>65</v>
      </c>
    </row>
    <row r="124" customFormat="false" ht="12.75" hidden="false" customHeight="false" outlineLevel="0" collapsed="false">
      <c r="A124" s="7" t="s">
        <v>40018</v>
      </c>
      <c r="C124" s="4" t="n">
        <f aca="false">IF(OR(S124="SSES",S124="VAR"),-COUNTIF(O$2:O$287524,Q124)+1,IF(S124="ES",1,IF(S124="GN",0,0)))</f>
        <v>1</v>
      </c>
      <c r="D124" s="6" t="s">
        <v>22635</v>
      </c>
      <c r="E124" s="6" t="s">
        <v>39887</v>
      </c>
      <c r="F124" s="6" t="s">
        <v>39895</v>
      </c>
      <c r="G124" s="6" t="s">
        <v>39922</v>
      </c>
      <c r="H124" s="6" t="s">
        <v>40014</v>
      </c>
      <c r="I124" s="6" t="s">
        <v>40015</v>
      </c>
      <c r="K124" s="6" t="s">
        <v>22641</v>
      </c>
      <c r="L124" s="6" t="s">
        <v>22642</v>
      </c>
      <c r="M124" s="6" t="s">
        <v>2732</v>
      </c>
      <c r="N124" s="6" t="s">
        <v>22641</v>
      </c>
      <c r="O124" s="6" t="n">
        <v>653381</v>
      </c>
      <c r="P124" s="6" t="n">
        <v>626233</v>
      </c>
      <c r="Q124" s="6" t="n">
        <v>626233</v>
      </c>
      <c r="R124" s="6" t="n">
        <v>653381</v>
      </c>
      <c r="S124" s="6" t="s">
        <v>69</v>
      </c>
      <c r="T124" s="6" t="s">
        <v>40019</v>
      </c>
      <c r="U124" s="6" t="s">
        <v>40020</v>
      </c>
      <c r="V124" s="6" t="s">
        <v>40021</v>
      </c>
      <c r="W124" s="6" t="s">
        <v>40020</v>
      </c>
      <c r="Y124" s="6" t="n">
        <v>2</v>
      </c>
      <c r="Z124" s="6" t="s">
        <v>27570</v>
      </c>
      <c r="AA124" s="6" t="s">
        <v>40022</v>
      </c>
    </row>
    <row r="125" customFormat="false" ht="12.75" hidden="false" customHeight="false" outlineLevel="0" collapsed="false">
      <c r="A125" s="7" t="s">
        <v>40023</v>
      </c>
      <c r="C125" s="4" t="n">
        <f aca="false">IF(OR(S125="SSES",S125="VAR"),-COUNTIF(O$2:O$287524,Q125)+1,IF(S125="ES",1,IF(S125="GN",0,0)))</f>
        <v>1</v>
      </c>
      <c r="D125" s="6" t="s">
        <v>22635</v>
      </c>
      <c r="E125" s="6" t="s">
        <v>39887</v>
      </c>
      <c r="F125" s="6" t="s">
        <v>39895</v>
      </c>
      <c r="G125" s="6" t="s">
        <v>39922</v>
      </c>
      <c r="H125" s="6" t="s">
        <v>40014</v>
      </c>
      <c r="I125" s="6" t="s">
        <v>40015</v>
      </c>
      <c r="K125" s="6" t="s">
        <v>22641</v>
      </c>
      <c r="L125" s="6" t="s">
        <v>22642</v>
      </c>
      <c r="M125" s="6" t="s">
        <v>2732</v>
      </c>
      <c r="N125" s="6" t="s">
        <v>22641</v>
      </c>
      <c r="O125" s="6" t="n">
        <v>73745</v>
      </c>
      <c r="P125" s="6" t="n">
        <v>626233</v>
      </c>
      <c r="Q125" s="6" t="n">
        <v>626233</v>
      </c>
      <c r="R125" s="6" t="n">
        <v>73745</v>
      </c>
      <c r="S125" s="6" t="s">
        <v>69</v>
      </c>
      <c r="T125" s="6" t="s">
        <v>40024</v>
      </c>
      <c r="U125" s="6" t="s">
        <v>40025</v>
      </c>
      <c r="V125" s="6" t="s">
        <v>40026</v>
      </c>
      <c r="W125" s="6" t="s">
        <v>40025</v>
      </c>
      <c r="Y125" s="6" t="n">
        <v>2</v>
      </c>
      <c r="Z125" s="6" t="s">
        <v>65</v>
      </c>
      <c r="AA125" s="6" t="s">
        <v>40027</v>
      </c>
    </row>
    <row r="126" customFormat="false" ht="12.75" hidden="false" customHeight="false" outlineLevel="0" collapsed="false">
      <c r="A126" s="7" t="s">
        <v>40028</v>
      </c>
      <c r="C126" s="4" t="n">
        <f aca="false">IF(OR(S126="SSES",S126="VAR"),-COUNTIF(O$2:O$287524,Q126)+1,IF(S126="ES",1,IF(S126="GN",0,0)))</f>
        <v>1</v>
      </c>
      <c r="D126" s="6" t="s">
        <v>22635</v>
      </c>
      <c r="E126" s="6" t="s">
        <v>39887</v>
      </c>
      <c r="F126" s="6" t="s">
        <v>39895</v>
      </c>
      <c r="G126" s="6" t="s">
        <v>39922</v>
      </c>
      <c r="H126" s="6" t="s">
        <v>40014</v>
      </c>
      <c r="I126" s="6" t="s">
        <v>40015</v>
      </c>
      <c r="K126" s="6" t="s">
        <v>22641</v>
      </c>
      <c r="L126" s="6" t="s">
        <v>22642</v>
      </c>
      <c r="M126" s="6" t="s">
        <v>2732</v>
      </c>
      <c r="N126" s="6" t="s">
        <v>22641</v>
      </c>
      <c r="O126" s="6" t="n">
        <v>653386</v>
      </c>
      <c r="P126" s="6" t="n">
        <v>626233</v>
      </c>
      <c r="Q126" s="6" t="n">
        <v>626233</v>
      </c>
      <c r="R126" s="6" t="n">
        <v>653386</v>
      </c>
      <c r="S126" s="6" t="s">
        <v>69</v>
      </c>
      <c r="T126" s="6" t="s">
        <v>39978</v>
      </c>
      <c r="U126" s="6" t="s">
        <v>40029</v>
      </c>
      <c r="V126" s="6" t="s">
        <v>40030</v>
      </c>
      <c r="W126" s="6" t="s">
        <v>40029</v>
      </c>
      <c r="Y126" s="6" t="n">
        <v>2</v>
      </c>
      <c r="Z126" s="6" t="s">
        <v>27570</v>
      </c>
      <c r="AA126" s="6" t="s">
        <v>40031</v>
      </c>
    </row>
    <row r="127" customFormat="false" ht="12.75" hidden="false" customHeight="false" outlineLevel="0" collapsed="false">
      <c r="A127" s="7" t="s">
        <v>40032</v>
      </c>
      <c r="C127" s="4" t="n">
        <f aca="false">IF(OR(S127="SSES",S127="VAR"),-COUNTIF(O$2:O$287524,Q127)+1,IF(S127="ES",1,IF(S127="GN",0,0)))</f>
        <v>1</v>
      </c>
      <c r="D127" s="6" t="s">
        <v>22635</v>
      </c>
      <c r="E127" s="6" t="s">
        <v>39887</v>
      </c>
      <c r="F127" s="6" t="s">
        <v>39895</v>
      </c>
      <c r="G127" s="6" t="s">
        <v>39922</v>
      </c>
      <c r="H127" s="6" t="s">
        <v>40014</v>
      </c>
      <c r="I127" s="6" t="s">
        <v>40015</v>
      </c>
      <c r="K127" s="6" t="s">
        <v>22641</v>
      </c>
      <c r="L127" s="6" t="s">
        <v>22642</v>
      </c>
      <c r="M127" s="6" t="s">
        <v>2732</v>
      </c>
      <c r="N127" s="6" t="s">
        <v>22641</v>
      </c>
      <c r="O127" s="6" t="n">
        <v>653384</v>
      </c>
      <c r="P127" s="6" t="n">
        <v>626233</v>
      </c>
      <c r="Q127" s="6" t="n">
        <v>626233</v>
      </c>
      <c r="R127" s="6" t="n">
        <v>653384</v>
      </c>
      <c r="S127" s="6" t="s">
        <v>69</v>
      </c>
      <c r="T127" s="6" t="s">
        <v>39403</v>
      </c>
      <c r="U127" s="6" t="s">
        <v>40033</v>
      </c>
      <c r="V127" s="6" t="s">
        <v>40034</v>
      </c>
      <c r="W127" s="6" t="s">
        <v>40033</v>
      </c>
      <c r="Y127" s="6" t="n">
        <v>2</v>
      </c>
      <c r="Z127" s="6" t="s">
        <v>65</v>
      </c>
      <c r="AA127" s="6" t="s">
        <v>40035</v>
      </c>
    </row>
    <row r="128" customFormat="false" ht="12.75" hidden="false" customHeight="false" outlineLevel="0" collapsed="false">
      <c r="A128" s="7" t="s">
        <v>40036</v>
      </c>
      <c r="C128" s="4" t="n">
        <f aca="false">IF(OR(S128="SSES",S128="VAR"),-COUNTIF(O$2:O$287524,Q128)+1,IF(S128="ES",1,IF(S128="GN",0,0)))</f>
        <v>1</v>
      </c>
      <c r="D128" s="6" t="s">
        <v>22635</v>
      </c>
      <c r="E128" s="6" t="s">
        <v>39887</v>
      </c>
      <c r="F128" s="6" t="s">
        <v>39895</v>
      </c>
      <c r="G128" s="6" t="s">
        <v>39922</v>
      </c>
      <c r="H128" s="6" t="s">
        <v>40014</v>
      </c>
      <c r="I128" s="6" t="s">
        <v>40015</v>
      </c>
      <c r="K128" s="6" t="s">
        <v>22641</v>
      </c>
      <c r="L128" s="6" t="s">
        <v>22642</v>
      </c>
      <c r="M128" s="6" t="s">
        <v>2732</v>
      </c>
      <c r="N128" s="6" t="s">
        <v>22641</v>
      </c>
      <c r="O128" s="6" t="n">
        <v>699919</v>
      </c>
      <c r="P128" s="6" t="n">
        <v>653581</v>
      </c>
      <c r="Q128" s="6" t="n">
        <v>653581</v>
      </c>
      <c r="R128" s="6" t="n">
        <v>699919</v>
      </c>
      <c r="S128" s="6" t="s">
        <v>69</v>
      </c>
      <c r="T128" s="6" t="s">
        <v>40037</v>
      </c>
      <c r="U128" s="6" t="s">
        <v>40038</v>
      </c>
      <c r="V128" s="6" t="s">
        <v>40039</v>
      </c>
      <c r="W128" s="6" t="s">
        <v>40038</v>
      </c>
      <c r="Y128" s="6" t="n">
        <v>2</v>
      </c>
      <c r="Z128" s="6" t="s">
        <v>65</v>
      </c>
      <c r="AA128" s="6" t="s">
        <v>40040</v>
      </c>
    </row>
    <row r="129" customFormat="false" ht="12.75" hidden="false" customHeight="false" outlineLevel="0" collapsed="false">
      <c r="A129" s="7" t="s">
        <v>40041</v>
      </c>
      <c r="C129" s="4" t="n">
        <f aca="false">IF(OR(S129="SSES",S129="VAR"),-COUNTIF(O$2:O$287524,Q129)+1,IF(S129="ES",1,IF(S129="GN",0,0)))</f>
        <v>0</v>
      </c>
      <c r="D129" s="6" t="s">
        <v>22635</v>
      </c>
      <c r="E129" s="6" t="s">
        <v>39887</v>
      </c>
      <c r="F129" s="6" t="s">
        <v>39895</v>
      </c>
      <c r="G129" s="6" t="s">
        <v>39922</v>
      </c>
      <c r="H129" s="6" t="s">
        <v>40014</v>
      </c>
      <c r="I129" s="6" t="s">
        <v>40042</v>
      </c>
      <c r="K129" s="6" t="s">
        <v>22641</v>
      </c>
      <c r="L129" s="6" t="s">
        <v>22642</v>
      </c>
      <c r="M129" s="6" t="s">
        <v>2732</v>
      </c>
      <c r="N129" s="6" t="s">
        <v>22641</v>
      </c>
      <c r="O129" s="6" t="n">
        <v>653676</v>
      </c>
      <c r="P129" s="6" t="n">
        <v>830354</v>
      </c>
      <c r="Q129" s="6" t="n">
        <v>830354</v>
      </c>
      <c r="R129" s="6" t="n">
        <v>653676</v>
      </c>
      <c r="S129" s="6" t="s">
        <v>61</v>
      </c>
      <c r="T129" s="6" t="s">
        <v>40043</v>
      </c>
      <c r="U129" s="6" t="s">
        <v>40044</v>
      </c>
      <c r="V129" s="6" t="s">
        <v>40045</v>
      </c>
      <c r="W129" s="6" t="s">
        <v>40044</v>
      </c>
      <c r="Y129" s="6" t="n">
        <v>4</v>
      </c>
      <c r="Z129" s="6" t="s">
        <v>65</v>
      </c>
    </row>
    <row r="130" customFormat="false" ht="12.75" hidden="false" customHeight="false" outlineLevel="0" collapsed="false">
      <c r="A130" s="7" t="s">
        <v>40046</v>
      </c>
      <c r="C130" s="4" t="n">
        <f aca="false">IF(OR(S130="SSES",S130="VAR"),-COUNTIF(O$2:O$287524,Q130)+1,IF(S130="ES",1,IF(S130="GN",0,0)))</f>
        <v>1</v>
      </c>
      <c r="D130" s="6" t="s">
        <v>22635</v>
      </c>
      <c r="E130" s="6" t="s">
        <v>39887</v>
      </c>
      <c r="F130" s="6" t="s">
        <v>39895</v>
      </c>
      <c r="G130" s="6" t="s">
        <v>39922</v>
      </c>
      <c r="H130" s="6" t="s">
        <v>40014</v>
      </c>
      <c r="I130" s="6" t="s">
        <v>40042</v>
      </c>
      <c r="K130" s="6" t="s">
        <v>22641</v>
      </c>
      <c r="L130" s="6" t="s">
        <v>22642</v>
      </c>
      <c r="M130" s="6" t="s">
        <v>2732</v>
      </c>
      <c r="N130" s="6" t="s">
        <v>22641</v>
      </c>
      <c r="O130" s="6" t="n">
        <v>782747</v>
      </c>
      <c r="P130" s="6" t="n">
        <v>653676</v>
      </c>
      <c r="Q130" s="6" t="n">
        <v>653676</v>
      </c>
      <c r="R130" s="6" t="n">
        <v>782747</v>
      </c>
      <c r="S130" s="6" t="s">
        <v>69</v>
      </c>
      <c r="T130" s="6" t="s">
        <v>40047</v>
      </c>
      <c r="U130" s="6" t="s">
        <v>40048</v>
      </c>
      <c r="V130" s="6" t="s">
        <v>40049</v>
      </c>
      <c r="W130" s="6" t="s">
        <v>40048</v>
      </c>
      <c r="Y130" s="6" t="n">
        <v>2</v>
      </c>
      <c r="Z130" s="6" t="s">
        <v>65</v>
      </c>
      <c r="AA130" s="6" t="s">
        <v>40050</v>
      </c>
    </row>
    <row r="131" customFormat="false" ht="12.75" hidden="false" customHeight="false" outlineLevel="0" collapsed="false">
      <c r="A131" s="7" t="s">
        <v>40051</v>
      </c>
      <c r="C131" s="4" t="n">
        <f aca="false">IF(OR(S131="SSES",S131="VAR"),-COUNTIF(O$2:O$287524,Q131)+1,IF(S131="ES",1,IF(S131="GN",0,0)))</f>
        <v>1</v>
      </c>
      <c r="D131" s="6" t="s">
        <v>22635</v>
      </c>
      <c r="E131" s="6" t="s">
        <v>39887</v>
      </c>
      <c r="F131" s="6" t="s">
        <v>39895</v>
      </c>
      <c r="G131" s="6" t="s">
        <v>39922</v>
      </c>
      <c r="H131" s="6" t="s">
        <v>40014</v>
      </c>
      <c r="I131" s="6" t="s">
        <v>40042</v>
      </c>
      <c r="K131" s="6" t="s">
        <v>22641</v>
      </c>
      <c r="L131" s="6" t="s">
        <v>22642</v>
      </c>
      <c r="M131" s="6" t="s">
        <v>2732</v>
      </c>
      <c r="N131" s="6" t="s">
        <v>22641</v>
      </c>
      <c r="O131" s="6" t="n">
        <v>830335</v>
      </c>
      <c r="P131" s="6" t="n">
        <v>653676</v>
      </c>
      <c r="Q131" s="6" t="n">
        <v>653676</v>
      </c>
      <c r="R131" s="6" t="n">
        <v>830335</v>
      </c>
      <c r="S131" s="6" t="s">
        <v>69</v>
      </c>
      <c r="T131" s="6" t="s">
        <v>40052</v>
      </c>
      <c r="U131" s="6" t="s">
        <v>40053</v>
      </c>
      <c r="V131" s="6" t="s">
        <v>40054</v>
      </c>
      <c r="W131" s="6" t="s">
        <v>40053</v>
      </c>
      <c r="Y131" s="6" t="n">
        <v>2</v>
      </c>
      <c r="Z131" s="6" t="s">
        <v>27570</v>
      </c>
      <c r="AA131" s="6" t="s">
        <v>40055</v>
      </c>
    </row>
    <row r="132" customFormat="false" ht="12.75" hidden="false" customHeight="false" outlineLevel="0" collapsed="false">
      <c r="A132" s="7" t="s">
        <v>40056</v>
      </c>
      <c r="C132" s="4" t="n">
        <f aca="false">IF(OR(S132="SSES",S132="VAR"),-COUNTIF(O$2:O$287524,Q132)+1,IF(S132="ES",1,IF(S132="GN",0,0)))</f>
        <v>1</v>
      </c>
      <c r="D132" s="6" t="s">
        <v>22635</v>
      </c>
      <c r="E132" s="6" t="s">
        <v>39887</v>
      </c>
      <c r="F132" s="6" t="s">
        <v>39895</v>
      </c>
      <c r="G132" s="6" t="s">
        <v>39922</v>
      </c>
      <c r="H132" s="6" t="s">
        <v>40014</v>
      </c>
      <c r="I132" s="6" t="s">
        <v>40042</v>
      </c>
      <c r="K132" s="6" t="s">
        <v>22641</v>
      </c>
      <c r="L132" s="6" t="s">
        <v>22642</v>
      </c>
      <c r="M132" s="6" t="s">
        <v>2732</v>
      </c>
      <c r="N132" s="6" t="s">
        <v>22641</v>
      </c>
      <c r="O132" s="6" t="n">
        <v>895161</v>
      </c>
      <c r="P132" s="6" t="n">
        <v>653676</v>
      </c>
      <c r="Q132" s="6" t="n">
        <v>653676</v>
      </c>
      <c r="R132" s="6" t="n">
        <v>895161</v>
      </c>
      <c r="S132" s="6" t="s">
        <v>69</v>
      </c>
      <c r="T132" s="6" t="s">
        <v>40057</v>
      </c>
      <c r="U132" s="6" t="s">
        <v>40058</v>
      </c>
      <c r="V132" s="6" t="s">
        <v>40059</v>
      </c>
      <c r="W132" s="6" t="s">
        <v>40058</v>
      </c>
      <c r="Y132" s="6" t="n">
        <v>2</v>
      </c>
      <c r="Z132" s="6" t="s">
        <v>65</v>
      </c>
      <c r="AA132" s="6" t="s">
        <v>40060</v>
      </c>
    </row>
    <row r="133" customFormat="false" ht="12.75" hidden="false" customHeight="false" outlineLevel="0" collapsed="false">
      <c r="A133" s="7" t="s">
        <v>40061</v>
      </c>
      <c r="C133" s="4" t="n">
        <f aca="false">IF(OR(S133="SSES",S133="VAR"),-COUNTIF(O$2:O$287524,Q133)+1,IF(S133="ES",1,IF(S133="GN",0,0)))</f>
        <v>0</v>
      </c>
      <c r="D133" s="6" t="s">
        <v>22635</v>
      </c>
      <c r="E133" s="6" t="s">
        <v>39887</v>
      </c>
      <c r="F133" s="6" t="s">
        <v>39895</v>
      </c>
      <c r="G133" s="6" t="s">
        <v>39922</v>
      </c>
      <c r="H133" s="6" t="s">
        <v>40014</v>
      </c>
      <c r="I133" s="6" t="s">
        <v>40042</v>
      </c>
      <c r="K133" s="6" t="s">
        <v>22641</v>
      </c>
      <c r="L133" s="6" t="s">
        <v>22642</v>
      </c>
      <c r="M133" s="6" t="s">
        <v>2732</v>
      </c>
      <c r="N133" s="6" t="s">
        <v>22641</v>
      </c>
      <c r="O133" s="6" t="n">
        <v>965485</v>
      </c>
      <c r="P133" s="6" t="n">
        <v>895161</v>
      </c>
      <c r="Q133" s="6" t="n">
        <v>895161</v>
      </c>
      <c r="R133" s="6" t="n">
        <v>965485</v>
      </c>
      <c r="S133" s="6" t="s">
        <v>16393</v>
      </c>
      <c r="T133" s="6" t="s">
        <v>40062</v>
      </c>
      <c r="U133" s="6" t="s">
        <v>40063</v>
      </c>
      <c r="V133" s="6" t="s">
        <v>40064</v>
      </c>
      <c r="W133" s="6" t="s">
        <v>40063</v>
      </c>
      <c r="Y133" s="6" t="n">
        <v>2</v>
      </c>
      <c r="Z133" s="6" t="s">
        <v>65</v>
      </c>
      <c r="AA133" s="6" t="s">
        <v>40065</v>
      </c>
    </row>
    <row r="134" customFormat="false" ht="12.75" hidden="false" customHeight="false" outlineLevel="0" collapsed="false">
      <c r="A134" s="7" t="s">
        <v>40066</v>
      </c>
      <c r="C134" s="4" t="n">
        <f aca="false">IF(OR(S134="SSES",S134="VAR"),-COUNTIF(O$2:O$287524,Q134)+1,IF(S134="ES",1,IF(S134="GN",0,0)))</f>
        <v>0</v>
      </c>
      <c r="D134" s="6" t="s">
        <v>22635</v>
      </c>
      <c r="E134" s="6" t="s">
        <v>39887</v>
      </c>
      <c r="F134" s="6" t="s">
        <v>39895</v>
      </c>
      <c r="G134" s="6" t="s">
        <v>39922</v>
      </c>
      <c r="H134" s="6" t="s">
        <v>40014</v>
      </c>
      <c r="I134" s="6" t="s">
        <v>40042</v>
      </c>
      <c r="K134" s="6" t="s">
        <v>22641</v>
      </c>
      <c r="L134" s="6" t="s">
        <v>22642</v>
      </c>
      <c r="M134" s="6" t="s">
        <v>2732</v>
      </c>
      <c r="N134" s="6" t="s">
        <v>22641</v>
      </c>
      <c r="O134" s="6" t="n">
        <v>965503</v>
      </c>
      <c r="P134" s="6" t="n">
        <v>895161</v>
      </c>
      <c r="Q134" s="6" t="n">
        <v>895161</v>
      </c>
      <c r="R134" s="6" t="n">
        <v>965503</v>
      </c>
      <c r="S134" s="6" t="s">
        <v>16393</v>
      </c>
      <c r="T134" s="6" t="s">
        <v>40067</v>
      </c>
      <c r="U134" s="6" t="s">
        <v>40068</v>
      </c>
      <c r="V134" s="6" t="s">
        <v>40069</v>
      </c>
      <c r="W134" s="6" t="s">
        <v>40068</v>
      </c>
      <c r="Y134" s="6" t="n">
        <v>2</v>
      </c>
      <c r="Z134" s="6" t="s">
        <v>65</v>
      </c>
      <c r="AA134" s="6" t="s">
        <v>40070</v>
      </c>
    </row>
    <row r="135" customFormat="false" ht="12.75" hidden="false" customHeight="false" outlineLevel="0" collapsed="false">
      <c r="A135" s="7" t="s">
        <v>40071</v>
      </c>
      <c r="C135" s="4" t="n">
        <f aca="false">IF(OR(S135="SSES",S135="VAR"),-COUNTIF(O$2:O$287524,Q135)+1,IF(S135="ES",1,IF(S135="GN",0,0)))</f>
        <v>1</v>
      </c>
      <c r="D135" s="6" t="s">
        <v>22635</v>
      </c>
      <c r="E135" s="6" t="s">
        <v>39887</v>
      </c>
      <c r="F135" s="6" t="s">
        <v>39895</v>
      </c>
      <c r="G135" s="6" t="s">
        <v>39922</v>
      </c>
      <c r="H135" s="6" t="s">
        <v>40014</v>
      </c>
      <c r="I135" s="6" t="s">
        <v>40042</v>
      </c>
      <c r="K135" s="6" t="s">
        <v>22641</v>
      </c>
      <c r="L135" s="6" t="s">
        <v>22642</v>
      </c>
      <c r="M135" s="6" t="s">
        <v>2732</v>
      </c>
      <c r="N135" s="6" t="s">
        <v>22641</v>
      </c>
      <c r="O135" s="6" t="n">
        <v>830336</v>
      </c>
      <c r="P135" s="6" t="n">
        <v>653676</v>
      </c>
      <c r="Q135" s="6" t="n">
        <v>653676</v>
      </c>
      <c r="R135" s="6" t="n">
        <v>830336</v>
      </c>
      <c r="S135" s="6" t="s">
        <v>69</v>
      </c>
      <c r="T135" s="6" t="s">
        <v>40072</v>
      </c>
      <c r="U135" s="6" t="s">
        <v>40073</v>
      </c>
      <c r="V135" s="6" t="s">
        <v>40074</v>
      </c>
      <c r="W135" s="6" t="s">
        <v>40073</v>
      </c>
      <c r="Y135" s="6" t="n">
        <v>2</v>
      </c>
      <c r="Z135" s="6" t="s">
        <v>65</v>
      </c>
      <c r="AA135" s="6" t="s">
        <v>40075</v>
      </c>
    </row>
    <row r="136" customFormat="false" ht="12.75" hidden="false" customHeight="false" outlineLevel="0" collapsed="false">
      <c r="A136" s="7" t="s">
        <v>40076</v>
      </c>
      <c r="C136" s="4" t="n">
        <f aca="false">IF(OR(S136="SSES",S136="VAR"),-COUNTIF(O$2:O$287524,Q136)+1,IF(S136="ES",1,IF(S136="GN",0,0)))</f>
        <v>1</v>
      </c>
      <c r="D136" s="6" t="s">
        <v>22635</v>
      </c>
      <c r="E136" s="6" t="s">
        <v>39887</v>
      </c>
      <c r="F136" s="6" t="s">
        <v>39895</v>
      </c>
      <c r="G136" s="6" t="s">
        <v>39922</v>
      </c>
      <c r="H136" s="6" t="s">
        <v>40014</v>
      </c>
      <c r="I136" s="6" t="s">
        <v>40042</v>
      </c>
      <c r="K136" s="6" t="s">
        <v>22641</v>
      </c>
      <c r="L136" s="6" t="s">
        <v>22642</v>
      </c>
      <c r="M136" s="6" t="s">
        <v>2732</v>
      </c>
      <c r="N136" s="6" t="s">
        <v>22641</v>
      </c>
      <c r="O136" s="6" t="n">
        <v>830337</v>
      </c>
      <c r="P136" s="6" t="n">
        <v>653676</v>
      </c>
      <c r="Q136" s="6" t="n">
        <v>653676</v>
      </c>
      <c r="R136" s="6" t="n">
        <v>830337</v>
      </c>
      <c r="S136" s="6" t="s">
        <v>69</v>
      </c>
      <c r="T136" s="6" t="s">
        <v>40077</v>
      </c>
      <c r="U136" s="6" t="s">
        <v>40078</v>
      </c>
      <c r="V136" s="6" t="s">
        <v>40079</v>
      </c>
      <c r="W136" s="6" t="s">
        <v>40078</v>
      </c>
      <c r="Y136" s="6" t="n">
        <v>2</v>
      </c>
      <c r="Z136" s="6" t="s">
        <v>65</v>
      </c>
      <c r="AA136" s="6" t="s">
        <v>40080</v>
      </c>
    </row>
    <row r="137" customFormat="false" ht="12.75" hidden="false" customHeight="false" outlineLevel="0" collapsed="false">
      <c r="A137" s="7" t="s">
        <v>40081</v>
      </c>
      <c r="C137" s="4" t="n">
        <f aca="false">IF(OR(S137="SSES",S137="VAR"),-COUNTIF(O$2:O$287524,Q137)+1,IF(S137="ES",1,IF(S137="GN",0,0)))</f>
        <v>1</v>
      </c>
      <c r="D137" s="6" t="s">
        <v>22635</v>
      </c>
      <c r="E137" s="6" t="s">
        <v>39887</v>
      </c>
      <c r="F137" s="6" t="s">
        <v>39895</v>
      </c>
      <c r="G137" s="6" t="s">
        <v>39922</v>
      </c>
      <c r="H137" s="6" t="s">
        <v>40014</v>
      </c>
      <c r="I137" s="6" t="s">
        <v>40042</v>
      </c>
      <c r="K137" s="6" t="s">
        <v>22641</v>
      </c>
      <c r="L137" s="6" t="s">
        <v>22642</v>
      </c>
      <c r="M137" s="6" t="s">
        <v>2732</v>
      </c>
      <c r="N137" s="6" t="s">
        <v>22641</v>
      </c>
      <c r="O137" s="6" t="n">
        <v>653677</v>
      </c>
      <c r="P137" s="6" t="n">
        <v>653676</v>
      </c>
      <c r="Q137" s="6" t="n">
        <v>653676</v>
      </c>
      <c r="R137" s="6" t="n">
        <v>653677</v>
      </c>
      <c r="S137" s="6" t="s">
        <v>69</v>
      </c>
      <c r="T137" s="6" t="s">
        <v>40082</v>
      </c>
      <c r="U137" s="6" t="s">
        <v>40083</v>
      </c>
      <c r="V137" s="6" t="s">
        <v>40084</v>
      </c>
      <c r="W137" s="6" t="s">
        <v>40083</v>
      </c>
      <c r="Y137" s="6" t="n">
        <v>2</v>
      </c>
      <c r="Z137" s="6" t="s">
        <v>27570</v>
      </c>
      <c r="AA137" s="6" t="s">
        <v>40085</v>
      </c>
    </row>
    <row r="138" customFormat="false" ht="12.75" hidden="false" customHeight="false" outlineLevel="0" collapsed="false">
      <c r="A138" s="7" t="s">
        <v>40086</v>
      </c>
      <c r="C138" s="4" t="n">
        <f aca="false">IF(OR(S138="SSES",S138="VAR"),-COUNTIF(O$2:O$287524,Q138)+1,IF(S138="ES",1,IF(S138="GN",0,0)))</f>
        <v>1</v>
      </c>
      <c r="D138" s="6" t="s">
        <v>22635</v>
      </c>
      <c r="E138" s="6" t="s">
        <v>39887</v>
      </c>
      <c r="F138" s="6" t="s">
        <v>39895</v>
      </c>
      <c r="G138" s="6" t="s">
        <v>39922</v>
      </c>
      <c r="H138" s="6" t="s">
        <v>40014</v>
      </c>
      <c r="I138" s="6" t="s">
        <v>40042</v>
      </c>
      <c r="K138" s="6" t="s">
        <v>22641</v>
      </c>
      <c r="L138" s="6" t="s">
        <v>22642</v>
      </c>
      <c r="M138" s="6" t="s">
        <v>2732</v>
      </c>
      <c r="N138" s="6" t="s">
        <v>22641</v>
      </c>
      <c r="O138" s="6" t="n">
        <v>782744</v>
      </c>
      <c r="P138" s="6" t="n">
        <v>653676</v>
      </c>
      <c r="Q138" s="6" t="n">
        <v>653676</v>
      </c>
      <c r="R138" s="6" t="n">
        <v>782744</v>
      </c>
      <c r="S138" s="6" t="s">
        <v>69</v>
      </c>
      <c r="T138" s="6" t="s">
        <v>40087</v>
      </c>
      <c r="U138" s="6" t="s">
        <v>40088</v>
      </c>
      <c r="V138" s="6" t="s">
        <v>40089</v>
      </c>
      <c r="W138" s="6" t="s">
        <v>40088</v>
      </c>
      <c r="Y138" s="6" t="n">
        <v>2</v>
      </c>
      <c r="Z138" s="6" t="s">
        <v>65</v>
      </c>
      <c r="AA138" s="6" t="s">
        <v>40090</v>
      </c>
    </row>
    <row r="139" customFormat="false" ht="12.75" hidden="false" customHeight="false" outlineLevel="0" collapsed="false">
      <c r="A139" s="7" t="s">
        <v>40091</v>
      </c>
      <c r="C139" s="4" t="n">
        <f aca="false">IF(OR(S139="SSES",S139="VAR"),-COUNTIF(O$2:O$287524,Q139)+1,IF(S139="ES",1,IF(S139="GN",0,0)))</f>
        <v>1</v>
      </c>
      <c r="D139" s="6" t="s">
        <v>22635</v>
      </c>
      <c r="E139" s="6" t="s">
        <v>39887</v>
      </c>
      <c r="F139" s="6" t="s">
        <v>39895</v>
      </c>
      <c r="G139" s="6" t="s">
        <v>39922</v>
      </c>
      <c r="H139" s="6" t="s">
        <v>40014</v>
      </c>
      <c r="I139" s="6" t="s">
        <v>40042</v>
      </c>
      <c r="K139" s="6" t="s">
        <v>22641</v>
      </c>
      <c r="L139" s="6" t="s">
        <v>22642</v>
      </c>
      <c r="M139" s="6" t="s">
        <v>2732</v>
      </c>
      <c r="N139" s="6" t="s">
        <v>22641</v>
      </c>
      <c r="O139" s="6" t="n">
        <v>965491</v>
      </c>
      <c r="P139" s="6" t="n">
        <v>653676</v>
      </c>
      <c r="Q139" s="6" t="n">
        <v>653676</v>
      </c>
      <c r="R139" s="6" t="n">
        <v>965491</v>
      </c>
      <c r="S139" s="6" t="s">
        <v>69</v>
      </c>
      <c r="T139" s="6" t="s">
        <v>40067</v>
      </c>
      <c r="U139" s="6" t="s">
        <v>40092</v>
      </c>
      <c r="V139" s="6" t="s">
        <v>40093</v>
      </c>
      <c r="W139" s="6" t="s">
        <v>40092</v>
      </c>
      <c r="Y139" s="6" t="n">
        <v>2</v>
      </c>
      <c r="Z139" s="6" t="s">
        <v>65</v>
      </c>
      <c r="AA139" s="6" t="s">
        <v>40094</v>
      </c>
    </row>
    <row r="140" customFormat="false" ht="12.75" hidden="false" customHeight="false" outlineLevel="0" collapsed="false">
      <c r="A140" s="7" t="s">
        <v>40095</v>
      </c>
      <c r="C140" s="4" t="n">
        <f aca="false">IF(OR(S140="SSES",S140="VAR"),-COUNTIF(O$2:O$287524,Q140)+1,IF(S140="ES",1,IF(S140="GN",0,0)))</f>
        <v>1</v>
      </c>
      <c r="D140" s="6" t="s">
        <v>22635</v>
      </c>
      <c r="E140" s="6" t="s">
        <v>39887</v>
      </c>
      <c r="F140" s="6" t="s">
        <v>39895</v>
      </c>
      <c r="G140" s="6" t="s">
        <v>39922</v>
      </c>
      <c r="H140" s="6" t="s">
        <v>40014</v>
      </c>
      <c r="I140" s="6" t="s">
        <v>40042</v>
      </c>
      <c r="K140" s="6" t="s">
        <v>22641</v>
      </c>
      <c r="L140" s="6" t="s">
        <v>22642</v>
      </c>
      <c r="M140" s="6" t="s">
        <v>2732</v>
      </c>
      <c r="N140" s="6" t="s">
        <v>22641</v>
      </c>
      <c r="O140" s="6" t="n">
        <v>653679</v>
      </c>
      <c r="P140" s="6" t="n">
        <v>653676</v>
      </c>
      <c r="Q140" s="6" t="n">
        <v>653676</v>
      </c>
      <c r="R140" s="6" t="n">
        <v>653679</v>
      </c>
      <c r="S140" s="6" t="s">
        <v>69</v>
      </c>
      <c r="T140" s="6" t="s">
        <v>40096</v>
      </c>
      <c r="U140" s="6" t="s">
        <v>40097</v>
      </c>
      <c r="V140" s="6" t="s">
        <v>40098</v>
      </c>
      <c r="W140" s="6" t="s">
        <v>40097</v>
      </c>
      <c r="Y140" s="6" t="n">
        <v>2</v>
      </c>
      <c r="Z140" s="6" t="s">
        <v>27570</v>
      </c>
      <c r="AA140" s="6" t="s">
        <v>40099</v>
      </c>
    </row>
    <row r="141" customFormat="false" ht="12.75" hidden="false" customHeight="false" outlineLevel="0" collapsed="false">
      <c r="A141" s="7" t="s">
        <v>40100</v>
      </c>
      <c r="C141" s="4" t="n">
        <f aca="false">IF(OR(S141="SSES",S141="VAR"),-COUNTIF(O$2:O$287524,Q141)+1,IF(S141="ES",1,IF(S141="GN",0,0)))</f>
        <v>1</v>
      </c>
      <c r="D141" s="6" t="s">
        <v>22635</v>
      </c>
      <c r="E141" s="6" t="s">
        <v>39887</v>
      </c>
      <c r="F141" s="6" t="s">
        <v>39895</v>
      </c>
      <c r="G141" s="6" t="s">
        <v>39922</v>
      </c>
      <c r="H141" s="6" t="s">
        <v>40014</v>
      </c>
      <c r="I141" s="6" t="s">
        <v>40042</v>
      </c>
      <c r="K141" s="6" t="s">
        <v>22641</v>
      </c>
      <c r="L141" s="6" t="s">
        <v>22642</v>
      </c>
      <c r="M141" s="6" t="s">
        <v>2732</v>
      </c>
      <c r="N141" s="6" t="s">
        <v>22641</v>
      </c>
      <c r="O141" s="6" t="n">
        <v>896684</v>
      </c>
      <c r="P141" s="6" t="n">
        <v>653676</v>
      </c>
      <c r="Q141" s="6" t="n">
        <v>653676</v>
      </c>
      <c r="R141" s="6" t="n">
        <v>896684</v>
      </c>
      <c r="S141" s="6" t="s">
        <v>69</v>
      </c>
      <c r="T141" s="6" t="s">
        <v>40101</v>
      </c>
      <c r="U141" s="6" t="s">
        <v>40102</v>
      </c>
      <c r="V141" s="6" t="s">
        <v>40103</v>
      </c>
      <c r="W141" s="6" t="s">
        <v>40102</v>
      </c>
      <c r="Y141" s="6" t="n">
        <v>2</v>
      </c>
      <c r="Z141" s="6" t="s">
        <v>65</v>
      </c>
      <c r="AA141" s="6" t="s">
        <v>40104</v>
      </c>
    </row>
    <row r="142" customFormat="false" ht="12.75" hidden="false" customHeight="false" outlineLevel="0" collapsed="false">
      <c r="A142" s="7" t="s">
        <v>40105</v>
      </c>
      <c r="C142" s="4" t="n">
        <f aca="false">IF(OR(S142="SSES",S142="VAR"),-COUNTIF(O$2:O$287524,Q142)+1,IF(S142="ES",1,IF(S142="GN",0,0)))</f>
        <v>1</v>
      </c>
      <c r="D142" s="6" t="s">
        <v>22635</v>
      </c>
      <c r="E142" s="6" t="s">
        <v>39887</v>
      </c>
      <c r="F142" s="6" t="s">
        <v>39895</v>
      </c>
      <c r="G142" s="6" t="s">
        <v>39922</v>
      </c>
      <c r="H142" s="6" t="s">
        <v>40014</v>
      </c>
      <c r="I142" s="6" t="s">
        <v>40042</v>
      </c>
      <c r="K142" s="6" t="s">
        <v>22641</v>
      </c>
      <c r="L142" s="6" t="s">
        <v>22642</v>
      </c>
      <c r="M142" s="6" t="s">
        <v>2732</v>
      </c>
      <c r="N142" s="6" t="s">
        <v>22641</v>
      </c>
      <c r="O142" s="6" t="n">
        <v>670138</v>
      </c>
      <c r="P142" s="6" t="n">
        <v>653676</v>
      </c>
      <c r="Q142" s="6" t="n">
        <v>653676</v>
      </c>
      <c r="R142" s="6" t="n">
        <v>670138</v>
      </c>
      <c r="S142" s="6" t="s">
        <v>69</v>
      </c>
      <c r="T142" s="6" t="s">
        <v>40067</v>
      </c>
      <c r="U142" s="6" t="s">
        <v>40106</v>
      </c>
      <c r="V142" s="6" t="s">
        <v>40107</v>
      </c>
      <c r="W142" s="6" t="s">
        <v>40106</v>
      </c>
      <c r="Y142" s="6" t="n">
        <v>2</v>
      </c>
      <c r="Z142" s="6" t="s">
        <v>65</v>
      </c>
      <c r="AA142" s="6" t="s">
        <v>40108</v>
      </c>
    </row>
    <row r="143" customFormat="false" ht="12.75" hidden="false" customHeight="false" outlineLevel="0" collapsed="false">
      <c r="A143" s="7" t="s">
        <v>40109</v>
      </c>
      <c r="C143" s="4" t="n">
        <f aca="false">IF(OR(S143="SSES",S143="VAR"),-COUNTIF(O$2:O$287524,Q143)+1,IF(S143="ES",1,IF(S143="GN",0,0)))</f>
        <v>1</v>
      </c>
      <c r="D143" s="6" t="s">
        <v>22635</v>
      </c>
      <c r="E143" s="6" t="s">
        <v>39887</v>
      </c>
      <c r="F143" s="6" t="s">
        <v>39895</v>
      </c>
      <c r="G143" s="6" t="s">
        <v>39922</v>
      </c>
      <c r="H143" s="6" t="s">
        <v>40014</v>
      </c>
      <c r="I143" s="6" t="s">
        <v>40042</v>
      </c>
      <c r="K143" s="6" t="s">
        <v>22641</v>
      </c>
      <c r="L143" s="6" t="s">
        <v>22642</v>
      </c>
      <c r="M143" s="6" t="s">
        <v>2732</v>
      </c>
      <c r="N143" s="6" t="s">
        <v>22641</v>
      </c>
      <c r="O143" s="6" t="n">
        <v>933046</v>
      </c>
      <c r="P143" s="6" t="n">
        <v>933045</v>
      </c>
      <c r="Q143" s="6" t="n">
        <v>933045</v>
      </c>
      <c r="R143" s="6" t="n">
        <v>933046</v>
      </c>
      <c r="S143" s="6" t="s">
        <v>69</v>
      </c>
      <c r="T143" s="6" t="s">
        <v>40110</v>
      </c>
      <c r="U143" s="6" t="s">
        <v>40111</v>
      </c>
      <c r="V143" s="6" t="s">
        <v>40112</v>
      </c>
      <c r="W143" s="6" t="s">
        <v>40111</v>
      </c>
      <c r="Y143" s="6" t="n">
        <v>2</v>
      </c>
      <c r="Z143" s="6" t="s">
        <v>65</v>
      </c>
      <c r="AA143" s="6" t="s">
        <v>40113</v>
      </c>
    </row>
    <row r="144" customFormat="false" ht="12.75" hidden="false" customHeight="false" outlineLevel="0" collapsed="false">
      <c r="A144" s="7" t="s">
        <v>40114</v>
      </c>
      <c r="C144" s="4" t="n">
        <f aca="false">IF(OR(S144="SSES",S144="VAR"),-COUNTIF(O$2:O$287524,Q144)+1,IF(S144="ES",1,IF(S144="GN",0,0)))</f>
        <v>1</v>
      </c>
      <c r="D144" s="6" t="s">
        <v>22635</v>
      </c>
      <c r="E144" s="6" t="s">
        <v>39887</v>
      </c>
      <c r="F144" s="6" t="s">
        <v>39895</v>
      </c>
      <c r="G144" s="6" t="s">
        <v>39922</v>
      </c>
      <c r="H144" s="6" t="s">
        <v>40014</v>
      </c>
      <c r="I144" s="6" t="s">
        <v>40042</v>
      </c>
      <c r="K144" s="6" t="s">
        <v>22641</v>
      </c>
      <c r="L144" s="6" t="s">
        <v>22642</v>
      </c>
      <c r="M144" s="6" t="s">
        <v>2732</v>
      </c>
      <c r="N144" s="6" t="s">
        <v>22641</v>
      </c>
      <c r="O144" s="6" t="n">
        <v>933676</v>
      </c>
      <c r="P144" s="6" t="n">
        <v>933045</v>
      </c>
      <c r="Q144" s="6" t="n">
        <v>933045</v>
      </c>
      <c r="R144" s="6" t="n">
        <v>933676</v>
      </c>
      <c r="S144" s="6" t="s">
        <v>69</v>
      </c>
      <c r="T144" s="6" t="s">
        <v>40115</v>
      </c>
      <c r="U144" s="6" t="s">
        <v>40116</v>
      </c>
      <c r="V144" s="6" t="s">
        <v>40117</v>
      </c>
      <c r="W144" s="6" t="s">
        <v>40116</v>
      </c>
      <c r="Y144" s="6" t="n">
        <v>2</v>
      </c>
      <c r="Z144" s="6" t="s">
        <v>65</v>
      </c>
      <c r="AA144" s="6" t="s">
        <v>40118</v>
      </c>
    </row>
    <row r="145" customFormat="false" ht="12.75" hidden="false" customHeight="false" outlineLevel="0" collapsed="false">
      <c r="A145" s="7" t="s">
        <v>40119</v>
      </c>
      <c r="C145" s="4" t="n">
        <f aca="false">IF(OR(S145="SSES",S145="VAR"),-COUNTIF(O$2:O$287524,Q145)+1,IF(S145="ES",1,IF(S145="GN",0,0)))</f>
        <v>1</v>
      </c>
      <c r="D145" s="6" t="s">
        <v>22635</v>
      </c>
      <c r="E145" s="6" t="s">
        <v>39887</v>
      </c>
      <c r="F145" s="6" t="s">
        <v>39895</v>
      </c>
      <c r="G145" s="6" t="s">
        <v>39922</v>
      </c>
      <c r="H145" s="6" t="s">
        <v>40014</v>
      </c>
      <c r="K145" s="6" t="s">
        <v>22641</v>
      </c>
      <c r="L145" s="6" t="s">
        <v>22642</v>
      </c>
      <c r="M145" s="6" t="s">
        <v>2732</v>
      </c>
      <c r="N145" s="6" t="s">
        <v>22641</v>
      </c>
      <c r="O145" s="6" t="n">
        <v>933705</v>
      </c>
      <c r="P145" s="6" t="n">
        <v>653715</v>
      </c>
      <c r="Q145" s="6" t="n">
        <v>653715</v>
      </c>
      <c r="R145" s="6" t="n">
        <v>933705</v>
      </c>
      <c r="S145" s="6" t="s">
        <v>69</v>
      </c>
      <c r="T145" s="6" t="s">
        <v>40120</v>
      </c>
      <c r="U145" s="6" t="s">
        <v>40121</v>
      </c>
      <c r="V145" s="6" t="s">
        <v>40122</v>
      </c>
      <c r="W145" s="6" t="s">
        <v>40121</v>
      </c>
      <c r="Y145" s="6" t="n">
        <v>2</v>
      </c>
      <c r="Z145" s="6" t="s">
        <v>65</v>
      </c>
      <c r="AA145" s="6" t="s">
        <v>40123</v>
      </c>
    </row>
    <row r="146" customFormat="false" ht="12.75" hidden="false" customHeight="false" outlineLevel="0" collapsed="false">
      <c r="A146" s="7" t="s">
        <v>40124</v>
      </c>
      <c r="C146" s="4" t="n">
        <f aca="false">IF(OR(S146="SSES",S146="VAR"),-COUNTIF(O$2:O$287524,Q146)+1,IF(S146="ES",1,IF(S146="GN",0,0)))</f>
        <v>1</v>
      </c>
      <c r="D146" s="6" t="s">
        <v>22635</v>
      </c>
      <c r="E146" s="6" t="s">
        <v>39887</v>
      </c>
      <c r="F146" s="6" t="s">
        <v>39895</v>
      </c>
      <c r="G146" s="6" t="s">
        <v>39922</v>
      </c>
      <c r="H146" s="6" t="s">
        <v>40014</v>
      </c>
      <c r="K146" s="6" t="s">
        <v>22641</v>
      </c>
      <c r="L146" s="6" t="s">
        <v>22642</v>
      </c>
      <c r="M146" s="6" t="s">
        <v>2732</v>
      </c>
      <c r="N146" s="6" t="s">
        <v>22641</v>
      </c>
      <c r="O146" s="6" t="n">
        <v>965482</v>
      </c>
      <c r="P146" s="6" t="n">
        <v>653715</v>
      </c>
      <c r="Q146" s="6" t="n">
        <v>653715</v>
      </c>
      <c r="R146" s="6" t="n">
        <v>965482</v>
      </c>
      <c r="S146" s="6" t="s">
        <v>69</v>
      </c>
      <c r="T146" s="6" t="s">
        <v>40125</v>
      </c>
      <c r="U146" s="6" t="s">
        <v>40126</v>
      </c>
      <c r="V146" s="6" t="s">
        <v>40127</v>
      </c>
      <c r="W146" s="6" t="s">
        <v>40126</v>
      </c>
      <c r="Y146" s="6" t="n">
        <v>2</v>
      </c>
      <c r="Z146" s="6" t="s">
        <v>65</v>
      </c>
      <c r="AA146" s="6" t="s">
        <v>40128</v>
      </c>
    </row>
    <row r="147" customFormat="false" ht="12.75" hidden="false" customHeight="false" outlineLevel="0" collapsed="false">
      <c r="A147" s="7" t="s">
        <v>40129</v>
      </c>
      <c r="C147" s="4" t="n">
        <f aca="false">IF(OR(S147="SSES",S147="VAR"),-COUNTIF(O$2:O$287524,Q147)+1,IF(S147="ES",1,IF(S147="GN",0,0)))</f>
        <v>1</v>
      </c>
      <c r="D147" s="6" t="s">
        <v>22635</v>
      </c>
      <c r="E147" s="6" t="s">
        <v>39887</v>
      </c>
      <c r="F147" s="6" t="s">
        <v>39895</v>
      </c>
      <c r="G147" s="6" t="s">
        <v>39922</v>
      </c>
      <c r="H147" s="6" t="s">
        <v>40014</v>
      </c>
      <c r="K147" s="6" t="s">
        <v>22641</v>
      </c>
      <c r="L147" s="6" t="s">
        <v>22642</v>
      </c>
      <c r="M147" s="6" t="s">
        <v>2732</v>
      </c>
      <c r="N147" s="6" t="s">
        <v>22641</v>
      </c>
      <c r="O147" s="6" t="n">
        <v>812077</v>
      </c>
      <c r="P147" s="6" t="n">
        <v>626359</v>
      </c>
      <c r="Q147" s="6" t="n">
        <v>626359</v>
      </c>
      <c r="R147" s="6" t="n">
        <v>812077</v>
      </c>
      <c r="S147" s="6" t="s">
        <v>69</v>
      </c>
      <c r="T147" s="6" t="s">
        <v>40130</v>
      </c>
      <c r="U147" s="6" t="s">
        <v>40131</v>
      </c>
      <c r="V147" s="6" t="s">
        <v>40132</v>
      </c>
      <c r="W147" s="6" t="s">
        <v>40131</v>
      </c>
      <c r="Y147" s="6" t="n">
        <v>2</v>
      </c>
      <c r="Z147" s="6" t="s">
        <v>27570</v>
      </c>
      <c r="AA147" s="6" t="s">
        <v>40133</v>
      </c>
    </row>
    <row r="148" customFormat="false" ht="12.75" hidden="false" customHeight="false" outlineLevel="0" collapsed="false">
      <c r="A148" s="7" t="s">
        <v>40134</v>
      </c>
      <c r="C148" s="4" t="n">
        <f aca="false">IF(OR(S148="SSES",S148="VAR"),-COUNTIF(O$2:O$287524,Q148)+1,IF(S148="ES",1,IF(S148="GN",0,0)))</f>
        <v>1</v>
      </c>
      <c r="D148" s="6" t="s">
        <v>22635</v>
      </c>
      <c r="E148" s="6" t="s">
        <v>39887</v>
      </c>
      <c r="F148" s="6" t="s">
        <v>39895</v>
      </c>
      <c r="G148" s="6" t="s">
        <v>39922</v>
      </c>
      <c r="H148" s="6" t="s">
        <v>40014</v>
      </c>
      <c r="K148" s="6" t="s">
        <v>22641</v>
      </c>
      <c r="L148" s="6" t="s">
        <v>22642</v>
      </c>
      <c r="M148" s="6" t="s">
        <v>2732</v>
      </c>
      <c r="N148" s="6" t="s">
        <v>22641</v>
      </c>
      <c r="O148" s="6" t="n">
        <v>812078</v>
      </c>
      <c r="P148" s="6" t="n">
        <v>626359</v>
      </c>
      <c r="Q148" s="6" t="n">
        <v>626359</v>
      </c>
      <c r="R148" s="6" t="n">
        <v>812078</v>
      </c>
      <c r="S148" s="6" t="s">
        <v>69</v>
      </c>
      <c r="T148" s="6" t="s">
        <v>40135</v>
      </c>
      <c r="U148" s="6" t="s">
        <v>40136</v>
      </c>
      <c r="V148" s="6" t="s">
        <v>40137</v>
      </c>
      <c r="W148" s="6" t="s">
        <v>40136</v>
      </c>
      <c r="Y148" s="6" t="n">
        <v>2</v>
      </c>
      <c r="Z148" s="6" t="s">
        <v>27570</v>
      </c>
      <c r="AA148" s="6" t="s">
        <v>40138</v>
      </c>
    </row>
    <row r="149" customFormat="false" ht="12.75" hidden="false" customHeight="false" outlineLevel="0" collapsed="false">
      <c r="A149" s="7" t="s">
        <v>40139</v>
      </c>
      <c r="C149" s="4" t="n">
        <f aca="false">IF(OR(S149="SSES",S149="VAR"),-COUNTIF(O$2:O$287524,Q149)+1,IF(S149="ES",1,IF(S149="GN",0,0)))</f>
        <v>0</v>
      </c>
      <c r="D149" s="6" t="s">
        <v>22635</v>
      </c>
      <c r="E149" s="6" t="s">
        <v>39887</v>
      </c>
      <c r="F149" s="6" t="s">
        <v>39895</v>
      </c>
      <c r="G149" s="6" t="s">
        <v>39922</v>
      </c>
      <c r="H149" s="6" t="s">
        <v>40014</v>
      </c>
      <c r="I149" s="6" t="s">
        <v>40140</v>
      </c>
      <c r="K149" s="6" t="s">
        <v>22641</v>
      </c>
      <c r="L149" s="6" t="s">
        <v>22642</v>
      </c>
      <c r="M149" s="6" t="s">
        <v>2732</v>
      </c>
      <c r="N149" s="6" t="s">
        <v>22641</v>
      </c>
      <c r="O149" s="6" t="n">
        <v>197430</v>
      </c>
      <c r="P149" s="6" t="n">
        <v>649153</v>
      </c>
      <c r="Q149" s="6" t="n">
        <v>649153</v>
      </c>
      <c r="R149" s="6" t="n">
        <v>197430</v>
      </c>
      <c r="S149" s="6" t="s">
        <v>61</v>
      </c>
      <c r="T149" s="6" t="s">
        <v>39953</v>
      </c>
      <c r="U149" s="6" t="s">
        <v>40141</v>
      </c>
      <c r="V149" s="6" t="s">
        <v>40142</v>
      </c>
      <c r="W149" s="6" t="s">
        <v>40141</v>
      </c>
      <c r="Y149" s="6" t="n">
        <v>1</v>
      </c>
      <c r="Z149" s="6" t="s">
        <v>65</v>
      </c>
    </row>
    <row r="150" customFormat="false" ht="12.75" hidden="false" customHeight="false" outlineLevel="0" collapsed="false">
      <c r="A150" s="7" t="s">
        <v>40143</v>
      </c>
      <c r="C150" s="4" t="n">
        <f aca="false">IF(OR(S150="SSES",S150="VAR"),-COUNTIF(O$2:O$287524,Q150)+1,IF(S150="ES",1,IF(S150="GN",0,0)))</f>
        <v>1</v>
      </c>
      <c r="D150" s="6" t="s">
        <v>22635</v>
      </c>
      <c r="E150" s="6" t="s">
        <v>39887</v>
      </c>
      <c r="F150" s="6" t="s">
        <v>39895</v>
      </c>
      <c r="G150" s="6" t="s">
        <v>39922</v>
      </c>
      <c r="H150" s="6" t="s">
        <v>40014</v>
      </c>
      <c r="I150" s="6" t="s">
        <v>40140</v>
      </c>
      <c r="K150" s="6" t="s">
        <v>22641</v>
      </c>
      <c r="L150" s="6" t="s">
        <v>22642</v>
      </c>
      <c r="M150" s="6" t="s">
        <v>2732</v>
      </c>
      <c r="N150" s="6" t="s">
        <v>22641</v>
      </c>
      <c r="O150" s="6" t="n">
        <v>74606</v>
      </c>
      <c r="P150" s="6" t="n">
        <v>197430</v>
      </c>
      <c r="Q150" s="6" t="n">
        <v>197430</v>
      </c>
      <c r="R150" s="6" t="n">
        <v>74606</v>
      </c>
      <c r="S150" s="6" t="s">
        <v>69</v>
      </c>
      <c r="T150" s="6" t="s">
        <v>40144</v>
      </c>
      <c r="U150" s="6" t="s">
        <v>40145</v>
      </c>
      <c r="V150" s="6" t="s">
        <v>40146</v>
      </c>
      <c r="W150" s="6" t="s">
        <v>40145</v>
      </c>
      <c r="Y150" s="6" t="n">
        <v>2</v>
      </c>
      <c r="Z150" s="6" t="s">
        <v>65</v>
      </c>
      <c r="AA150" s="6" t="s">
        <v>40147</v>
      </c>
    </row>
    <row r="151" customFormat="false" ht="12.75" hidden="false" customHeight="false" outlineLevel="0" collapsed="false">
      <c r="A151" s="7" t="s">
        <v>40148</v>
      </c>
      <c r="C151" s="4" t="n">
        <f aca="false">IF(OR(S151="SSES",S151="VAR"),-COUNTIF(O$2:O$287524,Q151)+1,IF(S151="ES",1,IF(S151="GN",0,0)))</f>
        <v>1</v>
      </c>
      <c r="D151" s="6" t="s">
        <v>22635</v>
      </c>
      <c r="E151" s="6" t="s">
        <v>39887</v>
      </c>
      <c r="F151" s="6" t="s">
        <v>39895</v>
      </c>
      <c r="G151" s="6" t="s">
        <v>39922</v>
      </c>
      <c r="H151" s="6" t="s">
        <v>40014</v>
      </c>
      <c r="I151" s="6" t="s">
        <v>40140</v>
      </c>
      <c r="K151" s="6" t="s">
        <v>22641</v>
      </c>
      <c r="L151" s="6" t="s">
        <v>22642</v>
      </c>
      <c r="M151" s="6" t="s">
        <v>2732</v>
      </c>
      <c r="N151" s="6" t="s">
        <v>22641</v>
      </c>
      <c r="O151" s="6" t="n">
        <v>74638</v>
      </c>
      <c r="P151" s="6" t="n">
        <v>197430</v>
      </c>
      <c r="Q151" s="6" t="n">
        <v>197430</v>
      </c>
      <c r="R151" s="6" t="n">
        <v>74638</v>
      </c>
      <c r="S151" s="6" t="s">
        <v>69</v>
      </c>
      <c r="T151" s="6" t="s">
        <v>40149</v>
      </c>
      <c r="U151" s="6" t="s">
        <v>40150</v>
      </c>
      <c r="V151" s="6" t="s">
        <v>40151</v>
      </c>
      <c r="W151" s="6" t="s">
        <v>40150</v>
      </c>
      <c r="Y151" s="6" t="n">
        <v>2</v>
      </c>
      <c r="Z151" s="6" t="s">
        <v>65</v>
      </c>
      <c r="AA151" s="6" t="s">
        <v>40152</v>
      </c>
    </row>
    <row r="152" customFormat="false" ht="12.75" hidden="false" customHeight="false" outlineLevel="0" collapsed="false">
      <c r="A152" s="7" t="s">
        <v>40153</v>
      </c>
      <c r="C152" s="4" t="n">
        <f aca="false">IF(OR(S152="SSES",S152="VAR"),-COUNTIF(O$2:O$287524,Q152)+1,IF(S152="ES",1,IF(S152="GN",0,0)))</f>
        <v>1</v>
      </c>
      <c r="D152" s="6" t="s">
        <v>22635</v>
      </c>
      <c r="E152" s="6" t="s">
        <v>39887</v>
      </c>
      <c r="F152" s="6" t="s">
        <v>39895</v>
      </c>
      <c r="G152" s="6" t="s">
        <v>39922</v>
      </c>
      <c r="H152" s="6" t="s">
        <v>40154</v>
      </c>
      <c r="K152" s="6" t="s">
        <v>22641</v>
      </c>
      <c r="L152" s="6" t="s">
        <v>22642</v>
      </c>
      <c r="M152" s="6" t="s">
        <v>2732</v>
      </c>
      <c r="N152" s="6" t="s">
        <v>22641</v>
      </c>
      <c r="O152" s="6" t="n">
        <v>688008</v>
      </c>
      <c r="P152" s="6" t="n">
        <v>189196</v>
      </c>
      <c r="Q152" s="6" t="n">
        <v>189196</v>
      </c>
      <c r="R152" s="6" t="n">
        <v>688008</v>
      </c>
      <c r="S152" s="6" t="s">
        <v>69</v>
      </c>
      <c r="T152" s="6" t="s">
        <v>39978</v>
      </c>
      <c r="U152" s="6" t="s">
        <v>40155</v>
      </c>
      <c r="V152" s="6" t="s">
        <v>40156</v>
      </c>
      <c r="W152" s="6" t="s">
        <v>40155</v>
      </c>
      <c r="Y152" s="6" t="n">
        <v>1</v>
      </c>
      <c r="Z152" s="6" t="s">
        <v>65</v>
      </c>
      <c r="AA152" s="6" t="s">
        <v>40157</v>
      </c>
    </row>
    <row r="153" customFormat="false" ht="12.75" hidden="false" customHeight="false" outlineLevel="0" collapsed="false">
      <c r="A153" s="7" t="s">
        <v>40158</v>
      </c>
      <c r="C153" s="4" t="n">
        <f aca="false">IF(OR(S153="SSES",S153="VAR"),-COUNTIF(O$2:O$287524,Q153)+1,IF(S153="ES",1,IF(S153="GN",0,0)))</f>
        <v>1</v>
      </c>
      <c r="D153" s="6" t="s">
        <v>22635</v>
      </c>
      <c r="E153" s="6" t="s">
        <v>39887</v>
      </c>
      <c r="F153" s="6" t="s">
        <v>39895</v>
      </c>
      <c r="G153" s="6" t="s">
        <v>39922</v>
      </c>
      <c r="H153" s="6" t="s">
        <v>40154</v>
      </c>
      <c r="K153" s="6" t="s">
        <v>22641</v>
      </c>
      <c r="L153" s="6" t="s">
        <v>22642</v>
      </c>
      <c r="M153" s="6" t="s">
        <v>2732</v>
      </c>
      <c r="N153" s="6" t="s">
        <v>22641</v>
      </c>
      <c r="O153" s="6" t="n">
        <v>73423</v>
      </c>
      <c r="P153" s="6" t="n">
        <v>189196</v>
      </c>
      <c r="Q153" s="6" t="n">
        <v>189196</v>
      </c>
      <c r="R153" s="6" t="n">
        <v>73423</v>
      </c>
      <c r="S153" s="6" t="s">
        <v>69</v>
      </c>
      <c r="T153" s="6" t="s">
        <v>40159</v>
      </c>
      <c r="U153" s="6" t="s">
        <v>40160</v>
      </c>
      <c r="V153" s="6" t="s">
        <v>40161</v>
      </c>
      <c r="W153" s="6" t="s">
        <v>40160</v>
      </c>
      <c r="Y153" s="6" t="n">
        <v>8</v>
      </c>
      <c r="Z153" s="6" t="s">
        <v>65</v>
      </c>
      <c r="AA153" s="6" t="s">
        <v>40162</v>
      </c>
    </row>
    <row r="154" customFormat="false" ht="12.75" hidden="false" customHeight="false" outlineLevel="0" collapsed="false">
      <c r="A154" s="7" t="s">
        <v>40163</v>
      </c>
      <c r="C154" s="4" t="n">
        <f aca="false">IF(OR(S154="SSES",S154="VAR"),-COUNTIF(O$2:O$287524,Q154)+1,IF(S154="ES",1,IF(S154="GN",0,0)))</f>
        <v>0</v>
      </c>
      <c r="D154" s="6" t="s">
        <v>22635</v>
      </c>
      <c r="E154" s="6" t="s">
        <v>39887</v>
      </c>
      <c r="F154" s="6" t="s">
        <v>39895</v>
      </c>
      <c r="G154" s="6" t="s">
        <v>39922</v>
      </c>
      <c r="H154" s="6" t="s">
        <v>40154</v>
      </c>
      <c r="K154" s="6" t="s">
        <v>22641</v>
      </c>
      <c r="L154" s="6" t="s">
        <v>22642</v>
      </c>
      <c r="M154" s="6" t="s">
        <v>2732</v>
      </c>
      <c r="N154" s="6" t="s">
        <v>22641</v>
      </c>
      <c r="O154" s="6" t="n">
        <v>653358</v>
      </c>
      <c r="P154" s="6" t="n">
        <v>653357</v>
      </c>
      <c r="Q154" s="6" t="n">
        <v>653357</v>
      </c>
      <c r="R154" s="6" t="n">
        <v>653358</v>
      </c>
      <c r="S154" s="6" t="s">
        <v>61</v>
      </c>
      <c r="T154" s="6" t="s">
        <v>39978</v>
      </c>
      <c r="U154" s="6" t="s">
        <v>40164</v>
      </c>
      <c r="V154" s="6" t="s">
        <v>40165</v>
      </c>
      <c r="W154" s="6" t="s">
        <v>40164</v>
      </c>
    </row>
    <row r="155" customFormat="false" ht="12.75" hidden="false" customHeight="false" outlineLevel="0" collapsed="false">
      <c r="A155" s="7" t="s">
        <v>40166</v>
      </c>
      <c r="C155" s="4" t="n">
        <f aca="false">IF(OR(S155="SSES",S155="VAR"),-COUNTIF(O$2:O$287524,Q155)+1,IF(S155="ES",1,IF(S155="GN",0,0)))</f>
        <v>1</v>
      </c>
      <c r="D155" s="6" t="s">
        <v>22635</v>
      </c>
      <c r="E155" s="6" t="s">
        <v>39887</v>
      </c>
      <c r="F155" s="6" t="s">
        <v>39895</v>
      </c>
      <c r="G155" s="6" t="s">
        <v>39922</v>
      </c>
      <c r="H155" s="6" t="s">
        <v>40154</v>
      </c>
      <c r="K155" s="6" t="s">
        <v>22641</v>
      </c>
      <c r="L155" s="6" t="s">
        <v>22642</v>
      </c>
      <c r="M155" s="6" t="s">
        <v>2732</v>
      </c>
      <c r="N155" s="6" t="s">
        <v>22641</v>
      </c>
      <c r="O155" s="6" t="n">
        <v>653360</v>
      </c>
      <c r="P155" s="6" t="n">
        <v>653358</v>
      </c>
      <c r="Q155" s="6" t="n">
        <v>653358</v>
      </c>
      <c r="R155" s="6" t="n">
        <v>653360</v>
      </c>
      <c r="S155" s="6" t="s">
        <v>69</v>
      </c>
      <c r="T155" s="6" t="s">
        <v>40167</v>
      </c>
      <c r="U155" s="6" t="s">
        <v>40168</v>
      </c>
      <c r="V155" s="6" t="s">
        <v>40169</v>
      </c>
      <c r="W155" s="6" t="s">
        <v>40168</v>
      </c>
      <c r="Y155" s="6" t="n">
        <v>8</v>
      </c>
      <c r="Z155" s="6" t="s">
        <v>27570</v>
      </c>
      <c r="AA155" s="6" t="s">
        <v>40170</v>
      </c>
    </row>
    <row r="156" customFormat="false" ht="12.75" hidden="false" customHeight="false" outlineLevel="0" collapsed="false">
      <c r="A156" s="7" t="s">
        <v>40171</v>
      </c>
      <c r="C156" s="4" t="n">
        <f aca="false">IF(OR(S156="SSES",S156="VAR"),-COUNTIF(O$2:O$287524,Q156)+1,IF(S156="ES",1,IF(S156="GN",0,0)))</f>
        <v>0</v>
      </c>
      <c r="D156" s="6" t="s">
        <v>22635</v>
      </c>
      <c r="E156" s="6" t="s">
        <v>39887</v>
      </c>
      <c r="F156" s="6" t="s">
        <v>39895</v>
      </c>
      <c r="G156" s="6" t="s">
        <v>39922</v>
      </c>
      <c r="H156" s="6" t="s">
        <v>40154</v>
      </c>
      <c r="K156" s="6" t="s">
        <v>22641</v>
      </c>
      <c r="L156" s="6" t="s">
        <v>22642</v>
      </c>
      <c r="M156" s="6" t="s">
        <v>2732</v>
      </c>
      <c r="N156" s="6" t="s">
        <v>22641</v>
      </c>
      <c r="O156" s="6" t="n">
        <v>193728</v>
      </c>
      <c r="P156" s="6" t="n">
        <v>653357</v>
      </c>
      <c r="Q156" s="6" t="n">
        <v>653357</v>
      </c>
      <c r="R156" s="6" t="n">
        <v>193728</v>
      </c>
      <c r="S156" s="6" t="s">
        <v>61</v>
      </c>
      <c r="T156" s="6" t="s">
        <v>40172</v>
      </c>
      <c r="U156" s="6" t="s">
        <v>40173</v>
      </c>
      <c r="V156" s="6" t="s">
        <v>40174</v>
      </c>
      <c r="W156" s="6" t="s">
        <v>40173</v>
      </c>
      <c r="Y156" s="6" t="n">
        <v>2</v>
      </c>
      <c r="Z156" s="6" t="s">
        <v>65</v>
      </c>
    </row>
    <row r="157" customFormat="false" ht="12.75" hidden="false" customHeight="false" outlineLevel="0" collapsed="false">
      <c r="A157" s="7" t="s">
        <v>40175</v>
      </c>
      <c r="C157" s="4" t="n">
        <f aca="false">IF(OR(S157="SSES",S157="VAR"),-COUNTIF(O$2:O$287524,Q157)+1,IF(S157="ES",1,IF(S157="GN",0,0)))</f>
        <v>1</v>
      </c>
      <c r="D157" s="6" t="s">
        <v>22635</v>
      </c>
      <c r="E157" s="6" t="s">
        <v>39887</v>
      </c>
      <c r="F157" s="6" t="s">
        <v>39895</v>
      </c>
      <c r="G157" s="6" t="s">
        <v>39922</v>
      </c>
      <c r="H157" s="6" t="s">
        <v>40154</v>
      </c>
      <c r="K157" s="6" t="s">
        <v>22641</v>
      </c>
      <c r="L157" s="6" t="s">
        <v>22642</v>
      </c>
      <c r="M157" s="6" t="s">
        <v>2732</v>
      </c>
      <c r="N157" s="6" t="s">
        <v>22641</v>
      </c>
      <c r="O157" s="6" t="n">
        <v>73083</v>
      </c>
      <c r="P157" s="6" t="n">
        <v>193728</v>
      </c>
      <c r="Q157" s="6" t="n">
        <v>193728</v>
      </c>
      <c r="R157" s="6" t="n">
        <v>73083</v>
      </c>
      <c r="S157" s="6" t="s">
        <v>69</v>
      </c>
      <c r="T157" s="6" t="s">
        <v>40176</v>
      </c>
      <c r="U157" s="6" t="s">
        <v>40177</v>
      </c>
      <c r="V157" s="6" t="s">
        <v>40178</v>
      </c>
      <c r="W157" s="6" t="s">
        <v>40177</v>
      </c>
      <c r="Y157" s="6" t="n">
        <v>2</v>
      </c>
      <c r="Z157" s="6" t="s">
        <v>65</v>
      </c>
      <c r="AA157" s="6" t="s">
        <v>40179</v>
      </c>
    </row>
    <row r="158" customFormat="false" ht="12.75" hidden="false" customHeight="false" outlineLevel="0" collapsed="false">
      <c r="A158" s="7" t="s">
        <v>40180</v>
      </c>
      <c r="C158" s="4" t="n">
        <f aca="false">IF(OR(S158="SSES",S158="VAR"),-COUNTIF(O$2:O$287524,Q158)+1,IF(S158="ES",1,IF(S158="GN",0,0)))</f>
        <v>1</v>
      </c>
      <c r="D158" s="6" t="s">
        <v>22635</v>
      </c>
      <c r="E158" s="6" t="s">
        <v>39887</v>
      </c>
      <c r="F158" s="6" t="s">
        <v>39895</v>
      </c>
      <c r="G158" s="6" t="s">
        <v>39922</v>
      </c>
      <c r="H158" s="6" t="s">
        <v>40154</v>
      </c>
      <c r="K158" s="6" t="s">
        <v>22641</v>
      </c>
      <c r="L158" s="6" t="s">
        <v>22642</v>
      </c>
      <c r="M158" s="6" t="s">
        <v>2732</v>
      </c>
      <c r="N158" s="6" t="s">
        <v>22641</v>
      </c>
      <c r="O158" s="6" t="n">
        <v>965508</v>
      </c>
      <c r="P158" s="6" t="n">
        <v>965507</v>
      </c>
      <c r="Q158" s="6" t="n">
        <v>965507</v>
      </c>
      <c r="R158" s="6" t="n">
        <v>965508</v>
      </c>
      <c r="S158" s="6" t="s">
        <v>69</v>
      </c>
      <c r="T158" s="6" t="s">
        <v>40181</v>
      </c>
      <c r="U158" s="6" t="s">
        <v>40182</v>
      </c>
      <c r="V158" s="6" t="s">
        <v>40183</v>
      </c>
      <c r="W158" s="6" t="s">
        <v>40182</v>
      </c>
      <c r="Y158" s="6" t="n">
        <v>2</v>
      </c>
      <c r="Z158" s="6" t="s">
        <v>65</v>
      </c>
      <c r="AA158" s="6" t="s">
        <v>40184</v>
      </c>
    </row>
    <row r="159" customFormat="false" ht="12.75" hidden="false" customHeight="false" outlineLevel="0" collapsed="false">
      <c r="A159" s="7" t="s">
        <v>40185</v>
      </c>
      <c r="C159" s="4" t="n">
        <f aca="false">IF(OR(S159="SSES",S159="VAR"),-COUNTIF(O$2:O$287524,Q159)+1,IF(S159="ES",1,IF(S159="GN",0,0)))</f>
        <v>0</v>
      </c>
      <c r="D159" s="6" t="s">
        <v>22635</v>
      </c>
      <c r="E159" s="6" t="s">
        <v>39887</v>
      </c>
      <c r="F159" s="6" t="s">
        <v>39895</v>
      </c>
      <c r="G159" s="6" t="s">
        <v>39922</v>
      </c>
      <c r="H159" s="6" t="s">
        <v>40154</v>
      </c>
      <c r="K159" s="6" t="s">
        <v>22641</v>
      </c>
      <c r="L159" s="6" t="s">
        <v>22642</v>
      </c>
      <c r="M159" s="6" t="s">
        <v>2732</v>
      </c>
      <c r="N159" s="6" t="s">
        <v>22641</v>
      </c>
      <c r="O159" s="6" t="n">
        <v>194886</v>
      </c>
      <c r="P159" s="6" t="n">
        <v>653357</v>
      </c>
      <c r="Q159" s="6" t="n">
        <v>653357</v>
      </c>
      <c r="R159" s="6" t="n">
        <v>194886</v>
      </c>
      <c r="S159" s="6" t="s">
        <v>61</v>
      </c>
      <c r="T159" s="6" t="s">
        <v>40186</v>
      </c>
      <c r="U159" s="6" t="s">
        <v>40187</v>
      </c>
      <c r="V159" s="6" t="s">
        <v>40188</v>
      </c>
      <c r="W159" s="6" t="s">
        <v>40187</v>
      </c>
      <c r="Z159" s="6" t="s">
        <v>65</v>
      </c>
    </row>
    <row r="160" customFormat="false" ht="12.75" hidden="false" customHeight="false" outlineLevel="0" collapsed="false">
      <c r="A160" s="7" t="s">
        <v>40189</v>
      </c>
      <c r="C160" s="4" t="n">
        <f aca="false">IF(OR(S160="SSES",S160="VAR"),-COUNTIF(O$2:O$287524,Q160)+1,IF(S160="ES",1,IF(S160="GN",0,0)))</f>
        <v>1</v>
      </c>
      <c r="D160" s="6" t="s">
        <v>22635</v>
      </c>
      <c r="E160" s="6" t="s">
        <v>39887</v>
      </c>
      <c r="F160" s="6" t="s">
        <v>39895</v>
      </c>
      <c r="G160" s="6" t="s">
        <v>39922</v>
      </c>
      <c r="H160" s="6" t="s">
        <v>40154</v>
      </c>
      <c r="K160" s="6" t="s">
        <v>22641</v>
      </c>
      <c r="L160" s="6" t="s">
        <v>22642</v>
      </c>
      <c r="M160" s="6" t="s">
        <v>2732</v>
      </c>
      <c r="N160" s="6" t="s">
        <v>22641</v>
      </c>
      <c r="O160" s="6" t="n">
        <v>653613</v>
      </c>
      <c r="P160" s="6" t="n">
        <v>194886</v>
      </c>
      <c r="Q160" s="6" t="n">
        <v>194886</v>
      </c>
      <c r="R160" s="6" t="n">
        <v>653613</v>
      </c>
      <c r="S160" s="6" t="s">
        <v>69</v>
      </c>
      <c r="T160" s="6" t="s">
        <v>40190</v>
      </c>
      <c r="U160" s="6" t="s">
        <v>40191</v>
      </c>
      <c r="V160" s="6" t="s">
        <v>40192</v>
      </c>
      <c r="W160" s="6" t="s">
        <v>40191</v>
      </c>
      <c r="Y160" s="6" t="n">
        <v>2</v>
      </c>
      <c r="Z160" s="6" t="s">
        <v>27570</v>
      </c>
      <c r="AA160" s="6" t="s">
        <v>40193</v>
      </c>
    </row>
    <row r="161" customFormat="false" ht="12.75" hidden="false" customHeight="false" outlineLevel="0" collapsed="false">
      <c r="A161" s="7" t="s">
        <v>40194</v>
      </c>
      <c r="C161" s="4" t="n">
        <f aca="false">IF(OR(S161="SSES",S161="VAR"),-COUNTIF(O$2:O$287524,Q161)+1,IF(S161="ES",1,IF(S161="GN",0,0)))</f>
        <v>1</v>
      </c>
      <c r="D161" s="6" t="s">
        <v>22635</v>
      </c>
      <c r="E161" s="6" t="s">
        <v>39887</v>
      </c>
      <c r="F161" s="6" t="s">
        <v>39895</v>
      </c>
      <c r="G161" s="6" t="s">
        <v>39922</v>
      </c>
      <c r="H161" s="6" t="s">
        <v>40154</v>
      </c>
      <c r="K161" s="6" t="s">
        <v>22641</v>
      </c>
      <c r="L161" s="6" t="s">
        <v>22642</v>
      </c>
      <c r="M161" s="6" t="s">
        <v>2732</v>
      </c>
      <c r="N161" s="6" t="s">
        <v>22641</v>
      </c>
      <c r="O161" s="6" t="n">
        <v>75219</v>
      </c>
      <c r="P161" s="6" t="n">
        <v>194886</v>
      </c>
      <c r="Q161" s="6" t="n">
        <v>194886</v>
      </c>
      <c r="R161" s="6" t="n">
        <v>75219</v>
      </c>
      <c r="S161" s="6" t="s">
        <v>69</v>
      </c>
      <c r="T161" s="6" t="s">
        <v>40195</v>
      </c>
      <c r="U161" s="6" t="s">
        <v>40196</v>
      </c>
      <c r="V161" s="6" t="s">
        <v>40197</v>
      </c>
      <c r="W161" s="6" t="s">
        <v>40196</v>
      </c>
      <c r="Y161" s="6" t="n">
        <v>2</v>
      </c>
      <c r="Z161" s="6" t="s">
        <v>65</v>
      </c>
      <c r="AA161" s="6" t="s">
        <v>40198</v>
      </c>
    </row>
    <row r="162" customFormat="false" ht="12.75" hidden="false" customHeight="false" outlineLevel="0" collapsed="false">
      <c r="A162" s="7" t="s">
        <v>40199</v>
      </c>
      <c r="C162" s="4" t="n">
        <f aca="false">IF(OR(S162="SSES",S162="VAR"),-COUNTIF(O$2:O$287524,Q162)+1,IF(S162="ES",1,IF(S162="GN",0,0)))</f>
        <v>1</v>
      </c>
      <c r="D162" s="6" t="s">
        <v>22635</v>
      </c>
      <c r="E162" s="6" t="s">
        <v>39887</v>
      </c>
      <c r="F162" s="6" t="s">
        <v>39895</v>
      </c>
      <c r="G162" s="6" t="s">
        <v>39922</v>
      </c>
      <c r="H162" s="6" t="s">
        <v>40154</v>
      </c>
      <c r="K162" s="6" t="s">
        <v>22641</v>
      </c>
      <c r="L162" s="6" t="s">
        <v>22642</v>
      </c>
      <c r="M162" s="6" t="s">
        <v>2732</v>
      </c>
      <c r="N162" s="6" t="s">
        <v>22641</v>
      </c>
      <c r="O162" s="6" t="n">
        <v>653614</v>
      </c>
      <c r="P162" s="6" t="n">
        <v>194886</v>
      </c>
      <c r="Q162" s="6" t="n">
        <v>194886</v>
      </c>
      <c r="R162" s="6" t="n">
        <v>653614</v>
      </c>
      <c r="S162" s="6" t="s">
        <v>69</v>
      </c>
      <c r="T162" s="6" t="s">
        <v>40200</v>
      </c>
      <c r="U162" s="6" t="s">
        <v>40201</v>
      </c>
      <c r="V162" s="6" t="s">
        <v>40202</v>
      </c>
      <c r="W162" s="6" t="s">
        <v>40201</v>
      </c>
      <c r="Y162" s="6" t="n">
        <v>2</v>
      </c>
      <c r="Z162" s="6" t="s">
        <v>65</v>
      </c>
      <c r="AA162" s="6" t="s">
        <v>40203</v>
      </c>
    </row>
    <row r="163" customFormat="false" ht="12.75" hidden="false" customHeight="false" outlineLevel="0" collapsed="false">
      <c r="A163" s="7" t="s">
        <v>40204</v>
      </c>
      <c r="C163" s="4" t="n">
        <f aca="false">IF(OR(S163="SSES",S163="VAR"),-COUNTIF(O$2:O$287524,Q163)+1,IF(S163="ES",1,IF(S163="GN",0,0)))</f>
        <v>1</v>
      </c>
      <c r="D163" s="6" t="s">
        <v>22635</v>
      </c>
      <c r="E163" s="6" t="s">
        <v>39887</v>
      </c>
      <c r="F163" s="6" t="s">
        <v>39895</v>
      </c>
      <c r="G163" s="6" t="s">
        <v>39922</v>
      </c>
      <c r="H163" s="6" t="s">
        <v>40154</v>
      </c>
      <c r="K163" s="6" t="s">
        <v>22641</v>
      </c>
      <c r="L163" s="6" t="s">
        <v>22642</v>
      </c>
      <c r="M163" s="6" t="s">
        <v>2732</v>
      </c>
      <c r="N163" s="6" t="s">
        <v>22641</v>
      </c>
      <c r="O163" s="6" t="n">
        <v>75217</v>
      </c>
      <c r="P163" s="6" t="n">
        <v>194886</v>
      </c>
      <c r="Q163" s="6" t="n">
        <v>194886</v>
      </c>
      <c r="R163" s="6" t="n">
        <v>75217</v>
      </c>
      <c r="S163" s="6" t="s">
        <v>69</v>
      </c>
      <c r="T163" s="6" t="s">
        <v>40205</v>
      </c>
      <c r="U163" s="6" t="s">
        <v>40206</v>
      </c>
      <c r="V163" s="6" t="s">
        <v>40207</v>
      </c>
      <c r="W163" s="6" t="s">
        <v>40206</v>
      </c>
      <c r="Y163" s="6" t="n">
        <v>2</v>
      </c>
      <c r="Z163" s="6" t="s">
        <v>65</v>
      </c>
      <c r="AA163" s="6" t="s">
        <v>40208</v>
      </c>
    </row>
    <row r="164" customFormat="false" ht="12.75" hidden="false" customHeight="false" outlineLevel="0" collapsed="false">
      <c r="A164" s="7" t="s">
        <v>40209</v>
      </c>
      <c r="C164" s="4" t="n">
        <f aca="false">IF(OR(S164="SSES",S164="VAR"),-COUNTIF(O$2:O$287524,Q164)+1,IF(S164="ES",1,IF(S164="GN",0,0)))</f>
        <v>1</v>
      </c>
      <c r="D164" s="6" t="s">
        <v>22635</v>
      </c>
      <c r="E164" s="6" t="s">
        <v>39887</v>
      </c>
      <c r="F164" s="6" t="s">
        <v>39895</v>
      </c>
      <c r="G164" s="6" t="s">
        <v>39922</v>
      </c>
      <c r="H164" s="6" t="s">
        <v>40154</v>
      </c>
      <c r="K164" s="6" t="s">
        <v>22641</v>
      </c>
      <c r="L164" s="6" t="s">
        <v>22642</v>
      </c>
      <c r="M164" s="6" t="s">
        <v>2732</v>
      </c>
      <c r="N164" s="6" t="s">
        <v>22641</v>
      </c>
      <c r="O164" s="6" t="n">
        <v>75220</v>
      </c>
      <c r="P164" s="6" t="n">
        <v>194886</v>
      </c>
      <c r="Q164" s="6" t="n">
        <v>194886</v>
      </c>
      <c r="R164" s="6" t="n">
        <v>75220</v>
      </c>
      <c r="S164" s="6" t="s">
        <v>69</v>
      </c>
      <c r="T164" s="6" t="s">
        <v>40210</v>
      </c>
      <c r="U164" s="6" t="s">
        <v>40211</v>
      </c>
      <c r="V164" s="6" t="s">
        <v>40212</v>
      </c>
      <c r="W164" s="6" t="s">
        <v>40211</v>
      </c>
      <c r="Y164" s="6" t="n">
        <v>2</v>
      </c>
      <c r="Z164" s="6" t="s">
        <v>65</v>
      </c>
      <c r="AA164" s="6" t="s">
        <v>40213</v>
      </c>
    </row>
    <row r="165" customFormat="false" ht="12.75" hidden="false" customHeight="false" outlineLevel="0" collapsed="false">
      <c r="A165" s="7" t="s">
        <v>40214</v>
      </c>
      <c r="C165" s="4" t="n">
        <f aca="false">IF(OR(S165="SSES",S165="VAR"),-COUNTIF(O$2:O$287524,Q165)+1,IF(S165="ES",1,IF(S165="GN",0,0)))</f>
        <v>1</v>
      </c>
      <c r="D165" s="6" t="s">
        <v>22635</v>
      </c>
      <c r="E165" s="6" t="s">
        <v>39887</v>
      </c>
      <c r="F165" s="6" t="s">
        <v>39895</v>
      </c>
      <c r="G165" s="6" t="s">
        <v>39922</v>
      </c>
      <c r="H165" s="6" t="s">
        <v>40154</v>
      </c>
      <c r="K165" s="6" t="s">
        <v>22641</v>
      </c>
      <c r="L165" s="6" t="s">
        <v>22642</v>
      </c>
      <c r="M165" s="6" t="s">
        <v>2732</v>
      </c>
      <c r="N165" s="6" t="s">
        <v>22641</v>
      </c>
      <c r="O165" s="6" t="n">
        <v>75222</v>
      </c>
      <c r="P165" s="6" t="n">
        <v>194886</v>
      </c>
      <c r="Q165" s="6" t="n">
        <v>194886</v>
      </c>
      <c r="R165" s="6" t="n">
        <v>75222</v>
      </c>
      <c r="S165" s="6" t="s">
        <v>69</v>
      </c>
      <c r="T165" s="6" t="s">
        <v>40215</v>
      </c>
      <c r="U165" s="6" t="s">
        <v>40216</v>
      </c>
      <c r="V165" s="6" t="s">
        <v>40217</v>
      </c>
      <c r="W165" s="6" t="s">
        <v>40216</v>
      </c>
      <c r="Y165" s="6" t="n">
        <v>2</v>
      </c>
      <c r="Z165" s="6" t="s">
        <v>65</v>
      </c>
      <c r="AA165" s="6" t="s">
        <v>40218</v>
      </c>
    </row>
    <row r="166" customFormat="false" ht="12.75" hidden="false" customHeight="false" outlineLevel="0" collapsed="false">
      <c r="A166" s="7" t="s">
        <v>40219</v>
      </c>
      <c r="C166" s="4" t="n">
        <f aca="false">IF(OR(S166="SSES",S166="VAR"),-COUNTIF(O$2:O$287524,Q166)+1,IF(S166="ES",1,IF(S166="GN",0,0)))</f>
        <v>1</v>
      </c>
      <c r="D166" s="6" t="s">
        <v>22635</v>
      </c>
      <c r="E166" s="6" t="s">
        <v>39887</v>
      </c>
      <c r="F166" s="6" t="s">
        <v>39895</v>
      </c>
      <c r="G166" s="6" t="s">
        <v>39922</v>
      </c>
      <c r="H166" s="6" t="s">
        <v>40154</v>
      </c>
      <c r="K166" s="6" t="s">
        <v>22641</v>
      </c>
      <c r="L166" s="6" t="s">
        <v>22642</v>
      </c>
      <c r="M166" s="6" t="s">
        <v>2732</v>
      </c>
      <c r="N166" s="6" t="s">
        <v>22641</v>
      </c>
      <c r="O166" s="6" t="n">
        <v>653618</v>
      </c>
      <c r="P166" s="6" t="n">
        <v>194886</v>
      </c>
      <c r="Q166" s="6" t="n">
        <v>194886</v>
      </c>
      <c r="R166" s="6" t="n">
        <v>653618</v>
      </c>
      <c r="S166" s="6" t="s">
        <v>69</v>
      </c>
      <c r="T166" s="6" t="s">
        <v>40220</v>
      </c>
      <c r="U166" s="6" t="s">
        <v>40221</v>
      </c>
      <c r="V166" s="6" t="s">
        <v>40222</v>
      </c>
      <c r="W166" s="6" t="s">
        <v>40221</v>
      </c>
      <c r="Y166" s="6" t="n">
        <v>2</v>
      </c>
      <c r="Z166" s="6" t="s">
        <v>27570</v>
      </c>
      <c r="AA166" s="6" t="s">
        <v>40223</v>
      </c>
    </row>
    <row r="167" customFormat="false" ht="12.75" hidden="false" customHeight="false" outlineLevel="0" collapsed="false">
      <c r="A167" s="7" t="s">
        <v>40224</v>
      </c>
      <c r="C167" s="4" t="n">
        <f aca="false">IF(OR(S167="SSES",S167="VAR"),-COUNTIF(O$2:O$287524,Q167)+1,IF(S167="ES",1,IF(S167="GN",0,0)))</f>
        <v>1</v>
      </c>
      <c r="D167" s="6" t="s">
        <v>22635</v>
      </c>
      <c r="E167" s="6" t="s">
        <v>39887</v>
      </c>
      <c r="F167" s="6" t="s">
        <v>39895</v>
      </c>
      <c r="G167" s="6" t="s">
        <v>39922</v>
      </c>
      <c r="H167" s="6" t="s">
        <v>40154</v>
      </c>
      <c r="K167" s="6" t="s">
        <v>22641</v>
      </c>
      <c r="L167" s="6" t="s">
        <v>22642</v>
      </c>
      <c r="M167" s="6" t="s">
        <v>2732</v>
      </c>
      <c r="N167" s="6" t="s">
        <v>22641</v>
      </c>
      <c r="O167" s="6" t="n">
        <v>653620</v>
      </c>
      <c r="P167" s="6" t="n">
        <v>194886</v>
      </c>
      <c r="Q167" s="6" t="n">
        <v>194886</v>
      </c>
      <c r="R167" s="6" t="n">
        <v>653620</v>
      </c>
      <c r="S167" s="6" t="s">
        <v>69</v>
      </c>
      <c r="T167" s="6" t="s">
        <v>40225</v>
      </c>
      <c r="U167" s="6" t="s">
        <v>40226</v>
      </c>
      <c r="V167" s="6" t="s">
        <v>40227</v>
      </c>
      <c r="W167" s="6" t="s">
        <v>40226</v>
      </c>
      <c r="Y167" s="6" t="n">
        <v>8</v>
      </c>
      <c r="Z167" s="6" t="s">
        <v>27570</v>
      </c>
      <c r="AA167" s="6" t="s">
        <v>40228</v>
      </c>
    </row>
    <row r="168" customFormat="false" ht="12.75" hidden="false" customHeight="false" outlineLevel="0" collapsed="false">
      <c r="A168" s="7" t="s">
        <v>40229</v>
      </c>
      <c r="C168" s="4" t="n">
        <f aca="false">IF(OR(S168="SSES",S168="VAR"),-COUNTIF(O$2:O$287524,Q168)+1,IF(S168="ES",1,IF(S168="GN",0,0)))</f>
        <v>1</v>
      </c>
      <c r="D168" s="6" t="s">
        <v>22635</v>
      </c>
      <c r="E168" s="6" t="s">
        <v>39887</v>
      </c>
      <c r="F168" s="6" t="s">
        <v>39895</v>
      </c>
      <c r="G168" s="6" t="s">
        <v>39922</v>
      </c>
      <c r="H168" s="6" t="s">
        <v>40154</v>
      </c>
      <c r="K168" s="6" t="s">
        <v>22641</v>
      </c>
      <c r="L168" s="6" t="s">
        <v>22642</v>
      </c>
      <c r="M168" s="6" t="s">
        <v>2732</v>
      </c>
      <c r="N168" s="6" t="s">
        <v>22641</v>
      </c>
      <c r="O168" s="6" t="n">
        <v>75218</v>
      </c>
      <c r="P168" s="6" t="n">
        <v>194886</v>
      </c>
      <c r="Q168" s="6" t="n">
        <v>194886</v>
      </c>
      <c r="R168" s="6" t="n">
        <v>75218</v>
      </c>
      <c r="S168" s="6" t="s">
        <v>69</v>
      </c>
      <c r="T168" s="6" t="s">
        <v>40230</v>
      </c>
      <c r="U168" s="6" t="s">
        <v>40231</v>
      </c>
      <c r="V168" s="6" t="s">
        <v>40232</v>
      </c>
      <c r="W168" s="6" t="s">
        <v>40231</v>
      </c>
      <c r="Y168" s="6" t="n">
        <v>2</v>
      </c>
      <c r="AA168" s="6" t="s">
        <v>40233</v>
      </c>
    </row>
    <row r="169" customFormat="false" ht="12.75" hidden="false" customHeight="false" outlineLevel="0" collapsed="false">
      <c r="A169" s="7" t="s">
        <v>40234</v>
      </c>
      <c r="C169" s="4" t="n">
        <f aca="false">IF(OR(S169="SSES",S169="VAR"),-COUNTIF(O$2:O$287524,Q169)+1,IF(S169="ES",1,IF(S169="GN",0,0)))</f>
        <v>0</v>
      </c>
      <c r="D169" s="6" t="s">
        <v>22635</v>
      </c>
      <c r="E169" s="6" t="s">
        <v>39887</v>
      </c>
      <c r="F169" s="6" t="s">
        <v>39895</v>
      </c>
      <c r="G169" s="6" t="s">
        <v>40234</v>
      </c>
      <c r="K169" s="6" t="s">
        <v>22641</v>
      </c>
      <c r="L169" s="6" t="s">
        <v>22642</v>
      </c>
      <c r="M169" s="6" t="s">
        <v>2732</v>
      </c>
      <c r="N169" s="6" t="s">
        <v>22641</v>
      </c>
      <c r="O169" s="6" t="n">
        <v>350934</v>
      </c>
      <c r="P169" s="6" t="n">
        <v>187097</v>
      </c>
      <c r="Q169" s="6" t="n">
        <v>187097</v>
      </c>
      <c r="R169" s="6" t="n">
        <v>350934</v>
      </c>
      <c r="S169" s="6" t="s">
        <v>2541</v>
      </c>
      <c r="T169" s="6" t="s">
        <v>40235</v>
      </c>
      <c r="U169" s="6" t="s">
        <v>40236</v>
      </c>
      <c r="V169" s="6" t="s">
        <v>40236</v>
      </c>
      <c r="W169" s="6" t="s">
        <v>40236</v>
      </c>
      <c r="Y169" s="6" t="n">
        <v>1</v>
      </c>
      <c r="Z169" s="6" t="s">
        <v>65</v>
      </c>
    </row>
    <row r="170" customFormat="false" ht="12.75" hidden="false" customHeight="false" outlineLevel="0" collapsed="false">
      <c r="A170" s="7" t="s">
        <v>40237</v>
      </c>
      <c r="C170" s="4" t="n">
        <f aca="false">IF(OR(S170="SSES",S170="VAR"),-COUNTIF(O$2:O$287524,Q170)+1,IF(S170="ES",1,IF(S170="GN",0,0)))</f>
        <v>0</v>
      </c>
      <c r="D170" s="6" t="s">
        <v>22635</v>
      </c>
      <c r="E170" s="6" t="s">
        <v>39887</v>
      </c>
      <c r="F170" s="6" t="s">
        <v>39895</v>
      </c>
      <c r="G170" s="6" t="s">
        <v>40234</v>
      </c>
      <c r="H170" s="6" t="s">
        <v>40238</v>
      </c>
      <c r="K170" s="6" t="s">
        <v>22641</v>
      </c>
      <c r="L170" s="6" t="s">
        <v>22642</v>
      </c>
      <c r="M170" s="6" t="s">
        <v>2732</v>
      </c>
      <c r="N170" s="6" t="s">
        <v>22641</v>
      </c>
      <c r="O170" s="6" t="n">
        <v>190373</v>
      </c>
      <c r="P170" s="6" t="n">
        <v>522536</v>
      </c>
      <c r="Q170" s="6" t="n">
        <v>522536</v>
      </c>
      <c r="R170" s="6" t="n">
        <v>190373</v>
      </c>
      <c r="S170" s="6" t="s">
        <v>61</v>
      </c>
      <c r="T170" s="6" t="s">
        <v>40239</v>
      </c>
      <c r="U170" s="6" t="s">
        <v>40240</v>
      </c>
      <c r="V170" s="6" t="s">
        <v>40241</v>
      </c>
      <c r="W170" s="6" t="s">
        <v>40240</v>
      </c>
      <c r="Z170" s="6" t="s">
        <v>65</v>
      </c>
    </row>
    <row r="171" customFormat="false" ht="12.75" hidden="false" customHeight="false" outlineLevel="0" collapsed="false">
      <c r="A171" s="7" t="s">
        <v>40242</v>
      </c>
      <c r="C171" s="4" t="n">
        <f aca="false">IF(OR(S171="SSES",S171="VAR"),-COUNTIF(O$2:O$287524,Q171)+1,IF(S171="ES",1,IF(S171="GN",0,0)))</f>
        <v>1</v>
      </c>
      <c r="D171" s="6" t="s">
        <v>22635</v>
      </c>
      <c r="E171" s="6" t="s">
        <v>39887</v>
      </c>
      <c r="F171" s="6" t="s">
        <v>39895</v>
      </c>
      <c r="G171" s="6" t="s">
        <v>40234</v>
      </c>
      <c r="H171" s="6" t="s">
        <v>40238</v>
      </c>
      <c r="K171" s="6" t="s">
        <v>22641</v>
      </c>
      <c r="L171" s="6" t="s">
        <v>22642</v>
      </c>
      <c r="M171" s="6" t="s">
        <v>2732</v>
      </c>
      <c r="N171" s="6" t="s">
        <v>22641</v>
      </c>
      <c r="O171" s="6" t="n">
        <v>933697</v>
      </c>
      <c r="P171" s="6" t="n">
        <v>190373</v>
      </c>
      <c r="Q171" s="6" t="n">
        <v>190373</v>
      </c>
      <c r="R171" s="6" t="n">
        <v>933697</v>
      </c>
      <c r="S171" s="6" t="s">
        <v>69</v>
      </c>
      <c r="T171" s="6" t="s">
        <v>40243</v>
      </c>
      <c r="U171" s="6" t="s">
        <v>40244</v>
      </c>
      <c r="V171" s="6" t="s">
        <v>40245</v>
      </c>
      <c r="W171" s="6" t="s">
        <v>40244</v>
      </c>
      <c r="Y171" s="6" t="n">
        <v>2</v>
      </c>
      <c r="Z171" s="6" t="s">
        <v>65</v>
      </c>
      <c r="AA171" s="6" t="s">
        <v>40246</v>
      </c>
    </row>
    <row r="172" customFormat="false" ht="12.75" hidden="false" customHeight="false" outlineLevel="0" collapsed="false">
      <c r="A172" s="7" t="s">
        <v>40247</v>
      </c>
      <c r="C172" s="4" t="n">
        <f aca="false">IF(OR(S172="SSES",S172="VAR"),-COUNTIF(O$2:O$287524,Q172)+1,IF(S172="ES",1,IF(S172="GN",0,0)))</f>
        <v>0</v>
      </c>
      <c r="D172" s="6" t="s">
        <v>22635</v>
      </c>
      <c r="E172" s="6" t="s">
        <v>39887</v>
      </c>
      <c r="F172" s="6" t="s">
        <v>39895</v>
      </c>
      <c r="G172" s="6" t="s">
        <v>40234</v>
      </c>
      <c r="H172" s="6" t="s">
        <v>40248</v>
      </c>
      <c r="K172" s="6" t="s">
        <v>22641</v>
      </c>
      <c r="L172" s="6" t="s">
        <v>22642</v>
      </c>
      <c r="M172" s="6" t="s">
        <v>2732</v>
      </c>
      <c r="N172" s="6" t="s">
        <v>22641</v>
      </c>
      <c r="O172" s="6" t="n">
        <v>190712</v>
      </c>
      <c r="P172" s="6" t="n">
        <v>522150</v>
      </c>
      <c r="Q172" s="6" t="n">
        <v>522150</v>
      </c>
      <c r="R172" s="6" t="n">
        <v>190712</v>
      </c>
      <c r="S172" s="6" t="s">
        <v>61</v>
      </c>
      <c r="T172" s="6" t="s">
        <v>40249</v>
      </c>
      <c r="U172" s="6" t="s">
        <v>40250</v>
      </c>
      <c r="V172" s="6" t="s">
        <v>40251</v>
      </c>
      <c r="W172" s="6" t="s">
        <v>40250</v>
      </c>
      <c r="Z172" s="6" t="s">
        <v>65</v>
      </c>
    </row>
    <row r="173" customFormat="false" ht="12.75" hidden="false" customHeight="false" outlineLevel="0" collapsed="false">
      <c r="A173" s="7" t="s">
        <v>40252</v>
      </c>
      <c r="C173" s="4" t="n">
        <f aca="false">IF(OR(S173="SSES",S173="VAR"),-COUNTIF(O$2:O$287524,Q173)+1,IF(S173="ES",1,IF(S173="GN",0,0)))</f>
        <v>0</v>
      </c>
      <c r="D173" s="6" t="s">
        <v>22635</v>
      </c>
      <c r="E173" s="6" t="s">
        <v>39887</v>
      </c>
      <c r="F173" s="6" t="s">
        <v>39895</v>
      </c>
      <c r="G173" s="6" t="s">
        <v>40234</v>
      </c>
      <c r="H173" s="6" t="s">
        <v>40248</v>
      </c>
      <c r="K173" s="6" t="s">
        <v>22641</v>
      </c>
      <c r="L173" s="6" t="s">
        <v>22642</v>
      </c>
      <c r="M173" s="6" t="s">
        <v>2732</v>
      </c>
      <c r="N173" s="6" t="s">
        <v>22641</v>
      </c>
      <c r="O173" s="6" t="n">
        <v>653705</v>
      </c>
      <c r="P173" s="6" t="n">
        <v>522150</v>
      </c>
      <c r="Q173" s="6" t="n">
        <v>522150</v>
      </c>
      <c r="R173" s="6" t="n">
        <v>653705</v>
      </c>
      <c r="S173" s="6" t="s">
        <v>61</v>
      </c>
      <c r="T173" s="6" t="s">
        <v>40253</v>
      </c>
      <c r="U173" s="6" t="s">
        <v>40254</v>
      </c>
      <c r="V173" s="6" t="s">
        <v>40255</v>
      </c>
      <c r="W173" s="6" t="s">
        <v>40254</v>
      </c>
      <c r="Y173" s="6" t="n">
        <v>2</v>
      </c>
    </row>
    <row r="174" customFormat="false" ht="12.75" hidden="false" customHeight="false" outlineLevel="0" collapsed="false">
      <c r="A174" s="7" t="s">
        <v>40256</v>
      </c>
      <c r="C174" s="4" t="n">
        <f aca="false">IF(OR(S174="SSES",S174="VAR"),-COUNTIF(O$2:O$287524,Q174)+1,IF(S174="ES",1,IF(S174="GN",0,0)))</f>
        <v>0</v>
      </c>
      <c r="D174" s="6" t="s">
        <v>22635</v>
      </c>
      <c r="E174" s="6" t="s">
        <v>39887</v>
      </c>
      <c r="F174" s="6" t="s">
        <v>39895</v>
      </c>
      <c r="G174" s="6" t="s">
        <v>40234</v>
      </c>
      <c r="H174" s="6" t="s">
        <v>40257</v>
      </c>
      <c r="K174" s="6" t="s">
        <v>22641</v>
      </c>
      <c r="L174" s="6" t="s">
        <v>22642</v>
      </c>
      <c r="M174" s="6" t="s">
        <v>2732</v>
      </c>
      <c r="N174" s="6" t="s">
        <v>22641</v>
      </c>
      <c r="O174" s="6" t="n">
        <v>190730</v>
      </c>
      <c r="P174" s="6" t="n">
        <v>626285</v>
      </c>
      <c r="Q174" s="6" t="n">
        <v>626285</v>
      </c>
      <c r="R174" s="6" t="n">
        <v>190730</v>
      </c>
      <c r="S174" s="6" t="s">
        <v>61</v>
      </c>
      <c r="T174" s="6" t="s">
        <v>40258</v>
      </c>
      <c r="U174" s="6" t="s">
        <v>40259</v>
      </c>
      <c r="V174" s="6" t="s">
        <v>40260</v>
      </c>
      <c r="W174" s="6" t="s">
        <v>40259</v>
      </c>
      <c r="Z174" s="6" t="s">
        <v>65</v>
      </c>
    </row>
    <row r="175" customFormat="false" ht="12.75" hidden="false" customHeight="false" outlineLevel="0" collapsed="false">
      <c r="A175" s="7" t="s">
        <v>40261</v>
      </c>
      <c r="C175" s="4" t="n">
        <f aca="false">IF(OR(S175="SSES",S175="VAR"),-COUNTIF(O$2:O$287524,Q175)+1,IF(S175="ES",1,IF(S175="GN",0,0)))</f>
        <v>0</v>
      </c>
      <c r="D175" s="6" t="s">
        <v>22635</v>
      </c>
      <c r="E175" s="6" t="s">
        <v>39887</v>
      </c>
      <c r="F175" s="6" t="s">
        <v>39895</v>
      </c>
      <c r="G175" s="6" t="s">
        <v>40234</v>
      </c>
      <c r="H175" s="6" t="s">
        <v>40257</v>
      </c>
      <c r="K175" s="6" t="s">
        <v>22641</v>
      </c>
      <c r="L175" s="6" t="s">
        <v>22642</v>
      </c>
      <c r="M175" s="6" t="s">
        <v>2732</v>
      </c>
      <c r="N175" s="6" t="s">
        <v>22641</v>
      </c>
      <c r="O175" s="6" t="n">
        <v>193019</v>
      </c>
      <c r="P175" s="6" t="n">
        <v>626285</v>
      </c>
      <c r="Q175" s="6" t="n">
        <v>626285</v>
      </c>
      <c r="R175" s="6" t="n">
        <v>193019</v>
      </c>
      <c r="S175" s="6" t="s">
        <v>61</v>
      </c>
      <c r="T175" s="6" t="s">
        <v>40262</v>
      </c>
      <c r="U175" s="6" t="s">
        <v>40263</v>
      </c>
      <c r="V175" s="6" t="s">
        <v>40264</v>
      </c>
      <c r="W175" s="6" t="s">
        <v>40263</v>
      </c>
      <c r="Z175" s="6" t="s">
        <v>65</v>
      </c>
    </row>
    <row r="176" customFormat="false" ht="12.75" hidden="false" customHeight="false" outlineLevel="0" collapsed="false">
      <c r="A176" s="7" t="s">
        <v>40265</v>
      </c>
      <c r="C176" s="4" t="n">
        <f aca="false">IF(OR(S176="SSES",S176="VAR"),-COUNTIF(O$2:O$287524,Q176)+1,IF(S176="ES",1,IF(S176="GN",0,0)))</f>
        <v>0</v>
      </c>
      <c r="D176" s="6" t="s">
        <v>22635</v>
      </c>
      <c r="E176" s="6" t="s">
        <v>39887</v>
      </c>
      <c r="F176" s="6" t="s">
        <v>39895</v>
      </c>
      <c r="G176" s="6" t="s">
        <v>40234</v>
      </c>
      <c r="H176" s="6" t="s">
        <v>40266</v>
      </c>
      <c r="K176" s="6" t="s">
        <v>22641</v>
      </c>
      <c r="L176" s="6" t="s">
        <v>22642</v>
      </c>
      <c r="M176" s="6" t="s">
        <v>2732</v>
      </c>
      <c r="N176" s="6" t="s">
        <v>22641</v>
      </c>
      <c r="O176" s="6" t="n">
        <v>192387</v>
      </c>
      <c r="P176" s="6" t="n">
        <v>351995</v>
      </c>
      <c r="Q176" s="6" t="n">
        <v>351995</v>
      </c>
      <c r="R176" s="6" t="n">
        <v>192387</v>
      </c>
      <c r="S176" s="6" t="s">
        <v>61</v>
      </c>
      <c r="T176" s="6" t="s">
        <v>40267</v>
      </c>
      <c r="U176" s="6" t="s">
        <v>40268</v>
      </c>
      <c r="V176" s="6" t="s">
        <v>40269</v>
      </c>
      <c r="W176" s="6" t="s">
        <v>40268</v>
      </c>
      <c r="Z176" s="6" t="s">
        <v>65</v>
      </c>
    </row>
    <row r="177" customFormat="false" ht="12.75" hidden="false" customHeight="false" outlineLevel="0" collapsed="false">
      <c r="A177" s="7" t="s">
        <v>40270</v>
      </c>
      <c r="C177" s="4" t="n">
        <f aca="false">IF(OR(S177="SSES",S177="VAR"),-COUNTIF(O$2:O$287524,Q177)+1,IF(S177="ES",1,IF(S177="GN",0,0)))</f>
        <v>1</v>
      </c>
      <c r="D177" s="6" t="s">
        <v>22635</v>
      </c>
      <c r="E177" s="6" t="s">
        <v>39887</v>
      </c>
      <c r="F177" s="6" t="s">
        <v>39895</v>
      </c>
      <c r="G177" s="6" t="s">
        <v>40234</v>
      </c>
      <c r="H177" s="6" t="s">
        <v>40266</v>
      </c>
      <c r="K177" s="6" t="s">
        <v>22641</v>
      </c>
      <c r="L177" s="6" t="s">
        <v>22642</v>
      </c>
      <c r="M177" s="6" t="s">
        <v>2732</v>
      </c>
      <c r="N177" s="6" t="s">
        <v>22641</v>
      </c>
      <c r="O177" s="6" t="n">
        <v>74411</v>
      </c>
      <c r="P177" s="6" t="n">
        <v>195721</v>
      </c>
      <c r="Q177" s="6" t="n">
        <v>195721</v>
      </c>
      <c r="R177" s="6" t="n">
        <v>74411</v>
      </c>
      <c r="S177" s="6" t="s">
        <v>69</v>
      </c>
      <c r="T177" s="6" t="s">
        <v>40271</v>
      </c>
      <c r="U177" s="6" t="s">
        <v>40272</v>
      </c>
      <c r="V177" s="6" t="s">
        <v>40273</v>
      </c>
      <c r="W177" s="6" t="s">
        <v>40272</v>
      </c>
      <c r="Y177" s="6" t="n">
        <v>2</v>
      </c>
      <c r="Z177" s="6" t="s">
        <v>65</v>
      </c>
      <c r="AA177" s="6" t="s">
        <v>40274</v>
      </c>
    </row>
    <row r="178" customFormat="false" ht="12.75" hidden="false" customHeight="false" outlineLevel="0" collapsed="false">
      <c r="A178" s="7" t="s">
        <v>40275</v>
      </c>
      <c r="C178" s="4" t="n">
        <f aca="false">IF(OR(S178="SSES",S178="VAR"),-COUNTIF(O$2:O$287524,Q178)+1,IF(S178="ES",1,IF(S178="GN",0,0)))</f>
        <v>0</v>
      </c>
      <c r="D178" s="6" t="s">
        <v>22635</v>
      </c>
      <c r="E178" s="6" t="s">
        <v>39887</v>
      </c>
      <c r="F178" s="6" t="s">
        <v>40276</v>
      </c>
      <c r="G178" s="6" t="s">
        <v>40277</v>
      </c>
      <c r="H178" s="6" t="s">
        <v>40278</v>
      </c>
      <c r="K178" s="6" t="s">
        <v>22641</v>
      </c>
      <c r="L178" s="6" t="s">
        <v>22642</v>
      </c>
      <c r="M178" s="6" t="s">
        <v>2732</v>
      </c>
      <c r="N178" s="6" t="s">
        <v>22641</v>
      </c>
      <c r="O178" s="6" t="n">
        <v>195180</v>
      </c>
      <c r="P178" s="6" t="n">
        <v>187970</v>
      </c>
      <c r="Q178" s="6" t="n">
        <v>187970</v>
      </c>
      <c r="R178" s="6" t="n">
        <v>195180</v>
      </c>
      <c r="S178" s="6" t="s">
        <v>61</v>
      </c>
      <c r="T178" s="6" t="s">
        <v>40279</v>
      </c>
      <c r="U178" s="6" t="s">
        <v>40280</v>
      </c>
      <c r="V178" s="6" t="s">
        <v>40281</v>
      </c>
      <c r="W178" s="6" t="s">
        <v>40280</v>
      </c>
      <c r="Y178" s="6" t="n">
        <v>1</v>
      </c>
      <c r="Z178" s="6" t="s">
        <v>65</v>
      </c>
    </row>
    <row r="179" customFormat="false" ht="12.75" hidden="false" customHeight="false" outlineLevel="0" collapsed="false">
      <c r="A179" s="7" t="s">
        <v>40282</v>
      </c>
      <c r="C179" s="4" t="n">
        <f aca="false">IF(OR(S179="SSES",S179="VAR"),-COUNTIF(O$2:O$287524,Q179)+1,IF(S179="ES",1,IF(S179="GN",0,0)))</f>
        <v>1</v>
      </c>
      <c r="D179" s="6" t="s">
        <v>22635</v>
      </c>
      <c r="E179" s="6" t="s">
        <v>39887</v>
      </c>
      <c r="F179" s="6" t="s">
        <v>40283</v>
      </c>
      <c r="G179" s="6" t="s">
        <v>40284</v>
      </c>
      <c r="H179" s="6" t="s">
        <v>40285</v>
      </c>
      <c r="K179" s="6" t="s">
        <v>22641</v>
      </c>
      <c r="L179" s="6" t="s">
        <v>22642</v>
      </c>
      <c r="M179" s="6" t="s">
        <v>2732</v>
      </c>
      <c r="N179" s="6" t="s">
        <v>22641</v>
      </c>
      <c r="O179" s="6" t="n">
        <v>73404</v>
      </c>
      <c r="P179" s="6" t="n">
        <v>188796</v>
      </c>
      <c r="Q179" s="6" t="n">
        <v>188796</v>
      </c>
      <c r="R179" s="6" t="n">
        <v>73404</v>
      </c>
      <c r="S179" s="6" t="s">
        <v>69</v>
      </c>
      <c r="T179" s="6" t="s">
        <v>40286</v>
      </c>
      <c r="U179" s="6" t="s">
        <v>40287</v>
      </c>
      <c r="V179" s="6" t="s">
        <v>40288</v>
      </c>
      <c r="W179" s="6" t="s">
        <v>40287</v>
      </c>
      <c r="Y179" s="6" t="n">
        <v>2</v>
      </c>
      <c r="Z179" s="6" t="s">
        <v>65</v>
      </c>
      <c r="AA179" s="6" t="s">
        <v>40289</v>
      </c>
    </row>
    <row r="180" customFormat="false" ht="12.75" hidden="false" customHeight="false" outlineLevel="0" collapsed="false">
      <c r="A180" s="7" t="s">
        <v>40290</v>
      </c>
      <c r="C180" s="4" t="n">
        <f aca="false">IF(OR(S180="SSES",S180="VAR"),-COUNTIF(O$2:O$287524,Q180)+1,IF(S180="ES",1,IF(S180="GN",0,0)))</f>
        <v>0</v>
      </c>
      <c r="D180" s="6" t="s">
        <v>22635</v>
      </c>
      <c r="E180" s="6" t="s">
        <v>39887</v>
      </c>
      <c r="F180" s="6" t="s">
        <v>40283</v>
      </c>
      <c r="G180" s="6" t="s">
        <v>40284</v>
      </c>
      <c r="H180" s="6" t="s">
        <v>40285</v>
      </c>
      <c r="K180" s="6" t="s">
        <v>22641</v>
      </c>
      <c r="L180" s="6" t="s">
        <v>22642</v>
      </c>
      <c r="M180" s="6" t="s">
        <v>2732</v>
      </c>
      <c r="N180" s="6" t="s">
        <v>22641</v>
      </c>
      <c r="O180" s="6" t="n">
        <v>190722</v>
      </c>
      <c r="P180" s="6" t="n">
        <v>525141</v>
      </c>
      <c r="Q180" s="6" t="n">
        <v>525141</v>
      </c>
      <c r="R180" s="6" t="n">
        <v>190722</v>
      </c>
      <c r="S180" s="6" t="s">
        <v>61</v>
      </c>
      <c r="T180" s="6" t="s">
        <v>40291</v>
      </c>
      <c r="U180" s="6" t="s">
        <v>40292</v>
      </c>
      <c r="V180" s="6" t="s">
        <v>40293</v>
      </c>
      <c r="W180" s="6" t="s">
        <v>40292</v>
      </c>
      <c r="Z180" s="6" t="s">
        <v>65</v>
      </c>
    </row>
    <row r="181" customFormat="false" ht="12.75" hidden="false" customHeight="false" outlineLevel="0" collapsed="false">
      <c r="A181" s="7" t="s">
        <v>40294</v>
      </c>
      <c r="C181" s="4" t="n">
        <f aca="false">IF(OR(S181="SSES",S181="VAR"),-COUNTIF(O$2:O$287524,Q181)+1,IF(S181="ES",1,IF(S181="GN",0,0)))</f>
        <v>1</v>
      </c>
      <c r="D181" s="6" t="s">
        <v>22635</v>
      </c>
      <c r="E181" s="6" t="s">
        <v>39887</v>
      </c>
      <c r="F181" s="6" t="s">
        <v>40283</v>
      </c>
      <c r="G181" s="6" t="s">
        <v>40284</v>
      </c>
      <c r="H181" s="6" t="s">
        <v>40285</v>
      </c>
      <c r="K181" s="6" t="s">
        <v>22641</v>
      </c>
      <c r="L181" s="6" t="s">
        <v>22642</v>
      </c>
      <c r="M181" s="6" t="s">
        <v>2732</v>
      </c>
      <c r="N181" s="6" t="s">
        <v>22641</v>
      </c>
      <c r="O181" s="6" t="n">
        <v>1010267</v>
      </c>
      <c r="P181" s="6" t="n">
        <v>190722</v>
      </c>
      <c r="Q181" s="6" t="n">
        <v>190722</v>
      </c>
      <c r="R181" s="6" t="n">
        <v>1010267</v>
      </c>
      <c r="S181" s="6" t="s">
        <v>69</v>
      </c>
      <c r="T181" s="6" t="s">
        <v>40295</v>
      </c>
      <c r="U181" s="6" t="s">
        <v>40296</v>
      </c>
      <c r="V181" s="6" t="s">
        <v>40297</v>
      </c>
      <c r="W181" s="6" t="s">
        <v>40296</v>
      </c>
      <c r="Y181" s="6" t="n">
        <v>2</v>
      </c>
      <c r="Z181" s="6" t="s">
        <v>27570</v>
      </c>
      <c r="AA181" s="6" t="s">
        <v>40298</v>
      </c>
    </row>
    <row r="182" customFormat="false" ht="12.75" hidden="false" customHeight="false" outlineLevel="0" collapsed="false">
      <c r="A182" s="7" t="s">
        <v>40299</v>
      </c>
      <c r="C182" s="4" t="n">
        <f aca="false">IF(OR(S182="SSES",S182="VAR"),-COUNTIF(O$2:O$287524,Q182)+1,IF(S182="ES",1,IF(S182="GN",0,0)))</f>
        <v>1</v>
      </c>
      <c r="D182" s="6" t="s">
        <v>22635</v>
      </c>
      <c r="E182" s="6" t="s">
        <v>39887</v>
      </c>
      <c r="F182" s="6" t="s">
        <v>40283</v>
      </c>
      <c r="G182" s="6" t="s">
        <v>40284</v>
      </c>
      <c r="H182" s="6" t="s">
        <v>40285</v>
      </c>
      <c r="K182" s="6" t="s">
        <v>22641</v>
      </c>
      <c r="L182" s="6" t="s">
        <v>22642</v>
      </c>
      <c r="M182" s="6" t="s">
        <v>2732</v>
      </c>
      <c r="N182" s="6" t="s">
        <v>22641</v>
      </c>
      <c r="O182" s="6" t="n">
        <v>73636</v>
      </c>
      <c r="P182" s="6" t="n">
        <v>190722</v>
      </c>
      <c r="Q182" s="6" t="n">
        <v>190722</v>
      </c>
      <c r="R182" s="6" t="n">
        <v>73636</v>
      </c>
      <c r="S182" s="6" t="s">
        <v>69</v>
      </c>
      <c r="T182" s="6" t="s">
        <v>40300</v>
      </c>
      <c r="U182" s="6" t="s">
        <v>40301</v>
      </c>
      <c r="V182" s="6" t="s">
        <v>40302</v>
      </c>
      <c r="W182" s="6" t="s">
        <v>40301</v>
      </c>
      <c r="Y182" s="6" t="n">
        <v>8</v>
      </c>
      <c r="Z182" s="6" t="s">
        <v>65</v>
      </c>
      <c r="AA182" s="6" t="s">
        <v>40303</v>
      </c>
    </row>
    <row r="183" customFormat="false" ht="12.75" hidden="false" customHeight="false" outlineLevel="0" collapsed="false">
      <c r="A183" s="7" t="s">
        <v>40304</v>
      </c>
      <c r="C183" s="4" t="n">
        <f aca="false">IF(OR(S183="SSES",S183="VAR"),-COUNTIF(O$2:O$287524,Q183)+1,IF(S183="ES",1,IF(S183="GN",0,0)))</f>
        <v>1</v>
      </c>
      <c r="D183" s="6" t="s">
        <v>22635</v>
      </c>
      <c r="E183" s="6" t="s">
        <v>39887</v>
      </c>
      <c r="F183" s="6" t="s">
        <v>40283</v>
      </c>
      <c r="G183" s="6" t="s">
        <v>40284</v>
      </c>
      <c r="H183" s="6" t="s">
        <v>40285</v>
      </c>
      <c r="K183" s="6" t="s">
        <v>22641</v>
      </c>
      <c r="L183" s="6" t="s">
        <v>22642</v>
      </c>
      <c r="M183" s="6" t="s">
        <v>2732</v>
      </c>
      <c r="N183" s="6" t="s">
        <v>22641</v>
      </c>
      <c r="O183" s="6" t="n">
        <v>653372</v>
      </c>
      <c r="P183" s="6" t="n">
        <v>653371</v>
      </c>
      <c r="Q183" s="6" t="n">
        <v>653371</v>
      </c>
      <c r="R183" s="6" t="n">
        <v>653372</v>
      </c>
      <c r="S183" s="6" t="s">
        <v>69</v>
      </c>
      <c r="T183" s="6" t="s">
        <v>40305</v>
      </c>
      <c r="U183" s="6" t="s">
        <v>40306</v>
      </c>
      <c r="V183" s="6" t="s">
        <v>40307</v>
      </c>
      <c r="W183" s="6" t="s">
        <v>40306</v>
      </c>
      <c r="Y183" s="6" t="n">
        <v>2</v>
      </c>
      <c r="Z183" s="6" t="s">
        <v>65</v>
      </c>
      <c r="AA183" s="6" t="s">
        <v>40308</v>
      </c>
    </row>
    <row r="184" customFormat="false" ht="12.75" hidden="false" customHeight="false" outlineLevel="0" collapsed="false">
      <c r="A184" s="7" t="s">
        <v>40309</v>
      </c>
      <c r="C184" s="4" t="n">
        <f aca="false">IF(OR(S184="SSES",S184="VAR"),-COUNTIF(O$2:O$287524,Q184)+1,IF(S184="ES",1,IF(S184="GN",0,0)))</f>
        <v>1</v>
      </c>
      <c r="D184" s="6" t="s">
        <v>22635</v>
      </c>
      <c r="E184" s="6" t="s">
        <v>39887</v>
      </c>
      <c r="F184" s="6" t="s">
        <v>40283</v>
      </c>
      <c r="G184" s="6" t="s">
        <v>40284</v>
      </c>
      <c r="H184" s="6" t="s">
        <v>40285</v>
      </c>
      <c r="K184" s="6" t="s">
        <v>22641</v>
      </c>
      <c r="L184" s="6" t="s">
        <v>22642</v>
      </c>
      <c r="M184" s="6" t="s">
        <v>2732</v>
      </c>
      <c r="N184" s="6" t="s">
        <v>22641</v>
      </c>
      <c r="O184" s="6" t="n">
        <v>653373</v>
      </c>
      <c r="P184" s="6" t="n">
        <v>653371</v>
      </c>
      <c r="Q184" s="6" t="n">
        <v>653371</v>
      </c>
      <c r="R184" s="6" t="n">
        <v>653373</v>
      </c>
      <c r="S184" s="6" t="s">
        <v>69</v>
      </c>
      <c r="T184" s="6" t="s">
        <v>40144</v>
      </c>
      <c r="U184" s="6" t="s">
        <v>40310</v>
      </c>
      <c r="V184" s="6" t="s">
        <v>40311</v>
      </c>
      <c r="W184" s="6" t="s">
        <v>40310</v>
      </c>
      <c r="Y184" s="6" t="n">
        <v>2</v>
      </c>
      <c r="Z184" s="6" t="s">
        <v>27570</v>
      </c>
      <c r="AA184" s="6" t="s">
        <v>40312</v>
      </c>
    </row>
    <row r="185" customFormat="false" ht="12.75" hidden="false" customHeight="false" outlineLevel="0" collapsed="false">
      <c r="A185" s="7" t="s">
        <v>40313</v>
      </c>
      <c r="C185" s="4" t="n">
        <f aca="false">IF(OR(S185="SSES",S185="VAR"),-COUNTIF(O$2:O$287524,Q185)+1,IF(S185="ES",1,IF(S185="GN",0,0)))</f>
        <v>0</v>
      </c>
      <c r="D185" s="6" t="s">
        <v>22635</v>
      </c>
      <c r="E185" s="6" t="s">
        <v>39887</v>
      </c>
      <c r="F185" s="6" t="s">
        <v>40283</v>
      </c>
      <c r="G185" s="6" t="s">
        <v>40284</v>
      </c>
      <c r="H185" s="6" t="s">
        <v>40285</v>
      </c>
      <c r="K185" s="6" t="s">
        <v>22641</v>
      </c>
      <c r="L185" s="6" t="s">
        <v>22642</v>
      </c>
      <c r="M185" s="6" t="s">
        <v>2732</v>
      </c>
      <c r="N185" s="6" t="s">
        <v>22641</v>
      </c>
      <c r="O185" s="6" t="n">
        <v>191756</v>
      </c>
      <c r="P185" s="6" t="n">
        <v>525141</v>
      </c>
      <c r="Q185" s="6" t="n">
        <v>525141</v>
      </c>
      <c r="R185" s="6" t="n">
        <v>191756</v>
      </c>
      <c r="S185" s="6" t="s">
        <v>61</v>
      </c>
      <c r="T185" s="6" t="s">
        <v>39403</v>
      </c>
      <c r="U185" s="6" t="s">
        <v>40314</v>
      </c>
      <c r="V185" s="6" t="s">
        <v>40315</v>
      </c>
      <c r="W185" s="6" t="s">
        <v>40314</v>
      </c>
      <c r="Z185" s="6" t="s">
        <v>65</v>
      </c>
    </row>
    <row r="186" customFormat="false" ht="12.75" hidden="false" customHeight="false" outlineLevel="0" collapsed="false">
      <c r="A186" s="7" t="s">
        <v>40316</v>
      </c>
      <c r="C186" s="4" t="n">
        <f aca="false">IF(OR(S186="SSES",S186="VAR"),-COUNTIF(O$2:O$287524,Q186)+1,IF(S186="ES",1,IF(S186="GN",0,0)))</f>
        <v>1</v>
      </c>
      <c r="D186" s="6" t="s">
        <v>22635</v>
      </c>
      <c r="E186" s="6" t="s">
        <v>39887</v>
      </c>
      <c r="F186" s="6" t="s">
        <v>40283</v>
      </c>
      <c r="G186" s="6" t="s">
        <v>40284</v>
      </c>
      <c r="H186" s="6" t="s">
        <v>40285</v>
      </c>
      <c r="K186" s="6" t="s">
        <v>22641</v>
      </c>
      <c r="L186" s="6" t="s">
        <v>22642</v>
      </c>
      <c r="M186" s="6" t="s">
        <v>2732</v>
      </c>
      <c r="N186" s="6" t="s">
        <v>22641</v>
      </c>
      <c r="O186" s="6" t="n">
        <v>74003</v>
      </c>
      <c r="P186" s="6" t="n">
        <v>191756</v>
      </c>
      <c r="Q186" s="6" t="n">
        <v>191756</v>
      </c>
      <c r="R186" s="6" t="n">
        <v>74003</v>
      </c>
      <c r="S186" s="6" t="s">
        <v>69</v>
      </c>
      <c r="T186" s="6" t="s">
        <v>39403</v>
      </c>
      <c r="U186" s="6" t="s">
        <v>40317</v>
      </c>
      <c r="V186" s="6" t="s">
        <v>40318</v>
      </c>
      <c r="W186" s="6" t="s">
        <v>40317</v>
      </c>
      <c r="Y186" s="6" t="n">
        <v>2</v>
      </c>
      <c r="Z186" s="6" t="s">
        <v>65</v>
      </c>
      <c r="AA186" s="6" t="s">
        <v>40319</v>
      </c>
    </row>
    <row r="187" customFormat="false" ht="12.75" hidden="false" customHeight="false" outlineLevel="0" collapsed="false">
      <c r="A187" s="7" t="s">
        <v>40320</v>
      </c>
      <c r="C187" s="4" t="n">
        <f aca="false">IF(OR(S187="SSES",S187="VAR"),-COUNTIF(O$2:O$287524,Q187)+1,IF(S187="ES",1,IF(S187="GN",0,0)))</f>
        <v>1</v>
      </c>
      <c r="D187" s="6" t="s">
        <v>22635</v>
      </c>
      <c r="E187" s="6" t="s">
        <v>39887</v>
      </c>
      <c r="F187" s="6" t="s">
        <v>40283</v>
      </c>
      <c r="G187" s="6" t="s">
        <v>40284</v>
      </c>
      <c r="H187" s="6" t="s">
        <v>40285</v>
      </c>
      <c r="K187" s="6" t="s">
        <v>22641</v>
      </c>
      <c r="L187" s="6" t="s">
        <v>22642</v>
      </c>
      <c r="M187" s="6" t="s">
        <v>2732</v>
      </c>
      <c r="N187" s="6" t="s">
        <v>22641</v>
      </c>
      <c r="O187" s="6" t="n">
        <v>653538</v>
      </c>
      <c r="P187" s="6" t="n">
        <v>191756</v>
      </c>
      <c r="Q187" s="6" t="n">
        <v>191756</v>
      </c>
      <c r="R187" s="6" t="n">
        <v>653538</v>
      </c>
      <c r="S187" s="6" t="s">
        <v>69</v>
      </c>
      <c r="T187" s="6" t="s">
        <v>40321</v>
      </c>
      <c r="U187" s="6" t="s">
        <v>40322</v>
      </c>
      <c r="V187" s="6" t="s">
        <v>40323</v>
      </c>
      <c r="W187" s="6" t="s">
        <v>40322</v>
      </c>
      <c r="Y187" s="6" t="n">
        <v>4</v>
      </c>
      <c r="Z187" s="6" t="s">
        <v>27570</v>
      </c>
      <c r="AA187" s="6" t="s">
        <v>40324</v>
      </c>
    </row>
    <row r="188" customFormat="false" ht="12.75" hidden="false" customHeight="false" outlineLevel="0" collapsed="false">
      <c r="A188" s="7" t="s">
        <v>40325</v>
      </c>
      <c r="C188" s="4" t="n">
        <f aca="false">IF(OR(S188="SSES",S188="VAR"),-COUNTIF(O$2:O$287524,Q188)+1,IF(S188="ES",1,IF(S188="GN",0,0)))</f>
        <v>0</v>
      </c>
      <c r="D188" s="6" t="s">
        <v>22635</v>
      </c>
      <c r="E188" s="6" t="s">
        <v>39887</v>
      </c>
      <c r="F188" s="6" t="s">
        <v>40283</v>
      </c>
      <c r="G188" s="6" t="s">
        <v>40284</v>
      </c>
      <c r="H188" s="6" t="s">
        <v>40285</v>
      </c>
      <c r="K188" s="6" t="s">
        <v>22641</v>
      </c>
      <c r="L188" s="6" t="s">
        <v>22642</v>
      </c>
      <c r="M188" s="6" t="s">
        <v>2732</v>
      </c>
      <c r="N188" s="6" t="s">
        <v>22641</v>
      </c>
      <c r="O188" s="6" t="n">
        <v>626271</v>
      </c>
      <c r="P188" s="6" t="n">
        <v>525141</v>
      </c>
      <c r="Q188" s="6" t="n">
        <v>525141</v>
      </c>
      <c r="R188" s="6" t="n">
        <v>626271</v>
      </c>
      <c r="S188" s="6" t="s">
        <v>61</v>
      </c>
      <c r="T188" s="6" t="s">
        <v>39408</v>
      </c>
      <c r="U188" s="6" t="s">
        <v>40326</v>
      </c>
      <c r="V188" s="6" t="s">
        <v>40327</v>
      </c>
      <c r="W188" s="6" t="s">
        <v>40326</v>
      </c>
    </row>
    <row r="189" customFormat="false" ht="12.75" hidden="false" customHeight="false" outlineLevel="0" collapsed="false">
      <c r="A189" s="7" t="s">
        <v>40328</v>
      </c>
      <c r="C189" s="4" t="n">
        <f aca="false">IF(OR(S189="SSES",S189="VAR"),-COUNTIF(O$2:O$287524,Q189)+1,IF(S189="ES",1,IF(S189="GN",0,0)))</f>
        <v>1</v>
      </c>
      <c r="D189" s="6" t="s">
        <v>22635</v>
      </c>
      <c r="E189" s="6" t="s">
        <v>39887</v>
      </c>
      <c r="F189" s="6" t="s">
        <v>40283</v>
      </c>
      <c r="G189" s="6" t="s">
        <v>40284</v>
      </c>
      <c r="H189" s="6" t="s">
        <v>40285</v>
      </c>
      <c r="K189" s="6" t="s">
        <v>22641</v>
      </c>
      <c r="L189" s="6" t="s">
        <v>22642</v>
      </c>
      <c r="M189" s="6" t="s">
        <v>2732</v>
      </c>
      <c r="N189" s="6" t="s">
        <v>22641</v>
      </c>
      <c r="O189" s="6" t="n">
        <v>653570</v>
      </c>
      <c r="P189" s="6" t="n">
        <v>626271</v>
      </c>
      <c r="Q189" s="6" t="n">
        <v>626271</v>
      </c>
      <c r="R189" s="6" t="n">
        <v>653570</v>
      </c>
      <c r="S189" s="6" t="s">
        <v>69</v>
      </c>
      <c r="T189" s="6" t="s">
        <v>40329</v>
      </c>
      <c r="U189" s="6" t="s">
        <v>40330</v>
      </c>
      <c r="V189" s="6" t="s">
        <v>40331</v>
      </c>
      <c r="W189" s="6" t="s">
        <v>40330</v>
      </c>
      <c r="Y189" s="6" t="n">
        <v>2</v>
      </c>
      <c r="Z189" s="6" t="s">
        <v>27570</v>
      </c>
      <c r="AA189" s="6" t="s">
        <v>40332</v>
      </c>
    </row>
    <row r="190" customFormat="false" ht="12.75" hidden="false" customHeight="false" outlineLevel="0" collapsed="false">
      <c r="A190" s="7" t="s">
        <v>40333</v>
      </c>
      <c r="C190" s="4" t="n">
        <f aca="false">IF(OR(S190="SSES",S190="VAR"),-COUNTIF(O$2:O$287524,Q190)+1,IF(S190="ES",1,IF(S190="GN",0,0)))</f>
        <v>1</v>
      </c>
      <c r="D190" s="6" t="s">
        <v>22635</v>
      </c>
      <c r="E190" s="6" t="s">
        <v>39887</v>
      </c>
      <c r="F190" s="6" t="s">
        <v>40283</v>
      </c>
      <c r="G190" s="6" t="s">
        <v>40284</v>
      </c>
      <c r="H190" s="6" t="s">
        <v>40285</v>
      </c>
      <c r="K190" s="6" t="s">
        <v>22641</v>
      </c>
      <c r="L190" s="6" t="s">
        <v>22642</v>
      </c>
      <c r="M190" s="6" t="s">
        <v>2732</v>
      </c>
      <c r="N190" s="6" t="s">
        <v>22641</v>
      </c>
      <c r="O190" s="6" t="n">
        <v>74246</v>
      </c>
      <c r="P190" s="6" t="n">
        <v>194698</v>
      </c>
      <c r="Q190" s="6" t="n">
        <v>194698</v>
      </c>
      <c r="R190" s="6" t="n">
        <v>74246</v>
      </c>
      <c r="S190" s="6" t="s">
        <v>69</v>
      </c>
      <c r="T190" s="6" t="s">
        <v>40334</v>
      </c>
      <c r="U190" s="6" t="s">
        <v>40335</v>
      </c>
      <c r="V190" s="6" t="s">
        <v>40336</v>
      </c>
      <c r="W190" s="6" t="s">
        <v>40335</v>
      </c>
      <c r="Y190" s="6" t="n">
        <v>2</v>
      </c>
      <c r="Z190" s="6" t="s">
        <v>65</v>
      </c>
      <c r="AA190" s="6" t="s">
        <v>40337</v>
      </c>
    </row>
    <row r="191" customFormat="false" ht="12.75" hidden="false" customHeight="false" outlineLevel="0" collapsed="false">
      <c r="A191" s="7" t="s">
        <v>40338</v>
      </c>
      <c r="C191" s="4" t="n">
        <f aca="false">IF(OR(S191="SSES",S191="VAR"),-COUNTIF(O$2:O$287524,Q191)+1,IF(S191="ES",1,IF(S191="GN",0,0)))</f>
        <v>1</v>
      </c>
      <c r="D191" s="6" t="s">
        <v>22635</v>
      </c>
      <c r="E191" s="6" t="s">
        <v>39887</v>
      </c>
      <c r="F191" s="6" t="s">
        <v>40283</v>
      </c>
      <c r="G191" s="6" t="s">
        <v>40284</v>
      </c>
      <c r="H191" s="6" t="s">
        <v>40285</v>
      </c>
      <c r="K191" s="6" t="s">
        <v>22641</v>
      </c>
      <c r="L191" s="6" t="s">
        <v>22642</v>
      </c>
      <c r="M191" s="6" t="s">
        <v>2732</v>
      </c>
      <c r="N191" s="6" t="s">
        <v>22641</v>
      </c>
      <c r="O191" s="6" t="n">
        <v>933701</v>
      </c>
      <c r="P191" s="6" t="n">
        <v>933700</v>
      </c>
      <c r="Q191" s="6" t="n">
        <v>933700</v>
      </c>
      <c r="R191" s="6" t="n">
        <v>933701</v>
      </c>
      <c r="S191" s="6" t="s">
        <v>69</v>
      </c>
      <c r="T191" s="6" t="s">
        <v>40339</v>
      </c>
      <c r="U191" s="6" t="s">
        <v>40340</v>
      </c>
      <c r="V191" s="6" t="s">
        <v>40341</v>
      </c>
      <c r="W191" s="6" t="s">
        <v>40340</v>
      </c>
      <c r="Y191" s="6" t="n">
        <v>8</v>
      </c>
      <c r="Z191" s="6" t="s">
        <v>65</v>
      </c>
      <c r="AA191" s="6" t="s">
        <v>40342</v>
      </c>
    </row>
    <row r="192" customFormat="false" ht="12.75" hidden="false" customHeight="false" outlineLevel="0" collapsed="false">
      <c r="A192" s="7" t="s">
        <v>40343</v>
      </c>
      <c r="C192" s="4" t="n">
        <f aca="false">IF(OR(S192="SSES",S192="VAR"),-COUNTIF(O$2:O$287524,Q192)+1,IF(S192="ES",1,IF(S192="GN",0,0)))</f>
        <v>0</v>
      </c>
      <c r="D192" s="6" t="s">
        <v>22635</v>
      </c>
      <c r="E192" s="6" t="s">
        <v>39887</v>
      </c>
      <c r="F192" s="6" t="s">
        <v>40283</v>
      </c>
      <c r="K192" s="6" t="s">
        <v>22641</v>
      </c>
      <c r="L192" s="6" t="s">
        <v>22642</v>
      </c>
      <c r="M192" s="6" t="s">
        <v>2732</v>
      </c>
      <c r="N192" s="6" t="s">
        <v>22641</v>
      </c>
      <c r="O192" s="6" t="n">
        <v>191283</v>
      </c>
      <c r="P192" s="6" t="n">
        <v>521804</v>
      </c>
      <c r="Q192" s="6" t="n">
        <v>521804</v>
      </c>
      <c r="R192" s="6" t="n">
        <v>191283</v>
      </c>
      <c r="S192" s="6" t="s">
        <v>61</v>
      </c>
      <c r="T192" s="6" t="s">
        <v>40344</v>
      </c>
      <c r="U192" s="6" t="s">
        <v>40345</v>
      </c>
      <c r="V192" s="6" t="s">
        <v>40346</v>
      </c>
      <c r="W192" s="6" t="s">
        <v>40345</v>
      </c>
      <c r="Y192" s="6" t="n">
        <v>1</v>
      </c>
      <c r="Z192" s="6" t="s">
        <v>65</v>
      </c>
    </row>
    <row r="193" customFormat="false" ht="12.75" hidden="false" customHeight="false" outlineLevel="0" collapsed="false">
      <c r="A193" s="7" t="s">
        <v>40347</v>
      </c>
      <c r="C193" s="4" t="n">
        <f aca="false">IF(OR(S193="SSES",S193="VAR"),-COUNTIF(O$2:O$287524,Q193)+1,IF(S193="ES",1,IF(S193="GN",0,0)))</f>
        <v>1</v>
      </c>
      <c r="D193" s="6" t="s">
        <v>22635</v>
      </c>
      <c r="E193" s="6" t="s">
        <v>39887</v>
      </c>
      <c r="F193" s="6" t="s">
        <v>40283</v>
      </c>
      <c r="K193" s="6" t="s">
        <v>22641</v>
      </c>
      <c r="L193" s="6" t="s">
        <v>22642</v>
      </c>
      <c r="M193" s="6" t="s">
        <v>2732</v>
      </c>
      <c r="N193" s="6" t="s">
        <v>22641</v>
      </c>
      <c r="O193" s="6" t="n">
        <v>73946</v>
      </c>
      <c r="P193" s="6" t="n">
        <v>191283</v>
      </c>
      <c r="Q193" s="6" t="n">
        <v>191283</v>
      </c>
      <c r="R193" s="6" t="n">
        <v>73946</v>
      </c>
      <c r="S193" s="6" t="s">
        <v>69</v>
      </c>
      <c r="T193" s="6" t="s">
        <v>40348</v>
      </c>
      <c r="U193" s="6" t="s">
        <v>40349</v>
      </c>
      <c r="V193" s="6" t="s">
        <v>40350</v>
      </c>
      <c r="W193" s="6" t="s">
        <v>40349</v>
      </c>
      <c r="Y193" s="6" t="n">
        <v>2</v>
      </c>
      <c r="Z193" s="6" t="s">
        <v>65</v>
      </c>
      <c r="AA193" s="6" t="s">
        <v>40351</v>
      </c>
    </row>
    <row r="194" customFormat="false" ht="12.75" hidden="false" customHeight="false" outlineLevel="0" collapsed="false">
      <c r="A194" s="7" t="s">
        <v>40352</v>
      </c>
      <c r="C194" s="4" t="n">
        <f aca="false">IF(OR(S194="SSES",S194="VAR"),-COUNTIF(O$2:O$287524,Q194)+1,IF(S194="ES",1,IF(S194="GN",0,0)))</f>
        <v>1</v>
      </c>
      <c r="D194" s="6" t="s">
        <v>22635</v>
      </c>
      <c r="E194" s="6" t="s">
        <v>39887</v>
      </c>
      <c r="F194" s="6" t="s">
        <v>40283</v>
      </c>
      <c r="K194" s="6" t="s">
        <v>22641</v>
      </c>
      <c r="L194" s="6" t="s">
        <v>22642</v>
      </c>
      <c r="M194" s="6" t="s">
        <v>2732</v>
      </c>
      <c r="N194" s="6" t="s">
        <v>22641</v>
      </c>
      <c r="O194" s="6" t="n">
        <v>73956</v>
      </c>
      <c r="P194" s="6" t="n">
        <v>191283</v>
      </c>
      <c r="Q194" s="6" t="n">
        <v>191283</v>
      </c>
      <c r="R194" s="6" t="n">
        <v>73956</v>
      </c>
      <c r="S194" s="6" t="s">
        <v>69</v>
      </c>
      <c r="T194" s="6" t="s">
        <v>40353</v>
      </c>
      <c r="U194" s="6" t="s">
        <v>40354</v>
      </c>
      <c r="V194" s="6" t="s">
        <v>40355</v>
      </c>
      <c r="W194" s="6" t="s">
        <v>40354</v>
      </c>
      <c r="Y194" s="6" t="n">
        <v>2</v>
      </c>
      <c r="Z194" s="6" t="s">
        <v>65</v>
      </c>
      <c r="AA194" s="6" t="s">
        <v>40356</v>
      </c>
    </row>
    <row r="195" customFormat="false" ht="12.75" hidden="false" customHeight="false" outlineLevel="0" collapsed="false">
      <c r="A195" s="7" t="s">
        <v>40357</v>
      </c>
      <c r="C195" s="4" t="n">
        <f aca="false">IF(OR(S195="SSES",S195="VAR"),-COUNTIF(O$2:O$287524,Q195)+1,IF(S195="ES",1,IF(S195="GN",0,0)))</f>
        <v>1</v>
      </c>
      <c r="D195" s="6" t="s">
        <v>22635</v>
      </c>
      <c r="E195" s="6" t="s">
        <v>39887</v>
      </c>
      <c r="F195" s="6" t="s">
        <v>40283</v>
      </c>
      <c r="K195" s="6" t="s">
        <v>22641</v>
      </c>
      <c r="L195" s="6" t="s">
        <v>22642</v>
      </c>
      <c r="M195" s="6" t="s">
        <v>2732</v>
      </c>
      <c r="N195" s="6" t="s">
        <v>22641</v>
      </c>
      <c r="O195" s="6" t="n">
        <v>830345</v>
      </c>
      <c r="P195" s="6" t="n">
        <v>521804</v>
      </c>
      <c r="Q195" s="6" t="n">
        <v>830344</v>
      </c>
      <c r="R195" s="6" t="n">
        <v>830345</v>
      </c>
      <c r="S195" s="6" t="s">
        <v>69</v>
      </c>
      <c r="T195" s="6" t="s">
        <v>40358</v>
      </c>
      <c r="U195" s="6" t="s">
        <v>40359</v>
      </c>
      <c r="V195" s="6" t="s">
        <v>40360</v>
      </c>
      <c r="W195" s="6" t="s">
        <v>40359</v>
      </c>
      <c r="Y195" s="6" t="n">
        <v>2</v>
      </c>
      <c r="Z195" s="6" t="s">
        <v>65</v>
      </c>
      <c r="AA195" s="6" t="s">
        <v>40361</v>
      </c>
    </row>
    <row r="196" customFormat="false" ht="12.75" hidden="false" customHeight="false" outlineLevel="0" collapsed="false">
      <c r="A196" s="7" t="s">
        <v>40362</v>
      </c>
      <c r="C196" s="4" t="n">
        <f aca="false">IF(OR(S196="SSES",S196="VAR"),-COUNTIF(O$2:O$287524,Q196)+1,IF(S196="ES",1,IF(S196="GN",0,0)))</f>
        <v>1</v>
      </c>
      <c r="D196" s="6" t="s">
        <v>22635</v>
      </c>
      <c r="E196" s="6" t="s">
        <v>39887</v>
      </c>
      <c r="F196" s="6" t="s">
        <v>40283</v>
      </c>
      <c r="G196" s="6" t="s">
        <v>40363</v>
      </c>
      <c r="H196" s="6" t="s">
        <v>40364</v>
      </c>
      <c r="K196" s="6" t="s">
        <v>22641</v>
      </c>
      <c r="L196" s="6" t="s">
        <v>22642</v>
      </c>
      <c r="M196" s="6" t="s">
        <v>2732</v>
      </c>
      <c r="N196" s="6" t="s">
        <v>22641</v>
      </c>
      <c r="O196" s="6" t="n">
        <v>653543</v>
      </c>
      <c r="P196" s="6" t="n">
        <v>908301</v>
      </c>
      <c r="Q196" s="6" t="n">
        <v>908301</v>
      </c>
      <c r="R196" s="6" t="n">
        <v>653543</v>
      </c>
      <c r="S196" s="6" t="s">
        <v>69</v>
      </c>
      <c r="T196" s="6" t="s">
        <v>40365</v>
      </c>
      <c r="U196" s="6" t="s">
        <v>40366</v>
      </c>
      <c r="V196" s="6" t="s">
        <v>40367</v>
      </c>
      <c r="W196" s="6" t="s">
        <v>40366</v>
      </c>
      <c r="Y196" s="6" t="n">
        <v>2</v>
      </c>
      <c r="Z196" s="6" t="s">
        <v>27570</v>
      </c>
      <c r="AA196" s="6" t="s">
        <v>40368</v>
      </c>
    </row>
    <row r="197" customFormat="false" ht="12.75" hidden="false" customHeight="false" outlineLevel="0" collapsed="false">
      <c r="A197" s="7" t="s">
        <v>40369</v>
      </c>
      <c r="C197" s="4" t="n">
        <f aca="false">IF(OR(S197="SSES",S197="VAR"),-COUNTIF(O$2:O$287524,Q197)+1,IF(S197="ES",1,IF(S197="GN",0,0)))</f>
        <v>0</v>
      </c>
      <c r="D197" s="6" t="s">
        <v>22635</v>
      </c>
      <c r="E197" s="6" t="s">
        <v>39887</v>
      </c>
      <c r="F197" s="6" t="s">
        <v>40283</v>
      </c>
      <c r="G197" s="6" t="s">
        <v>40363</v>
      </c>
      <c r="H197" s="6" t="s">
        <v>40364</v>
      </c>
      <c r="K197" s="6" t="s">
        <v>22641</v>
      </c>
      <c r="L197" s="6" t="s">
        <v>22642</v>
      </c>
      <c r="M197" s="6" t="s">
        <v>2732</v>
      </c>
      <c r="N197" s="6" t="s">
        <v>22641</v>
      </c>
      <c r="O197" s="6" t="n">
        <v>192617</v>
      </c>
      <c r="P197" s="6" t="n">
        <v>522066</v>
      </c>
      <c r="Q197" s="6" t="n">
        <v>522066</v>
      </c>
      <c r="R197" s="6" t="n">
        <v>192617</v>
      </c>
      <c r="S197" s="6" t="s">
        <v>61</v>
      </c>
      <c r="T197" s="6" t="s">
        <v>39938</v>
      </c>
      <c r="U197" s="6" t="s">
        <v>40370</v>
      </c>
      <c r="V197" s="6" t="s">
        <v>40371</v>
      </c>
      <c r="W197" s="6" t="s">
        <v>40370</v>
      </c>
      <c r="Z197" s="6" t="s">
        <v>65</v>
      </c>
    </row>
    <row r="198" customFormat="false" ht="12.75" hidden="false" customHeight="false" outlineLevel="0" collapsed="false">
      <c r="A198" s="7" t="s">
        <v>40372</v>
      </c>
      <c r="C198" s="4" t="n">
        <f aca="false">IF(OR(S198="SSES",S198="VAR"),-COUNTIF(O$2:O$287524,Q198)+1,IF(S198="ES",1,IF(S198="GN",0,0)))</f>
        <v>1</v>
      </c>
      <c r="D198" s="6" t="s">
        <v>22635</v>
      </c>
      <c r="E198" s="6" t="s">
        <v>39887</v>
      </c>
      <c r="F198" s="6" t="s">
        <v>40283</v>
      </c>
      <c r="G198" s="6" t="s">
        <v>40363</v>
      </c>
      <c r="H198" s="6" t="s">
        <v>40364</v>
      </c>
      <c r="K198" s="6" t="s">
        <v>22641</v>
      </c>
      <c r="L198" s="6" t="s">
        <v>22642</v>
      </c>
      <c r="M198" s="6" t="s">
        <v>2732</v>
      </c>
      <c r="N198" s="6" t="s">
        <v>22641</v>
      </c>
      <c r="O198" s="6" t="n">
        <v>653562</v>
      </c>
      <c r="P198" s="6" t="n">
        <v>192617</v>
      </c>
      <c r="Q198" s="6" t="n">
        <v>192617</v>
      </c>
      <c r="R198" s="6" t="n">
        <v>653562</v>
      </c>
      <c r="S198" s="6" t="s">
        <v>69</v>
      </c>
      <c r="T198" s="6" t="s">
        <v>40373</v>
      </c>
      <c r="U198" s="6" t="s">
        <v>40374</v>
      </c>
      <c r="V198" s="6" t="s">
        <v>40375</v>
      </c>
      <c r="W198" s="6" t="s">
        <v>40374</v>
      </c>
      <c r="Y198" s="6" t="n">
        <v>2</v>
      </c>
      <c r="Z198" s="6" t="s">
        <v>27570</v>
      </c>
      <c r="AA198" s="6" t="s">
        <v>40376</v>
      </c>
    </row>
    <row r="199" customFormat="false" ht="12.75" hidden="false" customHeight="false" outlineLevel="0" collapsed="false">
      <c r="A199" s="7" t="s">
        <v>40377</v>
      </c>
      <c r="C199" s="4" t="n">
        <f aca="false">IF(OR(S199="SSES",S199="VAR"),-COUNTIF(O$2:O$287524,Q199)+1,IF(S199="ES",1,IF(S199="GN",0,0)))</f>
        <v>1</v>
      </c>
      <c r="D199" s="6" t="s">
        <v>22635</v>
      </c>
      <c r="E199" s="6" t="s">
        <v>39887</v>
      </c>
      <c r="F199" s="6" t="s">
        <v>40283</v>
      </c>
      <c r="G199" s="6" t="s">
        <v>40363</v>
      </c>
      <c r="H199" s="6" t="s">
        <v>40364</v>
      </c>
      <c r="K199" s="6" t="s">
        <v>22641</v>
      </c>
      <c r="L199" s="6" t="s">
        <v>22642</v>
      </c>
      <c r="M199" s="6" t="s">
        <v>2732</v>
      </c>
      <c r="N199" s="6" t="s">
        <v>22641</v>
      </c>
      <c r="O199" s="6" t="n">
        <v>653579</v>
      </c>
      <c r="P199" s="6" t="n">
        <v>653577</v>
      </c>
      <c r="Q199" s="6" t="n">
        <v>653577</v>
      </c>
      <c r="R199" s="6" t="n">
        <v>653579</v>
      </c>
      <c r="S199" s="6" t="s">
        <v>69</v>
      </c>
      <c r="T199" s="6" t="s">
        <v>40378</v>
      </c>
      <c r="U199" s="6" t="s">
        <v>40379</v>
      </c>
      <c r="V199" s="6" t="s">
        <v>40380</v>
      </c>
      <c r="W199" s="6" t="s">
        <v>40379</v>
      </c>
      <c r="Y199" s="6" t="n">
        <v>2</v>
      </c>
      <c r="Z199" s="6" t="s">
        <v>27570</v>
      </c>
      <c r="AA199" s="6" t="s">
        <v>40381</v>
      </c>
    </row>
    <row r="200" customFormat="false" ht="12.75" hidden="false" customHeight="false" outlineLevel="0" collapsed="false">
      <c r="A200" s="7" t="s">
        <v>40382</v>
      </c>
      <c r="C200" s="4" t="n">
        <f aca="false">IF(OR(S200="SSES",S200="VAR"),-COUNTIF(O$2:O$287524,Q200)+1,IF(S200="ES",1,IF(S200="GN",0,0)))</f>
        <v>1</v>
      </c>
      <c r="D200" s="6" t="s">
        <v>22635</v>
      </c>
      <c r="E200" s="6" t="s">
        <v>39887</v>
      </c>
      <c r="F200" s="6" t="s">
        <v>40283</v>
      </c>
      <c r="G200" s="6" t="s">
        <v>40363</v>
      </c>
      <c r="H200" s="6" t="s">
        <v>40364</v>
      </c>
      <c r="K200" s="6" t="s">
        <v>22641</v>
      </c>
      <c r="L200" s="6" t="s">
        <v>22642</v>
      </c>
      <c r="M200" s="6" t="s">
        <v>2732</v>
      </c>
      <c r="N200" s="6" t="s">
        <v>22641</v>
      </c>
      <c r="O200" s="6" t="n">
        <v>653597</v>
      </c>
      <c r="P200" s="6" t="n">
        <v>193805</v>
      </c>
      <c r="Q200" s="6" t="n">
        <v>193805</v>
      </c>
      <c r="R200" s="6" t="n">
        <v>653597</v>
      </c>
      <c r="S200" s="6" t="s">
        <v>69</v>
      </c>
      <c r="T200" s="6" t="s">
        <v>40383</v>
      </c>
      <c r="U200" s="6" t="s">
        <v>40384</v>
      </c>
      <c r="V200" s="6" t="s">
        <v>40385</v>
      </c>
      <c r="W200" s="6" t="s">
        <v>40384</v>
      </c>
      <c r="Y200" s="6" t="n">
        <v>2</v>
      </c>
      <c r="Z200" s="6" t="s">
        <v>65</v>
      </c>
      <c r="AA200" s="6" t="s">
        <v>40386</v>
      </c>
    </row>
    <row r="201" customFormat="false" ht="12.75" hidden="false" customHeight="false" outlineLevel="0" collapsed="false">
      <c r="A201" s="7" t="s">
        <v>40387</v>
      </c>
      <c r="C201" s="4" t="n">
        <f aca="false">IF(OR(S201="SSES",S201="VAR"),-COUNTIF(O$2:O$287524,Q201)+1,IF(S201="ES",1,IF(S201="GN",0,0)))</f>
        <v>1</v>
      </c>
      <c r="D201" s="6" t="s">
        <v>22635</v>
      </c>
      <c r="E201" s="6" t="s">
        <v>39887</v>
      </c>
      <c r="F201" s="6" t="s">
        <v>40283</v>
      </c>
      <c r="G201" s="6" t="s">
        <v>40363</v>
      </c>
      <c r="H201" s="6" t="s">
        <v>40364</v>
      </c>
      <c r="K201" s="6" t="s">
        <v>22641</v>
      </c>
      <c r="L201" s="6" t="s">
        <v>22642</v>
      </c>
      <c r="M201" s="6" t="s">
        <v>2732</v>
      </c>
      <c r="N201" s="6" t="s">
        <v>22641</v>
      </c>
      <c r="O201" s="6" t="n">
        <v>75215</v>
      </c>
      <c r="P201" s="6" t="n">
        <v>193805</v>
      </c>
      <c r="Q201" s="6" t="n">
        <v>193805</v>
      </c>
      <c r="R201" s="6" t="n">
        <v>75215</v>
      </c>
      <c r="S201" s="6" t="s">
        <v>69</v>
      </c>
      <c r="T201" s="6" t="s">
        <v>40388</v>
      </c>
      <c r="U201" s="6" t="s">
        <v>40389</v>
      </c>
      <c r="V201" s="6" t="s">
        <v>40390</v>
      </c>
      <c r="W201" s="6" t="s">
        <v>40389</v>
      </c>
      <c r="Y201" s="6" t="n">
        <v>2</v>
      </c>
      <c r="Z201" s="6" t="s">
        <v>65</v>
      </c>
      <c r="AA201" s="6" t="s">
        <v>40391</v>
      </c>
    </row>
    <row r="202" customFormat="false" ht="12.75" hidden="false" customHeight="false" outlineLevel="0" collapsed="false">
      <c r="A202" s="7" t="s">
        <v>40392</v>
      </c>
      <c r="C202" s="4" t="n">
        <f aca="false">IF(OR(S202="SSES",S202="VAR"),-COUNTIF(O$2:O$287524,Q202)+1,IF(S202="ES",1,IF(S202="GN",0,0)))</f>
        <v>1</v>
      </c>
      <c r="D202" s="6" t="s">
        <v>22635</v>
      </c>
      <c r="E202" s="6" t="s">
        <v>39887</v>
      </c>
      <c r="F202" s="6" t="s">
        <v>40283</v>
      </c>
      <c r="G202" s="6" t="s">
        <v>40363</v>
      </c>
      <c r="H202" s="6" t="s">
        <v>40364</v>
      </c>
      <c r="K202" s="6" t="s">
        <v>22641</v>
      </c>
      <c r="L202" s="6" t="s">
        <v>22642</v>
      </c>
      <c r="M202" s="6" t="s">
        <v>2732</v>
      </c>
      <c r="N202" s="6" t="s">
        <v>22641</v>
      </c>
      <c r="O202" s="6" t="n">
        <v>653599</v>
      </c>
      <c r="P202" s="6" t="n">
        <v>193805</v>
      </c>
      <c r="Q202" s="6" t="n">
        <v>193805</v>
      </c>
      <c r="R202" s="6" t="n">
        <v>653599</v>
      </c>
      <c r="S202" s="6" t="s">
        <v>69</v>
      </c>
      <c r="T202" s="6" t="s">
        <v>40393</v>
      </c>
      <c r="U202" s="6" t="s">
        <v>40394</v>
      </c>
      <c r="V202" s="6" t="s">
        <v>40395</v>
      </c>
      <c r="W202" s="6" t="s">
        <v>40394</v>
      </c>
      <c r="Y202" s="6" t="n">
        <v>2</v>
      </c>
      <c r="Z202" s="6" t="s">
        <v>27570</v>
      </c>
      <c r="AA202" s="6" t="s">
        <v>40396</v>
      </c>
    </row>
    <row r="203" customFormat="false" ht="12.75" hidden="false" customHeight="false" outlineLevel="0" collapsed="false">
      <c r="A203" s="7" t="s">
        <v>40397</v>
      </c>
      <c r="C203" s="4" t="n">
        <f aca="false">IF(OR(S203="SSES",S203="VAR"),-COUNTIF(O$2:O$287524,Q203)+1,IF(S203="ES",1,IF(S203="GN",0,0)))</f>
        <v>0</v>
      </c>
      <c r="D203" s="6" t="s">
        <v>22635</v>
      </c>
      <c r="E203" s="6" t="s">
        <v>39887</v>
      </c>
      <c r="F203" s="6" t="s">
        <v>40283</v>
      </c>
      <c r="G203" s="6" t="s">
        <v>40363</v>
      </c>
      <c r="H203" s="6" t="s">
        <v>40364</v>
      </c>
      <c r="K203" s="6" t="s">
        <v>22641</v>
      </c>
      <c r="L203" s="6" t="s">
        <v>22642</v>
      </c>
      <c r="M203" s="6" t="s">
        <v>2732</v>
      </c>
      <c r="N203" s="6" t="s">
        <v>22641</v>
      </c>
      <c r="O203" s="6" t="n">
        <v>653623</v>
      </c>
      <c r="P203" s="6" t="n">
        <v>522066</v>
      </c>
      <c r="Q203" s="6" t="n">
        <v>522066</v>
      </c>
      <c r="R203" s="6" t="n">
        <v>653623</v>
      </c>
      <c r="S203" s="6" t="s">
        <v>61</v>
      </c>
      <c r="T203" s="6" t="s">
        <v>39978</v>
      </c>
      <c r="U203" s="6" t="s">
        <v>40398</v>
      </c>
      <c r="V203" s="6" t="s">
        <v>40399</v>
      </c>
      <c r="W203" s="6" t="s">
        <v>40398</v>
      </c>
      <c r="Y203" s="6" t="n">
        <v>2</v>
      </c>
      <c r="Z203" s="6" t="s">
        <v>65</v>
      </c>
    </row>
    <row r="204" customFormat="false" ht="12.75" hidden="false" customHeight="false" outlineLevel="0" collapsed="false">
      <c r="A204" s="7" t="s">
        <v>40400</v>
      </c>
      <c r="C204" s="4" t="n">
        <f aca="false">IF(OR(S204="SSES",S204="VAR"),-COUNTIF(O$2:O$287524,Q204)+1,IF(S204="ES",1,IF(S204="GN",0,0)))</f>
        <v>1</v>
      </c>
      <c r="D204" s="6" t="s">
        <v>22635</v>
      </c>
      <c r="E204" s="6" t="s">
        <v>39887</v>
      </c>
      <c r="F204" s="6" t="s">
        <v>40283</v>
      </c>
      <c r="G204" s="6" t="s">
        <v>40363</v>
      </c>
      <c r="H204" s="6" t="s">
        <v>40364</v>
      </c>
      <c r="K204" s="6" t="s">
        <v>22641</v>
      </c>
      <c r="L204" s="6" t="s">
        <v>22642</v>
      </c>
      <c r="M204" s="6" t="s">
        <v>2732</v>
      </c>
      <c r="N204" s="6" t="s">
        <v>22641</v>
      </c>
      <c r="O204" s="6" t="n">
        <v>653624</v>
      </c>
      <c r="P204" s="6" t="n">
        <v>653623</v>
      </c>
      <c r="Q204" s="6" t="n">
        <v>653623</v>
      </c>
      <c r="R204" s="6" t="n">
        <v>653624</v>
      </c>
      <c r="S204" s="6" t="s">
        <v>69</v>
      </c>
      <c r="T204" s="6" t="s">
        <v>40401</v>
      </c>
      <c r="U204" s="6" t="s">
        <v>40402</v>
      </c>
      <c r="V204" s="6" t="s">
        <v>40403</v>
      </c>
      <c r="W204" s="6" t="s">
        <v>40402</v>
      </c>
      <c r="Y204" s="6" t="n">
        <v>2</v>
      </c>
      <c r="Z204" s="6" t="s">
        <v>65</v>
      </c>
      <c r="AA204" s="6" t="s">
        <v>40404</v>
      </c>
    </row>
    <row r="205" customFormat="false" ht="12.75" hidden="false" customHeight="false" outlineLevel="0" collapsed="false">
      <c r="A205" s="7" t="s">
        <v>40405</v>
      </c>
      <c r="C205" s="4" t="n">
        <f aca="false">IF(OR(S205="SSES",S205="VAR"),-COUNTIF(O$2:O$287524,Q205)+1,IF(S205="ES",1,IF(S205="GN",0,0)))</f>
        <v>0</v>
      </c>
      <c r="D205" s="6" t="s">
        <v>22635</v>
      </c>
      <c r="E205" s="6" t="s">
        <v>39887</v>
      </c>
      <c r="F205" s="6" t="s">
        <v>40283</v>
      </c>
      <c r="G205" s="6" t="s">
        <v>40363</v>
      </c>
      <c r="H205" s="6" t="s">
        <v>40364</v>
      </c>
      <c r="K205" s="6" t="s">
        <v>22641</v>
      </c>
      <c r="L205" s="6" t="s">
        <v>22642</v>
      </c>
      <c r="M205" s="6" t="s">
        <v>2732</v>
      </c>
      <c r="N205" s="6" t="s">
        <v>22641</v>
      </c>
      <c r="O205" s="6" t="n">
        <v>195462</v>
      </c>
      <c r="P205" s="6" t="n">
        <v>522066</v>
      </c>
      <c r="Q205" s="6" t="n">
        <v>522066</v>
      </c>
      <c r="R205" s="6" t="n">
        <v>195462</v>
      </c>
      <c r="S205" s="6" t="s">
        <v>61</v>
      </c>
      <c r="T205" s="6" t="s">
        <v>40406</v>
      </c>
      <c r="U205" s="6" t="s">
        <v>40407</v>
      </c>
      <c r="V205" s="6" t="s">
        <v>40408</v>
      </c>
      <c r="W205" s="6" t="s">
        <v>40407</v>
      </c>
      <c r="Y205" s="6" t="n">
        <v>4</v>
      </c>
      <c r="Z205" s="6" t="s">
        <v>65</v>
      </c>
    </row>
    <row r="206" customFormat="false" ht="12.75" hidden="false" customHeight="false" outlineLevel="0" collapsed="false">
      <c r="A206" s="7" t="s">
        <v>40409</v>
      </c>
      <c r="C206" s="4" t="n">
        <f aca="false">IF(OR(S206="SSES",S206="VAR"),-COUNTIF(O$2:O$287524,Q206)+1,IF(S206="ES",1,IF(S206="GN",0,0)))</f>
        <v>1</v>
      </c>
      <c r="D206" s="6" t="s">
        <v>22635</v>
      </c>
      <c r="E206" s="6" t="s">
        <v>39887</v>
      </c>
      <c r="F206" s="6" t="s">
        <v>40283</v>
      </c>
      <c r="G206" s="6" t="s">
        <v>40363</v>
      </c>
      <c r="H206" s="6" t="s">
        <v>40364</v>
      </c>
      <c r="K206" s="6" t="s">
        <v>22641</v>
      </c>
      <c r="L206" s="6" t="s">
        <v>22642</v>
      </c>
      <c r="M206" s="6" t="s">
        <v>2732</v>
      </c>
      <c r="N206" s="6" t="s">
        <v>22641</v>
      </c>
      <c r="O206" s="6" t="n">
        <v>74391</v>
      </c>
      <c r="P206" s="6" t="n">
        <v>195462</v>
      </c>
      <c r="Q206" s="6" t="n">
        <v>195462</v>
      </c>
      <c r="R206" s="6" t="n">
        <v>74391</v>
      </c>
      <c r="S206" s="6" t="s">
        <v>69</v>
      </c>
      <c r="T206" s="6" t="s">
        <v>40410</v>
      </c>
      <c r="U206" s="6" t="s">
        <v>40411</v>
      </c>
      <c r="V206" s="6" t="s">
        <v>40412</v>
      </c>
      <c r="W206" s="6" t="s">
        <v>40411</v>
      </c>
      <c r="Y206" s="6" t="n">
        <v>8</v>
      </c>
      <c r="Z206" s="6" t="s">
        <v>65</v>
      </c>
      <c r="AA206" s="6" t="s">
        <v>40413</v>
      </c>
    </row>
    <row r="207" customFormat="false" ht="12.75" hidden="false" customHeight="false" outlineLevel="0" collapsed="false">
      <c r="A207" s="7" t="s">
        <v>40414</v>
      </c>
      <c r="C207" s="4" t="n">
        <f aca="false">IF(OR(S207="SSES",S207="VAR"),-COUNTIF(O$2:O$287524,Q207)+1,IF(S207="ES",1,IF(S207="GN",0,0)))</f>
        <v>1</v>
      </c>
      <c r="D207" s="6" t="s">
        <v>22635</v>
      </c>
      <c r="E207" s="6" t="s">
        <v>39887</v>
      </c>
      <c r="F207" s="6" t="s">
        <v>40283</v>
      </c>
      <c r="G207" s="6" t="s">
        <v>40363</v>
      </c>
      <c r="H207" s="6" t="s">
        <v>40364</v>
      </c>
      <c r="K207" s="6" t="s">
        <v>22641</v>
      </c>
      <c r="L207" s="6" t="s">
        <v>22642</v>
      </c>
      <c r="M207" s="6" t="s">
        <v>2732</v>
      </c>
      <c r="N207" s="6" t="s">
        <v>22641</v>
      </c>
      <c r="O207" s="6" t="n">
        <v>653628</v>
      </c>
      <c r="P207" s="6" t="n">
        <v>195462</v>
      </c>
      <c r="Q207" s="6" t="n">
        <v>195462</v>
      </c>
      <c r="R207" s="6" t="n">
        <v>653628</v>
      </c>
      <c r="S207" s="6" t="s">
        <v>69</v>
      </c>
      <c r="T207" s="6" t="s">
        <v>39938</v>
      </c>
      <c r="U207" s="6" t="s">
        <v>40415</v>
      </c>
      <c r="V207" s="6" t="s">
        <v>40416</v>
      </c>
      <c r="W207" s="6" t="s">
        <v>40415</v>
      </c>
      <c r="Y207" s="6" t="n">
        <v>2</v>
      </c>
      <c r="Z207" s="6" t="s">
        <v>27570</v>
      </c>
      <c r="AA207" s="6" t="s">
        <v>40417</v>
      </c>
    </row>
    <row r="208" customFormat="false" ht="12.75" hidden="false" customHeight="false" outlineLevel="0" collapsed="false">
      <c r="A208" s="7" t="s">
        <v>40418</v>
      </c>
      <c r="C208" s="4" t="n">
        <f aca="false">IF(OR(S208="SSES",S208="VAR"),-COUNTIF(O$2:O$287524,Q208)+1,IF(S208="ES",1,IF(S208="GN",0,0)))</f>
        <v>0</v>
      </c>
      <c r="D208" s="6" t="s">
        <v>22635</v>
      </c>
      <c r="E208" s="6" t="s">
        <v>39887</v>
      </c>
      <c r="F208" s="6" t="s">
        <v>40283</v>
      </c>
      <c r="G208" s="6" t="s">
        <v>40363</v>
      </c>
      <c r="H208" s="6" t="s">
        <v>40364</v>
      </c>
      <c r="K208" s="6" t="s">
        <v>22641</v>
      </c>
      <c r="L208" s="6" t="s">
        <v>22642</v>
      </c>
      <c r="M208" s="6" t="s">
        <v>2732</v>
      </c>
      <c r="N208" s="6" t="s">
        <v>22641</v>
      </c>
      <c r="O208" s="6" t="n">
        <v>198309</v>
      </c>
      <c r="P208" s="6" t="n">
        <v>522066</v>
      </c>
      <c r="Q208" s="6" t="n">
        <v>522066</v>
      </c>
      <c r="R208" s="6" t="n">
        <v>198309</v>
      </c>
      <c r="S208" s="6" t="s">
        <v>61</v>
      </c>
      <c r="T208" s="6" t="s">
        <v>39908</v>
      </c>
      <c r="U208" s="6" t="s">
        <v>40419</v>
      </c>
      <c r="V208" s="6" t="s">
        <v>40420</v>
      </c>
      <c r="W208" s="6" t="s">
        <v>40419</v>
      </c>
      <c r="Y208" s="6" t="n">
        <v>2</v>
      </c>
      <c r="Z208" s="6" t="s">
        <v>65</v>
      </c>
    </row>
    <row r="209" customFormat="false" ht="12.75" hidden="false" customHeight="false" outlineLevel="0" collapsed="false">
      <c r="A209" s="7" t="s">
        <v>40421</v>
      </c>
      <c r="C209" s="4" t="n">
        <f aca="false">IF(OR(S209="SSES",S209="VAR"),-COUNTIF(O$2:O$287524,Q209)+1,IF(S209="ES",1,IF(S209="GN",0,0)))</f>
        <v>0</v>
      </c>
      <c r="D209" s="6" t="s">
        <v>22635</v>
      </c>
      <c r="E209" s="6" t="s">
        <v>39887</v>
      </c>
      <c r="F209" s="6" t="s">
        <v>40283</v>
      </c>
      <c r="G209" s="6" t="s">
        <v>40422</v>
      </c>
      <c r="H209" s="6" t="s">
        <v>40423</v>
      </c>
      <c r="K209" s="6" t="s">
        <v>22641</v>
      </c>
      <c r="L209" s="6" t="s">
        <v>22642</v>
      </c>
      <c r="M209" s="6" t="s">
        <v>2732</v>
      </c>
      <c r="N209" s="6" t="s">
        <v>22641</v>
      </c>
      <c r="O209" s="6" t="n">
        <v>942711</v>
      </c>
      <c r="P209" s="6" t="n">
        <v>942710</v>
      </c>
      <c r="Q209" s="6" t="n">
        <v>942710</v>
      </c>
      <c r="R209" s="6" t="n">
        <v>942711</v>
      </c>
      <c r="S209" s="6" t="s">
        <v>61</v>
      </c>
      <c r="T209" s="6" t="s">
        <v>40424</v>
      </c>
      <c r="U209" s="6" t="s">
        <v>40425</v>
      </c>
      <c r="V209" s="6" t="s">
        <v>40426</v>
      </c>
      <c r="W209" s="6" t="s">
        <v>40425</v>
      </c>
      <c r="Z209" s="6" t="s">
        <v>65</v>
      </c>
    </row>
    <row r="210" customFormat="false" ht="12.75" hidden="false" customHeight="false" outlineLevel="0" collapsed="false">
      <c r="A210" s="7" t="s">
        <v>40427</v>
      </c>
      <c r="C210" s="4" t="n">
        <f aca="false">IF(OR(S210="SSES",S210="VAR"),-COUNTIF(O$2:O$287524,Q210)+1,IF(S210="ES",1,IF(S210="GN",0,0)))</f>
        <v>0</v>
      </c>
      <c r="D210" s="6" t="s">
        <v>22635</v>
      </c>
      <c r="E210" s="6" t="s">
        <v>39887</v>
      </c>
      <c r="F210" s="6" t="s">
        <v>40283</v>
      </c>
      <c r="G210" s="6" t="s">
        <v>40422</v>
      </c>
      <c r="H210" s="6" t="s">
        <v>40428</v>
      </c>
      <c r="K210" s="6" t="s">
        <v>22641</v>
      </c>
      <c r="L210" s="6" t="s">
        <v>22642</v>
      </c>
      <c r="M210" s="6" t="s">
        <v>2732</v>
      </c>
      <c r="N210" s="6" t="s">
        <v>22641</v>
      </c>
      <c r="O210" s="6" t="n">
        <v>197999</v>
      </c>
      <c r="P210" s="6" t="n">
        <v>187884</v>
      </c>
      <c r="Q210" s="6" t="n">
        <v>187884</v>
      </c>
      <c r="R210" s="6" t="n">
        <v>197999</v>
      </c>
      <c r="S210" s="6" t="s">
        <v>61</v>
      </c>
      <c r="T210" s="6" t="s">
        <v>39403</v>
      </c>
      <c r="U210" s="6" t="s">
        <v>40429</v>
      </c>
      <c r="V210" s="6" t="s">
        <v>40430</v>
      </c>
      <c r="W210" s="6" t="s">
        <v>40429</v>
      </c>
      <c r="Y210" s="6" t="n">
        <v>1</v>
      </c>
      <c r="Z210" s="6" t="s">
        <v>65</v>
      </c>
    </row>
    <row r="211" customFormat="false" ht="12.75" hidden="false" customHeight="false" outlineLevel="0" collapsed="false">
      <c r="A211" s="7" t="s">
        <v>40431</v>
      </c>
      <c r="C211" s="4" t="n">
        <f aca="false">IF(OR(S211="SSES",S211="VAR"),-COUNTIF(O$2:O$287524,Q211)+1,IF(S211="ES",1,IF(S211="GN",0,0)))</f>
        <v>1</v>
      </c>
      <c r="D211" s="6" t="s">
        <v>22635</v>
      </c>
      <c r="E211" s="6" t="s">
        <v>39887</v>
      </c>
      <c r="F211" s="6" t="s">
        <v>40283</v>
      </c>
      <c r="G211" s="6" t="s">
        <v>40432</v>
      </c>
      <c r="H211" s="6" t="s">
        <v>40433</v>
      </c>
      <c r="K211" s="6" t="s">
        <v>22641</v>
      </c>
      <c r="L211" s="6" t="s">
        <v>22642</v>
      </c>
      <c r="M211" s="6" t="s">
        <v>2732</v>
      </c>
      <c r="N211" s="6" t="s">
        <v>22641</v>
      </c>
      <c r="O211" s="6" t="n">
        <v>73484</v>
      </c>
      <c r="P211" s="6" t="n">
        <v>189983</v>
      </c>
      <c r="Q211" s="6" t="n">
        <v>189983</v>
      </c>
      <c r="R211" s="6" t="n">
        <v>73484</v>
      </c>
      <c r="S211" s="6" t="s">
        <v>69</v>
      </c>
      <c r="T211" s="6" t="s">
        <v>40434</v>
      </c>
      <c r="U211" s="6" t="s">
        <v>40435</v>
      </c>
      <c r="V211" s="6" t="s">
        <v>40436</v>
      </c>
      <c r="W211" s="6" t="s">
        <v>40435</v>
      </c>
      <c r="Y211" s="6" t="n">
        <v>2</v>
      </c>
      <c r="Z211" s="6" t="s">
        <v>65</v>
      </c>
      <c r="AA211" s="6" t="s">
        <v>40437</v>
      </c>
    </row>
    <row r="212" customFormat="false" ht="12.75" hidden="false" customHeight="false" outlineLevel="0" collapsed="false">
      <c r="A212" s="7" t="s">
        <v>40438</v>
      </c>
      <c r="C212" s="4" t="n">
        <f aca="false">IF(OR(S212="SSES",S212="VAR"),-COUNTIF(O$2:O$287524,Q212)+1,IF(S212="ES",1,IF(S212="GN",0,0)))</f>
        <v>1</v>
      </c>
      <c r="D212" s="6" t="s">
        <v>22635</v>
      </c>
      <c r="E212" s="6" t="s">
        <v>39887</v>
      </c>
      <c r="F212" s="6" t="s">
        <v>40283</v>
      </c>
      <c r="G212" s="6" t="s">
        <v>40432</v>
      </c>
      <c r="H212" s="6" t="s">
        <v>40433</v>
      </c>
      <c r="K212" s="6" t="s">
        <v>22641</v>
      </c>
      <c r="L212" s="6" t="s">
        <v>22642</v>
      </c>
      <c r="M212" s="6" t="s">
        <v>2732</v>
      </c>
      <c r="N212" s="6" t="s">
        <v>22641</v>
      </c>
      <c r="O212" s="6" t="n">
        <v>75746</v>
      </c>
      <c r="P212" s="6" t="n">
        <v>191723</v>
      </c>
      <c r="Q212" s="6" t="n">
        <v>191723</v>
      </c>
      <c r="R212" s="6" t="n">
        <v>75746</v>
      </c>
      <c r="S212" s="6" t="s">
        <v>69</v>
      </c>
      <c r="T212" s="6" t="s">
        <v>40439</v>
      </c>
      <c r="U212" s="6" t="s">
        <v>40440</v>
      </c>
      <c r="V212" s="6" t="s">
        <v>40441</v>
      </c>
      <c r="W212" s="6" t="s">
        <v>40440</v>
      </c>
      <c r="Y212" s="6" t="n">
        <v>2</v>
      </c>
      <c r="Z212" s="6" t="s">
        <v>65</v>
      </c>
      <c r="AA212" s="6" t="s">
        <v>40442</v>
      </c>
    </row>
    <row r="213" customFormat="false" ht="12.75" hidden="false" customHeight="false" outlineLevel="0" collapsed="false">
      <c r="A213" s="7" t="s">
        <v>40443</v>
      </c>
      <c r="C213" s="4" t="n">
        <f aca="false">IF(OR(S213="SSES",S213="VAR"),-COUNTIF(O$2:O$287524,Q213)+1,IF(S213="ES",1,IF(S213="GN",0,0)))</f>
        <v>0</v>
      </c>
      <c r="D213" s="6" t="s">
        <v>22635</v>
      </c>
      <c r="E213" s="6" t="s">
        <v>39887</v>
      </c>
      <c r="F213" s="6" t="s">
        <v>40444</v>
      </c>
      <c r="G213" s="6" t="s">
        <v>40445</v>
      </c>
      <c r="H213" s="6" t="s">
        <v>40446</v>
      </c>
      <c r="K213" s="6" t="s">
        <v>22641</v>
      </c>
      <c r="L213" s="6" t="s">
        <v>22642</v>
      </c>
      <c r="M213" s="6" t="s">
        <v>2732</v>
      </c>
      <c r="N213" s="6" t="s">
        <v>22641</v>
      </c>
      <c r="O213" s="6" t="n">
        <v>190875</v>
      </c>
      <c r="P213" s="6" t="n">
        <v>187099</v>
      </c>
      <c r="Q213" s="6" t="n">
        <v>187099</v>
      </c>
      <c r="R213" s="6" t="n">
        <v>190875</v>
      </c>
      <c r="S213" s="6" t="s">
        <v>61</v>
      </c>
      <c r="T213" s="6" t="s">
        <v>39408</v>
      </c>
      <c r="U213" s="6" t="s">
        <v>40447</v>
      </c>
      <c r="V213" s="6" t="s">
        <v>40448</v>
      </c>
      <c r="W213" s="6" t="s">
        <v>40447</v>
      </c>
      <c r="Y213" s="6" t="n">
        <v>1</v>
      </c>
      <c r="Z213" s="6" t="s">
        <v>65</v>
      </c>
    </row>
    <row r="214" customFormat="false" ht="12.75" hidden="false" customHeight="false" outlineLevel="0" collapsed="false">
      <c r="A214" s="7" t="s">
        <v>40449</v>
      </c>
      <c r="B214" s="6" t="s">
        <v>40450</v>
      </c>
      <c r="C214" s="4" t="n">
        <f aca="false">IF(OR(S214="SSES",S214="VAR"),-COUNTIF(O$2:O$287524,Q214)+1,IF(S214="ES",1,IF(S214="GN",0,0)))</f>
        <v>0</v>
      </c>
      <c r="D214" s="6" t="s">
        <v>39576</v>
      </c>
      <c r="E214" s="6" t="s">
        <v>40451</v>
      </c>
      <c r="F214" s="6" t="s">
        <v>40449</v>
      </c>
      <c r="K214" s="6" t="s">
        <v>22641</v>
      </c>
      <c r="L214" s="6" t="s">
        <v>40450</v>
      </c>
      <c r="M214" s="6" t="s">
        <v>2732</v>
      </c>
      <c r="N214" s="6" t="s">
        <v>40450</v>
      </c>
      <c r="O214" s="6" t="n">
        <v>187558</v>
      </c>
      <c r="P214" s="6" t="n">
        <v>626987</v>
      </c>
      <c r="Q214" s="6" t="n">
        <v>653729</v>
      </c>
      <c r="R214" s="6" t="n">
        <v>187558</v>
      </c>
      <c r="S214" s="6" t="s">
        <v>13322</v>
      </c>
      <c r="T214" s="6" t="s">
        <v>40452</v>
      </c>
      <c r="U214" s="6" t="s">
        <v>40453</v>
      </c>
      <c r="V214" s="6" t="s">
        <v>40453</v>
      </c>
      <c r="W214" s="6" t="s">
        <v>40453</v>
      </c>
      <c r="X214" s="6" t="s">
        <v>40454</v>
      </c>
      <c r="Z214" s="6" t="s">
        <v>65</v>
      </c>
    </row>
    <row r="215" customFormat="false" ht="12.75" hidden="false" customHeight="false" outlineLevel="0" collapsed="false">
      <c r="A215" s="7" t="s">
        <v>40455</v>
      </c>
      <c r="C215" s="4" t="n">
        <f aca="false">IF(OR(S215="SSES",S215="VAR"),-COUNTIF(O$2:O$287524,Q215)+1,IF(S215="ES",1,IF(S215="GN",0,0)))</f>
        <v>0</v>
      </c>
      <c r="D215" s="6" t="s">
        <v>39576</v>
      </c>
      <c r="E215" s="6" t="s">
        <v>40451</v>
      </c>
      <c r="F215" s="6" t="s">
        <v>40449</v>
      </c>
      <c r="G215" s="6" t="s">
        <v>40456</v>
      </c>
      <c r="H215" s="6" t="s">
        <v>40457</v>
      </c>
      <c r="K215" s="6" t="s">
        <v>22641</v>
      </c>
      <c r="L215" s="6" t="s">
        <v>40450</v>
      </c>
      <c r="M215" s="6" t="s">
        <v>2732</v>
      </c>
      <c r="N215" s="6" t="s">
        <v>40450</v>
      </c>
      <c r="O215" s="6" t="n">
        <v>188747</v>
      </c>
      <c r="P215" s="6" t="n">
        <v>187560</v>
      </c>
      <c r="Q215" s="6" t="n">
        <v>187560</v>
      </c>
      <c r="R215" s="6" t="n">
        <v>188747</v>
      </c>
      <c r="S215" s="6" t="s">
        <v>61</v>
      </c>
      <c r="T215" s="6" t="s">
        <v>40458</v>
      </c>
      <c r="U215" s="6" t="s">
        <v>40459</v>
      </c>
      <c r="V215" s="6" t="s">
        <v>40460</v>
      </c>
      <c r="W215" s="6" t="s">
        <v>40459</v>
      </c>
      <c r="Z215" s="6" t="s">
        <v>65</v>
      </c>
    </row>
    <row r="216" customFormat="false" ht="12.75" hidden="false" customHeight="false" outlineLevel="0" collapsed="false">
      <c r="A216" s="7" t="s">
        <v>40461</v>
      </c>
      <c r="C216" s="4" t="n">
        <f aca="false">IF(OR(S216="SSES",S216="VAR"),-COUNTIF(O$2:O$287524,Q216)+1,IF(S216="ES",1,IF(S216="GN",0,0)))</f>
        <v>0</v>
      </c>
      <c r="D216" s="6" t="s">
        <v>39576</v>
      </c>
      <c r="E216" s="6" t="s">
        <v>40451</v>
      </c>
      <c r="F216" s="6" t="s">
        <v>40449</v>
      </c>
      <c r="G216" s="6" t="s">
        <v>40456</v>
      </c>
      <c r="H216" s="6" t="s">
        <v>40462</v>
      </c>
      <c r="K216" s="6" t="s">
        <v>22641</v>
      </c>
      <c r="L216" s="6" t="s">
        <v>40450</v>
      </c>
      <c r="M216" s="6" t="s">
        <v>2732</v>
      </c>
      <c r="N216" s="6" t="s">
        <v>40450</v>
      </c>
      <c r="O216" s="6" t="n">
        <v>530223</v>
      </c>
      <c r="P216" s="6" t="n">
        <v>530204</v>
      </c>
      <c r="Q216" s="6" t="n">
        <v>530204</v>
      </c>
      <c r="R216" s="6" t="n">
        <v>530223</v>
      </c>
      <c r="S216" s="6" t="s">
        <v>61</v>
      </c>
      <c r="T216" s="6" t="s">
        <v>40463</v>
      </c>
      <c r="U216" s="6" t="s">
        <v>40464</v>
      </c>
      <c r="V216" s="6" t="s">
        <v>40465</v>
      </c>
      <c r="W216" s="6" t="s">
        <v>40464</v>
      </c>
      <c r="Z216" s="6" t="s">
        <v>65</v>
      </c>
    </row>
    <row r="217" customFormat="false" ht="12.75" hidden="false" customHeight="false" outlineLevel="0" collapsed="false">
      <c r="A217" s="7" t="s">
        <v>40466</v>
      </c>
      <c r="C217" s="4" t="n">
        <f aca="false">IF(OR(S217="SSES",S217="VAR"),-COUNTIF(O$2:O$287524,Q217)+1,IF(S217="ES",1,IF(S217="GN",0,0)))</f>
        <v>1</v>
      </c>
      <c r="D217" s="6" t="s">
        <v>39576</v>
      </c>
      <c r="E217" s="6" t="s">
        <v>40451</v>
      </c>
      <c r="F217" s="6" t="s">
        <v>40449</v>
      </c>
      <c r="G217" s="6" t="s">
        <v>40456</v>
      </c>
      <c r="H217" s="6" t="s">
        <v>40462</v>
      </c>
      <c r="K217" s="6" t="s">
        <v>22641</v>
      </c>
      <c r="L217" s="6" t="s">
        <v>40450</v>
      </c>
      <c r="M217" s="6" t="s">
        <v>2732</v>
      </c>
      <c r="N217" s="6" t="s">
        <v>40450</v>
      </c>
      <c r="O217" s="6" t="n">
        <v>656234</v>
      </c>
      <c r="P217" s="6" t="n">
        <v>530223</v>
      </c>
      <c r="Q217" s="6" t="n">
        <v>530223</v>
      </c>
      <c r="R217" s="6" t="n">
        <v>656234</v>
      </c>
      <c r="S217" s="6" t="s">
        <v>69</v>
      </c>
      <c r="T217" s="6" t="s">
        <v>40467</v>
      </c>
      <c r="U217" s="6" t="s">
        <v>40468</v>
      </c>
      <c r="V217" s="6" t="s">
        <v>40469</v>
      </c>
      <c r="W217" s="6" t="s">
        <v>40468</v>
      </c>
      <c r="Y217" s="6" t="n">
        <v>2</v>
      </c>
      <c r="Z217" s="6" t="s">
        <v>65</v>
      </c>
      <c r="AA217" s="6" t="s">
        <v>40470</v>
      </c>
    </row>
    <row r="218" customFormat="false" ht="12.75" hidden="false" customHeight="false" outlineLevel="0" collapsed="false">
      <c r="A218" s="7" t="s">
        <v>40471</v>
      </c>
      <c r="C218" s="4" t="n">
        <f aca="false">IF(OR(S218="SSES",S218="VAR"),-COUNTIF(O$2:O$287524,Q218)+1,IF(S218="ES",1,IF(S218="GN",0,0)))</f>
        <v>1</v>
      </c>
      <c r="D218" s="6" t="s">
        <v>39576</v>
      </c>
      <c r="E218" s="6" t="s">
        <v>40451</v>
      </c>
      <c r="F218" s="6" t="s">
        <v>40449</v>
      </c>
      <c r="G218" s="6" t="s">
        <v>40456</v>
      </c>
      <c r="H218" s="6" t="s">
        <v>40462</v>
      </c>
      <c r="K218" s="6" t="s">
        <v>22641</v>
      </c>
      <c r="L218" s="6" t="s">
        <v>40450</v>
      </c>
      <c r="M218" s="6" t="s">
        <v>2732</v>
      </c>
      <c r="N218" s="6" t="s">
        <v>40450</v>
      </c>
      <c r="O218" s="6" t="n">
        <v>530233</v>
      </c>
      <c r="P218" s="6" t="n">
        <v>530223</v>
      </c>
      <c r="Q218" s="6" t="n">
        <v>530223</v>
      </c>
      <c r="R218" s="6" t="n">
        <v>530233</v>
      </c>
      <c r="S218" s="6" t="s">
        <v>69</v>
      </c>
      <c r="T218" s="6" t="s">
        <v>40472</v>
      </c>
      <c r="U218" s="6" t="s">
        <v>40473</v>
      </c>
      <c r="V218" s="6" t="s">
        <v>40474</v>
      </c>
      <c r="W218" s="6" t="s">
        <v>40473</v>
      </c>
      <c r="Y218" s="6" t="n">
        <v>2</v>
      </c>
      <c r="Z218" s="6" t="s">
        <v>65</v>
      </c>
      <c r="AA218" s="6" t="s">
        <v>40475</v>
      </c>
    </row>
    <row r="219" customFormat="false" ht="12.75" hidden="false" customHeight="false" outlineLevel="0" collapsed="false">
      <c r="A219" s="7" t="s">
        <v>40476</v>
      </c>
      <c r="C219" s="4" t="n">
        <f aca="false">IF(OR(S219="SSES",S219="VAR"),-COUNTIF(O$2:O$287524,Q219)+1,IF(S219="ES",1,IF(S219="GN",0,0)))</f>
        <v>1</v>
      </c>
      <c r="D219" s="6" t="s">
        <v>39576</v>
      </c>
      <c r="E219" s="6" t="s">
        <v>40451</v>
      </c>
      <c r="F219" s="6" t="s">
        <v>40449</v>
      </c>
      <c r="G219" s="6" t="s">
        <v>40456</v>
      </c>
      <c r="H219" s="6" t="s">
        <v>40462</v>
      </c>
      <c r="K219" s="6" t="s">
        <v>22641</v>
      </c>
      <c r="L219" s="6" t="s">
        <v>40450</v>
      </c>
      <c r="M219" s="6" t="s">
        <v>2732</v>
      </c>
      <c r="N219" s="6" t="s">
        <v>40450</v>
      </c>
      <c r="O219" s="6" t="n">
        <v>657847</v>
      </c>
      <c r="P219" s="6" t="n">
        <v>530223</v>
      </c>
      <c r="Q219" s="6" t="n">
        <v>530223</v>
      </c>
      <c r="R219" s="6" t="n">
        <v>657847</v>
      </c>
      <c r="S219" s="6" t="s">
        <v>69</v>
      </c>
      <c r="T219" s="6" t="s">
        <v>40477</v>
      </c>
      <c r="U219" s="6" t="s">
        <v>40478</v>
      </c>
      <c r="V219" s="6" t="s">
        <v>40479</v>
      </c>
      <c r="W219" s="6" t="s">
        <v>40478</v>
      </c>
      <c r="Y219" s="6" t="n">
        <v>2</v>
      </c>
      <c r="Z219" s="6" t="s">
        <v>65</v>
      </c>
      <c r="AA219" s="6" t="s">
        <v>40480</v>
      </c>
    </row>
    <row r="220" customFormat="false" ht="12.75" hidden="false" customHeight="false" outlineLevel="0" collapsed="false">
      <c r="A220" s="7" t="s">
        <v>40481</v>
      </c>
      <c r="C220" s="4" t="n">
        <f aca="false">IF(OR(S220="SSES",S220="VAR"),-COUNTIF(O$2:O$287524,Q220)+1,IF(S220="ES",1,IF(S220="GN",0,0)))</f>
        <v>1</v>
      </c>
      <c r="D220" s="6" t="s">
        <v>39576</v>
      </c>
      <c r="E220" s="6" t="s">
        <v>40451</v>
      </c>
      <c r="F220" s="6" t="s">
        <v>40449</v>
      </c>
      <c r="G220" s="6" t="s">
        <v>40456</v>
      </c>
      <c r="H220" s="6" t="s">
        <v>40462</v>
      </c>
      <c r="K220" s="6" t="s">
        <v>22641</v>
      </c>
      <c r="L220" s="6" t="s">
        <v>40450</v>
      </c>
      <c r="M220" s="6" t="s">
        <v>2732</v>
      </c>
      <c r="N220" s="6" t="s">
        <v>40450</v>
      </c>
      <c r="O220" s="6" t="n">
        <v>657901</v>
      </c>
      <c r="P220" s="6" t="n">
        <v>388360</v>
      </c>
      <c r="Q220" s="6" t="n">
        <v>388360</v>
      </c>
      <c r="R220" s="6" t="n">
        <v>657901</v>
      </c>
      <c r="S220" s="6" t="s">
        <v>69</v>
      </c>
      <c r="T220" s="6" t="s">
        <v>40482</v>
      </c>
      <c r="U220" s="6" t="s">
        <v>40483</v>
      </c>
      <c r="V220" s="6" t="s">
        <v>40484</v>
      </c>
      <c r="W220" s="6" t="s">
        <v>40483</v>
      </c>
      <c r="Y220" s="6" t="n">
        <v>2</v>
      </c>
      <c r="Z220" s="6" t="s">
        <v>65</v>
      </c>
      <c r="AA220" s="6" t="s">
        <v>40485</v>
      </c>
    </row>
    <row r="221" customFormat="false" ht="12.75" hidden="false" customHeight="false" outlineLevel="0" collapsed="false">
      <c r="A221" s="7" t="s">
        <v>40486</v>
      </c>
      <c r="C221" s="4" t="n">
        <f aca="false">IF(OR(S221="SSES",S221="VAR"),-COUNTIF(O$2:O$287524,Q221)+1,IF(S221="ES",1,IF(S221="GN",0,0)))</f>
        <v>0</v>
      </c>
      <c r="D221" s="6" t="s">
        <v>39576</v>
      </c>
      <c r="E221" s="6" t="s">
        <v>40451</v>
      </c>
      <c r="F221" s="6" t="s">
        <v>40449</v>
      </c>
      <c r="G221" s="6" t="s">
        <v>40456</v>
      </c>
      <c r="H221" s="6" t="s">
        <v>40462</v>
      </c>
      <c r="K221" s="6" t="s">
        <v>22641</v>
      </c>
      <c r="L221" s="6" t="s">
        <v>40450</v>
      </c>
      <c r="M221" s="6" t="s">
        <v>2732</v>
      </c>
      <c r="N221" s="6" t="s">
        <v>40450</v>
      </c>
      <c r="O221" s="6" t="n">
        <v>654739</v>
      </c>
      <c r="P221" s="6" t="n">
        <v>530204</v>
      </c>
      <c r="Q221" s="6" t="n">
        <v>530204</v>
      </c>
      <c r="R221" s="6" t="n">
        <v>654739</v>
      </c>
      <c r="S221" s="6" t="s">
        <v>61</v>
      </c>
      <c r="T221" s="6" t="s">
        <v>40487</v>
      </c>
      <c r="U221" s="6" t="s">
        <v>40488</v>
      </c>
      <c r="V221" s="6" t="s">
        <v>40489</v>
      </c>
      <c r="W221" s="6" t="s">
        <v>40488</v>
      </c>
      <c r="Y221" s="6" t="n">
        <v>2</v>
      </c>
      <c r="Z221" s="6" t="s">
        <v>65</v>
      </c>
    </row>
    <row r="222" customFormat="false" ht="12.75" hidden="false" customHeight="false" outlineLevel="0" collapsed="false">
      <c r="A222" s="7" t="s">
        <v>40490</v>
      </c>
      <c r="C222" s="4" t="n">
        <f aca="false">IF(OR(S222="SSES",S222="VAR"),-COUNTIF(O$2:O$287524,Q222)+1,IF(S222="ES",1,IF(S222="GN",0,0)))</f>
        <v>0</v>
      </c>
      <c r="D222" s="6" t="s">
        <v>39576</v>
      </c>
      <c r="E222" s="6" t="s">
        <v>40451</v>
      </c>
      <c r="F222" s="6" t="s">
        <v>40449</v>
      </c>
      <c r="G222" s="6" t="s">
        <v>40456</v>
      </c>
      <c r="H222" s="6" t="s">
        <v>40491</v>
      </c>
      <c r="K222" s="6" t="s">
        <v>22641</v>
      </c>
      <c r="L222" s="6" t="s">
        <v>40450</v>
      </c>
      <c r="M222" s="6" t="s">
        <v>2732</v>
      </c>
      <c r="N222" s="6" t="s">
        <v>40450</v>
      </c>
      <c r="O222" s="6" t="n">
        <v>190980</v>
      </c>
      <c r="P222" s="6" t="n">
        <v>626136</v>
      </c>
      <c r="Q222" s="6" t="n">
        <v>626136</v>
      </c>
      <c r="R222" s="6" t="n">
        <v>190980</v>
      </c>
      <c r="S222" s="6" t="s">
        <v>61</v>
      </c>
      <c r="T222" s="6" t="s">
        <v>40492</v>
      </c>
      <c r="U222" s="6" t="s">
        <v>40493</v>
      </c>
      <c r="V222" s="6" t="s">
        <v>40494</v>
      </c>
      <c r="W222" s="6" t="s">
        <v>40493</v>
      </c>
      <c r="Y222" s="6" t="n">
        <v>1</v>
      </c>
      <c r="Z222" s="6" t="s">
        <v>65</v>
      </c>
    </row>
    <row r="223" customFormat="false" ht="12.75" hidden="false" customHeight="false" outlineLevel="0" collapsed="false">
      <c r="A223" s="7" t="s">
        <v>40495</v>
      </c>
      <c r="C223" s="4" t="n">
        <f aca="false">IF(OR(S223="SSES",S223="VAR"),-COUNTIF(O$2:O$287524,Q223)+1,IF(S223="ES",1,IF(S223="GN",0,0)))</f>
        <v>1</v>
      </c>
      <c r="D223" s="6" t="s">
        <v>39576</v>
      </c>
      <c r="E223" s="6" t="s">
        <v>40451</v>
      </c>
      <c r="F223" s="6" t="s">
        <v>40449</v>
      </c>
      <c r="G223" s="6" t="s">
        <v>40456</v>
      </c>
      <c r="H223" s="6" t="s">
        <v>40491</v>
      </c>
      <c r="K223" s="6" t="s">
        <v>22641</v>
      </c>
      <c r="L223" s="6" t="s">
        <v>40450</v>
      </c>
      <c r="M223" s="6" t="s">
        <v>2732</v>
      </c>
      <c r="N223" s="6" t="s">
        <v>40450</v>
      </c>
      <c r="O223" s="6" t="n">
        <v>75480</v>
      </c>
      <c r="P223" s="6" t="n">
        <v>190980</v>
      </c>
      <c r="Q223" s="6" t="n">
        <v>190980</v>
      </c>
      <c r="R223" s="6" t="n">
        <v>75480</v>
      </c>
      <c r="S223" s="6" t="s">
        <v>69</v>
      </c>
      <c r="T223" s="6" t="s">
        <v>40496</v>
      </c>
      <c r="U223" s="6" t="s">
        <v>40497</v>
      </c>
      <c r="V223" s="6" t="s">
        <v>40498</v>
      </c>
      <c r="W223" s="6" t="s">
        <v>40497</v>
      </c>
      <c r="Y223" s="6" t="n">
        <v>2</v>
      </c>
      <c r="Z223" s="6" t="s">
        <v>65</v>
      </c>
      <c r="AA223" s="6" t="s">
        <v>40499</v>
      </c>
    </row>
    <row r="224" customFormat="false" ht="12.75" hidden="false" customHeight="false" outlineLevel="0" collapsed="false">
      <c r="A224" s="7" t="s">
        <v>40500</v>
      </c>
      <c r="C224" s="4" t="n">
        <f aca="false">IF(OR(S224="SSES",S224="VAR"),-COUNTIF(O$2:O$287524,Q224)+1,IF(S224="ES",1,IF(S224="GN",0,0)))</f>
        <v>1</v>
      </c>
      <c r="D224" s="6" t="s">
        <v>39576</v>
      </c>
      <c r="E224" s="6" t="s">
        <v>40451</v>
      </c>
      <c r="F224" s="6" t="s">
        <v>40449</v>
      </c>
      <c r="G224" s="6" t="s">
        <v>40456</v>
      </c>
      <c r="H224" s="6" t="s">
        <v>40491</v>
      </c>
      <c r="K224" s="6" t="s">
        <v>22641</v>
      </c>
      <c r="L224" s="6" t="s">
        <v>40450</v>
      </c>
      <c r="M224" s="6" t="s">
        <v>2732</v>
      </c>
      <c r="N224" s="6" t="s">
        <v>40450</v>
      </c>
      <c r="O224" s="6" t="n">
        <v>75486</v>
      </c>
      <c r="P224" s="6" t="n">
        <v>190980</v>
      </c>
      <c r="Q224" s="6" t="n">
        <v>190980</v>
      </c>
      <c r="R224" s="6" t="n">
        <v>75486</v>
      </c>
      <c r="S224" s="6" t="s">
        <v>69</v>
      </c>
      <c r="T224" s="6" t="s">
        <v>40501</v>
      </c>
      <c r="U224" s="6" t="s">
        <v>40502</v>
      </c>
      <c r="V224" s="6" t="s">
        <v>40503</v>
      </c>
      <c r="W224" s="6" t="s">
        <v>40502</v>
      </c>
      <c r="Y224" s="6" t="n">
        <v>2</v>
      </c>
      <c r="Z224" s="6" t="s">
        <v>65</v>
      </c>
      <c r="AA224" s="6" t="s">
        <v>40504</v>
      </c>
    </row>
    <row r="225" customFormat="false" ht="12.75" hidden="false" customHeight="false" outlineLevel="0" collapsed="false">
      <c r="A225" s="7" t="s">
        <v>40505</v>
      </c>
      <c r="C225" s="4" t="n">
        <f aca="false">IF(OR(S225="SSES",S225="VAR"),-COUNTIF(O$2:O$287524,Q225)+1,IF(S225="ES",1,IF(S225="GN",0,0)))</f>
        <v>1</v>
      </c>
      <c r="D225" s="6" t="s">
        <v>39576</v>
      </c>
      <c r="E225" s="6" t="s">
        <v>40451</v>
      </c>
      <c r="F225" s="6" t="s">
        <v>40449</v>
      </c>
      <c r="G225" s="6" t="s">
        <v>40456</v>
      </c>
      <c r="H225" s="6" t="s">
        <v>40491</v>
      </c>
      <c r="K225" s="6" t="s">
        <v>22641</v>
      </c>
      <c r="L225" s="6" t="s">
        <v>40450</v>
      </c>
      <c r="M225" s="6" t="s">
        <v>2732</v>
      </c>
      <c r="N225" s="6" t="s">
        <v>40450</v>
      </c>
      <c r="O225" s="6" t="n">
        <v>75488</v>
      </c>
      <c r="P225" s="6" t="n">
        <v>190980</v>
      </c>
      <c r="Q225" s="6" t="n">
        <v>190980</v>
      </c>
      <c r="R225" s="6" t="n">
        <v>75488</v>
      </c>
      <c r="S225" s="6" t="s">
        <v>69</v>
      </c>
      <c r="T225" s="6" t="s">
        <v>40501</v>
      </c>
      <c r="U225" s="6" t="s">
        <v>40506</v>
      </c>
      <c r="V225" s="6" t="s">
        <v>40507</v>
      </c>
      <c r="W225" s="6" t="s">
        <v>40506</v>
      </c>
      <c r="Y225" s="6" t="n">
        <v>2</v>
      </c>
      <c r="Z225" s="6" t="s">
        <v>65</v>
      </c>
      <c r="AA225" s="6" t="s">
        <v>40508</v>
      </c>
    </row>
    <row r="226" customFormat="false" ht="12.75" hidden="false" customHeight="false" outlineLevel="0" collapsed="false">
      <c r="A226" s="7" t="s">
        <v>40509</v>
      </c>
      <c r="C226" s="4" t="n">
        <f aca="false">IF(OR(S226="SSES",S226="VAR"),-COUNTIF(O$2:O$287524,Q226)+1,IF(S226="ES",1,IF(S226="GN",0,0)))</f>
        <v>0</v>
      </c>
      <c r="D226" s="6" t="s">
        <v>39576</v>
      </c>
      <c r="E226" s="6" t="s">
        <v>40451</v>
      </c>
      <c r="F226" s="6" t="s">
        <v>40449</v>
      </c>
      <c r="G226" s="6" t="s">
        <v>40456</v>
      </c>
      <c r="H226" s="6" t="s">
        <v>40491</v>
      </c>
      <c r="K226" s="6" t="s">
        <v>22641</v>
      </c>
      <c r="L226" s="6" t="s">
        <v>40450</v>
      </c>
      <c r="M226" s="6" t="s">
        <v>2732</v>
      </c>
      <c r="N226" s="6" t="s">
        <v>40450</v>
      </c>
      <c r="O226" s="6" t="n">
        <v>75490</v>
      </c>
      <c r="P226" s="6" t="n">
        <v>75488</v>
      </c>
      <c r="Q226" s="6" t="n">
        <v>75488</v>
      </c>
      <c r="R226" s="6" t="n">
        <v>75490</v>
      </c>
      <c r="S226" s="6" t="s">
        <v>16393</v>
      </c>
      <c r="T226" s="6" t="s">
        <v>40510</v>
      </c>
      <c r="U226" s="6" t="s">
        <v>40511</v>
      </c>
      <c r="V226" s="6" t="s">
        <v>40512</v>
      </c>
      <c r="W226" s="6" t="s">
        <v>40511</v>
      </c>
      <c r="Y226" s="6" t="n">
        <v>2</v>
      </c>
      <c r="Z226" s="6" t="s">
        <v>65</v>
      </c>
      <c r="AA226" s="6" t="s">
        <v>40513</v>
      </c>
    </row>
    <row r="227" customFormat="false" ht="12.75" hidden="false" customHeight="false" outlineLevel="0" collapsed="false">
      <c r="A227" s="7" t="s">
        <v>40514</v>
      </c>
      <c r="C227" s="4" t="n">
        <f aca="false">IF(OR(S227="SSES",S227="VAR"),-COUNTIF(O$2:O$287524,Q227)+1,IF(S227="ES",1,IF(S227="GN",0,0)))</f>
        <v>0</v>
      </c>
      <c r="D227" s="6" t="s">
        <v>39576</v>
      </c>
      <c r="E227" s="6" t="s">
        <v>40451</v>
      </c>
      <c r="F227" s="6" t="s">
        <v>40449</v>
      </c>
      <c r="G227" s="6" t="s">
        <v>40456</v>
      </c>
      <c r="H227" s="6" t="s">
        <v>40491</v>
      </c>
      <c r="K227" s="6" t="s">
        <v>22641</v>
      </c>
      <c r="L227" s="6" t="s">
        <v>40450</v>
      </c>
      <c r="M227" s="6" t="s">
        <v>2732</v>
      </c>
      <c r="N227" s="6" t="s">
        <v>40450</v>
      </c>
      <c r="O227" s="6" t="n">
        <v>75493</v>
      </c>
      <c r="P227" s="6" t="n">
        <v>75488</v>
      </c>
      <c r="Q227" s="6" t="n">
        <v>75488</v>
      </c>
      <c r="R227" s="6" t="n">
        <v>75493</v>
      </c>
      <c r="S227" s="6" t="s">
        <v>16393</v>
      </c>
      <c r="T227" s="6" t="s">
        <v>40515</v>
      </c>
      <c r="U227" s="6" t="s">
        <v>40516</v>
      </c>
      <c r="V227" s="6" t="s">
        <v>40517</v>
      </c>
      <c r="W227" s="6" t="s">
        <v>40516</v>
      </c>
      <c r="Y227" s="6" t="n">
        <v>2</v>
      </c>
      <c r="Z227" s="6" t="s">
        <v>65</v>
      </c>
      <c r="AA227" s="6" t="s">
        <v>40518</v>
      </c>
    </row>
    <row r="228" customFormat="false" ht="12.75" hidden="false" customHeight="false" outlineLevel="0" collapsed="false">
      <c r="A228" s="7" t="s">
        <v>40519</v>
      </c>
      <c r="C228" s="4" t="n">
        <f aca="false">IF(OR(S228="SSES",S228="VAR"),-COUNTIF(O$2:O$287524,Q228)+1,IF(S228="ES",1,IF(S228="GN",0,0)))</f>
        <v>0</v>
      </c>
      <c r="D228" s="6" t="s">
        <v>39576</v>
      </c>
      <c r="E228" s="6" t="s">
        <v>40451</v>
      </c>
      <c r="F228" s="6" t="s">
        <v>40449</v>
      </c>
      <c r="G228" s="6" t="s">
        <v>40520</v>
      </c>
      <c r="H228" s="6" t="s">
        <v>40521</v>
      </c>
      <c r="K228" s="6" t="s">
        <v>22641</v>
      </c>
      <c r="L228" s="6" t="s">
        <v>40450</v>
      </c>
      <c r="M228" s="6" t="s">
        <v>2732</v>
      </c>
      <c r="N228" s="6" t="s">
        <v>40450</v>
      </c>
      <c r="O228" s="6" t="n">
        <v>530273</v>
      </c>
      <c r="P228" s="6" t="n">
        <v>530249</v>
      </c>
      <c r="Q228" s="6" t="n">
        <v>530249</v>
      </c>
      <c r="R228" s="6" t="n">
        <v>530273</v>
      </c>
      <c r="S228" s="6" t="s">
        <v>61</v>
      </c>
      <c r="T228" s="6" t="s">
        <v>40522</v>
      </c>
      <c r="U228" s="6" t="s">
        <v>40523</v>
      </c>
      <c r="V228" s="6" t="s">
        <v>40524</v>
      </c>
      <c r="W228" s="6" t="s">
        <v>40523</v>
      </c>
      <c r="Y228" s="6" t="n">
        <v>2</v>
      </c>
      <c r="Z228" s="6" t="s">
        <v>65</v>
      </c>
    </row>
    <row r="229" customFormat="false" ht="12.75" hidden="false" customHeight="false" outlineLevel="0" collapsed="false">
      <c r="A229" s="7" t="s">
        <v>40525</v>
      </c>
      <c r="C229" s="4" t="n">
        <f aca="false">IF(OR(S229="SSES",S229="VAR"),-COUNTIF(O$2:O$287524,Q229)+1,IF(S229="ES",1,IF(S229="GN",0,0)))</f>
        <v>1</v>
      </c>
      <c r="D229" s="6" t="s">
        <v>39576</v>
      </c>
      <c r="E229" s="6" t="s">
        <v>40451</v>
      </c>
      <c r="F229" s="6" t="s">
        <v>40449</v>
      </c>
      <c r="G229" s="6" t="s">
        <v>40520</v>
      </c>
      <c r="H229" s="6" t="s">
        <v>40521</v>
      </c>
      <c r="K229" s="6" t="s">
        <v>22641</v>
      </c>
      <c r="L229" s="6" t="s">
        <v>40450</v>
      </c>
      <c r="M229" s="6" t="s">
        <v>2732</v>
      </c>
      <c r="N229" s="6" t="s">
        <v>40450</v>
      </c>
      <c r="O229" s="6" t="n">
        <v>530281</v>
      </c>
      <c r="P229" s="6" t="n">
        <v>530273</v>
      </c>
      <c r="Q229" s="6" t="n">
        <v>530273</v>
      </c>
      <c r="R229" s="6" t="n">
        <v>530281</v>
      </c>
      <c r="S229" s="6" t="s">
        <v>69</v>
      </c>
      <c r="T229" s="6" t="s">
        <v>40526</v>
      </c>
      <c r="U229" s="6" t="s">
        <v>40527</v>
      </c>
      <c r="V229" s="6" t="s">
        <v>40528</v>
      </c>
      <c r="W229" s="6" t="s">
        <v>40527</v>
      </c>
      <c r="Y229" s="6" t="n">
        <v>2</v>
      </c>
      <c r="Z229" s="6" t="s">
        <v>65</v>
      </c>
      <c r="AA229" s="6" t="s">
        <v>40529</v>
      </c>
    </row>
    <row r="230" customFormat="false" ht="12.75" hidden="false" customHeight="false" outlineLevel="0" collapsed="false">
      <c r="A230" s="7" t="s">
        <v>40530</v>
      </c>
      <c r="C230" s="4" t="n">
        <f aca="false">IF(OR(S230="SSES",S230="VAR"),-COUNTIF(O$2:O$287524,Q230)+1,IF(S230="ES",1,IF(S230="GN",0,0)))</f>
        <v>0</v>
      </c>
      <c r="D230" s="6" t="s">
        <v>39576</v>
      </c>
      <c r="E230" s="6" t="s">
        <v>40451</v>
      </c>
      <c r="F230" s="6" t="s">
        <v>40449</v>
      </c>
      <c r="G230" s="6" t="s">
        <v>40520</v>
      </c>
      <c r="H230" s="6" t="s">
        <v>40521</v>
      </c>
      <c r="K230" s="6" t="s">
        <v>22641</v>
      </c>
      <c r="L230" s="6" t="s">
        <v>40450</v>
      </c>
      <c r="M230" s="6" t="s">
        <v>2732</v>
      </c>
      <c r="N230" s="6" t="s">
        <v>40450</v>
      </c>
      <c r="O230" s="6" t="n">
        <v>810177</v>
      </c>
      <c r="P230" s="6" t="n">
        <v>530281</v>
      </c>
      <c r="Q230" s="6" t="n">
        <v>530281</v>
      </c>
      <c r="R230" s="6" t="n">
        <v>810177</v>
      </c>
      <c r="S230" s="6" t="s">
        <v>17449</v>
      </c>
      <c r="T230" s="6" t="s">
        <v>40531</v>
      </c>
      <c r="U230" s="6" t="s">
        <v>40532</v>
      </c>
      <c r="V230" s="6" t="s">
        <v>40533</v>
      </c>
      <c r="W230" s="6" t="s">
        <v>40532</v>
      </c>
      <c r="Y230" s="6" t="n">
        <v>2</v>
      </c>
      <c r="Z230" s="6" t="s">
        <v>65</v>
      </c>
      <c r="AA230" s="6" t="s">
        <v>40534</v>
      </c>
    </row>
    <row r="231" customFormat="false" ht="12.75" hidden="false" customHeight="false" outlineLevel="0" collapsed="false">
      <c r="A231" s="7" t="s">
        <v>40535</v>
      </c>
      <c r="C231" s="4" t="n">
        <f aca="false">IF(OR(S231="SSES",S231="VAR"),-COUNTIF(O$2:O$287524,Q231)+1,IF(S231="ES",1,IF(S231="GN",0,0)))</f>
        <v>1</v>
      </c>
      <c r="D231" s="6" t="s">
        <v>39576</v>
      </c>
      <c r="E231" s="6" t="s">
        <v>40451</v>
      </c>
      <c r="F231" s="6" t="s">
        <v>40449</v>
      </c>
      <c r="G231" s="6" t="s">
        <v>40520</v>
      </c>
      <c r="H231" s="6" t="s">
        <v>40521</v>
      </c>
      <c r="K231" s="6" t="s">
        <v>22641</v>
      </c>
      <c r="L231" s="6" t="s">
        <v>40450</v>
      </c>
      <c r="M231" s="6" t="s">
        <v>2732</v>
      </c>
      <c r="N231" s="6" t="s">
        <v>40450</v>
      </c>
      <c r="O231" s="6" t="n">
        <v>530285</v>
      </c>
      <c r="P231" s="6" t="n">
        <v>530273</v>
      </c>
      <c r="Q231" s="6" t="n">
        <v>530273</v>
      </c>
      <c r="R231" s="6" t="n">
        <v>530285</v>
      </c>
      <c r="S231" s="6" t="s">
        <v>69</v>
      </c>
      <c r="T231" s="6" t="s">
        <v>40536</v>
      </c>
      <c r="U231" s="6" t="s">
        <v>40537</v>
      </c>
      <c r="V231" s="6" t="s">
        <v>40538</v>
      </c>
      <c r="W231" s="6" t="s">
        <v>40537</v>
      </c>
      <c r="Y231" s="6" t="n">
        <v>2</v>
      </c>
      <c r="Z231" s="6" t="s">
        <v>65</v>
      </c>
      <c r="AA231" s="6" t="s">
        <v>40539</v>
      </c>
    </row>
    <row r="232" customFormat="false" ht="12.75" hidden="false" customHeight="false" outlineLevel="0" collapsed="false">
      <c r="A232" s="7" t="s">
        <v>40540</v>
      </c>
      <c r="C232" s="4" t="n">
        <f aca="false">IF(OR(S232="SSES",S232="VAR"),-COUNTIF(O$2:O$287524,Q232)+1,IF(S232="ES",1,IF(S232="GN",0,0)))</f>
        <v>1</v>
      </c>
      <c r="D232" s="6" t="s">
        <v>39576</v>
      </c>
      <c r="E232" s="6" t="s">
        <v>40451</v>
      </c>
      <c r="F232" s="6" t="s">
        <v>40449</v>
      </c>
      <c r="G232" s="6" t="s">
        <v>40520</v>
      </c>
      <c r="H232" s="6" t="s">
        <v>40521</v>
      </c>
      <c r="K232" s="6" t="s">
        <v>22641</v>
      </c>
      <c r="L232" s="6" t="s">
        <v>40450</v>
      </c>
      <c r="M232" s="6" t="s">
        <v>2732</v>
      </c>
      <c r="N232" s="6" t="s">
        <v>40450</v>
      </c>
      <c r="O232" s="6" t="n">
        <v>530282</v>
      </c>
      <c r="P232" s="6" t="n">
        <v>530273</v>
      </c>
      <c r="Q232" s="6" t="n">
        <v>530273</v>
      </c>
      <c r="R232" s="6" t="n">
        <v>530282</v>
      </c>
      <c r="S232" s="6" t="s">
        <v>69</v>
      </c>
      <c r="T232" s="6" t="s">
        <v>40536</v>
      </c>
      <c r="U232" s="6" t="s">
        <v>40541</v>
      </c>
      <c r="V232" s="6" t="s">
        <v>40542</v>
      </c>
      <c r="W232" s="6" t="s">
        <v>40541</v>
      </c>
      <c r="Y232" s="6" t="n">
        <v>2</v>
      </c>
      <c r="Z232" s="6" t="s">
        <v>65</v>
      </c>
      <c r="AA232" s="6" t="s">
        <v>40543</v>
      </c>
    </row>
    <row r="233" customFormat="false" ht="12.75" hidden="false" customHeight="false" outlineLevel="0" collapsed="false">
      <c r="A233" s="7" t="s">
        <v>40544</v>
      </c>
      <c r="C233" s="4" t="n">
        <f aca="false">IF(OR(S233="SSES",S233="VAR"),-COUNTIF(O$2:O$287524,Q233)+1,IF(S233="ES",1,IF(S233="GN",0,0)))</f>
        <v>0</v>
      </c>
      <c r="D233" s="6" t="s">
        <v>39576</v>
      </c>
      <c r="E233" s="6" t="s">
        <v>40451</v>
      </c>
      <c r="F233" s="6" t="s">
        <v>40449</v>
      </c>
      <c r="G233" s="6" t="s">
        <v>40520</v>
      </c>
      <c r="H233" s="6" t="s">
        <v>40521</v>
      </c>
      <c r="K233" s="6" t="s">
        <v>22641</v>
      </c>
      <c r="L233" s="6" t="s">
        <v>40450</v>
      </c>
      <c r="M233" s="6" t="s">
        <v>2732</v>
      </c>
      <c r="N233" s="6" t="s">
        <v>40450</v>
      </c>
      <c r="O233" s="6" t="n">
        <v>530297</v>
      </c>
      <c r="P233" s="6" t="n">
        <v>530282</v>
      </c>
      <c r="Q233" s="6" t="n">
        <v>530282</v>
      </c>
      <c r="R233" s="6" t="n">
        <v>530297</v>
      </c>
      <c r="S233" s="6" t="s">
        <v>16393</v>
      </c>
      <c r="T233" s="6" t="s">
        <v>40545</v>
      </c>
      <c r="U233" s="6" t="s">
        <v>40546</v>
      </c>
      <c r="V233" s="6" t="s">
        <v>40547</v>
      </c>
      <c r="W233" s="6" t="s">
        <v>40546</v>
      </c>
      <c r="Y233" s="6" t="n">
        <v>2</v>
      </c>
      <c r="Z233" s="6" t="s">
        <v>65</v>
      </c>
      <c r="AA233" s="6" t="s">
        <v>40548</v>
      </c>
    </row>
    <row r="234" customFormat="false" ht="12.75" hidden="false" customHeight="false" outlineLevel="0" collapsed="false">
      <c r="A234" s="7" t="s">
        <v>40549</v>
      </c>
      <c r="C234" s="4" t="n">
        <f aca="false">IF(OR(S234="SSES",S234="VAR"),-COUNTIF(O$2:O$287524,Q234)+1,IF(S234="ES",1,IF(S234="GN",0,0)))</f>
        <v>1</v>
      </c>
      <c r="D234" s="6" t="s">
        <v>39576</v>
      </c>
      <c r="E234" s="6" t="s">
        <v>40451</v>
      </c>
      <c r="F234" s="6" t="s">
        <v>40449</v>
      </c>
      <c r="G234" s="6" t="s">
        <v>40520</v>
      </c>
      <c r="H234" s="6" t="s">
        <v>40521</v>
      </c>
      <c r="K234" s="6" t="s">
        <v>22641</v>
      </c>
      <c r="L234" s="6" t="s">
        <v>40450</v>
      </c>
      <c r="M234" s="6" t="s">
        <v>2732</v>
      </c>
      <c r="N234" s="6" t="s">
        <v>40450</v>
      </c>
      <c r="O234" s="6" t="n">
        <v>655416</v>
      </c>
      <c r="P234" s="6" t="n">
        <v>530273</v>
      </c>
      <c r="Q234" s="6" t="n">
        <v>530273</v>
      </c>
      <c r="R234" s="6" t="n">
        <v>655416</v>
      </c>
      <c r="S234" s="6" t="s">
        <v>69</v>
      </c>
      <c r="T234" s="6" t="s">
        <v>40550</v>
      </c>
      <c r="U234" s="6" t="s">
        <v>40551</v>
      </c>
      <c r="V234" s="6" t="s">
        <v>40552</v>
      </c>
      <c r="W234" s="6" t="s">
        <v>40551</v>
      </c>
      <c r="Y234" s="6" t="n">
        <v>2</v>
      </c>
      <c r="Z234" s="6" t="s">
        <v>65</v>
      </c>
      <c r="AA234" s="6" t="s">
        <v>40553</v>
      </c>
    </row>
    <row r="235" customFormat="false" ht="12.75" hidden="false" customHeight="false" outlineLevel="0" collapsed="false">
      <c r="A235" s="7" t="s">
        <v>40554</v>
      </c>
      <c r="C235" s="4" t="n">
        <f aca="false">IF(OR(S235="SSES",S235="VAR"),-COUNTIF(O$2:O$287524,Q235)+1,IF(S235="ES",1,IF(S235="GN",0,0)))</f>
        <v>0</v>
      </c>
      <c r="D235" s="6" t="s">
        <v>39576</v>
      </c>
      <c r="E235" s="6" t="s">
        <v>40451</v>
      </c>
      <c r="F235" s="6" t="s">
        <v>40449</v>
      </c>
      <c r="G235" s="6" t="s">
        <v>40555</v>
      </c>
      <c r="H235" s="6" t="s">
        <v>40556</v>
      </c>
      <c r="K235" s="6" t="s">
        <v>22641</v>
      </c>
      <c r="L235" s="6" t="s">
        <v>40450</v>
      </c>
      <c r="M235" s="6" t="s">
        <v>2732</v>
      </c>
      <c r="N235" s="6" t="s">
        <v>40450</v>
      </c>
      <c r="O235" s="6" t="n">
        <v>195237</v>
      </c>
      <c r="P235" s="6" t="n">
        <v>530200</v>
      </c>
      <c r="Q235" s="6" t="n">
        <v>530200</v>
      </c>
      <c r="R235" s="6" t="n">
        <v>195237</v>
      </c>
      <c r="S235" s="6" t="s">
        <v>61</v>
      </c>
      <c r="T235" s="6" t="s">
        <v>40557</v>
      </c>
      <c r="U235" s="6" t="s">
        <v>40558</v>
      </c>
      <c r="V235" s="6" t="s">
        <v>40559</v>
      </c>
      <c r="W235" s="6" t="s">
        <v>40558</v>
      </c>
      <c r="Z235" s="6" t="s">
        <v>65</v>
      </c>
    </row>
    <row r="236" customFormat="false" ht="12.75" hidden="false" customHeight="false" outlineLevel="0" collapsed="false">
      <c r="A236" s="7" t="s">
        <v>40560</v>
      </c>
      <c r="C236" s="4" t="n">
        <f aca="false">IF(OR(S236="SSES",S236="VAR"),-COUNTIF(O$2:O$287524,Q236)+1,IF(S236="ES",1,IF(S236="GN",0,0)))</f>
        <v>1</v>
      </c>
      <c r="D236" s="6" t="s">
        <v>39576</v>
      </c>
      <c r="E236" s="6" t="s">
        <v>40451</v>
      </c>
      <c r="F236" s="6" t="s">
        <v>40449</v>
      </c>
      <c r="G236" s="6" t="s">
        <v>40555</v>
      </c>
      <c r="H236" s="6" t="s">
        <v>40556</v>
      </c>
      <c r="K236" s="6" t="s">
        <v>22641</v>
      </c>
      <c r="L236" s="6" t="s">
        <v>40450</v>
      </c>
      <c r="M236" s="6" t="s">
        <v>2732</v>
      </c>
      <c r="N236" s="6" t="s">
        <v>40450</v>
      </c>
      <c r="O236" s="6" t="n">
        <v>76075</v>
      </c>
      <c r="P236" s="6" t="n">
        <v>195237</v>
      </c>
      <c r="Q236" s="6" t="n">
        <v>195237</v>
      </c>
      <c r="R236" s="6" t="n">
        <v>76075</v>
      </c>
      <c r="S236" s="6" t="s">
        <v>69</v>
      </c>
      <c r="T236" s="6" t="s">
        <v>40561</v>
      </c>
      <c r="U236" s="6" t="s">
        <v>40562</v>
      </c>
      <c r="V236" s="6" t="s">
        <v>40563</v>
      </c>
      <c r="W236" s="6" t="s">
        <v>40562</v>
      </c>
      <c r="Y236" s="6" t="n">
        <v>4</v>
      </c>
      <c r="Z236" s="6" t="s">
        <v>65</v>
      </c>
      <c r="AA236" s="6" t="s">
        <v>40564</v>
      </c>
    </row>
    <row r="237" customFormat="false" ht="12.75" hidden="false" customHeight="false" outlineLevel="0" collapsed="false">
      <c r="A237" s="7" t="s">
        <v>40565</v>
      </c>
      <c r="C237" s="4" t="n">
        <f aca="false">IF(OR(S237="SSES",S237="VAR"),-COUNTIF(O$2:O$287524,Q237)+1,IF(S237="ES",1,IF(S237="GN",0,0)))</f>
        <v>1</v>
      </c>
      <c r="D237" s="6" t="s">
        <v>39576</v>
      </c>
      <c r="E237" s="6" t="s">
        <v>40451</v>
      </c>
      <c r="F237" s="6" t="s">
        <v>40449</v>
      </c>
      <c r="G237" s="6" t="s">
        <v>40555</v>
      </c>
      <c r="H237" s="6" t="s">
        <v>40556</v>
      </c>
      <c r="K237" s="6" t="s">
        <v>22641</v>
      </c>
      <c r="L237" s="6" t="s">
        <v>40450</v>
      </c>
      <c r="M237" s="6" t="s">
        <v>2732</v>
      </c>
      <c r="N237" s="6" t="s">
        <v>40450</v>
      </c>
      <c r="O237" s="6" t="n">
        <v>76080</v>
      </c>
      <c r="P237" s="6" t="n">
        <v>195237</v>
      </c>
      <c r="Q237" s="6" t="n">
        <v>195237</v>
      </c>
      <c r="R237" s="6" t="n">
        <v>76080</v>
      </c>
      <c r="S237" s="6" t="s">
        <v>69</v>
      </c>
      <c r="T237" s="6" t="s">
        <v>40566</v>
      </c>
      <c r="U237" s="6" t="s">
        <v>40567</v>
      </c>
      <c r="V237" s="6" t="s">
        <v>40568</v>
      </c>
      <c r="W237" s="6" t="s">
        <v>40567</v>
      </c>
      <c r="Y237" s="6" t="n">
        <v>2</v>
      </c>
      <c r="Z237" s="6" t="s">
        <v>65</v>
      </c>
      <c r="AA237" s="6" t="s">
        <v>40569</v>
      </c>
    </row>
    <row r="238" customFormat="false" ht="12.75" hidden="false" customHeight="false" outlineLevel="0" collapsed="false">
      <c r="A238" s="7" t="s">
        <v>40570</v>
      </c>
      <c r="C238" s="4" t="n">
        <f aca="false">IF(OR(S238="SSES",S238="VAR"),-COUNTIF(O$2:O$287524,Q238)+1,IF(S238="ES",1,IF(S238="GN",0,0)))</f>
        <v>1</v>
      </c>
      <c r="D238" s="6" t="s">
        <v>39576</v>
      </c>
      <c r="E238" s="6" t="s">
        <v>40451</v>
      </c>
      <c r="F238" s="6" t="s">
        <v>40449</v>
      </c>
      <c r="G238" s="6" t="s">
        <v>40555</v>
      </c>
      <c r="H238" s="6" t="s">
        <v>40556</v>
      </c>
      <c r="K238" s="6" t="s">
        <v>22641</v>
      </c>
      <c r="L238" s="6" t="s">
        <v>40450</v>
      </c>
      <c r="M238" s="6" t="s">
        <v>2732</v>
      </c>
      <c r="N238" s="6" t="s">
        <v>40450</v>
      </c>
      <c r="O238" s="6" t="n">
        <v>76107</v>
      </c>
      <c r="P238" s="6" t="n">
        <v>195237</v>
      </c>
      <c r="Q238" s="6" t="n">
        <v>195237</v>
      </c>
      <c r="R238" s="6" t="n">
        <v>76107</v>
      </c>
      <c r="S238" s="6" t="s">
        <v>69</v>
      </c>
      <c r="T238" s="6" t="s">
        <v>40571</v>
      </c>
      <c r="U238" s="6" t="s">
        <v>40572</v>
      </c>
      <c r="V238" s="6" t="s">
        <v>40573</v>
      </c>
      <c r="W238" s="6" t="s">
        <v>40572</v>
      </c>
      <c r="Y238" s="6" t="n">
        <v>2</v>
      </c>
      <c r="Z238" s="6" t="s">
        <v>65</v>
      </c>
      <c r="AA238" s="6" t="s">
        <v>40574</v>
      </c>
    </row>
    <row r="239" customFormat="false" ht="12.75" hidden="false" customHeight="false" outlineLevel="0" collapsed="false">
      <c r="A239" s="7" t="s">
        <v>40575</v>
      </c>
      <c r="C239" s="4" t="n">
        <f aca="false">IF(OR(S239="SSES",S239="VAR"),-COUNTIF(O$2:O$287524,Q239)+1,IF(S239="ES",1,IF(S239="GN",0,0)))</f>
        <v>1</v>
      </c>
      <c r="D239" s="6" t="s">
        <v>39576</v>
      </c>
      <c r="E239" s="6" t="s">
        <v>40451</v>
      </c>
      <c r="F239" s="6" t="s">
        <v>40449</v>
      </c>
      <c r="G239" s="6" t="s">
        <v>40555</v>
      </c>
      <c r="H239" s="6" t="s">
        <v>40556</v>
      </c>
      <c r="K239" s="6" t="s">
        <v>22641</v>
      </c>
      <c r="L239" s="6" t="s">
        <v>40450</v>
      </c>
      <c r="M239" s="6" t="s">
        <v>2732</v>
      </c>
      <c r="N239" s="6" t="s">
        <v>40450</v>
      </c>
      <c r="O239" s="6" t="n">
        <v>76116</v>
      </c>
      <c r="P239" s="6" t="n">
        <v>195237</v>
      </c>
      <c r="Q239" s="6" t="n">
        <v>195237</v>
      </c>
      <c r="R239" s="6" t="n">
        <v>76116</v>
      </c>
      <c r="S239" s="6" t="s">
        <v>69</v>
      </c>
      <c r="T239" s="6" t="s">
        <v>40576</v>
      </c>
      <c r="U239" s="6" t="s">
        <v>40577</v>
      </c>
      <c r="V239" s="6" t="s">
        <v>40578</v>
      </c>
      <c r="W239" s="6" t="s">
        <v>40577</v>
      </c>
      <c r="Y239" s="6" t="n">
        <v>2</v>
      </c>
      <c r="Z239" s="6" t="s">
        <v>65</v>
      </c>
      <c r="AA239" s="6" t="s">
        <v>40579</v>
      </c>
    </row>
    <row r="240" customFormat="false" ht="12.75" hidden="false" customHeight="false" outlineLevel="0" collapsed="false">
      <c r="A240" s="7" t="s">
        <v>40580</v>
      </c>
      <c r="C240" s="4" t="n">
        <f aca="false">IF(OR(S240="SSES",S240="VAR"),-COUNTIF(O$2:O$287524,Q240)+1,IF(S240="ES",1,IF(S240="GN",0,0)))</f>
        <v>1</v>
      </c>
      <c r="D240" s="6" t="s">
        <v>39576</v>
      </c>
      <c r="E240" s="6" t="s">
        <v>40451</v>
      </c>
      <c r="F240" s="6" t="s">
        <v>40449</v>
      </c>
      <c r="G240" s="6" t="s">
        <v>40555</v>
      </c>
      <c r="H240" s="6" t="s">
        <v>40556</v>
      </c>
      <c r="K240" s="6" t="s">
        <v>22641</v>
      </c>
      <c r="L240" s="6" t="s">
        <v>40450</v>
      </c>
      <c r="M240" s="6" t="s">
        <v>2732</v>
      </c>
      <c r="N240" s="6" t="s">
        <v>40450</v>
      </c>
      <c r="O240" s="6" t="n">
        <v>521481</v>
      </c>
      <c r="P240" s="6" t="n">
        <v>195237</v>
      </c>
      <c r="Q240" s="6" t="n">
        <v>195237</v>
      </c>
      <c r="R240" s="6" t="n">
        <v>521481</v>
      </c>
      <c r="S240" s="6" t="s">
        <v>69</v>
      </c>
      <c r="T240" s="6" t="s">
        <v>40566</v>
      </c>
      <c r="U240" s="6" t="s">
        <v>40581</v>
      </c>
      <c r="V240" s="6" t="s">
        <v>40582</v>
      </c>
      <c r="W240" s="6" t="s">
        <v>40581</v>
      </c>
      <c r="Y240" s="6" t="n">
        <v>2</v>
      </c>
      <c r="Z240" s="6" t="s">
        <v>65</v>
      </c>
      <c r="AA240" s="6" t="s">
        <v>40583</v>
      </c>
    </row>
    <row r="241" customFormat="false" ht="12.75" hidden="false" customHeight="false" outlineLevel="0" collapsed="false">
      <c r="A241" s="7" t="s">
        <v>40584</v>
      </c>
      <c r="C241" s="4" t="n">
        <f aca="false">IF(OR(S241="SSES",S241="VAR"),-COUNTIF(O$2:O$287524,Q241)+1,IF(S241="ES",1,IF(S241="GN",0,0)))</f>
        <v>1</v>
      </c>
      <c r="D241" s="6" t="s">
        <v>39576</v>
      </c>
      <c r="E241" s="6" t="s">
        <v>40451</v>
      </c>
      <c r="F241" s="6" t="s">
        <v>40449</v>
      </c>
      <c r="G241" s="6" t="s">
        <v>40555</v>
      </c>
      <c r="H241" s="6" t="s">
        <v>40556</v>
      </c>
      <c r="K241" s="6" t="s">
        <v>22641</v>
      </c>
      <c r="L241" s="6" t="s">
        <v>40450</v>
      </c>
      <c r="M241" s="6" t="s">
        <v>2732</v>
      </c>
      <c r="N241" s="6" t="s">
        <v>40450</v>
      </c>
      <c r="O241" s="6" t="n">
        <v>76356</v>
      </c>
      <c r="P241" s="6" t="n">
        <v>195237</v>
      </c>
      <c r="Q241" s="6" t="n">
        <v>195237</v>
      </c>
      <c r="R241" s="6" t="n">
        <v>76356</v>
      </c>
      <c r="S241" s="6" t="s">
        <v>69</v>
      </c>
      <c r="T241" s="6" t="s">
        <v>40585</v>
      </c>
      <c r="U241" s="6" t="s">
        <v>40586</v>
      </c>
      <c r="V241" s="6" t="s">
        <v>40587</v>
      </c>
      <c r="W241" s="6" t="s">
        <v>40586</v>
      </c>
      <c r="Y241" s="6" t="n">
        <v>4</v>
      </c>
      <c r="Z241" s="6" t="s">
        <v>65</v>
      </c>
      <c r="AA241" s="6" t="s">
        <v>40588</v>
      </c>
    </row>
    <row r="242" customFormat="false" ht="12.75" hidden="false" customHeight="false" outlineLevel="0" collapsed="false">
      <c r="A242" s="7" t="s">
        <v>40589</v>
      </c>
      <c r="C242" s="4" t="n">
        <f aca="false">IF(OR(S242="SSES",S242="VAR"),-COUNTIF(O$2:O$287524,Q242)+1,IF(S242="ES",1,IF(S242="GN",0,0)))</f>
        <v>1</v>
      </c>
      <c r="D242" s="6" t="s">
        <v>39576</v>
      </c>
      <c r="E242" s="6" t="s">
        <v>40451</v>
      </c>
      <c r="F242" s="6" t="s">
        <v>40449</v>
      </c>
      <c r="G242" s="6" t="s">
        <v>40555</v>
      </c>
      <c r="H242" s="6" t="s">
        <v>40556</v>
      </c>
      <c r="K242" s="6" t="s">
        <v>22641</v>
      </c>
      <c r="L242" s="6" t="s">
        <v>40450</v>
      </c>
      <c r="M242" s="6" t="s">
        <v>2732</v>
      </c>
      <c r="N242" s="6" t="s">
        <v>40450</v>
      </c>
      <c r="O242" s="6" t="n">
        <v>521482</v>
      </c>
      <c r="P242" s="6" t="n">
        <v>195237</v>
      </c>
      <c r="Q242" s="6" t="n">
        <v>195237</v>
      </c>
      <c r="R242" s="6" t="n">
        <v>521482</v>
      </c>
      <c r="S242" s="6" t="s">
        <v>69</v>
      </c>
      <c r="T242" s="6" t="s">
        <v>40590</v>
      </c>
      <c r="U242" s="6" t="s">
        <v>40591</v>
      </c>
      <c r="V242" s="6" t="s">
        <v>40592</v>
      </c>
      <c r="W242" s="6" t="s">
        <v>40591</v>
      </c>
      <c r="Y242" s="6" t="n">
        <v>2</v>
      </c>
      <c r="Z242" s="6" t="s">
        <v>65</v>
      </c>
      <c r="AA242" s="6" t="s">
        <v>40593</v>
      </c>
    </row>
    <row r="243" customFormat="false" ht="12.75" hidden="false" customHeight="false" outlineLevel="0" collapsed="false">
      <c r="A243" s="7" t="s">
        <v>40594</v>
      </c>
      <c r="C243" s="4" t="n">
        <f aca="false">IF(OR(S243="SSES",S243="VAR"),-COUNTIF(O$2:O$287524,Q243)+1,IF(S243="ES",1,IF(S243="GN",0,0)))</f>
        <v>1</v>
      </c>
      <c r="D243" s="6" t="s">
        <v>39576</v>
      </c>
      <c r="E243" s="6" t="s">
        <v>40451</v>
      </c>
      <c r="F243" s="6" t="s">
        <v>40449</v>
      </c>
      <c r="G243" s="6" t="s">
        <v>40555</v>
      </c>
      <c r="H243" s="6" t="s">
        <v>40556</v>
      </c>
      <c r="K243" s="6" t="s">
        <v>22641</v>
      </c>
      <c r="L243" s="6" t="s">
        <v>40450</v>
      </c>
      <c r="M243" s="6" t="s">
        <v>2732</v>
      </c>
      <c r="N243" s="6" t="s">
        <v>40450</v>
      </c>
      <c r="O243" s="6" t="n">
        <v>76402</v>
      </c>
      <c r="P243" s="6" t="n">
        <v>195237</v>
      </c>
      <c r="Q243" s="6" t="n">
        <v>195237</v>
      </c>
      <c r="R243" s="6" t="n">
        <v>76402</v>
      </c>
      <c r="S243" s="6" t="s">
        <v>69</v>
      </c>
      <c r="T243" s="6" t="s">
        <v>40595</v>
      </c>
      <c r="U243" s="6" t="s">
        <v>40596</v>
      </c>
      <c r="V243" s="6" t="s">
        <v>40597</v>
      </c>
      <c r="W243" s="6" t="s">
        <v>40596</v>
      </c>
      <c r="Y243" s="6" t="n">
        <v>2</v>
      </c>
      <c r="Z243" s="6" t="s">
        <v>65</v>
      </c>
      <c r="AA243" s="6" t="s">
        <v>40598</v>
      </c>
    </row>
    <row r="244" customFormat="false" ht="12.75" hidden="false" customHeight="false" outlineLevel="0" collapsed="false">
      <c r="A244" s="7" t="s">
        <v>40599</v>
      </c>
      <c r="C244" s="4" t="n">
        <f aca="false">IF(OR(S244="SSES",S244="VAR"),-COUNTIF(O$2:O$287524,Q244)+1,IF(S244="ES",1,IF(S244="GN",0,0)))</f>
        <v>1</v>
      </c>
      <c r="D244" s="6" t="s">
        <v>39576</v>
      </c>
      <c r="E244" s="6" t="s">
        <v>40451</v>
      </c>
      <c r="F244" s="6" t="s">
        <v>40449</v>
      </c>
      <c r="G244" s="6" t="s">
        <v>40555</v>
      </c>
      <c r="H244" s="6" t="s">
        <v>40556</v>
      </c>
      <c r="K244" s="6" t="s">
        <v>22641</v>
      </c>
      <c r="L244" s="6" t="s">
        <v>40450</v>
      </c>
      <c r="M244" s="6" t="s">
        <v>2732</v>
      </c>
      <c r="N244" s="6" t="s">
        <v>40450</v>
      </c>
      <c r="O244" s="6" t="n">
        <v>76420</v>
      </c>
      <c r="P244" s="6" t="n">
        <v>195237</v>
      </c>
      <c r="Q244" s="6" t="n">
        <v>195237</v>
      </c>
      <c r="R244" s="6" t="n">
        <v>76420</v>
      </c>
      <c r="S244" s="6" t="s">
        <v>69</v>
      </c>
      <c r="T244" s="6" t="s">
        <v>40600</v>
      </c>
      <c r="U244" s="6" t="s">
        <v>40601</v>
      </c>
      <c r="V244" s="6" t="s">
        <v>40602</v>
      </c>
      <c r="W244" s="6" t="s">
        <v>40601</v>
      </c>
      <c r="Y244" s="6" t="n">
        <v>4</v>
      </c>
      <c r="Z244" s="6" t="s">
        <v>65</v>
      </c>
      <c r="AA244" s="6" t="s">
        <v>40603</v>
      </c>
    </row>
    <row r="245" customFormat="false" ht="12.75" hidden="false" customHeight="false" outlineLevel="0" collapsed="false">
      <c r="A245" s="7" t="s">
        <v>40604</v>
      </c>
      <c r="C245" s="4" t="n">
        <f aca="false">IF(OR(S245="SSES",S245="VAR"),-COUNTIF(O$2:O$287524,Q245)+1,IF(S245="ES",1,IF(S245="GN",0,0)))</f>
        <v>0</v>
      </c>
      <c r="D245" s="6" t="s">
        <v>39576</v>
      </c>
      <c r="E245" s="6" t="s">
        <v>40451</v>
      </c>
      <c r="F245" s="6" t="s">
        <v>40449</v>
      </c>
      <c r="G245" s="6" t="s">
        <v>40605</v>
      </c>
      <c r="H245" s="6" t="s">
        <v>40606</v>
      </c>
      <c r="K245" s="6" t="s">
        <v>22641</v>
      </c>
      <c r="L245" s="6" t="s">
        <v>40450</v>
      </c>
      <c r="M245" s="6" t="s">
        <v>2732</v>
      </c>
      <c r="N245" s="6" t="s">
        <v>40450</v>
      </c>
      <c r="O245" s="6" t="n">
        <v>191434</v>
      </c>
      <c r="P245" s="6" t="n">
        <v>187591</v>
      </c>
      <c r="Q245" s="6" t="n">
        <v>187591</v>
      </c>
      <c r="R245" s="6" t="n">
        <v>191434</v>
      </c>
      <c r="S245" s="6" t="s">
        <v>61</v>
      </c>
      <c r="T245" s="6" t="s">
        <v>40607</v>
      </c>
      <c r="U245" s="6" t="s">
        <v>40608</v>
      </c>
      <c r="V245" s="6" t="s">
        <v>40609</v>
      </c>
      <c r="W245" s="6" t="s">
        <v>40608</v>
      </c>
      <c r="Z245" s="6" t="s">
        <v>65</v>
      </c>
    </row>
    <row r="246" customFormat="false" ht="12.75" hidden="false" customHeight="false" outlineLevel="0" collapsed="false">
      <c r="A246" s="7" t="s">
        <v>40610</v>
      </c>
      <c r="C246" s="4" t="n">
        <f aca="false">IF(OR(S246="SSES",S246="VAR"),-COUNTIF(O$2:O$287524,Q246)+1,IF(S246="ES",1,IF(S246="GN",0,0)))</f>
        <v>1</v>
      </c>
      <c r="D246" s="6" t="s">
        <v>39576</v>
      </c>
      <c r="E246" s="6" t="s">
        <v>40451</v>
      </c>
      <c r="F246" s="6" t="s">
        <v>40449</v>
      </c>
      <c r="G246" s="6" t="s">
        <v>40605</v>
      </c>
      <c r="H246" s="6" t="s">
        <v>40606</v>
      </c>
      <c r="K246" s="6" t="s">
        <v>22641</v>
      </c>
      <c r="L246" s="6" t="s">
        <v>40450</v>
      </c>
      <c r="M246" s="6" t="s">
        <v>2732</v>
      </c>
      <c r="N246" s="6" t="s">
        <v>40450</v>
      </c>
      <c r="O246" s="6" t="n">
        <v>655616</v>
      </c>
      <c r="P246" s="6" t="n">
        <v>191434</v>
      </c>
      <c r="Q246" s="6" t="n">
        <v>191434</v>
      </c>
      <c r="R246" s="6" t="n">
        <v>655616</v>
      </c>
      <c r="S246" s="6" t="s">
        <v>69</v>
      </c>
      <c r="T246" s="6" t="s">
        <v>40611</v>
      </c>
      <c r="U246" s="6" t="s">
        <v>40612</v>
      </c>
      <c r="V246" s="6" t="s">
        <v>40613</v>
      </c>
      <c r="W246" s="6" t="s">
        <v>40612</v>
      </c>
      <c r="Y246" s="6" t="n">
        <v>2</v>
      </c>
      <c r="Z246" s="6" t="s">
        <v>65</v>
      </c>
      <c r="AA246" s="6" t="s">
        <v>40614</v>
      </c>
    </row>
    <row r="247" customFormat="false" ht="12.75" hidden="false" customHeight="false" outlineLevel="0" collapsed="false">
      <c r="A247" s="7" t="s">
        <v>40615</v>
      </c>
      <c r="C247" s="4" t="n">
        <f aca="false">IF(OR(S247="SSES",S247="VAR"),-COUNTIF(O$2:O$287524,Q247)+1,IF(S247="ES",1,IF(S247="GN",0,0)))</f>
        <v>1</v>
      </c>
      <c r="D247" s="6" t="s">
        <v>39576</v>
      </c>
      <c r="E247" s="6" t="s">
        <v>40451</v>
      </c>
      <c r="F247" s="6" t="s">
        <v>40449</v>
      </c>
      <c r="G247" s="6" t="s">
        <v>40605</v>
      </c>
      <c r="H247" s="6" t="s">
        <v>40606</v>
      </c>
      <c r="K247" s="6" t="s">
        <v>22641</v>
      </c>
      <c r="L247" s="6" t="s">
        <v>40450</v>
      </c>
      <c r="M247" s="6" t="s">
        <v>2732</v>
      </c>
      <c r="N247" s="6" t="s">
        <v>40450</v>
      </c>
      <c r="O247" s="6" t="n">
        <v>655617</v>
      </c>
      <c r="P247" s="6" t="n">
        <v>191434</v>
      </c>
      <c r="Q247" s="6" t="n">
        <v>191434</v>
      </c>
      <c r="R247" s="6" t="n">
        <v>655617</v>
      </c>
      <c r="S247" s="6" t="s">
        <v>69</v>
      </c>
      <c r="T247" s="6" t="s">
        <v>40463</v>
      </c>
      <c r="U247" s="6" t="s">
        <v>40616</v>
      </c>
      <c r="V247" s="6" t="s">
        <v>40617</v>
      </c>
      <c r="W247" s="6" t="s">
        <v>40616</v>
      </c>
      <c r="Y247" s="6" t="n">
        <v>2</v>
      </c>
      <c r="Z247" s="6" t="s">
        <v>65</v>
      </c>
      <c r="AA247" s="6" t="s">
        <v>40618</v>
      </c>
    </row>
    <row r="248" customFormat="false" ht="12.75" hidden="false" customHeight="false" outlineLevel="0" collapsed="false">
      <c r="A248" s="7" t="s">
        <v>40619</v>
      </c>
      <c r="C248" s="4" t="n">
        <f aca="false">IF(OR(S248="SSES",S248="VAR"),-COUNTIF(O$2:O$287524,Q248)+1,IF(S248="ES",1,IF(S248="GN",0,0)))</f>
        <v>0</v>
      </c>
      <c r="D248" s="6" t="s">
        <v>39576</v>
      </c>
      <c r="E248" s="6" t="s">
        <v>40451</v>
      </c>
      <c r="F248" s="6" t="s">
        <v>40449</v>
      </c>
      <c r="G248" s="6" t="s">
        <v>40605</v>
      </c>
      <c r="H248" s="6" t="s">
        <v>40606</v>
      </c>
      <c r="K248" s="6" t="s">
        <v>22641</v>
      </c>
      <c r="L248" s="6" t="s">
        <v>40450</v>
      </c>
      <c r="M248" s="6" t="s">
        <v>2732</v>
      </c>
      <c r="N248" s="6" t="s">
        <v>40450</v>
      </c>
      <c r="O248" s="6" t="n">
        <v>529564</v>
      </c>
      <c r="P248" s="6" t="n">
        <v>187591</v>
      </c>
      <c r="Q248" s="6" t="n">
        <v>187591</v>
      </c>
      <c r="R248" s="6" t="n">
        <v>529564</v>
      </c>
      <c r="S248" s="6" t="s">
        <v>61</v>
      </c>
      <c r="T248" s="6" t="s">
        <v>40620</v>
      </c>
      <c r="U248" s="6" t="s">
        <v>40621</v>
      </c>
      <c r="V248" s="6" t="s">
        <v>40622</v>
      </c>
      <c r="W248" s="6" t="s">
        <v>40621</v>
      </c>
      <c r="Z248" s="6" t="s">
        <v>65</v>
      </c>
    </row>
    <row r="249" customFormat="false" ht="12.75" hidden="false" customHeight="false" outlineLevel="0" collapsed="false">
      <c r="A249" s="7" t="s">
        <v>40623</v>
      </c>
      <c r="C249" s="4" t="n">
        <f aca="false">IF(OR(S249="SSES",S249="VAR"),-COUNTIF(O$2:O$287524,Q249)+1,IF(S249="ES",1,IF(S249="GN",0,0)))</f>
        <v>1</v>
      </c>
      <c r="D249" s="6" t="s">
        <v>39576</v>
      </c>
      <c r="E249" s="6" t="s">
        <v>40451</v>
      </c>
      <c r="F249" s="6" t="s">
        <v>40449</v>
      </c>
      <c r="G249" s="6" t="s">
        <v>40605</v>
      </c>
      <c r="H249" s="6" t="s">
        <v>40606</v>
      </c>
      <c r="K249" s="6" t="s">
        <v>22641</v>
      </c>
      <c r="L249" s="6" t="s">
        <v>40450</v>
      </c>
      <c r="M249" s="6" t="s">
        <v>2732</v>
      </c>
      <c r="N249" s="6" t="s">
        <v>40450</v>
      </c>
      <c r="O249" s="6" t="n">
        <v>529921</v>
      </c>
      <c r="P249" s="6" t="n">
        <v>529564</v>
      </c>
      <c r="Q249" s="6" t="n">
        <v>529564</v>
      </c>
      <c r="R249" s="6" t="n">
        <v>529921</v>
      </c>
      <c r="S249" s="6" t="s">
        <v>69</v>
      </c>
      <c r="T249" s="6" t="s">
        <v>40624</v>
      </c>
      <c r="U249" s="6" t="s">
        <v>40625</v>
      </c>
      <c r="V249" s="6" t="s">
        <v>40626</v>
      </c>
      <c r="W249" s="6" t="s">
        <v>40625</v>
      </c>
      <c r="Y249" s="6" t="n">
        <v>2</v>
      </c>
      <c r="Z249" s="6" t="s">
        <v>65</v>
      </c>
      <c r="AA249" s="6" t="s">
        <v>40627</v>
      </c>
    </row>
    <row r="250" customFormat="false" ht="12.75" hidden="false" customHeight="false" outlineLevel="0" collapsed="false">
      <c r="A250" s="7" t="s">
        <v>40628</v>
      </c>
      <c r="C250" s="4" t="n">
        <f aca="false">IF(OR(S250="SSES",S250="VAR"),-COUNTIF(O$2:O$287524,Q250)+1,IF(S250="ES",1,IF(S250="GN",0,0)))</f>
        <v>1</v>
      </c>
      <c r="D250" s="6" t="s">
        <v>39576</v>
      </c>
      <c r="E250" s="6" t="s">
        <v>40451</v>
      </c>
      <c r="F250" s="6" t="s">
        <v>40449</v>
      </c>
      <c r="G250" s="6" t="s">
        <v>40605</v>
      </c>
      <c r="H250" s="6" t="s">
        <v>40606</v>
      </c>
      <c r="K250" s="6" t="s">
        <v>22641</v>
      </c>
      <c r="L250" s="6" t="s">
        <v>40450</v>
      </c>
      <c r="M250" s="6" t="s">
        <v>2732</v>
      </c>
      <c r="N250" s="6" t="s">
        <v>40450</v>
      </c>
      <c r="O250" s="6" t="n">
        <v>655651</v>
      </c>
      <c r="P250" s="6" t="n">
        <v>529564</v>
      </c>
      <c r="Q250" s="6" t="n">
        <v>529564</v>
      </c>
      <c r="R250" s="6" t="n">
        <v>655651</v>
      </c>
      <c r="S250" s="6" t="s">
        <v>69</v>
      </c>
      <c r="T250" s="6" t="s">
        <v>40629</v>
      </c>
      <c r="U250" s="6" t="s">
        <v>40630</v>
      </c>
      <c r="V250" s="6" t="s">
        <v>40631</v>
      </c>
      <c r="W250" s="6" t="s">
        <v>40630</v>
      </c>
      <c r="Y250" s="6" t="n">
        <v>2</v>
      </c>
      <c r="Z250" s="6" t="s">
        <v>65</v>
      </c>
      <c r="AA250" s="6" t="s">
        <v>40632</v>
      </c>
    </row>
    <row r="251" customFormat="false" ht="12.75" hidden="false" customHeight="false" outlineLevel="0" collapsed="false">
      <c r="A251" s="7" t="s">
        <v>40633</v>
      </c>
      <c r="C251" s="4" t="n">
        <f aca="false">IF(OR(S251="SSES",S251="VAR"),-COUNTIF(O$2:O$287524,Q251)+1,IF(S251="ES",1,IF(S251="GN",0,0)))</f>
        <v>0</v>
      </c>
      <c r="D251" s="6" t="s">
        <v>39576</v>
      </c>
      <c r="E251" s="6" t="s">
        <v>40451</v>
      </c>
      <c r="F251" s="6" t="s">
        <v>40449</v>
      </c>
      <c r="G251" s="6" t="s">
        <v>40605</v>
      </c>
      <c r="H251" s="6" t="s">
        <v>40606</v>
      </c>
      <c r="K251" s="6" t="s">
        <v>22641</v>
      </c>
      <c r="L251" s="6" t="s">
        <v>40450</v>
      </c>
      <c r="M251" s="6" t="s">
        <v>2732</v>
      </c>
      <c r="N251" s="6" t="s">
        <v>40450</v>
      </c>
      <c r="O251" s="6" t="n">
        <v>626107</v>
      </c>
      <c r="P251" s="6" t="n">
        <v>187591</v>
      </c>
      <c r="Q251" s="6" t="n">
        <v>187591</v>
      </c>
      <c r="R251" s="6" t="n">
        <v>626107</v>
      </c>
      <c r="S251" s="6" t="s">
        <v>61</v>
      </c>
      <c r="T251" s="6" t="s">
        <v>40634</v>
      </c>
      <c r="U251" s="6" t="s">
        <v>40635</v>
      </c>
      <c r="V251" s="6" t="s">
        <v>40636</v>
      </c>
      <c r="W251" s="6" t="s">
        <v>40635</v>
      </c>
      <c r="Y251" s="6" t="n">
        <v>2</v>
      </c>
      <c r="Z251" s="6" t="s">
        <v>65</v>
      </c>
    </row>
    <row r="252" customFormat="false" ht="12.75" hidden="false" customHeight="false" outlineLevel="0" collapsed="false">
      <c r="A252" s="7" t="s">
        <v>40637</v>
      </c>
      <c r="C252" s="4" t="n">
        <f aca="false">IF(OR(S252="SSES",S252="VAR"),-COUNTIF(O$2:O$287524,Q252)+1,IF(S252="ES",1,IF(S252="GN",0,0)))</f>
        <v>0</v>
      </c>
      <c r="D252" s="6" t="s">
        <v>39576</v>
      </c>
      <c r="E252" s="6" t="s">
        <v>40451</v>
      </c>
      <c r="F252" s="6" t="s">
        <v>40449</v>
      </c>
      <c r="G252" s="6" t="s">
        <v>40605</v>
      </c>
      <c r="H252" s="6" t="s">
        <v>40638</v>
      </c>
      <c r="K252" s="6" t="s">
        <v>22641</v>
      </c>
      <c r="L252" s="6" t="s">
        <v>40450</v>
      </c>
      <c r="M252" s="6" t="s">
        <v>2732</v>
      </c>
      <c r="N252" s="6" t="s">
        <v>40450</v>
      </c>
      <c r="O252" s="6" t="n">
        <v>192879</v>
      </c>
      <c r="P252" s="6" t="n">
        <v>530201</v>
      </c>
      <c r="Q252" s="6" t="n">
        <v>530201</v>
      </c>
      <c r="R252" s="6" t="n">
        <v>192879</v>
      </c>
      <c r="S252" s="6" t="s">
        <v>61</v>
      </c>
      <c r="T252" s="6" t="s">
        <v>39599</v>
      </c>
      <c r="U252" s="6" t="s">
        <v>40639</v>
      </c>
      <c r="V252" s="6" t="s">
        <v>40640</v>
      </c>
      <c r="W252" s="6" t="s">
        <v>40639</v>
      </c>
      <c r="Y252" s="6" t="n">
        <v>2</v>
      </c>
      <c r="Z252" s="6" t="s">
        <v>65</v>
      </c>
    </row>
    <row r="253" customFormat="false" ht="12.75" hidden="false" customHeight="false" outlineLevel="0" collapsed="false">
      <c r="A253" s="7" t="s">
        <v>40641</v>
      </c>
      <c r="C253" s="4" t="n">
        <f aca="false">IF(OR(S253="SSES",S253="VAR"),-COUNTIF(O$2:O$287524,Q253)+1,IF(S253="ES",1,IF(S253="GN",0,0)))</f>
        <v>1</v>
      </c>
      <c r="D253" s="6" t="s">
        <v>39576</v>
      </c>
      <c r="E253" s="6" t="s">
        <v>40451</v>
      </c>
      <c r="F253" s="6" t="s">
        <v>40449</v>
      </c>
      <c r="G253" s="6" t="s">
        <v>40605</v>
      </c>
      <c r="H253" s="6" t="s">
        <v>40638</v>
      </c>
      <c r="K253" s="6" t="s">
        <v>22641</v>
      </c>
      <c r="L253" s="6" t="s">
        <v>40450</v>
      </c>
      <c r="M253" s="6" t="s">
        <v>2732</v>
      </c>
      <c r="N253" s="6" t="s">
        <v>40450</v>
      </c>
      <c r="O253" s="6" t="n">
        <v>75892</v>
      </c>
      <c r="P253" s="6" t="n">
        <v>192879</v>
      </c>
      <c r="Q253" s="6" t="n">
        <v>192879</v>
      </c>
      <c r="R253" s="6" t="n">
        <v>75892</v>
      </c>
      <c r="S253" s="6" t="s">
        <v>69</v>
      </c>
      <c r="T253" s="6" t="s">
        <v>40642</v>
      </c>
      <c r="U253" s="6" t="s">
        <v>40643</v>
      </c>
      <c r="V253" s="6" t="s">
        <v>40644</v>
      </c>
      <c r="W253" s="6" t="s">
        <v>40643</v>
      </c>
      <c r="Y253" s="6" t="n">
        <v>2</v>
      </c>
      <c r="Z253" s="6" t="s">
        <v>65</v>
      </c>
      <c r="AA253" s="6" t="s">
        <v>40645</v>
      </c>
    </row>
    <row r="254" customFormat="false" ht="12.75" hidden="false" customHeight="false" outlineLevel="0" collapsed="false">
      <c r="A254" s="7" t="s">
        <v>40646</v>
      </c>
      <c r="C254" s="4" t="n">
        <f aca="false">IF(OR(S254="SSES",S254="VAR"),-COUNTIF(O$2:O$287524,Q254)+1,IF(S254="ES",1,IF(S254="GN",0,0)))</f>
        <v>1</v>
      </c>
      <c r="D254" s="6" t="s">
        <v>39576</v>
      </c>
      <c r="E254" s="6" t="s">
        <v>40451</v>
      </c>
      <c r="F254" s="6" t="s">
        <v>40449</v>
      </c>
      <c r="G254" s="6" t="s">
        <v>40605</v>
      </c>
      <c r="H254" s="6" t="s">
        <v>40638</v>
      </c>
      <c r="K254" s="6" t="s">
        <v>22641</v>
      </c>
      <c r="L254" s="6" t="s">
        <v>40450</v>
      </c>
      <c r="M254" s="6" t="s">
        <v>2732</v>
      </c>
      <c r="N254" s="6" t="s">
        <v>40450</v>
      </c>
      <c r="O254" s="6" t="n">
        <v>75896</v>
      </c>
      <c r="P254" s="6" t="n">
        <v>192879</v>
      </c>
      <c r="Q254" s="6" t="n">
        <v>192879</v>
      </c>
      <c r="R254" s="6" t="n">
        <v>75896</v>
      </c>
      <c r="S254" s="6" t="s">
        <v>69</v>
      </c>
      <c r="T254" s="6" t="s">
        <v>40647</v>
      </c>
      <c r="U254" s="6" t="s">
        <v>40648</v>
      </c>
      <c r="V254" s="6" t="s">
        <v>40649</v>
      </c>
      <c r="W254" s="6" t="s">
        <v>40648</v>
      </c>
      <c r="Y254" s="6" t="n">
        <v>2</v>
      </c>
      <c r="Z254" s="6" t="s">
        <v>65</v>
      </c>
      <c r="AA254" s="6" t="s">
        <v>40650</v>
      </c>
    </row>
    <row r="255" customFormat="false" ht="12.75" hidden="false" customHeight="false" outlineLevel="0" collapsed="false">
      <c r="A255" s="7" t="s">
        <v>40651</v>
      </c>
      <c r="C255" s="4" t="n">
        <f aca="false">IF(OR(S255="SSES",S255="VAR"),-COUNTIF(O$2:O$287524,Q255)+1,IF(S255="ES",1,IF(S255="GN",0,0)))</f>
        <v>1</v>
      </c>
      <c r="D255" s="6" t="s">
        <v>39576</v>
      </c>
      <c r="E255" s="6" t="s">
        <v>40451</v>
      </c>
      <c r="F255" s="6" t="s">
        <v>40449</v>
      </c>
      <c r="G255" s="6" t="s">
        <v>40605</v>
      </c>
      <c r="H255" s="6" t="s">
        <v>40638</v>
      </c>
      <c r="K255" s="6" t="s">
        <v>22641</v>
      </c>
      <c r="L255" s="6" t="s">
        <v>40450</v>
      </c>
      <c r="M255" s="6" t="s">
        <v>2732</v>
      </c>
      <c r="N255" s="6" t="s">
        <v>40450</v>
      </c>
      <c r="O255" s="6" t="n">
        <v>530236</v>
      </c>
      <c r="P255" s="6" t="n">
        <v>530225</v>
      </c>
      <c r="Q255" s="6" t="n">
        <v>530225</v>
      </c>
      <c r="R255" s="6" t="n">
        <v>530236</v>
      </c>
      <c r="S255" s="6" t="s">
        <v>69</v>
      </c>
      <c r="T255" s="6" t="s">
        <v>40652</v>
      </c>
      <c r="U255" s="6" t="s">
        <v>40653</v>
      </c>
      <c r="V255" s="6" t="s">
        <v>40654</v>
      </c>
      <c r="W255" s="6" t="s">
        <v>40653</v>
      </c>
      <c r="Y255" s="6" t="n">
        <v>2</v>
      </c>
      <c r="Z255" s="6" t="s">
        <v>65</v>
      </c>
      <c r="AA255" s="6" t="s">
        <v>40655</v>
      </c>
    </row>
    <row r="256" customFormat="false" ht="12.75" hidden="false" customHeight="false" outlineLevel="0" collapsed="false">
      <c r="A256" s="7" t="s">
        <v>40656</v>
      </c>
      <c r="C256" s="4" t="n">
        <f aca="false">IF(OR(S256="SSES",S256="VAR"),-COUNTIF(O$2:O$287524,Q256)+1,IF(S256="ES",1,IF(S256="GN",0,0)))</f>
        <v>1</v>
      </c>
      <c r="D256" s="6" t="s">
        <v>39576</v>
      </c>
      <c r="E256" s="6" t="s">
        <v>40451</v>
      </c>
      <c r="F256" s="6" t="s">
        <v>40449</v>
      </c>
      <c r="G256" s="6" t="s">
        <v>40605</v>
      </c>
      <c r="H256" s="6" t="s">
        <v>40657</v>
      </c>
      <c r="K256" s="6" t="s">
        <v>22641</v>
      </c>
      <c r="L256" s="6" t="s">
        <v>40450</v>
      </c>
      <c r="M256" s="6" t="s">
        <v>2732</v>
      </c>
      <c r="N256" s="6" t="s">
        <v>40450</v>
      </c>
      <c r="O256" s="6" t="n">
        <v>529064</v>
      </c>
      <c r="P256" s="6" t="n">
        <v>197181</v>
      </c>
      <c r="Q256" s="6" t="n">
        <v>197181</v>
      </c>
      <c r="R256" s="6" t="n">
        <v>529064</v>
      </c>
      <c r="S256" s="6" t="s">
        <v>69</v>
      </c>
      <c r="T256" s="6" t="s">
        <v>40658</v>
      </c>
      <c r="U256" s="6" t="s">
        <v>40659</v>
      </c>
      <c r="V256" s="6" t="s">
        <v>40660</v>
      </c>
      <c r="W256" s="6" t="s">
        <v>40659</v>
      </c>
      <c r="Y256" s="6" t="n">
        <v>2</v>
      </c>
      <c r="Z256" s="6" t="s">
        <v>65</v>
      </c>
      <c r="AA256" s="6" t="s">
        <v>40661</v>
      </c>
    </row>
    <row r="257" customFormat="false" ht="12.75" hidden="false" customHeight="false" outlineLevel="0" collapsed="false">
      <c r="A257" s="7" t="s">
        <v>40662</v>
      </c>
      <c r="C257" s="4" t="n">
        <f aca="false">IF(OR(S257="SSES",S257="VAR"),-COUNTIF(O$2:O$287524,Q257)+1,IF(S257="ES",1,IF(S257="GN",0,0)))</f>
        <v>1</v>
      </c>
      <c r="D257" s="6" t="s">
        <v>39576</v>
      </c>
      <c r="E257" s="6" t="s">
        <v>40451</v>
      </c>
      <c r="F257" s="6" t="s">
        <v>40449</v>
      </c>
      <c r="G257" s="6" t="s">
        <v>40663</v>
      </c>
      <c r="H257" s="6" t="s">
        <v>40664</v>
      </c>
      <c r="K257" s="6" t="s">
        <v>22641</v>
      </c>
      <c r="L257" s="6" t="s">
        <v>40450</v>
      </c>
      <c r="M257" s="6" t="s">
        <v>2732</v>
      </c>
      <c r="N257" s="6" t="s">
        <v>40450</v>
      </c>
      <c r="O257" s="6" t="n">
        <v>74710</v>
      </c>
      <c r="P257" s="6" t="n">
        <v>189564</v>
      </c>
      <c r="Q257" s="6" t="n">
        <v>189564</v>
      </c>
      <c r="R257" s="6" t="n">
        <v>74710</v>
      </c>
      <c r="S257" s="6" t="s">
        <v>69</v>
      </c>
      <c r="T257" s="6" t="s">
        <v>40665</v>
      </c>
      <c r="U257" s="6" t="s">
        <v>40666</v>
      </c>
      <c r="V257" s="6" t="s">
        <v>40667</v>
      </c>
      <c r="W257" s="6" t="s">
        <v>40666</v>
      </c>
      <c r="Y257" s="6" t="n">
        <v>2</v>
      </c>
      <c r="Z257" s="6" t="s">
        <v>65</v>
      </c>
      <c r="AA257" s="6" t="s">
        <v>40668</v>
      </c>
    </row>
    <row r="258" customFormat="false" ht="12.75" hidden="false" customHeight="false" outlineLevel="0" collapsed="false">
      <c r="A258" s="7" t="s">
        <v>40669</v>
      </c>
      <c r="C258" s="4" t="n">
        <f aca="false">IF(OR(S258="SSES",S258="VAR"),-COUNTIF(O$2:O$287524,Q258)+1,IF(S258="ES",1,IF(S258="GN",0,0)))</f>
        <v>0</v>
      </c>
      <c r="D258" s="6" t="s">
        <v>39576</v>
      </c>
      <c r="E258" s="6" t="s">
        <v>40451</v>
      </c>
      <c r="F258" s="6" t="s">
        <v>40449</v>
      </c>
      <c r="G258" s="6" t="s">
        <v>40663</v>
      </c>
      <c r="H258" s="6" t="s">
        <v>40664</v>
      </c>
      <c r="K258" s="6" t="s">
        <v>22641</v>
      </c>
      <c r="L258" s="6" t="s">
        <v>40450</v>
      </c>
      <c r="M258" s="6" t="s">
        <v>2732</v>
      </c>
      <c r="N258" s="6" t="s">
        <v>40450</v>
      </c>
      <c r="O258" s="6" t="n">
        <v>192616</v>
      </c>
      <c r="P258" s="6" t="n">
        <v>530248</v>
      </c>
      <c r="Q258" s="6" t="n">
        <v>530248</v>
      </c>
      <c r="R258" s="6" t="n">
        <v>192616</v>
      </c>
      <c r="S258" s="6" t="s">
        <v>61</v>
      </c>
      <c r="T258" s="6" t="s">
        <v>40670</v>
      </c>
      <c r="U258" s="6" t="s">
        <v>40671</v>
      </c>
      <c r="V258" s="6" t="s">
        <v>40672</v>
      </c>
      <c r="W258" s="6" t="s">
        <v>40671</v>
      </c>
      <c r="Z258" s="6" t="s">
        <v>65</v>
      </c>
    </row>
    <row r="259" customFormat="false" ht="12.75" hidden="false" customHeight="false" outlineLevel="0" collapsed="false">
      <c r="A259" s="7" t="s">
        <v>40673</v>
      </c>
      <c r="C259" s="4" t="n">
        <f aca="false">IF(OR(S259="SSES",S259="VAR"),-COUNTIF(O$2:O$287524,Q259)+1,IF(S259="ES",1,IF(S259="GN",0,0)))</f>
        <v>1</v>
      </c>
      <c r="D259" s="6" t="s">
        <v>39576</v>
      </c>
      <c r="E259" s="6" t="s">
        <v>40451</v>
      </c>
      <c r="F259" s="6" t="s">
        <v>40449</v>
      </c>
      <c r="G259" s="6" t="s">
        <v>40663</v>
      </c>
      <c r="H259" s="6" t="s">
        <v>40664</v>
      </c>
      <c r="K259" s="6" t="s">
        <v>22641</v>
      </c>
      <c r="L259" s="6" t="s">
        <v>40450</v>
      </c>
      <c r="M259" s="6" t="s">
        <v>2732</v>
      </c>
      <c r="N259" s="6" t="s">
        <v>40450</v>
      </c>
      <c r="O259" s="6" t="n">
        <v>75597</v>
      </c>
      <c r="P259" s="6" t="n">
        <v>192616</v>
      </c>
      <c r="Q259" s="6" t="n">
        <v>192616</v>
      </c>
      <c r="R259" s="6" t="n">
        <v>75597</v>
      </c>
      <c r="S259" s="6" t="s">
        <v>69</v>
      </c>
      <c r="T259" s="6" t="s">
        <v>40674</v>
      </c>
      <c r="U259" s="6" t="s">
        <v>40675</v>
      </c>
      <c r="V259" s="6" t="s">
        <v>40676</v>
      </c>
      <c r="W259" s="6" t="s">
        <v>40675</v>
      </c>
      <c r="Y259" s="6" t="n">
        <v>2</v>
      </c>
      <c r="Z259" s="6" t="s">
        <v>65</v>
      </c>
      <c r="AA259" s="6" t="s">
        <v>40677</v>
      </c>
    </row>
    <row r="260" customFormat="false" ht="12.75" hidden="false" customHeight="false" outlineLevel="0" collapsed="false">
      <c r="A260" s="7" t="s">
        <v>40678</v>
      </c>
      <c r="C260" s="4" t="n">
        <f aca="false">IF(OR(S260="SSES",S260="VAR"),-COUNTIF(O$2:O$287524,Q260)+1,IF(S260="ES",1,IF(S260="GN",0,0)))</f>
        <v>1</v>
      </c>
      <c r="D260" s="6" t="s">
        <v>39576</v>
      </c>
      <c r="E260" s="6" t="s">
        <v>40451</v>
      </c>
      <c r="F260" s="6" t="s">
        <v>40449</v>
      </c>
      <c r="G260" s="6" t="s">
        <v>40663</v>
      </c>
      <c r="H260" s="6" t="s">
        <v>40664</v>
      </c>
      <c r="K260" s="6" t="s">
        <v>22641</v>
      </c>
      <c r="L260" s="6" t="s">
        <v>40450</v>
      </c>
      <c r="M260" s="6" t="s">
        <v>2732</v>
      </c>
      <c r="N260" s="6" t="s">
        <v>40450</v>
      </c>
      <c r="O260" s="6" t="n">
        <v>75600</v>
      </c>
      <c r="P260" s="6" t="n">
        <v>192616</v>
      </c>
      <c r="Q260" s="6" t="n">
        <v>192616</v>
      </c>
      <c r="R260" s="6" t="n">
        <v>75600</v>
      </c>
      <c r="S260" s="6" t="s">
        <v>69</v>
      </c>
      <c r="T260" s="6" t="s">
        <v>40679</v>
      </c>
      <c r="U260" s="6" t="s">
        <v>40680</v>
      </c>
      <c r="V260" s="6" t="s">
        <v>40681</v>
      </c>
      <c r="W260" s="6" t="s">
        <v>40680</v>
      </c>
      <c r="Y260" s="6" t="n">
        <v>2</v>
      </c>
      <c r="Z260" s="6" t="s">
        <v>65</v>
      </c>
      <c r="AA260" s="6" t="s">
        <v>40682</v>
      </c>
    </row>
    <row r="261" customFormat="false" ht="12.75" hidden="false" customHeight="false" outlineLevel="0" collapsed="false">
      <c r="A261" s="7" t="s">
        <v>40683</v>
      </c>
      <c r="C261" s="4" t="n">
        <f aca="false">IF(OR(S261="SSES",S261="VAR"),-COUNTIF(O$2:O$287524,Q261)+1,IF(S261="ES",1,IF(S261="GN",0,0)))</f>
        <v>1</v>
      </c>
      <c r="D261" s="6" t="s">
        <v>39576</v>
      </c>
      <c r="E261" s="6" t="s">
        <v>40451</v>
      </c>
      <c r="F261" s="6" t="s">
        <v>40449</v>
      </c>
      <c r="G261" s="6" t="s">
        <v>40663</v>
      </c>
      <c r="H261" s="6" t="s">
        <v>40664</v>
      </c>
      <c r="K261" s="6" t="s">
        <v>22641</v>
      </c>
      <c r="L261" s="6" t="s">
        <v>40450</v>
      </c>
      <c r="M261" s="6" t="s">
        <v>2732</v>
      </c>
      <c r="N261" s="6" t="s">
        <v>40450</v>
      </c>
      <c r="O261" s="6" t="n">
        <v>548467</v>
      </c>
      <c r="P261" s="6" t="n">
        <v>192616</v>
      </c>
      <c r="Q261" s="6" t="n">
        <v>192616</v>
      </c>
      <c r="R261" s="6" t="n">
        <v>548467</v>
      </c>
      <c r="S261" s="6" t="s">
        <v>69</v>
      </c>
      <c r="T261" s="6" t="s">
        <v>40611</v>
      </c>
      <c r="U261" s="6" t="s">
        <v>40684</v>
      </c>
      <c r="V261" s="6" t="s">
        <v>40685</v>
      </c>
      <c r="W261" s="6" t="s">
        <v>40684</v>
      </c>
      <c r="Y261" s="6" t="n">
        <v>2</v>
      </c>
      <c r="Z261" s="6" t="s">
        <v>65</v>
      </c>
      <c r="AA261" s="6" t="s">
        <v>40686</v>
      </c>
    </row>
    <row r="262" customFormat="false" ht="12.75" hidden="false" customHeight="false" outlineLevel="0" collapsed="false">
      <c r="A262" s="7" t="s">
        <v>40687</v>
      </c>
      <c r="C262" s="4" t="n">
        <f aca="false">IF(OR(S262="SSES",S262="VAR"),-COUNTIF(O$2:O$287524,Q262)+1,IF(S262="ES",1,IF(S262="GN",0,0)))</f>
        <v>1</v>
      </c>
      <c r="D262" s="6" t="s">
        <v>39576</v>
      </c>
      <c r="E262" s="6" t="s">
        <v>40451</v>
      </c>
      <c r="F262" s="6" t="s">
        <v>40449</v>
      </c>
      <c r="G262" s="6" t="s">
        <v>40663</v>
      </c>
      <c r="H262" s="6" t="s">
        <v>40664</v>
      </c>
      <c r="K262" s="6" t="s">
        <v>22641</v>
      </c>
      <c r="L262" s="6" t="s">
        <v>40450</v>
      </c>
      <c r="M262" s="6" t="s">
        <v>2732</v>
      </c>
      <c r="N262" s="6" t="s">
        <v>40450</v>
      </c>
      <c r="O262" s="6" t="n">
        <v>653995</v>
      </c>
      <c r="P262" s="6" t="n">
        <v>192616</v>
      </c>
      <c r="Q262" s="6" t="n">
        <v>192616</v>
      </c>
      <c r="R262" s="6" t="n">
        <v>653995</v>
      </c>
      <c r="S262" s="6" t="s">
        <v>69</v>
      </c>
      <c r="T262" s="6" t="s">
        <v>40688</v>
      </c>
      <c r="U262" s="6" t="s">
        <v>40689</v>
      </c>
      <c r="V262" s="6" t="s">
        <v>40690</v>
      </c>
      <c r="W262" s="6" t="s">
        <v>40689</v>
      </c>
      <c r="Y262" s="6" t="n">
        <v>2</v>
      </c>
      <c r="Z262" s="6" t="s">
        <v>65</v>
      </c>
      <c r="AA262" s="6" t="s">
        <v>40691</v>
      </c>
    </row>
    <row r="263" customFormat="false" ht="12.75" hidden="false" customHeight="false" outlineLevel="0" collapsed="false">
      <c r="A263" s="7" t="s">
        <v>40692</v>
      </c>
      <c r="C263" s="4" t="n">
        <f aca="false">IF(OR(S263="SSES",S263="VAR"),-COUNTIF(O$2:O$287524,Q263)+1,IF(S263="ES",1,IF(S263="GN",0,0)))</f>
        <v>1</v>
      </c>
      <c r="D263" s="6" t="s">
        <v>39576</v>
      </c>
      <c r="E263" s="6" t="s">
        <v>40451</v>
      </c>
      <c r="F263" s="6" t="s">
        <v>40449</v>
      </c>
      <c r="G263" s="6" t="s">
        <v>40663</v>
      </c>
      <c r="H263" s="6" t="s">
        <v>40664</v>
      </c>
      <c r="K263" s="6" t="s">
        <v>22641</v>
      </c>
      <c r="L263" s="6" t="s">
        <v>40450</v>
      </c>
      <c r="M263" s="6" t="s">
        <v>2732</v>
      </c>
      <c r="N263" s="6" t="s">
        <v>40450</v>
      </c>
      <c r="O263" s="6" t="n">
        <v>679416</v>
      </c>
      <c r="P263" s="6" t="n">
        <v>192616</v>
      </c>
      <c r="Q263" s="6" t="n">
        <v>192616</v>
      </c>
      <c r="R263" s="6" t="n">
        <v>679416</v>
      </c>
      <c r="S263" s="6" t="s">
        <v>69</v>
      </c>
      <c r="T263" s="6" t="s">
        <v>40693</v>
      </c>
      <c r="U263" s="6" t="s">
        <v>40694</v>
      </c>
      <c r="V263" s="6" t="s">
        <v>40695</v>
      </c>
      <c r="W263" s="6" t="s">
        <v>40694</v>
      </c>
      <c r="Y263" s="6" t="n">
        <v>2</v>
      </c>
      <c r="Z263" s="6" t="s">
        <v>65</v>
      </c>
      <c r="AA263" s="6" t="s">
        <v>40696</v>
      </c>
    </row>
    <row r="264" customFormat="false" ht="12.75" hidden="false" customHeight="false" outlineLevel="0" collapsed="false">
      <c r="A264" s="7" t="s">
        <v>40697</v>
      </c>
      <c r="C264" s="4" t="n">
        <f aca="false">IF(OR(S264="SSES",S264="VAR"),-COUNTIF(O$2:O$287524,Q264)+1,IF(S264="ES",1,IF(S264="GN",0,0)))</f>
        <v>1</v>
      </c>
      <c r="D264" s="6" t="s">
        <v>39576</v>
      </c>
      <c r="E264" s="6" t="s">
        <v>40451</v>
      </c>
      <c r="F264" s="6" t="s">
        <v>40449</v>
      </c>
      <c r="G264" s="6" t="s">
        <v>40663</v>
      </c>
      <c r="H264" s="6" t="s">
        <v>40664</v>
      </c>
      <c r="K264" s="6" t="s">
        <v>22641</v>
      </c>
      <c r="L264" s="6" t="s">
        <v>40450</v>
      </c>
      <c r="M264" s="6" t="s">
        <v>2732</v>
      </c>
      <c r="N264" s="6" t="s">
        <v>40450</v>
      </c>
      <c r="O264" s="6" t="n">
        <v>654032</v>
      </c>
      <c r="P264" s="6" t="n">
        <v>626421</v>
      </c>
      <c r="Q264" s="6" t="n">
        <v>626421</v>
      </c>
      <c r="R264" s="6" t="n">
        <v>654032</v>
      </c>
      <c r="S264" s="6" t="s">
        <v>69</v>
      </c>
      <c r="T264" s="6" t="s">
        <v>40698</v>
      </c>
      <c r="U264" s="6" t="s">
        <v>40699</v>
      </c>
      <c r="V264" s="6" t="s">
        <v>40700</v>
      </c>
      <c r="W264" s="6" t="s">
        <v>40699</v>
      </c>
      <c r="Y264" s="6" t="n">
        <v>2</v>
      </c>
      <c r="Z264" s="6" t="s">
        <v>65</v>
      </c>
      <c r="AA264" s="6" t="s">
        <v>40701</v>
      </c>
    </row>
    <row r="265" customFormat="false" ht="12.75" hidden="false" customHeight="false" outlineLevel="0" collapsed="false">
      <c r="A265" s="7" t="s">
        <v>40702</v>
      </c>
      <c r="C265" s="4" t="n">
        <f aca="false">IF(OR(S265="SSES",S265="VAR"),-COUNTIF(O$2:O$287524,Q265)+1,IF(S265="ES",1,IF(S265="GN",0,0)))</f>
        <v>1</v>
      </c>
      <c r="D265" s="6" t="s">
        <v>39576</v>
      </c>
      <c r="E265" s="6" t="s">
        <v>40451</v>
      </c>
      <c r="F265" s="6" t="s">
        <v>40449</v>
      </c>
      <c r="G265" s="6" t="s">
        <v>40663</v>
      </c>
      <c r="H265" s="6" t="s">
        <v>40664</v>
      </c>
      <c r="K265" s="6" t="s">
        <v>22641</v>
      </c>
      <c r="L265" s="6" t="s">
        <v>40450</v>
      </c>
      <c r="M265" s="6" t="s">
        <v>2732</v>
      </c>
      <c r="N265" s="6" t="s">
        <v>40450</v>
      </c>
      <c r="O265" s="6" t="n">
        <v>698112</v>
      </c>
      <c r="P265" s="6" t="n">
        <v>852788</v>
      </c>
      <c r="Q265" s="6" t="n">
        <v>852788</v>
      </c>
      <c r="R265" s="6" t="n">
        <v>698112</v>
      </c>
      <c r="S265" s="6" t="s">
        <v>69</v>
      </c>
      <c r="T265" s="6" t="s">
        <v>40647</v>
      </c>
      <c r="U265" s="6" t="s">
        <v>40703</v>
      </c>
      <c r="V265" s="6" t="s">
        <v>40704</v>
      </c>
      <c r="W265" s="6" t="s">
        <v>40703</v>
      </c>
      <c r="Y265" s="6" t="n">
        <v>1</v>
      </c>
      <c r="Z265" s="6" t="s">
        <v>65</v>
      </c>
      <c r="AA265" s="6" t="s">
        <v>40705</v>
      </c>
    </row>
    <row r="266" customFormat="false" ht="12.75" hidden="false" customHeight="false" outlineLevel="0" collapsed="false">
      <c r="A266" s="7" t="s">
        <v>40706</v>
      </c>
      <c r="C266" s="4" t="n">
        <f aca="false">IF(OR(S266="SSES",S266="VAR"),-COUNTIF(O$2:O$287524,Q266)+1,IF(S266="ES",1,IF(S266="GN",0,0)))</f>
        <v>0</v>
      </c>
      <c r="D266" s="6" t="s">
        <v>39576</v>
      </c>
      <c r="E266" s="6" t="s">
        <v>40451</v>
      </c>
      <c r="F266" s="6" t="s">
        <v>40449</v>
      </c>
      <c r="G266" s="6" t="s">
        <v>40663</v>
      </c>
      <c r="H266" s="6" t="s">
        <v>40664</v>
      </c>
      <c r="K266" s="6" t="s">
        <v>22641</v>
      </c>
      <c r="L266" s="6" t="s">
        <v>40450</v>
      </c>
      <c r="M266" s="6" t="s">
        <v>2732</v>
      </c>
      <c r="N266" s="6" t="s">
        <v>40450</v>
      </c>
      <c r="O266" s="6" t="n">
        <v>626423</v>
      </c>
      <c r="P266" s="6" t="n">
        <v>530248</v>
      </c>
      <c r="Q266" s="6" t="n">
        <v>530248</v>
      </c>
      <c r="R266" s="6" t="n">
        <v>626423</v>
      </c>
      <c r="S266" s="6" t="s">
        <v>61</v>
      </c>
      <c r="T266" s="6" t="s">
        <v>40707</v>
      </c>
      <c r="U266" s="6" t="s">
        <v>40708</v>
      </c>
      <c r="V266" s="6" t="s">
        <v>40709</v>
      </c>
      <c r="W266" s="6" t="s">
        <v>40708</v>
      </c>
      <c r="Y266" s="6" t="n">
        <v>4</v>
      </c>
      <c r="Z266" s="6" t="s">
        <v>65</v>
      </c>
    </row>
    <row r="267" customFormat="false" ht="12.75" hidden="false" customHeight="false" outlineLevel="0" collapsed="false">
      <c r="A267" s="7" t="s">
        <v>40710</v>
      </c>
      <c r="C267" s="4" t="n">
        <f aca="false">IF(OR(S267="SSES",S267="VAR"),-COUNTIF(O$2:O$287524,Q267)+1,IF(S267="ES",1,IF(S267="GN",0,0)))</f>
        <v>1</v>
      </c>
      <c r="D267" s="6" t="s">
        <v>39576</v>
      </c>
      <c r="E267" s="6" t="s">
        <v>40451</v>
      </c>
      <c r="F267" s="6" t="s">
        <v>40449</v>
      </c>
      <c r="G267" s="6" t="s">
        <v>40663</v>
      </c>
      <c r="H267" s="6" t="s">
        <v>40664</v>
      </c>
      <c r="K267" s="6" t="s">
        <v>22641</v>
      </c>
      <c r="L267" s="6" t="s">
        <v>40450</v>
      </c>
      <c r="M267" s="6" t="s">
        <v>2732</v>
      </c>
      <c r="N267" s="6" t="s">
        <v>40450</v>
      </c>
      <c r="O267" s="6" t="n">
        <v>627723</v>
      </c>
      <c r="P267" s="6" t="n">
        <v>626423</v>
      </c>
      <c r="Q267" s="6" t="n">
        <v>626423</v>
      </c>
      <c r="R267" s="6" t="n">
        <v>627723</v>
      </c>
      <c r="S267" s="6" t="s">
        <v>69</v>
      </c>
      <c r="T267" s="6" t="s">
        <v>40707</v>
      </c>
      <c r="U267" s="6" t="s">
        <v>40711</v>
      </c>
      <c r="V267" s="6" t="s">
        <v>40712</v>
      </c>
      <c r="W267" s="6" t="s">
        <v>40711</v>
      </c>
      <c r="Y267" s="6" t="n">
        <v>2</v>
      </c>
      <c r="Z267" s="6" t="s">
        <v>65</v>
      </c>
      <c r="AA267" s="6" t="s">
        <v>40713</v>
      </c>
    </row>
    <row r="268" customFormat="false" ht="12.75" hidden="false" customHeight="false" outlineLevel="0" collapsed="false">
      <c r="A268" s="7" t="s">
        <v>40714</v>
      </c>
      <c r="C268" s="4" t="n">
        <f aca="false">IF(OR(S268="SSES",S268="VAR"),-COUNTIF(O$2:O$287524,Q268)+1,IF(S268="ES",1,IF(S268="GN",0,0)))</f>
        <v>1</v>
      </c>
      <c r="D268" s="6" t="s">
        <v>39576</v>
      </c>
      <c r="E268" s="6" t="s">
        <v>40451</v>
      </c>
      <c r="F268" s="6" t="s">
        <v>40449</v>
      </c>
      <c r="G268" s="6" t="s">
        <v>40663</v>
      </c>
      <c r="H268" s="6" t="s">
        <v>40664</v>
      </c>
      <c r="K268" s="6" t="s">
        <v>22641</v>
      </c>
      <c r="L268" s="6" t="s">
        <v>40450</v>
      </c>
      <c r="M268" s="6" t="s">
        <v>2732</v>
      </c>
      <c r="N268" s="6" t="s">
        <v>40450</v>
      </c>
      <c r="O268" s="6" t="n">
        <v>654805</v>
      </c>
      <c r="P268" s="6" t="n">
        <v>626423</v>
      </c>
      <c r="Q268" s="6" t="n">
        <v>626423</v>
      </c>
      <c r="R268" s="6" t="n">
        <v>654805</v>
      </c>
      <c r="S268" s="6" t="s">
        <v>69</v>
      </c>
      <c r="T268" s="6" t="s">
        <v>40715</v>
      </c>
      <c r="U268" s="6" t="s">
        <v>40716</v>
      </c>
      <c r="V268" s="6" t="s">
        <v>40717</v>
      </c>
      <c r="W268" s="6" t="s">
        <v>40716</v>
      </c>
      <c r="Y268" s="6" t="n">
        <v>2</v>
      </c>
      <c r="Z268" s="6" t="s">
        <v>65</v>
      </c>
      <c r="AA268" s="6" t="s">
        <v>40718</v>
      </c>
    </row>
    <row r="269" customFormat="false" ht="12.75" hidden="false" customHeight="false" outlineLevel="0" collapsed="false">
      <c r="A269" s="7" t="s">
        <v>40719</v>
      </c>
      <c r="C269" s="4" t="n">
        <f aca="false">IF(OR(S269="SSES",S269="VAR"),-COUNTIF(O$2:O$287524,Q269)+1,IF(S269="ES",1,IF(S269="GN",0,0)))</f>
        <v>0</v>
      </c>
      <c r="D269" s="6" t="s">
        <v>39576</v>
      </c>
      <c r="E269" s="6" t="s">
        <v>40451</v>
      </c>
      <c r="F269" s="6" t="s">
        <v>40449</v>
      </c>
      <c r="G269" s="6" t="s">
        <v>40663</v>
      </c>
      <c r="H269" s="6" t="s">
        <v>40664</v>
      </c>
      <c r="K269" s="6" t="s">
        <v>22641</v>
      </c>
      <c r="L269" s="6" t="s">
        <v>40450</v>
      </c>
      <c r="M269" s="6" t="s">
        <v>2732</v>
      </c>
      <c r="N269" s="6" t="s">
        <v>40450</v>
      </c>
      <c r="O269" s="6" t="n">
        <v>198147</v>
      </c>
      <c r="P269" s="6" t="n">
        <v>530248</v>
      </c>
      <c r="Q269" s="6" t="n">
        <v>530248</v>
      </c>
      <c r="R269" s="6" t="n">
        <v>198147</v>
      </c>
      <c r="S269" s="6" t="s">
        <v>61</v>
      </c>
      <c r="T269" s="6" t="s">
        <v>39735</v>
      </c>
      <c r="U269" s="6" t="s">
        <v>40720</v>
      </c>
      <c r="V269" s="6" t="s">
        <v>40721</v>
      </c>
      <c r="W269" s="6" t="s">
        <v>40720</v>
      </c>
      <c r="Z269" s="6" t="s">
        <v>65</v>
      </c>
    </row>
    <row r="270" customFormat="false" ht="12.75" hidden="false" customHeight="false" outlineLevel="0" collapsed="false">
      <c r="A270" s="7" t="s">
        <v>40722</v>
      </c>
      <c r="C270" s="4" t="n">
        <f aca="false">IF(OR(S270="SSES",S270="VAR"),-COUNTIF(O$2:O$287524,Q270)+1,IF(S270="ES",1,IF(S270="GN",0,0)))</f>
        <v>0</v>
      </c>
      <c r="D270" s="6" t="s">
        <v>39576</v>
      </c>
      <c r="E270" s="6" t="s">
        <v>40451</v>
      </c>
      <c r="F270" s="6" t="s">
        <v>40449</v>
      </c>
      <c r="G270" s="6" t="s">
        <v>40663</v>
      </c>
      <c r="H270" s="6" t="s">
        <v>40664</v>
      </c>
      <c r="K270" s="6" t="s">
        <v>22641</v>
      </c>
      <c r="L270" s="6" t="s">
        <v>40450</v>
      </c>
      <c r="M270" s="6" t="s">
        <v>2732</v>
      </c>
      <c r="N270" s="6" t="s">
        <v>40450</v>
      </c>
      <c r="O270" s="6" t="n">
        <v>542833</v>
      </c>
      <c r="P270" s="6" t="n">
        <v>530248</v>
      </c>
      <c r="Q270" s="6" t="n">
        <v>530248</v>
      </c>
      <c r="R270" s="6" t="n">
        <v>542833</v>
      </c>
      <c r="S270" s="6" t="s">
        <v>61</v>
      </c>
      <c r="T270" s="6" t="s">
        <v>40723</v>
      </c>
      <c r="U270" s="6" t="s">
        <v>40724</v>
      </c>
      <c r="V270" s="6" t="s">
        <v>40725</v>
      </c>
      <c r="W270" s="6" t="s">
        <v>40724</v>
      </c>
      <c r="Z270" s="6" t="s">
        <v>65</v>
      </c>
    </row>
    <row r="271" customFormat="false" ht="12.75" hidden="false" customHeight="false" outlineLevel="0" collapsed="false">
      <c r="A271" s="7" t="s">
        <v>40726</v>
      </c>
      <c r="C271" s="4" t="n">
        <f aca="false">IF(OR(S271="SSES",S271="VAR"),-COUNTIF(O$2:O$287524,Q271)+1,IF(S271="ES",1,IF(S271="GN",0,0)))</f>
        <v>1</v>
      </c>
      <c r="D271" s="6" t="s">
        <v>39576</v>
      </c>
      <c r="E271" s="6" t="s">
        <v>40451</v>
      </c>
      <c r="F271" s="6" t="s">
        <v>40449</v>
      </c>
      <c r="G271" s="6" t="s">
        <v>40663</v>
      </c>
      <c r="H271" s="6" t="s">
        <v>40664</v>
      </c>
      <c r="K271" s="6" t="s">
        <v>22641</v>
      </c>
      <c r="L271" s="6" t="s">
        <v>40450</v>
      </c>
      <c r="M271" s="6" t="s">
        <v>2732</v>
      </c>
      <c r="N271" s="6" t="s">
        <v>40450</v>
      </c>
      <c r="O271" s="6" t="n">
        <v>653997</v>
      </c>
      <c r="P271" s="6" t="n">
        <v>542833</v>
      </c>
      <c r="Q271" s="6" t="n">
        <v>542833</v>
      </c>
      <c r="R271" s="6" t="n">
        <v>653997</v>
      </c>
      <c r="S271" s="6" t="s">
        <v>69</v>
      </c>
      <c r="T271" s="6" t="s">
        <v>40727</v>
      </c>
      <c r="U271" s="6" t="s">
        <v>40728</v>
      </c>
      <c r="V271" s="6" t="s">
        <v>40729</v>
      </c>
      <c r="W271" s="6" t="s">
        <v>40728</v>
      </c>
      <c r="Y271" s="6" t="n">
        <v>2</v>
      </c>
      <c r="Z271" s="6" t="s">
        <v>65</v>
      </c>
      <c r="AA271" s="6" t="s">
        <v>40730</v>
      </c>
    </row>
    <row r="272" customFormat="false" ht="12.75" hidden="false" customHeight="false" outlineLevel="0" collapsed="false">
      <c r="A272" s="7" t="s">
        <v>40731</v>
      </c>
      <c r="C272" s="4" t="n">
        <f aca="false">IF(OR(S272="SSES",S272="VAR"),-COUNTIF(O$2:O$287524,Q272)+1,IF(S272="ES",1,IF(S272="GN",0,0)))</f>
        <v>0</v>
      </c>
      <c r="D272" s="6" t="s">
        <v>39576</v>
      </c>
      <c r="E272" s="6" t="s">
        <v>40451</v>
      </c>
      <c r="F272" s="6" t="s">
        <v>40449</v>
      </c>
      <c r="G272" s="6" t="s">
        <v>40732</v>
      </c>
      <c r="H272" s="6" t="s">
        <v>40733</v>
      </c>
      <c r="K272" s="6" t="s">
        <v>22641</v>
      </c>
      <c r="L272" s="6" t="s">
        <v>40450</v>
      </c>
      <c r="M272" s="6" t="s">
        <v>2732</v>
      </c>
      <c r="N272" s="6" t="s">
        <v>40450</v>
      </c>
      <c r="O272" s="6" t="n">
        <v>194604</v>
      </c>
      <c r="P272" s="6" t="n">
        <v>187734</v>
      </c>
      <c r="Q272" s="6" t="n">
        <v>187734</v>
      </c>
      <c r="R272" s="6" t="n">
        <v>194604</v>
      </c>
      <c r="S272" s="6" t="s">
        <v>61</v>
      </c>
      <c r="T272" s="6" t="s">
        <v>40734</v>
      </c>
      <c r="U272" s="6" t="s">
        <v>40735</v>
      </c>
      <c r="V272" s="6" t="s">
        <v>40736</v>
      </c>
      <c r="W272" s="6" t="s">
        <v>40735</v>
      </c>
      <c r="Z272" s="6" t="s">
        <v>65</v>
      </c>
    </row>
    <row r="273" customFormat="false" ht="12.75" hidden="false" customHeight="false" outlineLevel="0" collapsed="false">
      <c r="A273" s="7" t="s">
        <v>40737</v>
      </c>
      <c r="C273" s="4" t="n">
        <f aca="false">IF(OR(S273="SSES",S273="VAR"),-COUNTIF(O$2:O$287524,Q273)+1,IF(S273="ES",1,IF(S273="GN",0,0)))</f>
        <v>1</v>
      </c>
      <c r="D273" s="6" t="s">
        <v>39576</v>
      </c>
      <c r="E273" s="6" t="s">
        <v>40451</v>
      </c>
      <c r="F273" s="6" t="s">
        <v>40449</v>
      </c>
      <c r="G273" s="6" t="s">
        <v>40732</v>
      </c>
      <c r="H273" s="6" t="s">
        <v>40733</v>
      </c>
      <c r="K273" s="6" t="s">
        <v>22641</v>
      </c>
      <c r="L273" s="6" t="s">
        <v>40450</v>
      </c>
      <c r="M273" s="6" t="s">
        <v>2732</v>
      </c>
      <c r="N273" s="6" t="s">
        <v>40450</v>
      </c>
      <c r="O273" s="6" t="n">
        <v>76141</v>
      </c>
      <c r="P273" s="6" t="n">
        <v>194604</v>
      </c>
      <c r="Q273" s="6" t="n">
        <v>194604</v>
      </c>
      <c r="R273" s="6" t="n">
        <v>76141</v>
      </c>
      <c r="S273" s="6" t="s">
        <v>69</v>
      </c>
      <c r="T273" s="6" t="s">
        <v>40738</v>
      </c>
      <c r="U273" s="6" t="s">
        <v>40739</v>
      </c>
      <c r="V273" s="6" t="s">
        <v>40740</v>
      </c>
      <c r="W273" s="6" t="s">
        <v>40739</v>
      </c>
      <c r="Y273" s="6" t="n">
        <v>2</v>
      </c>
      <c r="Z273" s="6" t="s">
        <v>65</v>
      </c>
      <c r="AA273" s="6" t="s">
        <v>40741</v>
      </c>
    </row>
    <row r="274" customFormat="false" ht="12.75" hidden="false" customHeight="false" outlineLevel="0" collapsed="false">
      <c r="A274" s="7" t="s">
        <v>40742</v>
      </c>
      <c r="C274" s="4" t="n">
        <f aca="false">IF(OR(S274="SSES",S274="VAR"),-COUNTIF(O$2:O$287524,Q274)+1,IF(S274="ES",1,IF(S274="GN",0,0)))</f>
        <v>1</v>
      </c>
      <c r="D274" s="6" t="s">
        <v>39576</v>
      </c>
      <c r="E274" s="6" t="s">
        <v>40451</v>
      </c>
      <c r="F274" s="6" t="s">
        <v>40449</v>
      </c>
      <c r="G274" s="6" t="s">
        <v>40743</v>
      </c>
      <c r="H274" s="6" t="s">
        <v>40744</v>
      </c>
      <c r="K274" s="6" t="s">
        <v>22641</v>
      </c>
      <c r="L274" s="6" t="s">
        <v>40450</v>
      </c>
      <c r="M274" s="6" t="s">
        <v>2732</v>
      </c>
      <c r="N274" s="6" t="s">
        <v>40450</v>
      </c>
      <c r="O274" s="6" t="n">
        <v>75774</v>
      </c>
      <c r="P274" s="6" t="n">
        <v>191831</v>
      </c>
      <c r="Q274" s="6" t="n">
        <v>191831</v>
      </c>
      <c r="R274" s="6" t="n">
        <v>75774</v>
      </c>
      <c r="S274" s="6" t="s">
        <v>69</v>
      </c>
      <c r="T274" s="6" t="s">
        <v>40745</v>
      </c>
      <c r="U274" s="6" t="s">
        <v>40746</v>
      </c>
      <c r="V274" s="6" t="s">
        <v>40747</v>
      </c>
      <c r="W274" s="6" t="s">
        <v>40746</v>
      </c>
      <c r="Y274" s="6" t="n">
        <v>2</v>
      </c>
      <c r="Z274" s="6" t="s">
        <v>65</v>
      </c>
      <c r="AA274" s="6" t="s">
        <v>40748</v>
      </c>
    </row>
    <row r="275" customFormat="false" ht="12.75" hidden="false" customHeight="false" outlineLevel="0" collapsed="false">
      <c r="A275" s="7" t="s">
        <v>40749</v>
      </c>
      <c r="C275" s="4" t="n">
        <f aca="false">IF(OR(S275="SSES",S275="VAR"),-COUNTIF(O$2:O$287524,Q275)+1,IF(S275="ES",1,IF(S275="GN",0,0)))</f>
        <v>1</v>
      </c>
      <c r="D275" s="6" t="s">
        <v>39576</v>
      </c>
      <c r="E275" s="6" t="s">
        <v>40451</v>
      </c>
      <c r="F275" s="6" t="s">
        <v>40449</v>
      </c>
      <c r="G275" s="6" t="s">
        <v>40743</v>
      </c>
      <c r="H275" s="6" t="s">
        <v>40750</v>
      </c>
      <c r="K275" s="6" t="s">
        <v>22641</v>
      </c>
      <c r="L275" s="6" t="s">
        <v>40450</v>
      </c>
      <c r="M275" s="6" t="s">
        <v>2732</v>
      </c>
      <c r="N275" s="6" t="s">
        <v>40450</v>
      </c>
      <c r="O275" s="6" t="n">
        <v>809441</v>
      </c>
      <c r="P275" s="6" t="n">
        <v>190236</v>
      </c>
      <c r="Q275" s="6" t="n">
        <v>190236</v>
      </c>
      <c r="R275" s="6" t="n">
        <v>809441</v>
      </c>
      <c r="S275" s="6" t="s">
        <v>69</v>
      </c>
      <c r="T275" s="6" t="s">
        <v>40751</v>
      </c>
      <c r="U275" s="6" t="s">
        <v>40752</v>
      </c>
      <c r="V275" s="6" t="s">
        <v>40753</v>
      </c>
      <c r="W275" s="6" t="s">
        <v>40752</v>
      </c>
      <c r="Y275" s="6" t="n">
        <v>2</v>
      </c>
      <c r="Z275" s="6" t="s">
        <v>65</v>
      </c>
      <c r="AA275" s="6" t="s">
        <v>40754</v>
      </c>
    </row>
    <row r="276" customFormat="false" ht="12.75" hidden="false" customHeight="false" outlineLevel="0" collapsed="false">
      <c r="A276" s="7" t="s">
        <v>40755</v>
      </c>
      <c r="C276" s="4" t="n">
        <f aca="false">IF(OR(S276="SSES",S276="VAR"),-COUNTIF(O$2:O$287524,Q276)+1,IF(S276="ES",1,IF(S276="GN",0,0)))</f>
        <v>0</v>
      </c>
      <c r="D276" s="6" t="s">
        <v>39576</v>
      </c>
      <c r="E276" s="6" t="s">
        <v>40451</v>
      </c>
      <c r="F276" s="6" t="s">
        <v>40449</v>
      </c>
      <c r="G276" s="6" t="s">
        <v>40743</v>
      </c>
      <c r="H276" s="6" t="s">
        <v>40750</v>
      </c>
      <c r="K276" s="6" t="s">
        <v>22641</v>
      </c>
      <c r="L276" s="6" t="s">
        <v>40450</v>
      </c>
      <c r="M276" s="6" t="s">
        <v>2732</v>
      </c>
      <c r="N276" s="6" t="s">
        <v>40450</v>
      </c>
      <c r="O276" s="6" t="n">
        <v>195086</v>
      </c>
      <c r="P276" s="6" t="n">
        <v>187625</v>
      </c>
      <c r="Q276" s="6" t="n">
        <v>187625</v>
      </c>
      <c r="R276" s="6" t="n">
        <v>195086</v>
      </c>
      <c r="S276" s="6" t="s">
        <v>61</v>
      </c>
      <c r="T276" s="6" t="s">
        <v>40458</v>
      </c>
      <c r="U276" s="6" t="s">
        <v>40756</v>
      </c>
      <c r="V276" s="6" t="s">
        <v>40757</v>
      </c>
      <c r="W276" s="6" t="s">
        <v>40756</v>
      </c>
      <c r="Y276" s="6" t="n">
        <v>4</v>
      </c>
      <c r="Z276" s="6" t="s">
        <v>65</v>
      </c>
    </row>
    <row r="277" customFormat="false" ht="12.75" hidden="false" customHeight="false" outlineLevel="0" collapsed="false">
      <c r="A277" s="7" t="s">
        <v>40758</v>
      </c>
      <c r="C277" s="4" t="n">
        <f aca="false">IF(OR(S277="SSES",S277="VAR"),-COUNTIF(O$2:O$287524,Q277)+1,IF(S277="ES",1,IF(S277="GN",0,0)))</f>
        <v>1</v>
      </c>
      <c r="D277" s="6" t="s">
        <v>39576</v>
      </c>
      <c r="E277" s="6" t="s">
        <v>40451</v>
      </c>
      <c r="F277" s="6" t="s">
        <v>40449</v>
      </c>
      <c r="G277" s="6" t="s">
        <v>40743</v>
      </c>
      <c r="H277" s="6" t="s">
        <v>40750</v>
      </c>
      <c r="K277" s="6" t="s">
        <v>22641</v>
      </c>
      <c r="L277" s="6" t="s">
        <v>40450</v>
      </c>
      <c r="M277" s="6" t="s">
        <v>2732</v>
      </c>
      <c r="N277" s="6" t="s">
        <v>40450</v>
      </c>
      <c r="O277" s="6" t="n">
        <v>809458</v>
      </c>
      <c r="P277" s="6" t="n">
        <v>195086</v>
      </c>
      <c r="Q277" s="6" t="n">
        <v>195086</v>
      </c>
      <c r="R277" s="6" t="n">
        <v>809458</v>
      </c>
      <c r="S277" s="6" t="s">
        <v>69</v>
      </c>
      <c r="T277" s="6" t="s">
        <v>40759</v>
      </c>
      <c r="U277" s="6" t="s">
        <v>40760</v>
      </c>
      <c r="V277" s="6" t="s">
        <v>40761</v>
      </c>
      <c r="W277" s="6" t="s">
        <v>40760</v>
      </c>
      <c r="Y277" s="6" t="n">
        <v>2</v>
      </c>
      <c r="Z277" s="6" t="s">
        <v>65</v>
      </c>
      <c r="AA277" s="6" t="s">
        <v>40762</v>
      </c>
    </row>
    <row r="278" customFormat="false" ht="12.75" hidden="false" customHeight="false" outlineLevel="0" collapsed="false">
      <c r="A278" s="7" t="s">
        <v>40763</v>
      </c>
      <c r="C278" s="4" t="n">
        <f aca="false">IF(OR(S278="SSES",S278="VAR"),-COUNTIF(O$2:O$287524,Q278)+1,IF(S278="ES",1,IF(S278="GN",0,0)))</f>
        <v>1</v>
      </c>
      <c r="D278" s="6" t="s">
        <v>39576</v>
      </c>
      <c r="E278" s="6" t="s">
        <v>40451</v>
      </c>
      <c r="F278" s="6" t="s">
        <v>40449</v>
      </c>
      <c r="G278" s="6" t="s">
        <v>40743</v>
      </c>
      <c r="H278" s="6" t="s">
        <v>40750</v>
      </c>
      <c r="K278" s="6" t="s">
        <v>22641</v>
      </c>
      <c r="L278" s="6" t="s">
        <v>40450</v>
      </c>
      <c r="M278" s="6" t="s">
        <v>2732</v>
      </c>
      <c r="N278" s="6" t="s">
        <v>40450</v>
      </c>
      <c r="O278" s="6" t="n">
        <v>658081</v>
      </c>
      <c r="P278" s="6" t="n">
        <v>195086</v>
      </c>
      <c r="Q278" s="6" t="n">
        <v>195086</v>
      </c>
      <c r="R278" s="6" t="n">
        <v>658081</v>
      </c>
      <c r="S278" s="6" t="s">
        <v>69</v>
      </c>
      <c r="T278" s="6" t="s">
        <v>40764</v>
      </c>
      <c r="U278" s="6" t="s">
        <v>40765</v>
      </c>
      <c r="V278" s="6" t="s">
        <v>40766</v>
      </c>
      <c r="W278" s="6" t="s">
        <v>40765</v>
      </c>
      <c r="Y278" s="6" t="n">
        <v>2</v>
      </c>
      <c r="Z278" s="6" t="s">
        <v>65</v>
      </c>
      <c r="AA278" s="6" t="s">
        <v>40767</v>
      </c>
    </row>
    <row r="279" customFormat="false" ht="12.75" hidden="false" customHeight="false" outlineLevel="0" collapsed="false">
      <c r="A279" s="7" t="s">
        <v>40768</v>
      </c>
      <c r="C279" s="4" t="n">
        <f aca="false">IF(OR(S279="SSES",S279="VAR"),-COUNTIF(O$2:O$287524,Q279)+1,IF(S279="ES",1,IF(S279="GN",0,0)))</f>
        <v>1</v>
      </c>
      <c r="D279" s="6" t="s">
        <v>39576</v>
      </c>
      <c r="E279" s="6" t="s">
        <v>40451</v>
      </c>
      <c r="F279" s="6" t="s">
        <v>40449</v>
      </c>
      <c r="G279" s="6" t="s">
        <v>40743</v>
      </c>
      <c r="H279" s="6" t="s">
        <v>40750</v>
      </c>
      <c r="K279" s="6" t="s">
        <v>22641</v>
      </c>
      <c r="L279" s="6" t="s">
        <v>40450</v>
      </c>
      <c r="M279" s="6" t="s">
        <v>2732</v>
      </c>
      <c r="N279" s="6" t="s">
        <v>40450</v>
      </c>
      <c r="O279" s="6" t="n">
        <v>529053</v>
      </c>
      <c r="P279" s="6" t="n">
        <v>195086</v>
      </c>
      <c r="Q279" s="6" t="n">
        <v>195086</v>
      </c>
      <c r="R279" s="6" t="n">
        <v>529053</v>
      </c>
      <c r="S279" s="6" t="s">
        <v>69</v>
      </c>
      <c r="T279" s="6" t="s">
        <v>40769</v>
      </c>
      <c r="U279" s="6" t="s">
        <v>40770</v>
      </c>
      <c r="V279" s="6" t="s">
        <v>40771</v>
      </c>
      <c r="W279" s="6" t="s">
        <v>40770</v>
      </c>
      <c r="Y279" s="6" t="n">
        <v>2</v>
      </c>
      <c r="Z279" s="6" t="s">
        <v>65</v>
      </c>
      <c r="AA279" s="6" t="s">
        <v>40772</v>
      </c>
    </row>
    <row r="280" customFormat="false" ht="12.75" hidden="false" customHeight="false" outlineLevel="0" collapsed="false">
      <c r="A280" s="7" t="s">
        <v>40773</v>
      </c>
      <c r="C280" s="4" t="n">
        <f aca="false">IF(OR(S280="SSES",S280="VAR"),-COUNTIF(O$2:O$287524,Q280)+1,IF(S280="ES",1,IF(S280="GN",0,0)))</f>
        <v>1</v>
      </c>
      <c r="D280" s="6" t="s">
        <v>39576</v>
      </c>
      <c r="E280" s="6" t="s">
        <v>40451</v>
      </c>
      <c r="F280" s="6" t="s">
        <v>40449</v>
      </c>
      <c r="G280" s="6" t="s">
        <v>40743</v>
      </c>
      <c r="H280" s="6" t="s">
        <v>40750</v>
      </c>
      <c r="K280" s="6" t="s">
        <v>22641</v>
      </c>
      <c r="L280" s="6" t="s">
        <v>40450</v>
      </c>
      <c r="M280" s="6" t="s">
        <v>2732</v>
      </c>
      <c r="N280" s="6" t="s">
        <v>40450</v>
      </c>
      <c r="O280" s="6" t="n">
        <v>75907</v>
      </c>
      <c r="P280" s="6" t="n">
        <v>195086</v>
      </c>
      <c r="Q280" s="6" t="n">
        <v>195086</v>
      </c>
      <c r="R280" s="6" t="n">
        <v>75907</v>
      </c>
      <c r="S280" s="6" t="s">
        <v>69</v>
      </c>
      <c r="T280" s="6" t="s">
        <v>40774</v>
      </c>
      <c r="U280" s="6" t="s">
        <v>40775</v>
      </c>
      <c r="V280" s="6" t="s">
        <v>40776</v>
      </c>
      <c r="W280" s="6" t="s">
        <v>40775</v>
      </c>
      <c r="Y280" s="6" t="n">
        <v>4</v>
      </c>
      <c r="Z280" s="6" t="s">
        <v>65</v>
      </c>
      <c r="AA280" s="6" t="s">
        <v>40777</v>
      </c>
    </row>
    <row r="281" customFormat="false" ht="12.75" hidden="false" customHeight="false" outlineLevel="0" collapsed="false">
      <c r="A281" s="7" t="s">
        <v>40778</v>
      </c>
      <c r="C281" s="4" t="n">
        <f aca="false">IF(OR(S281="SSES",S281="VAR"),-COUNTIF(O$2:O$287524,Q281)+1,IF(S281="ES",1,IF(S281="GN",0,0)))</f>
        <v>1</v>
      </c>
      <c r="D281" s="6" t="s">
        <v>39576</v>
      </c>
      <c r="E281" s="6" t="s">
        <v>40451</v>
      </c>
      <c r="F281" s="6" t="s">
        <v>40449</v>
      </c>
      <c r="G281" s="6" t="s">
        <v>40743</v>
      </c>
      <c r="H281" s="6" t="s">
        <v>40750</v>
      </c>
      <c r="K281" s="6" t="s">
        <v>22641</v>
      </c>
      <c r="L281" s="6" t="s">
        <v>40450</v>
      </c>
      <c r="M281" s="6" t="s">
        <v>2732</v>
      </c>
      <c r="N281" s="6" t="s">
        <v>40450</v>
      </c>
      <c r="O281" s="6" t="n">
        <v>75927</v>
      </c>
      <c r="P281" s="6" t="n">
        <v>195086</v>
      </c>
      <c r="Q281" s="6" t="n">
        <v>195086</v>
      </c>
      <c r="R281" s="6" t="n">
        <v>75927</v>
      </c>
      <c r="S281" s="6" t="s">
        <v>69</v>
      </c>
      <c r="T281" s="6" t="s">
        <v>40501</v>
      </c>
      <c r="U281" s="6" t="s">
        <v>40779</v>
      </c>
      <c r="V281" s="6" t="s">
        <v>40780</v>
      </c>
      <c r="W281" s="6" t="s">
        <v>40779</v>
      </c>
      <c r="Y281" s="6" t="n">
        <v>2</v>
      </c>
      <c r="Z281" s="6" t="s">
        <v>65</v>
      </c>
      <c r="AA281" s="6" t="s">
        <v>40781</v>
      </c>
    </row>
    <row r="282" customFormat="false" ht="12.75" hidden="false" customHeight="false" outlineLevel="0" collapsed="false">
      <c r="A282" s="7" t="s">
        <v>40782</v>
      </c>
      <c r="C282" s="4" t="n">
        <f aca="false">IF(OR(S282="SSES",S282="VAR"),-COUNTIF(O$2:O$287524,Q282)+1,IF(S282="ES",1,IF(S282="GN",0,0)))</f>
        <v>1</v>
      </c>
      <c r="D282" s="6" t="s">
        <v>39576</v>
      </c>
      <c r="E282" s="6" t="s">
        <v>40451</v>
      </c>
      <c r="F282" s="6" t="s">
        <v>40449</v>
      </c>
      <c r="G282" s="6" t="s">
        <v>40743</v>
      </c>
      <c r="H282" s="6" t="s">
        <v>40750</v>
      </c>
      <c r="K282" s="6" t="s">
        <v>22641</v>
      </c>
      <c r="L282" s="6" t="s">
        <v>40450</v>
      </c>
      <c r="M282" s="6" t="s">
        <v>2732</v>
      </c>
      <c r="N282" s="6" t="s">
        <v>40450</v>
      </c>
      <c r="O282" s="6" t="n">
        <v>1006754</v>
      </c>
      <c r="P282" s="6" t="n">
        <v>195086</v>
      </c>
      <c r="Q282" s="6" t="n">
        <v>195086</v>
      </c>
      <c r="R282" s="6" t="n">
        <v>1006754</v>
      </c>
      <c r="S282" s="6" t="s">
        <v>69</v>
      </c>
      <c r="T282" s="6" t="s">
        <v>40783</v>
      </c>
      <c r="U282" s="6" t="s">
        <v>40784</v>
      </c>
      <c r="V282" s="6" t="s">
        <v>40785</v>
      </c>
      <c r="W282" s="6" t="s">
        <v>40784</v>
      </c>
      <c r="Y282" s="6" t="n">
        <v>2</v>
      </c>
      <c r="Z282" s="6" t="s">
        <v>65</v>
      </c>
      <c r="AA282" s="6" t="s">
        <v>40786</v>
      </c>
    </row>
    <row r="283" customFormat="false" ht="12.75" hidden="false" customHeight="false" outlineLevel="0" collapsed="false">
      <c r="A283" s="7" t="s">
        <v>40787</v>
      </c>
      <c r="C283" s="4" t="n">
        <f aca="false">IF(OR(S283="SSES",S283="VAR"),-COUNTIF(O$2:O$287524,Q283)+1,IF(S283="ES",1,IF(S283="GN",0,0)))</f>
        <v>1</v>
      </c>
      <c r="D283" s="6" t="s">
        <v>39576</v>
      </c>
      <c r="E283" s="6" t="s">
        <v>40451</v>
      </c>
      <c r="F283" s="6" t="s">
        <v>40449</v>
      </c>
      <c r="G283" s="6" t="s">
        <v>40743</v>
      </c>
      <c r="H283" s="6" t="s">
        <v>40750</v>
      </c>
      <c r="K283" s="6" t="s">
        <v>22641</v>
      </c>
      <c r="L283" s="6" t="s">
        <v>40450</v>
      </c>
      <c r="M283" s="6" t="s">
        <v>2732</v>
      </c>
      <c r="N283" s="6" t="s">
        <v>40450</v>
      </c>
      <c r="O283" s="6" t="n">
        <v>528867</v>
      </c>
      <c r="P283" s="6" t="n">
        <v>195086</v>
      </c>
      <c r="Q283" s="6" t="n">
        <v>195086</v>
      </c>
      <c r="R283" s="6" t="n">
        <v>528867</v>
      </c>
      <c r="S283" s="6" t="s">
        <v>69</v>
      </c>
      <c r="T283" s="6" t="s">
        <v>40788</v>
      </c>
      <c r="U283" s="6" t="s">
        <v>40789</v>
      </c>
      <c r="V283" s="6" t="s">
        <v>40790</v>
      </c>
      <c r="W283" s="6" t="s">
        <v>40789</v>
      </c>
      <c r="Y283" s="6" t="n">
        <v>2</v>
      </c>
      <c r="Z283" s="6" t="s">
        <v>65</v>
      </c>
      <c r="AA283" s="6" t="s">
        <v>40791</v>
      </c>
    </row>
    <row r="284" customFormat="false" ht="12.75" hidden="false" customHeight="false" outlineLevel="0" collapsed="false">
      <c r="A284" s="7" t="s">
        <v>40792</v>
      </c>
      <c r="C284" s="4" t="n">
        <f aca="false">IF(OR(S284="SSES",S284="VAR"),-COUNTIF(O$2:O$287524,Q284)+1,IF(S284="ES",1,IF(S284="GN",0,0)))</f>
        <v>1</v>
      </c>
      <c r="D284" s="6" t="s">
        <v>39576</v>
      </c>
      <c r="E284" s="6" t="s">
        <v>40451</v>
      </c>
      <c r="F284" s="6" t="s">
        <v>40449</v>
      </c>
      <c r="G284" s="6" t="s">
        <v>40743</v>
      </c>
      <c r="H284" s="6" t="s">
        <v>40793</v>
      </c>
      <c r="K284" s="6" t="s">
        <v>22641</v>
      </c>
      <c r="L284" s="6" t="s">
        <v>40450</v>
      </c>
      <c r="M284" s="6" t="s">
        <v>2732</v>
      </c>
      <c r="N284" s="6" t="s">
        <v>40450</v>
      </c>
      <c r="O284" s="6" t="n">
        <v>75323</v>
      </c>
      <c r="P284" s="6" t="n">
        <v>193004</v>
      </c>
      <c r="Q284" s="6" t="n">
        <v>193004</v>
      </c>
      <c r="R284" s="6" t="n">
        <v>75323</v>
      </c>
      <c r="S284" s="6" t="s">
        <v>69</v>
      </c>
      <c r="T284" s="6" t="s">
        <v>40794</v>
      </c>
      <c r="U284" s="6" t="s">
        <v>40795</v>
      </c>
      <c r="V284" s="6" t="s">
        <v>40796</v>
      </c>
      <c r="W284" s="6" t="s">
        <v>40795</v>
      </c>
      <c r="Y284" s="6" t="n">
        <v>2</v>
      </c>
      <c r="Z284" s="6" t="s">
        <v>65</v>
      </c>
      <c r="AA284" s="6" t="s">
        <v>40797</v>
      </c>
    </row>
    <row r="285" customFormat="false" ht="12.75" hidden="false" customHeight="false" outlineLevel="0" collapsed="false">
      <c r="A285" s="7" t="s">
        <v>40798</v>
      </c>
      <c r="C285" s="4" t="n">
        <f aca="false">IF(OR(S285="SSES",S285="VAR"),-COUNTIF(O$2:O$287524,Q285)+1,IF(S285="ES",1,IF(S285="GN",0,0)))</f>
        <v>1</v>
      </c>
      <c r="D285" s="6" t="s">
        <v>39576</v>
      </c>
      <c r="E285" s="6" t="s">
        <v>40451</v>
      </c>
      <c r="F285" s="6" t="s">
        <v>40449</v>
      </c>
      <c r="G285" s="6" t="s">
        <v>40743</v>
      </c>
      <c r="H285" s="6" t="s">
        <v>40793</v>
      </c>
      <c r="K285" s="6" t="s">
        <v>22641</v>
      </c>
      <c r="L285" s="6" t="s">
        <v>40450</v>
      </c>
      <c r="M285" s="6" t="s">
        <v>2732</v>
      </c>
      <c r="N285" s="6" t="s">
        <v>40450</v>
      </c>
      <c r="O285" s="6" t="n">
        <v>658156</v>
      </c>
      <c r="P285" s="6" t="n">
        <v>193004</v>
      </c>
      <c r="Q285" s="6" t="n">
        <v>193004</v>
      </c>
      <c r="R285" s="6" t="n">
        <v>658156</v>
      </c>
      <c r="S285" s="6" t="s">
        <v>69</v>
      </c>
      <c r="T285" s="6" t="s">
        <v>40799</v>
      </c>
      <c r="U285" s="6" t="s">
        <v>40800</v>
      </c>
      <c r="V285" s="6" t="s">
        <v>40801</v>
      </c>
      <c r="W285" s="6" t="s">
        <v>40800</v>
      </c>
      <c r="Y285" s="6" t="n">
        <v>2</v>
      </c>
      <c r="Z285" s="6" t="s">
        <v>65</v>
      </c>
      <c r="AA285" s="6" t="s">
        <v>40802</v>
      </c>
    </row>
    <row r="286" customFormat="false" ht="12.75" hidden="false" customHeight="false" outlineLevel="0" collapsed="false">
      <c r="A286" s="7" t="s">
        <v>40803</v>
      </c>
      <c r="C286" s="4" t="n">
        <f aca="false">IF(OR(S286="SSES",S286="VAR"),-COUNTIF(O$2:O$287524,Q286)+1,IF(S286="ES",1,IF(S286="GN",0,0)))</f>
        <v>1</v>
      </c>
      <c r="D286" s="6" t="s">
        <v>39576</v>
      </c>
      <c r="E286" s="6" t="s">
        <v>40451</v>
      </c>
      <c r="F286" s="6" t="s">
        <v>40449</v>
      </c>
      <c r="G286" s="6" t="s">
        <v>40743</v>
      </c>
      <c r="H286" s="6" t="s">
        <v>40804</v>
      </c>
      <c r="K286" s="6" t="s">
        <v>22641</v>
      </c>
      <c r="L286" s="6" t="s">
        <v>40450</v>
      </c>
      <c r="M286" s="6" t="s">
        <v>2732</v>
      </c>
      <c r="N286" s="6" t="s">
        <v>40450</v>
      </c>
      <c r="O286" s="6" t="n">
        <v>933997</v>
      </c>
      <c r="P286" s="6" t="n">
        <v>530254</v>
      </c>
      <c r="Q286" s="6" t="n">
        <v>530254</v>
      </c>
      <c r="R286" s="6" t="n">
        <v>933997</v>
      </c>
      <c r="S286" s="6" t="s">
        <v>69</v>
      </c>
      <c r="T286" s="6" t="s">
        <v>40805</v>
      </c>
      <c r="U286" s="6" t="s">
        <v>40806</v>
      </c>
      <c r="V286" s="6" t="s">
        <v>40807</v>
      </c>
      <c r="W286" s="6" t="s">
        <v>40806</v>
      </c>
      <c r="Y286" s="6" t="n">
        <v>2</v>
      </c>
      <c r="Z286" s="6" t="s">
        <v>65</v>
      </c>
      <c r="AA286" s="6" t="s">
        <v>40808</v>
      </c>
    </row>
    <row r="287" customFormat="false" ht="12.75" hidden="false" customHeight="false" outlineLevel="0" collapsed="false">
      <c r="A287" s="7" t="s">
        <v>40809</v>
      </c>
      <c r="C287" s="4" t="n">
        <f aca="false">IF(OR(S287="SSES",S287="VAR"),-COUNTIF(O$2:O$287524,Q287)+1,IF(S287="ES",1,IF(S287="GN",0,0)))</f>
        <v>1</v>
      </c>
      <c r="D287" s="6" t="s">
        <v>39576</v>
      </c>
      <c r="E287" s="6" t="s">
        <v>40451</v>
      </c>
      <c r="F287" s="6" t="s">
        <v>40449</v>
      </c>
      <c r="G287" s="6" t="s">
        <v>40810</v>
      </c>
      <c r="H287" s="6" t="s">
        <v>40811</v>
      </c>
      <c r="K287" s="6" t="s">
        <v>22641</v>
      </c>
      <c r="L287" s="6" t="s">
        <v>40450</v>
      </c>
      <c r="M287" s="6" t="s">
        <v>2732</v>
      </c>
      <c r="N287" s="6" t="s">
        <v>40450</v>
      </c>
      <c r="O287" s="6" t="n">
        <v>653945</v>
      </c>
      <c r="P287" s="6" t="n">
        <v>626407</v>
      </c>
      <c r="Q287" s="6" t="n">
        <v>626407</v>
      </c>
      <c r="R287" s="6" t="n">
        <v>653945</v>
      </c>
      <c r="S287" s="6" t="s">
        <v>69</v>
      </c>
      <c r="T287" s="6" t="s">
        <v>40812</v>
      </c>
      <c r="U287" s="6" t="s">
        <v>40813</v>
      </c>
      <c r="V287" s="6" t="s">
        <v>40814</v>
      </c>
      <c r="W287" s="6" t="s">
        <v>40813</v>
      </c>
      <c r="Y287" s="6" t="n">
        <v>2</v>
      </c>
      <c r="Z287" s="6" t="s">
        <v>65</v>
      </c>
      <c r="AA287" s="6" t="s">
        <v>40815</v>
      </c>
    </row>
    <row r="288" customFormat="false" ht="12.75" hidden="false" customHeight="false" outlineLevel="0" collapsed="false">
      <c r="A288" s="7" t="s">
        <v>40816</v>
      </c>
      <c r="C288" s="4" t="n">
        <f aca="false">IF(OR(S288="SSES",S288="VAR"),-COUNTIF(O$2:O$287524,Q288)+1,IF(S288="ES",1,IF(S288="GN",0,0)))</f>
        <v>1</v>
      </c>
      <c r="D288" s="6" t="s">
        <v>39576</v>
      </c>
      <c r="E288" s="6" t="s">
        <v>40451</v>
      </c>
      <c r="F288" s="6" t="s">
        <v>40449</v>
      </c>
      <c r="G288" s="6" t="s">
        <v>40817</v>
      </c>
      <c r="H288" s="6" t="s">
        <v>40818</v>
      </c>
      <c r="K288" s="6" t="s">
        <v>22641</v>
      </c>
      <c r="L288" s="6" t="s">
        <v>40450</v>
      </c>
      <c r="M288" s="6" t="s">
        <v>2732</v>
      </c>
      <c r="N288" s="6" t="s">
        <v>40450</v>
      </c>
      <c r="O288" s="6" t="n">
        <v>529869</v>
      </c>
      <c r="P288" s="6" t="n">
        <v>529588</v>
      </c>
      <c r="Q288" s="6" t="n">
        <v>529588</v>
      </c>
      <c r="R288" s="6" t="n">
        <v>529869</v>
      </c>
      <c r="S288" s="6" t="s">
        <v>69</v>
      </c>
      <c r="T288" s="6" t="s">
        <v>40819</v>
      </c>
      <c r="U288" s="6" t="s">
        <v>40820</v>
      </c>
      <c r="V288" s="6" t="s">
        <v>40821</v>
      </c>
      <c r="W288" s="6" t="s">
        <v>40820</v>
      </c>
      <c r="Y288" s="6" t="n">
        <v>2</v>
      </c>
      <c r="Z288" s="6" t="s">
        <v>65</v>
      </c>
      <c r="AA288" s="6" t="s">
        <v>40822</v>
      </c>
    </row>
    <row r="289" customFormat="false" ht="12.75" hidden="false" customHeight="false" outlineLevel="0" collapsed="false">
      <c r="A289" s="7" t="s">
        <v>40823</v>
      </c>
      <c r="C289" s="4" t="n">
        <f aca="false">IF(OR(S289="SSES",S289="VAR"),-COUNTIF(O$2:O$287524,Q289)+1,IF(S289="ES",1,IF(S289="GN",0,0)))</f>
        <v>1</v>
      </c>
      <c r="D289" s="6" t="s">
        <v>39576</v>
      </c>
      <c r="E289" s="6" t="s">
        <v>40451</v>
      </c>
      <c r="F289" s="6" t="s">
        <v>40449</v>
      </c>
      <c r="G289" s="6" t="s">
        <v>40817</v>
      </c>
      <c r="H289" s="6" t="s">
        <v>40818</v>
      </c>
      <c r="K289" s="6" t="s">
        <v>22641</v>
      </c>
      <c r="L289" s="6" t="s">
        <v>40450</v>
      </c>
      <c r="M289" s="6" t="s">
        <v>2732</v>
      </c>
      <c r="N289" s="6" t="s">
        <v>40450</v>
      </c>
      <c r="O289" s="6" t="n">
        <v>886754</v>
      </c>
      <c r="P289" s="6" t="n">
        <v>529588</v>
      </c>
      <c r="Q289" s="6" t="n">
        <v>529588</v>
      </c>
      <c r="R289" s="6" t="n">
        <v>886754</v>
      </c>
      <c r="S289" s="6" t="s">
        <v>69</v>
      </c>
      <c r="T289" s="6" t="s">
        <v>40824</v>
      </c>
      <c r="U289" s="6" t="s">
        <v>40825</v>
      </c>
      <c r="V289" s="6" t="s">
        <v>40826</v>
      </c>
      <c r="W289" s="6" t="s">
        <v>40825</v>
      </c>
      <c r="Y289" s="6" t="n">
        <v>2</v>
      </c>
      <c r="Z289" s="6" t="s">
        <v>65</v>
      </c>
      <c r="AA289" s="6" t="s">
        <v>40827</v>
      </c>
    </row>
    <row r="290" customFormat="false" ht="12.75" hidden="false" customHeight="false" outlineLevel="0" collapsed="false">
      <c r="A290" s="7" t="s">
        <v>40828</v>
      </c>
      <c r="C290" s="4" t="n">
        <f aca="false">IF(OR(S290="SSES",S290="VAR"),-COUNTIF(O$2:O$287524,Q290)+1,IF(S290="ES",1,IF(S290="GN",0,0)))</f>
        <v>1</v>
      </c>
      <c r="D290" s="6" t="s">
        <v>39576</v>
      </c>
      <c r="E290" s="6" t="s">
        <v>40451</v>
      </c>
      <c r="F290" s="6" t="s">
        <v>40449</v>
      </c>
      <c r="G290" s="6" t="s">
        <v>40829</v>
      </c>
      <c r="H290" s="6" t="s">
        <v>40830</v>
      </c>
      <c r="K290" s="6" t="s">
        <v>22641</v>
      </c>
      <c r="L290" s="6" t="s">
        <v>40450</v>
      </c>
      <c r="M290" s="6" t="s">
        <v>2732</v>
      </c>
      <c r="N290" s="6" t="s">
        <v>40450</v>
      </c>
      <c r="O290" s="6" t="n">
        <v>75640</v>
      </c>
      <c r="P290" s="6" t="n">
        <v>191432</v>
      </c>
      <c r="Q290" s="6" t="n">
        <v>191432</v>
      </c>
      <c r="R290" s="6" t="n">
        <v>75640</v>
      </c>
      <c r="S290" s="6" t="s">
        <v>69</v>
      </c>
      <c r="T290" s="6" t="s">
        <v>40831</v>
      </c>
      <c r="U290" s="6" t="s">
        <v>40832</v>
      </c>
      <c r="V290" s="6" t="s">
        <v>40833</v>
      </c>
      <c r="W290" s="6" t="s">
        <v>40832</v>
      </c>
      <c r="Y290" s="6" t="n">
        <v>2</v>
      </c>
      <c r="Z290" s="6" t="s">
        <v>65</v>
      </c>
      <c r="AA290" s="6" t="s">
        <v>40834</v>
      </c>
    </row>
    <row r="291" customFormat="false" ht="12.75" hidden="false" customHeight="false" outlineLevel="0" collapsed="false">
      <c r="A291" s="7" t="s">
        <v>40835</v>
      </c>
      <c r="C291" s="4" t="n">
        <f aca="false">IF(OR(S291="SSES",S291="VAR"),-COUNTIF(O$2:O$287524,Q291)+1,IF(S291="ES",1,IF(S291="GN",0,0)))</f>
        <v>1</v>
      </c>
      <c r="D291" s="6" t="s">
        <v>39576</v>
      </c>
      <c r="E291" s="6" t="s">
        <v>40451</v>
      </c>
      <c r="F291" s="6" t="s">
        <v>40449</v>
      </c>
      <c r="G291" s="6" t="s">
        <v>40829</v>
      </c>
      <c r="H291" s="6" t="s">
        <v>40830</v>
      </c>
      <c r="K291" s="6" t="s">
        <v>22641</v>
      </c>
      <c r="L291" s="6" t="s">
        <v>40450</v>
      </c>
      <c r="M291" s="6" t="s">
        <v>2732</v>
      </c>
      <c r="N291" s="6" t="s">
        <v>40450</v>
      </c>
      <c r="O291" s="6" t="n">
        <v>658292</v>
      </c>
      <c r="P291" s="6" t="n">
        <v>198101</v>
      </c>
      <c r="Q291" s="6" t="n">
        <v>198101</v>
      </c>
      <c r="R291" s="6" t="n">
        <v>658292</v>
      </c>
      <c r="S291" s="6" t="s">
        <v>69</v>
      </c>
      <c r="T291" s="6" t="s">
        <v>40836</v>
      </c>
      <c r="U291" s="6" t="s">
        <v>40837</v>
      </c>
      <c r="V291" s="6" t="s">
        <v>40838</v>
      </c>
      <c r="W291" s="6" t="s">
        <v>40837</v>
      </c>
      <c r="Y291" s="6" t="n">
        <v>2</v>
      </c>
      <c r="Z291" s="6" t="s">
        <v>65</v>
      </c>
      <c r="AA291" s="6" t="s">
        <v>40839</v>
      </c>
    </row>
    <row r="292" customFormat="false" ht="12.75" hidden="false" customHeight="false" outlineLevel="0" collapsed="false">
      <c r="A292" s="7" t="s">
        <v>40840</v>
      </c>
      <c r="C292" s="4" t="n">
        <f aca="false">IF(OR(S292="SSES",S292="VAR"),-COUNTIF(O$2:O$287524,Q292)+1,IF(S292="ES",1,IF(S292="GN",0,0)))</f>
        <v>0</v>
      </c>
      <c r="D292" s="6" t="s">
        <v>39576</v>
      </c>
      <c r="E292" s="6" t="s">
        <v>40451</v>
      </c>
      <c r="F292" s="6" t="s">
        <v>40449</v>
      </c>
      <c r="G292" s="6" t="s">
        <v>40841</v>
      </c>
      <c r="H292" s="6" t="s">
        <v>40842</v>
      </c>
      <c r="K292" s="6" t="s">
        <v>22641</v>
      </c>
      <c r="L292" s="6" t="s">
        <v>40450</v>
      </c>
      <c r="M292" s="6" t="s">
        <v>2732</v>
      </c>
      <c r="N292" s="6" t="s">
        <v>40450</v>
      </c>
      <c r="O292" s="6" t="n">
        <v>191705</v>
      </c>
      <c r="P292" s="6" t="n">
        <v>727937</v>
      </c>
      <c r="Q292" s="6" t="n">
        <v>727937</v>
      </c>
      <c r="R292" s="6" t="n">
        <v>191705</v>
      </c>
      <c r="S292" s="6" t="s">
        <v>61</v>
      </c>
      <c r="T292" s="6" t="s">
        <v>40843</v>
      </c>
      <c r="U292" s="6" t="s">
        <v>40844</v>
      </c>
      <c r="V292" s="6" t="s">
        <v>40845</v>
      </c>
      <c r="W292" s="6" t="s">
        <v>40844</v>
      </c>
      <c r="Z292" s="6" t="s">
        <v>65</v>
      </c>
    </row>
    <row r="293" customFormat="false" ht="12.75" hidden="false" customHeight="false" outlineLevel="0" collapsed="false">
      <c r="A293" s="7" t="s">
        <v>40846</v>
      </c>
      <c r="C293" s="4" t="n">
        <f aca="false">IF(OR(S293="SSES",S293="VAR"),-COUNTIF(O$2:O$287524,Q293)+1,IF(S293="ES",1,IF(S293="GN",0,0)))</f>
        <v>1</v>
      </c>
      <c r="D293" s="6" t="s">
        <v>39576</v>
      </c>
      <c r="E293" s="6" t="s">
        <v>40451</v>
      </c>
      <c r="F293" s="6" t="s">
        <v>40449</v>
      </c>
      <c r="G293" s="6" t="s">
        <v>40841</v>
      </c>
      <c r="H293" s="6" t="s">
        <v>40842</v>
      </c>
      <c r="K293" s="6" t="s">
        <v>22641</v>
      </c>
      <c r="L293" s="6" t="s">
        <v>40450</v>
      </c>
      <c r="M293" s="6" t="s">
        <v>2732</v>
      </c>
      <c r="N293" s="6" t="s">
        <v>40450</v>
      </c>
      <c r="O293" s="6" t="n">
        <v>852313</v>
      </c>
      <c r="P293" s="6" t="n">
        <v>191705</v>
      </c>
      <c r="Q293" s="6" t="n">
        <v>191705</v>
      </c>
      <c r="R293" s="6" t="n">
        <v>852313</v>
      </c>
      <c r="S293" s="6" t="s">
        <v>69</v>
      </c>
      <c r="T293" s="6" t="s">
        <v>40843</v>
      </c>
      <c r="U293" s="6" t="s">
        <v>40847</v>
      </c>
      <c r="V293" s="6" t="s">
        <v>40848</v>
      </c>
      <c r="W293" s="6" t="s">
        <v>40847</v>
      </c>
      <c r="Y293" s="6" t="n">
        <v>2</v>
      </c>
      <c r="Z293" s="6" t="s">
        <v>65</v>
      </c>
      <c r="AA293" s="6" t="s">
        <v>40849</v>
      </c>
    </row>
    <row r="294" customFormat="false" ht="12.75" hidden="false" customHeight="false" outlineLevel="0" collapsed="false">
      <c r="A294" s="7" t="s">
        <v>40850</v>
      </c>
      <c r="C294" s="4" t="n">
        <f aca="false">IF(OR(S294="SSES",S294="VAR"),-COUNTIF(O$2:O$287524,Q294)+1,IF(S294="ES",1,IF(S294="GN",0,0)))</f>
        <v>1</v>
      </c>
      <c r="D294" s="6" t="s">
        <v>39576</v>
      </c>
      <c r="E294" s="6" t="s">
        <v>40451</v>
      </c>
      <c r="F294" s="6" t="s">
        <v>40449</v>
      </c>
      <c r="G294" s="6" t="s">
        <v>40841</v>
      </c>
      <c r="H294" s="6" t="s">
        <v>40842</v>
      </c>
      <c r="K294" s="6" t="s">
        <v>22641</v>
      </c>
      <c r="L294" s="6" t="s">
        <v>40450</v>
      </c>
      <c r="M294" s="6" t="s">
        <v>2732</v>
      </c>
      <c r="N294" s="6" t="s">
        <v>40450</v>
      </c>
      <c r="O294" s="6" t="n">
        <v>76144</v>
      </c>
      <c r="P294" s="6" t="n">
        <v>194625</v>
      </c>
      <c r="Q294" s="6" t="n">
        <v>194625</v>
      </c>
      <c r="R294" s="6" t="n">
        <v>76144</v>
      </c>
      <c r="S294" s="6" t="s">
        <v>69</v>
      </c>
      <c r="T294" s="6" t="s">
        <v>40851</v>
      </c>
      <c r="U294" s="6" t="s">
        <v>40852</v>
      </c>
      <c r="V294" s="6" t="s">
        <v>40853</v>
      </c>
      <c r="W294" s="6" t="s">
        <v>40852</v>
      </c>
      <c r="Y294" s="6" t="n">
        <v>2</v>
      </c>
      <c r="Z294" s="6" t="s">
        <v>65</v>
      </c>
      <c r="AA294" s="6" t="s">
        <v>40854</v>
      </c>
    </row>
    <row r="295" customFormat="false" ht="12.75" hidden="false" customHeight="false" outlineLevel="0" collapsed="false">
      <c r="A295" s="7" t="s">
        <v>40855</v>
      </c>
      <c r="C295" s="4" t="n">
        <f aca="false">IF(OR(S295="SSES",S295="VAR"),-COUNTIF(O$2:O$287524,Q295)+1,IF(S295="ES",1,IF(S295="GN",0,0)))</f>
        <v>1</v>
      </c>
      <c r="D295" s="6" t="s">
        <v>39576</v>
      </c>
      <c r="E295" s="6" t="s">
        <v>40451</v>
      </c>
      <c r="F295" s="6" t="s">
        <v>40449</v>
      </c>
      <c r="G295" s="6" t="s">
        <v>40841</v>
      </c>
      <c r="H295" s="6" t="s">
        <v>40842</v>
      </c>
      <c r="K295" s="6" t="s">
        <v>22641</v>
      </c>
      <c r="L295" s="6" t="s">
        <v>40450</v>
      </c>
      <c r="M295" s="6" t="s">
        <v>2732</v>
      </c>
      <c r="N295" s="6" t="s">
        <v>40450</v>
      </c>
      <c r="O295" s="6" t="n">
        <v>76724</v>
      </c>
      <c r="P295" s="6" t="n">
        <v>198171</v>
      </c>
      <c r="Q295" s="6" t="n">
        <v>198171</v>
      </c>
      <c r="R295" s="6" t="n">
        <v>76724</v>
      </c>
      <c r="S295" s="6" t="s">
        <v>69</v>
      </c>
      <c r="T295" s="6" t="s">
        <v>40856</v>
      </c>
      <c r="U295" s="6" t="s">
        <v>40857</v>
      </c>
      <c r="V295" s="6" t="s">
        <v>40858</v>
      </c>
      <c r="W295" s="6" t="s">
        <v>40857</v>
      </c>
      <c r="Y295" s="6" t="n">
        <v>2</v>
      </c>
      <c r="Z295" s="6" t="s">
        <v>65</v>
      </c>
      <c r="AA295" s="6" t="s">
        <v>40859</v>
      </c>
    </row>
    <row r="296" customFormat="false" ht="12.75" hidden="false" customHeight="false" outlineLevel="0" collapsed="false">
      <c r="A296" s="7" t="s">
        <v>40860</v>
      </c>
      <c r="C296" s="4" t="n">
        <f aca="false">IF(OR(S296="SSES",S296="VAR"),-COUNTIF(O$2:O$287524,Q296)+1,IF(S296="ES",1,IF(S296="GN",0,0)))</f>
        <v>1</v>
      </c>
      <c r="D296" s="6" t="s">
        <v>39576</v>
      </c>
      <c r="E296" s="6" t="s">
        <v>40451</v>
      </c>
      <c r="F296" s="6" t="s">
        <v>40449</v>
      </c>
      <c r="G296" s="6" t="s">
        <v>40841</v>
      </c>
      <c r="H296" s="6" t="s">
        <v>40842</v>
      </c>
      <c r="K296" s="6" t="s">
        <v>22641</v>
      </c>
      <c r="L296" s="6" t="s">
        <v>40450</v>
      </c>
      <c r="M296" s="6" t="s">
        <v>2732</v>
      </c>
      <c r="N296" s="6" t="s">
        <v>40450</v>
      </c>
      <c r="O296" s="6" t="n">
        <v>76727</v>
      </c>
      <c r="P296" s="6" t="n">
        <v>198171</v>
      </c>
      <c r="Q296" s="6" t="n">
        <v>198171</v>
      </c>
      <c r="R296" s="6" t="n">
        <v>76727</v>
      </c>
      <c r="S296" s="6" t="s">
        <v>69</v>
      </c>
      <c r="T296" s="6" t="s">
        <v>40861</v>
      </c>
      <c r="U296" s="6" t="s">
        <v>40862</v>
      </c>
      <c r="V296" s="6" t="s">
        <v>40863</v>
      </c>
      <c r="W296" s="6" t="s">
        <v>40862</v>
      </c>
      <c r="Y296" s="6" t="n">
        <v>2</v>
      </c>
      <c r="Z296" s="6" t="s">
        <v>65</v>
      </c>
      <c r="AA296" s="6" t="s">
        <v>40864</v>
      </c>
    </row>
    <row r="297" customFormat="false" ht="12.75" hidden="false" customHeight="false" outlineLevel="0" collapsed="false">
      <c r="A297" s="7" t="s">
        <v>40865</v>
      </c>
      <c r="C297" s="4" t="n">
        <f aca="false">IF(OR(S297="SSES",S297="VAR"),-COUNTIF(O$2:O$287524,Q297)+1,IF(S297="ES",1,IF(S297="GN",0,0)))</f>
        <v>0</v>
      </c>
      <c r="D297" s="6" t="s">
        <v>39576</v>
      </c>
      <c r="E297" s="6" t="s">
        <v>40451</v>
      </c>
      <c r="F297" s="6" t="s">
        <v>40449</v>
      </c>
      <c r="G297" s="6" t="s">
        <v>40866</v>
      </c>
      <c r="H297" s="6" t="s">
        <v>40867</v>
      </c>
      <c r="K297" s="6" t="s">
        <v>22641</v>
      </c>
      <c r="L297" s="6" t="s">
        <v>40450</v>
      </c>
      <c r="M297" s="6" t="s">
        <v>2732</v>
      </c>
      <c r="N297" s="6" t="s">
        <v>40450</v>
      </c>
      <c r="O297" s="6" t="n">
        <v>189094</v>
      </c>
      <c r="P297" s="6" t="n">
        <v>626115</v>
      </c>
      <c r="Q297" s="6" t="n">
        <v>626115</v>
      </c>
      <c r="R297" s="6" t="n">
        <v>189094</v>
      </c>
      <c r="S297" s="6" t="s">
        <v>61</v>
      </c>
      <c r="T297" s="6" t="s">
        <v>40868</v>
      </c>
      <c r="U297" s="6" t="s">
        <v>40869</v>
      </c>
      <c r="V297" s="6" t="s">
        <v>40870</v>
      </c>
      <c r="W297" s="6" t="s">
        <v>40869</v>
      </c>
      <c r="Y297" s="6" t="n">
        <v>4</v>
      </c>
      <c r="Z297" s="6" t="s">
        <v>65</v>
      </c>
    </row>
    <row r="298" customFormat="false" ht="12.75" hidden="false" customHeight="false" outlineLevel="0" collapsed="false">
      <c r="A298" s="7" t="s">
        <v>40871</v>
      </c>
      <c r="C298" s="4" t="n">
        <f aca="false">IF(OR(S298="SSES",S298="VAR"),-COUNTIF(O$2:O$287524,Q298)+1,IF(S298="ES",1,IF(S298="GN",0,0)))</f>
        <v>1</v>
      </c>
      <c r="D298" s="6" t="s">
        <v>39576</v>
      </c>
      <c r="E298" s="6" t="s">
        <v>40451</v>
      </c>
      <c r="F298" s="6" t="s">
        <v>40449</v>
      </c>
      <c r="G298" s="6" t="s">
        <v>40866</v>
      </c>
      <c r="H298" s="6" t="s">
        <v>40867</v>
      </c>
      <c r="K298" s="6" t="s">
        <v>22641</v>
      </c>
      <c r="L298" s="6" t="s">
        <v>40450</v>
      </c>
      <c r="M298" s="6" t="s">
        <v>2732</v>
      </c>
      <c r="N298" s="6" t="s">
        <v>40450</v>
      </c>
      <c r="O298" s="6" t="n">
        <v>74675</v>
      </c>
      <c r="P298" s="6" t="n">
        <v>189094</v>
      </c>
      <c r="Q298" s="6" t="n">
        <v>189094</v>
      </c>
      <c r="R298" s="6" t="n">
        <v>74675</v>
      </c>
      <c r="S298" s="6" t="s">
        <v>69</v>
      </c>
      <c r="T298" s="6" t="s">
        <v>40872</v>
      </c>
      <c r="U298" s="6" t="s">
        <v>40873</v>
      </c>
      <c r="V298" s="6" t="s">
        <v>40874</v>
      </c>
      <c r="W298" s="6" t="s">
        <v>40873</v>
      </c>
      <c r="Y298" s="6" t="n">
        <v>2</v>
      </c>
      <c r="Z298" s="6" t="s">
        <v>65</v>
      </c>
      <c r="AA298" s="6" t="s">
        <v>40875</v>
      </c>
    </row>
    <row r="299" customFormat="false" ht="12.75" hidden="false" customHeight="false" outlineLevel="0" collapsed="false">
      <c r="A299" s="7" t="s">
        <v>40876</v>
      </c>
      <c r="C299" s="4" t="n">
        <f aca="false">IF(OR(S299="SSES",S299="VAR"),-COUNTIF(O$2:O$287524,Q299)+1,IF(S299="ES",1,IF(S299="GN",0,0)))</f>
        <v>1</v>
      </c>
      <c r="D299" s="6" t="s">
        <v>39576</v>
      </c>
      <c r="E299" s="6" t="s">
        <v>40451</v>
      </c>
      <c r="F299" s="6" t="s">
        <v>40449</v>
      </c>
      <c r="G299" s="6" t="s">
        <v>40866</v>
      </c>
      <c r="H299" s="6" t="s">
        <v>40867</v>
      </c>
      <c r="K299" s="6" t="s">
        <v>22641</v>
      </c>
      <c r="L299" s="6" t="s">
        <v>40450</v>
      </c>
      <c r="M299" s="6" t="s">
        <v>2732</v>
      </c>
      <c r="N299" s="6" t="s">
        <v>40450</v>
      </c>
      <c r="O299" s="6" t="n">
        <v>528951</v>
      </c>
      <c r="P299" s="6" t="n">
        <v>189094</v>
      </c>
      <c r="Q299" s="6" t="n">
        <v>189094</v>
      </c>
      <c r="R299" s="6" t="n">
        <v>528951</v>
      </c>
      <c r="S299" s="6" t="s">
        <v>69</v>
      </c>
      <c r="T299" s="6" t="s">
        <v>40877</v>
      </c>
      <c r="U299" s="6" t="s">
        <v>40878</v>
      </c>
      <c r="V299" s="6" t="s">
        <v>40879</v>
      </c>
      <c r="W299" s="6" t="s">
        <v>40878</v>
      </c>
      <c r="Y299" s="6" t="n">
        <v>2</v>
      </c>
      <c r="Z299" s="6" t="s">
        <v>65</v>
      </c>
      <c r="AA299" s="6" t="s">
        <v>40880</v>
      </c>
    </row>
    <row r="300" customFormat="false" ht="12.75" hidden="false" customHeight="false" outlineLevel="0" collapsed="false">
      <c r="A300" s="7" t="s">
        <v>40881</v>
      </c>
      <c r="C300" s="4" t="n">
        <f aca="false">IF(OR(S300="SSES",S300="VAR"),-COUNTIF(O$2:O$287524,Q300)+1,IF(S300="ES",1,IF(S300="GN",0,0)))</f>
        <v>1</v>
      </c>
      <c r="D300" s="6" t="s">
        <v>39576</v>
      </c>
      <c r="E300" s="6" t="s">
        <v>40451</v>
      </c>
      <c r="F300" s="6" t="s">
        <v>40449</v>
      </c>
      <c r="G300" s="6" t="s">
        <v>40882</v>
      </c>
      <c r="H300" s="6" t="s">
        <v>40883</v>
      </c>
      <c r="K300" s="6" t="s">
        <v>22641</v>
      </c>
      <c r="L300" s="6" t="s">
        <v>40450</v>
      </c>
      <c r="M300" s="6" t="s">
        <v>2732</v>
      </c>
      <c r="N300" s="6" t="s">
        <v>40450</v>
      </c>
      <c r="O300" s="6" t="n">
        <v>653793</v>
      </c>
      <c r="P300" s="6" t="n">
        <v>626933</v>
      </c>
      <c r="Q300" s="6" t="n">
        <v>626933</v>
      </c>
      <c r="R300" s="6" t="n">
        <v>653793</v>
      </c>
      <c r="S300" s="6" t="s">
        <v>69</v>
      </c>
      <c r="T300" s="6" t="s">
        <v>40884</v>
      </c>
      <c r="U300" s="6" t="s">
        <v>40885</v>
      </c>
      <c r="V300" s="6" t="s">
        <v>40886</v>
      </c>
      <c r="W300" s="6" t="s">
        <v>40885</v>
      </c>
      <c r="Y300" s="6" t="n">
        <v>2</v>
      </c>
      <c r="Z300" s="6" t="s">
        <v>65</v>
      </c>
      <c r="AA300" s="6" t="s">
        <v>40887</v>
      </c>
    </row>
    <row r="301" customFormat="false" ht="12.75" hidden="false" customHeight="false" outlineLevel="0" collapsed="false">
      <c r="A301" s="7" t="s">
        <v>40888</v>
      </c>
      <c r="C301" s="4" t="n">
        <f aca="false">IF(OR(S301="SSES",S301="VAR"),-COUNTIF(O$2:O$287524,Q301)+1,IF(S301="ES",1,IF(S301="GN",0,0)))</f>
        <v>1</v>
      </c>
      <c r="D301" s="6" t="s">
        <v>39576</v>
      </c>
      <c r="E301" s="6" t="s">
        <v>40451</v>
      </c>
      <c r="F301" s="6" t="s">
        <v>40449</v>
      </c>
      <c r="G301" s="6" t="s">
        <v>40882</v>
      </c>
      <c r="H301" s="6" t="s">
        <v>40883</v>
      </c>
      <c r="K301" s="6" t="s">
        <v>22641</v>
      </c>
      <c r="L301" s="6" t="s">
        <v>40450</v>
      </c>
      <c r="M301" s="6" t="s">
        <v>2732</v>
      </c>
      <c r="N301" s="6" t="s">
        <v>40450</v>
      </c>
      <c r="O301" s="6" t="n">
        <v>653794</v>
      </c>
      <c r="P301" s="6" t="n">
        <v>626933</v>
      </c>
      <c r="Q301" s="6" t="n">
        <v>626933</v>
      </c>
      <c r="R301" s="6" t="n">
        <v>653794</v>
      </c>
      <c r="S301" s="6" t="s">
        <v>69</v>
      </c>
      <c r="T301" s="6" t="s">
        <v>40889</v>
      </c>
      <c r="U301" s="6" t="s">
        <v>40890</v>
      </c>
      <c r="V301" s="6" t="s">
        <v>40891</v>
      </c>
      <c r="W301" s="6" t="s">
        <v>40890</v>
      </c>
      <c r="Y301" s="6" t="n">
        <v>2</v>
      </c>
      <c r="Z301" s="6" t="s">
        <v>65</v>
      </c>
      <c r="AA301" s="6" t="s">
        <v>40892</v>
      </c>
    </row>
    <row r="302" customFormat="false" ht="12.75" hidden="false" customHeight="false" outlineLevel="0" collapsed="false">
      <c r="A302" s="7" t="s">
        <v>40893</v>
      </c>
      <c r="C302" s="4" t="n">
        <f aca="false">IF(OR(S302="SSES",S302="VAR"),-COUNTIF(O$2:O$287524,Q302)+1,IF(S302="ES",1,IF(S302="GN",0,0)))</f>
        <v>0</v>
      </c>
      <c r="D302" s="6" t="s">
        <v>39576</v>
      </c>
      <c r="E302" s="6" t="s">
        <v>40451</v>
      </c>
      <c r="F302" s="6" t="s">
        <v>40449</v>
      </c>
      <c r="G302" s="6" t="s">
        <v>40882</v>
      </c>
      <c r="H302" s="6" t="s">
        <v>40883</v>
      </c>
      <c r="K302" s="6" t="s">
        <v>22641</v>
      </c>
      <c r="L302" s="6" t="s">
        <v>40450</v>
      </c>
      <c r="M302" s="6" t="s">
        <v>2732</v>
      </c>
      <c r="N302" s="6" t="s">
        <v>40450</v>
      </c>
      <c r="O302" s="6" t="n">
        <v>191409</v>
      </c>
      <c r="P302" s="6" t="n">
        <v>626747</v>
      </c>
      <c r="Q302" s="6" t="n">
        <v>626747</v>
      </c>
      <c r="R302" s="6" t="n">
        <v>191409</v>
      </c>
      <c r="S302" s="6" t="s">
        <v>61</v>
      </c>
      <c r="T302" s="6" t="s">
        <v>40894</v>
      </c>
      <c r="U302" s="6" t="s">
        <v>40895</v>
      </c>
      <c r="V302" s="6" t="s">
        <v>40896</v>
      </c>
      <c r="W302" s="6" t="s">
        <v>40895</v>
      </c>
      <c r="Y302" s="6" t="n">
        <v>4</v>
      </c>
      <c r="Z302" s="6" t="s">
        <v>65</v>
      </c>
    </row>
    <row r="303" customFormat="false" ht="12.75" hidden="false" customHeight="false" outlineLevel="0" collapsed="false">
      <c r="A303" s="7" t="s">
        <v>40897</v>
      </c>
      <c r="C303" s="4" t="n">
        <f aca="false">IF(OR(S303="SSES",S303="VAR"),-COUNTIF(O$2:O$287524,Q303)+1,IF(S303="ES",1,IF(S303="GN",0,0)))</f>
        <v>1</v>
      </c>
      <c r="D303" s="6" t="s">
        <v>39576</v>
      </c>
      <c r="E303" s="6" t="s">
        <v>40451</v>
      </c>
      <c r="F303" s="6" t="s">
        <v>40449</v>
      </c>
      <c r="G303" s="6" t="s">
        <v>40882</v>
      </c>
      <c r="H303" s="6" t="s">
        <v>40883</v>
      </c>
      <c r="K303" s="6" t="s">
        <v>22641</v>
      </c>
      <c r="L303" s="6" t="s">
        <v>40450</v>
      </c>
      <c r="M303" s="6" t="s">
        <v>2732</v>
      </c>
      <c r="N303" s="6" t="s">
        <v>40450</v>
      </c>
      <c r="O303" s="6" t="n">
        <v>75523</v>
      </c>
      <c r="P303" s="6" t="n">
        <v>191409</v>
      </c>
      <c r="Q303" s="6" t="n">
        <v>191409</v>
      </c>
      <c r="R303" s="6" t="n">
        <v>75523</v>
      </c>
      <c r="S303" s="6" t="s">
        <v>69</v>
      </c>
      <c r="T303" s="6" t="s">
        <v>40898</v>
      </c>
      <c r="U303" s="6" t="s">
        <v>40899</v>
      </c>
      <c r="V303" s="6" t="s">
        <v>40900</v>
      </c>
      <c r="W303" s="6" t="s">
        <v>40899</v>
      </c>
      <c r="Y303" s="6" t="n">
        <v>2</v>
      </c>
      <c r="Z303" s="6" t="s">
        <v>65</v>
      </c>
      <c r="AA303" s="6" t="s">
        <v>40901</v>
      </c>
    </row>
    <row r="304" customFormat="false" ht="12.75" hidden="false" customHeight="false" outlineLevel="0" collapsed="false">
      <c r="A304" s="7" t="s">
        <v>40902</v>
      </c>
      <c r="C304" s="4" t="n">
        <f aca="false">IF(OR(S304="SSES",S304="VAR"),-COUNTIF(O$2:O$287524,Q304)+1,IF(S304="ES",1,IF(S304="GN",0,0)))</f>
        <v>1</v>
      </c>
      <c r="D304" s="6" t="s">
        <v>39576</v>
      </c>
      <c r="E304" s="6" t="s">
        <v>40451</v>
      </c>
      <c r="F304" s="6" t="s">
        <v>40449</v>
      </c>
      <c r="G304" s="6" t="s">
        <v>40882</v>
      </c>
      <c r="H304" s="6" t="s">
        <v>40883</v>
      </c>
      <c r="K304" s="6" t="s">
        <v>22641</v>
      </c>
      <c r="L304" s="6" t="s">
        <v>40450</v>
      </c>
      <c r="M304" s="6" t="s">
        <v>2732</v>
      </c>
      <c r="N304" s="6" t="s">
        <v>40450</v>
      </c>
      <c r="O304" s="6" t="n">
        <v>528862</v>
      </c>
      <c r="P304" s="6" t="n">
        <v>191409</v>
      </c>
      <c r="Q304" s="6" t="n">
        <v>191409</v>
      </c>
      <c r="R304" s="6" t="n">
        <v>528862</v>
      </c>
      <c r="S304" s="6" t="s">
        <v>69</v>
      </c>
      <c r="T304" s="6" t="s">
        <v>40463</v>
      </c>
      <c r="U304" s="6" t="s">
        <v>40903</v>
      </c>
      <c r="V304" s="6" t="s">
        <v>40904</v>
      </c>
      <c r="W304" s="6" t="s">
        <v>40903</v>
      </c>
      <c r="Y304" s="6" t="n">
        <v>2</v>
      </c>
      <c r="Z304" s="6" t="s">
        <v>65</v>
      </c>
      <c r="AA304" s="6" t="s">
        <v>40905</v>
      </c>
    </row>
    <row r="305" customFormat="false" ht="12.75" hidden="false" customHeight="false" outlineLevel="0" collapsed="false">
      <c r="A305" s="7" t="s">
        <v>40906</v>
      </c>
      <c r="C305" s="4" t="n">
        <f aca="false">IF(OR(S305="SSES",S305="VAR"),-COUNTIF(O$2:O$287524,Q305)+1,IF(S305="ES",1,IF(S305="GN",0,0)))</f>
        <v>1</v>
      </c>
      <c r="D305" s="6" t="s">
        <v>39576</v>
      </c>
      <c r="E305" s="6" t="s">
        <v>40451</v>
      </c>
      <c r="F305" s="6" t="s">
        <v>40449</v>
      </c>
      <c r="G305" s="6" t="s">
        <v>40882</v>
      </c>
      <c r="H305" s="6" t="s">
        <v>40883</v>
      </c>
      <c r="K305" s="6" t="s">
        <v>22641</v>
      </c>
      <c r="L305" s="6" t="s">
        <v>40450</v>
      </c>
      <c r="M305" s="6" t="s">
        <v>2732</v>
      </c>
      <c r="N305" s="6" t="s">
        <v>40450</v>
      </c>
      <c r="O305" s="6" t="n">
        <v>653805</v>
      </c>
      <c r="P305" s="6" t="n">
        <v>191409</v>
      </c>
      <c r="Q305" s="6" t="n">
        <v>191409</v>
      </c>
      <c r="R305" s="6" t="n">
        <v>653805</v>
      </c>
      <c r="S305" s="6" t="s">
        <v>69</v>
      </c>
      <c r="T305" s="6" t="s">
        <v>40907</v>
      </c>
      <c r="U305" s="6" t="s">
        <v>40908</v>
      </c>
      <c r="V305" s="6" t="s">
        <v>40909</v>
      </c>
      <c r="W305" s="6" t="s">
        <v>40908</v>
      </c>
      <c r="Y305" s="6" t="n">
        <v>2</v>
      </c>
      <c r="Z305" s="6" t="s">
        <v>65</v>
      </c>
      <c r="AA305" s="6" t="s">
        <v>40910</v>
      </c>
    </row>
    <row r="306" customFormat="false" ht="12.75" hidden="false" customHeight="false" outlineLevel="0" collapsed="false">
      <c r="A306" s="7" t="s">
        <v>40911</v>
      </c>
      <c r="C306" s="4" t="n">
        <f aca="false">IF(OR(S306="SSES",S306="VAR"),-COUNTIF(O$2:O$287524,Q306)+1,IF(S306="ES",1,IF(S306="GN",0,0)))</f>
        <v>1</v>
      </c>
      <c r="D306" s="6" t="s">
        <v>39576</v>
      </c>
      <c r="E306" s="6" t="s">
        <v>40451</v>
      </c>
      <c r="F306" s="6" t="s">
        <v>40449</v>
      </c>
      <c r="G306" s="6" t="s">
        <v>40882</v>
      </c>
      <c r="H306" s="6" t="s">
        <v>40883</v>
      </c>
      <c r="K306" s="6" t="s">
        <v>22641</v>
      </c>
      <c r="L306" s="6" t="s">
        <v>40450</v>
      </c>
      <c r="M306" s="6" t="s">
        <v>2732</v>
      </c>
      <c r="N306" s="6" t="s">
        <v>40450</v>
      </c>
      <c r="O306" s="6" t="n">
        <v>655463</v>
      </c>
      <c r="P306" s="6" t="n">
        <v>626936</v>
      </c>
      <c r="Q306" s="6" t="n">
        <v>626936</v>
      </c>
      <c r="R306" s="6" t="n">
        <v>655463</v>
      </c>
      <c r="S306" s="6" t="s">
        <v>69</v>
      </c>
      <c r="T306" s="6" t="s">
        <v>40912</v>
      </c>
      <c r="U306" s="6" t="s">
        <v>40913</v>
      </c>
      <c r="V306" s="6" t="s">
        <v>40914</v>
      </c>
      <c r="W306" s="6" t="s">
        <v>40913</v>
      </c>
      <c r="Y306" s="6" t="n">
        <v>2</v>
      </c>
      <c r="Z306" s="6" t="s">
        <v>65</v>
      </c>
      <c r="AA306" s="6" t="s">
        <v>40915</v>
      </c>
    </row>
    <row r="307" customFormat="false" ht="12.75" hidden="false" customHeight="false" outlineLevel="0" collapsed="false">
      <c r="A307" s="7" t="s">
        <v>40916</v>
      </c>
      <c r="C307" s="4" t="n">
        <f aca="false">IF(OR(S307="SSES",S307="VAR"),-COUNTIF(O$2:O$287524,Q307)+1,IF(S307="ES",1,IF(S307="GN",0,0)))</f>
        <v>1</v>
      </c>
      <c r="D307" s="6" t="s">
        <v>39576</v>
      </c>
      <c r="E307" s="6" t="s">
        <v>40451</v>
      </c>
      <c r="F307" s="6" t="s">
        <v>40449</v>
      </c>
      <c r="G307" s="6" t="s">
        <v>40882</v>
      </c>
      <c r="H307" s="6" t="s">
        <v>40883</v>
      </c>
      <c r="K307" s="6" t="s">
        <v>22641</v>
      </c>
      <c r="L307" s="6" t="s">
        <v>40450</v>
      </c>
      <c r="M307" s="6" t="s">
        <v>2732</v>
      </c>
      <c r="N307" s="6" t="s">
        <v>40450</v>
      </c>
      <c r="O307" s="6" t="n">
        <v>655464</v>
      </c>
      <c r="P307" s="6" t="n">
        <v>626936</v>
      </c>
      <c r="Q307" s="6" t="n">
        <v>626936</v>
      </c>
      <c r="R307" s="6" t="n">
        <v>655464</v>
      </c>
      <c r="S307" s="6" t="s">
        <v>69</v>
      </c>
      <c r="T307" s="6" t="s">
        <v>40917</v>
      </c>
      <c r="U307" s="6" t="s">
        <v>40918</v>
      </c>
      <c r="V307" s="6" t="s">
        <v>40919</v>
      </c>
      <c r="W307" s="6" t="s">
        <v>40918</v>
      </c>
      <c r="Y307" s="6" t="n">
        <v>2</v>
      </c>
      <c r="Z307" s="6" t="s">
        <v>65</v>
      </c>
      <c r="AA307" s="6" t="s">
        <v>40920</v>
      </c>
    </row>
    <row r="308" customFormat="false" ht="12.75" hidden="false" customHeight="false" outlineLevel="0" collapsed="false">
      <c r="A308" s="7" t="s">
        <v>40921</v>
      </c>
      <c r="C308" s="4" t="n">
        <f aca="false">IF(OR(S308="SSES",S308="VAR"),-COUNTIF(O$2:O$287524,Q308)+1,IF(S308="ES",1,IF(S308="GN",0,0)))</f>
        <v>1</v>
      </c>
      <c r="D308" s="6" t="s">
        <v>39576</v>
      </c>
      <c r="E308" s="6" t="s">
        <v>40451</v>
      </c>
      <c r="F308" s="6" t="s">
        <v>40449</v>
      </c>
      <c r="G308" s="6" t="s">
        <v>40882</v>
      </c>
      <c r="H308" s="6" t="s">
        <v>40883</v>
      </c>
      <c r="K308" s="6" t="s">
        <v>22641</v>
      </c>
      <c r="L308" s="6" t="s">
        <v>40450</v>
      </c>
      <c r="M308" s="6" t="s">
        <v>2732</v>
      </c>
      <c r="N308" s="6" t="s">
        <v>40450</v>
      </c>
      <c r="O308" s="6" t="n">
        <v>933799</v>
      </c>
      <c r="P308" s="6" t="n">
        <v>837371</v>
      </c>
      <c r="Q308" s="6" t="n">
        <v>837371</v>
      </c>
      <c r="R308" s="6" t="n">
        <v>933799</v>
      </c>
      <c r="S308" s="6" t="s">
        <v>69</v>
      </c>
      <c r="T308" s="6" t="s">
        <v>40922</v>
      </c>
      <c r="U308" s="6" t="s">
        <v>40923</v>
      </c>
      <c r="V308" s="6" t="s">
        <v>40924</v>
      </c>
      <c r="W308" s="6" t="s">
        <v>40923</v>
      </c>
      <c r="Y308" s="6" t="n">
        <v>2</v>
      </c>
      <c r="Z308" s="6" t="s">
        <v>65</v>
      </c>
      <c r="AA308" s="6" t="s">
        <v>40925</v>
      </c>
    </row>
    <row r="309" customFormat="false" ht="12.75" hidden="false" customHeight="false" outlineLevel="0" collapsed="false">
      <c r="A309" s="7" t="s">
        <v>40926</v>
      </c>
      <c r="C309" s="4" t="n">
        <f aca="false">IF(OR(S309="SSES",S309="VAR"),-COUNTIF(O$2:O$287524,Q309)+1,IF(S309="ES",1,IF(S309="GN",0,0)))</f>
        <v>1</v>
      </c>
      <c r="D309" s="6" t="s">
        <v>39576</v>
      </c>
      <c r="E309" s="6" t="s">
        <v>40451</v>
      </c>
      <c r="F309" s="6" t="s">
        <v>40449</v>
      </c>
      <c r="G309" s="6" t="s">
        <v>40882</v>
      </c>
      <c r="H309" s="6" t="s">
        <v>40883</v>
      </c>
      <c r="K309" s="6" t="s">
        <v>22641</v>
      </c>
      <c r="L309" s="6" t="s">
        <v>40450</v>
      </c>
      <c r="M309" s="6" t="s">
        <v>2732</v>
      </c>
      <c r="N309" s="6" t="s">
        <v>40450</v>
      </c>
      <c r="O309" s="6" t="n">
        <v>886906</v>
      </c>
      <c r="P309" s="6" t="n">
        <v>837371</v>
      </c>
      <c r="Q309" s="6" t="n">
        <v>837371</v>
      </c>
      <c r="R309" s="6" t="n">
        <v>886906</v>
      </c>
      <c r="S309" s="6" t="s">
        <v>69</v>
      </c>
      <c r="T309" s="6" t="s">
        <v>40927</v>
      </c>
      <c r="U309" s="6" t="s">
        <v>40928</v>
      </c>
      <c r="V309" s="6" t="s">
        <v>40929</v>
      </c>
      <c r="W309" s="6" t="s">
        <v>40928</v>
      </c>
      <c r="Y309" s="6" t="n">
        <v>2</v>
      </c>
      <c r="Z309" s="6" t="s">
        <v>65</v>
      </c>
      <c r="AA309" s="6" t="s">
        <v>40930</v>
      </c>
    </row>
    <row r="310" customFormat="false" ht="12.75" hidden="false" customHeight="false" outlineLevel="0" collapsed="false">
      <c r="A310" s="7" t="s">
        <v>40931</v>
      </c>
      <c r="C310" s="4" t="n">
        <f aca="false">IF(OR(S310="SSES",S310="VAR"),-COUNTIF(O$2:O$287524,Q310)+1,IF(S310="ES",1,IF(S310="GN",0,0)))</f>
        <v>0</v>
      </c>
      <c r="D310" s="6" t="s">
        <v>39576</v>
      </c>
      <c r="E310" s="6" t="s">
        <v>40451</v>
      </c>
      <c r="F310" s="6" t="s">
        <v>40449</v>
      </c>
      <c r="G310" s="6" t="s">
        <v>40882</v>
      </c>
      <c r="H310" s="6" t="s">
        <v>40883</v>
      </c>
      <c r="K310" s="6" t="s">
        <v>22641</v>
      </c>
      <c r="L310" s="6" t="s">
        <v>40450</v>
      </c>
      <c r="M310" s="6" t="s">
        <v>2732</v>
      </c>
      <c r="N310" s="6" t="s">
        <v>40450</v>
      </c>
      <c r="O310" s="6" t="n">
        <v>197976</v>
      </c>
      <c r="P310" s="6" t="n">
        <v>626747</v>
      </c>
      <c r="Q310" s="6" t="n">
        <v>626747</v>
      </c>
      <c r="R310" s="6" t="n">
        <v>197976</v>
      </c>
      <c r="S310" s="6" t="s">
        <v>61</v>
      </c>
      <c r="T310" s="6" t="s">
        <v>40932</v>
      </c>
      <c r="U310" s="6" t="s">
        <v>40933</v>
      </c>
      <c r="V310" s="6" t="s">
        <v>40934</v>
      </c>
      <c r="W310" s="6" t="s">
        <v>40933</v>
      </c>
      <c r="Y310" s="6" t="n">
        <v>2</v>
      </c>
      <c r="Z310" s="6" t="s">
        <v>65</v>
      </c>
    </row>
    <row r="311" customFormat="false" ht="12.75" hidden="false" customHeight="false" outlineLevel="0" collapsed="false">
      <c r="A311" s="7" t="s">
        <v>40935</v>
      </c>
      <c r="C311" s="4" t="n">
        <f aca="false">IF(OR(S311="SSES",S311="VAR"),-COUNTIF(O$2:O$287524,Q311)+1,IF(S311="ES",1,IF(S311="GN",0,0)))</f>
        <v>1</v>
      </c>
      <c r="D311" s="6" t="s">
        <v>39576</v>
      </c>
      <c r="E311" s="6" t="s">
        <v>40451</v>
      </c>
      <c r="F311" s="6" t="s">
        <v>40449</v>
      </c>
      <c r="G311" s="6" t="s">
        <v>40882</v>
      </c>
      <c r="H311" s="6" t="s">
        <v>40883</v>
      </c>
      <c r="K311" s="6" t="s">
        <v>22641</v>
      </c>
      <c r="L311" s="6" t="s">
        <v>40450</v>
      </c>
      <c r="M311" s="6" t="s">
        <v>2732</v>
      </c>
      <c r="N311" s="6" t="s">
        <v>40450</v>
      </c>
      <c r="O311" s="6" t="n">
        <v>654905</v>
      </c>
      <c r="P311" s="6" t="n">
        <v>197976</v>
      </c>
      <c r="Q311" s="6" t="n">
        <v>197976</v>
      </c>
      <c r="R311" s="6" t="n">
        <v>654905</v>
      </c>
      <c r="S311" s="6" t="s">
        <v>69</v>
      </c>
      <c r="T311" s="6" t="s">
        <v>40936</v>
      </c>
      <c r="U311" s="6" t="s">
        <v>40937</v>
      </c>
      <c r="V311" s="6" t="s">
        <v>40938</v>
      </c>
      <c r="W311" s="6" t="s">
        <v>40937</v>
      </c>
      <c r="Y311" s="6" t="n">
        <v>2</v>
      </c>
      <c r="Z311" s="6" t="s">
        <v>65</v>
      </c>
      <c r="AA311" s="6" t="s">
        <v>40939</v>
      </c>
    </row>
    <row r="312" customFormat="false" ht="12.75" hidden="false" customHeight="false" outlineLevel="0" collapsed="false">
      <c r="A312" s="7" t="s">
        <v>40940</v>
      </c>
      <c r="C312" s="4" t="n">
        <f aca="false">IF(OR(S312="SSES",S312="VAR"),-COUNTIF(O$2:O$287524,Q312)+1,IF(S312="ES",1,IF(S312="GN",0,0)))</f>
        <v>1</v>
      </c>
      <c r="D312" s="6" t="s">
        <v>39576</v>
      </c>
      <c r="E312" s="6" t="s">
        <v>40451</v>
      </c>
      <c r="F312" s="6" t="s">
        <v>40449</v>
      </c>
      <c r="G312" s="6" t="s">
        <v>40882</v>
      </c>
      <c r="H312" s="6" t="s">
        <v>40941</v>
      </c>
      <c r="K312" s="6" t="s">
        <v>22641</v>
      </c>
      <c r="L312" s="6" t="s">
        <v>40450</v>
      </c>
      <c r="M312" s="6" t="s">
        <v>2732</v>
      </c>
      <c r="N312" s="6" t="s">
        <v>40450</v>
      </c>
      <c r="O312" s="6" t="n">
        <v>933827</v>
      </c>
      <c r="P312" s="6" t="n">
        <v>933826</v>
      </c>
      <c r="Q312" s="6" t="n">
        <v>933826</v>
      </c>
      <c r="R312" s="6" t="n">
        <v>933827</v>
      </c>
      <c r="S312" s="6" t="s">
        <v>69</v>
      </c>
      <c r="T312" s="6" t="s">
        <v>40942</v>
      </c>
      <c r="U312" s="6" t="s">
        <v>40943</v>
      </c>
      <c r="V312" s="6" t="s">
        <v>40944</v>
      </c>
      <c r="W312" s="6" t="s">
        <v>40943</v>
      </c>
      <c r="Y312" s="6" t="n">
        <v>2</v>
      </c>
      <c r="Z312" s="6" t="s">
        <v>65</v>
      </c>
      <c r="AA312" s="6" t="s">
        <v>40945</v>
      </c>
    </row>
    <row r="313" customFormat="false" ht="12.75" hidden="false" customHeight="false" outlineLevel="0" collapsed="false">
      <c r="A313" s="7" t="s">
        <v>40946</v>
      </c>
      <c r="C313" s="4" t="n">
        <f aca="false">IF(OR(S313="SSES",S313="VAR"),-COUNTIF(O$2:O$287524,Q313)+1,IF(S313="ES",1,IF(S313="GN",0,0)))</f>
        <v>0</v>
      </c>
      <c r="D313" s="6" t="s">
        <v>52</v>
      </c>
      <c r="E313" s="6" t="s">
        <v>15974</v>
      </c>
      <c r="F313" s="6" t="s">
        <v>16011</v>
      </c>
      <c r="G313" s="6" t="s">
        <v>16031</v>
      </c>
      <c r="H313" s="6" t="s">
        <v>16095</v>
      </c>
      <c r="I313" s="6" t="s">
        <v>40947</v>
      </c>
      <c r="J313" s="6" t="s">
        <v>40948</v>
      </c>
      <c r="K313" s="6" t="s">
        <v>15979</v>
      </c>
      <c r="L313" s="6" t="s">
        <v>16015</v>
      </c>
      <c r="M313" s="6" t="s">
        <v>2732</v>
      </c>
      <c r="N313" s="6" t="s">
        <v>15979</v>
      </c>
      <c r="O313" s="6" t="n">
        <v>432862</v>
      </c>
      <c r="P313" s="6" t="n">
        <v>885053</v>
      </c>
      <c r="Q313" s="6" t="n">
        <v>885053</v>
      </c>
      <c r="R313" s="6" t="n">
        <v>432862</v>
      </c>
      <c r="S313" s="6" t="s">
        <v>61</v>
      </c>
      <c r="T313" s="6" t="s">
        <v>40949</v>
      </c>
      <c r="U313" s="6" t="s">
        <v>40950</v>
      </c>
      <c r="V313" s="6" t="s">
        <v>40951</v>
      </c>
      <c r="W313" s="6" t="s">
        <v>40950</v>
      </c>
      <c r="Y313" s="6" t="n">
        <v>3</v>
      </c>
      <c r="Z313" s="6" t="s">
        <v>14278</v>
      </c>
    </row>
    <row r="314" customFormat="false" ht="12.75" hidden="false" customHeight="false" outlineLevel="0" collapsed="false">
      <c r="A314" s="7" t="s">
        <v>40952</v>
      </c>
      <c r="C314" s="4" t="n">
        <f aca="false">IF(OR(S314="SSES",S314="VAR"),-COUNTIF(O$2:O$287524,Q314)+1,IF(S314="ES",1,IF(S314="GN",0,0)))</f>
        <v>0</v>
      </c>
      <c r="D314" s="6" t="s">
        <v>39576</v>
      </c>
      <c r="E314" s="6" t="s">
        <v>40451</v>
      </c>
      <c r="F314" s="6" t="s">
        <v>40952</v>
      </c>
      <c r="K314" s="6" t="s">
        <v>22641</v>
      </c>
      <c r="L314" s="6" t="s">
        <v>40953</v>
      </c>
      <c r="M314" s="6" t="s">
        <v>2732</v>
      </c>
      <c r="N314" s="6" t="s">
        <v>22641</v>
      </c>
      <c r="O314" s="6" t="n">
        <v>524128</v>
      </c>
      <c r="P314" s="6" t="n">
        <v>626987</v>
      </c>
      <c r="Q314" s="6" t="n">
        <v>650120</v>
      </c>
      <c r="R314" s="6" t="n">
        <v>524128</v>
      </c>
      <c r="S314" s="6" t="s">
        <v>13322</v>
      </c>
      <c r="U314" s="6" t="s">
        <v>40954</v>
      </c>
      <c r="V314" s="6" t="s">
        <v>40952</v>
      </c>
      <c r="W314" s="6" t="s">
        <v>40954</v>
      </c>
      <c r="Y314" s="6" t="n">
        <v>1</v>
      </c>
      <c r="Z314" s="6" t="s">
        <v>65</v>
      </c>
    </row>
    <row r="315" customFormat="false" ht="12.75" hidden="false" customHeight="false" outlineLevel="0" collapsed="false">
      <c r="A315" s="7" t="s">
        <v>40955</v>
      </c>
      <c r="C315" s="4" t="n">
        <f aca="false">IF(OR(S315="SSES",S315="VAR"),-COUNTIF(O$2:O$287524,Q315)+1,IF(S315="ES",1,IF(S315="GN",0,0)))</f>
        <v>0</v>
      </c>
      <c r="D315" s="6" t="s">
        <v>39576</v>
      </c>
      <c r="E315" s="6" t="s">
        <v>40451</v>
      </c>
      <c r="F315" s="6" t="s">
        <v>40952</v>
      </c>
      <c r="G315" s="6" t="s">
        <v>40956</v>
      </c>
      <c r="H315" s="6" t="s">
        <v>40957</v>
      </c>
      <c r="K315" s="6" t="s">
        <v>22641</v>
      </c>
      <c r="L315" s="6" t="s">
        <v>40953</v>
      </c>
      <c r="M315" s="6" t="s">
        <v>2732</v>
      </c>
      <c r="N315" s="6" t="s">
        <v>22641</v>
      </c>
      <c r="O315" s="6" t="n">
        <v>952488</v>
      </c>
      <c r="P315" s="6" t="n">
        <v>625739</v>
      </c>
      <c r="Q315" s="6" t="n">
        <v>625739</v>
      </c>
      <c r="R315" s="6" t="n">
        <v>952488</v>
      </c>
      <c r="S315" s="6" t="s">
        <v>61</v>
      </c>
      <c r="T315" s="6" t="s">
        <v>40958</v>
      </c>
      <c r="U315" s="6" t="s">
        <v>40959</v>
      </c>
      <c r="V315" s="6" t="s">
        <v>40960</v>
      </c>
      <c r="W315" s="6" t="s">
        <v>40959</v>
      </c>
      <c r="Z315" s="6" t="s">
        <v>65</v>
      </c>
    </row>
    <row r="316" customFormat="false" ht="12.75" hidden="false" customHeight="false" outlineLevel="0" collapsed="false">
      <c r="A316" s="7" t="s">
        <v>40961</v>
      </c>
      <c r="C316" s="4" t="n">
        <f aca="false">IF(OR(S316="SSES",S316="VAR"),-COUNTIF(O$2:O$287524,Q316)+1,IF(S316="ES",1,IF(S316="GN",0,0)))</f>
        <v>0</v>
      </c>
      <c r="D316" s="6" t="s">
        <v>39576</v>
      </c>
      <c r="E316" s="6" t="s">
        <v>40451</v>
      </c>
      <c r="F316" s="6" t="s">
        <v>40952</v>
      </c>
      <c r="G316" s="6" t="s">
        <v>40956</v>
      </c>
      <c r="H316" s="6" t="s">
        <v>40957</v>
      </c>
      <c r="K316" s="6" t="s">
        <v>22641</v>
      </c>
      <c r="L316" s="6" t="s">
        <v>40953</v>
      </c>
      <c r="M316" s="6" t="s">
        <v>2732</v>
      </c>
      <c r="N316" s="6" t="s">
        <v>22641</v>
      </c>
      <c r="O316" s="6" t="n">
        <v>625740</v>
      </c>
      <c r="P316" s="6" t="n">
        <v>625739</v>
      </c>
      <c r="Q316" s="6" t="n">
        <v>625739</v>
      </c>
      <c r="R316" s="6" t="n">
        <v>625740</v>
      </c>
      <c r="S316" s="6" t="s">
        <v>61</v>
      </c>
      <c r="T316" s="6" t="s">
        <v>40962</v>
      </c>
      <c r="U316" s="6" t="s">
        <v>40963</v>
      </c>
      <c r="V316" s="6" t="s">
        <v>40964</v>
      </c>
      <c r="W316" s="6" t="s">
        <v>40963</v>
      </c>
      <c r="Z316" s="6" t="s">
        <v>65</v>
      </c>
    </row>
    <row r="317" customFormat="false" ht="12.75" hidden="false" customHeight="false" outlineLevel="0" collapsed="false">
      <c r="A317" s="7" t="s">
        <v>40965</v>
      </c>
      <c r="C317" s="4" t="n">
        <f aca="false">IF(OR(S317="SSES",S317="VAR"),-COUNTIF(O$2:O$287524,Q317)+1,IF(S317="ES",1,IF(S317="GN",0,0)))</f>
        <v>1</v>
      </c>
      <c r="D317" s="6" t="s">
        <v>39576</v>
      </c>
      <c r="E317" s="6" t="s">
        <v>40451</v>
      </c>
      <c r="F317" s="6" t="s">
        <v>40952</v>
      </c>
      <c r="G317" s="6" t="s">
        <v>40956</v>
      </c>
      <c r="H317" s="6" t="s">
        <v>40966</v>
      </c>
      <c r="K317" s="6" t="s">
        <v>22641</v>
      </c>
      <c r="L317" s="6" t="s">
        <v>40953</v>
      </c>
      <c r="M317" s="6" t="s">
        <v>2732</v>
      </c>
      <c r="N317" s="6" t="s">
        <v>22641</v>
      </c>
      <c r="O317" s="6" t="n">
        <v>933106</v>
      </c>
      <c r="P317" s="6" t="n">
        <v>933105</v>
      </c>
      <c r="Q317" s="6" t="n">
        <v>933105</v>
      </c>
      <c r="R317" s="6" t="n">
        <v>933106</v>
      </c>
      <c r="S317" s="6" t="s">
        <v>69</v>
      </c>
      <c r="T317" s="6" t="s">
        <v>40967</v>
      </c>
      <c r="U317" s="6" t="s">
        <v>40968</v>
      </c>
      <c r="V317" s="6" t="s">
        <v>40969</v>
      </c>
      <c r="W317" s="6" t="s">
        <v>40968</v>
      </c>
      <c r="Y317" s="6" t="n">
        <v>2</v>
      </c>
      <c r="Z317" s="6" t="s">
        <v>65</v>
      </c>
      <c r="AA317" s="6" t="s">
        <v>40970</v>
      </c>
    </row>
    <row r="318" customFormat="false" ht="12.75" hidden="false" customHeight="false" outlineLevel="0" collapsed="false">
      <c r="A318" s="7" t="s">
        <v>40971</v>
      </c>
      <c r="C318" s="4" t="n">
        <f aca="false">IF(OR(S318="SSES",S318="VAR"),-COUNTIF(O$2:O$287524,Q318)+1,IF(S318="ES",1,IF(S318="GN",0,0)))</f>
        <v>0</v>
      </c>
      <c r="D318" s="6" t="s">
        <v>39576</v>
      </c>
      <c r="E318" s="6" t="s">
        <v>40451</v>
      </c>
      <c r="F318" s="6" t="s">
        <v>40952</v>
      </c>
      <c r="G318" s="6" t="s">
        <v>40956</v>
      </c>
      <c r="H318" s="6" t="s">
        <v>40966</v>
      </c>
      <c r="K318" s="6" t="s">
        <v>22641</v>
      </c>
      <c r="L318" s="6" t="s">
        <v>40953</v>
      </c>
      <c r="M318" s="6" t="s">
        <v>2732</v>
      </c>
      <c r="N318" s="6" t="s">
        <v>22641</v>
      </c>
      <c r="O318" s="6" t="n">
        <v>191794</v>
      </c>
      <c r="P318" s="6" t="n">
        <v>625709</v>
      </c>
      <c r="Q318" s="6" t="n">
        <v>625709</v>
      </c>
      <c r="R318" s="6" t="n">
        <v>191794</v>
      </c>
      <c r="S318" s="6" t="s">
        <v>61</v>
      </c>
      <c r="T318" s="6" t="s">
        <v>40972</v>
      </c>
      <c r="U318" s="6" t="s">
        <v>40973</v>
      </c>
      <c r="V318" s="6" t="s">
        <v>40974</v>
      </c>
      <c r="W318" s="6" t="s">
        <v>40973</v>
      </c>
      <c r="Z318" s="6" t="s">
        <v>65</v>
      </c>
    </row>
    <row r="319" customFormat="false" ht="12.75" hidden="false" customHeight="false" outlineLevel="0" collapsed="false">
      <c r="A319" s="7" t="s">
        <v>40975</v>
      </c>
      <c r="C319" s="4" t="n">
        <f aca="false">IF(OR(S319="SSES",S319="VAR"),-COUNTIF(O$2:O$287524,Q319)+1,IF(S319="ES",1,IF(S319="GN",0,0)))</f>
        <v>1</v>
      </c>
      <c r="D319" s="6" t="s">
        <v>39576</v>
      </c>
      <c r="E319" s="6" t="s">
        <v>40451</v>
      </c>
      <c r="F319" s="6" t="s">
        <v>40952</v>
      </c>
      <c r="G319" s="6" t="s">
        <v>40956</v>
      </c>
      <c r="H319" s="6" t="s">
        <v>40966</v>
      </c>
      <c r="K319" s="6" t="s">
        <v>22641</v>
      </c>
      <c r="L319" s="6" t="s">
        <v>40953</v>
      </c>
      <c r="M319" s="6" t="s">
        <v>2732</v>
      </c>
      <c r="N319" s="6" t="s">
        <v>22641</v>
      </c>
      <c r="O319" s="6" t="n">
        <v>75752</v>
      </c>
      <c r="P319" s="6" t="n">
        <v>191794</v>
      </c>
      <c r="Q319" s="6" t="n">
        <v>191794</v>
      </c>
      <c r="R319" s="6" t="n">
        <v>75752</v>
      </c>
      <c r="S319" s="6" t="s">
        <v>69</v>
      </c>
      <c r="T319" s="6" t="s">
        <v>40976</v>
      </c>
      <c r="U319" s="6" t="s">
        <v>40977</v>
      </c>
      <c r="V319" s="6" t="s">
        <v>40978</v>
      </c>
      <c r="W319" s="6" t="s">
        <v>40977</v>
      </c>
      <c r="Y319" s="6" t="n">
        <v>2</v>
      </c>
      <c r="Z319" s="6" t="s">
        <v>65</v>
      </c>
      <c r="AA319" s="6" t="s">
        <v>40979</v>
      </c>
    </row>
    <row r="320" customFormat="false" ht="12.75" hidden="false" customHeight="false" outlineLevel="0" collapsed="false">
      <c r="A320" s="7" t="s">
        <v>40980</v>
      </c>
      <c r="C320" s="4" t="n">
        <f aca="false">IF(OR(S320="SSES",S320="VAR"),-COUNTIF(O$2:O$287524,Q320)+1,IF(S320="ES",1,IF(S320="GN",0,0)))</f>
        <v>1</v>
      </c>
      <c r="D320" s="6" t="s">
        <v>39576</v>
      </c>
      <c r="E320" s="6" t="s">
        <v>40451</v>
      </c>
      <c r="F320" s="6" t="s">
        <v>40952</v>
      </c>
      <c r="G320" s="6" t="s">
        <v>40956</v>
      </c>
      <c r="H320" s="6" t="s">
        <v>40966</v>
      </c>
      <c r="K320" s="6" t="s">
        <v>22641</v>
      </c>
      <c r="L320" s="6" t="s">
        <v>40953</v>
      </c>
      <c r="M320" s="6" t="s">
        <v>2732</v>
      </c>
      <c r="N320" s="6" t="s">
        <v>22641</v>
      </c>
      <c r="O320" s="6" t="n">
        <v>75753</v>
      </c>
      <c r="P320" s="6" t="n">
        <v>191794</v>
      </c>
      <c r="Q320" s="6" t="n">
        <v>191794</v>
      </c>
      <c r="R320" s="6" t="n">
        <v>75753</v>
      </c>
      <c r="S320" s="6" t="s">
        <v>69</v>
      </c>
      <c r="T320" s="6" t="s">
        <v>40981</v>
      </c>
      <c r="U320" s="6" t="s">
        <v>40982</v>
      </c>
      <c r="V320" s="6" t="s">
        <v>40983</v>
      </c>
      <c r="W320" s="6" t="s">
        <v>40982</v>
      </c>
      <c r="Y320" s="6" t="n">
        <v>2</v>
      </c>
      <c r="Z320" s="6" t="s">
        <v>65</v>
      </c>
      <c r="AA320" s="6" t="s">
        <v>40984</v>
      </c>
    </row>
    <row r="321" customFormat="false" ht="12.75" hidden="false" customHeight="false" outlineLevel="0" collapsed="false">
      <c r="A321" s="7" t="s">
        <v>40985</v>
      </c>
      <c r="C321" s="4" t="n">
        <f aca="false">IF(OR(S321="SSES",S321="VAR"),-COUNTIF(O$2:O$287524,Q321)+1,IF(S321="ES",1,IF(S321="GN",0,0)))</f>
        <v>1</v>
      </c>
      <c r="D321" s="6" t="s">
        <v>39576</v>
      </c>
      <c r="E321" s="6" t="s">
        <v>40451</v>
      </c>
      <c r="F321" s="6" t="s">
        <v>40952</v>
      </c>
      <c r="G321" s="6" t="s">
        <v>40956</v>
      </c>
      <c r="H321" s="6" t="s">
        <v>40966</v>
      </c>
      <c r="K321" s="6" t="s">
        <v>22641</v>
      </c>
      <c r="L321" s="6" t="s">
        <v>40953</v>
      </c>
      <c r="M321" s="6" t="s">
        <v>2732</v>
      </c>
      <c r="N321" s="6" t="s">
        <v>22641</v>
      </c>
      <c r="O321" s="6" t="n">
        <v>75754</v>
      </c>
      <c r="P321" s="6" t="n">
        <v>191794</v>
      </c>
      <c r="Q321" s="6" t="n">
        <v>191794</v>
      </c>
      <c r="R321" s="6" t="n">
        <v>75754</v>
      </c>
      <c r="S321" s="6" t="s">
        <v>69</v>
      </c>
      <c r="T321" s="6" t="s">
        <v>40981</v>
      </c>
      <c r="U321" s="6" t="s">
        <v>40986</v>
      </c>
      <c r="V321" s="6" t="s">
        <v>40987</v>
      </c>
      <c r="W321" s="6" t="s">
        <v>40986</v>
      </c>
      <c r="Y321" s="6" t="n">
        <v>2</v>
      </c>
      <c r="Z321" s="6" t="s">
        <v>65</v>
      </c>
      <c r="AA321" s="6" t="s">
        <v>40988</v>
      </c>
    </row>
    <row r="322" customFormat="false" ht="12.75" hidden="false" customHeight="false" outlineLevel="0" collapsed="false">
      <c r="A322" s="7" t="s">
        <v>40989</v>
      </c>
      <c r="C322" s="4" t="n">
        <f aca="false">IF(OR(S322="SSES",S322="VAR"),-COUNTIF(O$2:O$287524,Q322)+1,IF(S322="ES",1,IF(S322="GN",0,0)))</f>
        <v>1</v>
      </c>
      <c r="D322" s="6" t="s">
        <v>39576</v>
      </c>
      <c r="E322" s="6" t="s">
        <v>40451</v>
      </c>
      <c r="F322" s="6" t="s">
        <v>40952</v>
      </c>
      <c r="G322" s="6" t="s">
        <v>40956</v>
      </c>
      <c r="H322" s="6" t="s">
        <v>40966</v>
      </c>
      <c r="K322" s="6" t="s">
        <v>22641</v>
      </c>
      <c r="L322" s="6" t="s">
        <v>40953</v>
      </c>
      <c r="M322" s="6" t="s">
        <v>2732</v>
      </c>
      <c r="N322" s="6" t="s">
        <v>22641</v>
      </c>
      <c r="O322" s="6" t="n">
        <v>75758</v>
      </c>
      <c r="P322" s="6" t="n">
        <v>191794</v>
      </c>
      <c r="Q322" s="6" t="n">
        <v>191794</v>
      </c>
      <c r="R322" s="6" t="n">
        <v>75758</v>
      </c>
      <c r="S322" s="6" t="s">
        <v>69</v>
      </c>
      <c r="T322" s="6" t="s">
        <v>39743</v>
      </c>
      <c r="U322" s="6" t="s">
        <v>40990</v>
      </c>
      <c r="V322" s="6" t="s">
        <v>40991</v>
      </c>
      <c r="W322" s="6" t="s">
        <v>40990</v>
      </c>
      <c r="Y322" s="6" t="n">
        <v>2</v>
      </c>
      <c r="Z322" s="6" t="s">
        <v>65</v>
      </c>
      <c r="AA322" s="6" t="s">
        <v>40992</v>
      </c>
    </row>
    <row r="323" customFormat="false" ht="12.75" hidden="false" customHeight="false" outlineLevel="0" collapsed="false">
      <c r="A323" s="7" t="s">
        <v>40993</v>
      </c>
      <c r="C323" s="4" t="n">
        <f aca="false">IF(OR(S323="SSES",S323="VAR"),-COUNTIF(O$2:O$287524,Q323)+1,IF(S323="ES",1,IF(S323="GN",0,0)))</f>
        <v>0</v>
      </c>
      <c r="D323" s="6" t="s">
        <v>39576</v>
      </c>
      <c r="E323" s="6" t="s">
        <v>40451</v>
      </c>
      <c r="F323" s="6" t="s">
        <v>40952</v>
      </c>
      <c r="G323" s="6" t="s">
        <v>40956</v>
      </c>
      <c r="H323" s="6" t="s">
        <v>40966</v>
      </c>
      <c r="K323" s="6" t="s">
        <v>22641</v>
      </c>
      <c r="L323" s="6" t="s">
        <v>40953</v>
      </c>
      <c r="M323" s="6" t="s">
        <v>2732</v>
      </c>
      <c r="N323" s="6" t="s">
        <v>22641</v>
      </c>
      <c r="O323" s="6" t="n">
        <v>192243</v>
      </c>
      <c r="P323" s="6" t="n">
        <v>625709</v>
      </c>
      <c r="Q323" s="6" t="n">
        <v>625709</v>
      </c>
      <c r="R323" s="6" t="n">
        <v>192243</v>
      </c>
      <c r="S323" s="6" t="s">
        <v>61</v>
      </c>
      <c r="T323" s="6" t="s">
        <v>40501</v>
      </c>
      <c r="U323" s="6" t="s">
        <v>40994</v>
      </c>
      <c r="V323" s="6" t="s">
        <v>40995</v>
      </c>
      <c r="W323" s="6" t="s">
        <v>40994</v>
      </c>
      <c r="Z323" s="6" t="s">
        <v>65</v>
      </c>
    </row>
    <row r="324" customFormat="false" ht="12.75" hidden="false" customHeight="false" outlineLevel="0" collapsed="false">
      <c r="A324" s="7" t="s">
        <v>40996</v>
      </c>
      <c r="C324" s="4" t="n">
        <f aca="false">IF(OR(S324="SSES",S324="VAR"),-COUNTIF(O$2:O$287524,Q324)+1,IF(S324="ES",1,IF(S324="GN",0,0)))</f>
        <v>0</v>
      </c>
      <c r="D324" s="6" t="s">
        <v>39576</v>
      </c>
      <c r="E324" s="6" t="s">
        <v>40451</v>
      </c>
      <c r="F324" s="6" t="s">
        <v>40952</v>
      </c>
      <c r="G324" s="6" t="s">
        <v>40956</v>
      </c>
      <c r="H324" s="6" t="s">
        <v>40966</v>
      </c>
      <c r="K324" s="6" t="s">
        <v>22641</v>
      </c>
      <c r="L324" s="6" t="s">
        <v>40953</v>
      </c>
      <c r="M324" s="6" t="s">
        <v>2732</v>
      </c>
      <c r="N324" s="6" t="s">
        <v>22641</v>
      </c>
      <c r="O324" s="6" t="n">
        <v>625734</v>
      </c>
      <c r="P324" s="6" t="n">
        <v>625709</v>
      </c>
      <c r="Q324" s="6" t="n">
        <v>625709</v>
      </c>
      <c r="R324" s="6" t="n">
        <v>625734</v>
      </c>
      <c r="S324" s="6" t="s">
        <v>61</v>
      </c>
      <c r="T324" s="6" t="s">
        <v>39891</v>
      </c>
      <c r="U324" s="6" t="s">
        <v>40997</v>
      </c>
      <c r="V324" s="6" t="s">
        <v>40998</v>
      </c>
      <c r="W324" s="6" t="s">
        <v>40997</v>
      </c>
      <c r="Z324" s="6" t="s">
        <v>65</v>
      </c>
    </row>
    <row r="325" customFormat="false" ht="12.75" hidden="false" customHeight="false" outlineLevel="0" collapsed="false">
      <c r="A325" s="7" t="s">
        <v>40999</v>
      </c>
      <c r="C325" s="4" t="n">
        <f aca="false">IF(OR(S325="SSES",S325="VAR"),-COUNTIF(O$2:O$287524,Q325)+1,IF(S325="ES",1,IF(S325="GN",0,0)))</f>
        <v>1</v>
      </c>
      <c r="D325" s="6" t="s">
        <v>39576</v>
      </c>
      <c r="E325" s="6" t="s">
        <v>40451</v>
      </c>
      <c r="F325" s="6" t="s">
        <v>40952</v>
      </c>
      <c r="G325" s="6" t="s">
        <v>40956</v>
      </c>
      <c r="H325" s="6" t="s">
        <v>40966</v>
      </c>
      <c r="K325" s="6" t="s">
        <v>22641</v>
      </c>
      <c r="L325" s="6" t="s">
        <v>40953</v>
      </c>
      <c r="M325" s="6" t="s">
        <v>2732</v>
      </c>
      <c r="N325" s="6" t="s">
        <v>22641</v>
      </c>
      <c r="O325" s="6" t="n">
        <v>625737</v>
      </c>
      <c r="P325" s="6" t="n">
        <v>625734</v>
      </c>
      <c r="Q325" s="6" t="n">
        <v>625734</v>
      </c>
      <c r="R325" s="6" t="n">
        <v>625737</v>
      </c>
      <c r="S325" s="6" t="s">
        <v>69</v>
      </c>
      <c r="T325" s="6" t="s">
        <v>41000</v>
      </c>
      <c r="U325" s="6" t="s">
        <v>41001</v>
      </c>
      <c r="V325" s="6" t="s">
        <v>41002</v>
      </c>
      <c r="W325" s="6" t="s">
        <v>41001</v>
      </c>
      <c r="Y325" s="6" t="n">
        <v>2</v>
      </c>
      <c r="Z325" s="6" t="s">
        <v>65</v>
      </c>
      <c r="AA325" s="6" t="s">
        <v>41003</v>
      </c>
    </row>
    <row r="326" customFormat="false" ht="12.75" hidden="false" customHeight="false" outlineLevel="0" collapsed="false">
      <c r="A326" s="7" t="s">
        <v>41004</v>
      </c>
      <c r="C326" s="4" t="n">
        <f aca="false">IF(OR(S326="SSES",S326="VAR"),-COUNTIF(O$2:O$287524,Q326)+1,IF(S326="ES",1,IF(S326="GN",0,0)))</f>
        <v>1</v>
      </c>
      <c r="D326" s="6" t="s">
        <v>39576</v>
      </c>
      <c r="E326" s="6" t="s">
        <v>40451</v>
      </c>
      <c r="F326" s="6" t="s">
        <v>40952</v>
      </c>
      <c r="G326" s="6" t="s">
        <v>40956</v>
      </c>
      <c r="H326" s="6" t="s">
        <v>40966</v>
      </c>
      <c r="K326" s="6" t="s">
        <v>22641</v>
      </c>
      <c r="L326" s="6" t="s">
        <v>40953</v>
      </c>
      <c r="M326" s="6" t="s">
        <v>2732</v>
      </c>
      <c r="N326" s="6" t="s">
        <v>22641</v>
      </c>
      <c r="O326" s="6" t="n">
        <v>933092</v>
      </c>
      <c r="P326" s="6" t="n">
        <v>625734</v>
      </c>
      <c r="Q326" s="6" t="n">
        <v>625734</v>
      </c>
      <c r="R326" s="6" t="n">
        <v>933092</v>
      </c>
      <c r="S326" s="6" t="s">
        <v>69</v>
      </c>
      <c r="T326" s="6" t="s">
        <v>41005</v>
      </c>
      <c r="U326" s="6" t="s">
        <v>41006</v>
      </c>
      <c r="V326" s="6" t="s">
        <v>41007</v>
      </c>
      <c r="W326" s="6" t="s">
        <v>41006</v>
      </c>
      <c r="Y326" s="6" t="n">
        <v>2</v>
      </c>
      <c r="Z326" s="6" t="s">
        <v>65</v>
      </c>
      <c r="AA326" s="6" t="s">
        <v>41008</v>
      </c>
    </row>
    <row r="327" customFormat="false" ht="12.75" hidden="false" customHeight="false" outlineLevel="0" collapsed="false">
      <c r="A327" s="7" t="s">
        <v>41009</v>
      </c>
      <c r="C327" s="4" t="n">
        <f aca="false">IF(OR(S327="SSES",S327="VAR"),-COUNTIF(O$2:O$287524,Q327)+1,IF(S327="ES",1,IF(S327="GN",0,0)))</f>
        <v>0</v>
      </c>
      <c r="D327" s="6" t="s">
        <v>39576</v>
      </c>
      <c r="E327" s="6" t="s">
        <v>40451</v>
      </c>
      <c r="F327" s="6" t="s">
        <v>40952</v>
      </c>
      <c r="G327" s="6" t="s">
        <v>40956</v>
      </c>
      <c r="H327" s="6" t="s">
        <v>40966</v>
      </c>
      <c r="K327" s="6" t="s">
        <v>22641</v>
      </c>
      <c r="L327" s="6" t="s">
        <v>40953</v>
      </c>
      <c r="M327" s="6" t="s">
        <v>2732</v>
      </c>
      <c r="N327" s="6" t="s">
        <v>22641</v>
      </c>
      <c r="O327" s="6" t="n">
        <v>625743</v>
      </c>
      <c r="P327" s="6" t="n">
        <v>625709</v>
      </c>
      <c r="Q327" s="6" t="n">
        <v>625709</v>
      </c>
      <c r="R327" s="6" t="n">
        <v>625743</v>
      </c>
      <c r="S327" s="6" t="s">
        <v>61</v>
      </c>
      <c r="T327" s="6" t="s">
        <v>41010</v>
      </c>
      <c r="U327" s="6" t="s">
        <v>41011</v>
      </c>
      <c r="V327" s="6" t="s">
        <v>41012</v>
      </c>
      <c r="W327" s="6" t="s">
        <v>41011</v>
      </c>
      <c r="Z327" s="6" t="s">
        <v>65</v>
      </c>
    </row>
    <row r="328" customFormat="false" ht="12.75" hidden="false" customHeight="false" outlineLevel="0" collapsed="false">
      <c r="A328" s="7" t="s">
        <v>41013</v>
      </c>
      <c r="C328" s="4" t="n">
        <f aca="false">IF(OR(S328="SSES",S328="VAR"),-COUNTIF(O$2:O$287524,Q328)+1,IF(S328="ES",1,IF(S328="GN",0,0)))</f>
        <v>0</v>
      </c>
      <c r="D328" s="6" t="s">
        <v>39576</v>
      </c>
      <c r="E328" s="6" t="s">
        <v>40451</v>
      </c>
      <c r="F328" s="6" t="s">
        <v>41014</v>
      </c>
      <c r="G328" s="6" t="s">
        <v>41015</v>
      </c>
      <c r="H328" s="6" t="s">
        <v>41016</v>
      </c>
      <c r="K328" s="6" t="s">
        <v>22641</v>
      </c>
      <c r="L328" s="6" t="s">
        <v>40953</v>
      </c>
      <c r="M328" s="6" t="s">
        <v>2732</v>
      </c>
      <c r="N328" s="6" t="s">
        <v>22641</v>
      </c>
      <c r="O328" s="6" t="n">
        <v>956233</v>
      </c>
      <c r="P328" s="6" t="n">
        <v>952533</v>
      </c>
      <c r="Q328" s="6" t="n">
        <v>952533</v>
      </c>
      <c r="R328" s="6" t="n">
        <v>956233</v>
      </c>
      <c r="S328" s="6" t="s">
        <v>61</v>
      </c>
      <c r="T328" s="6" t="s">
        <v>41017</v>
      </c>
      <c r="U328" s="6" t="s">
        <v>41018</v>
      </c>
      <c r="V328" s="6" t="s">
        <v>41019</v>
      </c>
      <c r="W328" s="6" t="s">
        <v>41018</v>
      </c>
      <c r="Z328" s="6" t="s">
        <v>65</v>
      </c>
    </row>
    <row r="329" customFormat="false" ht="12.75" hidden="false" customHeight="false" outlineLevel="0" collapsed="false">
      <c r="A329" s="7" t="s">
        <v>41020</v>
      </c>
      <c r="C329" s="4" t="n">
        <f aca="false">IF(OR(S329="SSES",S329="VAR"),-COUNTIF(O$2:O$287524,Q329)+1,IF(S329="ES",1,IF(S329="GN",0,0)))</f>
        <v>0</v>
      </c>
      <c r="D329" s="6" t="s">
        <v>39576</v>
      </c>
      <c r="E329" s="6" t="s">
        <v>40451</v>
      </c>
      <c r="F329" s="6" t="s">
        <v>41021</v>
      </c>
      <c r="G329" s="6" t="s">
        <v>41022</v>
      </c>
      <c r="H329" s="6" t="s">
        <v>41023</v>
      </c>
      <c r="K329" s="6" t="s">
        <v>22641</v>
      </c>
      <c r="L329" s="6" t="s">
        <v>40953</v>
      </c>
      <c r="M329" s="6" t="s">
        <v>2732</v>
      </c>
      <c r="N329" s="6" t="s">
        <v>22641</v>
      </c>
      <c r="O329" s="6" t="n">
        <v>196820</v>
      </c>
      <c r="P329" s="6" t="n">
        <v>654755</v>
      </c>
      <c r="Q329" s="6" t="n">
        <v>654755</v>
      </c>
      <c r="R329" s="6" t="n">
        <v>196820</v>
      </c>
      <c r="S329" s="6" t="s">
        <v>61</v>
      </c>
      <c r="T329" s="6" t="s">
        <v>41024</v>
      </c>
      <c r="U329" s="6" t="s">
        <v>41025</v>
      </c>
      <c r="V329" s="6" t="s">
        <v>41026</v>
      </c>
      <c r="W329" s="6" t="s">
        <v>41025</v>
      </c>
      <c r="Y329" s="6" t="n">
        <v>2</v>
      </c>
      <c r="Z329" s="6" t="s">
        <v>65</v>
      </c>
    </row>
    <row r="330" customFormat="false" ht="12.75" hidden="false" customHeight="false" outlineLevel="0" collapsed="false">
      <c r="A330" s="7" t="s">
        <v>41027</v>
      </c>
      <c r="C330" s="4" t="n">
        <f aca="false">IF(OR(S330="SSES",S330="VAR"),-COUNTIF(O$2:O$287524,Q330)+1,IF(S330="ES",1,IF(S330="GN",0,0)))</f>
        <v>0</v>
      </c>
      <c r="D330" s="6" t="s">
        <v>39576</v>
      </c>
      <c r="E330" s="6" t="s">
        <v>40451</v>
      </c>
      <c r="F330" s="6" t="s">
        <v>41028</v>
      </c>
      <c r="G330" s="6" t="s">
        <v>41029</v>
      </c>
      <c r="H330" s="6" t="s">
        <v>41030</v>
      </c>
      <c r="K330" s="6" t="s">
        <v>22641</v>
      </c>
      <c r="L330" s="6" t="s">
        <v>40953</v>
      </c>
      <c r="M330" s="6" t="s">
        <v>2732</v>
      </c>
      <c r="N330" s="6" t="s">
        <v>22641</v>
      </c>
      <c r="O330" s="6" t="n">
        <v>627003</v>
      </c>
      <c r="P330" s="6" t="n">
        <v>654703</v>
      </c>
      <c r="Q330" s="6" t="n">
        <v>654703</v>
      </c>
      <c r="R330" s="6" t="n">
        <v>627003</v>
      </c>
      <c r="S330" s="6" t="s">
        <v>61</v>
      </c>
      <c r="T330" s="6" t="s">
        <v>41031</v>
      </c>
      <c r="U330" s="6" t="s">
        <v>41032</v>
      </c>
      <c r="V330" s="6" t="s">
        <v>41033</v>
      </c>
      <c r="W330" s="6" t="s">
        <v>41032</v>
      </c>
      <c r="Y330" s="6" t="n">
        <v>4</v>
      </c>
      <c r="Z330" s="6" t="s">
        <v>65</v>
      </c>
    </row>
    <row r="331" customFormat="false" ht="12.75" hidden="false" customHeight="false" outlineLevel="0" collapsed="false">
      <c r="A331" s="7" t="s">
        <v>41034</v>
      </c>
      <c r="C331" s="4" t="n">
        <f aca="false">IF(OR(S331="SSES",S331="VAR"),-COUNTIF(O$2:O$287524,Q331)+1,IF(S331="ES",1,IF(S331="GN",0,0)))</f>
        <v>1</v>
      </c>
      <c r="D331" s="6" t="s">
        <v>39576</v>
      </c>
      <c r="E331" s="6" t="s">
        <v>40451</v>
      </c>
      <c r="F331" s="6" t="s">
        <v>41028</v>
      </c>
      <c r="G331" s="6" t="s">
        <v>41029</v>
      </c>
      <c r="H331" s="6" t="s">
        <v>41030</v>
      </c>
      <c r="K331" s="6" t="s">
        <v>22641</v>
      </c>
      <c r="L331" s="6" t="s">
        <v>40953</v>
      </c>
      <c r="M331" s="6" t="s">
        <v>2732</v>
      </c>
      <c r="N331" s="6" t="s">
        <v>22641</v>
      </c>
      <c r="O331" s="6" t="n">
        <v>75400</v>
      </c>
      <c r="P331" s="6" t="n">
        <v>627003</v>
      </c>
      <c r="Q331" s="6" t="n">
        <v>627003</v>
      </c>
      <c r="R331" s="6" t="n">
        <v>75400</v>
      </c>
      <c r="S331" s="6" t="s">
        <v>69</v>
      </c>
      <c r="T331" s="6" t="s">
        <v>41035</v>
      </c>
      <c r="U331" s="6" t="s">
        <v>41036</v>
      </c>
      <c r="V331" s="6" t="s">
        <v>41037</v>
      </c>
      <c r="W331" s="6" t="s">
        <v>41036</v>
      </c>
      <c r="Y331" s="6" t="n">
        <v>2</v>
      </c>
      <c r="Z331" s="6" t="s">
        <v>65</v>
      </c>
      <c r="AA331" s="6" t="s">
        <v>41038</v>
      </c>
    </row>
    <row r="332" customFormat="false" ht="12.75" hidden="false" customHeight="false" outlineLevel="0" collapsed="false">
      <c r="A332" s="7" t="s">
        <v>41039</v>
      </c>
      <c r="C332" s="4" t="n">
        <f aca="false">IF(OR(S332="SSES",S332="VAR"),-COUNTIF(O$2:O$287524,Q332)+1,IF(S332="ES",1,IF(S332="GN",0,0)))</f>
        <v>0</v>
      </c>
      <c r="D332" s="6" t="s">
        <v>39576</v>
      </c>
      <c r="E332" s="6" t="s">
        <v>40451</v>
      </c>
      <c r="F332" s="6" t="s">
        <v>41028</v>
      </c>
      <c r="G332" s="6" t="s">
        <v>41029</v>
      </c>
      <c r="H332" s="6" t="s">
        <v>41030</v>
      </c>
      <c r="K332" s="6" t="s">
        <v>22641</v>
      </c>
      <c r="L332" s="6" t="s">
        <v>40953</v>
      </c>
      <c r="M332" s="6" t="s">
        <v>2732</v>
      </c>
      <c r="N332" s="6" t="s">
        <v>22641</v>
      </c>
      <c r="O332" s="6" t="n">
        <v>198156</v>
      </c>
      <c r="P332" s="6" t="n">
        <v>654703</v>
      </c>
      <c r="Q332" s="6" t="n">
        <v>654703</v>
      </c>
      <c r="R332" s="6" t="n">
        <v>198156</v>
      </c>
      <c r="S332" s="6" t="s">
        <v>61</v>
      </c>
      <c r="T332" s="6" t="s">
        <v>40972</v>
      </c>
      <c r="U332" s="6" t="s">
        <v>41040</v>
      </c>
      <c r="V332" s="6" t="s">
        <v>41041</v>
      </c>
      <c r="W332" s="6" t="s">
        <v>41040</v>
      </c>
      <c r="Y332" s="6" t="n">
        <v>2</v>
      </c>
      <c r="Z332" s="6" t="s">
        <v>65</v>
      </c>
    </row>
    <row r="333" customFormat="false" ht="12.75" hidden="false" customHeight="false" outlineLevel="0" collapsed="false">
      <c r="A333" s="7" t="s">
        <v>41042</v>
      </c>
      <c r="C333" s="4" t="n">
        <f aca="false">IF(OR(S333="SSES",S333="VAR"),-COUNTIF(O$2:O$287524,Q333)+1,IF(S333="ES",1,IF(S333="GN",0,0)))</f>
        <v>0</v>
      </c>
      <c r="D333" s="6" t="s">
        <v>39576</v>
      </c>
      <c r="E333" s="6" t="s">
        <v>40451</v>
      </c>
      <c r="F333" s="6" t="s">
        <v>41042</v>
      </c>
      <c r="K333" s="6" t="s">
        <v>22641</v>
      </c>
      <c r="L333" s="6" t="s">
        <v>40953</v>
      </c>
      <c r="M333" s="6" t="s">
        <v>2732</v>
      </c>
      <c r="N333" s="6" t="s">
        <v>22641</v>
      </c>
      <c r="O333" s="6" t="n">
        <v>187940</v>
      </c>
      <c r="P333" s="6" t="n">
        <v>626987</v>
      </c>
      <c r="Q333" s="6" t="n">
        <v>626987</v>
      </c>
      <c r="R333" s="6" t="n">
        <v>187940</v>
      </c>
      <c r="S333" s="6" t="s">
        <v>13322</v>
      </c>
      <c r="T333" s="6" t="s">
        <v>41043</v>
      </c>
      <c r="U333" s="6" t="s">
        <v>41044</v>
      </c>
      <c r="V333" s="6" t="s">
        <v>41044</v>
      </c>
      <c r="W333" s="6" t="s">
        <v>41044</v>
      </c>
      <c r="X333" s="6" t="s">
        <v>41045</v>
      </c>
      <c r="Y333" s="6" t="n">
        <v>1</v>
      </c>
      <c r="Z333" s="6" t="s">
        <v>65</v>
      </c>
    </row>
    <row r="334" customFormat="false" ht="12.75" hidden="false" customHeight="false" outlineLevel="0" collapsed="false">
      <c r="A334" s="7" t="s">
        <v>41046</v>
      </c>
      <c r="C334" s="4" t="n">
        <f aca="false">IF(OR(S334="SSES",S334="VAR"),-COUNTIF(O$2:O$287524,Q334)+1,IF(S334="ES",1,IF(S334="GN",0,0)))</f>
        <v>1</v>
      </c>
      <c r="D334" s="6" t="s">
        <v>39576</v>
      </c>
      <c r="E334" s="6" t="s">
        <v>40451</v>
      </c>
      <c r="F334" s="6" t="s">
        <v>41042</v>
      </c>
      <c r="G334" s="6" t="s">
        <v>41047</v>
      </c>
      <c r="H334" s="6" t="s">
        <v>41048</v>
      </c>
      <c r="K334" s="6" t="s">
        <v>22641</v>
      </c>
      <c r="L334" s="6" t="s">
        <v>40953</v>
      </c>
      <c r="M334" s="6" t="s">
        <v>2732</v>
      </c>
      <c r="N334" s="6" t="s">
        <v>22641</v>
      </c>
      <c r="O334" s="6" t="n">
        <v>654019</v>
      </c>
      <c r="P334" s="6" t="n">
        <v>192897</v>
      </c>
      <c r="Q334" s="6" t="n">
        <v>192897</v>
      </c>
      <c r="R334" s="6" t="n">
        <v>654019</v>
      </c>
      <c r="S334" s="6" t="s">
        <v>69</v>
      </c>
      <c r="T334" s="6" t="s">
        <v>41049</v>
      </c>
      <c r="U334" s="6" t="s">
        <v>41050</v>
      </c>
      <c r="V334" s="6" t="s">
        <v>41051</v>
      </c>
      <c r="W334" s="6" t="s">
        <v>41050</v>
      </c>
      <c r="Y334" s="6" t="n">
        <v>2</v>
      </c>
      <c r="Z334" s="6" t="s">
        <v>65</v>
      </c>
      <c r="AA334" s="6" t="s">
        <v>41052</v>
      </c>
    </row>
    <row r="335" customFormat="false" ht="12.75" hidden="false" customHeight="false" outlineLevel="0" collapsed="false">
      <c r="A335" s="7" t="s">
        <v>41053</v>
      </c>
      <c r="C335" s="4" t="n">
        <f aca="false">IF(OR(S335="SSES",S335="VAR"),-COUNTIF(O$2:O$287524,Q335)+1,IF(S335="ES",1,IF(S335="GN",0,0)))</f>
        <v>0</v>
      </c>
      <c r="D335" s="6" t="s">
        <v>39576</v>
      </c>
      <c r="E335" s="6" t="s">
        <v>40451</v>
      </c>
      <c r="F335" s="6" t="s">
        <v>41042</v>
      </c>
      <c r="G335" s="6" t="s">
        <v>41047</v>
      </c>
      <c r="H335" s="6" t="s">
        <v>41048</v>
      </c>
      <c r="K335" s="6" t="s">
        <v>22641</v>
      </c>
      <c r="L335" s="6" t="s">
        <v>40953</v>
      </c>
      <c r="M335" s="6" t="s">
        <v>2732</v>
      </c>
      <c r="N335" s="6" t="s">
        <v>22641</v>
      </c>
      <c r="O335" s="6" t="n">
        <v>626713</v>
      </c>
      <c r="P335" s="6" t="n">
        <v>187946</v>
      </c>
      <c r="Q335" s="6" t="n">
        <v>187946</v>
      </c>
      <c r="R335" s="6" t="n">
        <v>626713</v>
      </c>
      <c r="S335" s="6" t="s">
        <v>61</v>
      </c>
      <c r="T335" s="6" t="s">
        <v>41054</v>
      </c>
      <c r="U335" s="6" t="s">
        <v>41055</v>
      </c>
      <c r="V335" s="6" t="s">
        <v>41056</v>
      </c>
      <c r="W335" s="6" t="s">
        <v>41055</v>
      </c>
      <c r="Z335" s="6" t="s">
        <v>65</v>
      </c>
    </row>
    <row r="336" customFormat="false" ht="12.75" hidden="false" customHeight="false" outlineLevel="0" collapsed="false">
      <c r="A336" s="7" t="s">
        <v>41057</v>
      </c>
      <c r="B336" s="6" t="s">
        <v>41058</v>
      </c>
      <c r="C336" s="4" t="n">
        <f aca="false">IF(OR(S336="SSES",S336="VAR"),-COUNTIF(O$2:O$287524,Q336)+1,IF(S336="ES",1,IF(S336="GN",0,0)))</f>
        <v>1</v>
      </c>
      <c r="D336" s="6" t="s">
        <v>52</v>
      </c>
      <c r="E336" s="6" t="s">
        <v>13032</v>
      </c>
      <c r="F336" s="6" t="s">
        <v>13033</v>
      </c>
      <c r="G336" s="6" t="s">
        <v>13034</v>
      </c>
      <c r="H336" s="6" t="s">
        <v>13077</v>
      </c>
      <c r="I336" s="6" t="s">
        <v>13078</v>
      </c>
      <c r="K336" s="6" t="s">
        <v>13035</v>
      </c>
      <c r="L336" s="6" t="s">
        <v>13036</v>
      </c>
      <c r="M336" s="6" t="s">
        <v>2732</v>
      </c>
      <c r="N336" s="6" t="s">
        <v>13036</v>
      </c>
      <c r="O336" s="6" t="n">
        <v>67074</v>
      </c>
      <c r="P336" s="6" t="n">
        <v>188673</v>
      </c>
      <c r="Q336" s="6" t="n">
        <v>188673</v>
      </c>
      <c r="R336" s="6" t="n">
        <v>67074</v>
      </c>
      <c r="S336" s="6" t="s">
        <v>69</v>
      </c>
      <c r="T336" s="6" t="s">
        <v>1009</v>
      </c>
      <c r="U336" s="6" t="s">
        <v>41059</v>
      </c>
      <c r="V336" s="6" t="s">
        <v>41060</v>
      </c>
      <c r="W336" s="6" t="s">
        <v>41059</v>
      </c>
      <c r="X336" s="6" t="s">
        <v>41061</v>
      </c>
      <c r="Y336" s="6" t="n">
        <v>2</v>
      </c>
      <c r="Z336" s="6" t="s">
        <v>65</v>
      </c>
      <c r="AA336" s="6" t="s">
        <v>41062</v>
      </c>
    </row>
    <row r="337" customFormat="false" ht="12.75" hidden="false" customHeight="false" outlineLevel="0" collapsed="false">
      <c r="A337" s="7" t="s">
        <v>41063</v>
      </c>
      <c r="B337" s="6" t="s">
        <v>41064</v>
      </c>
      <c r="C337" s="4" t="n">
        <f aca="false">IF(OR(S337="SSES",S337="VAR"),-COUNTIF(O$2:O$287524,Q337)+1,IF(S337="ES",1,IF(S337="GN",0,0)))</f>
        <v>1</v>
      </c>
      <c r="D337" s="6" t="s">
        <v>52</v>
      </c>
      <c r="E337" s="6" t="s">
        <v>13032</v>
      </c>
      <c r="F337" s="6" t="s">
        <v>13033</v>
      </c>
      <c r="G337" s="6" t="s">
        <v>13034</v>
      </c>
      <c r="H337" s="6" t="s">
        <v>13077</v>
      </c>
      <c r="I337" s="6" t="s">
        <v>13078</v>
      </c>
      <c r="K337" s="6" t="s">
        <v>13035</v>
      </c>
      <c r="L337" s="6" t="s">
        <v>13036</v>
      </c>
      <c r="M337" s="6" t="s">
        <v>2732</v>
      </c>
      <c r="N337" s="6" t="s">
        <v>13036</v>
      </c>
      <c r="O337" s="6" t="n">
        <v>67466</v>
      </c>
      <c r="P337" s="6" t="n">
        <v>197416</v>
      </c>
      <c r="Q337" s="6" t="n">
        <v>197416</v>
      </c>
      <c r="R337" s="6" t="n">
        <v>67466</v>
      </c>
      <c r="S337" s="6" t="s">
        <v>69</v>
      </c>
      <c r="T337" s="6" t="s">
        <v>1009</v>
      </c>
      <c r="U337" s="6" t="s">
        <v>41065</v>
      </c>
      <c r="V337" s="6" t="s">
        <v>41066</v>
      </c>
      <c r="W337" s="6" t="s">
        <v>41065</v>
      </c>
      <c r="X337" s="6" t="s">
        <v>41067</v>
      </c>
      <c r="Y337" s="6" t="n">
        <v>2</v>
      </c>
      <c r="Z337" s="6" t="s">
        <v>65</v>
      </c>
      <c r="AA337" s="6" t="s">
        <v>41068</v>
      </c>
    </row>
    <row r="338" customFormat="false" ht="12.75" hidden="false" customHeight="false" outlineLevel="0" collapsed="false">
      <c r="A338" s="7" t="s">
        <v>41069</v>
      </c>
      <c r="B338" s="6" t="s">
        <v>41070</v>
      </c>
      <c r="C338" s="4" t="n">
        <f aca="false">IF(OR(S338="SSES",S338="VAR"),-COUNTIF(O$2:O$287524,Q338)+1,IF(S338="ES",1,IF(S338="GN",0,0)))</f>
        <v>1</v>
      </c>
      <c r="D338" s="6" t="s">
        <v>52</v>
      </c>
      <c r="E338" s="6" t="s">
        <v>13032</v>
      </c>
      <c r="F338" s="6" t="s">
        <v>13033</v>
      </c>
      <c r="G338" s="6" t="s">
        <v>41071</v>
      </c>
      <c r="H338" s="6" t="s">
        <v>41072</v>
      </c>
      <c r="K338" s="6" t="s">
        <v>13035</v>
      </c>
      <c r="L338" s="6" t="s">
        <v>13036</v>
      </c>
      <c r="M338" s="6" t="s">
        <v>2732</v>
      </c>
      <c r="N338" s="6" t="s">
        <v>13036</v>
      </c>
      <c r="O338" s="6" t="n">
        <v>781090</v>
      </c>
      <c r="P338" s="6" t="n">
        <v>192348</v>
      </c>
      <c r="Q338" s="6" t="n">
        <v>192348</v>
      </c>
      <c r="R338" s="6" t="n">
        <v>781090</v>
      </c>
      <c r="S338" s="6" t="s">
        <v>69</v>
      </c>
      <c r="T338" s="6" t="s">
        <v>41073</v>
      </c>
      <c r="U338" s="6" t="s">
        <v>41074</v>
      </c>
      <c r="V338" s="6" t="s">
        <v>41075</v>
      </c>
      <c r="W338" s="6" t="s">
        <v>41074</v>
      </c>
      <c r="X338" s="6" t="s">
        <v>41076</v>
      </c>
      <c r="Y338" s="6" t="n">
        <v>2</v>
      </c>
      <c r="Z338" s="6" t="s">
        <v>1251</v>
      </c>
      <c r="AA338" s="6" t="s">
        <v>41077</v>
      </c>
    </row>
    <row r="339" customFormat="false" ht="12.75" hidden="false" customHeight="false" outlineLevel="0" collapsed="false">
      <c r="A339" s="7" t="s">
        <v>41078</v>
      </c>
      <c r="B339" s="6" t="s">
        <v>41079</v>
      </c>
      <c r="C339" s="4" t="n">
        <f aca="false">IF(OR(S339="SSES",S339="VAR"),-COUNTIF(O$2:O$287524,Q339)+1,IF(S339="ES",1,IF(S339="GN",0,0)))</f>
        <v>1</v>
      </c>
      <c r="D339" s="6" t="s">
        <v>52</v>
      </c>
      <c r="E339" s="6" t="s">
        <v>13032</v>
      </c>
      <c r="F339" s="6" t="s">
        <v>13033</v>
      </c>
      <c r="G339" s="6" t="s">
        <v>13146</v>
      </c>
      <c r="H339" s="6" t="s">
        <v>41080</v>
      </c>
      <c r="K339" s="6" t="s">
        <v>13035</v>
      </c>
      <c r="L339" s="6" t="s">
        <v>13036</v>
      </c>
      <c r="M339" s="6" t="s">
        <v>2732</v>
      </c>
      <c r="N339" s="6" t="s">
        <v>13036</v>
      </c>
      <c r="O339" s="6" t="n">
        <v>69338</v>
      </c>
      <c r="P339" s="6" t="n">
        <v>193985</v>
      </c>
      <c r="Q339" s="6" t="n">
        <v>193985</v>
      </c>
      <c r="R339" s="6" t="n">
        <v>69338</v>
      </c>
      <c r="S339" s="6" t="s">
        <v>69</v>
      </c>
      <c r="T339" s="6" t="s">
        <v>1009</v>
      </c>
      <c r="U339" s="6" t="s">
        <v>41081</v>
      </c>
      <c r="V339" s="6" t="s">
        <v>41082</v>
      </c>
      <c r="W339" s="6" t="s">
        <v>41081</v>
      </c>
      <c r="X339" s="6" t="s">
        <v>41083</v>
      </c>
      <c r="Y339" s="6" t="n">
        <v>2</v>
      </c>
      <c r="Z339" s="6" t="s">
        <v>3770</v>
      </c>
      <c r="AA339" s="6" t="s">
        <v>41084</v>
      </c>
    </row>
    <row r="340" customFormat="false" ht="12.75" hidden="false" customHeight="false" outlineLevel="0" collapsed="false">
      <c r="A340" s="7" t="s">
        <v>13147</v>
      </c>
      <c r="C340" s="4" t="n">
        <f aca="false">IF(OR(S340="SSES",S340="VAR"),-COUNTIF(O$2:O$287524,Q340)+1,IF(S340="ES",1,IF(S340="GN",0,0)))</f>
        <v>0</v>
      </c>
      <c r="D340" s="6" t="s">
        <v>52</v>
      </c>
      <c r="E340" s="6" t="s">
        <v>13032</v>
      </c>
      <c r="F340" s="6" t="s">
        <v>13033</v>
      </c>
      <c r="G340" s="6" t="s">
        <v>13146</v>
      </c>
      <c r="H340" s="6" t="s">
        <v>13147</v>
      </c>
      <c r="K340" s="6" t="s">
        <v>13035</v>
      </c>
      <c r="L340" s="6" t="s">
        <v>13036</v>
      </c>
      <c r="M340" s="6" t="s">
        <v>2732</v>
      </c>
      <c r="N340" s="6" t="s">
        <v>13036</v>
      </c>
      <c r="O340" s="6" t="n">
        <v>185832</v>
      </c>
      <c r="P340" s="6" t="n">
        <v>185820</v>
      </c>
      <c r="Q340" s="6" t="n">
        <v>185829</v>
      </c>
      <c r="R340" s="6" t="n">
        <v>185832</v>
      </c>
      <c r="S340" s="6" t="s">
        <v>183</v>
      </c>
      <c r="T340" s="6" t="s">
        <v>13037</v>
      </c>
      <c r="U340" s="6" t="s">
        <v>41085</v>
      </c>
      <c r="V340" s="6" t="s">
        <v>41085</v>
      </c>
      <c r="W340" s="6" t="s">
        <v>41085</v>
      </c>
      <c r="X340" s="6" t="s">
        <v>41086</v>
      </c>
      <c r="Z340" s="6" t="s">
        <v>65</v>
      </c>
    </row>
    <row r="341" customFormat="false" ht="12.75" hidden="false" customHeight="false" outlineLevel="0" collapsed="false">
      <c r="A341" s="7" t="s">
        <v>41087</v>
      </c>
      <c r="C341" s="4" t="n">
        <v>1</v>
      </c>
      <c r="F341" s="6" t="s">
        <v>41021</v>
      </c>
      <c r="N341" s="6" t="s">
        <v>22641</v>
      </c>
    </row>
    <row r="342" customFormat="false" ht="12.75" hidden="false" customHeight="false" outlineLevel="0" collapsed="false">
      <c r="A342" s="7" t="s">
        <v>41088</v>
      </c>
      <c r="C342" s="4" t="n">
        <v>1</v>
      </c>
      <c r="F342" s="6" t="s">
        <v>39895</v>
      </c>
      <c r="N342" s="6" t="s">
        <v>22641</v>
      </c>
    </row>
    <row r="343" customFormat="false" ht="12.75" hidden="false" customHeight="false" outlineLevel="0" collapsed="false">
      <c r="A343" s="7" t="s">
        <v>41089</v>
      </c>
      <c r="C343" s="4" t="n">
        <v>1</v>
      </c>
      <c r="F343" s="6" t="s">
        <v>39386</v>
      </c>
      <c r="N343" s="6" t="s">
        <v>39387</v>
      </c>
    </row>
    <row r="344" customFormat="false" ht="12.75" hidden="false" customHeight="false" outlineLevel="0" collapsed="false">
      <c r="A344" s="7" t="s">
        <v>41090</v>
      </c>
      <c r="C344" s="4" t="n">
        <v>1</v>
      </c>
      <c r="F344" s="6" t="s">
        <v>40952</v>
      </c>
      <c r="N344" s="6" t="s">
        <v>22641</v>
      </c>
    </row>
    <row r="345" customFormat="false" ht="12.75" hidden="false" customHeight="false" outlineLevel="0" collapsed="false">
      <c r="A345" s="7" t="s">
        <v>41091</v>
      </c>
      <c r="C345" s="4" t="n">
        <v>1</v>
      </c>
      <c r="F345" s="6" t="s">
        <v>40952</v>
      </c>
      <c r="N345" s="6" t="s">
        <v>22641</v>
      </c>
    </row>
    <row r="346" customFormat="false" ht="12.75" hidden="false" customHeight="false" outlineLevel="0" collapsed="false">
      <c r="A346" s="7" t="s">
        <v>41092</v>
      </c>
      <c r="C346" s="4" t="n">
        <v>1</v>
      </c>
      <c r="F346" s="6" t="s">
        <v>41042</v>
      </c>
      <c r="N346" s="6" t="s">
        <v>22641</v>
      </c>
    </row>
    <row r="347" customFormat="false" ht="12.75" hidden="false" customHeight="false" outlineLevel="0" collapsed="false">
      <c r="A347" s="7" t="s">
        <v>41093</v>
      </c>
      <c r="C347" s="4" t="n">
        <v>1</v>
      </c>
      <c r="F347" s="6" t="s">
        <v>39386</v>
      </c>
      <c r="N347" s="6" t="s">
        <v>39387</v>
      </c>
    </row>
    <row r="348" customFormat="false" ht="12.75" hidden="false" customHeight="false" outlineLevel="0" collapsed="false">
      <c r="A348" s="7" t="s">
        <v>41094</v>
      </c>
      <c r="C348" s="4" t="n">
        <v>1</v>
      </c>
      <c r="F348" s="6" t="s">
        <v>40952</v>
      </c>
      <c r="N348" s="6" t="s">
        <v>22641</v>
      </c>
    </row>
    <row r="349" customFormat="false" ht="12.75" hidden="false" customHeight="false" outlineLevel="0" collapsed="false">
      <c r="A349" s="7" t="s">
        <v>41095</v>
      </c>
      <c r="C349" s="4" t="n">
        <v>1</v>
      </c>
      <c r="F349" s="6" t="s">
        <v>39386</v>
      </c>
      <c r="N349" s="6" t="s">
        <v>39387</v>
      </c>
    </row>
    <row r="350" customFormat="false" ht="12.75" hidden="false" customHeight="false" outlineLevel="0" collapsed="false">
      <c r="A350" s="7" t="s">
        <v>41096</v>
      </c>
      <c r="C350" s="4" t="n">
        <v>1</v>
      </c>
      <c r="F350" s="6" t="s">
        <v>39895</v>
      </c>
      <c r="N350" s="6" t="s">
        <v>22641</v>
      </c>
    </row>
    <row r="351" customFormat="false" ht="12.75" hidden="false" customHeight="false" outlineLevel="0" collapsed="false">
      <c r="A351" s="7" t="s">
        <v>41097</v>
      </c>
      <c r="C351" s="4" t="n">
        <v>1</v>
      </c>
      <c r="F351" s="6" t="s">
        <v>41042</v>
      </c>
      <c r="N351" s="6" t="s">
        <v>22641</v>
      </c>
    </row>
    <row r="352" customFormat="false" ht="12.75" hidden="false" customHeight="false" outlineLevel="0" collapsed="false">
      <c r="A352" s="7" t="s">
        <v>41098</v>
      </c>
      <c r="C352" s="4" t="n">
        <v>1</v>
      </c>
      <c r="F352" s="6" t="s">
        <v>39895</v>
      </c>
      <c r="N352" s="6" t="s">
        <v>22641</v>
      </c>
    </row>
    <row r="353" customFormat="false" ht="12.75" hidden="false" customHeight="false" outlineLevel="0" collapsed="false">
      <c r="A353" s="7" t="s">
        <v>41099</v>
      </c>
      <c r="C353" s="4" t="n">
        <v>1</v>
      </c>
      <c r="F353" s="6" t="s">
        <v>39895</v>
      </c>
      <c r="N353" s="6" t="s">
        <v>22641</v>
      </c>
    </row>
    <row r="354" customFormat="false" ht="12.75" hidden="false" customHeight="false" outlineLevel="0" collapsed="false">
      <c r="A354" s="7" t="s">
        <v>41100</v>
      </c>
      <c r="C354" s="4" t="n">
        <v>1</v>
      </c>
      <c r="F354" s="6" t="s">
        <v>39386</v>
      </c>
      <c r="N354" s="6" t="s">
        <v>39387</v>
      </c>
    </row>
    <row r="355" customFormat="false" ht="12.75" hidden="false" customHeight="false" outlineLevel="0" collapsed="false">
      <c r="A355" s="7" t="s">
        <v>41101</v>
      </c>
      <c r="C355" s="4" t="n">
        <v>1</v>
      </c>
      <c r="F355" s="6" t="s">
        <v>39386</v>
      </c>
      <c r="N355" s="6" t="s">
        <v>39387</v>
      </c>
    </row>
    <row r="356" customFormat="false" ht="12.75" hidden="false" customHeight="false" outlineLevel="0" collapsed="false">
      <c r="A356" s="7" t="s">
        <v>41102</v>
      </c>
      <c r="C356" s="4" t="n">
        <v>1</v>
      </c>
      <c r="F356" s="6" t="s">
        <v>41103</v>
      </c>
      <c r="N356" s="6" t="s">
        <v>22641</v>
      </c>
    </row>
    <row r="357" customFormat="false" ht="12.75" hidden="false" customHeight="false" outlineLevel="0" collapsed="false">
      <c r="A357" s="7" t="s">
        <v>41104</v>
      </c>
      <c r="C357" s="4" t="n">
        <v>1</v>
      </c>
      <c r="F357" s="6" t="s">
        <v>41103</v>
      </c>
      <c r="N357" s="6" t="s">
        <v>22641</v>
      </c>
    </row>
    <row r="358" customFormat="false" ht="12.75" hidden="false" customHeight="false" outlineLevel="0" collapsed="false">
      <c r="A358" s="7" t="s">
        <v>41105</v>
      </c>
      <c r="C358" s="4" t="n">
        <v>1</v>
      </c>
      <c r="F358" s="6" t="s">
        <v>40952</v>
      </c>
      <c r="N358" s="6" t="s">
        <v>22641</v>
      </c>
    </row>
    <row r="359" customFormat="false" ht="12.75" hidden="false" customHeight="false" outlineLevel="0" collapsed="false">
      <c r="A359" s="7" t="s">
        <v>41106</v>
      </c>
      <c r="C359" s="4" t="n">
        <v>1</v>
      </c>
      <c r="F359" s="6" t="s">
        <v>40952</v>
      </c>
      <c r="N359" s="6" t="s">
        <v>22641</v>
      </c>
    </row>
    <row r="360" customFormat="false" ht="12.75" hidden="false" customHeight="false" outlineLevel="0" collapsed="false">
      <c r="A360" s="7" t="s">
        <v>41107</v>
      </c>
      <c r="C360" s="4" t="n">
        <v>1</v>
      </c>
      <c r="F360" s="6" t="s">
        <v>40952</v>
      </c>
      <c r="N360" s="6" t="s">
        <v>22641</v>
      </c>
    </row>
    <row r="361" customFormat="false" ht="12.75" hidden="false" customHeight="false" outlineLevel="0" collapsed="false">
      <c r="A361" s="7" t="s">
        <v>41108</v>
      </c>
      <c r="C361" s="4" t="n">
        <v>1</v>
      </c>
      <c r="F361" s="6" t="s">
        <v>39386</v>
      </c>
      <c r="N361" s="6" t="s">
        <v>39387</v>
      </c>
    </row>
    <row r="362" customFormat="false" ht="12.75" hidden="false" customHeight="false" outlineLevel="0" collapsed="false">
      <c r="A362" s="7" t="s">
        <v>41109</v>
      </c>
      <c r="C362" s="4" t="n">
        <v>1</v>
      </c>
      <c r="F362" s="6" t="s">
        <v>39386</v>
      </c>
      <c r="N362" s="6" t="s">
        <v>39387</v>
      </c>
    </row>
    <row r="363" customFormat="false" ht="12.75" hidden="false" customHeight="false" outlineLevel="0" collapsed="false">
      <c r="A363" s="7" t="s">
        <v>41110</v>
      </c>
      <c r="C363" s="4" t="n">
        <v>1</v>
      </c>
      <c r="F363" s="6" t="s">
        <v>40283</v>
      </c>
      <c r="N363" s="6" t="s">
        <v>22641</v>
      </c>
    </row>
    <row r="364" customFormat="false" ht="12.75" hidden="false" customHeight="false" outlineLevel="0" collapsed="false">
      <c r="A364" s="7" t="s">
        <v>41111</v>
      </c>
      <c r="C364" s="4" t="n">
        <v>1</v>
      </c>
      <c r="F364" s="6" t="s">
        <v>39895</v>
      </c>
      <c r="N364" s="6" t="s">
        <v>22641</v>
      </c>
    </row>
    <row r="365" customFormat="false" ht="12.75" hidden="false" customHeight="false" outlineLevel="0" collapsed="false">
      <c r="A365" s="7" t="s">
        <v>41112</v>
      </c>
      <c r="C365" s="4" t="n">
        <v>1</v>
      </c>
      <c r="F365" s="6" t="s">
        <v>39386</v>
      </c>
      <c r="N365" s="6" t="s">
        <v>39387</v>
      </c>
    </row>
    <row r="366" customFormat="false" ht="12.75" hidden="false" customHeight="false" outlineLevel="0" collapsed="false">
      <c r="A366" s="7" t="s">
        <v>41113</v>
      </c>
      <c r="C366" s="4" t="n">
        <v>1</v>
      </c>
      <c r="F366" s="6" t="s">
        <v>41042</v>
      </c>
      <c r="N366" s="6" t="s">
        <v>22641</v>
      </c>
    </row>
    <row r="367" customFormat="false" ht="12.75" hidden="false" customHeight="false" outlineLevel="0" collapsed="false">
      <c r="A367" s="7" t="s">
        <v>41114</v>
      </c>
      <c r="C367" s="4" t="n">
        <v>1</v>
      </c>
      <c r="F367" s="6" t="s">
        <v>39591</v>
      </c>
      <c r="N367" s="6" t="s">
        <v>22641</v>
      </c>
    </row>
    <row r="368" customFormat="false" ht="12.75" hidden="false" customHeight="false" outlineLevel="0" collapsed="false">
      <c r="A368" s="7" t="s">
        <v>41115</v>
      </c>
      <c r="C368" s="4" t="n">
        <v>1</v>
      </c>
      <c r="F368" s="6" t="s">
        <v>39720</v>
      </c>
      <c r="N368" s="6" t="s">
        <v>22641</v>
      </c>
    </row>
    <row r="369" customFormat="false" ht="12.75" hidden="false" customHeight="false" outlineLevel="0" collapsed="false">
      <c r="A369" s="7" t="s">
        <v>41116</v>
      </c>
      <c r="C369" s="4" t="n">
        <v>1</v>
      </c>
      <c r="F369" s="6" t="s">
        <v>40283</v>
      </c>
      <c r="N369" s="6" t="s">
        <v>22641</v>
      </c>
    </row>
    <row r="370" customFormat="false" ht="12.75" hidden="false" customHeight="false" outlineLevel="0" collapsed="false">
      <c r="A370" s="7" t="s">
        <v>41117</v>
      </c>
      <c r="C370" s="4" t="n">
        <v>1</v>
      </c>
      <c r="F370" s="6" t="s">
        <v>41021</v>
      </c>
      <c r="N370" s="6" t="s">
        <v>22641</v>
      </c>
    </row>
    <row r="371" customFormat="false" ht="12.75" hidden="false" customHeight="false" outlineLevel="0" collapsed="false">
      <c r="A371" s="7" t="s">
        <v>41118</v>
      </c>
      <c r="C371" s="4" t="n">
        <v>1</v>
      </c>
      <c r="F371" s="6" t="s">
        <v>39895</v>
      </c>
      <c r="N371" s="6" t="s">
        <v>22641</v>
      </c>
    </row>
    <row r="372" customFormat="false" ht="12.75" hidden="false" customHeight="false" outlineLevel="0" collapsed="false">
      <c r="A372" s="7" t="s">
        <v>41119</v>
      </c>
      <c r="C372" s="4" t="n">
        <v>1</v>
      </c>
      <c r="F372" s="6" t="s">
        <v>39386</v>
      </c>
      <c r="N372" s="6" t="s">
        <v>39387</v>
      </c>
    </row>
    <row r="373" customFormat="false" ht="12.75" hidden="false" customHeight="false" outlineLevel="0" collapsed="false">
      <c r="A373" s="7" t="s">
        <v>41120</v>
      </c>
      <c r="C373" s="4" t="n">
        <v>1</v>
      </c>
      <c r="F373" s="6" t="s">
        <v>41021</v>
      </c>
      <c r="N373" s="6" t="s">
        <v>22641</v>
      </c>
    </row>
    <row r="374" customFormat="false" ht="12.75" hidden="false" customHeight="false" outlineLevel="0" collapsed="false">
      <c r="A374" s="7" t="s">
        <v>41121</v>
      </c>
      <c r="C374" s="4" t="n">
        <v>1</v>
      </c>
      <c r="F374" s="6" t="s">
        <v>40952</v>
      </c>
      <c r="N374" s="6" t="s">
        <v>22641</v>
      </c>
    </row>
    <row r="375" customFormat="false" ht="12.75" hidden="false" customHeight="false" outlineLevel="0" collapsed="false">
      <c r="A375" s="7" t="s">
        <v>41122</v>
      </c>
      <c r="C375" s="4" t="n">
        <v>1</v>
      </c>
      <c r="F375" s="6" t="s">
        <v>40283</v>
      </c>
      <c r="N375" s="6" t="s">
        <v>22641</v>
      </c>
    </row>
    <row r="376" customFormat="false" ht="12.75" hidden="false" customHeight="false" outlineLevel="0" collapsed="false">
      <c r="A376" s="7" t="s">
        <v>41123</v>
      </c>
      <c r="C376" s="4" t="n">
        <v>1</v>
      </c>
      <c r="F376" s="6" t="s">
        <v>39591</v>
      </c>
      <c r="N376" s="6" t="s">
        <v>22641</v>
      </c>
    </row>
    <row r="377" customFormat="false" ht="12.75" hidden="false" customHeight="false" outlineLevel="0" collapsed="false">
      <c r="A377" s="7" t="s">
        <v>41124</v>
      </c>
      <c r="C377" s="4" t="n">
        <v>1</v>
      </c>
      <c r="F377" s="6" t="s">
        <v>39386</v>
      </c>
      <c r="N377" s="6" t="s">
        <v>39387</v>
      </c>
    </row>
    <row r="378" customFormat="false" ht="12.75" hidden="false" customHeight="false" outlineLevel="0" collapsed="false">
      <c r="A378" s="7" t="s">
        <v>41125</v>
      </c>
      <c r="C378" s="4" t="n">
        <v>1</v>
      </c>
      <c r="F378" s="6" t="s">
        <v>39386</v>
      </c>
      <c r="N378" s="6" t="s">
        <v>39387</v>
      </c>
    </row>
    <row r="379" customFormat="false" ht="12.75" hidden="false" customHeight="false" outlineLevel="0" collapsed="false">
      <c r="A379" s="7" t="s">
        <v>41126</v>
      </c>
      <c r="C379" s="4" t="n">
        <v>1</v>
      </c>
      <c r="F379" s="6" t="s">
        <v>39386</v>
      </c>
      <c r="N379" s="6" t="s">
        <v>39387</v>
      </c>
    </row>
    <row r="380" customFormat="false" ht="12.75" hidden="false" customHeight="false" outlineLevel="0" collapsed="false">
      <c r="A380" s="7" t="s">
        <v>41127</v>
      </c>
      <c r="C380" s="4" t="n">
        <v>1</v>
      </c>
      <c r="F380" s="6" t="s">
        <v>39386</v>
      </c>
      <c r="N380" s="6" t="s">
        <v>39387</v>
      </c>
    </row>
    <row r="381" customFormat="false" ht="12.75" hidden="false" customHeight="false" outlineLevel="0" collapsed="false">
      <c r="A381" s="7" t="s">
        <v>41128</v>
      </c>
      <c r="C381" s="4" t="n">
        <v>1</v>
      </c>
      <c r="F381" s="6" t="s">
        <v>39895</v>
      </c>
      <c r="N381" s="6" t="s">
        <v>22641</v>
      </c>
    </row>
    <row r="382" customFormat="false" ht="12.75" hidden="false" customHeight="false" outlineLevel="0" collapsed="false">
      <c r="A382" s="7" t="s">
        <v>41129</v>
      </c>
      <c r="C382" s="4" t="n">
        <v>1</v>
      </c>
      <c r="F382" s="6" t="s">
        <v>39895</v>
      </c>
      <c r="N382" s="6" t="s">
        <v>22641</v>
      </c>
    </row>
    <row r="383" customFormat="false" ht="12.75" hidden="false" customHeight="false" outlineLevel="0" collapsed="false">
      <c r="A383" s="7" t="s">
        <v>41130</v>
      </c>
      <c r="C383" s="4" t="n">
        <v>1</v>
      </c>
      <c r="F383" s="6" t="s">
        <v>39895</v>
      </c>
      <c r="N383" s="6" t="s">
        <v>22641</v>
      </c>
    </row>
    <row r="384" customFormat="false" ht="12.75" hidden="false" customHeight="false" outlineLevel="0" collapsed="false">
      <c r="A384" s="7" t="s">
        <v>41131</v>
      </c>
      <c r="C384" s="4" t="n">
        <v>1</v>
      </c>
      <c r="F384" s="6" t="s">
        <v>41132</v>
      </c>
      <c r="N384" s="6" t="s">
        <v>22641</v>
      </c>
    </row>
    <row r="385" customFormat="false" ht="12.75" hidden="false" customHeight="false" outlineLevel="0" collapsed="false">
      <c r="A385" s="7" t="s">
        <v>41133</v>
      </c>
      <c r="C385" s="4" t="n">
        <v>1</v>
      </c>
      <c r="F385" s="6" t="s">
        <v>39655</v>
      </c>
      <c r="N385" s="6" t="s">
        <v>22641</v>
      </c>
    </row>
    <row r="386" customFormat="false" ht="12.75" hidden="false" customHeight="false" outlineLevel="0" collapsed="false">
      <c r="A386" s="7" t="s">
        <v>41134</v>
      </c>
      <c r="C386" s="4" t="n">
        <v>1</v>
      </c>
      <c r="F386" s="6" t="s">
        <v>39386</v>
      </c>
      <c r="N386" s="6" t="s">
        <v>39387</v>
      </c>
    </row>
    <row r="387" customFormat="false" ht="12.75" hidden="false" customHeight="false" outlineLevel="0" collapsed="false">
      <c r="A387" s="7" t="s">
        <v>41135</v>
      </c>
      <c r="C387" s="4" t="n">
        <v>1</v>
      </c>
      <c r="F387" s="6" t="s">
        <v>41042</v>
      </c>
      <c r="N387" s="6" t="s">
        <v>22641</v>
      </c>
    </row>
    <row r="388" customFormat="false" ht="12.75" hidden="false" customHeight="false" outlineLevel="0" collapsed="false">
      <c r="A388" s="7" t="s">
        <v>41136</v>
      </c>
      <c r="C388" s="4" t="n">
        <v>1</v>
      </c>
      <c r="F388" s="6" t="s">
        <v>39895</v>
      </c>
      <c r="N388" s="6" t="s">
        <v>22641</v>
      </c>
    </row>
    <row r="389" customFormat="false" ht="12.75" hidden="false" customHeight="false" outlineLevel="0" collapsed="false">
      <c r="A389" s="7" t="s">
        <v>41137</v>
      </c>
      <c r="C389" s="4" t="n">
        <v>1</v>
      </c>
      <c r="F389" s="6" t="s">
        <v>39895</v>
      </c>
      <c r="N389" s="6" t="s">
        <v>22641</v>
      </c>
    </row>
    <row r="390" customFormat="false" ht="12.75" hidden="false" customHeight="false" outlineLevel="0" collapsed="false">
      <c r="A390" s="7" t="s">
        <v>41138</v>
      </c>
      <c r="C390" s="4" t="n">
        <v>1</v>
      </c>
      <c r="F390" s="6" t="s">
        <v>40283</v>
      </c>
      <c r="N390" s="6" t="s">
        <v>22641</v>
      </c>
    </row>
    <row r="391" customFormat="false" ht="12.75" hidden="false" customHeight="false" outlineLevel="0" collapsed="false">
      <c r="A391" s="7" t="s">
        <v>41139</v>
      </c>
      <c r="C391" s="4" t="n">
        <v>1</v>
      </c>
      <c r="F391" s="6" t="s">
        <v>40283</v>
      </c>
      <c r="N391" s="6" t="s">
        <v>22641</v>
      </c>
    </row>
    <row r="392" customFormat="false" ht="12.75" hidden="false" customHeight="false" outlineLevel="0" collapsed="false">
      <c r="A392" s="7" t="s">
        <v>41140</v>
      </c>
      <c r="C392" s="4" t="n">
        <v>1</v>
      </c>
      <c r="F392" s="6" t="s">
        <v>40283</v>
      </c>
      <c r="N392" s="6" t="s">
        <v>22641</v>
      </c>
    </row>
    <row r="393" customFormat="false" ht="12.75" hidden="false" customHeight="false" outlineLevel="0" collapsed="false">
      <c r="A393" s="7" t="s">
        <v>41141</v>
      </c>
      <c r="C393" s="4" t="n">
        <v>1</v>
      </c>
      <c r="F393" s="6" t="s">
        <v>40952</v>
      </c>
      <c r="N393" s="6" t="s">
        <v>22641</v>
      </c>
    </row>
    <row r="394" customFormat="false" ht="12.75" hidden="false" customHeight="false" outlineLevel="0" collapsed="false">
      <c r="A394" s="7" t="s">
        <v>41142</v>
      </c>
      <c r="C394" s="4" t="n">
        <v>1</v>
      </c>
      <c r="F394" s="6" t="s">
        <v>39386</v>
      </c>
      <c r="N394" s="6" t="s">
        <v>39387</v>
      </c>
    </row>
    <row r="395" customFormat="false" ht="12.75" hidden="false" customHeight="false" outlineLevel="0" collapsed="false">
      <c r="A395" s="7" t="s">
        <v>41143</v>
      </c>
      <c r="C395" s="4" t="n">
        <v>1</v>
      </c>
      <c r="F395" s="6" t="s">
        <v>40449</v>
      </c>
      <c r="N395" s="6" t="s">
        <v>40450</v>
      </c>
    </row>
    <row r="396" customFormat="false" ht="12.75" hidden="false" customHeight="false" outlineLevel="0" collapsed="false">
      <c r="A396" s="7" t="s">
        <v>41144</v>
      </c>
      <c r="C396" s="4" t="n">
        <v>1</v>
      </c>
      <c r="F396" s="6" t="s">
        <v>39895</v>
      </c>
      <c r="N396" s="6" t="s">
        <v>22641</v>
      </c>
    </row>
    <row r="397" customFormat="false" ht="12.75" hidden="false" customHeight="false" outlineLevel="0" collapsed="false">
      <c r="A397" s="7" t="s">
        <v>41145</v>
      </c>
      <c r="C397" s="4" t="n">
        <v>1</v>
      </c>
      <c r="F397" s="6" t="s">
        <v>39655</v>
      </c>
      <c r="N397" s="6" t="s">
        <v>22641</v>
      </c>
    </row>
    <row r="398" customFormat="false" ht="12.75" hidden="false" customHeight="false" outlineLevel="0" collapsed="false">
      <c r="A398" s="7" t="s">
        <v>41146</v>
      </c>
      <c r="C398" s="4" t="n">
        <v>1</v>
      </c>
      <c r="F398" s="6" t="s">
        <v>39895</v>
      </c>
      <c r="N398" s="6" t="s">
        <v>22641</v>
      </c>
    </row>
    <row r="399" customFormat="false" ht="12.75" hidden="false" customHeight="false" outlineLevel="0" collapsed="false">
      <c r="A399" s="7" t="s">
        <v>41147</v>
      </c>
      <c r="C399" s="4" t="n">
        <v>1</v>
      </c>
      <c r="F399" s="6" t="s">
        <v>39895</v>
      </c>
      <c r="N399" s="6" t="s">
        <v>22641</v>
      </c>
    </row>
    <row r="400" customFormat="false" ht="12.75" hidden="false" customHeight="false" outlineLevel="0" collapsed="false">
      <c r="A400" s="7" t="s">
        <v>41148</v>
      </c>
      <c r="C400" s="4" t="n">
        <v>1</v>
      </c>
      <c r="F400" s="6" t="s">
        <v>39895</v>
      </c>
      <c r="N400" s="6" t="s">
        <v>22641</v>
      </c>
    </row>
    <row r="401" customFormat="false" ht="12.75" hidden="false" customHeight="false" outlineLevel="0" collapsed="false">
      <c r="A401" s="7" t="s">
        <v>41149</v>
      </c>
      <c r="C401" s="4" t="n">
        <v>1</v>
      </c>
      <c r="F401" s="6" t="s">
        <v>39895</v>
      </c>
      <c r="N401" s="6" t="s">
        <v>22641</v>
      </c>
    </row>
    <row r="402" customFormat="false" ht="12.75" hidden="false" customHeight="false" outlineLevel="0" collapsed="false">
      <c r="A402" s="7" t="s">
        <v>41150</v>
      </c>
      <c r="C402" s="4" t="n">
        <v>1</v>
      </c>
      <c r="F402" s="6" t="s">
        <v>39720</v>
      </c>
      <c r="N402" s="6" t="s">
        <v>22641</v>
      </c>
    </row>
    <row r="403" customFormat="false" ht="12.75" hidden="false" customHeight="false" outlineLevel="0" collapsed="false">
      <c r="A403" s="7" t="s">
        <v>41151</v>
      </c>
      <c r="C403" s="4" t="n">
        <v>1</v>
      </c>
      <c r="F403" s="6" t="s">
        <v>39880</v>
      </c>
      <c r="N403" s="6" t="s">
        <v>22641</v>
      </c>
    </row>
    <row r="404" customFormat="false" ht="12.75" hidden="false" customHeight="false" outlineLevel="0" collapsed="false">
      <c r="A404" s="7" t="s">
        <v>41152</v>
      </c>
      <c r="C404" s="4" t="n">
        <v>1</v>
      </c>
      <c r="F404" s="6" t="s">
        <v>40952</v>
      </c>
      <c r="N404" s="6" t="s">
        <v>22641</v>
      </c>
    </row>
    <row r="405" customFormat="false" ht="12.75" hidden="false" customHeight="false" outlineLevel="0" collapsed="false">
      <c r="A405" s="7" t="s">
        <v>41153</v>
      </c>
      <c r="C405" s="4" t="n">
        <v>1</v>
      </c>
      <c r="F405" s="6" t="s">
        <v>40952</v>
      </c>
      <c r="N405" s="6" t="s">
        <v>22641</v>
      </c>
    </row>
    <row r="406" customFormat="false" ht="12.75" hidden="false" customHeight="false" outlineLevel="0" collapsed="false">
      <c r="A406" s="7" t="s">
        <v>41154</v>
      </c>
      <c r="C406" s="4" t="n">
        <v>1</v>
      </c>
      <c r="F406" s="6" t="s">
        <v>40952</v>
      </c>
      <c r="N406" s="6" t="s">
        <v>22641</v>
      </c>
    </row>
    <row r="407" customFormat="false" ht="12.75" hidden="false" customHeight="false" outlineLevel="0" collapsed="false">
      <c r="A407" s="7" t="s">
        <v>41155</v>
      </c>
      <c r="C407" s="4" t="n">
        <v>1</v>
      </c>
      <c r="F407" s="6" t="s">
        <v>39895</v>
      </c>
      <c r="N407" s="6" t="s">
        <v>22641</v>
      </c>
    </row>
    <row r="408" customFormat="false" ht="12.75" hidden="false" customHeight="false" outlineLevel="0" collapsed="false">
      <c r="A408" s="7" t="s">
        <v>41156</v>
      </c>
      <c r="C408" s="4" t="n">
        <v>1</v>
      </c>
      <c r="F408" s="6" t="s">
        <v>40283</v>
      </c>
      <c r="N408" s="6" t="s">
        <v>22641</v>
      </c>
    </row>
    <row r="409" customFormat="false" ht="12.75" hidden="false" customHeight="false" outlineLevel="0" collapsed="false">
      <c r="A409" s="7" t="s">
        <v>41157</v>
      </c>
      <c r="C409" s="4" t="n">
        <v>1</v>
      </c>
      <c r="F409" s="6" t="s">
        <v>40283</v>
      </c>
      <c r="N409" s="6" t="s">
        <v>22641</v>
      </c>
    </row>
    <row r="410" customFormat="false" ht="12.75" hidden="false" customHeight="false" outlineLevel="0" collapsed="false">
      <c r="A410" s="7" t="s">
        <v>41158</v>
      </c>
      <c r="C410" s="4" t="n">
        <v>1</v>
      </c>
      <c r="F410" s="6" t="s">
        <v>39720</v>
      </c>
      <c r="N410" s="6" t="s">
        <v>22641</v>
      </c>
    </row>
    <row r="411" customFormat="false" ht="12.75" hidden="false" customHeight="false" outlineLevel="0" collapsed="false">
      <c r="A411" s="7" t="s">
        <v>41159</v>
      </c>
      <c r="C411" s="4" t="n">
        <v>1</v>
      </c>
      <c r="F411" s="6" t="s">
        <v>40283</v>
      </c>
      <c r="N411" s="6" t="s">
        <v>22641</v>
      </c>
    </row>
    <row r="412" customFormat="false" ht="12.75" hidden="false" customHeight="false" outlineLevel="0" collapsed="false">
      <c r="A412" s="7" t="s">
        <v>41160</v>
      </c>
      <c r="C412" s="4" t="n">
        <v>1</v>
      </c>
      <c r="F412" s="6" t="s">
        <v>40283</v>
      </c>
      <c r="N412" s="6" t="s">
        <v>22641</v>
      </c>
    </row>
    <row r="413" customFormat="false" ht="12.75" hidden="false" customHeight="false" outlineLevel="0" collapsed="false">
      <c r="A413" s="7" t="s">
        <v>41161</v>
      </c>
      <c r="C413" s="4" t="n">
        <v>1</v>
      </c>
      <c r="F413" s="6" t="s">
        <v>39386</v>
      </c>
      <c r="N413" s="6" t="s">
        <v>39387</v>
      </c>
    </row>
    <row r="414" customFormat="false" ht="12.75" hidden="false" customHeight="false" outlineLevel="0" collapsed="false">
      <c r="A414" s="7" t="s">
        <v>41162</v>
      </c>
      <c r="C414" s="4" t="n">
        <v>1</v>
      </c>
      <c r="F414" s="6" t="s">
        <v>39386</v>
      </c>
      <c r="N414" s="6" t="s">
        <v>39387</v>
      </c>
    </row>
    <row r="415" customFormat="false" ht="12.75" hidden="false" customHeight="false" outlineLevel="0" collapsed="false">
      <c r="A415" s="7" t="s">
        <v>41163</v>
      </c>
      <c r="C415" s="4" t="n">
        <v>1</v>
      </c>
      <c r="F415" s="6" t="s">
        <v>41164</v>
      </c>
      <c r="N415" s="6" t="s">
        <v>22641</v>
      </c>
    </row>
    <row r="416" customFormat="false" ht="12.75" hidden="false" customHeight="false" outlineLevel="0" collapsed="false">
      <c r="A416" s="7" t="s">
        <v>41165</v>
      </c>
      <c r="C416" s="4" t="n">
        <v>1</v>
      </c>
      <c r="F416" s="6" t="s">
        <v>41103</v>
      </c>
      <c r="N416" s="6" t="s">
        <v>22641</v>
      </c>
    </row>
    <row r="417" customFormat="false" ht="12.75" hidden="false" customHeight="false" outlineLevel="0" collapsed="false">
      <c r="A417" s="7" t="s">
        <v>41166</v>
      </c>
      <c r="C417" s="4" t="n">
        <v>1</v>
      </c>
      <c r="F417" s="6" t="s">
        <v>39386</v>
      </c>
      <c r="N417" s="6" t="s">
        <v>39387</v>
      </c>
    </row>
    <row r="418" customFormat="false" ht="12.75" hidden="false" customHeight="false" outlineLevel="0" collapsed="false">
      <c r="A418" s="7" t="s">
        <v>41167</v>
      </c>
      <c r="C418" s="4" t="n">
        <v>1</v>
      </c>
      <c r="F418" s="6" t="s">
        <v>39895</v>
      </c>
      <c r="N418" s="6" t="s">
        <v>22641</v>
      </c>
    </row>
  </sheetData>
  <autoFilter ref="C1:AA418"/>
  <conditionalFormatting sqref="C2:C418">
    <cfRule type="cellIs" priority="2" operator="equal" aboveAverage="0" equalAverage="0" bottom="0" percent="0" rank="0" text="" dxfId="3">
      <formula>1</formula>
    </cfRule>
  </conditionalFormatting>
  <printOptions headings="false" gridLines="false" gridLinesSet="true" horizontalCentered="false" verticalCentered="false"/>
  <pageMargins left="0.7875" right="0.7875" top="0.7875" bottom="0.7875" header="0.511811023622047" footer="0.511811023622047"/>
  <pageSetup paperSize="9" scale="100" fitToWidth="1" fitToHeight="1" pageOrder="downThenOver" orientation="portrait" blackAndWhite="false" draft="false" cellComments="none" firstPageNumber="1" useFirstPageNumber="true" horizontalDpi="300" verticalDpi="300" copies="1"/>
  <headerFooter differentFirst="false" differentOddEven="false">
    <oddHeader/>
    <oddFooter/>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F16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1.5703125" defaultRowHeight="12.75" zeroHeight="false" outlineLevelRow="0" outlineLevelCol="0"/>
  <cols>
    <col collapsed="false" customWidth="true" hidden="false" outlineLevel="0" max="1" min="1" style="1" width="4.57"/>
    <col collapsed="false" customWidth="true" hidden="false" outlineLevel="0" max="2" min="2" style="1" width="18.14"/>
    <col collapsed="false" customWidth="true" hidden="false" outlineLevel="0" max="4" min="4" style="1" width="7.42"/>
    <col collapsed="false" customWidth="true" hidden="false" outlineLevel="0" max="5" min="5" style="1" width="6.85"/>
    <col collapsed="false" customWidth="true" hidden="false" outlineLevel="0" max="6" min="6" style="1" width="92.85"/>
  </cols>
  <sheetData>
    <row r="1" customFormat="false" ht="25.5" hidden="false" customHeight="false" outlineLevel="0" collapsed="false">
      <c r="B1" s="1" t="s">
        <v>41168</v>
      </c>
      <c r="C1" s="8" t="s">
        <v>41169</v>
      </c>
      <c r="D1" s="9" t="s">
        <v>41170</v>
      </c>
      <c r="E1" s="8" t="s">
        <v>26</v>
      </c>
      <c r="F1" s="1" t="s">
        <v>41171</v>
      </c>
    </row>
    <row r="2" customFormat="false" ht="12.75" hidden="false" customHeight="false" outlineLevel="0" collapsed="false">
      <c r="B2" s="1" t="s">
        <v>15232</v>
      </c>
      <c r="C2" s="1" t="n">
        <f aca="false">SUMIF('TAXREFv16_SINP_(2000-2023)'!O$2:O$6715,B2,'TAXREFv16_SINP_(2000-2023)'!C$2:C$6715)</f>
        <v>78</v>
      </c>
      <c r="E2" s="1" t="n">
        <v>119</v>
      </c>
      <c r="F2" s="10" t="str">
        <f aca="false">ROUND((SUM(C2:D2))*100/E2,1)&amp;" %"</f>
        <v>65,5 %</v>
      </c>
    </row>
    <row r="3" customFormat="false" ht="12.75" hidden="false" customHeight="false" outlineLevel="0" collapsed="false">
      <c r="B3" s="1" t="s">
        <v>13321</v>
      </c>
      <c r="C3" s="1" t="n">
        <f aca="false">SUMIF('TAXREFv16_SINP_(2000-2023)'!O$2:O$6715,B3,'TAXREFv16_SINP_(2000-2023)'!C$2:C$6715)</f>
        <v>258</v>
      </c>
      <c r="E3" s="1" t="n">
        <v>400</v>
      </c>
      <c r="F3" s="10" t="str">
        <f aca="false">ROUND((SUM(C3:D3))*100/E3,1)&amp;" %"</f>
        <v>64,5 %</v>
      </c>
    </row>
    <row r="4" customFormat="false" ht="12.75" hidden="false" customHeight="false" outlineLevel="0" collapsed="false">
      <c r="B4" s="1" t="s">
        <v>15218</v>
      </c>
      <c r="C4" s="1" t="n">
        <f aca="false">SUMIF('TAXREFv16_SINP_(2000-2023)'!O$2:O$6715,B4,'TAXREFv16_SINP_(2000-2023)'!C$2:C$6715)</f>
        <v>18</v>
      </c>
      <c r="E4" s="1" t="n">
        <v>38</v>
      </c>
      <c r="F4" s="10" t="str">
        <f aca="false">ROUND((SUM(C4:D4))*100/E4,1)&amp;" %"</f>
        <v>47,4 %</v>
      </c>
    </row>
    <row r="5" customFormat="false" ht="12.75" hidden="false" customHeight="false" outlineLevel="0" collapsed="false">
      <c r="B5" s="1" t="s">
        <v>13206</v>
      </c>
      <c r="C5" s="1" t="n">
        <f aca="false">SUMIF('TAXREFv16_SINP_(2000-2023)'!O$2:O$6715,B5,'TAXREFv16_SINP_(2000-2023)'!C$2:C$6715)</f>
        <v>13</v>
      </c>
      <c r="E5" s="1" t="n">
        <v>38</v>
      </c>
      <c r="F5" s="10" t="str">
        <f aca="false">ROUND((SUM(C5:D5))*100/E5,1)&amp;" %"</f>
        <v>34,2 %</v>
      </c>
    </row>
    <row r="6" customFormat="false" ht="12.75" hidden="false" customHeight="false" outlineLevel="0" collapsed="false">
      <c r="B6" s="1" t="s">
        <v>22657</v>
      </c>
      <c r="C6" s="1" t="n">
        <f aca="false">SUMIF('TAXREFv16_SINP_(2000-2023)'!O$2:O$6715,B6,'TAXREFv16_SINP_(2000-2023)'!C$2:C$6715)</f>
        <v>425</v>
      </c>
      <c r="E6" s="1" t="n">
        <v>1288</v>
      </c>
      <c r="F6" s="10" t="str">
        <f aca="false">ROUND((SUM(C6:D6))*100/E6,1)&amp;" %"</f>
        <v>33 %</v>
      </c>
    </row>
    <row r="7" customFormat="false" ht="12.75" hidden="false" customHeight="false" outlineLevel="0" collapsed="false">
      <c r="B7" s="1" t="s">
        <v>25256</v>
      </c>
      <c r="C7" s="1" t="n">
        <f aca="false">SUMIF('TAXREFv16_SINP_(2000-2023)'!O$2:O$6715,B7,'TAXREFv16_SINP_(2000-2023)'!C$2:C$6715)+1</f>
        <v>1851</v>
      </c>
      <c r="E7" s="1" t="n">
        <v>6722</v>
      </c>
      <c r="F7" s="10" t="str">
        <f aca="false">ROUND((SUM(C7:D7))*100/E7,1)&amp;" %"</f>
        <v>27,5 %</v>
      </c>
    </row>
    <row r="8" customFormat="false" ht="12.75" hidden="false" customHeight="false" outlineLevel="0" collapsed="false">
      <c r="B8" s="1" t="s">
        <v>39387</v>
      </c>
      <c r="C8" s="1"/>
      <c r="D8" s="1" t="n">
        <f aca="false">SUMIF('Complément-Naiade'!N$2:N$418,B8,'Complément-Naiade'!C$2:C$418)</f>
        <v>42</v>
      </c>
      <c r="E8" s="1" t="n">
        <v>298</v>
      </c>
      <c r="F8" s="10" t="str">
        <f aca="false">ROUND((C8+D8)*100/E8,1)&amp;" %"</f>
        <v>14,1 %</v>
      </c>
    </row>
    <row r="9" customFormat="false" ht="12.75" hidden="false" customHeight="false" outlineLevel="0" collapsed="false">
      <c r="B9" s="1" t="s">
        <v>59</v>
      </c>
      <c r="C9" s="1" t="n">
        <f aca="false">SUMIF('TAXREFv16_SINP_(2000-2023)'!O$2:O$6715,B9,'TAXREFv16_SINP_(2000-2023)'!C$2:C$6715)</f>
        <v>483</v>
      </c>
      <c r="E9" s="1" t="n">
        <v>3790</v>
      </c>
      <c r="F9" s="10" t="str">
        <f aca="false">ROUND((SUM(C9:D9))*100/E9,1)&amp;" %"</f>
        <v>12,7 %</v>
      </c>
    </row>
    <row r="10" customFormat="false" ht="12.75" hidden="false" customHeight="false" outlineLevel="0" collapsed="false">
      <c r="B10" s="1" t="s">
        <v>22641</v>
      </c>
      <c r="C10" s="1" t="n">
        <f aca="false">SUMIF('TAXREFv16_SINP_(2000-2023)'!O$2:O$6715,B10,'TAXREFv16_SINP_(2000-2023)'!C$2:C$6715)</f>
        <v>2</v>
      </c>
      <c r="D10" s="1" t="n">
        <f aca="false">SUMIF('Complément-Naiade'!N$2:N$418,B10,'Complément-Naiade'!C$2:C$418)+D11</f>
        <v>258</v>
      </c>
      <c r="E10" s="1" t="n">
        <v>5100</v>
      </c>
      <c r="F10" s="11" t="str">
        <f aca="false">ROUND((SUM(C10:D10))*100/E10,1)&amp;" %"</f>
        <v>5,1 %</v>
      </c>
    </row>
    <row r="11" customFormat="false" ht="12.75" hidden="false" customHeight="false" outlineLevel="0" collapsed="false">
      <c r="A11" s="12" t="s">
        <v>41172</v>
      </c>
      <c r="B11" s="1" t="s">
        <v>40450</v>
      </c>
      <c r="C11" s="1"/>
      <c r="D11" s="1" t="n">
        <f aca="false">SUMIF('Complément-Naiade'!N$2:N$418,B11,'Complément-Naiade'!C$2:C$418)</f>
        <v>75</v>
      </c>
      <c r="F11" s="11"/>
    </row>
    <row r="12" customFormat="false" ht="12.75" hidden="false" customHeight="false" outlineLevel="0" collapsed="false">
      <c r="B12" s="1" t="s">
        <v>16586</v>
      </c>
      <c r="C12" s="1" t="n">
        <f aca="false">SUMIF('TAXREFv16_SINP_(2000-2023)'!O$2:O$6715,B12,'TAXREFv16_SINP_(2000-2023)'!C$2:C$6715)</f>
        <v>1004</v>
      </c>
      <c r="E12" s="1" t="n">
        <v>21775</v>
      </c>
      <c r="F12" s="10" t="str">
        <f aca="false">ROUND((SUM(C12:D12))*100/E12,1)&amp;" %"</f>
        <v>4,6 %</v>
      </c>
    </row>
    <row r="13" customFormat="false" ht="12.75" hidden="false" customHeight="false" outlineLevel="0" collapsed="false">
      <c r="B13" s="1" t="s">
        <v>2731</v>
      </c>
      <c r="C13" s="1" t="n">
        <f aca="false">SUMIF('TAXREFv16_SINP_(2000-2023)'!O$2:O$6715,B13,'TAXREFv16_SINP_(2000-2023)'!C$2:C$6715)</f>
        <v>1595</v>
      </c>
      <c r="E13" s="1" t="n">
        <v>40147</v>
      </c>
      <c r="F13" s="10" t="str">
        <f aca="false">ROUND((SUM(C13:D13))*100/E13,1)&amp;" %"</f>
        <v>4 %</v>
      </c>
    </row>
    <row r="14" customFormat="false" ht="12.75" hidden="false" customHeight="false" outlineLevel="0" collapsed="false">
      <c r="B14" s="1" t="s">
        <v>13036</v>
      </c>
      <c r="C14" s="1" t="n">
        <f aca="false">SUMIF('TAXREFv16_SINP_(2000-2023)'!O$2:O$6715,B14,'TAXREFv16_SINP_(2000-2023)'!C$2:C$6715)</f>
        <v>22</v>
      </c>
      <c r="D14" s="1" t="n">
        <f aca="false">IF(SUMIF('Complément-Naiade'!N$2:N$418,B14,'Complément-Naiade'!C$2:C$418)=0,"",SUMIF('Complément-Naiade'!N$2:N$418,B14,'Complément-Naiade'!C$2:C$418))</f>
        <v>4</v>
      </c>
      <c r="E14" s="1" t="n">
        <v>761</v>
      </c>
      <c r="F14" s="10" t="str">
        <f aca="false">ROUND((SUM(C14:D14))*100/E14,1)&amp;" %"</f>
        <v>3,4 %</v>
      </c>
    </row>
    <row r="15" customFormat="false" ht="12.75" hidden="false" customHeight="false" outlineLevel="0" collapsed="false">
      <c r="B15" s="1" t="s">
        <v>16293</v>
      </c>
      <c r="C15" s="1" t="n">
        <f aca="false">SUMIF('TAXREFv16_SINP_(2000-2023)'!O$2:O$6715,B15,'TAXREFv16_SINP_(2000-2023)'!C$2:C$6715)</f>
        <v>52</v>
      </c>
      <c r="E15" s="1" t="n">
        <v>3318</v>
      </c>
      <c r="F15" s="10" t="str">
        <f aca="false">ROUND((SUM(C15:D15))*100/E15,1)&amp;" %"</f>
        <v>1,6 %</v>
      </c>
    </row>
    <row r="16" customFormat="false" ht="12.75" hidden="false" customHeight="false" outlineLevel="0" collapsed="false">
      <c r="B16" s="1" t="s">
        <v>15979</v>
      </c>
      <c r="C16" s="1" t="n">
        <f aca="false">SUMIF('TAXREFv16_SINP_(2000-2023)'!O$2:O$6715,B16,'TAXREFv16_SINP_(2000-2023)'!C$2:C$6715)+1</f>
        <v>38</v>
      </c>
      <c r="E16" s="1" t="n">
        <v>2374</v>
      </c>
      <c r="F16" s="10" t="str">
        <f aca="false">ROUND((SUM(C16:D16))*100/E16,1)&amp;" %"</f>
        <v>1,6 %</v>
      </c>
    </row>
    <row r="17" customFormat="false" ht="12.75" hidden="false" customHeight="false" outlineLevel="0" collapsed="false">
      <c r="B17" s="1" t="s">
        <v>39353</v>
      </c>
      <c r="C17" s="1" t="n">
        <f aca="false">SUMIF('TAXREFv16_SINP_(2000-2023)'!O$2:O$6715,B17,'TAXREFv16_SINP_(2000-2023)'!C$2:C$6715)</f>
        <v>4</v>
      </c>
      <c r="E17" s="1" t="n">
        <v>476</v>
      </c>
      <c r="F17" s="10" t="str">
        <f aca="false">ROUND((SUM(C17:D17))*100/E17,1)&amp;" %"</f>
        <v>0,8 %</v>
      </c>
    </row>
    <row r="18" customFormat="false" ht="12.75" hidden="false" customHeight="false" outlineLevel="0" collapsed="false">
      <c r="B18" s="1" t="s">
        <v>2683</v>
      </c>
      <c r="C18" s="1" t="n">
        <f aca="false">SUMIF('TAXREFv16_SINP_(2000-2023)'!O$2:O$6715,B18,'TAXREFv16_SINP_(2000-2023)'!C$2:C$6715)</f>
        <v>4</v>
      </c>
      <c r="E18" s="1" t="n">
        <v>541</v>
      </c>
      <c r="F18" s="10" t="str">
        <f aca="false">ROUND((SUM(C18:D18))*100/E18,1)&amp;" %"</f>
        <v>0,7 %</v>
      </c>
    </row>
    <row r="19" customFormat="false" ht="12.75" hidden="false" customHeight="false" outlineLevel="0" collapsed="false">
      <c r="B19" s="1" t="s">
        <v>13005</v>
      </c>
      <c r="C19" s="1" t="n">
        <f aca="false">SUMIF('TAXREFv16_SINP_(2000-2023)'!O$2:O$6715,B19,'TAXREFv16_SINP_(2000-2023)'!C$2:C$6715)</f>
        <v>3</v>
      </c>
      <c r="E19" s="1" t="n">
        <v>428</v>
      </c>
      <c r="F19" s="10" t="str">
        <f aca="false">ROUND((SUM(C19:D19))*100/E19,1)&amp;" %"</f>
        <v>0,7 %</v>
      </c>
    </row>
    <row r="21" customFormat="false" ht="12.75" hidden="false" customHeight="false" outlineLevel="0" collapsed="false">
      <c r="B21" s="1" t="s">
        <v>41173</v>
      </c>
      <c r="C21" s="8" t="n">
        <f aca="false">SUM(C2:C19)</f>
        <v>5850</v>
      </c>
      <c r="D21" s="8" t="n">
        <f aca="false">SUM(D2:D19)-D11</f>
        <v>304</v>
      </c>
      <c r="E21" s="8" t="n">
        <f aca="false">SUM(E2:E19)</f>
        <v>87613</v>
      </c>
      <c r="F21" s="10" t="str">
        <f aca="false">ROUND(C21*100/E21,1)&amp;" %"</f>
        <v>6,7 %</v>
      </c>
    </row>
    <row r="26" customFormat="false" ht="114.75" hidden="false" customHeight="false" outlineLevel="0" collapsed="false">
      <c r="B26" s="1" t="s">
        <v>65</v>
      </c>
      <c r="C26" s="1" t="n">
        <f aca="false">SUMIF('TAXREFv16_SINP_(2000-2023)'!AA$2:AA$6706,B26,'TAXREFv16_SINP_(2000-2023)'!C$2:C$6706)</f>
        <v>5566</v>
      </c>
      <c r="E26" s="1" t="s">
        <v>41174</v>
      </c>
      <c r="F26" s="13" t="s">
        <v>41175</v>
      </c>
    </row>
    <row r="27" customFormat="false" ht="12.75" hidden="false" customHeight="false" outlineLevel="0" collapsed="false">
      <c r="B27" s="1" t="s">
        <v>1251</v>
      </c>
      <c r="C27" s="1" t="n">
        <f aca="false">SUMIF('TAXREFv16_SINP_(2000-2023)'!AA$2:AA$6706,B27,'TAXREFv16_SINP_(2000-2023)'!C$2:C$6706)</f>
        <v>14</v>
      </c>
      <c r="E27" s="1" t="s">
        <v>41176</v>
      </c>
      <c r="F27" s="13" t="s">
        <v>41177</v>
      </c>
    </row>
    <row r="28" customFormat="false" ht="38.25" hidden="false" customHeight="false" outlineLevel="0" collapsed="false">
      <c r="B28" s="1" t="s">
        <v>618</v>
      </c>
      <c r="C28" s="1" t="n">
        <f aca="false">SUMIF('TAXREFv16_SINP_(2000-2023)'!AA$2:AA$6706,B28,'TAXREFv16_SINP_(2000-2023)'!C$2:C$6706)</f>
        <v>9</v>
      </c>
      <c r="E28" s="1" t="s">
        <v>41178</v>
      </c>
      <c r="F28" s="13" t="s">
        <v>41179</v>
      </c>
    </row>
    <row r="29" customFormat="false" ht="12.75" hidden="false" customHeight="false" outlineLevel="0" collapsed="false">
      <c r="B29" s="1" t="s">
        <v>3310</v>
      </c>
      <c r="C29" s="1" t="n">
        <f aca="false">SUMIF('TAXREFv16_SINP_(2000-2023)'!AA$2:AA$6706,B29,'TAXREFv16_SINP_(2000-2023)'!C$2:C$6706)</f>
        <v>10</v>
      </c>
      <c r="E29" s="1" t="s">
        <v>41180</v>
      </c>
      <c r="F29" s="13" t="s">
        <v>41181</v>
      </c>
    </row>
    <row r="30" customFormat="false" ht="127.5" hidden="false" customHeight="false" outlineLevel="0" collapsed="false">
      <c r="B30" s="1" t="s">
        <v>173</v>
      </c>
      <c r="C30" s="1" t="n">
        <f aca="false">SUMIF('TAXREFv16_SINP_(2000-2023)'!AA$2:AA$6706,B30,'TAXREFv16_SINP_(2000-2023)'!C$2:C$6706)</f>
        <v>148</v>
      </c>
      <c r="E30" s="1" t="s">
        <v>41182</v>
      </c>
      <c r="F30" s="13" t="s">
        <v>41183</v>
      </c>
    </row>
    <row r="31" customFormat="false" ht="76.5" hidden="false" customHeight="false" outlineLevel="0" collapsed="false">
      <c r="B31" s="1" t="s">
        <v>3770</v>
      </c>
      <c r="C31" s="1" t="n">
        <f aca="false">SUMIF('TAXREFv16_SINP_(2000-2023)'!AA$2:AA$6706,B31,'TAXREFv16_SINP_(2000-2023)'!C$2:C$6706)</f>
        <v>39</v>
      </c>
      <c r="E31" s="1" t="s">
        <v>41184</v>
      </c>
      <c r="F31" s="13" t="s">
        <v>41185</v>
      </c>
    </row>
    <row r="32" customFormat="false" ht="89.25" hidden="false" customHeight="false" outlineLevel="0" collapsed="false">
      <c r="B32" s="1" t="s">
        <v>13550</v>
      </c>
      <c r="C32" s="1" t="n">
        <f aca="false">SUMIF('TAXREFv16_SINP_(2000-2023)'!AA$2:AA$6706,B32,'TAXREFv16_SINP_(2000-2023)'!C$2:C$6706)</f>
        <v>35</v>
      </c>
      <c r="E32" s="1" t="s">
        <v>41186</v>
      </c>
      <c r="F32" s="13" t="s">
        <v>41187</v>
      </c>
    </row>
    <row r="33" customFormat="false" ht="12.75" hidden="false" customHeight="false" outlineLevel="0" collapsed="false">
      <c r="B33" s="1" t="s">
        <v>27570</v>
      </c>
      <c r="C33" s="1" t="n">
        <f aca="false">SUMIF('TAXREFv16_SINP_(2000-2023)'!AA$2:AA$6706,B33,'TAXREFv16_SINP_(2000-2023)'!C$2:C$6706)</f>
        <v>9</v>
      </c>
      <c r="E33" s="1" t="s">
        <v>41188</v>
      </c>
      <c r="F33" s="13" t="s">
        <v>41189</v>
      </c>
    </row>
    <row r="34" customFormat="false" ht="12.75" hidden="false" customHeight="false" outlineLevel="0" collapsed="false">
      <c r="B34" s="1" t="s">
        <v>14102</v>
      </c>
      <c r="C34" s="1" t="n">
        <f aca="false">SUMIF('TAXREFv16_SINP_(2000-2023)'!AA$2:AA$6706,B34,'TAXREFv16_SINP_(2000-2023)'!C$2:C$6706)</f>
        <v>7</v>
      </c>
      <c r="E34" s="1" t="s">
        <v>41190</v>
      </c>
      <c r="F34" s="13" t="s">
        <v>41191</v>
      </c>
    </row>
    <row r="35" customFormat="false" ht="12.75" hidden="false" customHeight="false" outlineLevel="0" collapsed="false">
      <c r="B35" s="1" t="s">
        <v>14278</v>
      </c>
      <c r="C35" s="1" t="n">
        <f aca="false">SUMIF('TAXREFv16_SINP_(2000-2023)'!AA$2:AA$6706,B35,'TAXREFv16_SINP_(2000-2023)'!C$2:C$6706)</f>
        <v>1</v>
      </c>
      <c r="E35" s="1" t="s">
        <v>41192</v>
      </c>
      <c r="F35" s="13" t="s">
        <v>41193</v>
      </c>
    </row>
    <row r="37" customFormat="false" ht="12.75" hidden="false" customHeight="false" outlineLevel="0" collapsed="false">
      <c r="B37" s="14" t="s">
        <v>41194</v>
      </c>
      <c r="C37" s="14"/>
      <c r="D37" s="15"/>
      <c r="E37" s="15"/>
    </row>
    <row r="38" customFormat="false" ht="12.75" hidden="false" customHeight="false" outlineLevel="0" collapsed="false">
      <c r="B38" s="0" t="s">
        <v>22950</v>
      </c>
      <c r="C38" s="0" t="s">
        <v>41195</v>
      </c>
      <c r="D38" s="0"/>
      <c r="E38" s="0"/>
    </row>
    <row r="39" customFormat="false" ht="12.75" hidden="false" customHeight="false" outlineLevel="0" collapsed="false">
      <c r="B39" s="0" t="s">
        <v>3228</v>
      </c>
      <c r="C39" s="0" t="s">
        <v>41196</v>
      </c>
      <c r="D39" s="0"/>
      <c r="E39" s="0"/>
    </row>
    <row r="40" customFormat="false" ht="12.75" hidden="false" customHeight="false" outlineLevel="0" collapsed="false">
      <c r="B40" s="0" t="s">
        <v>4556</v>
      </c>
      <c r="C40" s="0" t="s">
        <v>41197</v>
      </c>
      <c r="D40" s="0"/>
      <c r="E40" s="0"/>
    </row>
    <row r="41" customFormat="false" ht="12.75" hidden="false" customHeight="false" outlineLevel="0" collapsed="false">
      <c r="B41" s="14" t="s">
        <v>41198</v>
      </c>
      <c r="C41" s="14"/>
      <c r="D41" s="14"/>
      <c r="E41" s="14"/>
    </row>
    <row r="42" customFormat="false" ht="12.75" hidden="false" customHeight="false" outlineLevel="0" collapsed="false">
      <c r="B42" s="0" t="s">
        <v>41199</v>
      </c>
      <c r="C42" s="0" t="s">
        <v>41200</v>
      </c>
      <c r="D42" s="0"/>
      <c r="E42" s="0"/>
    </row>
    <row r="43" customFormat="false" ht="12.75" hidden="false" customHeight="false" outlineLevel="0" collapsed="false">
      <c r="B43" s="0" t="s">
        <v>13338</v>
      </c>
      <c r="C43" s="0" t="s">
        <v>41201</v>
      </c>
      <c r="D43" s="0"/>
      <c r="E43" s="0"/>
    </row>
    <row r="44" customFormat="false" ht="12.75" hidden="false" customHeight="false" outlineLevel="0" collapsed="false">
      <c r="B44" s="0" t="s">
        <v>13747</v>
      </c>
      <c r="C44" s="0" t="s">
        <v>41202</v>
      </c>
      <c r="D44" s="0"/>
      <c r="E44" s="0"/>
    </row>
    <row r="45" customFormat="false" ht="12.75" hidden="false" customHeight="false" outlineLevel="0" collapsed="false">
      <c r="B45" s="0" t="s">
        <v>41203</v>
      </c>
      <c r="C45" s="0" t="s">
        <v>41204</v>
      </c>
      <c r="D45" s="0"/>
      <c r="E45" s="0"/>
    </row>
    <row r="46" customFormat="false" ht="12.75" hidden="false" customHeight="false" outlineLevel="0" collapsed="false">
      <c r="B46" s="14" t="s">
        <v>41205</v>
      </c>
      <c r="C46" s="14"/>
      <c r="D46" s="14"/>
      <c r="E46" s="14"/>
    </row>
    <row r="47" customFormat="false" ht="12.75" hidden="false" customHeight="false" outlineLevel="0" collapsed="false">
      <c r="B47" s="0" t="s">
        <v>10879</v>
      </c>
      <c r="C47" s="0" t="s">
        <v>41206</v>
      </c>
      <c r="D47" s="0"/>
      <c r="E47" s="0"/>
    </row>
    <row r="48" customFormat="false" ht="12.75" hidden="false" customHeight="false" outlineLevel="0" collapsed="false">
      <c r="B48" s="0" t="s">
        <v>13679</v>
      </c>
      <c r="C48" s="0" t="s">
        <v>41207</v>
      </c>
      <c r="D48" s="0"/>
      <c r="E48" s="0"/>
    </row>
    <row r="49" customFormat="false" ht="12.75" hidden="false" customHeight="false" outlineLevel="0" collapsed="false">
      <c r="B49" s="0" t="s">
        <v>41208</v>
      </c>
      <c r="D49" s="0"/>
      <c r="E49" s="0"/>
    </row>
    <row r="50" customFormat="false" ht="12.75" hidden="false" customHeight="false" outlineLevel="0" collapsed="false">
      <c r="B50" s="0" t="s">
        <v>13518</v>
      </c>
      <c r="C50" s="0" t="s">
        <v>41209</v>
      </c>
      <c r="D50" s="0"/>
      <c r="E50" s="0"/>
    </row>
    <row r="51" customFormat="false" ht="12.75" hidden="false" customHeight="false" outlineLevel="0" collapsed="false">
      <c r="B51" s="14" t="s">
        <v>41210</v>
      </c>
      <c r="C51" s="14"/>
      <c r="D51" s="14"/>
      <c r="E51" s="14"/>
    </row>
    <row r="52" customFormat="false" ht="12.75" hidden="false" customHeight="false" outlineLevel="0" collapsed="false">
      <c r="B52" s="0" t="s">
        <v>14091</v>
      </c>
      <c r="C52" s="0" t="s">
        <v>41211</v>
      </c>
      <c r="D52" s="0"/>
      <c r="E52" s="0"/>
    </row>
    <row r="53" customFormat="false" ht="12.75" hidden="false" customHeight="false" outlineLevel="0" collapsed="false">
      <c r="B53" s="0" t="s">
        <v>13290</v>
      </c>
      <c r="C53" s="0" t="s">
        <v>41212</v>
      </c>
      <c r="D53" s="0"/>
      <c r="E53" s="0"/>
    </row>
    <row r="54" customFormat="false" ht="12.75" hidden="false" customHeight="false" outlineLevel="0" collapsed="false">
      <c r="B54" s="14" t="s">
        <v>41213</v>
      </c>
      <c r="C54" s="14"/>
      <c r="D54" s="14"/>
      <c r="E54" s="14"/>
    </row>
    <row r="55" customFormat="false" ht="12.75" hidden="false" customHeight="false" outlineLevel="0" collapsed="false">
      <c r="B55" s="0" t="s">
        <v>4334</v>
      </c>
      <c r="C55" s="0" t="s">
        <v>41201</v>
      </c>
      <c r="D55" s="0"/>
      <c r="E55" s="0"/>
    </row>
    <row r="56" customFormat="false" ht="12.75" hidden="false" customHeight="false" outlineLevel="0" collapsed="false">
      <c r="B56" s="0" t="s">
        <v>9097</v>
      </c>
      <c r="C56" s="0" t="s">
        <v>41214</v>
      </c>
      <c r="D56" s="0"/>
      <c r="E56" s="0"/>
    </row>
    <row r="57" customFormat="false" ht="12.75" hidden="false" customHeight="false" outlineLevel="0" collapsed="false">
      <c r="B57" s="0" t="s">
        <v>13047</v>
      </c>
      <c r="C57" s="0" t="s">
        <v>41215</v>
      </c>
      <c r="D57" s="0"/>
      <c r="E57" s="0"/>
    </row>
    <row r="58" customFormat="false" ht="12.75" hidden="false" customHeight="false" outlineLevel="0" collapsed="false">
      <c r="B58" s="14" t="s">
        <v>41216</v>
      </c>
      <c r="C58" s="14"/>
      <c r="D58" s="14"/>
      <c r="E58" s="14"/>
    </row>
    <row r="59" customFormat="false" ht="12.75" hidden="false" customHeight="false" outlineLevel="0" collapsed="false">
      <c r="B59" s="0" t="s">
        <v>13354</v>
      </c>
      <c r="C59" s="0" t="s">
        <v>41200</v>
      </c>
      <c r="D59" s="0"/>
      <c r="E59" s="0"/>
    </row>
    <row r="60" customFormat="false" ht="12.75" hidden="false" customHeight="false" outlineLevel="0" collapsed="false">
      <c r="B60" s="0" t="s">
        <v>13564</v>
      </c>
      <c r="C60" s="0" t="s">
        <v>41217</v>
      </c>
      <c r="D60" s="0"/>
      <c r="E60" s="0"/>
    </row>
    <row r="61" customFormat="false" ht="12.75" hidden="false" customHeight="false" outlineLevel="0" collapsed="false">
      <c r="B61" s="0" t="s">
        <v>13574</v>
      </c>
      <c r="C61" s="0" t="s">
        <v>41218</v>
      </c>
      <c r="D61" s="0"/>
      <c r="E61" s="0"/>
    </row>
    <row r="62" customFormat="false" ht="12.75" hidden="false" customHeight="false" outlineLevel="0" collapsed="false">
      <c r="B62" s="0" t="s">
        <v>41219</v>
      </c>
      <c r="C62" s="0" t="s">
        <v>41220</v>
      </c>
      <c r="D62" s="0"/>
      <c r="E62" s="0"/>
    </row>
    <row r="63" customFormat="false" ht="12.75" hidden="false" customHeight="false" outlineLevel="0" collapsed="false">
      <c r="B63" s="0" t="s">
        <v>41221</v>
      </c>
      <c r="C63" s="0" t="s">
        <v>41222</v>
      </c>
      <c r="D63" s="0"/>
      <c r="E63" s="0"/>
    </row>
    <row r="64" customFormat="false" ht="12.75" hidden="false" customHeight="false" outlineLevel="0" collapsed="false">
      <c r="B64" s="14" t="s">
        <v>41223</v>
      </c>
      <c r="C64" s="14"/>
      <c r="D64" s="14"/>
      <c r="E64" s="14"/>
    </row>
    <row r="65" customFormat="false" ht="12.75" hidden="false" customHeight="false" outlineLevel="0" collapsed="false">
      <c r="B65" s="0" t="s">
        <v>13357</v>
      </c>
      <c r="C65" s="0" t="s">
        <v>41209</v>
      </c>
      <c r="D65" s="0"/>
      <c r="E65" s="0"/>
    </row>
    <row r="66" customFormat="false" ht="12.75" hidden="false" customHeight="false" outlineLevel="0" collapsed="false">
      <c r="B66" s="14" t="s">
        <v>41224</v>
      </c>
      <c r="C66" s="14"/>
      <c r="D66" s="14"/>
      <c r="E66" s="14"/>
    </row>
    <row r="67" customFormat="false" ht="12.75" hidden="false" customHeight="false" outlineLevel="0" collapsed="false">
      <c r="B67" s="0" t="s">
        <v>13433</v>
      </c>
      <c r="C67" s="0" t="s">
        <v>41225</v>
      </c>
      <c r="D67" s="0"/>
      <c r="E67" s="0"/>
    </row>
    <row r="68" customFormat="false" ht="12.75" hidden="false" customHeight="false" outlineLevel="0" collapsed="false">
      <c r="B68" s="0" t="s">
        <v>3233</v>
      </c>
      <c r="C68" s="0" t="s">
        <v>41226</v>
      </c>
      <c r="D68" s="0"/>
      <c r="E68" s="0"/>
    </row>
    <row r="69" customFormat="false" ht="12.75" hidden="false" customHeight="false" outlineLevel="0" collapsed="false">
      <c r="B69" s="0" t="s">
        <v>5028</v>
      </c>
      <c r="C69" s="0" t="s">
        <v>41227</v>
      </c>
      <c r="D69" s="0"/>
      <c r="E69" s="0"/>
    </row>
    <row r="70" customFormat="false" ht="12.75" hidden="false" customHeight="false" outlineLevel="0" collapsed="false">
      <c r="B70" s="0" t="s">
        <v>13153</v>
      </c>
      <c r="C70" s="0" t="s">
        <v>41182</v>
      </c>
      <c r="D70" s="0"/>
      <c r="E70" s="0"/>
    </row>
    <row r="71" customFormat="false" ht="12.75" hidden="false" customHeight="false" outlineLevel="0" collapsed="false">
      <c r="B71" s="0" t="s">
        <v>3286</v>
      </c>
      <c r="C71" s="0" t="s">
        <v>41228</v>
      </c>
      <c r="D71" s="0"/>
      <c r="E71" s="0"/>
    </row>
    <row r="72" customFormat="false" ht="12.75" hidden="false" customHeight="false" outlineLevel="0" collapsed="false">
      <c r="B72" s="0" t="s">
        <v>9018</v>
      </c>
      <c r="C72" s="0" t="s">
        <v>41229</v>
      </c>
      <c r="D72" s="0"/>
      <c r="E72" s="0"/>
    </row>
    <row r="73" customFormat="false" ht="12.75" hidden="false" customHeight="false" outlineLevel="0" collapsed="false">
      <c r="B73" s="0" t="s">
        <v>13048</v>
      </c>
      <c r="C73" s="0" t="s">
        <v>41230</v>
      </c>
      <c r="D73" s="0"/>
      <c r="E73" s="0"/>
    </row>
    <row r="74" customFormat="false" ht="12.75" hidden="false" customHeight="false" outlineLevel="0" collapsed="false">
      <c r="B74" s="0" t="s">
        <v>10422</v>
      </c>
      <c r="C74" s="0" t="s">
        <v>41231</v>
      </c>
      <c r="D74" s="0"/>
      <c r="E74" s="0"/>
    </row>
    <row r="75" customFormat="false" ht="12.75" hidden="false" customHeight="false" outlineLevel="0" collapsed="false">
      <c r="B75" s="14" t="s">
        <v>41232</v>
      </c>
      <c r="C75" s="14"/>
      <c r="D75" s="14"/>
      <c r="E75" s="14"/>
    </row>
    <row r="76" customFormat="false" ht="12.75" hidden="false" customHeight="false" outlineLevel="0" collapsed="false">
      <c r="B76" s="0" t="s">
        <v>41233</v>
      </c>
      <c r="C76" s="0" t="s">
        <v>41234</v>
      </c>
      <c r="D76" s="0"/>
      <c r="E76" s="0"/>
    </row>
    <row r="77" customFormat="false" ht="12.75" hidden="false" customHeight="false" outlineLevel="0" collapsed="false">
      <c r="B77" s="0" t="s">
        <v>173</v>
      </c>
      <c r="C77" s="0" t="s">
        <v>41235</v>
      </c>
      <c r="D77" s="0"/>
      <c r="E77" s="0"/>
    </row>
    <row r="78" customFormat="false" ht="12.75" hidden="false" customHeight="false" outlineLevel="0" collapsed="false">
      <c r="B78" s="0" t="s">
        <v>28792</v>
      </c>
      <c r="C78" s="0" t="s">
        <v>41236</v>
      </c>
      <c r="D78" s="0"/>
      <c r="E78" s="0"/>
    </row>
    <row r="79" customFormat="false" ht="12.75" hidden="false" customHeight="false" outlineLevel="0" collapsed="false">
      <c r="B79" s="0" t="s">
        <v>41237</v>
      </c>
      <c r="C79" s="0" t="s">
        <v>41238</v>
      </c>
      <c r="D79" s="0"/>
      <c r="E79" s="0"/>
    </row>
    <row r="80" customFormat="false" ht="12.75" hidden="false" customHeight="false" outlineLevel="0" collapsed="false">
      <c r="B80" s="0" t="s">
        <v>41239</v>
      </c>
      <c r="C80" s="0" t="s">
        <v>41240</v>
      </c>
      <c r="D80" s="0"/>
      <c r="E80" s="0"/>
    </row>
    <row r="81" customFormat="false" ht="12.75" hidden="false" customHeight="false" outlineLevel="0" collapsed="false">
      <c r="B81" s="0" t="s">
        <v>3772</v>
      </c>
      <c r="C81" s="0" t="s">
        <v>41241</v>
      </c>
      <c r="D81" s="0"/>
      <c r="E81" s="0"/>
    </row>
    <row r="82" customFormat="false" ht="12.75" hidden="false" customHeight="false" outlineLevel="0" collapsed="false">
      <c r="B82" s="14" t="s">
        <v>41242</v>
      </c>
      <c r="C82" s="14"/>
      <c r="D82" s="14"/>
      <c r="E82" s="14"/>
    </row>
    <row r="83" customFormat="false" ht="12.75" hidden="false" customHeight="false" outlineLevel="0" collapsed="false">
      <c r="B83" s="0" t="s">
        <v>5313</v>
      </c>
      <c r="C83" s="0" t="s">
        <v>41243</v>
      </c>
      <c r="D83" s="0"/>
      <c r="E83" s="0"/>
    </row>
    <row r="84" customFormat="false" ht="12.75" hidden="false" customHeight="false" outlineLevel="0" collapsed="false">
      <c r="B84" s="0" t="s">
        <v>4335</v>
      </c>
      <c r="C84" s="0" t="s">
        <v>41244</v>
      </c>
      <c r="D84" s="0"/>
      <c r="E84" s="0"/>
    </row>
    <row r="85" customFormat="false" ht="12.75" hidden="false" customHeight="false" outlineLevel="0" collapsed="false">
      <c r="B85" s="0" t="s">
        <v>3206</v>
      </c>
      <c r="C85" s="0" t="s">
        <v>41245</v>
      </c>
      <c r="D85" s="0"/>
      <c r="E85" s="0"/>
    </row>
    <row r="86" customFormat="false" ht="12.75" hidden="false" customHeight="false" outlineLevel="0" collapsed="false">
      <c r="B86" s="0" t="s">
        <v>3232</v>
      </c>
      <c r="C86" s="0" t="s">
        <v>41246</v>
      </c>
      <c r="D86" s="0"/>
      <c r="E86" s="0"/>
    </row>
    <row r="87" customFormat="false" ht="12.75" hidden="false" customHeight="false" outlineLevel="0" collapsed="false">
      <c r="B87" s="0" t="s">
        <v>3231</v>
      </c>
      <c r="C87" s="0" t="s">
        <v>41247</v>
      </c>
      <c r="D87" s="0"/>
      <c r="E87" s="0"/>
    </row>
    <row r="88" customFormat="false" ht="12.75" hidden="false" customHeight="false" outlineLevel="0" collapsed="false">
      <c r="B88" s="14" t="s">
        <v>41248</v>
      </c>
      <c r="C88" s="14"/>
      <c r="D88" s="14"/>
      <c r="E88" s="14"/>
    </row>
    <row r="89" customFormat="false" ht="12.75" hidden="false" customHeight="false" outlineLevel="0" collapsed="false">
      <c r="B89" s="0" t="s">
        <v>10421</v>
      </c>
      <c r="C89" s="0" t="s">
        <v>41249</v>
      </c>
      <c r="D89" s="0"/>
      <c r="E89" s="0"/>
    </row>
    <row r="90" customFormat="false" ht="12.75" hidden="false" customHeight="false" outlineLevel="0" collapsed="false">
      <c r="B90" s="0" t="s">
        <v>41250</v>
      </c>
      <c r="C90" s="0" t="s">
        <v>41251</v>
      </c>
      <c r="D90" s="0"/>
      <c r="E90" s="0"/>
    </row>
    <row r="91" customFormat="false" ht="12.75" hidden="false" customHeight="false" outlineLevel="0" collapsed="false">
      <c r="B91" s="0" t="s">
        <v>5313</v>
      </c>
      <c r="C91" s="0" t="s">
        <v>41243</v>
      </c>
      <c r="D91" s="0"/>
      <c r="E91" s="0"/>
    </row>
    <row r="92" customFormat="false" ht="12.75" hidden="false" customHeight="false" outlineLevel="0" collapsed="false">
      <c r="B92" s="0" t="s">
        <v>41252</v>
      </c>
      <c r="C92" s="0" t="s">
        <v>41253</v>
      </c>
      <c r="D92" s="0"/>
      <c r="E92" s="0"/>
    </row>
    <row r="93" customFormat="false" ht="12.75" hidden="false" customHeight="false" outlineLevel="0" collapsed="false">
      <c r="B93" s="0" t="s">
        <v>41254</v>
      </c>
      <c r="C93" s="0" t="s">
        <v>41255</v>
      </c>
      <c r="D93" s="0"/>
      <c r="E93" s="0"/>
    </row>
    <row r="94" customFormat="false" ht="12.75" hidden="false" customHeight="false" outlineLevel="0" collapsed="false">
      <c r="B94" s="0" t="s">
        <v>4335</v>
      </c>
      <c r="C94" s="0" t="s">
        <v>41244</v>
      </c>
      <c r="D94" s="0"/>
      <c r="E94" s="0"/>
    </row>
    <row r="95" customFormat="false" ht="12.75" hidden="false" customHeight="false" outlineLevel="0" collapsed="false">
      <c r="B95" s="0" t="s">
        <v>41256</v>
      </c>
      <c r="C95" s="0" t="s">
        <v>41257</v>
      </c>
      <c r="D95" s="0"/>
      <c r="E95" s="0"/>
    </row>
    <row r="96" customFormat="false" ht="12.75" hidden="false" customHeight="false" outlineLevel="0" collapsed="false">
      <c r="B96" s="0" t="s">
        <v>3206</v>
      </c>
      <c r="C96" s="0" t="s">
        <v>41245</v>
      </c>
      <c r="D96" s="0"/>
      <c r="E96" s="0"/>
    </row>
    <row r="97" customFormat="false" ht="12.75" hidden="false" customHeight="false" outlineLevel="0" collapsed="false">
      <c r="B97" s="0" t="s">
        <v>13724</v>
      </c>
      <c r="C97" s="0" t="s">
        <v>41258</v>
      </c>
      <c r="D97" s="0"/>
      <c r="E97" s="0"/>
    </row>
    <row r="98" customFormat="false" ht="12.75" hidden="false" customHeight="false" outlineLevel="0" collapsed="false">
      <c r="B98" s="0" t="s">
        <v>13860</v>
      </c>
      <c r="C98" s="0" t="s">
        <v>41259</v>
      </c>
      <c r="D98" s="0"/>
      <c r="E98" s="0"/>
    </row>
    <row r="99" customFormat="false" ht="12.75" hidden="false" customHeight="false" outlineLevel="0" collapsed="false">
      <c r="B99" s="0" t="s">
        <v>9018</v>
      </c>
      <c r="C99" s="0" t="s">
        <v>41260</v>
      </c>
      <c r="D99" s="0"/>
      <c r="E99" s="0"/>
    </row>
    <row r="100" customFormat="false" ht="12.75" hidden="false" customHeight="false" outlineLevel="0" collapsed="false">
      <c r="B100" s="0" t="s">
        <v>13765</v>
      </c>
      <c r="C100" s="0" t="s">
        <v>41261</v>
      </c>
      <c r="D100" s="0"/>
      <c r="E100" s="0"/>
    </row>
    <row r="101" customFormat="false" ht="12.75" hidden="false" customHeight="false" outlineLevel="0" collapsed="false">
      <c r="B101" s="0" t="s">
        <v>14048</v>
      </c>
      <c r="C101" s="0" t="s">
        <v>41262</v>
      </c>
      <c r="D101" s="0"/>
      <c r="E101" s="0"/>
    </row>
    <row r="102" customFormat="false" ht="12.75" hidden="false" customHeight="false" outlineLevel="0" collapsed="false">
      <c r="B102" s="0" t="s">
        <v>3232</v>
      </c>
      <c r="C102" s="0" t="s">
        <v>41246</v>
      </c>
      <c r="D102" s="0"/>
      <c r="E102" s="0"/>
    </row>
    <row r="103" customFormat="false" ht="12.75" hidden="false" customHeight="false" outlineLevel="0" collapsed="false">
      <c r="B103" s="0" t="s">
        <v>41263</v>
      </c>
      <c r="C103" s="0" t="s">
        <v>41264</v>
      </c>
      <c r="D103" s="0"/>
      <c r="E103" s="0"/>
    </row>
    <row r="104" customFormat="false" ht="12.75" hidden="false" customHeight="false" outlineLevel="0" collapsed="false">
      <c r="B104" s="0" t="s">
        <v>41265</v>
      </c>
      <c r="C104" s="0" t="s">
        <v>41266</v>
      </c>
      <c r="D104" s="0"/>
      <c r="E104" s="0"/>
    </row>
    <row r="105" customFormat="false" ht="12.75" hidden="false" customHeight="false" outlineLevel="0" collapsed="false">
      <c r="B105" s="0" t="s">
        <v>3231</v>
      </c>
      <c r="C105" s="0" t="s">
        <v>41247</v>
      </c>
      <c r="D105" s="0"/>
      <c r="E105" s="0"/>
    </row>
    <row r="106" customFormat="false" ht="12.75" hidden="false" customHeight="false" outlineLevel="0" collapsed="false">
      <c r="B106" s="0" t="s">
        <v>41267</v>
      </c>
      <c r="C106" s="0" t="s">
        <v>41268</v>
      </c>
      <c r="D106" s="0"/>
      <c r="E106" s="0"/>
    </row>
    <row r="107" customFormat="false" ht="12.75" hidden="false" customHeight="false" outlineLevel="0" collapsed="false">
      <c r="B107" s="0" t="s">
        <v>41269</v>
      </c>
      <c r="C107" s="0" t="s">
        <v>41270</v>
      </c>
      <c r="D107" s="0"/>
      <c r="E107" s="0"/>
    </row>
    <row r="108" customFormat="false" ht="12.75" hidden="false" customHeight="false" outlineLevel="0" collapsed="false">
      <c r="B108" s="14" t="s">
        <v>41271</v>
      </c>
      <c r="C108" s="14"/>
      <c r="D108" s="14"/>
      <c r="E108" s="14"/>
    </row>
    <row r="109" customFormat="false" ht="12.75" hidden="false" customHeight="false" outlineLevel="0" collapsed="false">
      <c r="B109" s="0" t="s">
        <v>5313</v>
      </c>
      <c r="C109" s="0" t="s">
        <v>41243</v>
      </c>
      <c r="D109" s="0"/>
      <c r="E109" s="0"/>
    </row>
    <row r="110" customFormat="false" ht="12.75" hidden="false" customHeight="false" outlineLevel="0" collapsed="false">
      <c r="B110" s="0" t="s">
        <v>4335</v>
      </c>
      <c r="C110" s="0" t="s">
        <v>41244</v>
      </c>
      <c r="D110" s="0"/>
      <c r="E110" s="0"/>
    </row>
    <row r="111" customFormat="false" ht="12.75" hidden="false" customHeight="false" outlineLevel="0" collapsed="false">
      <c r="B111" s="0" t="s">
        <v>3206</v>
      </c>
      <c r="C111" s="0" t="s">
        <v>41245</v>
      </c>
      <c r="D111" s="0"/>
      <c r="E111" s="0"/>
    </row>
    <row r="112" customFormat="false" ht="12.75" hidden="false" customHeight="false" outlineLevel="0" collapsed="false">
      <c r="B112" s="0" t="s">
        <v>3232</v>
      </c>
      <c r="C112" s="0" t="s">
        <v>41246</v>
      </c>
      <c r="D112" s="0"/>
      <c r="E112" s="0"/>
    </row>
    <row r="113" customFormat="false" ht="12.75" hidden="false" customHeight="false" outlineLevel="0" collapsed="false">
      <c r="B113" s="0" t="s">
        <v>3231</v>
      </c>
      <c r="C113" s="0" t="s">
        <v>41247</v>
      </c>
      <c r="D113" s="0"/>
      <c r="E113" s="0"/>
    </row>
    <row r="114" customFormat="false" ht="12.75" hidden="false" customHeight="false" outlineLevel="0" collapsed="false">
      <c r="B114" s="14" t="s">
        <v>41272</v>
      </c>
      <c r="C114" s="14"/>
      <c r="D114" s="14"/>
      <c r="E114" s="14"/>
    </row>
    <row r="115" customFormat="false" ht="12.75" hidden="false" customHeight="false" outlineLevel="0" collapsed="false">
      <c r="B115" s="0" t="s">
        <v>10421</v>
      </c>
      <c r="C115" s="0" t="s">
        <v>41249</v>
      </c>
      <c r="D115" s="0"/>
      <c r="E115" s="0"/>
    </row>
    <row r="116" customFormat="false" ht="12.75" hidden="false" customHeight="false" outlineLevel="0" collapsed="false">
      <c r="B116" s="0" t="s">
        <v>41273</v>
      </c>
      <c r="C116" s="0" t="s">
        <v>41274</v>
      </c>
      <c r="D116" s="0"/>
      <c r="E116" s="0"/>
    </row>
    <row r="117" customFormat="false" ht="12.75" hidden="false" customHeight="false" outlineLevel="0" collapsed="false">
      <c r="B117" s="0" t="s">
        <v>5313</v>
      </c>
      <c r="C117" s="0" t="s">
        <v>41243</v>
      </c>
      <c r="D117" s="0"/>
      <c r="E117" s="0"/>
    </row>
    <row r="118" customFormat="false" ht="12.75" hidden="false" customHeight="false" outlineLevel="0" collapsed="false">
      <c r="B118" s="0" t="s">
        <v>4335</v>
      </c>
      <c r="C118" s="0" t="s">
        <v>41244</v>
      </c>
      <c r="D118" s="0"/>
      <c r="E118" s="0"/>
    </row>
    <row r="119" customFormat="false" ht="12.75" hidden="false" customHeight="false" outlineLevel="0" collapsed="false">
      <c r="B119" s="0" t="s">
        <v>41275</v>
      </c>
      <c r="C119" s="0" t="s">
        <v>41276</v>
      </c>
      <c r="D119" s="0"/>
      <c r="E119" s="0"/>
    </row>
    <row r="120" customFormat="false" ht="12.75" hidden="false" customHeight="false" outlineLevel="0" collapsed="false">
      <c r="B120" s="0" t="s">
        <v>41277</v>
      </c>
      <c r="C120" s="0" t="s">
        <v>41278</v>
      </c>
      <c r="D120" s="0"/>
      <c r="E120" s="0"/>
    </row>
    <row r="121" customFormat="false" ht="12.75" hidden="false" customHeight="false" outlineLevel="0" collapsed="false">
      <c r="B121" s="0" t="s">
        <v>14153</v>
      </c>
      <c r="C121" s="0" t="s">
        <v>41279</v>
      </c>
      <c r="D121" s="0"/>
      <c r="E121" s="0"/>
    </row>
    <row r="122" customFormat="false" ht="12.75" hidden="false" customHeight="false" outlineLevel="0" collapsed="false">
      <c r="B122" s="0" t="s">
        <v>13847</v>
      </c>
      <c r="C122" s="0" t="s">
        <v>41280</v>
      </c>
      <c r="D122" s="0"/>
      <c r="E122" s="0"/>
    </row>
    <row r="123" customFormat="false" ht="12.75" hidden="false" customHeight="false" outlineLevel="0" collapsed="false">
      <c r="B123" s="0" t="s">
        <v>41281</v>
      </c>
      <c r="C123" s="0" t="s">
        <v>41282</v>
      </c>
      <c r="D123" s="0"/>
      <c r="E123" s="0"/>
    </row>
    <row r="124" customFormat="false" ht="12.75" hidden="false" customHeight="false" outlineLevel="0" collapsed="false">
      <c r="B124" s="0" t="s">
        <v>13926</v>
      </c>
      <c r="C124" s="0" t="s">
        <v>41283</v>
      </c>
      <c r="D124" s="0"/>
      <c r="E124" s="0"/>
    </row>
    <row r="125" customFormat="false" ht="12.75" hidden="false" customHeight="false" outlineLevel="0" collapsed="false">
      <c r="B125" s="0" t="s">
        <v>13590</v>
      </c>
      <c r="C125" s="0" t="s">
        <v>41284</v>
      </c>
      <c r="D125" s="0"/>
      <c r="E125" s="0"/>
    </row>
    <row r="126" customFormat="false" ht="12.75" hidden="false" customHeight="false" outlineLevel="0" collapsed="false">
      <c r="B126" s="0" t="s">
        <v>14143</v>
      </c>
      <c r="C126" s="0" t="s">
        <v>41285</v>
      </c>
      <c r="D126" s="0"/>
      <c r="E126" s="0"/>
    </row>
    <row r="127" customFormat="false" ht="12.75" hidden="false" customHeight="false" outlineLevel="0" collapsed="false">
      <c r="B127" s="0" t="s">
        <v>13708</v>
      </c>
      <c r="C127" s="0" t="s">
        <v>41286</v>
      </c>
      <c r="D127" s="0"/>
      <c r="E127" s="0"/>
    </row>
    <row r="128" customFormat="false" ht="12.75" hidden="false" customHeight="false" outlineLevel="0" collapsed="false">
      <c r="B128" s="0" t="s">
        <v>13496</v>
      </c>
      <c r="C128" s="0" t="s">
        <v>41287</v>
      </c>
      <c r="D128" s="0"/>
      <c r="E128" s="0"/>
    </row>
    <row r="129" customFormat="false" ht="12.75" hidden="false" customHeight="false" outlineLevel="0" collapsed="false">
      <c r="B129" s="0" t="s">
        <v>3206</v>
      </c>
      <c r="C129" s="0" t="s">
        <v>41245</v>
      </c>
      <c r="D129" s="0"/>
      <c r="E129" s="0"/>
    </row>
    <row r="130" customFormat="false" ht="12.75" hidden="false" customHeight="false" outlineLevel="0" collapsed="false">
      <c r="B130" s="0" t="s">
        <v>9018</v>
      </c>
      <c r="C130" s="0" t="s">
        <v>41260</v>
      </c>
      <c r="D130" s="0"/>
      <c r="E130" s="0"/>
    </row>
    <row r="131" customFormat="false" ht="12.75" hidden="false" customHeight="false" outlineLevel="0" collapsed="false">
      <c r="B131" s="0" t="s">
        <v>12061</v>
      </c>
      <c r="C131" s="0" t="s">
        <v>41288</v>
      </c>
      <c r="D131" s="0"/>
      <c r="E131" s="0"/>
    </row>
    <row r="132" customFormat="false" ht="12.75" hidden="false" customHeight="false" outlineLevel="0" collapsed="false">
      <c r="B132" s="0" t="s">
        <v>3232</v>
      </c>
      <c r="C132" s="0" t="s">
        <v>41246</v>
      </c>
      <c r="D132" s="0"/>
      <c r="E132" s="0"/>
    </row>
    <row r="133" customFormat="false" ht="12.75" hidden="false" customHeight="false" outlineLevel="0" collapsed="false">
      <c r="B133" s="0" t="s">
        <v>3231</v>
      </c>
      <c r="C133" s="0" t="s">
        <v>41247</v>
      </c>
      <c r="D133" s="0"/>
      <c r="E133" s="0"/>
    </row>
    <row r="134" customFormat="false" ht="12.75" hidden="false" customHeight="false" outlineLevel="0" collapsed="false">
      <c r="B134" s="14" t="s">
        <v>41289</v>
      </c>
      <c r="C134" s="14"/>
      <c r="D134" s="14"/>
      <c r="E134" s="14"/>
    </row>
    <row r="135" customFormat="false" ht="12.75" hidden="false" customHeight="false" outlineLevel="0" collapsed="false">
      <c r="B135" s="0" t="s">
        <v>33942</v>
      </c>
      <c r="C135" s="0" t="s">
        <v>41290</v>
      </c>
      <c r="D135" s="0"/>
      <c r="E135" s="0"/>
    </row>
    <row r="136" customFormat="false" ht="12.75" hidden="false" customHeight="false" outlineLevel="0" collapsed="false">
      <c r="B136" s="0" t="s">
        <v>33892</v>
      </c>
      <c r="C136" s="0" t="s">
        <v>41291</v>
      </c>
      <c r="D136" s="0"/>
      <c r="E136" s="0"/>
    </row>
    <row r="137" customFormat="false" ht="12.75" hidden="false" customHeight="false" outlineLevel="0" collapsed="false">
      <c r="B137" s="14" t="s">
        <v>41292</v>
      </c>
      <c r="C137" s="14"/>
      <c r="D137" s="14"/>
      <c r="E137" s="14"/>
    </row>
    <row r="138" customFormat="false" ht="12.75" hidden="false" customHeight="false" outlineLevel="0" collapsed="false">
      <c r="B138" s="0" t="n">
        <v>1</v>
      </c>
      <c r="C138" s="0" t="s">
        <v>41293</v>
      </c>
      <c r="D138" s="0"/>
      <c r="E138" s="0"/>
    </row>
    <row r="139" customFormat="false" ht="12.75" hidden="false" customHeight="false" outlineLevel="0" collapsed="false">
      <c r="B139" s="14" t="s">
        <v>41294</v>
      </c>
      <c r="C139" s="14"/>
      <c r="D139" s="14"/>
      <c r="E139" s="14"/>
    </row>
    <row r="140" customFormat="false" ht="12.75" hidden="false" customHeight="false" outlineLevel="0" collapsed="false">
      <c r="B140" s="0" t="s">
        <v>23134</v>
      </c>
      <c r="C140" s="0" t="s">
        <v>41209</v>
      </c>
      <c r="D140" s="0"/>
      <c r="E140" s="0"/>
    </row>
    <row r="141" customFormat="false" ht="12.75" hidden="false" customHeight="false" outlineLevel="0" collapsed="false">
      <c r="B141" s="14" t="s">
        <v>41295</v>
      </c>
      <c r="C141" s="14"/>
      <c r="D141" s="14"/>
      <c r="E141" s="14"/>
    </row>
    <row r="142" customFormat="false" ht="12.75" hidden="false" customHeight="false" outlineLevel="0" collapsed="false">
      <c r="B142" s="0" t="s">
        <v>13212</v>
      </c>
      <c r="C142" s="0" t="s">
        <v>41291</v>
      </c>
      <c r="D142" s="0"/>
      <c r="E142" s="0"/>
    </row>
    <row r="143" customFormat="false" ht="12.75" hidden="false" customHeight="false" outlineLevel="0" collapsed="false">
      <c r="B143" s="0" t="s">
        <v>13220</v>
      </c>
      <c r="C143" s="0" t="s">
        <v>41296</v>
      </c>
      <c r="D143" s="0"/>
      <c r="E143" s="0"/>
    </row>
    <row r="144" customFormat="false" ht="12.75" hidden="false" customHeight="false" outlineLevel="0" collapsed="false">
      <c r="B144" s="0" t="s">
        <v>15962</v>
      </c>
      <c r="C144" s="0" t="s">
        <v>41211</v>
      </c>
      <c r="D144" s="0"/>
      <c r="E144" s="0"/>
    </row>
    <row r="145" customFormat="false" ht="12.75" hidden="false" customHeight="false" outlineLevel="0" collapsed="false">
      <c r="B145" s="0" t="s">
        <v>13259</v>
      </c>
      <c r="C145" s="0" t="s">
        <v>41297</v>
      </c>
      <c r="D145" s="0"/>
      <c r="E145" s="0"/>
    </row>
    <row r="146" customFormat="false" ht="12.75" hidden="false" customHeight="false" outlineLevel="0" collapsed="false">
      <c r="B146" s="0" t="s">
        <v>41298</v>
      </c>
      <c r="C146" s="0" t="s">
        <v>41299</v>
      </c>
      <c r="D146" s="0"/>
      <c r="E146" s="0"/>
    </row>
    <row r="147" customFormat="false" ht="12.75" hidden="false" customHeight="false" outlineLevel="0" collapsed="false">
      <c r="B147" s="0" t="s">
        <v>3230</v>
      </c>
      <c r="C147" s="0" t="s">
        <v>41291</v>
      </c>
      <c r="D147" s="0"/>
      <c r="E147" s="0"/>
    </row>
    <row r="148" customFormat="false" ht="12.75" hidden="false" customHeight="false" outlineLevel="0" collapsed="false">
      <c r="B148" s="0" t="s">
        <v>9090</v>
      </c>
      <c r="C148" s="0" t="s">
        <v>41296</v>
      </c>
      <c r="D148" s="0"/>
      <c r="E148" s="0"/>
    </row>
    <row r="149" customFormat="false" ht="12.75" hidden="false" customHeight="false" outlineLevel="0" collapsed="false">
      <c r="B149" s="0" t="s">
        <v>15247</v>
      </c>
      <c r="C149" s="0" t="s">
        <v>41291</v>
      </c>
      <c r="D149" s="0"/>
      <c r="E149" s="0"/>
    </row>
    <row r="150" customFormat="false" ht="12.75" hidden="false" customHeight="false" outlineLevel="0" collapsed="false">
      <c r="B150" s="0" t="s">
        <v>13355</v>
      </c>
      <c r="C150" s="0" t="s">
        <v>41296</v>
      </c>
      <c r="D150" s="0"/>
      <c r="E150" s="0"/>
    </row>
    <row r="151" customFormat="false" ht="12.75" hidden="false" customHeight="false" outlineLevel="0" collapsed="false">
      <c r="B151" s="0" t="s">
        <v>41300</v>
      </c>
      <c r="C151" s="0" t="s">
        <v>41299</v>
      </c>
      <c r="D151" s="0"/>
      <c r="E151" s="0"/>
    </row>
    <row r="152" customFormat="false" ht="12.75" hidden="false" customHeight="false" outlineLevel="0" collapsed="false">
      <c r="B152" s="0" t="s">
        <v>13056</v>
      </c>
      <c r="C152" s="0" t="s">
        <v>41290</v>
      </c>
      <c r="D152" s="0"/>
      <c r="E152" s="0"/>
    </row>
    <row r="153" customFormat="false" ht="12.75" hidden="false" customHeight="false" outlineLevel="0" collapsed="false">
      <c r="B153" s="0" t="s">
        <v>22951</v>
      </c>
      <c r="C153" s="0" t="s">
        <v>41290</v>
      </c>
      <c r="D153" s="0"/>
      <c r="E153" s="0"/>
    </row>
    <row r="154" customFormat="false" ht="12.75" hidden="false" customHeight="false" outlineLevel="0" collapsed="false">
      <c r="B154" s="0" t="s">
        <v>41301</v>
      </c>
      <c r="C154" s="0" t="s">
        <v>41291</v>
      </c>
      <c r="D154" s="0"/>
      <c r="E154" s="0"/>
    </row>
    <row r="155" customFormat="false" ht="12.75" hidden="false" customHeight="false" outlineLevel="0" collapsed="false">
      <c r="B155" s="0" t="s">
        <v>41302</v>
      </c>
      <c r="C155" s="0" t="s">
        <v>41296</v>
      </c>
      <c r="D155" s="0"/>
      <c r="E155" s="0"/>
    </row>
    <row r="156" customFormat="false" ht="12.75" hidden="false" customHeight="false" outlineLevel="0" collapsed="false">
      <c r="B156" s="14" t="s">
        <v>41303</v>
      </c>
      <c r="C156" s="14"/>
      <c r="D156" s="14"/>
      <c r="E156" s="14"/>
    </row>
    <row r="157" customFormat="false" ht="12.75" hidden="false" customHeight="false" outlineLevel="0" collapsed="false">
      <c r="B157" s="0" t="s">
        <v>25272</v>
      </c>
      <c r="C157" s="0" t="s">
        <v>41304</v>
      </c>
      <c r="D157" s="0"/>
      <c r="E157" s="0"/>
    </row>
    <row r="158" customFormat="false" ht="12.75" hidden="false" customHeight="false" outlineLevel="0" collapsed="false">
      <c r="B158" s="14" t="s">
        <v>41305</v>
      </c>
      <c r="C158" s="14"/>
      <c r="D158" s="14"/>
      <c r="E158" s="14"/>
    </row>
    <row r="159" customFormat="false" ht="12.75" hidden="false" customHeight="false" outlineLevel="0" collapsed="false">
      <c r="B159" s="0" t="s">
        <v>9172</v>
      </c>
      <c r="C159" s="0" t="s">
        <v>41306</v>
      </c>
      <c r="D159" s="0"/>
      <c r="E159" s="0"/>
    </row>
    <row r="160" customFormat="false" ht="12.75" hidden="false" customHeight="false" outlineLevel="0" collapsed="false">
      <c r="B160" s="0" t="s">
        <v>2738</v>
      </c>
      <c r="C160" s="0" t="s">
        <v>41307</v>
      </c>
      <c r="D160" s="0"/>
      <c r="E160" s="0"/>
    </row>
  </sheetData>
  <mergeCells count="1">
    <mergeCell ref="F10:F11"/>
  </mergeCells>
  <printOptions headings="false" gridLines="false" gridLinesSet="true" horizontalCentered="false" verticalCentered="false"/>
  <pageMargins left="0.7875" right="0.7875" top="1.05277777777778" bottom="1.05277777777778" header="0.7875" footer="0.7875"/>
  <pageSetup paperSize="9" scale="100"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Roman,Normal"&amp;12Page &amp;P</oddFooter>
  </headerFooter>
  <legacyDrawing r:id="rId2"/>
</worksheet>
</file>

<file path=docProps/app.xml><?xml version="1.0" encoding="utf-8"?>
<Properties xmlns="http://schemas.openxmlformats.org/officeDocument/2006/extended-properties" xmlns:vt="http://schemas.openxmlformats.org/officeDocument/2006/docPropsVTypes">
  <Template/>
  <TotalTime>1883</TotalTime>
  <Application>LibreOffice/7.6.3.2$Windows_X86_64 LibreOffice_project/29d686fea9f6705b262d369fede658f824154cc0</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2024-07-11T16:43:18Z</dcterms:created>
  <dc:creator/>
  <dc:description/>
  <dc:language>fr-FR</dc:language>
  <cp:lastModifiedBy/>
  <dcterms:modified xsi:type="dcterms:W3CDTF">2024-07-17T18:05:03Z</dcterms:modified>
  <cp:revision>53</cp:revision>
  <dc:subject/>
  <dc:title/>
</cp:coreProperties>
</file>

<file path=docProps/custom.xml><?xml version="1.0" encoding="utf-8"?>
<Properties xmlns="http://schemas.openxmlformats.org/officeDocument/2006/custom-properties" xmlns:vt="http://schemas.openxmlformats.org/officeDocument/2006/docPropsVTypes"/>
</file>